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N:\216.児童相談所\250.措置費共同経理課\001.措置費共同経理課共用\令和７年度\9児童養護施設\4支弁台帳\00 ひな形\"/>
    </mc:Choice>
  </mc:AlternateContent>
  <xr:revisionPtr revIDLastSave="0" documentId="13_ncr:1_{31EFE620-F266-47A7-BD88-B515FF37F2AB}" xr6:coauthVersionLast="47" xr6:coauthVersionMax="47" xr10:uidLastSave="{00000000-0000-0000-0000-000000000000}"/>
  <bookViews>
    <workbookView xWindow="-108" yWindow="-108" windowWidth="23256" windowHeight="12456" tabRatio="824" xr2:uid="{00000000-000D-0000-FFFF-FFFF00000000}"/>
  </bookViews>
  <sheets>
    <sheet name="共同経理課" sheetId="4" r:id="rId1"/>
    <sheet name="江戸川区" sheetId="44" r:id="rId2"/>
    <sheet name="世田谷区" sheetId="45" r:id="rId3"/>
    <sheet name="荒川区" sheetId="46" r:id="rId4"/>
    <sheet name="港区" sheetId="47" r:id="rId5"/>
    <sheet name="中野区" sheetId="48" r:id="rId6"/>
    <sheet name="板橋区" sheetId="49" r:id="rId7"/>
    <sheet name="豊島区" sheetId="50" r:id="rId8"/>
    <sheet name="葛飾区" sheetId="51" r:id="rId9"/>
    <sheet name="品川区" sheetId="52" r:id="rId10"/>
    <sheet name="文京区" sheetId="53" r:id="rId11"/>
    <sheet name="杉並区" sheetId="54" r:id="rId12"/>
    <sheet name="北区" sheetId="55" r:id="rId13"/>
    <sheet name="金額集計用" sheetId="42" r:id="rId14"/>
    <sheet name="件数集計用" sheetId="56" r:id="rId15"/>
    <sheet name="一覧" sheetId="41" state="hidden" r:id="rId16"/>
    <sheet name="39 今井城学園" sheetId="28" state="hidden" r:id="rId17"/>
  </sheets>
  <externalReferences>
    <externalReference r:id="rId18"/>
    <externalReference r:id="rId19"/>
  </externalReferences>
  <definedNames>
    <definedName name="カリタスの園小百合の寮" localSheetId="8">#REF!</definedName>
    <definedName name="カリタスの園小百合の寮" localSheetId="0">#REF!</definedName>
    <definedName name="カリタスの園小百合の寮" localSheetId="13">#REF!</definedName>
    <definedName name="カリタスの園小百合の寮" localSheetId="14">#REF!</definedName>
    <definedName name="カリタスの園小百合の寮" localSheetId="1">#REF!</definedName>
    <definedName name="カリタスの園小百合の寮" localSheetId="4">#REF!</definedName>
    <definedName name="カリタスの園小百合の寮" localSheetId="3">#REF!</definedName>
    <definedName name="カリタスの園小百合の寮" localSheetId="11">#REF!</definedName>
    <definedName name="カリタスの園小百合の寮" localSheetId="2">#REF!</definedName>
    <definedName name="カリタスの園小百合の寮" localSheetId="5">#REF!</definedName>
    <definedName name="カリタスの園小百合の寮" localSheetId="6">#REF!</definedName>
    <definedName name="カリタスの園小百合の寮" localSheetId="9">#REF!</definedName>
    <definedName name="カリタスの園小百合の寮" localSheetId="10">#REF!</definedName>
    <definedName name="カリタスの園小百合の寮" localSheetId="7">#REF!</definedName>
    <definedName name="カリタスの園小百合の寮" localSheetId="12">#REF!</definedName>
    <definedName name="カリタスの園小百合の寮">#REF!</definedName>
    <definedName name="ﾁﾇ" localSheetId="16">#REF!</definedName>
    <definedName name="ﾁﾇ" localSheetId="15">#REF!</definedName>
    <definedName name="ﾁﾇ" localSheetId="8">#REF!</definedName>
    <definedName name="ﾁﾇ" localSheetId="0">#REF!</definedName>
    <definedName name="ﾁﾇ" localSheetId="13">#REF!</definedName>
    <definedName name="ﾁﾇ" localSheetId="14">#REF!</definedName>
    <definedName name="ﾁﾇ" localSheetId="1">#REF!</definedName>
    <definedName name="ﾁﾇ" localSheetId="4">#REF!</definedName>
    <definedName name="ﾁﾇ" localSheetId="3">#REF!</definedName>
    <definedName name="ﾁﾇ" localSheetId="11">#REF!</definedName>
    <definedName name="ﾁﾇ" localSheetId="2">#REF!</definedName>
    <definedName name="ﾁﾇ" localSheetId="5">#REF!</definedName>
    <definedName name="ﾁﾇ" localSheetId="6">#REF!</definedName>
    <definedName name="ﾁﾇ" localSheetId="9">#REF!</definedName>
    <definedName name="ﾁﾇ" localSheetId="10">#REF!</definedName>
    <definedName name="ﾁﾇ" localSheetId="7">#REF!</definedName>
    <definedName name="ﾁﾇ" localSheetId="12">#REF!</definedName>
    <definedName name="ﾁﾇ">#REF!</definedName>
  </definedNames>
  <calcPr calcId="191029"/>
  <customWorkbookViews>
    <customWorkbookView name="全庁ＬＡＮ利用者 - 個人用ビュー" guid="{DF8AB418-4116-4B98-AF82-5E31F8B7A6EF}" mergeInterval="0" personalView="1" maximized="1" xWindow="-9" yWindow="-9" windowWidth="1938" windowHeight="1038" activeSheetId="4"/>
    <customWorkbookView name="稲村 健人 - 個人用ビュー" guid="{C83D5528-56F0-44F3-8620-AD8D3C0BB1FC}" mergeInterval="0" personalView="1" maximized="1" xWindow="-8" yWindow="-8" windowWidth="1382" windowHeight="744" activeSheetId="26"/>
    <customWorkbookView name="a0004204 - 個人用ビュー" guid="{C127B4BF-71C0-4032-BBAB-B9EC19C16CAF}" mergeInterval="0" personalView="1" maximized="1" xWindow="-9" yWindow="-9" windowWidth="1938" windowHeight="1048" activeSheetId="23"/>
    <customWorkbookView name="a0003314 - 個人用ビュー" guid="{6518EB0F-A5BF-4187-9E66-A4C08A2C062A}" mergeInterval="0" personalView="1" maximized="1" xWindow="-9" yWindow="-9" windowWidth="1938" windowHeight="1048" activeSheetId="6"/>
    <customWorkbookView name="a0004096 - 個人用ビュー" guid="{8B31CFB8-E9B3-42A3-923E-8F15C51CA58B}" mergeInterval="0" personalView="1" maximized="1" xWindow="-9" yWindow="-9" windowWidth="1938" windowHeight="1048" activeSheetId="14" showComments="commIndAndComment"/>
    <customWorkbookView name="東京都_x000a_ - 個人用ビュー" guid="{F4E39B0A-4946-4ECB-94B6-B6C747E82FB5}" mergeInterval="0" personalView="1" maximized="1" xWindow="-9" yWindow="-9" windowWidth="1938" windowHeight="1060" activeSheetId="6"/>
    <customWorkbookView name="a0003411 - 個人用ビュー" guid="{7141716D-FF4D-482C-99E6-844B1B815E36}" mergeInterval="0" personalView="1" maximized="1" xWindow="-9" yWindow="-9" windowWidth="1938" windowHeight="1048" activeSheetId="26"/>
    <customWorkbookView name="赤田 脩 - 個人用ビュー" guid="{00100140-D030-488F-B6DC-E3506449BE2B}" mergeInterval="0" personalView="1" maximized="1" xWindow="-11" yWindow="-11" windowWidth="2182" windowHeight="1402" tabRatio="589" activeSheetId="12"/>
    <customWorkbookView name="内田 誠 - 個人用ビュー" guid="{3ECF06DD-D658-4794-AFE8-0AFE4A548CEF}" mergeInterval="0" personalView="1" yWindow="2" windowWidth="1440" windowHeight="858" activeSheetId="16" showComments="commIndAndComment"/>
    <customWorkbookView name="厚井 佑治 - 個人用ビュー" guid="{267EAD1B-AAEE-487B-80D9-A470D65D8876}" mergeInterval="0" personalView="1" maximized="1" xWindow="-8" yWindow="-8" windowWidth="1382" windowHeight="744" activeSheetId="6" showComments="commIndAndComment"/>
    <customWorkbookView name="岩田 一花 - 個人用ビュー" guid="{A25D39B2-2FB3-432D-A8F2-1BA6960D7598}" mergeInterval="0" personalView="1" maximized="1" xWindow="-11" yWindow="-11" windowWidth="2182" windowHeight="1402" tabRatio="589" activeSheetId="4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S148" i="44" l="1"/>
  <c r="S149" i="44"/>
  <c r="S150" i="44"/>
  <c r="S151" i="44"/>
  <c r="S152" i="44"/>
  <c r="S153" i="44"/>
  <c r="S154" i="44"/>
  <c r="S155" i="44"/>
  <c r="S156" i="44"/>
  <c r="S157" i="44"/>
  <c r="S158" i="44"/>
  <c r="S159" i="44"/>
  <c r="S160" i="44"/>
  <c r="S161" i="44"/>
  <c r="S162" i="44"/>
  <c r="S163" i="44"/>
  <c r="S164" i="44"/>
  <c r="S165" i="44"/>
  <c r="S166" i="44"/>
  <c r="S167" i="44"/>
  <c r="S168" i="44"/>
  <c r="S169" i="44"/>
  <c r="S170" i="44"/>
  <c r="S171" i="44"/>
  <c r="S172" i="44"/>
  <c r="S173" i="44"/>
  <c r="S174" i="44"/>
  <c r="S175" i="44"/>
  <c r="S176" i="44"/>
  <c r="S177" i="44"/>
  <c r="S178" i="44"/>
  <c r="S179" i="44"/>
  <c r="S180" i="44"/>
  <c r="S181" i="44"/>
  <c r="S182" i="44"/>
  <c r="S148" i="46"/>
  <c r="S149" i="46"/>
  <c r="S150" i="46"/>
  <c r="S151" i="46"/>
  <c r="S152" i="46"/>
  <c r="S153" i="46"/>
  <c r="S154" i="46"/>
  <c r="S155" i="46"/>
  <c r="S156" i="46"/>
  <c r="S157" i="46"/>
  <c r="S158" i="46"/>
  <c r="S159" i="46"/>
  <c r="S160" i="46"/>
  <c r="S161" i="46"/>
  <c r="S162" i="46"/>
  <c r="S163" i="46"/>
  <c r="S164" i="46"/>
  <c r="S165" i="46"/>
  <c r="S166" i="46"/>
  <c r="S167" i="46"/>
  <c r="S168" i="46"/>
  <c r="S169" i="46"/>
  <c r="S170" i="46"/>
  <c r="S171" i="46"/>
  <c r="S172" i="46"/>
  <c r="S173" i="46"/>
  <c r="S174" i="46"/>
  <c r="S175" i="46"/>
  <c r="S176" i="46"/>
  <c r="S177" i="46"/>
  <c r="S178" i="46"/>
  <c r="S179" i="46"/>
  <c r="S180" i="46"/>
  <c r="S181" i="46"/>
  <c r="S182" i="46"/>
  <c r="S148" i="47"/>
  <c r="S149" i="47"/>
  <c r="S150" i="47"/>
  <c r="S151" i="47"/>
  <c r="S152" i="47"/>
  <c r="S153" i="47"/>
  <c r="S154" i="47"/>
  <c r="S155" i="47"/>
  <c r="S156" i="47"/>
  <c r="S157" i="47"/>
  <c r="S158" i="47"/>
  <c r="S159" i="47"/>
  <c r="S160" i="47"/>
  <c r="S161" i="47"/>
  <c r="S162" i="47"/>
  <c r="S163" i="47"/>
  <c r="S164" i="47"/>
  <c r="S165" i="47"/>
  <c r="S166" i="47"/>
  <c r="S167" i="47"/>
  <c r="S168" i="47"/>
  <c r="S169" i="47"/>
  <c r="S170" i="47"/>
  <c r="S171" i="47"/>
  <c r="S172" i="47"/>
  <c r="S173" i="47"/>
  <c r="S174" i="47"/>
  <c r="S175" i="47"/>
  <c r="S176" i="47"/>
  <c r="S177" i="47"/>
  <c r="S178" i="47"/>
  <c r="S179" i="47"/>
  <c r="S180" i="47"/>
  <c r="S181" i="47"/>
  <c r="S182" i="47"/>
  <c r="S148" i="48"/>
  <c r="S149" i="48"/>
  <c r="S150" i="48"/>
  <c r="S151" i="48"/>
  <c r="S152" i="48"/>
  <c r="S153" i="48"/>
  <c r="S154" i="48"/>
  <c r="S155" i="48"/>
  <c r="S156" i="48"/>
  <c r="S157" i="48"/>
  <c r="S158" i="48"/>
  <c r="S159" i="48"/>
  <c r="S160" i="48"/>
  <c r="S161" i="48"/>
  <c r="S162" i="48"/>
  <c r="S163" i="48"/>
  <c r="S164" i="48"/>
  <c r="S165" i="48"/>
  <c r="S166" i="48"/>
  <c r="S167" i="48"/>
  <c r="S168" i="48"/>
  <c r="S169" i="48"/>
  <c r="S170" i="48"/>
  <c r="S171" i="48"/>
  <c r="S172" i="48"/>
  <c r="S173" i="48"/>
  <c r="S174" i="48"/>
  <c r="S175" i="48"/>
  <c r="S176" i="48"/>
  <c r="S177" i="48"/>
  <c r="S178" i="48"/>
  <c r="S179" i="48"/>
  <c r="S180" i="48"/>
  <c r="S181" i="48"/>
  <c r="S182" i="48"/>
  <c r="S148" i="49"/>
  <c r="S149" i="49"/>
  <c r="S150" i="49"/>
  <c r="S151" i="49"/>
  <c r="S152" i="49"/>
  <c r="S153" i="49"/>
  <c r="S154" i="49"/>
  <c r="S155" i="49"/>
  <c r="S156" i="49"/>
  <c r="S157" i="49"/>
  <c r="S158" i="49"/>
  <c r="S159" i="49"/>
  <c r="S160" i="49"/>
  <c r="S161" i="49"/>
  <c r="S162" i="49"/>
  <c r="S163" i="49"/>
  <c r="S164" i="49"/>
  <c r="S165" i="49"/>
  <c r="S166" i="49"/>
  <c r="S167" i="49"/>
  <c r="S168" i="49"/>
  <c r="S169" i="49"/>
  <c r="S170" i="49"/>
  <c r="S171" i="49"/>
  <c r="S172" i="49"/>
  <c r="S173" i="49"/>
  <c r="S174" i="49"/>
  <c r="S175" i="49"/>
  <c r="S176" i="49"/>
  <c r="S177" i="49"/>
  <c r="S178" i="49"/>
  <c r="S179" i="49"/>
  <c r="S180" i="49"/>
  <c r="S181" i="49"/>
  <c r="S182" i="49"/>
  <c r="S148" i="50"/>
  <c r="S149" i="50"/>
  <c r="S150" i="50"/>
  <c r="S151" i="50"/>
  <c r="S152" i="50"/>
  <c r="S153" i="50"/>
  <c r="S154" i="50"/>
  <c r="S155" i="50"/>
  <c r="S156" i="50"/>
  <c r="S157" i="50"/>
  <c r="S158" i="50"/>
  <c r="S159" i="50"/>
  <c r="S160" i="50"/>
  <c r="S161" i="50"/>
  <c r="S162" i="50"/>
  <c r="S163" i="50"/>
  <c r="S164" i="50"/>
  <c r="S165" i="50"/>
  <c r="S166" i="50"/>
  <c r="S167" i="50"/>
  <c r="S168" i="50"/>
  <c r="S169" i="50"/>
  <c r="S170" i="50"/>
  <c r="S171" i="50"/>
  <c r="S172" i="50"/>
  <c r="S173" i="50"/>
  <c r="S174" i="50"/>
  <c r="S175" i="50"/>
  <c r="S176" i="50"/>
  <c r="S177" i="50"/>
  <c r="S178" i="50"/>
  <c r="S179" i="50"/>
  <c r="S180" i="50"/>
  <c r="S181" i="50"/>
  <c r="S182" i="50"/>
  <c r="S148" i="51"/>
  <c r="S149" i="51"/>
  <c r="S150" i="51"/>
  <c r="S151" i="51"/>
  <c r="S152" i="51"/>
  <c r="S153" i="51"/>
  <c r="S154" i="51"/>
  <c r="S155" i="51"/>
  <c r="S156" i="51"/>
  <c r="S157" i="51"/>
  <c r="S158" i="51"/>
  <c r="S159" i="51"/>
  <c r="S160" i="51"/>
  <c r="S161" i="51"/>
  <c r="S162" i="51"/>
  <c r="S163" i="51"/>
  <c r="S164" i="51"/>
  <c r="S165" i="51"/>
  <c r="S166" i="51"/>
  <c r="S167" i="51"/>
  <c r="S168" i="51"/>
  <c r="S169" i="51"/>
  <c r="S170" i="51"/>
  <c r="S171" i="51"/>
  <c r="S172" i="51"/>
  <c r="S173" i="51"/>
  <c r="S174" i="51"/>
  <c r="S175" i="51"/>
  <c r="S176" i="51"/>
  <c r="S177" i="51"/>
  <c r="S178" i="51"/>
  <c r="S179" i="51"/>
  <c r="S180" i="51"/>
  <c r="S181" i="51"/>
  <c r="S182" i="51"/>
  <c r="S148" i="52"/>
  <c r="S149" i="52"/>
  <c r="S150" i="52"/>
  <c r="S151" i="52"/>
  <c r="S152" i="52"/>
  <c r="S153" i="52"/>
  <c r="S154" i="52"/>
  <c r="S155" i="52"/>
  <c r="S156" i="52"/>
  <c r="S157" i="52"/>
  <c r="S158" i="52"/>
  <c r="S159" i="52"/>
  <c r="S160" i="52"/>
  <c r="S161" i="52"/>
  <c r="S162" i="52"/>
  <c r="S163" i="52"/>
  <c r="S164" i="52"/>
  <c r="S165" i="52"/>
  <c r="S166" i="52"/>
  <c r="S167" i="52"/>
  <c r="S168" i="52"/>
  <c r="S169" i="52"/>
  <c r="S170" i="52"/>
  <c r="S171" i="52"/>
  <c r="S172" i="52"/>
  <c r="S173" i="52"/>
  <c r="S174" i="52"/>
  <c r="S175" i="52"/>
  <c r="S176" i="52"/>
  <c r="S177" i="52"/>
  <c r="S178" i="52"/>
  <c r="S179" i="52"/>
  <c r="S180" i="52"/>
  <c r="S181" i="52"/>
  <c r="S182" i="52"/>
  <c r="S148" i="53"/>
  <c r="S149" i="53"/>
  <c r="S150" i="53"/>
  <c r="S151" i="53"/>
  <c r="S152" i="53"/>
  <c r="S153" i="53"/>
  <c r="S154" i="53"/>
  <c r="S155" i="53"/>
  <c r="S156" i="53"/>
  <c r="S157" i="53"/>
  <c r="S158" i="53"/>
  <c r="S159" i="53"/>
  <c r="S160" i="53"/>
  <c r="S161" i="53"/>
  <c r="S162" i="53"/>
  <c r="S163" i="53"/>
  <c r="S164" i="53"/>
  <c r="S165" i="53"/>
  <c r="S166" i="53"/>
  <c r="S167" i="53"/>
  <c r="S168" i="53"/>
  <c r="S169" i="53"/>
  <c r="S170" i="53"/>
  <c r="S171" i="53"/>
  <c r="S172" i="53"/>
  <c r="S173" i="53"/>
  <c r="S174" i="53"/>
  <c r="S175" i="53"/>
  <c r="S176" i="53"/>
  <c r="S177" i="53"/>
  <c r="S178" i="53"/>
  <c r="S179" i="53"/>
  <c r="S180" i="53"/>
  <c r="S181" i="53"/>
  <c r="S182" i="53"/>
  <c r="S148" i="54"/>
  <c r="S149" i="54"/>
  <c r="S150" i="54"/>
  <c r="S151" i="54"/>
  <c r="S152" i="54"/>
  <c r="S153" i="54"/>
  <c r="S154" i="54"/>
  <c r="S155" i="54"/>
  <c r="S156" i="54"/>
  <c r="S157" i="54"/>
  <c r="S158" i="54"/>
  <c r="S159" i="54"/>
  <c r="S160" i="54"/>
  <c r="S161" i="54"/>
  <c r="S162" i="54"/>
  <c r="S163" i="54"/>
  <c r="S164" i="54"/>
  <c r="S165" i="54"/>
  <c r="S166" i="54"/>
  <c r="S167" i="54"/>
  <c r="S168" i="54"/>
  <c r="S169" i="54"/>
  <c r="S170" i="54"/>
  <c r="S171" i="54"/>
  <c r="S172" i="54"/>
  <c r="S173" i="54"/>
  <c r="S174" i="54"/>
  <c r="S175" i="54"/>
  <c r="S176" i="54"/>
  <c r="S177" i="54"/>
  <c r="S178" i="54"/>
  <c r="S179" i="54"/>
  <c r="S180" i="54"/>
  <c r="S181" i="54"/>
  <c r="S182" i="54"/>
  <c r="S148" i="55"/>
  <c r="S149" i="55"/>
  <c r="S150" i="55"/>
  <c r="S151" i="55"/>
  <c r="S152" i="55"/>
  <c r="S153" i="55"/>
  <c r="S154" i="55"/>
  <c r="S155" i="55"/>
  <c r="S156" i="55"/>
  <c r="S157" i="55"/>
  <c r="S158" i="55"/>
  <c r="S159" i="55"/>
  <c r="S160" i="55"/>
  <c r="S161" i="55"/>
  <c r="S162" i="55"/>
  <c r="S163" i="55"/>
  <c r="S164" i="55"/>
  <c r="S165" i="55"/>
  <c r="S166" i="55"/>
  <c r="S167" i="55"/>
  <c r="S168" i="55"/>
  <c r="S169" i="55"/>
  <c r="S170" i="55"/>
  <c r="S171" i="55"/>
  <c r="S172" i="55"/>
  <c r="S173" i="55"/>
  <c r="S174" i="55"/>
  <c r="S175" i="55"/>
  <c r="S176" i="55"/>
  <c r="S177" i="55"/>
  <c r="S178" i="55"/>
  <c r="S179" i="55"/>
  <c r="S180" i="55"/>
  <c r="S181" i="55"/>
  <c r="S182" i="55"/>
  <c r="S148" i="45"/>
  <c r="S149" i="45"/>
  <c r="S150" i="45"/>
  <c r="S151" i="45"/>
  <c r="S152" i="45"/>
  <c r="S153" i="45"/>
  <c r="S154" i="45"/>
  <c r="S155" i="45"/>
  <c r="S156" i="45"/>
  <c r="S157" i="45"/>
  <c r="S158" i="45"/>
  <c r="S159" i="45"/>
  <c r="S160" i="45"/>
  <c r="S161" i="45"/>
  <c r="S162" i="45"/>
  <c r="S163" i="45"/>
  <c r="S164" i="45"/>
  <c r="S165" i="45"/>
  <c r="S166" i="45"/>
  <c r="S167" i="45"/>
  <c r="S168" i="45"/>
  <c r="S169" i="45"/>
  <c r="S170" i="45"/>
  <c r="S171" i="45"/>
  <c r="S172" i="45"/>
  <c r="S173" i="45"/>
  <c r="S174" i="45"/>
  <c r="S175" i="45"/>
  <c r="S176" i="45"/>
  <c r="S177" i="45"/>
  <c r="S178" i="45"/>
  <c r="S179" i="45"/>
  <c r="S180" i="45"/>
  <c r="S181" i="45"/>
  <c r="S182" i="45"/>
  <c r="S147" i="44"/>
  <c r="S147" i="46"/>
  <c r="S147" i="47"/>
  <c r="S147" i="48"/>
  <c r="S147" i="49"/>
  <c r="S147" i="50"/>
  <c r="S147" i="51"/>
  <c r="S147" i="52"/>
  <c r="S147" i="53"/>
  <c r="S147" i="54"/>
  <c r="S147" i="55"/>
  <c r="S147" i="45"/>
  <c r="BK178" i="44" l="1"/>
  <c r="AF148" i="4"/>
  <c r="BK148" i="44"/>
  <c r="R147" i="4"/>
  <c r="S137" i="45"/>
  <c r="S136" i="45"/>
  <c r="S135" i="45"/>
  <c r="S134" i="45"/>
  <c r="S133" i="45"/>
  <c r="S132" i="45"/>
  <c r="S131" i="45"/>
  <c r="S130" i="45"/>
  <c r="S129" i="45"/>
  <c r="S128" i="45"/>
  <c r="S127" i="45"/>
  <c r="S126" i="45"/>
  <c r="S125" i="45"/>
  <c r="S124" i="45"/>
  <c r="S123" i="45"/>
  <c r="S122" i="45"/>
  <c r="S121" i="45"/>
  <c r="S120" i="45"/>
  <c r="S119" i="45"/>
  <c r="S118" i="45"/>
  <c r="S117" i="45"/>
  <c r="S116" i="45"/>
  <c r="S115" i="45"/>
  <c r="S114" i="45"/>
  <c r="S113" i="45"/>
  <c r="S112" i="45"/>
  <c r="S111" i="45"/>
  <c r="S110" i="45"/>
  <c r="S109" i="45"/>
  <c r="S108" i="45"/>
  <c r="S107" i="45"/>
  <c r="S106" i="45"/>
  <c r="S105" i="45"/>
  <c r="S104" i="45"/>
  <c r="S103" i="45"/>
  <c r="S102" i="45"/>
  <c r="S137" i="46"/>
  <c r="S136" i="46"/>
  <c r="S135" i="46"/>
  <c r="S134" i="46"/>
  <c r="S133" i="46"/>
  <c r="S132" i="46"/>
  <c r="S131" i="46"/>
  <c r="S130" i="46"/>
  <c r="S129" i="46"/>
  <c r="S128" i="46"/>
  <c r="S127" i="46"/>
  <c r="S126" i="46"/>
  <c r="S125" i="46"/>
  <c r="S124" i="46"/>
  <c r="S123" i="46"/>
  <c r="S122" i="46"/>
  <c r="S121" i="46"/>
  <c r="S120" i="46"/>
  <c r="S119" i="46"/>
  <c r="S118" i="46"/>
  <c r="S117" i="46"/>
  <c r="S116" i="46"/>
  <c r="S115" i="46"/>
  <c r="S114" i="46"/>
  <c r="S113" i="46"/>
  <c r="S112" i="46"/>
  <c r="S111" i="46"/>
  <c r="S110" i="46"/>
  <c r="S109" i="46"/>
  <c r="S108" i="46"/>
  <c r="S107" i="46"/>
  <c r="S106" i="46"/>
  <c r="S105" i="46"/>
  <c r="S104" i="46"/>
  <c r="S103" i="46"/>
  <c r="S102" i="46"/>
  <c r="S137" i="47"/>
  <c r="S136" i="47"/>
  <c r="S135" i="47"/>
  <c r="S134" i="47"/>
  <c r="S133" i="47"/>
  <c r="S132" i="47"/>
  <c r="S131" i="47"/>
  <c r="S130" i="47"/>
  <c r="S129" i="47"/>
  <c r="S128" i="47"/>
  <c r="S127" i="47"/>
  <c r="S126" i="47"/>
  <c r="S125" i="47"/>
  <c r="S124" i="47"/>
  <c r="S123" i="47"/>
  <c r="S122" i="47"/>
  <c r="S121" i="47"/>
  <c r="S120" i="47"/>
  <c r="S119" i="47"/>
  <c r="S118" i="47"/>
  <c r="S117" i="47"/>
  <c r="S116" i="47"/>
  <c r="S115" i="47"/>
  <c r="S114" i="47"/>
  <c r="S113" i="47"/>
  <c r="S112" i="47"/>
  <c r="S111" i="47"/>
  <c r="S110" i="47"/>
  <c r="S109" i="47"/>
  <c r="S108" i="47"/>
  <c r="S107" i="47"/>
  <c r="S106" i="47"/>
  <c r="S105" i="47"/>
  <c r="S104" i="47"/>
  <c r="S103" i="47"/>
  <c r="S102" i="47"/>
  <c r="S137" i="48"/>
  <c r="S136" i="48"/>
  <c r="S135" i="48"/>
  <c r="S134" i="48"/>
  <c r="S133" i="48"/>
  <c r="S132" i="48"/>
  <c r="S131" i="48"/>
  <c r="S130" i="48"/>
  <c r="S129" i="48"/>
  <c r="S128" i="48"/>
  <c r="S127" i="48"/>
  <c r="S126" i="48"/>
  <c r="S125" i="48"/>
  <c r="S124" i="48"/>
  <c r="S123" i="48"/>
  <c r="S122" i="48"/>
  <c r="S121" i="48"/>
  <c r="S120" i="48"/>
  <c r="S119" i="48"/>
  <c r="S118" i="48"/>
  <c r="S117" i="48"/>
  <c r="S116" i="48"/>
  <c r="S115" i="48"/>
  <c r="S114" i="48"/>
  <c r="S113" i="48"/>
  <c r="S112" i="48"/>
  <c r="S111" i="48"/>
  <c r="S110" i="48"/>
  <c r="S109" i="48"/>
  <c r="S108" i="48"/>
  <c r="S107" i="48"/>
  <c r="S106" i="48"/>
  <c r="S105" i="48"/>
  <c r="S104" i="48"/>
  <c r="S103" i="48"/>
  <c r="S102" i="48"/>
  <c r="S137" i="49"/>
  <c r="S136" i="49"/>
  <c r="S135" i="49"/>
  <c r="S134" i="49"/>
  <c r="S133" i="49"/>
  <c r="S132" i="49"/>
  <c r="S131" i="49"/>
  <c r="S130" i="49"/>
  <c r="S129" i="49"/>
  <c r="S128" i="49"/>
  <c r="S127" i="49"/>
  <c r="S126" i="49"/>
  <c r="S125" i="49"/>
  <c r="S124" i="49"/>
  <c r="S123" i="49"/>
  <c r="S122" i="49"/>
  <c r="S121" i="49"/>
  <c r="S120" i="49"/>
  <c r="S119" i="49"/>
  <c r="S118" i="49"/>
  <c r="S117" i="49"/>
  <c r="S116" i="49"/>
  <c r="S115" i="49"/>
  <c r="S114" i="49"/>
  <c r="S113" i="49"/>
  <c r="S112" i="49"/>
  <c r="S111" i="49"/>
  <c r="S110" i="49"/>
  <c r="S109" i="49"/>
  <c r="S108" i="49"/>
  <c r="S107" i="49"/>
  <c r="S106" i="49"/>
  <c r="S105" i="49"/>
  <c r="S104" i="49"/>
  <c r="S103" i="49"/>
  <c r="S102" i="49"/>
  <c r="S137" i="50"/>
  <c r="S136" i="50"/>
  <c r="S135" i="50"/>
  <c r="S134" i="50"/>
  <c r="S133" i="50"/>
  <c r="S132" i="50"/>
  <c r="S131" i="50"/>
  <c r="S130" i="50"/>
  <c r="S129" i="50"/>
  <c r="S128" i="50"/>
  <c r="S127" i="50"/>
  <c r="S126" i="50"/>
  <c r="S125" i="50"/>
  <c r="S124" i="50"/>
  <c r="S123" i="50"/>
  <c r="S122" i="50"/>
  <c r="S121" i="50"/>
  <c r="S120" i="50"/>
  <c r="S119" i="50"/>
  <c r="S118" i="50"/>
  <c r="S117" i="50"/>
  <c r="S116" i="50"/>
  <c r="S115" i="50"/>
  <c r="S114" i="50"/>
  <c r="S113" i="50"/>
  <c r="S112" i="50"/>
  <c r="S111" i="50"/>
  <c r="S110" i="50"/>
  <c r="S109" i="50"/>
  <c r="S108" i="50"/>
  <c r="S107" i="50"/>
  <c r="S106" i="50"/>
  <c r="S105" i="50"/>
  <c r="S104" i="50"/>
  <c r="S103" i="50"/>
  <c r="S102" i="50"/>
  <c r="S137" i="51"/>
  <c r="S136" i="51"/>
  <c r="S135" i="51"/>
  <c r="S134" i="51"/>
  <c r="S133" i="51"/>
  <c r="S132" i="51"/>
  <c r="S131" i="51"/>
  <c r="S130" i="51"/>
  <c r="S129" i="51"/>
  <c r="S128" i="51"/>
  <c r="S127" i="51"/>
  <c r="S126" i="51"/>
  <c r="S125" i="51"/>
  <c r="S124" i="51"/>
  <c r="S123" i="51"/>
  <c r="S122" i="51"/>
  <c r="S121" i="51"/>
  <c r="S120" i="51"/>
  <c r="S119" i="51"/>
  <c r="S118" i="51"/>
  <c r="S117" i="51"/>
  <c r="S116" i="51"/>
  <c r="S115" i="51"/>
  <c r="S114" i="51"/>
  <c r="S113" i="51"/>
  <c r="S112" i="51"/>
  <c r="S111" i="51"/>
  <c r="S110" i="51"/>
  <c r="S109" i="51"/>
  <c r="S108" i="51"/>
  <c r="S107" i="51"/>
  <c r="S106" i="51"/>
  <c r="S105" i="51"/>
  <c r="S104" i="51"/>
  <c r="S103" i="51"/>
  <c r="S102" i="51"/>
  <c r="S137" i="52"/>
  <c r="S136" i="52"/>
  <c r="S135" i="52"/>
  <c r="S134" i="52"/>
  <c r="S133" i="52"/>
  <c r="S132" i="52"/>
  <c r="S131" i="52"/>
  <c r="S130" i="52"/>
  <c r="S129" i="52"/>
  <c r="S128" i="52"/>
  <c r="S127" i="52"/>
  <c r="S126" i="52"/>
  <c r="S125" i="52"/>
  <c r="S124" i="52"/>
  <c r="S123" i="52"/>
  <c r="S122" i="52"/>
  <c r="S121" i="52"/>
  <c r="S120" i="52"/>
  <c r="S119" i="52"/>
  <c r="S118" i="52"/>
  <c r="S117" i="52"/>
  <c r="S116" i="52"/>
  <c r="S115" i="52"/>
  <c r="S114" i="52"/>
  <c r="S113" i="52"/>
  <c r="S112" i="52"/>
  <c r="S111" i="52"/>
  <c r="S110" i="52"/>
  <c r="S109" i="52"/>
  <c r="S108" i="52"/>
  <c r="S107" i="52"/>
  <c r="S106" i="52"/>
  <c r="S105" i="52"/>
  <c r="S104" i="52"/>
  <c r="S103" i="52"/>
  <c r="S102" i="52"/>
  <c r="S137" i="53"/>
  <c r="S136" i="53"/>
  <c r="S135" i="53"/>
  <c r="S134" i="53"/>
  <c r="S133" i="53"/>
  <c r="S132" i="53"/>
  <c r="S131" i="53"/>
  <c r="S130" i="53"/>
  <c r="S129" i="53"/>
  <c r="S128" i="53"/>
  <c r="S127" i="53"/>
  <c r="S126" i="53"/>
  <c r="S125" i="53"/>
  <c r="S124" i="53"/>
  <c r="S123" i="53"/>
  <c r="S122" i="53"/>
  <c r="S121" i="53"/>
  <c r="S120" i="53"/>
  <c r="S119" i="53"/>
  <c r="S118" i="53"/>
  <c r="S117" i="53"/>
  <c r="S116" i="53"/>
  <c r="S115" i="53"/>
  <c r="S114" i="53"/>
  <c r="S113" i="53"/>
  <c r="S112" i="53"/>
  <c r="S111" i="53"/>
  <c r="S110" i="53"/>
  <c r="S109" i="53"/>
  <c r="S108" i="53"/>
  <c r="S107" i="53"/>
  <c r="S106" i="53"/>
  <c r="S105" i="53"/>
  <c r="S104" i="53"/>
  <c r="S103" i="53"/>
  <c r="S102" i="53"/>
  <c r="S137" i="54"/>
  <c r="S136" i="54"/>
  <c r="S135" i="54"/>
  <c r="S134" i="54"/>
  <c r="S133" i="54"/>
  <c r="S132" i="54"/>
  <c r="S131" i="54"/>
  <c r="S130" i="54"/>
  <c r="S129" i="54"/>
  <c r="S128" i="54"/>
  <c r="S127" i="54"/>
  <c r="S126" i="54"/>
  <c r="S125" i="54"/>
  <c r="S124" i="54"/>
  <c r="S123" i="54"/>
  <c r="S122" i="54"/>
  <c r="S121" i="54"/>
  <c r="S120" i="54"/>
  <c r="S119" i="54"/>
  <c r="S118" i="54"/>
  <c r="S117" i="54"/>
  <c r="S116" i="54"/>
  <c r="S115" i="54"/>
  <c r="S114" i="54"/>
  <c r="S113" i="54"/>
  <c r="S112" i="54"/>
  <c r="S111" i="54"/>
  <c r="S110" i="54"/>
  <c r="S109" i="54"/>
  <c r="S108" i="54"/>
  <c r="S107" i="54"/>
  <c r="S106" i="54"/>
  <c r="S105" i="54"/>
  <c r="S104" i="54"/>
  <c r="S103" i="54"/>
  <c r="S102" i="54"/>
  <c r="S137" i="55"/>
  <c r="S136" i="55"/>
  <c r="S135" i="55"/>
  <c r="S134" i="55"/>
  <c r="S133" i="55"/>
  <c r="S132" i="55"/>
  <c r="S131" i="55"/>
  <c r="S130" i="55"/>
  <c r="S129" i="55"/>
  <c r="S128" i="55"/>
  <c r="S127" i="55"/>
  <c r="S126" i="55"/>
  <c r="S125" i="55"/>
  <c r="S124" i="55"/>
  <c r="S123" i="55"/>
  <c r="S122" i="55"/>
  <c r="S121" i="55"/>
  <c r="S120" i="55"/>
  <c r="S119" i="55"/>
  <c r="S118" i="55"/>
  <c r="S117" i="55"/>
  <c r="S116" i="55"/>
  <c r="S115" i="55"/>
  <c r="S114" i="55"/>
  <c r="S113" i="55"/>
  <c r="S112" i="55"/>
  <c r="S111" i="55"/>
  <c r="S110" i="55"/>
  <c r="S109" i="55"/>
  <c r="S108" i="55"/>
  <c r="S107" i="55"/>
  <c r="S106" i="55"/>
  <c r="S105" i="55"/>
  <c r="S104" i="55"/>
  <c r="S103" i="55"/>
  <c r="S102" i="55"/>
  <c r="S137" i="44"/>
  <c r="S136" i="44"/>
  <c r="S135" i="44"/>
  <c r="S134" i="44"/>
  <c r="S133" i="44"/>
  <c r="S132" i="44"/>
  <c r="S131" i="44"/>
  <c r="S130" i="44"/>
  <c r="S129" i="44"/>
  <c r="S128" i="44"/>
  <c r="S127" i="44"/>
  <c r="S126" i="44"/>
  <c r="S125" i="44"/>
  <c r="S124" i="44"/>
  <c r="S123" i="44"/>
  <c r="S122" i="44"/>
  <c r="S121" i="44"/>
  <c r="S120" i="44"/>
  <c r="S119" i="44"/>
  <c r="S118" i="44"/>
  <c r="S117" i="44"/>
  <c r="S116" i="44"/>
  <c r="S115" i="44"/>
  <c r="S114" i="44"/>
  <c r="S113" i="44"/>
  <c r="S112" i="44"/>
  <c r="S111" i="44"/>
  <c r="S110" i="44"/>
  <c r="S109" i="44"/>
  <c r="S108" i="44"/>
  <c r="S107" i="44"/>
  <c r="S106" i="44"/>
  <c r="S105" i="44"/>
  <c r="S104" i="44"/>
  <c r="S103" i="44"/>
  <c r="S102" i="44"/>
  <c r="S92" i="45"/>
  <c r="S91" i="45"/>
  <c r="S90" i="45"/>
  <c r="S89" i="45"/>
  <c r="S88" i="45"/>
  <c r="S87" i="45"/>
  <c r="S86" i="45"/>
  <c r="S85" i="45"/>
  <c r="S84" i="45"/>
  <c r="S83" i="45"/>
  <c r="S82" i="45"/>
  <c r="S81" i="45"/>
  <c r="S80" i="45"/>
  <c r="S79" i="45"/>
  <c r="S78" i="45"/>
  <c r="S77" i="45"/>
  <c r="S76" i="45"/>
  <c r="S75" i="45"/>
  <c r="S74" i="45"/>
  <c r="S73" i="45"/>
  <c r="S72" i="45"/>
  <c r="S71" i="45"/>
  <c r="S70" i="45"/>
  <c r="S69" i="45"/>
  <c r="S68" i="45"/>
  <c r="S67" i="45"/>
  <c r="S66" i="45"/>
  <c r="S65" i="45"/>
  <c r="S64" i="45"/>
  <c r="S63" i="45"/>
  <c r="S62" i="45"/>
  <c r="S61" i="45"/>
  <c r="S60" i="45"/>
  <c r="S59" i="45"/>
  <c r="S58" i="45"/>
  <c r="S57" i="45"/>
  <c r="S92" i="46"/>
  <c r="S91" i="46"/>
  <c r="S90" i="46"/>
  <c r="S89" i="46"/>
  <c r="S88" i="46"/>
  <c r="S87" i="46"/>
  <c r="S86" i="46"/>
  <c r="S85" i="46"/>
  <c r="S84" i="46"/>
  <c r="S83" i="46"/>
  <c r="S82" i="46"/>
  <c r="S81" i="46"/>
  <c r="S80" i="46"/>
  <c r="S79" i="46"/>
  <c r="S78" i="46"/>
  <c r="S77" i="46"/>
  <c r="S76" i="46"/>
  <c r="S75" i="46"/>
  <c r="S74" i="46"/>
  <c r="S73" i="46"/>
  <c r="S72" i="46"/>
  <c r="S71" i="46"/>
  <c r="S70" i="46"/>
  <c r="S69" i="46"/>
  <c r="S68" i="46"/>
  <c r="S67" i="46"/>
  <c r="S66" i="46"/>
  <c r="S65" i="46"/>
  <c r="S64" i="46"/>
  <c r="S63" i="46"/>
  <c r="S62" i="46"/>
  <c r="S61" i="46"/>
  <c r="S60" i="46"/>
  <c r="S59" i="46"/>
  <c r="S58" i="46"/>
  <c r="S57" i="46"/>
  <c r="S92" i="47"/>
  <c r="S91" i="47"/>
  <c r="S90" i="47"/>
  <c r="S89" i="47"/>
  <c r="S88" i="47"/>
  <c r="S87" i="47"/>
  <c r="S86" i="47"/>
  <c r="S85" i="47"/>
  <c r="S84" i="47"/>
  <c r="S83" i="47"/>
  <c r="S82" i="47"/>
  <c r="S81" i="47"/>
  <c r="S80" i="47"/>
  <c r="S79" i="47"/>
  <c r="S78" i="47"/>
  <c r="S77" i="47"/>
  <c r="S76" i="47"/>
  <c r="S75" i="47"/>
  <c r="S74" i="47"/>
  <c r="S73" i="47"/>
  <c r="S72" i="47"/>
  <c r="S71" i="47"/>
  <c r="S70" i="47"/>
  <c r="S69" i="47"/>
  <c r="S68" i="47"/>
  <c r="S67" i="47"/>
  <c r="S66" i="47"/>
  <c r="S65" i="47"/>
  <c r="S64" i="47"/>
  <c r="S63" i="47"/>
  <c r="S62" i="47"/>
  <c r="S61" i="47"/>
  <c r="S60" i="47"/>
  <c r="S59" i="47"/>
  <c r="S58" i="47"/>
  <c r="S57" i="47"/>
  <c r="S92" i="48"/>
  <c r="S91" i="48"/>
  <c r="S90" i="48"/>
  <c r="S89" i="48"/>
  <c r="S88" i="48"/>
  <c r="S87" i="48"/>
  <c r="S86" i="48"/>
  <c r="S85" i="48"/>
  <c r="S84" i="48"/>
  <c r="S83" i="48"/>
  <c r="S82" i="48"/>
  <c r="S81" i="48"/>
  <c r="S80" i="48"/>
  <c r="S79" i="48"/>
  <c r="S78" i="48"/>
  <c r="S77" i="48"/>
  <c r="S76" i="48"/>
  <c r="S75" i="48"/>
  <c r="S74" i="48"/>
  <c r="S73" i="48"/>
  <c r="S72" i="48"/>
  <c r="S71" i="48"/>
  <c r="S70" i="48"/>
  <c r="S69" i="48"/>
  <c r="S68" i="48"/>
  <c r="S67" i="48"/>
  <c r="S66" i="48"/>
  <c r="S65" i="48"/>
  <c r="S64" i="48"/>
  <c r="S63" i="48"/>
  <c r="S62" i="48"/>
  <c r="S61" i="48"/>
  <c r="S60" i="48"/>
  <c r="S59" i="48"/>
  <c r="S58" i="48"/>
  <c r="S57" i="48"/>
  <c r="S92" i="49"/>
  <c r="S91" i="49"/>
  <c r="S90" i="49"/>
  <c r="S89" i="49"/>
  <c r="S88" i="49"/>
  <c r="S87" i="49"/>
  <c r="S86" i="49"/>
  <c r="S85" i="49"/>
  <c r="S84" i="49"/>
  <c r="S83" i="49"/>
  <c r="S82" i="49"/>
  <c r="S81" i="49"/>
  <c r="S80" i="49"/>
  <c r="S79" i="49"/>
  <c r="S78" i="49"/>
  <c r="S77" i="49"/>
  <c r="S76" i="49"/>
  <c r="S75" i="49"/>
  <c r="S74" i="49"/>
  <c r="S73" i="49"/>
  <c r="S72" i="49"/>
  <c r="S71" i="49"/>
  <c r="S70" i="49"/>
  <c r="S69" i="49"/>
  <c r="S68" i="49"/>
  <c r="S67" i="49"/>
  <c r="S66" i="49"/>
  <c r="S65" i="49"/>
  <c r="S64" i="49"/>
  <c r="S63" i="49"/>
  <c r="S62" i="49"/>
  <c r="S61" i="49"/>
  <c r="S60" i="49"/>
  <c r="S59" i="49"/>
  <c r="S58" i="49"/>
  <c r="S57" i="49"/>
  <c r="S92" i="50"/>
  <c r="S91" i="50"/>
  <c r="S90" i="50"/>
  <c r="S89" i="50"/>
  <c r="S88" i="50"/>
  <c r="S87" i="50"/>
  <c r="S86" i="50"/>
  <c r="S85" i="50"/>
  <c r="S84" i="50"/>
  <c r="S83" i="50"/>
  <c r="S82" i="50"/>
  <c r="S81" i="50"/>
  <c r="S80" i="50"/>
  <c r="S79" i="50"/>
  <c r="S78" i="50"/>
  <c r="S77" i="50"/>
  <c r="S76" i="50"/>
  <c r="S75" i="50"/>
  <c r="S74" i="50"/>
  <c r="S73" i="50"/>
  <c r="S72" i="50"/>
  <c r="S71" i="50"/>
  <c r="S70" i="50"/>
  <c r="S69" i="50"/>
  <c r="S68" i="50"/>
  <c r="S67" i="50"/>
  <c r="S66" i="50"/>
  <c r="S65" i="50"/>
  <c r="S64" i="50"/>
  <c r="S63" i="50"/>
  <c r="S62" i="50"/>
  <c r="S61" i="50"/>
  <c r="S60" i="50"/>
  <c r="S59" i="50"/>
  <c r="S58" i="50"/>
  <c r="S57" i="50"/>
  <c r="S92" i="51"/>
  <c r="S91" i="51"/>
  <c r="S90" i="51"/>
  <c r="S89" i="51"/>
  <c r="S88" i="51"/>
  <c r="S87" i="51"/>
  <c r="S86" i="51"/>
  <c r="S85" i="51"/>
  <c r="S84" i="51"/>
  <c r="S83" i="51"/>
  <c r="S82" i="51"/>
  <c r="S81" i="51"/>
  <c r="S80" i="51"/>
  <c r="S79" i="51"/>
  <c r="S78" i="51"/>
  <c r="S77" i="51"/>
  <c r="S76" i="51"/>
  <c r="S75" i="51"/>
  <c r="S74" i="51"/>
  <c r="S73" i="51"/>
  <c r="S72" i="51"/>
  <c r="S71" i="51"/>
  <c r="S70" i="51"/>
  <c r="S69" i="51"/>
  <c r="S68" i="51"/>
  <c r="S67" i="51"/>
  <c r="S66" i="51"/>
  <c r="S65" i="51"/>
  <c r="S64" i="51"/>
  <c r="S63" i="51"/>
  <c r="S62" i="51"/>
  <c r="S61" i="51"/>
  <c r="S60" i="51"/>
  <c r="S59" i="51"/>
  <c r="S58" i="51"/>
  <c r="S57" i="51"/>
  <c r="S92" i="52"/>
  <c r="S91" i="52"/>
  <c r="S90" i="52"/>
  <c r="S89" i="52"/>
  <c r="S88" i="52"/>
  <c r="S87" i="52"/>
  <c r="S86" i="52"/>
  <c r="S85" i="52"/>
  <c r="S84" i="52"/>
  <c r="S83" i="52"/>
  <c r="S82" i="52"/>
  <c r="S81" i="52"/>
  <c r="S80" i="52"/>
  <c r="S79" i="52"/>
  <c r="S78" i="52"/>
  <c r="S77" i="52"/>
  <c r="S76" i="52"/>
  <c r="S75" i="52"/>
  <c r="S74" i="52"/>
  <c r="S73" i="52"/>
  <c r="S72" i="52"/>
  <c r="S71" i="52"/>
  <c r="S70" i="52"/>
  <c r="S69" i="52"/>
  <c r="S68" i="52"/>
  <c r="S67" i="52"/>
  <c r="S66" i="52"/>
  <c r="S65" i="52"/>
  <c r="S64" i="52"/>
  <c r="S63" i="52"/>
  <c r="S62" i="52"/>
  <c r="S61" i="52"/>
  <c r="S60" i="52"/>
  <c r="S59" i="52"/>
  <c r="S58" i="52"/>
  <c r="S57" i="52"/>
  <c r="S92" i="53"/>
  <c r="S91" i="53"/>
  <c r="S90" i="53"/>
  <c r="S89" i="53"/>
  <c r="S88" i="53"/>
  <c r="S87" i="53"/>
  <c r="S86" i="53"/>
  <c r="S85" i="53"/>
  <c r="S84" i="53"/>
  <c r="S83" i="53"/>
  <c r="S82" i="53"/>
  <c r="S81" i="53"/>
  <c r="S80" i="53"/>
  <c r="S79" i="53"/>
  <c r="S78" i="53"/>
  <c r="S77" i="53"/>
  <c r="S76" i="53"/>
  <c r="S75" i="53"/>
  <c r="S74" i="53"/>
  <c r="S73" i="53"/>
  <c r="S72" i="53"/>
  <c r="S71" i="53"/>
  <c r="S70" i="53"/>
  <c r="S69" i="53"/>
  <c r="S68" i="53"/>
  <c r="S67" i="53"/>
  <c r="S66" i="53"/>
  <c r="S65" i="53"/>
  <c r="S64" i="53"/>
  <c r="S63" i="53"/>
  <c r="S62" i="53"/>
  <c r="S61" i="53"/>
  <c r="S60" i="53"/>
  <c r="S59" i="53"/>
  <c r="S58" i="53"/>
  <c r="S57" i="53"/>
  <c r="S92" i="54"/>
  <c r="S91" i="54"/>
  <c r="S90" i="54"/>
  <c r="S89" i="54"/>
  <c r="S88" i="54"/>
  <c r="S87" i="54"/>
  <c r="S86" i="54"/>
  <c r="S85" i="54"/>
  <c r="S84" i="54"/>
  <c r="S83" i="54"/>
  <c r="S82" i="54"/>
  <c r="S81" i="54"/>
  <c r="S80" i="54"/>
  <c r="S79" i="54"/>
  <c r="S78" i="54"/>
  <c r="S77" i="54"/>
  <c r="S76" i="54"/>
  <c r="S75" i="54"/>
  <c r="S74" i="54"/>
  <c r="S73" i="54"/>
  <c r="S72" i="54"/>
  <c r="S71" i="54"/>
  <c r="S70" i="54"/>
  <c r="S69" i="54"/>
  <c r="S68" i="54"/>
  <c r="S67" i="54"/>
  <c r="S66" i="54"/>
  <c r="S65" i="54"/>
  <c r="S64" i="54"/>
  <c r="S63" i="54"/>
  <c r="S62" i="54"/>
  <c r="S61" i="54"/>
  <c r="S60" i="54"/>
  <c r="S59" i="54"/>
  <c r="S58" i="54"/>
  <c r="S57" i="54"/>
  <c r="S92" i="55"/>
  <c r="S91" i="55"/>
  <c r="S90" i="55"/>
  <c r="S89" i="55"/>
  <c r="S88" i="55"/>
  <c r="S87" i="55"/>
  <c r="S86" i="55"/>
  <c r="S85" i="55"/>
  <c r="S84" i="55"/>
  <c r="S83" i="55"/>
  <c r="S82" i="55"/>
  <c r="S81" i="55"/>
  <c r="S80" i="55"/>
  <c r="S79" i="55"/>
  <c r="S78" i="55"/>
  <c r="S77" i="55"/>
  <c r="S76" i="55"/>
  <c r="S75" i="55"/>
  <c r="S74" i="55"/>
  <c r="S73" i="55"/>
  <c r="S72" i="55"/>
  <c r="S71" i="55"/>
  <c r="S70" i="55"/>
  <c r="S69" i="55"/>
  <c r="S68" i="55"/>
  <c r="S67" i="55"/>
  <c r="S66" i="55"/>
  <c r="S65" i="55"/>
  <c r="S64" i="55"/>
  <c r="S63" i="55"/>
  <c r="S62" i="55"/>
  <c r="S61" i="55"/>
  <c r="S60" i="55"/>
  <c r="S59" i="55"/>
  <c r="S58" i="55"/>
  <c r="S57" i="55"/>
  <c r="S92" i="44"/>
  <c r="S91" i="44"/>
  <c r="S90" i="44"/>
  <c r="S89" i="44"/>
  <c r="S88" i="44"/>
  <c r="S87" i="44"/>
  <c r="S86" i="44"/>
  <c r="S85" i="44"/>
  <c r="S84" i="44"/>
  <c r="S83" i="44"/>
  <c r="S82" i="44"/>
  <c r="S81" i="44"/>
  <c r="S80" i="44"/>
  <c r="S79" i="44"/>
  <c r="S78" i="44"/>
  <c r="S77" i="44"/>
  <c r="S76" i="44"/>
  <c r="S75" i="44"/>
  <c r="S74" i="44"/>
  <c r="S73" i="44"/>
  <c r="S72" i="44"/>
  <c r="S71" i="44"/>
  <c r="S70" i="44"/>
  <c r="S69" i="44"/>
  <c r="S68" i="44"/>
  <c r="S67" i="44"/>
  <c r="S66" i="44"/>
  <c r="S65" i="44"/>
  <c r="S64" i="44"/>
  <c r="S63" i="44"/>
  <c r="S62" i="44"/>
  <c r="S61" i="44"/>
  <c r="S60" i="44"/>
  <c r="S59" i="44"/>
  <c r="S58" i="44"/>
  <c r="S57" i="44"/>
  <c r="S13" i="45"/>
  <c r="S14" i="45"/>
  <c r="S15" i="45"/>
  <c r="S16" i="45"/>
  <c r="S17" i="45"/>
  <c r="S18" i="45"/>
  <c r="S19" i="45"/>
  <c r="S20" i="45"/>
  <c r="S21" i="45"/>
  <c r="S22" i="45"/>
  <c r="S23" i="45"/>
  <c r="S24" i="45"/>
  <c r="S25" i="45"/>
  <c r="S26" i="45"/>
  <c r="S27" i="45"/>
  <c r="S28" i="45"/>
  <c r="S29" i="45"/>
  <c r="S30" i="45"/>
  <c r="S31" i="45"/>
  <c r="S32" i="45"/>
  <c r="S33" i="45"/>
  <c r="S34" i="45"/>
  <c r="S35" i="45"/>
  <c r="S36" i="45"/>
  <c r="S37" i="45"/>
  <c r="S38" i="45"/>
  <c r="S39" i="45"/>
  <c r="S40" i="45"/>
  <c r="S41" i="45"/>
  <c r="S42" i="45"/>
  <c r="S43" i="45"/>
  <c r="S44" i="45"/>
  <c r="S45" i="45"/>
  <c r="S46" i="45"/>
  <c r="S47" i="45"/>
  <c r="S13" i="46"/>
  <c r="S14" i="46"/>
  <c r="S15" i="46"/>
  <c r="S16" i="46"/>
  <c r="S17" i="46"/>
  <c r="S18" i="46"/>
  <c r="S19" i="46"/>
  <c r="S20" i="46"/>
  <c r="S21" i="46"/>
  <c r="S22" i="46"/>
  <c r="S23" i="46"/>
  <c r="S24" i="46"/>
  <c r="S25" i="46"/>
  <c r="S26" i="46"/>
  <c r="S27" i="46"/>
  <c r="S28" i="46"/>
  <c r="S29" i="46"/>
  <c r="S30" i="46"/>
  <c r="S31" i="46"/>
  <c r="S32" i="46"/>
  <c r="S33" i="46"/>
  <c r="S34" i="46"/>
  <c r="S35" i="46"/>
  <c r="S36" i="46"/>
  <c r="S37" i="46"/>
  <c r="S38" i="46"/>
  <c r="S39" i="46"/>
  <c r="S40" i="46"/>
  <c r="S41" i="46"/>
  <c r="S42" i="46"/>
  <c r="S43" i="46"/>
  <c r="S44" i="46"/>
  <c r="S45" i="46"/>
  <c r="S46" i="46"/>
  <c r="S47" i="46"/>
  <c r="S13" i="47"/>
  <c r="S14" i="47"/>
  <c r="S15" i="47"/>
  <c r="S16" i="47"/>
  <c r="S17" i="47"/>
  <c r="S18" i="47"/>
  <c r="S19" i="47"/>
  <c r="S20" i="47"/>
  <c r="S21" i="47"/>
  <c r="S22" i="47"/>
  <c r="S23" i="47"/>
  <c r="S24" i="47"/>
  <c r="S25" i="47"/>
  <c r="S26" i="47"/>
  <c r="S27" i="47"/>
  <c r="S28" i="47"/>
  <c r="S29" i="47"/>
  <c r="S30" i="47"/>
  <c r="S31" i="47"/>
  <c r="S32" i="47"/>
  <c r="S33" i="47"/>
  <c r="S34" i="47"/>
  <c r="S35" i="47"/>
  <c r="S36" i="47"/>
  <c r="S37" i="47"/>
  <c r="S38" i="47"/>
  <c r="S39" i="47"/>
  <c r="S40" i="47"/>
  <c r="S41" i="47"/>
  <c r="S42" i="47"/>
  <c r="S43" i="47"/>
  <c r="S44" i="47"/>
  <c r="S45" i="47"/>
  <c r="S46" i="47"/>
  <c r="S47" i="47"/>
  <c r="S13" i="48"/>
  <c r="S14" i="48"/>
  <c r="S15" i="48"/>
  <c r="S16" i="48"/>
  <c r="S17" i="48"/>
  <c r="S18" i="48"/>
  <c r="S19" i="48"/>
  <c r="S20" i="48"/>
  <c r="S21" i="48"/>
  <c r="S22" i="48"/>
  <c r="S23" i="48"/>
  <c r="S24" i="48"/>
  <c r="S25" i="48"/>
  <c r="S26" i="48"/>
  <c r="S27" i="48"/>
  <c r="S28" i="48"/>
  <c r="S29" i="48"/>
  <c r="S30" i="48"/>
  <c r="S31" i="48"/>
  <c r="S32" i="48"/>
  <c r="S33" i="48"/>
  <c r="S34" i="48"/>
  <c r="S35" i="48"/>
  <c r="S36" i="48"/>
  <c r="S37" i="48"/>
  <c r="S38" i="48"/>
  <c r="S39" i="48"/>
  <c r="S40" i="48"/>
  <c r="S41" i="48"/>
  <c r="S42" i="48"/>
  <c r="S43" i="48"/>
  <c r="S44" i="48"/>
  <c r="S45" i="48"/>
  <c r="S46" i="48"/>
  <c r="S47" i="48"/>
  <c r="S13" i="49"/>
  <c r="S14" i="49"/>
  <c r="S15" i="49"/>
  <c r="S16" i="49"/>
  <c r="S17" i="49"/>
  <c r="S18" i="49"/>
  <c r="S19" i="49"/>
  <c r="S20" i="49"/>
  <c r="S21" i="49"/>
  <c r="S22" i="49"/>
  <c r="S23" i="49"/>
  <c r="S24" i="49"/>
  <c r="S25" i="49"/>
  <c r="S26" i="49"/>
  <c r="S27" i="49"/>
  <c r="S28" i="49"/>
  <c r="S29" i="49"/>
  <c r="S30" i="49"/>
  <c r="S31" i="49"/>
  <c r="S32" i="49"/>
  <c r="S33" i="49"/>
  <c r="S34" i="49"/>
  <c r="S35" i="49"/>
  <c r="S36" i="49"/>
  <c r="S37" i="49"/>
  <c r="S38" i="49"/>
  <c r="S39" i="49"/>
  <c r="S40" i="49"/>
  <c r="S41" i="49"/>
  <c r="S42" i="49"/>
  <c r="S43" i="49"/>
  <c r="S44" i="49"/>
  <c r="S45" i="49"/>
  <c r="S46" i="49"/>
  <c r="S47" i="49"/>
  <c r="S13" i="50"/>
  <c r="S14" i="50"/>
  <c r="S15" i="50"/>
  <c r="S16" i="50"/>
  <c r="S17" i="50"/>
  <c r="S18" i="50"/>
  <c r="S19" i="50"/>
  <c r="S20" i="50"/>
  <c r="S21" i="50"/>
  <c r="S22" i="50"/>
  <c r="S23" i="50"/>
  <c r="S24" i="50"/>
  <c r="S25" i="50"/>
  <c r="S26" i="50"/>
  <c r="S27" i="50"/>
  <c r="S28" i="50"/>
  <c r="S29" i="50"/>
  <c r="S30" i="50"/>
  <c r="S31" i="50"/>
  <c r="S32" i="50"/>
  <c r="S33" i="50"/>
  <c r="S34" i="50"/>
  <c r="S35" i="50"/>
  <c r="S36" i="50"/>
  <c r="S37" i="50"/>
  <c r="S38" i="50"/>
  <c r="S39" i="50"/>
  <c r="S40" i="50"/>
  <c r="S41" i="50"/>
  <c r="S42" i="50"/>
  <c r="S43" i="50"/>
  <c r="S44" i="50"/>
  <c r="S45" i="50"/>
  <c r="S46" i="50"/>
  <c r="S47" i="50"/>
  <c r="S13" i="51"/>
  <c r="S14" i="51"/>
  <c r="S15" i="51"/>
  <c r="S16" i="51"/>
  <c r="S17" i="51"/>
  <c r="S18" i="51"/>
  <c r="S19" i="51"/>
  <c r="S20" i="51"/>
  <c r="S21" i="51"/>
  <c r="S22" i="51"/>
  <c r="S23" i="51"/>
  <c r="S24" i="51"/>
  <c r="S25" i="51"/>
  <c r="S26" i="51"/>
  <c r="S27" i="51"/>
  <c r="S28" i="51"/>
  <c r="S29" i="51"/>
  <c r="S30" i="51"/>
  <c r="S31" i="51"/>
  <c r="S32" i="51"/>
  <c r="S33" i="51"/>
  <c r="S34" i="51"/>
  <c r="S35" i="51"/>
  <c r="S36" i="51"/>
  <c r="S37" i="51"/>
  <c r="S38" i="51"/>
  <c r="S39" i="51"/>
  <c r="S40" i="51"/>
  <c r="S41" i="51"/>
  <c r="S42" i="51"/>
  <c r="S43" i="51"/>
  <c r="S44" i="51"/>
  <c r="S45" i="51"/>
  <c r="S46" i="51"/>
  <c r="S47" i="51"/>
  <c r="S13" i="52"/>
  <c r="S14" i="52"/>
  <c r="S15" i="52"/>
  <c r="S16" i="52"/>
  <c r="S17" i="52"/>
  <c r="S18" i="52"/>
  <c r="S19" i="52"/>
  <c r="S20" i="52"/>
  <c r="S21" i="52"/>
  <c r="S22" i="52"/>
  <c r="S23" i="52"/>
  <c r="S24" i="52"/>
  <c r="S25" i="52"/>
  <c r="S26" i="52"/>
  <c r="S27" i="52"/>
  <c r="S28" i="52"/>
  <c r="S29" i="52"/>
  <c r="S30" i="52"/>
  <c r="S31" i="52"/>
  <c r="S32" i="52"/>
  <c r="S33" i="52"/>
  <c r="S34" i="52"/>
  <c r="S35" i="52"/>
  <c r="S36" i="52"/>
  <c r="S37" i="52"/>
  <c r="S38" i="52"/>
  <c r="S39" i="52"/>
  <c r="S40" i="52"/>
  <c r="S41" i="52"/>
  <c r="S42" i="52"/>
  <c r="S43" i="52"/>
  <c r="S44" i="52"/>
  <c r="S45" i="52"/>
  <c r="S46" i="52"/>
  <c r="S47" i="52"/>
  <c r="S13" i="53"/>
  <c r="S14" i="53"/>
  <c r="S15" i="53"/>
  <c r="S16" i="53"/>
  <c r="S17" i="53"/>
  <c r="S18" i="53"/>
  <c r="S19" i="53"/>
  <c r="S20" i="53"/>
  <c r="S21" i="53"/>
  <c r="S22" i="53"/>
  <c r="S23" i="53"/>
  <c r="S24" i="53"/>
  <c r="S25" i="53"/>
  <c r="S26" i="53"/>
  <c r="S27" i="53"/>
  <c r="S28" i="53"/>
  <c r="S29" i="53"/>
  <c r="S30" i="53"/>
  <c r="S31" i="53"/>
  <c r="S32" i="53"/>
  <c r="S33" i="53"/>
  <c r="S34" i="53"/>
  <c r="S35" i="53"/>
  <c r="S36" i="53"/>
  <c r="S37" i="53"/>
  <c r="S38" i="53"/>
  <c r="S39" i="53"/>
  <c r="S40" i="53"/>
  <c r="S41" i="53"/>
  <c r="S42" i="53"/>
  <c r="S43" i="53"/>
  <c r="S44" i="53"/>
  <c r="S45" i="53"/>
  <c r="S46" i="53"/>
  <c r="S47" i="53"/>
  <c r="S13" i="54"/>
  <c r="S14" i="54"/>
  <c r="S15" i="54"/>
  <c r="S16" i="54"/>
  <c r="S17" i="54"/>
  <c r="S18" i="54"/>
  <c r="S19" i="54"/>
  <c r="S20" i="54"/>
  <c r="S21" i="54"/>
  <c r="S22" i="54"/>
  <c r="S23" i="54"/>
  <c r="S24" i="54"/>
  <c r="S25" i="54"/>
  <c r="S26" i="54"/>
  <c r="S27" i="54"/>
  <c r="S28" i="54"/>
  <c r="S29" i="54"/>
  <c r="S30" i="54"/>
  <c r="S31" i="54"/>
  <c r="S32" i="54"/>
  <c r="S33" i="54"/>
  <c r="S34" i="54"/>
  <c r="S35" i="54"/>
  <c r="S36" i="54"/>
  <c r="S37" i="54"/>
  <c r="S38" i="54"/>
  <c r="S39" i="54"/>
  <c r="S40" i="54"/>
  <c r="S41" i="54"/>
  <c r="S42" i="54"/>
  <c r="S43" i="54"/>
  <c r="S44" i="54"/>
  <c r="S45" i="54"/>
  <c r="S46" i="54"/>
  <c r="S47" i="54"/>
  <c r="S13" i="55"/>
  <c r="S14" i="55"/>
  <c r="S15" i="55"/>
  <c r="S16" i="55"/>
  <c r="S17" i="55"/>
  <c r="S18" i="55"/>
  <c r="S19" i="55"/>
  <c r="S20" i="55"/>
  <c r="S21" i="55"/>
  <c r="S22" i="55"/>
  <c r="S23" i="55"/>
  <c r="S24" i="55"/>
  <c r="S25" i="55"/>
  <c r="S26" i="55"/>
  <c r="S27" i="55"/>
  <c r="S28" i="55"/>
  <c r="S29" i="55"/>
  <c r="S30" i="55"/>
  <c r="S31" i="55"/>
  <c r="S32" i="55"/>
  <c r="S33" i="55"/>
  <c r="S34" i="55"/>
  <c r="S35" i="55"/>
  <c r="S36" i="55"/>
  <c r="S37" i="55"/>
  <c r="S38" i="55"/>
  <c r="S39" i="55"/>
  <c r="S40" i="55"/>
  <c r="S41" i="55"/>
  <c r="S42" i="55"/>
  <c r="S43" i="55"/>
  <c r="S44" i="55"/>
  <c r="S45" i="55"/>
  <c r="S46" i="55"/>
  <c r="S47" i="55"/>
  <c r="S13" i="44"/>
  <c r="S14" i="44"/>
  <c r="S15" i="44"/>
  <c r="S16" i="44"/>
  <c r="S17" i="44"/>
  <c r="S18" i="44"/>
  <c r="S19" i="44"/>
  <c r="S20" i="44"/>
  <c r="S21" i="44"/>
  <c r="S22" i="44"/>
  <c r="S23" i="44"/>
  <c r="S24" i="44"/>
  <c r="S25" i="44"/>
  <c r="S26" i="44"/>
  <c r="S27" i="44"/>
  <c r="S28" i="44"/>
  <c r="S29" i="44"/>
  <c r="S30" i="44"/>
  <c r="S31" i="44"/>
  <c r="S32" i="44"/>
  <c r="S33" i="44"/>
  <c r="S34" i="44"/>
  <c r="S35" i="44"/>
  <c r="S36" i="44"/>
  <c r="S37" i="44"/>
  <c r="S38" i="44"/>
  <c r="S39" i="44"/>
  <c r="S40" i="44"/>
  <c r="S41" i="44"/>
  <c r="S42" i="44"/>
  <c r="S43" i="44"/>
  <c r="S44" i="44"/>
  <c r="S45" i="44"/>
  <c r="S46" i="44"/>
  <c r="S47" i="44"/>
  <c r="S12" i="45"/>
  <c r="S12" i="46"/>
  <c r="S12" i="47"/>
  <c r="S12" i="48"/>
  <c r="S12" i="49"/>
  <c r="S12" i="50"/>
  <c r="S12" i="51"/>
  <c r="S12" i="52"/>
  <c r="S12" i="53"/>
  <c r="S12" i="54"/>
  <c r="S12" i="55"/>
  <c r="S12" i="44"/>
  <c r="BK172" i="45"/>
  <c r="BK173" i="45"/>
  <c r="BK174" i="45"/>
  <c r="BK175" i="45"/>
  <c r="BK176" i="45"/>
  <c r="BK177" i="45"/>
  <c r="BK178" i="45"/>
  <c r="BK172" i="46"/>
  <c r="BK173" i="46"/>
  <c r="BK174" i="46"/>
  <c r="BK175" i="46"/>
  <c r="BK176" i="46"/>
  <c r="BK177" i="46"/>
  <c r="BK178" i="46"/>
  <c r="BK172" i="47"/>
  <c r="BK173" i="47"/>
  <c r="BK174" i="47"/>
  <c r="BK175" i="47"/>
  <c r="BK176" i="47"/>
  <c r="BK177" i="47"/>
  <c r="BK178" i="47"/>
  <c r="BK172" i="48"/>
  <c r="BK173" i="48"/>
  <c r="BK174" i="48"/>
  <c r="BK175" i="48"/>
  <c r="BK176" i="48"/>
  <c r="BK177" i="48"/>
  <c r="BK178" i="48"/>
  <c r="BK172" i="49"/>
  <c r="BK173" i="49"/>
  <c r="BK174" i="49"/>
  <c r="BK175" i="49"/>
  <c r="BK176" i="49"/>
  <c r="BK177" i="49"/>
  <c r="BK178" i="49"/>
  <c r="BK172" i="50"/>
  <c r="BK173" i="50"/>
  <c r="BK174" i="50"/>
  <c r="BK175" i="50"/>
  <c r="BK176" i="50"/>
  <c r="BK177" i="50"/>
  <c r="BK178" i="50"/>
  <c r="BK172" i="51"/>
  <c r="BK173" i="51"/>
  <c r="BK174" i="51"/>
  <c r="BK175" i="51"/>
  <c r="BK176" i="51"/>
  <c r="BK177" i="51"/>
  <c r="BK178" i="51"/>
  <c r="BK172" i="52"/>
  <c r="BK173" i="52"/>
  <c r="BK174" i="52"/>
  <c r="BK175" i="52"/>
  <c r="BK176" i="52"/>
  <c r="BK177" i="52"/>
  <c r="BK178" i="52"/>
  <c r="BK172" i="53"/>
  <c r="BK173" i="53"/>
  <c r="BK174" i="53"/>
  <c r="BK175" i="53"/>
  <c r="BK176" i="53"/>
  <c r="BK177" i="53"/>
  <c r="BK178" i="53"/>
  <c r="BK172" i="54"/>
  <c r="BK173" i="54"/>
  <c r="BK174" i="54"/>
  <c r="BK175" i="54"/>
  <c r="BK176" i="54"/>
  <c r="BK177" i="54"/>
  <c r="BK178" i="54"/>
  <c r="BK172" i="55"/>
  <c r="BK173" i="55"/>
  <c r="BK174" i="55"/>
  <c r="BK175" i="55"/>
  <c r="BK176" i="55"/>
  <c r="BK177" i="55"/>
  <c r="BK178" i="55"/>
  <c r="BK172" i="44"/>
  <c r="BK173" i="44"/>
  <c r="BK174" i="44"/>
  <c r="BK175" i="44"/>
  <c r="BK176" i="44"/>
  <c r="BK177" i="44"/>
  <c r="BK171" i="45"/>
  <c r="BK171" i="46"/>
  <c r="BK171" i="47"/>
  <c r="BK171" i="48"/>
  <c r="BK171" i="49"/>
  <c r="BK171" i="50"/>
  <c r="BK171" i="51"/>
  <c r="BK171" i="52"/>
  <c r="BK171" i="53"/>
  <c r="BK171" i="54"/>
  <c r="BK171" i="55"/>
  <c r="BK171" i="44"/>
  <c r="BK164" i="45"/>
  <c r="BK165" i="45"/>
  <c r="BK166" i="45"/>
  <c r="BK167" i="45"/>
  <c r="BK168" i="45"/>
  <c r="BK164" i="46"/>
  <c r="BK165" i="46"/>
  <c r="BK166" i="46"/>
  <c r="BK167" i="46"/>
  <c r="BK168" i="46"/>
  <c r="BK164" i="47"/>
  <c r="BK165" i="47"/>
  <c r="BK166" i="47"/>
  <c r="BK167" i="47"/>
  <c r="BK168" i="47"/>
  <c r="BK164" i="48"/>
  <c r="BK165" i="48"/>
  <c r="BK166" i="48"/>
  <c r="BK167" i="48"/>
  <c r="BK168" i="48"/>
  <c r="BK164" i="49"/>
  <c r="BK165" i="49"/>
  <c r="BK166" i="49"/>
  <c r="BK167" i="49"/>
  <c r="BK168" i="49"/>
  <c r="BK164" i="50"/>
  <c r="BK165" i="50"/>
  <c r="BK166" i="50"/>
  <c r="BK167" i="50"/>
  <c r="BK168" i="50"/>
  <c r="BK164" i="51"/>
  <c r="BK165" i="51"/>
  <c r="BK166" i="51"/>
  <c r="BK167" i="51"/>
  <c r="BK168" i="51"/>
  <c r="BK164" i="52"/>
  <c r="BK165" i="52"/>
  <c r="BK166" i="52"/>
  <c r="BK167" i="52"/>
  <c r="BK168" i="52"/>
  <c r="BK164" i="53"/>
  <c r="BK165" i="53"/>
  <c r="BK166" i="53"/>
  <c r="BK167" i="53"/>
  <c r="BK168" i="53"/>
  <c r="BK164" i="54"/>
  <c r="BK165" i="54"/>
  <c r="BK166" i="54"/>
  <c r="BK167" i="54"/>
  <c r="BK168" i="54"/>
  <c r="BK164" i="55"/>
  <c r="BK165" i="55"/>
  <c r="BK166" i="55"/>
  <c r="BK167" i="55"/>
  <c r="BK168" i="55"/>
  <c r="BK164" i="44"/>
  <c r="BK165" i="44"/>
  <c r="BK166" i="44"/>
  <c r="BK167" i="44"/>
  <c r="BK168" i="44"/>
  <c r="BK163" i="45"/>
  <c r="BK163" i="46"/>
  <c r="BK163" i="47"/>
  <c r="BK163" i="48"/>
  <c r="BK163" i="49"/>
  <c r="BK163" i="50"/>
  <c r="BK163" i="51"/>
  <c r="BK163" i="52"/>
  <c r="BK163" i="53"/>
  <c r="BK163" i="54"/>
  <c r="BK163" i="55"/>
  <c r="BK163" i="44"/>
  <c r="BK156" i="45"/>
  <c r="BK157" i="45"/>
  <c r="BK158" i="45"/>
  <c r="BK159" i="45"/>
  <c r="BK160" i="45"/>
  <c r="BK156" i="46"/>
  <c r="BK157" i="46"/>
  <c r="BK158" i="46"/>
  <c r="BK159" i="46"/>
  <c r="BK160" i="46"/>
  <c r="BK156" i="47"/>
  <c r="BK157" i="47"/>
  <c r="BK158" i="47"/>
  <c r="BK159" i="47"/>
  <c r="BK160" i="47"/>
  <c r="BK156" i="48"/>
  <c r="BK157" i="48"/>
  <c r="BK158" i="48"/>
  <c r="BK159" i="48"/>
  <c r="BK160" i="48"/>
  <c r="BK156" i="49"/>
  <c r="BK157" i="49"/>
  <c r="BK158" i="49"/>
  <c r="BK159" i="49"/>
  <c r="BK160" i="49"/>
  <c r="BK156" i="50"/>
  <c r="BK157" i="50"/>
  <c r="BK158" i="50"/>
  <c r="BK159" i="50"/>
  <c r="BK160" i="50"/>
  <c r="BK156" i="51"/>
  <c r="BK157" i="51"/>
  <c r="BK158" i="51"/>
  <c r="BK159" i="51"/>
  <c r="BK160" i="51"/>
  <c r="BK156" i="52"/>
  <c r="BK157" i="52"/>
  <c r="BK158" i="52"/>
  <c r="BK159" i="52"/>
  <c r="BK160" i="52"/>
  <c r="BK156" i="53"/>
  <c r="BK157" i="53"/>
  <c r="BK158" i="53"/>
  <c r="BK159" i="53"/>
  <c r="BK160" i="53"/>
  <c r="BK156" i="54"/>
  <c r="BK157" i="54"/>
  <c r="BK158" i="54"/>
  <c r="BK159" i="54"/>
  <c r="BK160" i="54"/>
  <c r="BK156" i="55"/>
  <c r="BK157" i="55"/>
  <c r="BK158" i="55"/>
  <c r="BK159" i="55"/>
  <c r="BK160" i="55"/>
  <c r="BK156" i="44"/>
  <c r="BK157" i="44"/>
  <c r="BK158" i="44"/>
  <c r="BK159" i="44"/>
  <c r="BK160" i="44"/>
  <c r="BK155" i="45"/>
  <c r="BK155" i="46"/>
  <c r="BK155" i="47"/>
  <c r="BK155" i="48"/>
  <c r="BK155" i="49"/>
  <c r="BK155" i="50"/>
  <c r="BK155" i="51"/>
  <c r="BK155" i="52"/>
  <c r="BK155" i="53"/>
  <c r="BK155" i="54"/>
  <c r="BK155" i="55"/>
  <c r="BK155" i="44"/>
  <c r="BK148" i="45"/>
  <c r="BK149" i="45"/>
  <c r="BK150" i="45"/>
  <c r="BK151" i="45"/>
  <c r="BK152" i="45"/>
  <c r="BK148" i="46"/>
  <c r="BK149" i="46"/>
  <c r="BK150" i="46"/>
  <c r="BK151" i="46"/>
  <c r="BK152" i="46"/>
  <c r="BK148" i="47"/>
  <c r="BK149" i="47"/>
  <c r="BK150" i="47"/>
  <c r="BK151" i="47"/>
  <c r="BK152" i="47"/>
  <c r="BK148" i="48"/>
  <c r="BK149" i="48"/>
  <c r="BK150" i="48"/>
  <c r="BK151" i="48"/>
  <c r="BK152" i="48"/>
  <c r="BK148" i="49"/>
  <c r="BK149" i="49"/>
  <c r="BK150" i="49"/>
  <c r="BK151" i="49"/>
  <c r="BK152" i="49"/>
  <c r="BK148" i="50"/>
  <c r="BK149" i="50"/>
  <c r="BK150" i="50"/>
  <c r="BK151" i="50"/>
  <c r="BK152" i="50"/>
  <c r="BK148" i="51"/>
  <c r="BK149" i="51"/>
  <c r="BK150" i="51"/>
  <c r="BK151" i="51"/>
  <c r="BK152" i="51"/>
  <c r="BK148" i="52"/>
  <c r="BK149" i="52"/>
  <c r="BK150" i="52"/>
  <c r="BK151" i="52"/>
  <c r="BK152" i="52"/>
  <c r="BK148" i="53"/>
  <c r="BK149" i="53"/>
  <c r="BK150" i="53"/>
  <c r="BK151" i="53"/>
  <c r="BK152" i="53"/>
  <c r="BK148" i="54"/>
  <c r="BK149" i="54"/>
  <c r="BK150" i="54"/>
  <c r="BK151" i="54"/>
  <c r="BK152" i="54"/>
  <c r="BK148" i="55"/>
  <c r="BK149" i="55"/>
  <c r="BK150" i="55"/>
  <c r="BK151" i="55"/>
  <c r="BK152" i="55"/>
  <c r="BK149" i="44"/>
  <c r="BK150" i="44"/>
  <c r="BK151" i="44"/>
  <c r="BK152" i="44"/>
  <c r="BK147" i="45"/>
  <c r="BK147" i="46"/>
  <c r="BK147" i="47"/>
  <c r="BK147" i="48"/>
  <c r="BK147" i="49"/>
  <c r="BK147" i="50"/>
  <c r="BK147" i="51"/>
  <c r="BK147" i="52"/>
  <c r="BK147" i="53"/>
  <c r="BK147" i="54"/>
  <c r="BK147" i="55"/>
  <c r="BK147" i="44"/>
  <c r="BK127" i="45"/>
  <c r="BK128" i="45"/>
  <c r="BK129" i="45"/>
  <c r="BK130" i="45"/>
  <c r="BK131" i="45"/>
  <c r="BK127" i="46"/>
  <c r="BK128" i="46"/>
  <c r="BK129" i="46"/>
  <c r="BK130" i="46"/>
  <c r="BK131" i="46"/>
  <c r="BK127" i="47"/>
  <c r="BK128" i="47"/>
  <c r="BK129" i="47"/>
  <c r="BK130" i="47"/>
  <c r="BK131" i="47"/>
  <c r="BK127" i="48"/>
  <c r="BK128" i="48"/>
  <c r="BK129" i="48"/>
  <c r="BK130" i="48"/>
  <c r="BK131" i="48"/>
  <c r="BK127" i="49"/>
  <c r="BK128" i="49"/>
  <c r="BK129" i="49"/>
  <c r="BK130" i="49"/>
  <c r="BK131" i="49"/>
  <c r="BK127" i="50"/>
  <c r="BK128" i="50"/>
  <c r="BK129" i="50"/>
  <c r="BK130" i="50"/>
  <c r="BK131" i="50"/>
  <c r="BK127" i="51"/>
  <c r="BK128" i="51"/>
  <c r="BK129" i="51"/>
  <c r="BK130" i="51"/>
  <c r="BK131" i="51"/>
  <c r="BK127" i="52"/>
  <c r="BK128" i="52"/>
  <c r="BK129" i="52"/>
  <c r="BK130" i="52"/>
  <c r="BK131" i="52"/>
  <c r="BK127" i="53"/>
  <c r="BK128" i="53"/>
  <c r="BK129" i="53"/>
  <c r="BK130" i="53"/>
  <c r="BK131" i="53"/>
  <c r="BK127" i="54"/>
  <c r="BK128" i="54"/>
  <c r="BK129" i="54"/>
  <c r="BK130" i="54"/>
  <c r="BK131" i="54"/>
  <c r="BK127" i="55"/>
  <c r="BK128" i="55"/>
  <c r="BK129" i="55"/>
  <c r="BK130" i="55"/>
  <c r="BK131" i="55"/>
  <c r="BK127" i="44"/>
  <c r="BK128" i="44"/>
  <c r="BK129" i="44"/>
  <c r="BK130" i="44"/>
  <c r="BK131" i="44"/>
  <c r="BK126" i="45"/>
  <c r="BK126" i="46"/>
  <c r="BK126" i="47"/>
  <c r="BK126" i="48"/>
  <c r="BK126" i="49"/>
  <c r="BK126" i="50"/>
  <c r="BK126" i="51"/>
  <c r="BK126" i="52"/>
  <c r="BK126" i="53"/>
  <c r="BK126" i="54"/>
  <c r="BK126" i="55"/>
  <c r="BK126" i="44"/>
  <c r="BK119" i="45"/>
  <c r="BK120" i="45"/>
  <c r="BK121" i="45"/>
  <c r="BK122" i="45"/>
  <c r="BK123" i="45"/>
  <c r="BK119" i="46"/>
  <c r="BK120" i="46"/>
  <c r="BK121" i="46"/>
  <c r="BK122" i="46"/>
  <c r="BK123" i="46"/>
  <c r="BK119" i="47"/>
  <c r="BK120" i="47"/>
  <c r="BK121" i="47"/>
  <c r="BK122" i="47"/>
  <c r="BK123" i="47"/>
  <c r="BK119" i="48"/>
  <c r="BK120" i="48"/>
  <c r="BK121" i="48"/>
  <c r="BK122" i="48"/>
  <c r="BK123" i="48"/>
  <c r="BK119" i="49"/>
  <c r="BK120" i="49"/>
  <c r="BK121" i="49"/>
  <c r="BK122" i="49"/>
  <c r="BK123" i="49"/>
  <c r="BK119" i="50"/>
  <c r="BK120" i="50"/>
  <c r="BK121" i="50"/>
  <c r="BK122" i="50"/>
  <c r="BK123" i="50"/>
  <c r="BK119" i="51"/>
  <c r="BK120" i="51"/>
  <c r="BK121" i="51"/>
  <c r="BK122" i="51"/>
  <c r="BK123" i="51"/>
  <c r="BK119" i="52"/>
  <c r="BK120" i="52"/>
  <c r="BK121" i="52"/>
  <c r="BK122" i="52"/>
  <c r="BK123" i="52"/>
  <c r="BK119" i="53"/>
  <c r="BK120" i="53"/>
  <c r="BK121" i="53"/>
  <c r="BK122" i="53"/>
  <c r="BK123" i="53"/>
  <c r="BK119" i="54"/>
  <c r="BK120" i="54"/>
  <c r="BK121" i="54"/>
  <c r="BK122" i="54"/>
  <c r="BK123" i="54"/>
  <c r="BK119" i="55"/>
  <c r="BK120" i="55"/>
  <c r="BK121" i="55"/>
  <c r="BK122" i="55"/>
  <c r="BK123" i="55"/>
  <c r="BK119" i="44"/>
  <c r="BK120" i="44"/>
  <c r="BK121" i="44"/>
  <c r="BK122" i="44"/>
  <c r="BK123" i="44"/>
  <c r="BK118" i="45"/>
  <c r="BK118" i="46"/>
  <c r="BK118" i="47"/>
  <c r="BK118" i="48"/>
  <c r="BK118" i="49"/>
  <c r="BK118" i="50"/>
  <c r="BK118" i="51"/>
  <c r="BK118" i="52"/>
  <c r="BK118" i="53"/>
  <c r="BK118" i="54"/>
  <c r="BK118" i="55"/>
  <c r="BK118" i="44"/>
  <c r="BK111" i="45"/>
  <c r="BK112" i="45"/>
  <c r="BK113" i="45"/>
  <c r="BK114" i="45"/>
  <c r="BK115" i="45"/>
  <c r="BK111" i="46"/>
  <c r="BK112" i="46"/>
  <c r="BK113" i="46"/>
  <c r="BK114" i="46"/>
  <c r="BK115" i="46"/>
  <c r="BK111" i="47"/>
  <c r="BK112" i="47"/>
  <c r="BK113" i="47"/>
  <c r="BK114" i="47"/>
  <c r="BK115" i="47"/>
  <c r="BK111" i="48"/>
  <c r="BK112" i="48"/>
  <c r="BK113" i="48"/>
  <c r="BK114" i="48"/>
  <c r="BK115" i="48"/>
  <c r="BK111" i="49"/>
  <c r="BK112" i="49"/>
  <c r="BK113" i="49"/>
  <c r="BK114" i="49"/>
  <c r="BK115" i="49"/>
  <c r="BK111" i="50"/>
  <c r="BK112" i="50"/>
  <c r="BK113" i="50"/>
  <c r="BK114" i="50"/>
  <c r="BK115" i="50"/>
  <c r="BK111" i="51"/>
  <c r="BK112" i="51"/>
  <c r="BK113" i="51"/>
  <c r="BK114" i="51"/>
  <c r="BK115" i="51"/>
  <c r="BK111" i="52"/>
  <c r="BK112" i="52"/>
  <c r="BK113" i="52"/>
  <c r="BK114" i="52"/>
  <c r="BK115" i="52"/>
  <c r="BK111" i="53"/>
  <c r="BK112" i="53"/>
  <c r="BK113" i="53"/>
  <c r="BK114" i="53"/>
  <c r="BK115" i="53"/>
  <c r="BK111" i="54"/>
  <c r="BK112" i="54"/>
  <c r="BK113" i="54"/>
  <c r="BK114" i="54"/>
  <c r="BK115" i="54"/>
  <c r="BK111" i="55"/>
  <c r="BK112" i="55"/>
  <c r="BK113" i="55"/>
  <c r="BK114" i="55"/>
  <c r="BK115" i="55"/>
  <c r="BK111" i="44"/>
  <c r="BK112" i="44"/>
  <c r="BK113" i="44"/>
  <c r="BK114" i="44"/>
  <c r="BK115" i="44"/>
  <c r="BK110" i="45"/>
  <c r="BK110" i="46"/>
  <c r="BK110" i="47"/>
  <c r="BK110" i="48"/>
  <c r="BK110" i="49"/>
  <c r="BK110" i="50"/>
  <c r="BK110" i="51"/>
  <c r="BK110" i="52"/>
  <c r="BK110" i="53"/>
  <c r="BK110" i="54"/>
  <c r="BK110" i="55"/>
  <c r="BK110" i="44"/>
  <c r="BK103" i="45"/>
  <c r="BK104" i="45"/>
  <c r="BK105" i="45"/>
  <c r="BK106" i="45"/>
  <c r="BK107" i="45"/>
  <c r="BK103" i="46"/>
  <c r="BK104" i="46"/>
  <c r="BK105" i="46"/>
  <c r="BK106" i="46"/>
  <c r="BK107" i="46"/>
  <c r="BK103" i="47"/>
  <c r="BK104" i="47"/>
  <c r="BK105" i="47"/>
  <c r="BK106" i="47"/>
  <c r="BK107" i="47"/>
  <c r="BK103" i="48"/>
  <c r="BK104" i="48"/>
  <c r="BK105" i="48"/>
  <c r="BK106" i="48"/>
  <c r="BK107" i="48"/>
  <c r="BK103" i="49"/>
  <c r="BK104" i="49"/>
  <c r="BK105" i="49"/>
  <c r="BK106" i="49"/>
  <c r="BK107" i="49"/>
  <c r="BK103" i="50"/>
  <c r="BK104" i="50"/>
  <c r="BK105" i="50"/>
  <c r="BK106" i="50"/>
  <c r="BK107" i="50"/>
  <c r="BK103" i="51"/>
  <c r="BK104" i="51"/>
  <c r="BK105" i="51"/>
  <c r="BK106" i="51"/>
  <c r="BK107" i="51"/>
  <c r="BK103" i="52"/>
  <c r="BK104" i="52"/>
  <c r="BK105" i="52"/>
  <c r="BK106" i="52"/>
  <c r="BK107" i="52"/>
  <c r="BK103" i="53"/>
  <c r="BK104" i="53"/>
  <c r="BK105" i="53"/>
  <c r="BK106" i="53"/>
  <c r="BK107" i="53"/>
  <c r="BK103" i="54"/>
  <c r="BK104" i="54"/>
  <c r="BK105" i="54"/>
  <c r="BK106" i="54"/>
  <c r="BK107" i="54"/>
  <c r="BK103" i="55"/>
  <c r="BK104" i="55"/>
  <c r="BK105" i="55"/>
  <c r="BK106" i="55"/>
  <c r="BK107" i="55"/>
  <c r="BK103" i="44"/>
  <c r="BK104" i="44"/>
  <c r="BK105" i="44"/>
  <c r="BK106" i="44"/>
  <c r="BK107" i="44"/>
  <c r="BK102" i="45"/>
  <c r="BK102" i="46"/>
  <c r="BK102" i="47"/>
  <c r="BK102" i="48"/>
  <c r="BK102" i="49"/>
  <c r="BK102" i="50"/>
  <c r="BK102" i="51"/>
  <c r="BK102" i="52"/>
  <c r="BK102" i="53"/>
  <c r="BK102" i="54"/>
  <c r="BK102" i="55"/>
  <c r="BK102" i="44"/>
  <c r="BK82" i="45"/>
  <c r="BK83" i="45"/>
  <c r="BK84" i="45"/>
  <c r="BK85" i="45"/>
  <c r="BK86" i="45"/>
  <c r="BK82" i="46"/>
  <c r="BK83" i="46"/>
  <c r="BK84" i="46"/>
  <c r="BK85" i="46"/>
  <c r="BK86" i="46"/>
  <c r="BK82" i="47"/>
  <c r="BK83" i="47"/>
  <c r="BK84" i="47"/>
  <c r="BK85" i="47"/>
  <c r="BK86" i="47"/>
  <c r="BK82" i="48"/>
  <c r="BK83" i="48"/>
  <c r="BK84" i="48"/>
  <c r="BK85" i="48"/>
  <c r="BK86" i="48"/>
  <c r="BK82" i="49"/>
  <c r="BK83" i="49"/>
  <c r="BK84" i="49"/>
  <c r="BK85" i="49"/>
  <c r="BK86" i="49"/>
  <c r="BK82" i="50"/>
  <c r="BK83" i="50"/>
  <c r="BK84" i="50"/>
  <c r="BK85" i="50"/>
  <c r="BK86" i="50"/>
  <c r="BK82" i="51"/>
  <c r="BK83" i="51"/>
  <c r="BK84" i="51"/>
  <c r="BK85" i="51"/>
  <c r="BK86" i="51"/>
  <c r="BK82" i="52"/>
  <c r="BK83" i="52"/>
  <c r="BK84" i="52"/>
  <c r="BK85" i="52"/>
  <c r="BK86" i="52"/>
  <c r="BK82" i="53"/>
  <c r="BK83" i="53"/>
  <c r="BK84" i="53"/>
  <c r="BK85" i="53"/>
  <c r="BK86" i="53"/>
  <c r="BK82" i="54"/>
  <c r="BK83" i="54"/>
  <c r="BK84" i="54"/>
  <c r="BK85" i="54"/>
  <c r="BK86" i="54"/>
  <c r="BK82" i="55"/>
  <c r="BK83" i="55"/>
  <c r="BK84" i="55"/>
  <c r="BK85" i="55"/>
  <c r="BK86" i="55"/>
  <c r="BK82" i="44"/>
  <c r="BK83" i="44"/>
  <c r="BK84" i="44"/>
  <c r="BK85" i="44"/>
  <c r="BK86" i="44"/>
  <c r="BK81" i="45"/>
  <c r="BK81" i="46"/>
  <c r="BK81" i="47"/>
  <c r="BK81" i="48"/>
  <c r="BK81" i="49"/>
  <c r="BK81" i="50"/>
  <c r="BK81" i="51"/>
  <c r="BK81" i="52"/>
  <c r="BK81" i="53"/>
  <c r="BK81" i="54"/>
  <c r="BK81" i="55"/>
  <c r="BK81" i="44"/>
  <c r="BK74" i="45"/>
  <c r="BK75" i="45"/>
  <c r="BK76" i="45"/>
  <c r="BK77" i="45"/>
  <c r="BK78" i="45"/>
  <c r="BK74" i="46"/>
  <c r="BK75" i="46"/>
  <c r="BK76" i="46"/>
  <c r="BK77" i="46"/>
  <c r="BK78" i="46"/>
  <c r="BK74" i="47"/>
  <c r="BK75" i="47"/>
  <c r="BK76" i="47"/>
  <c r="BK77" i="47"/>
  <c r="BK78" i="47"/>
  <c r="BK74" i="48"/>
  <c r="BK75" i="48"/>
  <c r="BK76" i="48"/>
  <c r="BK77" i="48"/>
  <c r="BK78" i="48"/>
  <c r="BK74" i="49"/>
  <c r="BK75" i="49"/>
  <c r="BK76" i="49"/>
  <c r="BK77" i="49"/>
  <c r="BK78" i="49"/>
  <c r="BK74" i="50"/>
  <c r="BK75" i="50"/>
  <c r="BK76" i="50"/>
  <c r="BK77" i="50"/>
  <c r="BK78" i="50"/>
  <c r="BK74" i="51"/>
  <c r="BK75" i="51"/>
  <c r="BK76" i="51"/>
  <c r="BK77" i="51"/>
  <c r="BK78" i="51"/>
  <c r="BK74" i="52"/>
  <c r="BK75" i="52"/>
  <c r="BK76" i="52"/>
  <c r="BK77" i="52"/>
  <c r="BK78" i="52"/>
  <c r="BK74" i="53"/>
  <c r="BK75" i="53"/>
  <c r="BK76" i="53"/>
  <c r="BK77" i="53"/>
  <c r="BK78" i="53"/>
  <c r="BK74" i="54"/>
  <c r="BK75" i="54"/>
  <c r="BK76" i="54"/>
  <c r="BK77" i="54"/>
  <c r="BK78" i="54"/>
  <c r="BK74" i="55"/>
  <c r="BK75" i="55"/>
  <c r="BK76" i="55"/>
  <c r="BK77" i="55"/>
  <c r="BK78" i="55"/>
  <c r="BK74" i="44"/>
  <c r="BK75" i="44"/>
  <c r="BK76" i="44"/>
  <c r="BK77" i="44"/>
  <c r="BK78" i="44"/>
  <c r="BK73" i="45"/>
  <c r="BK73" i="46"/>
  <c r="BK73" i="47"/>
  <c r="BK73" i="48"/>
  <c r="BK73" i="49"/>
  <c r="BK73" i="50"/>
  <c r="BK73" i="51"/>
  <c r="BK73" i="52"/>
  <c r="BK73" i="53"/>
  <c r="BK73" i="54"/>
  <c r="BK73" i="55"/>
  <c r="BK73" i="44"/>
  <c r="BK66" i="45"/>
  <c r="BK67" i="45"/>
  <c r="BK68" i="45"/>
  <c r="BK69" i="45"/>
  <c r="BK70" i="45"/>
  <c r="BK66" i="46"/>
  <c r="BK67" i="46"/>
  <c r="BK68" i="46"/>
  <c r="BK69" i="46"/>
  <c r="BK70" i="46"/>
  <c r="BK66" i="47"/>
  <c r="BK67" i="47"/>
  <c r="BK68" i="47"/>
  <c r="BK69" i="47"/>
  <c r="BK70" i="47"/>
  <c r="BK66" i="48"/>
  <c r="BK67" i="48"/>
  <c r="BK68" i="48"/>
  <c r="BK69" i="48"/>
  <c r="BK70" i="48"/>
  <c r="BK66" i="49"/>
  <c r="BK67" i="49"/>
  <c r="BK68" i="49"/>
  <c r="BK69" i="49"/>
  <c r="BK70" i="49"/>
  <c r="BK66" i="50"/>
  <c r="BK67" i="50"/>
  <c r="BK68" i="50"/>
  <c r="BK69" i="50"/>
  <c r="BK70" i="50"/>
  <c r="BK66" i="51"/>
  <c r="BK67" i="51"/>
  <c r="BK68" i="51"/>
  <c r="BK69" i="51"/>
  <c r="BK70" i="51"/>
  <c r="BK66" i="52"/>
  <c r="BK67" i="52"/>
  <c r="BK68" i="52"/>
  <c r="BK69" i="52"/>
  <c r="BK70" i="52"/>
  <c r="BK66" i="53"/>
  <c r="BK67" i="53"/>
  <c r="BK68" i="53"/>
  <c r="BK69" i="53"/>
  <c r="BK70" i="53"/>
  <c r="BK66" i="54"/>
  <c r="BK67" i="54"/>
  <c r="BK68" i="54"/>
  <c r="BK69" i="54"/>
  <c r="BK70" i="54"/>
  <c r="BK66" i="55"/>
  <c r="BK67" i="55"/>
  <c r="BK68" i="55"/>
  <c r="BK69" i="55"/>
  <c r="BK70" i="55"/>
  <c r="BK66" i="44"/>
  <c r="BK67" i="44"/>
  <c r="BK68" i="44"/>
  <c r="BK69" i="44"/>
  <c r="BK70" i="44"/>
  <c r="BK65" i="45"/>
  <c r="BK65" i="46"/>
  <c r="BK65" i="47"/>
  <c r="BK65" i="48"/>
  <c r="BK65" i="49"/>
  <c r="BK65" i="50"/>
  <c r="BK65" i="51"/>
  <c r="BK65" i="52"/>
  <c r="BK65" i="53"/>
  <c r="BK65" i="54"/>
  <c r="BK65" i="55"/>
  <c r="BK65" i="44"/>
  <c r="BK58" i="45"/>
  <c r="BK59" i="45"/>
  <c r="BK60" i="45"/>
  <c r="BK61" i="45"/>
  <c r="BK62" i="45"/>
  <c r="BK58" i="46"/>
  <c r="BK59" i="46"/>
  <c r="BK60" i="46"/>
  <c r="BK61" i="46"/>
  <c r="BK62" i="46"/>
  <c r="BK58" i="47"/>
  <c r="BK59" i="47"/>
  <c r="BK60" i="47"/>
  <c r="BK61" i="47"/>
  <c r="BK62" i="47"/>
  <c r="BK58" i="48"/>
  <c r="BK59" i="48"/>
  <c r="BK60" i="48"/>
  <c r="BK61" i="48"/>
  <c r="BK62" i="48"/>
  <c r="BK58" i="49"/>
  <c r="BK59" i="49"/>
  <c r="BK60" i="49"/>
  <c r="BK61" i="49"/>
  <c r="BK62" i="49"/>
  <c r="BK58" i="50"/>
  <c r="BK59" i="50"/>
  <c r="BK60" i="50"/>
  <c r="BK61" i="50"/>
  <c r="BK62" i="50"/>
  <c r="BK58" i="51"/>
  <c r="BK59" i="51"/>
  <c r="BK60" i="51"/>
  <c r="BK61" i="51"/>
  <c r="BK62" i="51"/>
  <c r="BK58" i="52"/>
  <c r="BK59" i="52"/>
  <c r="BK60" i="52"/>
  <c r="BK61" i="52"/>
  <c r="BK62" i="52"/>
  <c r="BK58" i="53"/>
  <c r="BK59" i="53"/>
  <c r="BK60" i="53"/>
  <c r="BK61" i="53"/>
  <c r="BK62" i="53"/>
  <c r="BK58" i="54"/>
  <c r="BK59" i="54"/>
  <c r="BK60" i="54"/>
  <c r="BK61" i="54"/>
  <c r="BK62" i="54"/>
  <c r="BK58" i="55"/>
  <c r="BK59" i="55"/>
  <c r="BK60" i="55"/>
  <c r="BK61" i="55"/>
  <c r="BK62" i="55"/>
  <c r="BK58" i="44"/>
  <c r="BK59" i="44"/>
  <c r="BK60" i="44"/>
  <c r="BK61" i="44"/>
  <c r="BK62" i="44"/>
  <c r="BK57" i="45"/>
  <c r="BK57" i="46"/>
  <c r="BK57" i="47"/>
  <c r="BK57" i="48"/>
  <c r="BK57" i="49"/>
  <c r="BK57" i="50"/>
  <c r="BK57" i="51"/>
  <c r="BK57" i="52"/>
  <c r="BK57" i="53"/>
  <c r="BK57" i="54"/>
  <c r="BK57" i="55"/>
  <c r="BK57" i="44"/>
  <c r="BK37" i="45"/>
  <c r="BK38" i="45"/>
  <c r="BK39" i="45"/>
  <c r="BK40" i="45"/>
  <c r="BK41" i="45"/>
  <c r="BK37" i="46"/>
  <c r="BK38" i="46"/>
  <c r="BK39" i="46"/>
  <c r="BK40" i="46"/>
  <c r="BK41" i="46"/>
  <c r="BK37" i="47"/>
  <c r="BK38" i="47"/>
  <c r="BK39" i="47"/>
  <c r="BK40" i="47"/>
  <c r="BK41" i="47"/>
  <c r="BK37" i="48"/>
  <c r="BK38" i="48"/>
  <c r="BK39" i="48"/>
  <c r="BK40" i="48"/>
  <c r="BK41" i="48"/>
  <c r="BK37" i="49"/>
  <c r="BK38" i="49"/>
  <c r="BK39" i="49"/>
  <c r="BK40" i="49"/>
  <c r="BK41" i="49"/>
  <c r="BK37" i="50"/>
  <c r="BK38" i="50"/>
  <c r="BK39" i="50"/>
  <c r="BK40" i="50"/>
  <c r="BK41" i="50"/>
  <c r="BK37" i="51"/>
  <c r="BK38" i="51"/>
  <c r="BK39" i="51"/>
  <c r="BK40" i="51"/>
  <c r="BK41" i="51"/>
  <c r="BK37" i="52"/>
  <c r="BK38" i="52"/>
  <c r="BK39" i="52"/>
  <c r="BK40" i="52"/>
  <c r="BK41" i="52"/>
  <c r="BK37" i="53"/>
  <c r="BK38" i="53"/>
  <c r="BK39" i="53"/>
  <c r="BK40" i="53"/>
  <c r="BK41" i="53"/>
  <c r="BK37" i="54"/>
  <c r="BK38" i="54"/>
  <c r="BK39" i="54"/>
  <c r="BK40" i="54"/>
  <c r="BK41" i="54"/>
  <c r="BK37" i="55"/>
  <c r="BK38" i="55"/>
  <c r="BK39" i="55"/>
  <c r="BK40" i="55"/>
  <c r="BK41" i="55"/>
  <c r="BK37" i="44"/>
  <c r="BK38" i="44"/>
  <c r="BK39" i="44"/>
  <c r="BK40" i="44"/>
  <c r="BK41" i="44"/>
  <c r="BK36" i="45"/>
  <c r="BK36" i="46"/>
  <c r="BK36" i="47"/>
  <c r="BK36" i="48"/>
  <c r="BK36" i="49"/>
  <c r="BK36" i="50"/>
  <c r="BK36" i="51"/>
  <c r="BK36" i="52"/>
  <c r="BK36" i="53"/>
  <c r="BK36" i="54"/>
  <c r="BK36" i="55"/>
  <c r="BK36" i="44"/>
  <c r="BK29" i="45"/>
  <c r="BK30" i="45"/>
  <c r="BK31" i="45"/>
  <c r="BK32" i="45"/>
  <c r="BK33" i="45"/>
  <c r="BK29" i="46"/>
  <c r="BK30" i="46"/>
  <c r="BK31" i="46"/>
  <c r="BK32" i="46"/>
  <c r="BK33" i="46"/>
  <c r="BK29" i="47"/>
  <c r="BK30" i="47"/>
  <c r="BK31" i="47"/>
  <c r="BK32" i="47"/>
  <c r="BK33" i="47"/>
  <c r="BK29" i="48"/>
  <c r="BK30" i="48"/>
  <c r="BK31" i="48"/>
  <c r="BK32" i="48"/>
  <c r="BK33" i="48"/>
  <c r="BK29" i="49"/>
  <c r="BK30" i="49"/>
  <c r="BK31" i="49"/>
  <c r="BK32" i="49"/>
  <c r="BK33" i="49"/>
  <c r="BK29" i="50"/>
  <c r="BK30" i="50"/>
  <c r="BK31" i="50"/>
  <c r="BK32" i="50"/>
  <c r="BK33" i="50"/>
  <c r="BK29" i="51"/>
  <c r="BK30" i="51"/>
  <c r="BK31" i="51"/>
  <c r="BK32" i="51"/>
  <c r="BK33" i="51"/>
  <c r="BK29" i="52"/>
  <c r="BK30" i="52"/>
  <c r="BK31" i="52"/>
  <c r="BK32" i="52"/>
  <c r="BK33" i="52"/>
  <c r="BK29" i="53"/>
  <c r="BK30" i="53"/>
  <c r="BK31" i="53"/>
  <c r="BK32" i="53"/>
  <c r="BK33" i="53"/>
  <c r="BK29" i="54"/>
  <c r="BK30" i="54"/>
  <c r="BK31" i="54"/>
  <c r="BK32" i="54"/>
  <c r="BK33" i="54"/>
  <c r="BK29" i="55"/>
  <c r="BK30" i="55"/>
  <c r="BK31" i="55"/>
  <c r="BK32" i="55"/>
  <c r="BK33" i="55"/>
  <c r="BK29" i="44"/>
  <c r="BK30" i="44"/>
  <c r="BK31" i="44"/>
  <c r="BK32" i="44"/>
  <c r="BK33" i="44"/>
  <c r="BK28" i="45"/>
  <c r="BK28" i="46"/>
  <c r="BK28" i="47"/>
  <c r="BK28" i="48"/>
  <c r="BK28" i="49"/>
  <c r="BK28" i="50"/>
  <c r="BK28" i="51"/>
  <c r="BK28" i="52"/>
  <c r="BK28" i="53"/>
  <c r="BK28" i="54"/>
  <c r="BK28" i="55"/>
  <c r="BK28" i="44"/>
  <c r="BK21" i="45"/>
  <c r="BK22" i="45"/>
  <c r="BK23" i="45"/>
  <c r="BK24" i="45"/>
  <c r="BK25" i="45"/>
  <c r="BK21" i="46"/>
  <c r="BK22" i="46"/>
  <c r="BK23" i="46"/>
  <c r="BK24" i="46"/>
  <c r="BK25" i="46"/>
  <c r="BK21" i="47"/>
  <c r="BK22" i="47"/>
  <c r="BK23" i="47"/>
  <c r="BK24" i="47"/>
  <c r="BK25" i="47"/>
  <c r="BK21" i="48"/>
  <c r="BK22" i="48"/>
  <c r="BK23" i="48"/>
  <c r="BK24" i="48"/>
  <c r="BK25" i="48"/>
  <c r="BK21" i="49"/>
  <c r="BK22" i="49"/>
  <c r="BK23" i="49"/>
  <c r="BK24" i="49"/>
  <c r="BK25" i="49"/>
  <c r="BK21" i="50"/>
  <c r="BK22" i="50"/>
  <c r="BK23" i="50"/>
  <c r="BK24" i="50"/>
  <c r="BK25" i="50"/>
  <c r="BK21" i="51"/>
  <c r="BK22" i="51"/>
  <c r="BK23" i="51"/>
  <c r="BK24" i="51"/>
  <c r="BK25" i="51"/>
  <c r="BK21" i="52"/>
  <c r="BK22" i="52"/>
  <c r="BK23" i="52"/>
  <c r="BK24" i="52"/>
  <c r="BK25" i="52"/>
  <c r="BK21" i="53"/>
  <c r="BK22" i="53"/>
  <c r="BK23" i="53"/>
  <c r="BK24" i="53"/>
  <c r="BK25" i="53"/>
  <c r="BK21" i="54"/>
  <c r="BK22" i="54"/>
  <c r="BK23" i="54"/>
  <c r="BK24" i="54"/>
  <c r="BK25" i="54"/>
  <c r="BK21" i="55"/>
  <c r="BK22" i="55"/>
  <c r="BK23" i="55"/>
  <c r="BK24" i="55"/>
  <c r="BK25" i="55"/>
  <c r="BK21" i="44"/>
  <c r="BK22" i="44"/>
  <c r="BK23" i="44"/>
  <c r="BK24" i="44"/>
  <c r="BK25" i="44"/>
  <c r="BK20" i="45"/>
  <c r="BK20" i="46"/>
  <c r="BK20" i="47"/>
  <c r="BK20" i="48"/>
  <c r="BK20" i="49"/>
  <c r="BK20" i="50"/>
  <c r="BK20" i="51"/>
  <c r="BK20" i="52"/>
  <c r="BK20" i="53"/>
  <c r="BK20" i="54"/>
  <c r="BK20" i="55"/>
  <c r="BK20" i="44"/>
  <c r="BK13" i="45"/>
  <c r="BK14" i="45"/>
  <c r="BK15" i="45"/>
  <c r="BK16" i="45"/>
  <c r="BK17" i="45"/>
  <c r="BK13" i="46"/>
  <c r="BK14" i="46"/>
  <c r="BK15" i="46"/>
  <c r="BK16" i="46"/>
  <c r="BK17" i="46"/>
  <c r="BK13" i="47"/>
  <c r="BK14" i="47"/>
  <c r="BK15" i="47"/>
  <c r="BK16" i="47"/>
  <c r="BK17" i="47"/>
  <c r="BK13" i="48"/>
  <c r="BK14" i="48"/>
  <c r="BK15" i="48"/>
  <c r="BK16" i="48"/>
  <c r="BK17" i="48"/>
  <c r="BK13" i="49"/>
  <c r="BK14" i="49"/>
  <c r="BK15" i="49"/>
  <c r="BK16" i="49"/>
  <c r="BK17" i="49"/>
  <c r="BK13" i="50"/>
  <c r="BK14" i="50"/>
  <c r="BK15" i="50"/>
  <c r="BK16" i="50"/>
  <c r="BK17" i="50"/>
  <c r="BK13" i="51"/>
  <c r="BK14" i="51"/>
  <c r="BK15" i="51"/>
  <c r="BK16" i="51"/>
  <c r="BK17" i="51"/>
  <c r="BK13" i="52"/>
  <c r="BK14" i="52"/>
  <c r="BK15" i="52"/>
  <c r="BK16" i="52"/>
  <c r="BK17" i="52"/>
  <c r="BK13" i="53"/>
  <c r="BK14" i="53"/>
  <c r="BK15" i="53"/>
  <c r="BK16" i="53"/>
  <c r="BK17" i="53"/>
  <c r="BK13" i="54"/>
  <c r="BK14" i="54"/>
  <c r="BK15" i="54"/>
  <c r="BK16" i="54"/>
  <c r="BK17" i="54"/>
  <c r="BK13" i="55"/>
  <c r="BK14" i="55"/>
  <c r="BK15" i="55"/>
  <c r="BK16" i="55"/>
  <c r="BK17" i="55"/>
  <c r="BK13" i="44"/>
  <c r="BK14" i="44"/>
  <c r="BK15" i="44"/>
  <c r="BK16" i="44"/>
  <c r="BK17" i="44"/>
  <c r="BK12" i="45"/>
  <c r="BK12" i="46"/>
  <c r="BK12" i="47"/>
  <c r="BK12" i="48"/>
  <c r="BK12" i="49"/>
  <c r="BK12" i="50"/>
  <c r="BK12" i="51"/>
  <c r="BK12" i="52"/>
  <c r="BK12" i="53"/>
  <c r="BK12" i="54"/>
  <c r="BK12" i="55"/>
  <c r="BK12" i="44"/>
  <c r="BX172" i="4"/>
  <c r="BX173" i="4"/>
  <c r="BX174" i="4"/>
  <c r="BX175" i="4"/>
  <c r="BX176" i="4"/>
  <c r="BX177" i="4"/>
  <c r="BX178" i="4"/>
  <c r="BX171" i="4"/>
  <c r="BX164" i="4"/>
  <c r="BX165" i="4"/>
  <c r="BX166" i="4"/>
  <c r="BX167" i="4"/>
  <c r="BX168" i="4"/>
  <c r="BX163" i="4"/>
  <c r="BX156" i="4"/>
  <c r="BX157" i="4"/>
  <c r="BX158" i="4"/>
  <c r="BX159" i="4"/>
  <c r="BX160" i="4"/>
  <c r="BX155" i="4"/>
  <c r="BX148" i="4"/>
  <c r="BX149" i="4"/>
  <c r="BX150" i="4"/>
  <c r="BX151" i="4"/>
  <c r="BX152" i="4"/>
  <c r="BX147" i="4"/>
  <c r="BX127" i="4"/>
  <c r="BX128" i="4"/>
  <c r="BX129" i="4"/>
  <c r="BX130" i="4"/>
  <c r="BX131" i="4"/>
  <c r="BX132" i="4"/>
  <c r="BX133" i="4"/>
  <c r="BX126" i="4"/>
  <c r="BX119" i="4"/>
  <c r="BX120" i="4"/>
  <c r="BX121" i="4"/>
  <c r="BX122" i="4"/>
  <c r="BX123" i="4"/>
  <c r="BX118" i="4"/>
  <c r="BX111" i="4"/>
  <c r="BX112" i="4"/>
  <c r="BX113" i="4"/>
  <c r="BX114" i="4"/>
  <c r="BX115" i="4"/>
  <c r="BX110" i="4"/>
  <c r="BX103" i="4"/>
  <c r="BX104" i="4"/>
  <c r="BX105" i="4"/>
  <c r="BX106" i="4"/>
  <c r="BX107" i="4"/>
  <c r="BX102" i="4"/>
  <c r="BX82" i="4"/>
  <c r="BX83" i="4"/>
  <c r="BX84" i="4"/>
  <c r="BX85" i="4"/>
  <c r="BX86" i="4"/>
  <c r="BX87" i="4"/>
  <c r="BX88" i="4"/>
  <c r="BX81" i="4"/>
  <c r="BX74" i="4"/>
  <c r="BX75" i="4"/>
  <c r="BX76" i="4"/>
  <c r="BX77" i="4"/>
  <c r="BX78" i="4"/>
  <c r="BX73" i="4"/>
  <c r="BX66" i="4"/>
  <c r="BX67" i="4"/>
  <c r="BX68" i="4"/>
  <c r="BX69" i="4"/>
  <c r="BX70" i="4"/>
  <c r="BX62" i="4"/>
  <c r="BX65" i="4"/>
  <c r="BX58" i="4"/>
  <c r="BX59" i="4"/>
  <c r="BX60" i="4"/>
  <c r="BX61" i="4"/>
  <c r="BX57" i="4"/>
  <c r="BX37" i="4"/>
  <c r="BX38" i="4"/>
  <c r="BX39" i="4"/>
  <c r="BX40" i="4"/>
  <c r="BX41" i="4"/>
  <c r="BX42" i="4"/>
  <c r="BX43" i="4"/>
  <c r="BX36" i="4"/>
  <c r="BX29" i="4"/>
  <c r="BX30" i="4"/>
  <c r="BX31" i="4"/>
  <c r="BX32" i="4"/>
  <c r="BX33" i="4"/>
  <c r="BX28" i="4"/>
  <c r="BX21" i="4"/>
  <c r="BX22" i="4"/>
  <c r="BX23" i="4"/>
  <c r="BX24" i="4"/>
  <c r="BX25" i="4"/>
  <c r="BX20" i="4"/>
  <c r="BX13" i="4"/>
  <c r="BX14" i="4"/>
  <c r="BX15" i="4"/>
  <c r="BX16" i="4"/>
  <c r="BX17" i="4"/>
  <c r="BX12" i="4"/>
  <c r="AI102" i="4"/>
  <c r="AJ102" i="4"/>
  <c r="AK102" i="4"/>
  <c r="AL102" i="4"/>
  <c r="AM102" i="4"/>
  <c r="AN102" i="4"/>
  <c r="AO102" i="4"/>
  <c r="AP102" i="4"/>
  <c r="AQ102" i="4"/>
  <c r="AR102" i="4"/>
  <c r="AS102" i="4"/>
  <c r="AS108" i="4" s="1"/>
  <c r="AT102" i="4"/>
  <c r="AT108" i="4" s="1"/>
  <c r="AU102" i="4"/>
  <c r="AU108" i="4" s="1"/>
  <c r="AV102" i="4"/>
  <c r="AV108" i="4" s="1"/>
  <c r="AW102" i="4"/>
  <c r="AW108" i="4" s="1"/>
  <c r="AX102" i="4"/>
  <c r="AX108" i="4" s="1"/>
  <c r="AY102" i="4"/>
  <c r="AZ102" i="4"/>
  <c r="BA102" i="4"/>
  <c r="BB102" i="4"/>
  <c r="BC102" i="4"/>
  <c r="BD102" i="4"/>
  <c r="BE102" i="4"/>
  <c r="BF102" i="4"/>
  <c r="BG102" i="4"/>
  <c r="BH102" i="4"/>
  <c r="BI102" i="4"/>
  <c r="BI108" i="4" s="1"/>
  <c r="BJ102" i="4"/>
  <c r="BJ108" i="4" s="1"/>
  <c r="BK102" i="4"/>
  <c r="BK108" i="4" s="1"/>
  <c r="BL102" i="4"/>
  <c r="BL108" i="4" s="1"/>
  <c r="BM102" i="4"/>
  <c r="BM108" i="4" s="1"/>
  <c r="BN102" i="4"/>
  <c r="BN108" i="4" s="1"/>
  <c r="BO102" i="4"/>
  <c r="BO108" i="4" s="1"/>
  <c r="BP102" i="4"/>
  <c r="BQ102" i="4"/>
  <c r="BR102" i="4"/>
  <c r="BS102" i="4"/>
  <c r="BT102" i="4"/>
  <c r="BU102" i="4"/>
  <c r="BV102" i="4"/>
  <c r="BW102" i="4"/>
  <c r="AI103" i="4"/>
  <c r="AJ103" i="4"/>
  <c r="AJ109" i="4" s="1"/>
  <c r="AK103" i="4"/>
  <c r="AK109" i="4" s="1"/>
  <c r="AL103" i="4"/>
  <c r="AL109" i="4" s="1"/>
  <c r="AM103" i="4"/>
  <c r="AM109" i="4" s="1"/>
  <c r="AN103" i="4"/>
  <c r="AN109" i="4" s="1"/>
  <c r="AO103" i="4"/>
  <c r="AO109" i="4" s="1"/>
  <c r="AP103" i="4"/>
  <c r="AP109" i="4" s="1"/>
  <c r="AQ103" i="4"/>
  <c r="AR103" i="4"/>
  <c r="AS103" i="4"/>
  <c r="AT103" i="4"/>
  <c r="AU103" i="4"/>
  <c r="AV103" i="4"/>
  <c r="AW103" i="4"/>
  <c r="AX103" i="4"/>
  <c r="AY103" i="4"/>
  <c r="AZ103" i="4"/>
  <c r="AZ109" i="4" s="1"/>
  <c r="BA103" i="4"/>
  <c r="BA109" i="4" s="1"/>
  <c r="BB103" i="4"/>
  <c r="BB109" i="4" s="1"/>
  <c r="BC103" i="4"/>
  <c r="BC109" i="4" s="1"/>
  <c r="BD103" i="4"/>
  <c r="BD109" i="4" s="1"/>
  <c r="BE103" i="4"/>
  <c r="BE109" i="4" s="1"/>
  <c r="BF103" i="4"/>
  <c r="BF109" i="4" s="1"/>
  <c r="BG103" i="4"/>
  <c r="BH103" i="4"/>
  <c r="BI103" i="4"/>
  <c r="BJ103" i="4"/>
  <c r="BK103" i="4"/>
  <c r="BL103" i="4"/>
  <c r="BM103" i="4"/>
  <c r="BN103" i="4"/>
  <c r="BO103" i="4"/>
  <c r="BP103" i="4"/>
  <c r="BP109" i="4" s="1"/>
  <c r="BQ103" i="4"/>
  <c r="BQ109" i="4" s="1"/>
  <c r="BR103" i="4"/>
  <c r="BR109" i="4" s="1"/>
  <c r="BS103" i="4"/>
  <c r="BS109" i="4" s="1"/>
  <c r="BT103" i="4"/>
  <c r="BT109" i="4" s="1"/>
  <c r="BU103" i="4"/>
  <c r="BU109" i="4" s="1"/>
  <c r="BV103" i="4"/>
  <c r="BV109" i="4" s="1"/>
  <c r="BW103" i="4"/>
  <c r="AI104" i="4"/>
  <c r="AI108" i="4" s="1"/>
  <c r="AJ104" i="4"/>
  <c r="AK104" i="4"/>
  <c r="AL104" i="4"/>
  <c r="AM104" i="4"/>
  <c r="AN104" i="4"/>
  <c r="AO104" i="4"/>
  <c r="AP104" i="4"/>
  <c r="AQ104" i="4"/>
  <c r="AR104" i="4"/>
  <c r="AS104" i="4"/>
  <c r="AT104" i="4"/>
  <c r="AU104" i="4"/>
  <c r="AV104" i="4"/>
  <c r="AW104" i="4"/>
  <c r="AX104" i="4"/>
  <c r="AY104" i="4"/>
  <c r="AY108" i="4" s="1"/>
  <c r="AZ104" i="4"/>
  <c r="BA104" i="4"/>
  <c r="BB104" i="4"/>
  <c r="BC104" i="4"/>
  <c r="BD104" i="4"/>
  <c r="BE104" i="4"/>
  <c r="BF104" i="4"/>
  <c r="BG104" i="4"/>
  <c r="BH104" i="4"/>
  <c r="BI104" i="4"/>
  <c r="BJ104" i="4"/>
  <c r="BK104" i="4"/>
  <c r="BL104" i="4"/>
  <c r="BM104" i="4"/>
  <c r="BN104" i="4"/>
  <c r="BO104" i="4"/>
  <c r="BP104" i="4"/>
  <c r="BQ104" i="4"/>
  <c r="BR104" i="4"/>
  <c r="BS104" i="4"/>
  <c r="BT104" i="4"/>
  <c r="BU104" i="4"/>
  <c r="BV104" i="4"/>
  <c r="BW104" i="4"/>
  <c r="AI105" i="4"/>
  <c r="AJ105" i="4"/>
  <c r="AK105" i="4"/>
  <c r="AL105" i="4"/>
  <c r="AM105" i="4"/>
  <c r="AN105" i="4"/>
  <c r="AO105" i="4"/>
  <c r="AP105" i="4"/>
  <c r="AQ105" i="4"/>
  <c r="AR105" i="4"/>
  <c r="AS105" i="4"/>
  <c r="AT105" i="4"/>
  <c r="AU105" i="4"/>
  <c r="AV105" i="4"/>
  <c r="AW105" i="4"/>
  <c r="AX105" i="4"/>
  <c r="AY105" i="4"/>
  <c r="AZ105" i="4"/>
  <c r="BA105" i="4"/>
  <c r="BB105" i="4"/>
  <c r="BC105" i="4"/>
  <c r="BD105" i="4"/>
  <c r="BE105" i="4"/>
  <c r="BF105" i="4"/>
  <c r="BG105" i="4"/>
  <c r="BH105" i="4"/>
  <c r="BI105" i="4"/>
  <c r="BJ105" i="4"/>
  <c r="BK105" i="4"/>
  <c r="BL105" i="4"/>
  <c r="BM105" i="4"/>
  <c r="BN105" i="4"/>
  <c r="BO105" i="4"/>
  <c r="BP105" i="4"/>
  <c r="BQ105" i="4"/>
  <c r="BR105" i="4"/>
  <c r="BS105" i="4"/>
  <c r="BT105" i="4"/>
  <c r="BU105" i="4"/>
  <c r="BV105" i="4"/>
  <c r="BW105" i="4"/>
  <c r="AI106" i="4"/>
  <c r="AJ106" i="4"/>
  <c r="AK106" i="4"/>
  <c r="AL106" i="4"/>
  <c r="AM106" i="4"/>
  <c r="AN106" i="4"/>
  <c r="AO106" i="4"/>
  <c r="AP106" i="4"/>
  <c r="AQ106" i="4"/>
  <c r="AR106" i="4"/>
  <c r="AS106" i="4"/>
  <c r="AT106" i="4"/>
  <c r="AU106" i="4"/>
  <c r="AV106" i="4"/>
  <c r="AW106" i="4"/>
  <c r="AX106" i="4"/>
  <c r="AY106" i="4"/>
  <c r="AZ106" i="4"/>
  <c r="BA106" i="4"/>
  <c r="BB106" i="4"/>
  <c r="BC106" i="4"/>
  <c r="BD106" i="4"/>
  <c r="BE106" i="4"/>
  <c r="BF106" i="4"/>
  <c r="BG106" i="4"/>
  <c r="BH106" i="4"/>
  <c r="BI106" i="4"/>
  <c r="BJ106" i="4"/>
  <c r="BK106" i="4"/>
  <c r="BL106" i="4"/>
  <c r="BM106" i="4"/>
  <c r="BN106" i="4"/>
  <c r="BO106" i="4"/>
  <c r="BP106" i="4"/>
  <c r="BQ106" i="4"/>
  <c r="BR106" i="4"/>
  <c r="BS106" i="4"/>
  <c r="BT106" i="4"/>
  <c r="BU106" i="4"/>
  <c r="BV106" i="4"/>
  <c r="BW106" i="4"/>
  <c r="AI107" i="4"/>
  <c r="AJ107" i="4"/>
  <c r="AK107" i="4"/>
  <c r="AL107" i="4"/>
  <c r="AM107" i="4"/>
  <c r="AN107" i="4"/>
  <c r="AO107" i="4"/>
  <c r="AP107" i="4"/>
  <c r="AQ107" i="4"/>
  <c r="AR107" i="4"/>
  <c r="AS107" i="4"/>
  <c r="AT107" i="4"/>
  <c r="AU107" i="4"/>
  <c r="AV107" i="4"/>
  <c r="AW107" i="4"/>
  <c r="AX107" i="4"/>
  <c r="AY107" i="4"/>
  <c r="AZ107" i="4"/>
  <c r="BA107" i="4"/>
  <c r="BB107" i="4"/>
  <c r="BC107" i="4"/>
  <c r="BD107" i="4"/>
  <c r="BE107" i="4"/>
  <c r="BF107" i="4"/>
  <c r="BG107" i="4"/>
  <c r="BH107" i="4"/>
  <c r="BI107" i="4"/>
  <c r="BJ107" i="4"/>
  <c r="BK107" i="4"/>
  <c r="BL107" i="4"/>
  <c r="BM107" i="4"/>
  <c r="BN107" i="4"/>
  <c r="BO107" i="4"/>
  <c r="BP107" i="4"/>
  <c r="BQ107" i="4"/>
  <c r="BR107" i="4"/>
  <c r="BS107" i="4"/>
  <c r="BT107" i="4"/>
  <c r="BU107" i="4"/>
  <c r="BV107" i="4"/>
  <c r="BW107" i="4"/>
  <c r="AJ108" i="4"/>
  <c r="AK108" i="4"/>
  <c r="AL108" i="4"/>
  <c r="AM108" i="4"/>
  <c r="AN108" i="4"/>
  <c r="AO108" i="4"/>
  <c r="AP108" i="4"/>
  <c r="AQ108" i="4"/>
  <c r="AR108" i="4"/>
  <c r="AZ108" i="4"/>
  <c r="BA108" i="4"/>
  <c r="BB108" i="4"/>
  <c r="BC108" i="4"/>
  <c r="BD108" i="4"/>
  <c r="BE108" i="4"/>
  <c r="BF108" i="4"/>
  <c r="BG108" i="4"/>
  <c r="BH108" i="4"/>
  <c r="BP108" i="4"/>
  <c r="BQ108" i="4"/>
  <c r="BR108" i="4"/>
  <c r="BS108" i="4"/>
  <c r="BT108" i="4"/>
  <c r="BU108" i="4"/>
  <c r="BV108" i="4"/>
  <c r="BW108" i="4"/>
  <c r="AI109" i="4"/>
  <c r="AQ109" i="4"/>
  <c r="AR109" i="4"/>
  <c r="AS109" i="4"/>
  <c r="AT109" i="4"/>
  <c r="AU109" i="4"/>
  <c r="AV109" i="4"/>
  <c r="AW109" i="4"/>
  <c r="AX109" i="4"/>
  <c r="AY109" i="4"/>
  <c r="BG109" i="4"/>
  <c r="BH109" i="4"/>
  <c r="BI109" i="4"/>
  <c r="BJ109" i="4"/>
  <c r="BK109" i="4"/>
  <c r="BL109" i="4"/>
  <c r="BM109" i="4"/>
  <c r="BN109" i="4"/>
  <c r="BO109" i="4"/>
  <c r="BW109" i="4"/>
  <c r="AI110" i="4"/>
  <c r="AJ110" i="4"/>
  <c r="AK110" i="4"/>
  <c r="AK116" i="4" s="1"/>
  <c r="AL110" i="4"/>
  <c r="AL116" i="4" s="1"/>
  <c r="AM110" i="4"/>
  <c r="AM116" i="4" s="1"/>
  <c r="AN110" i="4"/>
  <c r="AN116" i="4" s="1"/>
  <c r="AO110" i="4"/>
  <c r="AO116" i="4" s="1"/>
  <c r="AP110" i="4"/>
  <c r="AP116" i="4" s="1"/>
  <c r="AQ110" i="4"/>
  <c r="AQ116" i="4" s="1"/>
  <c r="AR110" i="4"/>
  <c r="AS110" i="4"/>
  <c r="AT110" i="4"/>
  <c r="AU110" i="4"/>
  <c r="AV110" i="4"/>
  <c r="AW110" i="4"/>
  <c r="AX110" i="4"/>
  <c r="AY110" i="4"/>
  <c r="AZ110" i="4"/>
  <c r="BA110" i="4"/>
  <c r="BA116" i="4" s="1"/>
  <c r="BB110" i="4"/>
  <c r="BB116" i="4" s="1"/>
  <c r="BC110" i="4"/>
  <c r="BC116" i="4" s="1"/>
  <c r="BD110" i="4"/>
  <c r="BD116" i="4" s="1"/>
  <c r="BE110" i="4"/>
  <c r="BE116" i="4" s="1"/>
  <c r="BF110" i="4"/>
  <c r="BF116" i="4" s="1"/>
  <c r="BG110" i="4"/>
  <c r="BG116" i="4" s="1"/>
  <c r="BH110" i="4"/>
  <c r="BI110" i="4"/>
  <c r="BJ110" i="4"/>
  <c r="BK110" i="4"/>
  <c r="BL110" i="4"/>
  <c r="BM110" i="4"/>
  <c r="BN110" i="4"/>
  <c r="BO110" i="4"/>
  <c r="BP110" i="4"/>
  <c r="BQ110" i="4"/>
  <c r="BQ116" i="4" s="1"/>
  <c r="BR110" i="4"/>
  <c r="BR116" i="4" s="1"/>
  <c r="BS110" i="4"/>
  <c r="BS116" i="4" s="1"/>
  <c r="BT110" i="4"/>
  <c r="BT116" i="4" s="1"/>
  <c r="BU110" i="4"/>
  <c r="BU116" i="4" s="1"/>
  <c r="BV110" i="4"/>
  <c r="BV116" i="4" s="1"/>
  <c r="BW110" i="4"/>
  <c r="BW116" i="4" s="1"/>
  <c r="AI111" i="4"/>
  <c r="AJ111" i="4"/>
  <c r="AK111" i="4"/>
  <c r="AL111" i="4"/>
  <c r="AM111" i="4"/>
  <c r="AN111" i="4"/>
  <c r="AO111" i="4"/>
  <c r="AP111" i="4"/>
  <c r="AQ111" i="4"/>
  <c r="AR111" i="4"/>
  <c r="AR117" i="4" s="1"/>
  <c r="AS111" i="4"/>
  <c r="AS117" i="4" s="1"/>
  <c r="AT111" i="4"/>
  <c r="AT117" i="4" s="1"/>
  <c r="AU111" i="4"/>
  <c r="AU117" i="4" s="1"/>
  <c r="AV111" i="4"/>
  <c r="AV117" i="4" s="1"/>
  <c r="AW111" i="4"/>
  <c r="AW117" i="4" s="1"/>
  <c r="AX111" i="4"/>
  <c r="AX117" i="4" s="1"/>
  <c r="AY111" i="4"/>
  <c r="AZ111" i="4"/>
  <c r="BA111" i="4"/>
  <c r="BB111" i="4"/>
  <c r="BC111" i="4"/>
  <c r="BD111" i="4"/>
  <c r="BE111" i="4"/>
  <c r="BF111" i="4"/>
  <c r="BG111" i="4"/>
  <c r="BH111" i="4"/>
  <c r="BH117" i="4" s="1"/>
  <c r="BI111" i="4"/>
  <c r="BI117" i="4" s="1"/>
  <c r="BJ111" i="4"/>
  <c r="BJ117" i="4" s="1"/>
  <c r="BK111" i="4"/>
  <c r="BK117" i="4" s="1"/>
  <c r="BL111" i="4"/>
  <c r="BL117" i="4" s="1"/>
  <c r="BM111" i="4"/>
  <c r="BM117" i="4" s="1"/>
  <c r="BN111" i="4"/>
  <c r="BN117" i="4" s="1"/>
  <c r="BO111" i="4"/>
  <c r="BP111" i="4"/>
  <c r="BQ111" i="4"/>
  <c r="BR111" i="4"/>
  <c r="BS111" i="4"/>
  <c r="BT111" i="4"/>
  <c r="BU111" i="4"/>
  <c r="BV111" i="4"/>
  <c r="BW111" i="4"/>
  <c r="AI112" i="4"/>
  <c r="AJ112" i="4"/>
  <c r="AK112" i="4"/>
  <c r="AL112" i="4"/>
  <c r="AM112" i="4"/>
  <c r="AN112" i="4"/>
  <c r="AO112" i="4"/>
  <c r="AP112" i="4"/>
  <c r="AQ112" i="4"/>
  <c r="AR112" i="4"/>
  <c r="AS112" i="4"/>
  <c r="AT112" i="4"/>
  <c r="AU112" i="4"/>
  <c r="AV112" i="4"/>
  <c r="AW112" i="4"/>
  <c r="AX112" i="4"/>
  <c r="AY112" i="4"/>
  <c r="AZ112" i="4"/>
  <c r="BA112" i="4"/>
  <c r="BB112" i="4"/>
  <c r="BC112" i="4"/>
  <c r="BD112" i="4"/>
  <c r="BE112" i="4"/>
  <c r="BF112" i="4"/>
  <c r="BG112" i="4"/>
  <c r="BH112" i="4"/>
  <c r="BI112" i="4"/>
  <c r="BJ112" i="4"/>
  <c r="BK112" i="4"/>
  <c r="BL112" i="4"/>
  <c r="BM112" i="4"/>
  <c r="BN112" i="4"/>
  <c r="BO112" i="4"/>
  <c r="BP112" i="4"/>
  <c r="BQ112" i="4"/>
  <c r="BR112" i="4"/>
  <c r="BS112" i="4"/>
  <c r="BT112" i="4"/>
  <c r="BU112" i="4"/>
  <c r="BV112" i="4"/>
  <c r="BW112" i="4"/>
  <c r="AI113" i="4"/>
  <c r="AJ113" i="4"/>
  <c r="AK113" i="4"/>
  <c r="AL113" i="4"/>
  <c r="AM113" i="4"/>
  <c r="AN113" i="4"/>
  <c r="AO113" i="4"/>
  <c r="AP113" i="4"/>
  <c r="AQ113" i="4"/>
  <c r="AR113" i="4"/>
  <c r="AS113" i="4"/>
  <c r="AT113" i="4"/>
  <c r="AU113" i="4"/>
  <c r="AV113" i="4"/>
  <c r="AW113" i="4"/>
  <c r="AX113" i="4"/>
  <c r="AY113" i="4"/>
  <c r="AZ113" i="4"/>
  <c r="BA113" i="4"/>
  <c r="BB113" i="4"/>
  <c r="BC113" i="4"/>
  <c r="BD113" i="4"/>
  <c r="BE113" i="4"/>
  <c r="BF113" i="4"/>
  <c r="BG113" i="4"/>
  <c r="BH113" i="4"/>
  <c r="BI113" i="4"/>
  <c r="BJ113" i="4"/>
  <c r="BK113" i="4"/>
  <c r="BL113" i="4"/>
  <c r="BM113" i="4"/>
  <c r="BN113" i="4"/>
  <c r="BO113" i="4"/>
  <c r="BP113" i="4"/>
  <c r="BQ113" i="4"/>
  <c r="BR113" i="4"/>
  <c r="BS113" i="4"/>
  <c r="BT113" i="4"/>
  <c r="BU113" i="4"/>
  <c r="BV113" i="4"/>
  <c r="BW113" i="4"/>
  <c r="AI114" i="4"/>
  <c r="AJ114" i="4"/>
  <c r="AK114" i="4"/>
  <c r="AL114" i="4"/>
  <c r="AM114" i="4"/>
  <c r="AN114" i="4"/>
  <c r="AO114" i="4"/>
  <c r="AP114" i="4"/>
  <c r="AQ114" i="4"/>
  <c r="AR114" i="4"/>
  <c r="AS114" i="4"/>
  <c r="AT114" i="4"/>
  <c r="AU114" i="4"/>
  <c r="AV114" i="4"/>
  <c r="AW114" i="4"/>
  <c r="AX114" i="4"/>
  <c r="AY114" i="4"/>
  <c r="AZ114" i="4"/>
  <c r="BA114" i="4"/>
  <c r="BB114" i="4"/>
  <c r="BC114" i="4"/>
  <c r="BD114" i="4"/>
  <c r="BE114" i="4"/>
  <c r="BF114" i="4"/>
  <c r="BG114" i="4"/>
  <c r="BH114" i="4"/>
  <c r="BI114" i="4"/>
  <c r="BJ114" i="4"/>
  <c r="BK114" i="4"/>
  <c r="BL114" i="4"/>
  <c r="BM114" i="4"/>
  <c r="BN114" i="4"/>
  <c r="BO114" i="4"/>
  <c r="BP114" i="4"/>
  <c r="BQ114" i="4"/>
  <c r="BR114" i="4"/>
  <c r="BS114" i="4"/>
  <c r="BT114" i="4"/>
  <c r="BU114" i="4"/>
  <c r="BV114" i="4"/>
  <c r="BW114" i="4"/>
  <c r="AI115" i="4"/>
  <c r="AJ115" i="4"/>
  <c r="AK115" i="4"/>
  <c r="AL115" i="4"/>
  <c r="AM115" i="4"/>
  <c r="AN115" i="4"/>
  <c r="AO115" i="4"/>
  <c r="AP115" i="4"/>
  <c r="AQ115" i="4"/>
  <c r="AR115" i="4"/>
  <c r="AS115" i="4"/>
  <c r="AT115" i="4"/>
  <c r="AU115" i="4"/>
  <c r="AV115" i="4"/>
  <c r="AW115" i="4"/>
  <c r="AX115" i="4"/>
  <c r="AY115" i="4"/>
  <c r="AZ115" i="4"/>
  <c r="BA115" i="4"/>
  <c r="BB115" i="4"/>
  <c r="BC115" i="4"/>
  <c r="BD115" i="4"/>
  <c r="BE115" i="4"/>
  <c r="BF115" i="4"/>
  <c r="BG115" i="4"/>
  <c r="BH115" i="4"/>
  <c r="BI115" i="4"/>
  <c r="BJ115" i="4"/>
  <c r="BK115" i="4"/>
  <c r="BL115" i="4"/>
  <c r="BM115" i="4"/>
  <c r="BN115" i="4"/>
  <c r="BO115" i="4"/>
  <c r="BP115" i="4"/>
  <c r="BQ115" i="4"/>
  <c r="BR115" i="4"/>
  <c r="BS115" i="4"/>
  <c r="BT115" i="4"/>
  <c r="BU115" i="4"/>
  <c r="BV115" i="4"/>
  <c r="BW115" i="4"/>
  <c r="AI116" i="4"/>
  <c r="AJ116" i="4"/>
  <c r="AR116" i="4"/>
  <c r="AS116" i="4"/>
  <c r="AT116" i="4"/>
  <c r="AU116" i="4"/>
  <c r="AV116" i="4"/>
  <c r="AW116" i="4"/>
  <c r="AX116" i="4"/>
  <c r="AY116" i="4"/>
  <c r="AZ116" i="4"/>
  <c r="BH116" i="4"/>
  <c r="BI116" i="4"/>
  <c r="BJ116" i="4"/>
  <c r="BK116" i="4"/>
  <c r="BL116" i="4"/>
  <c r="BM116" i="4"/>
  <c r="BN116" i="4"/>
  <c r="BO116" i="4"/>
  <c r="BP116" i="4"/>
  <c r="AI117" i="4"/>
  <c r="AJ117" i="4"/>
  <c r="AK117" i="4"/>
  <c r="AL117" i="4"/>
  <c r="AM117" i="4"/>
  <c r="AN117" i="4"/>
  <c r="AO117" i="4"/>
  <c r="AP117" i="4"/>
  <c r="AQ117" i="4"/>
  <c r="AY117" i="4"/>
  <c r="AZ117" i="4"/>
  <c r="BA117" i="4"/>
  <c r="BB117" i="4"/>
  <c r="BC117" i="4"/>
  <c r="BD117" i="4"/>
  <c r="BE117" i="4"/>
  <c r="BF117" i="4"/>
  <c r="BG117" i="4"/>
  <c r="BO117" i="4"/>
  <c r="BP117" i="4"/>
  <c r="BQ117" i="4"/>
  <c r="BR117" i="4"/>
  <c r="BS117" i="4"/>
  <c r="BT117" i="4"/>
  <c r="BU117" i="4"/>
  <c r="BV117" i="4"/>
  <c r="BW117" i="4"/>
  <c r="AI118" i="4"/>
  <c r="AI124" i="4" s="1"/>
  <c r="AJ118" i="4"/>
  <c r="AK118" i="4"/>
  <c r="AL118" i="4"/>
  <c r="AM118" i="4"/>
  <c r="AN118" i="4"/>
  <c r="AO118" i="4"/>
  <c r="AP118" i="4"/>
  <c r="AQ118" i="4"/>
  <c r="AR118" i="4"/>
  <c r="AS118" i="4"/>
  <c r="AS124" i="4" s="1"/>
  <c r="AT118" i="4"/>
  <c r="AT124" i="4" s="1"/>
  <c r="AU118" i="4"/>
  <c r="AU124" i="4" s="1"/>
  <c r="AV118" i="4"/>
  <c r="AV124" i="4" s="1"/>
  <c r="AW118" i="4"/>
  <c r="AW124" i="4" s="1"/>
  <c r="AX118" i="4"/>
  <c r="AX124" i="4" s="1"/>
  <c r="AY118" i="4"/>
  <c r="AY124" i="4" s="1"/>
  <c r="AZ118" i="4"/>
  <c r="BA118" i="4"/>
  <c r="BB118" i="4"/>
  <c r="BC118" i="4"/>
  <c r="BD118" i="4"/>
  <c r="BE118" i="4"/>
  <c r="BF118" i="4"/>
  <c r="BG118" i="4"/>
  <c r="BH118" i="4"/>
  <c r="BI118" i="4"/>
  <c r="BI124" i="4" s="1"/>
  <c r="BJ118" i="4"/>
  <c r="BJ124" i="4" s="1"/>
  <c r="BK118" i="4"/>
  <c r="BK124" i="4" s="1"/>
  <c r="BL118" i="4"/>
  <c r="BL124" i="4" s="1"/>
  <c r="BM118" i="4"/>
  <c r="BM124" i="4" s="1"/>
  <c r="BN118" i="4"/>
  <c r="BN124" i="4" s="1"/>
  <c r="BO118" i="4"/>
  <c r="BO124" i="4" s="1"/>
  <c r="BP118" i="4"/>
  <c r="BQ118" i="4"/>
  <c r="BR118" i="4"/>
  <c r="BS118" i="4"/>
  <c r="BT118" i="4"/>
  <c r="BU118" i="4"/>
  <c r="BV118" i="4"/>
  <c r="BW118" i="4"/>
  <c r="AI119" i="4"/>
  <c r="AJ119" i="4"/>
  <c r="AJ125" i="4" s="1"/>
  <c r="AK119" i="4"/>
  <c r="AK125" i="4" s="1"/>
  <c r="AL119" i="4"/>
  <c r="AL125" i="4" s="1"/>
  <c r="AM119" i="4"/>
  <c r="AM125" i="4" s="1"/>
  <c r="AN119" i="4"/>
  <c r="AN125" i="4" s="1"/>
  <c r="AO119" i="4"/>
  <c r="AO125" i="4" s="1"/>
  <c r="AP119" i="4"/>
  <c r="AP125" i="4" s="1"/>
  <c r="AQ119" i="4"/>
  <c r="AR119" i="4"/>
  <c r="AS119" i="4"/>
  <c r="AT119" i="4"/>
  <c r="AU119" i="4"/>
  <c r="AV119" i="4"/>
  <c r="AW119" i="4"/>
  <c r="AX119" i="4"/>
  <c r="AY119" i="4"/>
  <c r="AZ119" i="4"/>
  <c r="AZ125" i="4" s="1"/>
  <c r="BA119" i="4"/>
  <c r="BA125" i="4" s="1"/>
  <c r="BB119" i="4"/>
  <c r="BB125" i="4" s="1"/>
  <c r="BC119" i="4"/>
  <c r="BC125" i="4" s="1"/>
  <c r="BD119" i="4"/>
  <c r="BD125" i="4" s="1"/>
  <c r="BE119" i="4"/>
  <c r="BE125" i="4" s="1"/>
  <c r="BF119" i="4"/>
  <c r="BF125" i="4" s="1"/>
  <c r="BG119" i="4"/>
  <c r="BH119" i="4"/>
  <c r="BI119" i="4"/>
  <c r="BJ119" i="4"/>
  <c r="BK119" i="4"/>
  <c r="BL119" i="4"/>
  <c r="BM119" i="4"/>
  <c r="BN119" i="4"/>
  <c r="BO119" i="4"/>
  <c r="BP119" i="4"/>
  <c r="BP125" i="4" s="1"/>
  <c r="BQ119" i="4"/>
  <c r="BQ125" i="4" s="1"/>
  <c r="BR119" i="4"/>
  <c r="BR125" i="4" s="1"/>
  <c r="BS119" i="4"/>
  <c r="BS125" i="4" s="1"/>
  <c r="BT119" i="4"/>
  <c r="BT125" i="4" s="1"/>
  <c r="BU119" i="4"/>
  <c r="BU125" i="4" s="1"/>
  <c r="BV119" i="4"/>
  <c r="BV125" i="4" s="1"/>
  <c r="BW119" i="4"/>
  <c r="AI120" i="4"/>
  <c r="AJ120" i="4"/>
  <c r="AK120" i="4"/>
  <c r="AL120" i="4"/>
  <c r="AM120" i="4"/>
  <c r="AN120" i="4"/>
  <c r="AO120" i="4"/>
  <c r="AP120" i="4"/>
  <c r="AQ120" i="4"/>
  <c r="AR120" i="4"/>
  <c r="AS120" i="4"/>
  <c r="AT120" i="4"/>
  <c r="AU120" i="4"/>
  <c r="AV120" i="4"/>
  <c r="AW120" i="4"/>
  <c r="AX120" i="4"/>
  <c r="AY120" i="4"/>
  <c r="AZ120" i="4"/>
  <c r="BA120" i="4"/>
  <c r="BB120" i="4"/>
  <c r="BC120" i="4"/>
  <c r="BD120" i="4"/>
  <c r="BE120" i="4"/>
  <c r="BF120" i="4"/>
  <c r="BG120" i="4"/>
  <c r="BH120" i="4"/>
  <c r="BI120" i="4"/>
  <c r="BJ120" i="4"/>
  <c r="BK120" i="4"/>
  <c r="BL120" i="4"/>
  <c r="BM120" i="4"/>
  <c r="BN120" i="4"/>
  <c r="BO120" i="4"/>
  <c r="BP120" i="4"/>
  <c r="BQ120" i="4"/>
  <c r="BR120" i="4"/>
  <c r="BS120" i="4"/>
  <c r="BT120" i="4"/>
  <c r="BU120" i="4"/>
  <c r="BV120" i="4"/>
  <c r="BW120" i="4"/>
  <c r="AI121" i="4"/>
  <c r="AJ121" i="4"/>
  <c r="AK121" i="4"/>
  <c r="AL121" i="4"/>
  <c r="AM121" i="4"/>
  <c r="AN121" i="4"/>
  <c r="AO121" i="4"/>
  <c r="AP121" i="4"/>
  <c r="AQ121" i="4"/>
  <c r="AR121" i="4"/>
  <c r="AS121" i="4"/>
  <c r="AT121" i="4"/>
  <c r="AU121" i="4"/>
  <c r="AV121" i="4"/>
  <c r="AW121" i="4"/>
  <c r="AX121" i="4"/>
  <c r="AY121" i="4"/>
  <c r="AZ121" i="4"/>
  <c r="BA121" i="4"/>
  <c r="BB121" i="4"/>
  <c r="BC121" i="4"/>
  <c r="BD121" i="4"/>
  <c r="BE121" i="4"/>
  <c r="BF121" i="4"/>
  <c r="BG121" i="4"/>
  <c r="BH121" i="4"/>
  <c r="BI121" i="4"/>
  <c r="BJ121" i="4"/>
  <c r="BK121" i="4"/>
  <c r="BL121" i="4"/>
  <c r="BM121" i="4"/>
  <c r="BN121" i="4"/>
  <c r="BO121" i="4"/>
  <c r="BP121" i="4"/>
  <c r="BQ121" i="4"/>
  <c r="BR121" i="4"/>
  <c r="BS121" i="4"/>
  <c r="BT121" i="4"/>
  <c r="BU121" i="4"/>
  <c r="BV121" i="4"/>
  <c r="BW121" i="4"/>
  <c r="AI122" i="4"/>
  <c r="AJ122" i="4"/>
  <c r="AK122" i="4"/>
  <c r="AL122" i="4"/>
  <c r="AM122" i="4"/>
  <c r="AN122" i="4"/>
  <c r="AO122" i="4"/>
  <c r="AP122" i="4"/>
  <c r="AQ122" i="4"/>
  <c r="AR122" i="4"/>
  <c r="AS122" i="4"/>
  <c r="AT122" i="4"/>
  <c r="AU122" i="4"/>
  <c r="AV122" i="4"/>
  <c r="AW122" i="4"/>
  <c r="AX122" i="4"/>
  <c r="AY122" i="4"/>
  <c r="AZ122" i="4"/>
  <c r="BA122" i="4"/>
  <c r="BB122" i="4"/>
  <c r="BC122" i="4"/>
  <c r="BD122" i="4"/>
  <c r="BE122" i="4"/>
  <c r="BF122" i="4"/>
  <c r="BG122" i="4"/>
  <c r="BH122" i="4"/>
  <c r="BI122" i="4"/>
  <c r="BJ122" i="4"/>
  <c r="BK122" i="4"/>
  <c r="BL122" i="4"/>
  <c r="BM122" i="4"/>
  <c r="BN122" i="4"/>
  <c r="BO122" i="4"/>
  <c r="BP122" i="4"/>
  <c r="BQ122" i="4"/>
  <c r="BR122" i="4"/>
  <c r="BS122" i="4"/>
  <c r="BT122" i="4"/>
  <c r="BU122" i="4"/>
  <c r="BV122" i="4"/>
  <c r="BW122" i="4"/>
  <c r="AI123" i="4"/>
  <c r="AJ123" i="4"/>
  <c r="AK123" i="4"/>
  <c r="AL123" i="4"/>
  <c r="AM123" i="4"/>
  <c r="AN123" i="4"/>
  <c r="AO123" i="4"/>
  <c r="AP123" i="4"/>
  <c r="AQ123" i="4"/>
  <c r="AR123" i="4"/>
  <c r="AS123" i="4"/>
  <c r="AT123" i="4"/>
  <c r="AU123" i="4"/>
  <c r="AV123" i="4"/>
  <c r="AW123" i="4"/>
  <c r="AX123" i="4"/>
  <c r="AY123" i="4"/>
  <c r="AZ123" i="4"/>
  <c r="BA123" i="4"/>
  <c r="BB123" i="4"/>
  <c r="BC123" i="4"/>
  <c r="BD123" i="4"/>
  <c r="BE123" i="4"/>
  <c r="BF123" i="4"/>
  <c r="BG123" i="4"/>
  <c r="BH123" i="4"/>
  <c r="BI123" i="4"/>
  <c r="BJ123" i="4"/>
  <c r="BK123" i="4"/>
  <c r="BL123" i="4"/>
  <c r="BM123" i="4"/>
  <c r="BN123" i="4"/>
  <c r="BO123" i="4"/>
  <c r="BP123" i="4"/>
  <c r="BQ123" i="4"/>
  <c r="BR123" i="4"/>
  <c r="BS123" i="4"/>
  <c r="BT123" i="4"/>
  <c r="BU123" i="4"/>
  <c r="BV123" i="4"/>
  <c r="BW123" i="4"/>
  <c r="AJ124" i="4"/>
  <c r="AK124" i="4"/>
  <c r="AL124" i="4"/>
  <c r="AM124" i="4"/>
  <c r="AN124" i="4"/>
  <c r="AO124" i="4"/>
  <c r="AP124" i="4"/>
  <c r="AQ124" i="4"/>
  <c r="AR124" i="4"/>
  <c r="AZ124" i="4"/>
  <c r="BA124" i="4"/>
  <c r="BB124" i="4"/>
  <c r="BC124" i="4"/>
  <c r="BD124" i="4"/>
  <c r="BE124" i="4"/>
  <c r="BF124" i="4"/>
  <c r="BG124" i="4"/>
  <c r="BH124" i="4"/>
  <c r="BP124" i="4"/>
  <c r="BQ124" i="4"/>
  <c r="BR124" i="4"/>
  <c r="BS124" i="4"/>
  <c r="BT124" i="4"/>
  <c r="BU124" i="4"/>
  <c r="BV124" i="4"/>
  <c r="BW124" i="4"/>
  <c r="AI125" i="4"/>
  <c r="AQ125" i="4"/>
  <c r="AR125" i="4"/>
  <c r="AS125" i="4"/>
  <c r="AT125" i="4"/>
  <c r="AU125" i="4"/>
  <c r="AV125" i="4"/>
  <c r="AW125" i="4"/>
  <c r="AX125" i="4"/>
  <c r="AY125" i="4"/>
  <c r="BG125" i="4"/>
  <c r="BH125" i="4"/>
  <c r="BI125" i="4"/>
  <c r="BJ125" i="4"/>
  <c r="BK125" i="4"/>
  <c r="BL125" i="4"/>
  <c r="BM125" i="4"/>
  <c r="BN125" i="4"/>
  <c r="BO125" i="4"/>
  <c r="BW125" i="4"/>
  <c r="AI126" i="4"/>
  <c r="AJ126" i="4"/>
  <c r="AK126" i="4"/>
  <c r="AL126" i="4"/>
  <c r="AM126" i="4"/>
  <c r="AN126" i="4"/>
  <c r="AO126" i="4"/>
  <c r="AP126" i="4"/>
  <c r="AQ126" i="4"/>
  <c r="AR126" i="4"/>
  <c r="AS126" i="4"/>
  <c r="AT126" i="4"/>
  <c r="AU126" i="4"/>
  <c r="AV126" i="4"/>
  <c r="AW126" i="4"/>
  <c r="AX126" i="4"/>
  <c r="AY126" i="4"/>
  <c r="AZ126" i="4"/>
  <c r="BA126" i="4"/>
  <c r="BB126" i="4"/>
  <c r="BC126" i="4"/>
  <c r="BD126" i="4"/>
  <c r="BE126" i="4"/>
  <c r="BF126" i="4"/>
  <c r="BG126" i="4"/>
  <c r="BH126" i="4"/>
  <c r="BI126" i="4"/>
  <c r="BJ126" i="4"/>
  <c r="BK126" i="4"/>
  <c r="BL126" i="4"/>
  <c r="BM126" i="4"/>
  <c r="BN126" i="4"/>
  <c r="BO126" i="4"/>
  <c r="BP126" i="4"/>
  <c r="BQ126" i="4"/>
  <c r="BR126" i="4"/>
  <c r="BS126" i="4"/>
  <c r="BT126" i="4"/>
  <c r="BU126" i="4"/>
  <c r="BV126" i="4"/>
  <c r="BW126" i="4"/>
  <c r="AI127" i="4"/>
  <c r="AJ127" i="4"/>
  <c r="AK127" i="4"/>
  <c r="AL127" i="4"/>
  <c r="AM127" i="4"/>
  <c r="AN127" i="4"/>
  <c r="AO127" i="4"/>
  <c r="AP127" i="4"/>
  <c r="AQ127" i="4"/>
  <c r="AR127" i="4"/>
  <c r="AS127" i="4"/>
  <c r="AT127" i="4"/>
  <c r="AU127" i="4"/>
  <c r="AV127" i="4"/>
  <c r="AW127" i="4"/>
  <c r="AX127" i="4"/>
  <c r="AY127" i="4"/>
  <c r="AZ127" i="4"/>
  <c r="BA127" i="4"/>
  <c r="BB127" i="4"/>
  <c r="BC127" i="4"/>
  <c r="BD127" i="4"/>
  <c r="BE127" i="4"/>
  <c r="BF127" i="4"/>
  <c r="BG127" i="4"/>
  <c r="BH127" i="4"/>
  <c r="BI127" i="4"/>
  <c r="BJ127" i="4"/>
  <c r="BK127" i="4"/>
  <c r="BL127" i="4"/>
  <c r="BM127" i="4"/>
  <c r="BN127" i="4"/>
  <c r="BO127" i="4"/>
  <c r="BP127" i="4"/>
  <c r="BQ127" i="4"/>
  <c r="BR127" i="4"/>
  <c r="BS127" i="4"/>
  <c r="BT127" i="4"/>
  <c r="BU127" i="4"/>
  <c r="BV127" i="4"/>
  <c r="BW127" i="4"/>
  <c r="AI128" i="4"/>
  <c r="AJ128" i="4"/>
  <c r="AK128" i="4"/>
  <c r="AL128" i="4"/>
  <c r="AM128" i="4"/>
  <c r="AN128" i="4"/>
  <c r="AO128" i="4"/>
  <c r="AP128" i="4"/>
  <c r="AQ128" i="4"/>
  <c r="AR128" i="4"/>
  <c r="AS128" i="4"/>
  <c r="AT128" i="4"/>
  <c r="AU128" i="4"/>
  <c r="AV128" i="4"/>
  <c r="AW128" i="4"/>
  <c r="AX128" i="4"/>
  <c r="AY128" i="4"/>
  <c r="AZ128" i="4"/>
  <c r="BA128" i="4"/>
  <c r="BB128" i="4"/>
  <c r="BC128" i="4"/>
  <c r="BD128" i="4"/>
  <c r="BE128" i="4"/>
  <c r="BF128" i="4"/>
  <c r="BG128" i="4"/>
  <c r="BH128" i="4"/>
  <c r="BI128" i="4"/>
  <c r="BJ128" i="4"/>
  <c r="BK128" i="4"/>
  <c r="BL128" i="4"/>
  <c r="BM128" i="4"/>
  <c r="BN128" i="4"/>
  <c r="BO128" i="4"/>
  <c r="BP128" i="4"/>
  <c r="BQ128" i="4"/>
  <c r="BR128" i="4"/>
  <c r="BS128" i="4"/>
  <c r="BT128" i="4"/>
  <c r="BU128" i="4"/>
  <c r="BV128" i="4"/>
  <c r="BW128" i="4"/>
  <c r="AI129" i="4"/>
  <c r="AJ129" i="4"/>
  <c r="AK129" i="4"/>
  <c r="AL129" i="4"/>
  <c r="AM129" i="4"/>
  <c r="AN129" i="4"/>
  <c r="AO129" i="4"/>
  <c r="AP129" i="4"/>
  <c r="AQ129" i="4"/>
  <c r="AR129" i="4"/>
  <c r="AS129" i="4"/>
  <c r="AT129" i="4"/>
  <c r="AU129" i="4"/>
  <c r="AV129" i="4"/>
  <c r="AW129" i="4"/>
  <c r="AX129" i="4"/>
  <c r="AY129" i="4"/>
  <c r="AZ129" i="4"/>
  <c r="BA129" i="4"/>
  <c r="BB129" i="4"/>
  <c r="BC129" i="4"/>
  <c r="BD129" i="4"/>
  <c r="BE129" i="4"/>
  <c r="BF129" i="4"/>
  <c r="BG129" i="4"/>
  <c r="BH129" i="4"/>
  <c r="BI129" i="4"/>
  <c r="BJ129" i="4"/>
  <c r="BK129" i="4"/>
  <c r="BL129" i="4"/>
  <c r="BM129" i="4"/>
  <c r="BN129" i="4"/>
  <c r="BO129" i="4"/>
  <c r="BP129" i="4"/>
  <c r="BQ129" i="4"/>
  <c r="BR129" i="4"/>
  <c r="BS129" i="4"/>
  <c r="BT129" i="4"/>
  <c r="BU129" i="4"/>
  <c r="BV129" i="4"/>
  <c r="BW129" i="4"/>
  <c r="AI130" i="4"/>
  <c r="AJ130" i="4"/>
  <c r="AK130" i="4"/>
  <c r="AL130" i="4"/>
  <c r="AM130" i="4"/>
  <c r="AN130" i="4"/>
  <c r="AO130" i="4"/>
  <c r="AP130" i="4"/>
  <c r="AQ130" i="4"/>
  <c r="AR130" i="4"/>
  <c r="AS130" i="4"/>
  <c r="AT130" i="4"/>
  <c r="AU130" i="4"/>
  <c r="AV130" i="4"/>
  <c r="AW130" i="4"/>
  <c r="AX130" i="4"/>
  <c r="AY130" i="4"/>
  <c r="AZ130" i="4"/>
  <c r="BA130" i="4"/>
  <c r="BB130" i="4"/>
  <c r="BC130" i="4"/>
  <c r="BD130" i="4"/>
  <c r="BE130" i="4"/>
  <c r="BF130" i="4"/>
  <c r="BG130" i="4"/>
  <c r="BH130" i="4"/>
  <c r="BI130" i="4"/>
  <c r="BJ130" i="4"/>
  <c r="BK130" i="4"/>
  <c r="BL130" i="4"/>
  <c r="BM130" i="4"/>
  <c r="BN130" i="4"/>
  <c r="BO130" i="4"/>
  <c r="BP130" i="4"/>
  <c r="BQ130" i="4"/>
  <c r="BR130" i="4"/>
  <c r="BS130" i="4"/>
  <c r="BT130" i="4"/>
  <c r="BU130" i="4"/>
  <c r="BV130" i="4"/>
  <c r="BW130" i="4"/>
  <c r="AI131" i="4"/>
  <c r="AJ131" i="4"/>
  <c r="AK131" i="4"/>
  <c r="AL131" i="4"/>
  <c r="AM131" i="4"/>
  <c r="AN131" i="4"/>
  <c r="AO131" i="4"/>
  <c r="AP131" i="4"/>
  <c r="AQ131" i="4"/>
  <c r="AR131" i="4"/>
  <c r="AS131" i="4"/>
  <c r="AT131" i="4"/>
  <c r="AU131" i="4"/>
  <c r="AV131" i="4"/>
  <c r="AW131" i="4"/>
  <c r="AX131" i="4"/>
  <c r="AY131" i="4"/>
  <c r="AZ131" i="4"/>
  <c r="BA131" i="4"/>
  <c r="BB131" i="4"/>
  <c r="BC131" i="4"/>
  <c r="BD131" i="4"/>
  <c r="BE131" i="4"/>
  <c r="BF131" i="4"/>
  <c r="BG131" i="4"/>
  <c r="BH131" i="4"/>
  <c r="BI131" i="4"/>
  <c r="BJ131" i="4"/>
  <c r="BK131" i="4"/>
  <c r="BL131" i="4"/>
  <c r="BM131" i="4"/>
  <c r="BN131" i="4"/>
  <c r="BO131" i="4"/>
  <c r="BP131" i="4"/>
  <c r="BQ131" i="4"/>
  <c r="BR131" i="4"/>
  <c r="BS131" i="4"/>
  <c r="BT131" i="4"/>
  <c r="BU131" i="4"/>
  <c r="BV131" i="4"/>
  <c r="BW131" i="4"/>
  <c r="AI132" i="4"/>
  <c r="AJ132" i="4"/>
  <c r="AK132" i="4"/>
  <c r="AL132" i="4"/>
  <c r="AM132" i="4"/>
  <c r="AN132" i="4"/>
  <c r="AO132" i="4"/>
  <c r="AP132" i="4"/>
  <c r="AQ132" i="4"/>
  <c r="AR132" i="4"/>
  <c r="AS132" i="4"/>
  <c r="AT132" i="4"/>
  <c r="AU132" i="4"/>
  <c r="AV132" i="4"/>
  <c r="AW132" i="4"/>
  <c r="AX132" i="4"/>
  <c r="AY132" i="4"/>
  <c r="AZ132" i="4"/>
  <c r="BA132" i="4"/>
  <c r="BB132" i="4"/>
  <c r="BC132" i="4"/>
  <c r="BD132" i="4"/>
  <c r="BE132" i="4"/>
  <c r="BF132" i="4"/>
  <c r="BG132" i="4"/>
  <c r="BH132" i="4"/>
  <c r="BI132" i="4"/>
  <c r="BJ132" i="4"/>
  <c r="BK132" i="4"/>
  <c r="BL132" i="4"/>
  <c r="BM132" i="4"/>
  <c r="BN132" i="4"/>
  <c r="BO132" i="4"/>
  <c r="BP132" i="4"/>
  <c r="BQ132" i="4"/>
  <c r="BR132" i="4"/>
  <c r="BS132" i="4"/>
  <c r="BT132" i="4"/>
  <c r="BU132" i="4"/>
  <c r="BV132" i="4"/>
  <c r="BW132" i="4"/>
  <c r="AI133" i="4"/>
  <c r="AJ133" i="4"/>
  <c r="AK133" i="4"/>
  <c r="AL133" i="4"/>
  <c r="AM133" i="4"/>
  <c r="AN133" i="4"/>
  <c r="AO133" i="4"/>
  <c r="AP133" i="4"/>
  <c r="AQ133" i="4"/>
  <c r="AR133" i="4"/>
  <c r="AS133" i="4"/>
  <c r="AT133" i="4"/>
  <c r="AU133" i="4"/>
  <c r="AV133" i="4"/>
  <c r="AW133" i="4"/>
  <c r="AX133" i="4"/>
  <c r="AY133" i="4"/>
  <c r="AZ133" i="4"/>
  <c r="BA133" i="4"/>
  <c r="BB133" i="4"/>
  <c r="BC133" i="4"/>
  <c r="BD133" i="4"/>
  <c r="BE133" i="4"/>
  <c r="BF133" i="4"/>
  <c r="BG133" i="4"/>
  <c r="BH133" i="4"/>
  <c r="BI133" i="4"/>
  <c r="BJ133" i="4"/>
  <c r="BK133" i="4"/>
  <c r="BL133" i="4"/>
  <c r="BM133" i="4"/>
  <c r="BN133" i="4"/>
  <c r="BO133" i="4"/>
  <c r="BP133" i="4"/>
  <c r="BQ133" i="4"/>
  <c r="BR133" i="4"/>
  <c r="BS133" i="4"/>
  <c r="BT133" i="4"/>
  <c r="BU133" i="4"/>
  <c r="BV133" i="4"/>
  <c r="BW133" i="4"/>
  <c r="AI57" i="4"/>
  <c r="AJ57" i="4"/>
  <c r="AK57" i="4"/>
  <c r="AL57" i="4"/>
  <c r="AM57" i="4"/>
  <c r="AN57" i="4"/>
  <c r="AO57" i="4"/>
  <c r="AP57" i="4"/>
  <c r="AQ57" i="4"/>
  <c r="AR57" i="4"/>
  <c r="AS57" i="4"/>
  <c r="AS63" i="4" s="1"/>
  <c r="AT57" i="4"/>
  <c r="AT63" i="4" s="1"/>
  <c r="AU57" i="4"/>
  <c r="AU63" i="4" s="1"/>
  <c r="AV57" i="4"/>
  <c r="AV63" i="4" s="1"/>
  <c r="AW57" i="4"/>
  <c r="AW63" i="4" s="1"/>
  <c r="AX57" i="4"/>
  <c r="AX63" i="4" s="1"/>
  <c r="AY57" i="4"/>
  <c r="AZ57" i="4"/>
  <c r="BA57" i="4"/>
  <c r="BB57" i="4"/>
  <c r="BC57" i="4"/>
  <c r="BD57" i="4"/>
  <c r="BE57" i="4"/>
  <c r="BF57" i="4"/>
  <c r="BG57" i="4"/>
  <c r="BH57" i="4"/>
  <c r="BI57" i="4"/>
  <c r="BI63" i="4" s="1"/>
  <c r="BJ57" i="4"/>
  <c r="BJ63" i="4" s="1"/>
  <c r="BK57" i="4"/>
  <c r="BK63" i="4" s="1"/>
  <c r="BL57" i="4"/>
  <c r="BL63" i="4" s="1"/>
  <c r="BM57" i="4"/>
  <c r="BM63" i="4" s="1"/>
  <c r="BN57" i="4"/>
  <c r="BN63" i="4" s="1"/>
  <c r="BO57" i="4"/>
  <c r="BP57" i="4"/>
  <c r="BQ57" i="4"/>
  <c r="BR57" i="4"/>
  <c r="BS57" i="4"/>
  <c r="BT57" i="4"/>
  <c r="BU57" i="4"/>
  <c r="BV57" i="4"/>
  <c r="BW57" i="4"/>
  <c r="AI58" i="4"/>
  <c r="AJ58" i="4"/>
  <c r="AJ64" i="4" s="1"/>
  <c r="AK58" i="4"/>
  <c r="AK64" i="4" s="1"/>
  <c r="AL58" i="4"/>
  <c r="AL64" i="4" s="1"/>
  <c r="AM58" i="4"/>
  <c r="AM64" i="4" s="1"/>
  <c r="AN58" i="4"/>
  <c r="AN64" i="4" s="1"/>
  <c r="AO58" i="4"/>
  <c r="AO64" i="4" s="1"/>
  <c r="AP58" i="4"/>
  <c r="AQ58" i="4"/>
  <c r="AR58" i="4"/>
  <c r="AS58" i="4"/>
  <c r="AT58" i="4"/>
  <c r="AU58" i="4"/>
  <c r="AV58" i="4"/>
  <c r="AW58" i="4"/>
  <c r="AX58" i="4"/>
  <c r="AY58" i="4"/>
  <c r="AZ58" i="4"/>
  <c r="AZ64" i="4" s="1"/>
  <c r="BA58" i="4"/>
  <c r="BA64" i="4" s="1"/>
  <c r="BB58" i="4"/>
  <c r="BB64" i="4" s="1"/>
  <c r="BC58" i="4"/>
  <c r="BC64" i="4" s="1"/>
  <c r="BD58" i="4"/>
  <c r="BD64" i="4" s="1"/>
  <c r="BE58" i="4"/>
  <c r="BE64" i="4" s="1"/>
  <c r="BF58" i="4"/>
  <c r="BG58" i="4"/>
  <c r="BH58" i="4"/>
  <c r="BI58" i="4"/>
  <c r="BJ58" i="4"/>
  <c r="BK58" i="4"/>
  <c r="BL58" i="4"/>
  <c r="BM58" i="4"/>
  <c r="BN58" i="4"/>
  <c r="BO58" i="4"/>
  <c r="BP58" i="4"/>
  <c r="BP64" i="4" s="1"/>
  <c r="BQ58" i="4"/>
  <c r="BQ64" i="4" s="1"/>
  <c r="BR58" i="4"/>
  <c r="BR64" i="4" s="1"/>
  <c r="BS58" i="4"/>
  <c r="BS64" i="4" s="1"/>
  <c r="BT58" i="4"/>
  <c r="BT64" i="4" s="1"/>
  <c r="BU58" i="4"/>
  <c r="BU64" i="4" s="1"/>
  <c r="BV58" i="4"/>
  <c r="BW58" i="4"/>
  <c r="AI59" i="4"/>
  <c r="AI63" i="4" s="1"/>
  <c r="AJ59" i="4"/>
  <c r="AJ63" i="4" s="1"/>
  <c r="AK59" i="4"/>
  <c r="AK63" i="4" s="1"/>
  <c r="AL59" i="4"/>
  <c r="AM59" i="4"/>
  <c r="AN59" i="4"/>
  <c r="AO59" i="4"/>
  <c r="AP59" i="4"/>
  <c r="AQ59" i="4"/>
  <c r="AR59" i="4"/>
  <c r="AS59" i="4"/>
  <c r="AT59" i="4"/>
  <c r="AU59" i="4"/>
  <c r="AV59" i="4"/>
  <c r="AW59" i="4"/>
  <c r="AX59" i="4"/>
  <c r="AY59" i="4"/>
  <c r="AY63" i="4" s="1"/>
  <c r="AZ59" i="4"/>
  <c r="AZ63" i="4" s="1"/>
  <c r="BA59" i="4"/>
  <c r="BA63" i="4" s="1"/>
  <c r="BB59" i="4"/>
  <c r="BC59" i="4"/>
  <c r="BD59" i="4"/>
  <c r="BE59" i="4"/>
  <c r="BF59" i="4"/>
  <c r="BG59" i="4"/>
  <c r="BH59" i="4"/>
  <c r="BI59" i="4"/>
  <c r="BJ59" i="4"/>
  <c r="BK59" i="4"/>
  <c r="BL59" i="4"/>
  <c r="BM59" i="4"/>
  <c r="BN59" i="4"/>
  <c r="BO59" i="4"/>
  <c r="BO63" i="4" s="1"/>
  <c r="BP59" i="4"/>
  <c r="BP63" i="4" s="1"/>
  <c r="BQ59" i="4"/>
  <c r="BQ63" i="4" s="1"/>
  <c r="BR59" i="4"/>
  <c r="BS59" i="4"/>
  <c r="BT59" i="4"/>
  <c r="BU59" i="4"/>
  <c r="BV59" i="4"/>
  <c r="BW59" i="4"/>
  <c r="AI60" i="4"/>
  <c r="AJ60" i="4"/>
  <c r="AK60" i="4"/>
  <c r="AL60" i="4"/>
  <c r="AM60" i="4"/>
  <c r="AN60" i="4"/>
  <c r="AO60" i="4"/>
  <c r="AP60" i="4"/>
  <c r="AP64" i="4" s="1"/>
  <c r="AQ60" i="4"/>
  <c r="AQ64" i="4" s="1"/>
  <c r="AR60" i="4"/>
  <c r="AR64" i="4" s="1"/>
  <c r="AS60" i="4"/>
  <c r="AT60" i="4"/>
  <c r="AU60" i="4"/>
  <c r="AV60" i="4"/>
  <c r="AW60" i="4"/>
  <c r="AX60" i="4"/>
  <c r="AY60" i="4"/>
  <c r="AZ60" i="4"/>
  <c r="BA60" i="4"/>
  <c r="BB60" i="4"/>
  <c r="BC60" i="4"/>
  <c r="BD60" i="4"/>
  <c r="BE60" i="4"/>
  <c r="BF60" i="4"/>
  <c r="BF64" i="4" s="1"/>
  <c r="BG60" i="4"/>
  <c r="BG64" i="4" s="1"/>
  <c r="BH60" i="4"/>
  <c r="BH64" i="4" s="1"/>
  <c r="BI60" i="4"/>
  <c r="BJ60" i="4"/>
  <c r="BK60" i="4"/>
  <c r="BL60" i="4"/>
  <c r="BM60" i="4"/>
  <c r="BN60" i="4"/>
  <c r="BO60" i="4"/>
  <c r="BP60" i="4"/>
  <c r="BQ60" i="4"/>
  <c r="BR60" i="4"/>
  <c r="BS60" i="4"/>
  <c r="BT60" i="4"/>
  <c r="BU60" i="4"/>
  <c r="BV60" i="4"/>
  <c r="BV64" i="4" s="1"/>
  <c r="BW60" i="4"/>
  <c r="BW64" i="4" s="1"/>
  <c r="AI61" i="4"/>
  <c r="AJ61" i="4"/>
  <c r="AK61" i="4"/>
  <c r="AL61" i="4"/>
  <c r="AM61" i="4"/>
  <c r="AN61" i="4"/>
  <c r="AO61" i="4"/>
  <c r="AP61" i="4"/>
  <c r="AQ61" i="4"/>
  <c r="AR61" i="4"/>
  <c r="AS61" i="4"/>
  <c r="AT61" i="4"/>
  <c r="AU61" i="4"/>
  <c r="AV61" i="4"/>
  <c r="AW61" i="4"/>
  <c r="AX61" i="4"/>
  <c r="AY61" i="4"/>
  <c r="AZ61" i="4"/>
  <c r="BA61" i="4"/>
  <c r="BB61" i="4"/>
  <c r="BC61" i="4"/>
  <c r="BD61" i="4"/>
  <c r="BE61" i="4"/>
  <c r="BF61" i="4"/>
  <c r="BG61" i="4"/>
  <c r="BH61" i="4"/>
  <c r="BI61" i="4"/>
  <c r="BJ61" i="4"/>
  <c r="BK61" i="4"/>
  <c r="BL61" i="4"/>
  <c r="BM61" i="4"/>
  <c r="BN61" i="4"/>
  <c r="BO61" i="4"/>
  <c r="BP61" i="4"/>
  <c r="BQ61" i="4"/>
  <c r="BR61" i="4"/>
  <c r="BS61" i="4"/>
  <c r="BT61" i="4"/>
  <c r="BU61" i="4"/>
  <c r="BV61" i="4"/>
  <c r="BW61" i="4"/>
  <c r="AI62" i="4"/>
  <c r="AJ62" i="4"/>
  <c r="AK62" i="4"/>
  <c r="AL62" i="4"/>
  <c r="AM62" i="4"/>
  <c r="AN62" i="4"/>
  <c r="AO62" i="4"/>
  <c r="AP62" i="4"/>
  <c r="AQ62" i="4"/>
  <c r="AR62" i="4"/>
  <c r="AS62" i="4"/>
  <c r="AT62" i="4"/>
  <c r="AU62" i="4"/>
  <c r="AV62" i="4"/>
  <c r="AW62" i="4"/>
  <c r="AX62" i="4"/>
  <c r="AY62" i="4"/>
  <c r="AZ62" i="4"/>
  <c r="BA62" i="4"/>
  <c r="BB62" i="4"/>
  <c r="BC62" i="4"/>
  <c r="BD62" i="4"/>
  <c r="BE62" i="4"/>
  <c r="BF62" i="4"/>
  <c r="BG62" i="4"/>
  <c r="BH62" i="4"/>
  <c r="BI62" i="4"/>
  <c r="BJ62" i="4"/>
  <c r="BK62" i="4"/>
  <c r="BL62" i="4"/>
  <c r="BM62" i="4"/>
  <c r="BN62" i="4"/>
  <c r="BO62" i="4"/>
  <c r="BP62" i="4"/>
  <c r="BQ62" i="4"/>
  <c r="BR62" i="4"/>
  <c r="BS62" i="4"/>
  <c r="BT62" i="4"/>
  <c r="BU62" i="4"/>
  <c r="BV62" i="4"/>
  <c r="BW62" i="4"/>
  <c r="AL63" i="4"/>
  <c r="AM63" i="4"/>
  <c r="AN63" i="4"/>
  <c r="AO63" i="4"/>
  <c r="AP63" i="4"/>
  <c r="AQ63" i="4"/>
  <c r="AR63" i="4"/>
  <c r="BB63" i="4"/>
  <c r="BC63" i="4"/>
  <c r="BD63" i="4"/>
  <c r="BE63" i="4"/>
  <c r="BF63" i="4"/>
  <c r="BG63" i="4"/>
  <c r="BH63" i="4"/>
  <c r="BR63" i="4"/>
  <c r="BS63" i="4"/>
  <c r="BT63" i="4"/>
  <c r="BU63" i="4"/>
  <c r="BV63" i="4"/>
  <c r="BW63" i="4"/>
  <c r="AI64" i="4"/>
  <c r="AS64" i="4"/>
  <c r="AT64" i="4"/>
  <c r="AU64" i="4"/>
  <c r="AV64" i="4"/>
  <c r="AW64" i="4"/>
  <c r="AX64" i="4"/>
  <c r="AY64" i="4"/>
  <c r="BI64" i="4"/>
  <c r="BJ64" i="4"/>
  <c r="BK64" i="4"/>
  <c r="BL64" i="4"/>
  <c r="BM64" i="4"/>
  <c r="BN64" i="4"/>
  <c r="BO64" i="4"/>
  <c r="AI65" i="4"/>
  <c r="AJ65" i="4"/>
  <c r="AK65" i="4"/>
  <c r="AK71" i="4" s="1"/>
  <c r="AL65" i="4"/>
  <c r="AL71" i="4" s="1"/>
  <c r="AM65" i="4"/>
  <c r="AM71" i="4" s="1"/>
  <c r="AN65" i="4"/>
  <c r="AN71" i="4" s="1"/>
  <c r="AO65" i="4"/>
  <c r="AO71" i="4" s="1"/>
  <c r="AP65" i="4"/>
  <c r="AP71" i="4" s="1"/>
  <c r="AQ65" i="4"/>
  <c r="AR65" i="4"/>
  <c r="AS65" i="4"/>
  <c r="AT65" i="4"/>
  <c r="AU65" i="4"/>
  <c r="AV65" i="4"/>
  <c r="AW65" i="4"/>
  <c r="AX65" i="4"/>
  <c r="AY65" i="4"/>
  <c r="AZ65" i="4"/>
  <c r="BA65" i="4"/>
  <c r="BA71" i="4" s="1"/>
  <c r="BB65" i="4"/>
  <c r="BB71" i="4" s="1"/>
  <c r="BC65" i="4"/>
  <c r="BC71" i="4" s="1"/>
  <c r="BD65" i="4"/>
  <c r="BD71" i="4" s="1"/>
  <c r="BE65" i="4"/>
  <c r="BE71" i="4" s="1"/>
  <c r="BF65" i="4"/>
  <c r="BF71" i="4" s="1"/>
  <c r="BG65" i="4"/>
  <c r="BH65" i="4"/>
  <c r="BI65" i="4"/>
  <c r="BJ65" i="4"/>
  <c r="BK65" i="4"/>
  <c r="BL65" i="4"/>
  <c r="BM65" i="4"/>
  <c r="BN65" i="4"/>
  <c r="BO65" i="4"/>
  <c r="BP65" i="4"/>
  <c r="BQ65" i="4"/>
  <c r="BQ71" i="4" s="1"/>
  <c r="BR65" i="4"/>
  <c r="BR71" i="4" s="1"/>
  <c r="BS65" i="4"/>
  <c r="BS71" i="4" s="1"/>
  <c r="BT65" i="4"/>
  <c r="BT71" i="4" s="1"/>
  <c r="BU65" i="4"/>
  <c r="BU71" i="4" s="1"/>
  <c r="BV65" i="4"/>
  <c r="BV71" i="4" s="1"/>
  <c r="BW65" i="4"/>
  <c r="AI66" i="4"/>
  <c r="AJ66" i="4"/>
  <c r="AK66" i="4"/>
  <c r="AL66" i="4"/>
  <c r="AM66" i="4"/>
  <c r="AN66" i="4"/>
  <c r="AO66" i="4"/>
  <c r="AP66" i="4"/>
  <c r="AQ66" i="4"/>
  <c r="AR66" i="4"/>
  <c r="AR72" i="4" s="1"/>
  <c r="AS66" i="4"/>
  <c r="AS72" i="4" s="1"/>
  <c r="AT66" i="4"/>
  <c r="AT72" i="4" s="1"/>
  <c r="AU66" i="4"/>
  <c r="AU72" i="4" s="1"/>
  <c r="AV66" i="4"/>
  <c r="AV72" i="4" s="1"/>
  <c r="AW66" i="4"/>
  <c r="AW72" i="4" s="1"/>
  <c r="AX66" i="4"/>
  <c r="AY66" i="4"/>
  <c r="AZ66" i="4"/>
  <c r="BA66" i="4"/>
  <c r="BB66" i="4"/>
  <c r="BC66" i="4"/>
  <c r="BD66" i="4"/>
  <c r="BE66" i="4"/>
  <c r="BF66" i="4"/>
  <c r="BG66" i="4"/>
  <c r="BH66" i="4"/>
  <c r="BH72" i="4" s="1"/>
  <c r="BI66" i="4"/>
  <c r="BI72" i="4" s="1"/>
  <c r="BJ66" i="4"/>
  <c r="BJ72" i="4" s="1"/>
  <c r="BK66" i="4"/>
  <c r="BK72" i="4" s="1"/>
  <c r="BL66" i="4"/>
  <c r="BL72" i="4" s="1"/>
  <c r="BM66" i="4"/>
  <c r="BM72" i="4" s="1"/>
  <c r="BN66" i="4"/>
  <c r="BO66" i="4"/>
  <c r="BP66" i="4"/>
  <c r="BQ66" i="4"/>
  <c r="BR66" i="4"/>
  <c r="BS66" i="4"/>
  <c r="BT66" i="4"/>
  <c r="BU66" i="4"/>
  <c r="BV66" i="4"/>
  <c r="BW66" i="4"/>
  <c r="AI67" i="4"/>
  <c r="AJ67" i="4"/>
  <c r="AK67" i="4"/>
  <c r="AL67" i="4"/>
  <c r="AM67" i="4"/>
  <c r="AN67" i="4"/>
  <c r="AO67" i="4"/>
  <c r="AP67" i="4"/>
  <c r="AQ67" i="4"/>
  <c r="AQ71" i="4" s="1"/>
  <c r="AR67" i="4"/>
  <c r="AR71" i="4" s="1"/>
  <c r="AS67" i="4"/>
  <c r="AS71" i="4" s="1"/>
  <c r="AT67" i="4"/>
  <c r="AU67" i="4"/>
  <c r="AV67" i="4"/>
  <c r="AW67" i="4"/>
  <c r="AX67" i="4"/>
  <c r="AY67" i="4"/>
  <c r="AZ67" i="4"/>
  <c r="BA67" i="4"/>
  <c r="BB67" i="4"/>
  <c r="BC67" i="4"/>
  <c r="BD67" i="4"/>
  <c r="BE67" i="4"/>
  <c r="BF67" i="4"/>
  <c r="BG67" i="4"/>
  <c r="BG71" i="4" s="1"/>
  <c r="BH67" i="4"/>
  <c r="BH71" i="4" s="1"/>
  <c r="BI67" i="4"/>
  <c r="BI71" i="4" s="1"/>
  <c r="BJ67" i="4"/>
  <c r="BK67" i="4"/>
  <c r="BL67" i="4"/>
  <c r="BM67" i="4"/>
  <c r="BN67" i="4"/>
  <c r="BO67" i="4"/>
  <c r="BP67" i="4"/>
  <c r="BQ67" i="4"/>
  <c r="BR67" i="4"/>
  <c r="BS67" i="4"/>
  <c r="BT67" i="4"/>
  <c r="BU67" i="4"/>
  <c r="BV67" i="4"/>
  <c r="BW67" i="4"/>
  <c r="BW71" i="4" s="1"/>
  <c r="AI68" i="4"/>
  <c r="AI72" i="4" s="1"/>
  <c r="AJ68" i="4"/>
  <c r="AJ72" i="4" s="1"/>
  <c r="AK68" i="4"/>
  <c r="AL68" i="4"/>
  <c r="AM68" i="4"/>
  <c r="AN68" i="4"/>
  <c r="AO68" i="4"/>
  <c r="AP68" i="4"/>
  <c r="AQ68" i="4"/>
  <c r="AR68" i="4"/>
  <c r="AS68" i="4"/>
  <c r="AT68" i="4"/>
  <c r="AU68" i="4"/>
  <c r="AV68" i="4"/>
  <c r="AW68" i="4"/>
  <c r="AX68" i="4"/>
  <c r="AX72" i="4" s="1"/>
  <c r="AY68" i="4"/>
  <c r="AY72" i="4" s="1"/>
  <c r="AZ68" i="4"/>
  <c r="AZ72" i="4" s="1"/>
  <c r="BA68" i="4"/>
  <c r="BB68" i="4"/>
  <c r="BC68" i="4"/>
  <c r="BD68" i="4"/>
  <c r="BE68" i="4"/>
  <c r="BF68" i="4"/>
  <c r="BG68" i="4"/>
  <c r="BH68" i="4"/>
  <c r="BI68" i="4"/>
  <c r="BJ68" i="4"/>
  <c r="BK68" i="4"/>
  <c r="BL68" i="4"/>
  <c r="BM68" i="4"/>
  <c r="BN68" i="4"/>
  <c r="BN72" i="4" s="1"/>
  <c r="BO68" i="4"/>
  <c r="BO72" i="4" s="1"/>
  <c r="BP68" i="4"/>
  <c r="BP72" i="4" s="1"/>
  <c r="BQ68" i="4"/>
  <c r="BR68" i="4"/>
  <c r="BS68" i="4"/>
  <c r="BT68" i="4"/>
  <c r="BU68" i="4"/>
  <c r="BV68" i="4"/>
  <c r="BW68" i="4"/>
  <c r="AI69" i="4"/>
  <c r="AJ69" i="4"/>
  <c r="AK69" i="4"/>
  <c r="AL69" i="4"/>
  <c r="AM69" i="4"/>
  <c r="AN69" i="4"/>
  <c r="AO69" i="4"/>
  <c r="AP69" i="4"/>
  <c r="AQ69" i="4"/>
  <c r="AR69" i="4"/>
  <c r="AS69" i="4"/>
  <c r="AT69" i="4"/>
  <c r="AU69" i="4"/>
  <c r="AV69" i="4"/>
  <c r="AW69" i="4"/>
  <c r="AX69" i="4"/>
  <c r="AY69" i="4"/>
  <c r="AZ69" i="4"/>
  <c r="BA69" i="4"/>
  <c r="BB69" i="4"/>
  <c r="BC69" i="4"/>
  <c r="BD69" i="4"/>
  <c r="BE69" i="4"/>
  <c r="BF69" i="4"/>
  <c r="BG69" i="4"/>
  <c r="BH69" i="4"/>
  <c r="BI69" i="4"/>
  <c r="BJ69" i="4"/>
  <c r="BK69" i="4"/>
  <c r="BL69" i="4"/>
  <c r="BM69" i="4"/>
  <c r="BN69" i="4"/>
  <c r="BO69" i="4"/>
  <c r="BP69" i="4"/>
  <c r="BQ69" i="4"/>
  <c r="BR69" i="4"/>
  <c r="BS69" i="4"/>
  <c r="BT69" i="4"/>
  <c r="BU69" i="4"/>
  <c r="BV69" i="4"/>
  <c r="BW69" i="4"/>
  <c r="AI70" i="4"/>
  <c r="AJ70" i="4"/>
  <c r="AK70" i="4"/>
  <c r="AL70" i="4"/>
  <c r="AM70" i="4"/>
  <c r="AN70" i="4"/>
  <c r="AO70" i="4"/>
  <c r="AP70" i="4"/>
  <c r="AQ70" i="4"/>
  <c r="AR70" i="4"/>
  <c r="AS70" i="4"/>
  <c r="AT70" i="4"/>
  <c r="AU70" i="4"/>
  <c r="AV70" i="4"/>
  <c r="AW70" i="4"/>
  <c r="AX70" i="4"/>
  <c r="AY70" i="4"/>
  <c r="AZ70" i="4"/>
  <c r="BA70" i="4"/>
  <c r="BB70" i="4"/>
  <c r="BC70" i="4"/>
  <c r="BD70" i="4"/>
  <c r="BE70" i="4"/>
  <c r="BF70" i="4"/>
  <c r="BG70" i="4"/>
  <c r="BH70" i="4"/>
  <c r="BI70" i="4"/>
  <c r="BJ70" i="4"/>
  <c r="BK70" i="4"/>
  <c r="BL70" i="4"/>
  <c r="BM70" i="4"/>
  <c r="BN70" i="4"/>
  <c r="BO70" i="4"/>
  <c r="BP70" i="4"/>
  <c r="BQ70" i="4"/>
  <c r="BR70" i="4"/>
  <c r="BS70" i="4"/>
  <c r="BT70" i="4"/>
  <c r="BU70" i="4"/>
  <c r="BV70" i="4"/>
  <c r="BW70" i="4"/>
  <c r="AI71" i="4"/>
  <c r="AJ71" i="4"/>
  <c r="AT71" i="4"/>
  <c r="AU71" i="4"/>
  <c r="AV71" i="4"/>
  <c r="AW71" i="4"/>
  <c r="AX71" i="4"/>
  <c r="AY71" i="4"/>
  <c r="AZ71" i="4"/>
  <c r="BJ71" i="4"/>
  <c r="BK71" i="4"/>
  <c r="BL71" i="4"/>
  <c r="BM71" i="4"/>
  <c r="BN71" i="4"/>
  <c r="BO71" i="4"/>
  <c r="BP71" i="4"/>
  <c r="AK72" i="4"/>
  <c r="AL72" i="4"/>
  <c r="AM72" i="4"/>
  <c r="AN72" i="4"/>
  <c r="AO72" i="4"/>
  <c r="AP72" i="4"/>
  <c r="AQ72" i="4"/>
  <c r="BA72" i="4"/>
  <c r="BB72" i="4"/>
  <c r="BC72" i="4"/>
  <c r="BD72" i="4"/>
  <c r="BE72" i="4"/>
  <c r="BF72" i="4"/>
  <c r="BG72" i="4"/>
  <c r="BQ72" i="4"/>
  <c r="BR72" i="4"/>
  <c r="BS72" i="4"/>
  <c r="BT72" i="4"/>
  <c r="BU72" i="4"/>
  <c r="BV72" i="4"/>
  <c r="BW72" i="4"/>
  <c r="AI73" i="4"/>
  <c r="AJ73" i="4"/>
  <c r="AK73" i="4"/>
  <c r="AL73" i="4"/>
  <c r="AM73" i="4"/>
  <c r="AN73" i="4"/>
  <c r="AO73" i="4"/>
  <c r="AP73" i="4"/>
  <c r="AQ73" i="4"/>
  <c r="AR73" i="4"/>
  <c r="AS73" i="4"/>
  <c r="AS79" i="4" s="1"/>
  <c r="AT73" i="4"/>
  <c r="AT79" i="4" s="1"/>
  <c r="AU73" i="4"/>
  <c r="AU79" i="4" s="1"/>
  <c r="AV73" i="4"/>
  <c r="AV79" i="4" s="1"/>
  <c r="AW73" i="4"/>
  <c r="AW79" i="4" s="1"/>
  <c r="AX73" i="4"/>
  <c r="AX79" i="4" s="1"/>
  <c r="AY73" i="4"/>
  <c r="AZ73" i="4"/>
  <c r="BA73" i="4"/>
  <c r="BB73" i="4"/>
  <c r="BC73" i="4"/>
  <c r="BD73" i="4"/>
  <c r="BE73" i="4"/>
  <c r="BF73" i="4"/>
  <c r="BG73" i="4"/>
  <c r="BH73" i="4"/>
  <c r="BI73" i="4"/>
  <c r="BI79" i="4" s="1"/>
  <c r="BJ73" i="4"/>
  <c r="BJ79" i="4" s="1"/>
  <c r="BK73" i="4"/>
  <c r="BK79" i="4" s="1"/>
  <c r="BL73" i="4"/>
  <c r="BL79" i="4" s="1"/>
  <c r="BM73" i="4"/>
  <c r="BM79" i="4" s="1"/>
  <c r="BN73" i="4"/>
  <c r="BN79" i="4" s="1"/>
  <c r="BO73" i="4"/>
  <c r="BP73" i="4"/>
  <c r="BQ73" i="4"/>
  <c r="BR73" i="4"/>
  <c r="BS73" i="4"/>
  <c r="BT73" i="4"/>
  <c r="BU73" i="4"/>
  <c r="BV73" i="4"/>
  <c r="BW73" i="4"/>
  <c r="AI74" i="4"/>
  <c r="AJ74" i="4"/>
  <c r="AJ80" i="4" s="1"/>
  <c r="AK74" i="4"/>
  <c r="AK80" i="4" s="1"/>
  <c r="AL74" i="4"/>
  <c r="AL80" i="4" s="1"/>
  <c r="AM74" i="4"/>
  <c r="AM80" i="4" s="1"/>
  <c r="AN74" i="4"/>
  <c r="AN80" i="4" s="1"/>
  <c r="AO74" i="4"/>
  <c r="AO80" i="4" s="1"/>
  <c r="AP74" i="4"/>
  <c r="AQ74" i="4"/>
  <c r="AR74" i="4"/>
  <c r="AS74" i="4"/>
  <c r="AT74" i="4"/>
  <c r="AU74" i="4"/>
  <c r="AV74" i="4"/>
  <c r="AW74" i="4"/>
  <c r="AX74" i="4"/>
  <c r="AY74" i="4"/>
  <c r="AZ74" i="4"/>
  <c r="AZ80" i="4" s="1"/>
  <c r="BA74" i="4"/>
  <c r="BA80" i="4" s="1"/>
  <c r="BB74" i="4"/>
  <c r="BB80" i="4" s="1"/>
  <c r="BC74" i="4"/>
  <c r="BC80" i="4" s="1"/>
  <c r="BD74" i="4"/>
  <c r="BD80" i="4" s="1"/>
  <c r="BE74" i="4"/>
  <c r="BE80" i="4" s="1"/>
  <c r="BF74" i="4"/>
  <c r="BG74" i="4"/>
  <c r="BH74" i="4"/>
  <c r="BI74" i="4"/>
  <c r="BJ74" i="4"/>
  <c r="BK74" i="4"/>
  <c r="BL74" i="4"/>
  <c r="BM74" i="4"/>
  <c r="BN74" i="4"/>
  <c r="BO74" i="4"/>
  <c r="BP74" i="4"/>
  <c r="BP80" i="4" s="1"/>
  <c r="BQ74" i="4"/>
  <c r="BQ80" i="4" s="1"/>
  <c r="BR74" i="4"/>
  <c r="BR80" i="4" s="1"/>
  <c r="BS74" i="4"/>
  <c r="BS80" i="4" s="1"/>
  <c r="BT74" i="4"/>
  <c r="BT80" i="4" s="1"/>
  <c r="BU74" i="4"/>
  <c r="BU80" i="4" s="1"/>
  <c r="BV74" i="4"/>
  <c r="BW74" i="4"/>
  <c r="AI75" i="4"/>
  <c r="AI79" i="4" s="1"/>
  <c r="AJ75" i="4"/>
  <c r="AJ79" i="4" s="1"/>
  <c r="AK75" i="4"/>
  <c r="AK79" i="4" s="1"/>
  <c r="AL75" i="4"/>
  <c r="AM75" i="4"/>
  <c r="AN75" i="4"/>
  <c r="AO75" i="4"/>
  <c r="AP75" i="4"/>
  <c r="AQ75" i="4"/>
  <c r="AR75" i="4"/>
  <c r="AS75" i="4"/>
  <c r="AT75" i="4"/>
  <c r="AU75" i="4"/>
  <c r="AV75" i="4"/>
  <c r="AW75" i="4"/>
  <c r="AX75" i="4"/>
  <c r="AY75" i="4"/>
  <c r="AY79" i="4" s="1"/>
  <c r="AZ75" i="4"/>
  <c r="AZ79" i="4" s="1"/>
  <c r="BA75" i="4"/>
  <c r="BA79" i="4" s="1"/>
  <c r="BB75" i="4"/>
  <c r="BC75" i="4"/>
  <c r="BD75" i="4"/>
  <c r="BE75" i="4"/>
  <c r="BF75" i="4"/>
  <c r="BG75" i="4"/>
  <c r="BH75" i="4"/>
  <c r="BI75" i="4"/>
  <c r="BJ75" i="4"/>
  <c r="BK75" i="4"/>
  <c r="BL75" i="4"/>
  <c r="BM75" i="4"/>
  <c r="BN75" i="4"/>
  <c r="BO75" i="4"/>
  <c r="BO79" i="4" s="1"/>
  <c r="BP75" i="4"/>
  <c r="BP79" i="4" s="1"/>
  <c r="BQ75" i="4"/>
  <c r="BQ79" i="4" s="1"/>
  <c r="BR75" i="4"/>
  <c r="BS75" i="4"/>
  <c r="BT75" i="4"/>
  <c r="BU75" i="4"/>
  <c r="BV75" i="4"/>
  <c r="BW75" i="4"/>
  <c r="AI76" i="4"/>
  <c r="AJ76" i="4"/>
  <c r="AK76" i="4"/>
  <c r="AL76" i="4"/>
  <c r="AM76" i="4"/>
  <c r="AN76" i="4"/>
  <c r="AO76" i="4"/>
  <c r="AP76" i="4"/>
  <c r="AP80" i="4" s="1"/>
  <c r="AQ76" i="4"/>
  <c r="AQ80" i="4" s="1"/>
  <c r="AR76" i="4"/>
  <c r="AR80" i="4" s="1"/>
  <c r="AS76" i="4"/>
  <c r="AT76" i="4"/>
  <c r="AU76" i="4"/>
  <c r="AV76" i="4"/>
  <c r="AW76" i="4"/>
  <c r="AX76" i="4"/>
  <c r="AY76" i="4"/>
  <c r="AZ76" i="4"/>
  <c r="BA76" i="4"/>
  <c r="BB76" i="4"/>
  <c r="BC76" i="4"/>
  <c r="BD76" i="4"/>
  <c r="BE76" i="4"/>
  <c r="BF76" i="4"/>
  <c r="BF80" i="4" s="1"/>
  <c r="BG76" i="4"/>
  <c r="BG80" i="4" s="1"/>
  <c r="BH76" i="4"/>
  <c r="BH80" i="4" s="1"/>
  <c r="BI76" i="4"/>
  <c r="BJ76" i="4"/>
  <c r="BK76" i="4"/>
  <c r="BL76" i="4"/>
  <c r="BM76" i="4"/>
  <c r="BN76" i="4"/>
  <c r="BO76" i="4"/>
  <c r="BP76" i="4"/>
  <c r="BQ76" i="4"/>
  <c r="BR76" i="4"/>
  <c r="BS76" i="4"/>
  <c r="BT76" i="4"/>
  <c r="BU76" i="4"/>
  <c r="BV76" i="4"/>
  <c r="BV80" i="4" s="1"/>
  <c r="BW76" i="4"/>
  <c r="BW80" i="4" s="1"/>
  <c r="AI77" i="4"/>
  <c r="AJ77" i="4"/>
  <c r="AK77" i="4"/>
  <c r="AL77" i="4"/>
  <c r="AM77" i="4"/>
  <c r="AN77" i="4"/>
  <c r="AO77" i="4"/>
  <c r="AP77" i="4"/>
  <c r="AQ77" i="4"/>
  <c r="AR77" i="4"/>
  <c r="AS77" i="4"/>
  <c r="AT77" i="4"/>
  <c r="AU77" i="4"/>
  <c r="AV77" i="4"/>
  <c r="AW77" i="4"/>
  <c r="AX77" i="4"/>
  <c r="AY77" i="4"/>
  <c r="AZ77" i="4"/>
  <c r="BA77" i="4"/>
  <c r="BB77" i="4"/>
  <c r="BC77" i="4"/>
  <c r="BD77" i="4"/>
  <c r="BE77" i="4"/>
  <c r="BF77" i="4"/>
  <c r="BG77" i="4"/>
  <c r="BH77" i="4"/>
  <c r="BI77" i="4"/>
  <c r="BJ77" i="4"/>
  <c r="BK77" i="4"/>
  <c r="BL77" i="4"/>
  <c r="BM77" i="4"/>
  <c r="BN77" i="4"/>
  <c r="BO77" i="4"/>
  <c r="BP77" i="4"/>
  <c r="BQ77" i="4"/>
  <c r="BR77" i="4"/>
  <c r="BS77" i="4"/>
  <c r="BT77" i="4"/>
  <c r="BU77" i="4"/>
  <c r="BV77" i="4"/>
  <c r="BW77" i="4"/>
  <c r="AI78" i="4"/>
  <c r="AJ78" i="4"/>
  <c r="AK78" i="4"/>
  <c r="AL78" i="4"/>
  <c r="AM78" i="4"/>
  <c r="AN78" i="4"/>
  <c r="AO78" i="4"/>
  <c r="AP78" i="4"/>
  <c r="AQ78" i="4"/>
  <c r="AR78" i="4"/>
  <c r="AS78" i="4"/>
  <c r="AT78" i="4"/>
  <c r="AU78" i="4"/>
  <c r="AV78" i="4"/>
  <c r="AW78" i="4"/>
  <c r="AX78" i="4"/>
  <c r="AY78" i="4"/>
  <c r="AZ78" i="4"/>
  <c r="BA78" i="4"/>
  <c r="BB78" i="4"/>
  <c r="BC78" i="4"/>
  <c r="BD78" i="4"/>
  <c r="BE78" i="4"/>
  <c r="BF78" i="4"/>
  <c r="BG78" i="4"/>
  <c r="BH78" i="4"/>
  <c r="BI78" i="4"/>
  <c r="BJ78" i="4"/>
  <c r="BK78" i="4"/>
  <c r="BL78" i="4"/>
  <c r="BM78" i="4"/>
  <c r="BN78" i="4"/>
  <c r="BO78" i="4"/>
  <c r="BP78" i="4"/>
  <c r="BQ78" i="4"/>
  <c r="BR78" i="4"/>
  <c r="BS78" i="4"/>
  <c r="BT78" i="4"/>
  <c r="BU78" i="4"/>
  <c r="BV78" i="4"/>
  <c r="BW78" i="4"/>
  <c r="AL79" i="4"/>
  <c r="AM79" i="4"/>
  <c r="AN79" i="4"/>
  <c r="AO79" i="4"/>
  <c r="AP79" i="4"/>
  <c r="AQ79" i="4"/>
  <c r="AR79" i="4"/>
  <c r="BB79" i="4"/>
  <c r="BC79" i="4"/>
  <c r="BD79" i="4"/>
  <c r="BE79" i="4"/>
  <c r="BF79" i="4"/>
  <c r="BG79" i="4"/>
  <c r="BH79" i="4"/>
  <c r="BR79" i="4"/>
  <c r="BS79" i="4"/>
  <c r="BT79" i="4"/>
  <c r="BU79" i="4"/>
  <c r="BV79" i="4"/>
  <c r="BW79" i="4"/>
  <c r="AI80" i="4"/>
  <c r="AS80" i="4"/>
  <c r="AT80" i="4"/>
  <c r="AU80" i="4"/>
  <c r="AV80" i="4"/>
  <c r="AW80" i="4"/>
  <c r="AX80" i="4"/>
  <c r="AY80" i="4"/>
  <c r="BI80" i="4"/>
  <c r="BJ80" i="4"/>
  <c r="BK80" i="4"/>
  <c r="BL80" i="4"/>
  <c r="BM80" i="4"/>
  <c r="BN80" i="4"/>
  <c r="BO80" i="4"/>
  <c r="AI81" i="4"/>
  <c r="AJ81" i="4"/>
  <c r="AK81" i="4"/>
  <c r="AL81" i="4"/>
  <c r="AM81" i="4"/>
  <c r="AN81" i="4"/>
  <c r="AO81" i="4"/>
  <c r="AP81" i="4"/>
  <c r="AQ81" i="4"/>
  <c r="AR81" i="4"/>
  <c r="AS81" i="4"/>
  <c r="AT81" i="4"/>
  <c r="AU81" i="4"/>
  <c r="AV81" i="4"/>
  <c r="AW81" i="4"/>
  <c r="AX81" i="4"/>
  <c r="AY81" i="4"/>
  <c r="AZ81" i="4"/>
  <c r="BA81" i="4"/>
  <c r="BB81" i="4"/>
  <c r="BC81" i="4"/>
  <c r="BD81" i="4"/>
  <c r="BE81" i="4"/>
  <c r="BF81" i="4"/>
  <c r="BG81" i="4"/>
  <c r="BH81" i="4"/>
  <c r="BI81" i="4"/>
  <c r="BJ81" i="4"/>
  <c r="BK81" i="4"/>
  <c r="BL81" i="4"/>
  <c r="BM81" i="4"/>
  <c r="BN81" i="4"/>
  <c r="BO81" i="4"/>
  <c r="BP81" i="4"/>
  <c r="BQ81" i="4"/>
  <c r="BR81" i="4"/>
  <c r="BS81" i="4"/>
  <c r="BT81" i="4"/>
  <c r="BU81" i="4"/>
  <c r="BV81" i="4"/>
  <c r="BW81" i="4"/>
  <c r="AI82" i="4"/>
  <c r="AJ82" i="4"/>
  <c r="AK82" i="4"/>
  <c r="AL82" i="4"/>
  <c r="AM82" i="4"/>
  <c r="AN82" i="4"/>
  <c r="AO82" i="4"/>
  <c r="AP82" i="4"/>
  <c r="AQ82" i="4"/>
  <c r="AR82" i="4"/>
  <c r="AS82" i="4"/>
  <c r="AT82" i="4"/>
  <c r="AU82" i="4"/>
  <c r="AV82" i="4"/>
  <c r="AW82" i="4"/>
  <c r="AX82" i="4"/>
  <c r="AY82" i="4"/>
  <c r="AZ82" i="4"/>
  <c r="BA82" i="4"/>
  <c r="BB82" i="4"/>
  <c r="BC82" i="4"/>
  <c r="BD82" i="4"/>
  <c r="BE82" i="4"/>
  <c r="BF82" i="4"/>
  <c r="BG82" i="4"/>
  <c r="BH82" i="4"/>
  <c r="BI82" i="4"/>
  <c r="BJ82" i="4"/>
  <c r="BK82" i="4"/>
  <c r="BL82" i="4"/>
  <c r="BM82" i="4"/>
  <c r="BN82" i="4"/>
  <c r="BO82" i="4"/>
  <c r="BP82" i="4"/>
  <c r="BQ82" i="4"/>
  <c r="BR82" i="4"/>
  <c r="BS82" i="4"/>
  <c r="BT82" i="4"/>
  <c r="BU82" i="4"/>
  <c r="BV82" i="4"/>
  <c r="BW82" i="4"/>
  <c r="AI83" i="4"/>
  <c r="AJ83" i="4"/>
  <c r="AK83" i="4"/>
  <c r="AL83" i="4"/>
  <c r="AM83" i="4"/>
  <c r="AN83" i="4"/>
  <c r="AO83" i="4"/>
  <c r="AP83" i="4"/>
  <c r="AQ83" i="4"/>
  <c r="AR83" i="4"/>
  <c r="AS83" i="4"/>
  <c r="AT83" i="4"/>
  <c r="AU83" i="4"/>
  <c r="AV83" i="4"/>
  <c r="AW83" i="4"/>
  <c r="AX83" i="4"/>
  <c r="AY83" i="4"/>
  <c r="AZ83" i="4"/>
  <c r="BA83" i="4"/>
  <c r="BB83" i="4"/>
  <c r="BC83" i="4"/>
  <c r="BD83" i="4"/>
  <c r="BE83" i="4"/>
  <c r="BF83" i="4"/>
  <c r="BG83" i="4"/>
  <c r="BH83" i="4"/>
  <c r="BI83" i="4"/>
  <c r="BJ83" i="4"/>
  <c r="BK83" i="4"/>
  <c r="BL83" i="4"/>
  <c r="BM83" i="4"/>
  <c r="BN83" i="4"/>
  <c r="BO83" i="4"/>
  <c r="BP83" i="4"/>
  <c r="BQ83" i="4"/>
  <c r="BR83" i="4"/>
  <c r="BS83" i="4"/>
  <c r="BT83" i="4"/>
  <c r="BU83" i="4"/>
  <c r="BV83" i="4"/>
  <c r="BW83" i="4"/>
  <c r="AI84" i="4"/>
  <c r="AJ84" i="4"/>
  <c r="AK84" i="4"/>
  <c r="AL84" i="4"/>
  <c r="AM84" i="4"/>
  <c r="AN84" i="4"/>
  <c r="AO84" i="4"/>
  <c r="AP84" i="4"/>
  <c r="AQ84" i="4"/>
  <c r="AR84" i="4"/>
  <c r="AS84" i="4"/>
  <c r="AT84" i="4"/>
  <c r="AU84" i="4"/>
  <c r="AV84" i="4"/>
  <c r="AW84" i="4"/>
  <c r="AX84" i="4"/>
  <c r="AY84" i="4"/>
  <c r="AZ84" i="4"/>
  <c r="BA84" i="4"/>
  <c r="BB84" i="4"/>
  <c r="BC84" i="4"/>
  <c r="BD84" i="4"/>
  <c r="BE84" i="4"/>
  <c r="BF84" i="4"/>
  <c r="BG84" i="4"/>
  <c r="BH84" i="4"/>
  <c r="BI84" i="4"/>
  <c r="BJ84" i="4"/>
  <c r="BK84" i="4"/>
  <c r="BL84" i="4"/>
  <c r="BM84" i="4"/>
  <c r="BN84" i="4"/>
  <c r="BO84" i="4"/>
  <c r="BP84" i="4"/>
  <c r="BQ84" i="4"/>
  <c r="BR84" i="4"/>
  <c r="BS84" i="4"/>
  <c r="BT84" i="4"/>
  <c r="BU84" i="4"/>
  <c r="BV84" i="4"/>
  <c r="BW84" i="4"/>
  <c r="AI85" i="4"/>
  <c r="AJ85" i="4"/>
  <c r="AK85" i="4"/>
  <c r="AL85" i="4"/>
  <c r="AM85" i="4"/>
  <c r="AN85" i="4"/>
  <c r="AO85" i="4"/>
  <c r="AP85" i="4"/>
  <c r="AQ85" i="4"/>
  <c r="AR85" i="4"/>
  <c r="AS85" i="4"/>
  <c r="AT85" i="4"/>
  <c r="AU85" i="4"/>
  <c r="AV85" i="4"/>
  <c r="AW85" i="4"/>
  <c r="AX85" i="4"/>
  <c r="AY85" i="4"/>
  <c r="AZ85" i="4"/>
  <c r="BA85" i="4"/>
  <c r="BB85" i="4"/>
  <c r="BC85" i="4"/>
  <c r="BD85" i="4"/>
  <c r="BE85" i="4"/>
  <c r="BF85" i="4"/>
  <c r="BG85" i="4"/>
  <c r="BH85" i="4"/>
  <c r="BI85" i="4"/>
  <c r="BJ85" i="4"/>
  <c r="BK85" i="4"/>
  <c r="BL85" i="4"/>
  <c r="BM85" i="4"/>
  <c r="BN85" i="4"/>
  <c r="BO85" i="4"/>
  <c r="BP85" i="4"/>
  <c r="BQ85" i="4"/>
  <c r="BR85" i="4"/>
  <c r="BS85" i="4"/>
  <c r="BT85" i="4"/>
  <c r="BU85" i="4"/>
  <c r="BV85" i="4"/>
  <c r="BW85" i="4"/>
  <c r="AI86" i="4"/>
  <c r="AJ86" i="4"/>
  <c r="AK86" i="4"/>
  <c r="AL86" i="4"/>
  <c r="AM86" i="4"/>
  <c r="AN86" i="4"/>
  <c r="AO86" i="4"/>
  <c r="AP86" i="4"/>
  <c r="AQ86" i="4"/>
  <c r="AR86" i="4"/>
  <c r="AS86" i="4"/>
  <c r="AT86" i="4"/>
  <c r="AU86" i="4"/>
  <c r="AV86" i="4"/>
  <c r="AW86" i="4"/>
  <c r="AX86" i="4"/>
  <c r="AY86" i="4"/>
  <c r="AZ86" i="4"/>
  <c r="BA86" i="4"/>
  <c r="BB86" i="4"/>
  <c r="BC86" i="4"/>
  <c r="BD86" i="4"/>
  <c r="BE86" i="4"/>
  <c r="BF86" i="4"/>
  <c r="BG86" i="4"/>
  <c r="BH86" i="4"/>
  <c r="BI86" i="4"/>
  <c r="BJ86" i="4"/>
  <c r="BK86" i="4"/>
  <c r="BL86" i="4"/>
  <c r="BM86" i="4"/>
  <c r="BN86" i="4"/>
  <c r="BO86" i="4"/>
  <c r="BP86" i="4"/>
  <c r="BQ86" i="4"/>
  <c r="BR86" i="4"/>
  <c r="BS86" i="4"/>
  <c r="BT86" i="4"/>
  <c r="BU86" i="4"/>
  <c r="BV86" i="4"/>
  <c r="BW86" i="4"/>
  <c r="AI87" i="4"/>
  <c r="AJ87" i="4"/>
  <c r="AK87" i="4"/>
  <c r="AL87" i="4"/>
  <c r="AM87" i="4"/>
  <c r="AN87" i="4"/>
  <c r="AO87" i="4"/>
  <c r="AP87" i="4"/>
  <c r="AQ87" i="4"/>
  <c r="AR87" i="4"/>
  <c r="AS87" i="4"/>
  <c r="AT87" i="4"/>
  <c r="AU87" i="4"/>
  <c r="AV87" i="4"/>
  <c r="AW87" i="4"/>
  <c r="AX87" i="4"/>
  <c r="AY87" i="4"/>
  <c r="AZ87" i="4"/>
  <c r="BA87" i="4"/>
  <c r="BB87" i="4"/>
  <c r="BC87" i="4"/>
  <c r="BD87" i="4"/>
  <c r="BE87" i="4"/>
  <c r="BF87" i="4"/>
  <c r="BG87" i="4"/>
  <c r="BH87" i="4"/>
  <c r="BI87" i="4"/>
  <c r="BJ87" i="4"/>
  <c r="BK87" i="4"/>
  <c r="BL87" i="4"/>
  <c r="BM87" i="4"/>
  <c r="BN87" i="4"/>
  <c r="BO87" i="4"/>
  <c r="BP87" i="4"/>
  <c r="BQ87" i="4"/>
  <c r="BR87" i="4"/>
  <c r="BS87" i="4"/>
  <c r="BT87" i="4"/>
  <c r="BU87" i="4"/>
  <c r="BV87" i="4"/>
  <c r="BW87" i="4"/>
  <c r="AI88" i="4"/>
  <c r="AJ88" i="4"/>
  <c r="AK88" i="4"/>
  <c r="AL88" i="4"/>
  <c r="AM88" i="4"/>
  <c r="AN88" i="4"/>
  <c r="AO88" i="4"/>
  <c r="AP88" i="4"/>
  <c r="AQ88" i="4"/>
  <c r="AR88" i="4"/>
  <c r="AS88" i="4"/>
  <c r="AT88" i="4"/>
  <c r="AU88" i="4"/>
  <c r="AV88" i="4"/>
  <c r="AW88" i="4"/>
  <c r="AX88" i="4"/>
  <c r="AY88" i="4"/>
  <c r="AZ88" i="4"/>
  <c r="BA88" i="4"/>
  <c r="BB88" i="4"/>
  <c r="BC88" i="4"/>
  <c r="BD88" i="4"/>
  <c r="BE88" i="4"/>
  <c r="BF88" i="4"/>
  <c r="BG88" i="4"/>
  <c r="BH88" i="4"/>
  <c r="BI88" i="4"/>
  <c r="BJ88" i="4"/>
  <c r="BK88" i="4"/>
  <c r="BL88" i="4"/>
  <c r="BM88" i="4"/>
  <c r="BN88" i="4"/>
  <c r="BO88" i="4"/>
  <c r="BP88" i="4"/>
  <c r="BQ88" i="4"/>
  <c r="BR88" i="4"/>
  <c r="BS88" i="4"/>
  <c r="BT88" i="4"/>
  <c r="BU88" i="4"/>
  <c r="BV88" i="4"/>
  <c r="BW88" i="4"/>
  <c r="AI12" i="4"/>
  <c r="AJ12" i="4"/>
  <c r="AK12" i="4"/>
  <c r="AL12" i="4"/>
  <c r="AM12" i="4"/>
  <c r="AN12" i="4"/>
  <c r="AO12" i="4"/>
  <c r="AP12" i="4"/>
  <c r="AQ12" i="4"/>
  <c r="AR12" i="4"/>
  <c r="AS12" i="4"/>
  <c r="AS18" i="4" s="1"/>
  <c r="AT12" i="4"/>
  <c r="AT18" i="4" s="1"/>
  <c r="AU12" i="4"/>
  <c r="AU18" i="4" s="1"/>
  <c r="AV12" i="4"/>
  <c r="AV18" i="4" s="1"/>
  <c r="AW12" i="4"/>
  <c r="AW18" i="4" s="1"/>
  <c r="AX12" i="4"/>
  <c r="AX18" i="4" s="1"/>
  <c r="AY12" i="4"/>
  <c r="AZ12" i="4"/>
  <c r="BA12" i="4"/>
  <c r="BB12" i="4"/>
  <c r="BC12" i="4"/>
  <c r="BD12" i="4"/>
  <c r="BE12" i="4"/>
  <c r="BF12" i="4"/>
  <c r="BG12" i="4"/>
  <c r="BH12" i="4"/>
  <c r="BI12" i="4"/>
  <c r="BI18" i="4" s="1"/>
  <c r="BJ12" i="4"/>
  <c r="BJ18" i="4" s="1"/>
  <c r="BK12" i="4"/>
  <c r="BK18" i="4" s="1"/>
  <c r="BL12" i="4"/>
  <c r="BL18" i="4" s="1"/>
  <c r="BM12" i="4"/>
  <c r="BM18" i="4" s="1"/>
  <c r="BN12" i="4"/>
  <c r="BN18" i="4" s="1"/>
  <c r="BO12" i="4"/>
  <c r="BP12" i="4"/>
  <c r="BQ12" i="4"/>
  <c r="BR12" i="4"/>
  <c r="BS12" i="4"/>
  <c r="BT12" i="4"/>
  <c r="BU12" i="4"/>
  <c r="BV12" i="4"/>
  <c r="BW12" i="4"/>
  <c r="AI13" i="4"/>
  <c r="AJ13" i="4"/>
  <c r="AJ19" i="4" s="1"/>
  <c r="AK13" i="4"/>
  <c r="AK19" i="4" s="1"/>
  <c r="AL13" i="4"/>
  <c r="AL19" i="4" s="1"/>
  <c r="AM13" i="4"/>
  <c r="AM19" i="4" s="1"/>
  <c r="AN13" i="4"/>
  <c r="AN19" i="4" s="1"/>
  <c r="AO13" i="4"/>
  <c r="AO19" i="4" s="1"/>
  <c r="AP13" i="4"/>
  <c r="AQ13" i="4"/>
  <c r="AR13" i="4"/>
  <c r="AS13" i="4"/>
  <c r="AT13" i="4"/>
  <c r="AU13" i="4"/>
  <c r="AV13" i="4"/>
  <c r="AW13" i="4"/>
  <c r="AX13" i="4"/>
  <c r="AY13" i="4"/>
  <c r="AZ13" i="4"/>
  <c r="AZ19" i="4" s="1"/>
  <c r="BA13" i="4"/>
  <c r="BA19" i="4" s="1"/>
  <c r="BB13" i="4"/>
  <c r="BB19" i="4" s="1"/>
  <c r="BC13" i="4"/>
  <c r="BC19" i="4" s="1"/>
  <c r="BD13" i="4"/>
  <c r="BD19" i="4" s="1"/>
  <c r="BE13" i="4"/>
  <c r="BE19" i="4" s="1"/>
  <c r="BF13" i="4"/>
  <c r="BG13" i="4"/>
  <c r="BH13" i="4"/>
  <c r="BI13" i="4"/>
  <c r="BJ13" i="4"/>
  <c r="BK13" i="4"/>
  <c r="BL13" i="4"/>
  <c r="BM13" i="4"/>
  <c r="BN13" i="4"/>
  <c r="BO13" i="4"/>
  <c r="BP13" i="4"/>
  <c r="BP19" i="4" s="1"/>
  <c r="BQ13" i="4"/>
  <c r="BQ19" i="4" s="1"/>
  <c r="BR13" i="4"/>
  <c r="BR19" i="4" s="1"/>
  <c r="BS13" i="4"/>
  <c r="BS19" i="4" s="1"/>
  <c r="BT13" i="4"/>
  <c r="BT19" i="4" s="1"/>
  <c r="BU13" i="4"/>
  <c r="BU19" i="4" s="1"/>
  <c r="BV13" i="4"/>
  <c r="BW13" i="4"/>
  <c r="AI14" i="4"/>
  <c r="AJ14" i="4"/>
  <c r="AK14" i="4"/>
  <c r="AL14" i="4"/>
  <c r="AM14" i="4"/>
  <c r="AN14" i="4"/>
  <c r="AO14" i="4"/>
  <c r="AP14" i="4"/>
  <c r="AQ14" i="4"/>
  <c r="AR14" i="4"/>
  <c r="AR18" i="4" s="1"/>
  <c r="AS14" i="4"/>
  <c r="AT14" i="4"/>
  <c r="AU14" i="4"/>
  <c r="AV14" i="4"/>
  <c r="AW14" i="4"/>
  <c r="AX14" i="4"/>
  <c r="AY14" i="4"/>
  <c r="AZ14" i="4"/>
  <c r="BA14" i="4"/>
  <c r="BB14" i="4"/>
  <c r="BC14" i="4"/>
  <c r="BD14" i="4"/>
  <c r="BE14" i="4"/>
  <c r="BF14" i="4"/>
  <c r="BG14" i="4"/>
  <c r="BH14" i="4"/>
  <c r="BI14" i="4"/>
  <c r="BJ14" i="4"/>
  <c r="BK14" i="4"/>
  <c r="BL14" i="4"/>
  <c r="BM14" i="4"/>
  <c r="BN14" i="4"/>
  <c r="BO14" i="4"/>
  <c r="BP14" i="4"/>
  <c r="BQ14" i="4"/>
  <c r="BR14" i="4"/>
  <c r="BS14" i="4"/>
  <c r="BT14" i="4"/>
  <c r="BU14" i="4"/>
  <c r="BV14" i="4"/>
  <c r="BW14" i="4"/>
  <c r="AI15" i="4"/>
  <c r="AJ15" i="4"/>
  <c r="AK15" i="4"/>
  <c r="AL15" i="4"/>
  <c r="AM15" i="4"/>
  <c r="AN15" i="4"/>
  <c r="AO15" i="4"/>
  <c r="AP15" i="4"/>
  <c r="AQ15" i="4"/>
  <c r="AR15" i="4"/>
  <c r="AS15" i="4"/>
  <c r="AT15" i="4"/>
  <c r="AU15" i="4"/>
  <c r="AV15" i="4"/>
  <c r="AW15" i="4"/>
  <c r="AX15" i="4"/>
  <c r="AY15" i="4"/>
  <c r="AZ15" i="4"/>
  <c r="BA15" i="4"/>
  <c r="BB15" i="4"/>
  <c r="BC15" i="4"/>
  <c r="BD15" i="4"/>
  <c r="BE15" i="4"/>
  <c r="BF15" i="4"/>
  <c r="BG15" i="4"/>
  <c r="BH15" i="4"/>
  <c r="BI15" i="4"/>
  <c r="BJ15" i="4"/>
  <c r="BK15" i="4"/>
  <c r="BL15" i="4"/>
  <c r="BM15" i="4"/>
  <c r="BN15" i="4"/>
  <c r="BO15" i="4"/>
  <c r="BP15" i="4"/>
  <c r="BQ15" i="4"/>
  <c r="BR15" i="4"/>
  <c r="BS15" i="4"/>
  <c r="BT15" i="4"/>
  <c r="BU15" i="4"/>
  <c r="BV15" i="4"/>
  <c r="BW15" i="4"/>
  <c r="AI16" i="4"/>
  <c r="AJ16" i="4"/>
  <c r="AK16" i="4"/>
  <c r="AL16" i="4"/>
  <c r="AM16" i="4"/>
  <c r="AN16" i="4"/>
  <c r="AO16" i="4"/>
  <c r="AP16" i="4"/>
  <c r="AQ16" i="4"/>
  <c r="AR16" i="4"/>
  <c r="AS16" i="4"/>
  <c r="AT16" i="4"/>
  <c r="AU16" i="4"/>
  <c r="AV16" i="4"/>
  <c r="AW16" i="4"/>
  <c r="AX16" i="4"/>
  <c r="AY16" i="4"/>
  <c r="AZ16" i="4"/>
  <c r="BA16" i="4"/>
  <c r="BB16" i="4"/>
  <c r="BC16" i="4"/>
  <c r="BD16" i="4"/>
  <c r="BE16" i="4"/>
  <c r="BF16" i="4"/>
  <c r="BG16" i="4"/>
  <c r="BH16" i="4"/>
  <c r="BI16" i="4"/>
  <c r="BJ16" i="4"/>
  <c r="BK16" i="4"/>
  <c r="BL16" i="4"/>
  <c r="BM16" i="4"/>
  <c r="BN16" i="4"/>
  <c r="BO16" i="4"/>
  <c r="BP16" i="4"/>
  <c r="BQ16" i="4"/>
  <c r="BR16" i="4"/>
  <c r="BS16" i="4"/>
  <c r="BT16" i="4"/>
  <c r="BU16" i="4"/>
  <c r="BV16" i="4"/>
  <c r="BW16" i="4"/>
  <c r="AI17" i="4"/>
  <c r="AJ17" i="4"/>
  <c r="AK17" i="4"/>
  <c r="AL17" i="4"/>
  <c r="AM17" i="4"/>
  <c r="AN17" i="4"/>
  <c r="AO17" i="4"/>
  <c r="AP17" i="4"/>
  <c r="AQ17" i="4"/>
  <c r="AR17" i="4"/>
  <c r="AS17" i="4"/>
  <c r="AT17" i="4"/>
  <c r="AU17" i="4"/>
  <c r="AV17" i="4"/>
  <c r="AW17" i="4"/>
  <c r="AX17" i="4"/>
  <c r="AY17" i="4"/>
  <c r="AZ17" i="4"/>
  <c r="BA17" i="4"/>
  <c r="BB17" i="4"/>
  <c r="BC17" i="4"/>
  <c r="BD17" i="4"/>
  <c r="BE17" i="4"/>
  <c r="BF17" i="4"/>
  <c r="BG17" i="4"/>
  <c r="BH17" i="4"/>
  <c r="BI17" i="4"/>
  <c r="BJ17" i="4"/>
  <c r="BK17" i="4"/>
  <c r="BL17" i="4"/>
  <c r="BM17" i="4"/>
  <c r="BN17" i="4"/>
  <c r="BO17" i="4"/>
  <c r="BP17" i="4"/>
  <c r="BQ17" i="4"/>
  <c r="BR17" i="4"/>
  <c r="BS17" i="4"/>
  <c r="BT17" i="4"/>
  <c r="BU17" i="4"/>
  <c r="BV17" i="4"/>
  <c r="BW17" i="4"/>
  <c r="AI18" i="4"/>
  <c r="AJ18" i="4"/>
  <c r="AK18" i="4"/>
  <c r="AL18" i="4"/>
  <c r="AM18" i="4"/>
  <c r="AN18" i="4"/>
  <c r="AO18" i="4"/>
  <c r="AP18" i="4"/>
  <c r="AQ18" i="4"/>
  <c r="AY18" i="4"/>
  <c r="AZ18" i="4"/>
  <c r="BA18" i="4"/>
  <c r="BB18" i="4"/>
  <c r="BC18" i="4"/>
  <c r="BD18" i="4"/>
  <c r="BE18" i="4"/>
  <c r="BF18" i="4"/>
  <c r="BG18" i="4"/>
  <c r="BH18" i="4"/>
  <c r="BO18" i="4"/>
  <c r="BP18" i="4"/>
  <c r="BQ18" i="4"/>
  <c r="BR18" i="4"/>
  <c r="BS18" i="4"/>
  <c r="BT18" i="4"/>
  <c r="BU18" i="4"/>
  <c r="BV18" i="4"/>
  <c r="BW18" i="4"/>
  <c r="AI19" i="4"/>
  <c r="AP19" i="4"/>
  <c r="AQ19" i="4"/>
  <c r="AR19" i="4"/>
  <c r="AS19" i="4"/>
  <c r="AT19" i="4"/>
  <c r="AU19" i="4"/>
  <c r="AV19" i="4"/>
  <c r="AW19" i="4"/>
  <c r="AX19" i="4"/>
  <c r="AY19" i="4"/>
  <c r="BF19" i="4"/>
  <c r="BG19" i="4"/>
  <c r="BH19" i="4"/>
  <c r="BI19" i="4"/>
  <c r="BJ19" i="4"/>
  <c r="BK19" i="4"/>
  <c r="BL19" i="4"/>
  <c r="BM19" i="4"/>
  <c r="BN19" i="4"/>
  <c r="BO19" i="4"/>
  <c r="BV19" i="4"/>
  <c r="BW19" i="4"/>
  <c r="AI20" i="4"/>
  <c r="AJ20" i="4"/>
  <c r="AK20" i="4"/>
  <c r="AK26" i="4" s="1"/>
  <c r="AL20" i="4"/>
  <c r="AL26" i="4" s="1"/>
  <c r="AM20" i="4"/>
  <c r="AM26" i="4" s="1"/>
  <c r="AN20" i="4"/>
  <c r="AN26" i="4" s="1"/>
  <c r="AO20" i="4"/>
  <c r="AO26" i="4" s="1"/>
  <c r="AP20" i="4"/>
  <c r="AP26" i="4" s="1"/>
  <c r="AQ20" i="4"/>
  <c r="AR20" i="4"/>
  <c r="AS20" i="4"/>
  <c r="AT20" i="4"/>
  <c r="AU20" i="4"/>
  <c r="AV20" i="4"/>
  <c r="AW20" i="4"/>
  <c r="AX20" i="4"/>
  <c r="AY20" i="4"/>
  <c r="AZ20" i="4"/>
  <c r="BA20" i="4"/>
  <c r="BA26" i="4" s="1"/>
  <c r="BB20" i="4"/>
  <c r="BB26" i="4" s="1"/>
  <c r="BC20" i="4"/>
  <c r="BC26" i="4" s="1"/>
  <c r="BD20" i="4"/>
  <c r="BD26" i="4" s="1"/>
  <c r="BE20" i="4"/>
  <c r="BE26" i="4" s="1"/>
  <c r="BF20" i="4"/>
  <c r="BF26" i="4" s="1"/>
  <c r="BG20" i="4"/>
  <c r="BH20" i="4"/>
  <c r="BI20" i="4"/>
  <c r="BJ20" i="4"/>
  <c r="BK20" i="4"/>
  <c r="BL20" i="4"/>
  <c r="BM20" i="4"/>
  <c r="BN20" i="4"/>
  <c r="BO20" i="4"/>
  <c r="BP20" i="4"/>
  <c r="BQ20" i="4"/>
  <c r="BQ26" i="4" s="1"/>
  <c r="BR20" i="4"/>
  <c r="BR26" i="4" s="1"/>
  <c r="BS20" i="4"/>
  <c r="BS26" i="4" s="1"/>
  <c r="BT20" i="4"/>
  <c r="BT26" i="4" s="1"/>
  <c r="BU20" i="4"/>
  <c r="BU26" i="4" s="1"/>
  <c r="BV20" i="4"/>
  <c r="BV26" i="4" s="1"/>
  <c r="BW20" i="4"/>
  <c r="AI21" i="4"/>
  <c r="AJ21" i="4"/>
  <c r="AK21" i="4"/>
  <c r="AL21" i="4"/>
  <c r="AM21" i="4"/>
  <c r="AN21" i="4"/>
  <c r="AO21" i="4"/>
  <c r="AP21" i="4"/>
  <c r="AQ21" i="4"/>
  <c r="AR21" i="4"/>
  <c r="AR27" i="4" s="1"/>
  <c r="AS21" i="4"/>
  <c r="AS27" i="4" s="1"/>
  <c r="AT21" i="4"/>
  <c r="AT27" i="4" s="1"/>
  <c r="AU21" i="4"/>
  <c r="AU27" i="4" s="1"/>
  <c r="AV21" i="4"/>
  <c r="AV27" i="4" s="1"/>
  <c r="AW21" i="4"/>
  <c r="AW27" i="4" s="1"/>
  <c r="AX21" i="4"/>
  <c r="AY21" i="4"/>
  <c r="AZ21" i="4"/>
  <c r="BA21" i="4"/>
  <c r="BB21" i="4"/>
  <c r="BC21" i="4"/>
  <c r="BD21" i="4"/>
  <c r="BE21" i="4"/>
  <c r="BF21" i="4"/>
  <c r="BG21" i="4"/>
  <c r="BH21" i="4"/>
  <c r="BH27" i="4" s="1"/>
  <c r="BI21" i="4"/>
  <c r="BI27" i="4" s="1"/>
  <c r="BJ21" i="4"/>
  <c r="BJ27" i="4" s="1"/>
  <c r="BK21" i="4"/>
  <c r="BK27" i="4" s="1"/>
  <c r="BL21" i="4"/>
  <c r="BL27" i="4" s="1"/>
  <c r="BM21" i="4"/>
  <c r="BM27" i="4" s="1"/>
  <c r="BN21" i="4"/>
  <c r="BO21" i="4"/>
  <c r="BP21" i="4"/>
  <c r="BQ21" i="4"/>
  <c r="BR21" i="4"/>
  <c r="BS21" i="4"/>
  <c r="BT21" i="4"/>
  <c r="BU21" i="4"/>
  <c r="BV21" i="4"/>
  <c r="BW21" i="4"/>
  <c r="AI22" i="4"/>
  <c r="AJ22" i="4"/>
  <c r="AK22" i="4"/>
  <c r="AL22" i="4"/>
  <c r="AM22" i="4"/>
  <c r="AN22" i="4"/>
  <c r="AO22" i="4"/>
  <c r="AP22" i="4"/>
  <c r="AQ22" i="4"/>
  <c r="AR22" i="4"/>
  <c r="AS22" i="4"/>
  <c r="AT22" i="4"/>
  <c r="AU22" i="4"/>
  <c r="AV22" i="4"/>
  <c r="AW22" i="4"/>
  <c r="AX22" i="4"/>
  <c r="AY22" i="4"/>
  <c r="AZ22" i="4"/>
  <c r="BA22" i="4"/>
  <c r="BB22" i="4"/>
  <c r="BC22" i="4"/>
  <c r="BD22" i="4"/>
  <c r="BE22" i="4"/>
  <c r="BF22" i="4"/>
  <c r="BG22" i="4"/>
  <c r="BH22" i="4"/>
  <c r="BI22" i="4"/>
  <c r="BJ22" i="4"/>
  <c r="BK22" i="4"/>
  <c r="BL22" i="4"/>
  <c r="BM22" i="4"/>
  <c r="BN22" i="4"/>
  <c r="BO22" i="4"/>
  <c r="BP22" i="4"/>
  <c r="BQ22" i="4"/>
  <c r="BR22" i="4"/>
  <c r="BS22" i="4"/>
  <c r="BT22" i="4"/>
  <c r="BU22" i="4"/>
  <c r="BV22" i="4"/>
  <c r="BW22" i="4"/>
  <c r="AI23" i="4"/>
  <c r="AJ23" i="4"/>
  <c r="AK23" i="4"/>
  <c r="AL23" i="4"/>
  <c r="AM23" i="4"/>
  <c r="AN23" i="4"/>
  <c r="AO23" i="4"/>
  <c r="AP23" i="4"/>
  <c r="AQ23" i="4"/>
  <c r="AR23" i="4"/>
  <c r="AS23" i="4"/>
  <c r="AT23" i="4"/>
  <c r="AU23" i="4"/>
  <c r="AV23" i="4"/>
  <c r="AW23" i="4"/>
  <c r="AX23" i="4"/>
  <c r="AY23" i="4"/>
  <c r="AZ23" i="4"/>
  <c r="BA23" i="4"/>
  <c r="BB23" i="4"/>
  <c r="BC23" i="4"/>
  <c r="BD23" i="4"/>
  <c r="BE23" i="4"/>
  <c r="BF23" i="4"/>
  <c r="BG23" i="4"/>
  <c r="BH23" i="4"/>
  <c r="BI23" i="4"/>
  <c r="BJ23" i="4"/>
  <c r="BK23" i="4"/>
  <c r="BL23" i="4"/>
  <c r="BM23" i="4"/>
  <c r="BN23" i="4"/>
  <c r="BO23" i="4"/>
  <c r="BP23" i="4"/>
  <c r="BQ23" i="4"/>
  <c r="BR23" i="4"/>
  <c r="BS23" i="4"/>
  <c r="BT23" i="4"/>
  <c r="BU23" i="4"/>
  <c r="BV23" i="4"/>
  <c r="BW23" i="4"/>
  <c r="AI24" i="4"/>
  <c r="AJ24" i="4"/>
  <c r="AK24" i="4"/>
  <c r="AL24" i="4"/>
  <c r="AM24" i="4"/>
  <c r="AN24" i="4"/>
  <c r="AO24" i="4"/>
  <c r="AP24" i="4"/>
  <c r="AQ24" i="4"/>
  <c r="AR24" i="4"/>
  <c r="AS24" i="4"/>
  <c r="AT24" i="4"/>
  <c r="AU24" i="4"/>
  <c r="AV24" i="4"/>
  <c r="AW24" i="4"/>
  <c r="AX24" i="4"/>
  <c r="AY24" i="4"/>
  <c r="AZ24" i="4"/>
  <c r="BA24" i="4"/>
  <c r="BB24" i="4"/>
  <c r="BC24" i="4"/>
  <c r="BD24" i="4"/>
  <c r="BE24" i="4"/>
  <c r="BF24" i="4"/>
  <c r="BG24" i="4"/>
  <c r="BH24" i="4"/>
  <c r="BI24" i="4"/>
  <c r="BJ24" i="4"/>
  <c r="BK24" i="4"/>
  <c r="BL24" i="4"/>
  <c r="BM24" i="4"/>
  <c r="BN24" i="4"/>
  <c r="BO24" i="4"/>
  <c r="BP24" i="4"/>
  <c r="BQ24" i="4"/>
  <c r="BR24" i="4"/>
  <c r="BS24" i="4"/>
  <c r="BT24" i="4"/>
  <c r="BU24" i="4"/>
  <c r="BV24" i="4"/>
  <c r="BW24" i="4"/>
  <c r="AI25" i="4"/>
  <c r="AJ25" i="4"/>
  <c r="AK25" i="4"/>
  <c r="AL25" i="4"/>
  <c r="AM25" i="4"/>
  <c r="AN25" i="4"/>
  <c r="AO25" i="4"/>
  <c r="AP25" i="4"/>
  <c r="AQ25" i="4"/>
  <c r="AR25" i="4"/>
  <c r="AS25" i="4"/>
  <c r="AT25" i="4"/>
  <c r="AU25" i="4"/>
  <c r="AV25" i="4"/>
  <c r="AW25" i="4"/>
  <c r="AX25" i="4"/>
  <c r="AY25" i="4"/>
  <c r="AZ25" i="4"/>
  <c r="BA25" i="4"/>
  <c r="BB25" i="4"/>
  <c r="BC25" i="4"/>
  <c r="BD25" i="4"/>
  <c r="BE25" i="4"/>
  <c r="BF25" i="4"/>
  <c r="BG25" i="4"/>
  <c r="BH25" i="4"/>
  <c r="BI25" i="4"/>
  <c r="BJ25" i="4"/>
  <c r="BK25" i="4"/>
  <c r="BL25" i="4"/>
  <c r="BM25" i="4"/>
  <c r="BN25" i="4"/>
  <c r="BO25" i="4"/>
  <c r="BP25" i="4"/>
  <c r="BQ25" i="4"/>
  <c r="BR25" i="4"/>
  <c r="BS25" i="4"/>
  <c r="BT25" i="4"/>
  <c r="BU25" i="4"/>
  <c r="BV25" i="4"/>
  <c r="BW25" i="4"/>
  <c r="AI26" i="4"/>
  <c r="AJ26" i="4"/>
  <c r="AQ26" i="4"/>
  <c r="AR26" i="4"/>
  <c r="AS26" i="4"/>
  <c r="AT26" i="4"/>
  <c r="AU26" i="4"/>
  <c r="AV26" i="4"/>
  <c r="AW26" i="4"/>
  <c r="AX26" i="4"/>
  <c r="AY26" i="4"/>
  <c r="AZ26" i="4"/>
  <c r="BG26" i="4"/>
  <c r="BH26" i="4"/>
  <c r="BI26" i="4"/>
  <c r="BJ26" i="4"/>
  <c r="BK26" i="4"/>
  <c r="BL26" i="4"/>
  <c r="BM26" i="4"/>
  <c r="BN26" i="4"/>
  <c r="BO26" i="4"/>
  <c r="BP26" i="4"/>
  <c r="BW26" i="4"/>
  <c r="AI27" i="4"/>
  <c r="AJ27" i="4"/>
  <c r="AK27" i="4"/>
  <c r="AL27" i="4"/>
  <c r="AM27" i="4"/>
  <c r="AN27" i="4"/>
  <c r="AO27" i="4"/>
  <c r="AP27" i="4"/>
  <c r="AQ27" i="4"/>
  <c r="AX27" i="4"/>
  <c r="AY27" i="4"/>
  <c r="AZ27" i="4"/>
  <c r="BA27" i="4"/>
  <c r="BB27" i="4"/>
  <c r="BC27" i="4"/>
  <c r="BD27" i="4"/>
  <c r="BE27" i="4"/>
  <c r="BF27" i="4"/>
  <c r="BG27" i="4"/>
  <c r="BN27" i="4"/>
  <c r="BO27" i="4"/>
  <c r="BP27" i="4"/>
  <c r="BQ27" i="4"/>
  <c r="BR27" i="4"/>
  <c r="BS27" i="4"/>
  <c r="BT27" i="4"/>
  <c r="BU27" i="4"/>
  <c r="BV27" i="4"/>
  <c r="BW27" i="4"/>
  <c r="AI28" i="4"/>
  <c r="AJ28" i="4"/>
  <c r="AK28" i="4"/>
  <c r="AL28" i="4"/>
  <c r="AM28" i="4"/>
  <c r="AN28" i="4"/>
  <c r="AO28" i="4"/>
  <c r="AP28" i="4"/>
  <c r="AQ28" i="4"/>
  <c r="AR28" i="4"/>
  <c r="AS28" i="4"/>
  <c r="AS34" i="4" s="1"/>
  <c r="AT28" i="4"/>
  <c r="AT34" i="4" s="1"/>
  <c r="AU28" i="4"/>
  <c r="AU34" i="4" s="1"/>
  <c r="AV28" i="4"/>
  <c r="AV34" i="4" s="1"/>
  <c r="AW28" i="4"/>
  <c r="AW34" i="4" s="1"/>
  <c r="AX28" i="4"/>
  <c r="AX34" i="4" s="1"/>
  <c r="AY28" i="4"/>
  <c r="AZ28" i="4"/>
  <c r="BA28" i="4"/>
  <c r="BB28" i="4"/>
  <c r="BC28" i="4"/>
  <c r="BD28" i="4"/>
  <c r="BE28" i="4"/>
  <c r="BF28" i="4"/>
  <c r="BG28" i="4"/>
  <c r="BH28" i="4"/>
  <c r="BI28" i="4"/>
  <c r="BI34" i="4" s="1"/>
  <c r="BJ28" i="4"/>
  <c r="BJ34" i="4" s="1"/>
  <c r="BK28" i="4"/>
  <c r="BK34" i="4" s="1"/>
  <c r="BL28" i="4"/>
  <c r="BL34" i="4" s="1"/>
  <c r="BM28" i="4"/>
  <c r="BM34" i="4" s="1"/>
  <c r="BN28" i="4"/>
  <c r="BN34" i="4" s="1"/>
  <c r="BO28" i="4"/>
  <c r="BP28" i="4"/>
  <c r="BQ28" i="4"/>
  <c r="BR28" i="4"/>
  <c r="BS28" i="4"/>
  <c r="BT28" i="4"/>
  <c r="BU28" i="4"/>
  <c r="BV28" i="4"/>
  <c r="BW28" i="4"/>
  <c r="AI29" i="4"/>
  <c r="AJ29" i="4"/>
  <c r="AJ35" i="4" s="1"/>
  <c r="AK29" i="4"/>
  <c r="AK35" i="4" s="1"/>
  <c r="AL29" i="4"/>
  <c r="AL35" i="4" s="1"/>
  <c r="AM29" i="4"/>
  <c r="AM35" i="4" s="1"/>
  <c r="AN29" i="4"/>
  <c r="AN35" i="4" s="1"/>
  <c r="AO29" i="4"/>
  <c r="AO35" i="4" s="1"/>
  <c r="AP29" i="4"/>
  <c r="AQ29" i="4"/>
  <c r="AR29" i="4"/>
  <c r="AS29" i="4"/>
  <c r="AT29" i="4"/>
  <c r="AU29" i="4"/>
  <c r="AV29" i="4"/>
  <c r="AW29" i="4"/>
  <c r="AX29" i="4"/>
  <c r="AY29" i="4"/>
  <c r="AZ29" i="4"/>
  <c r="AZ35" i="4" s="1"/>
  <c r="BA29" i="4"/>
  <c r="BA35" i="4" s="1"/>
  <c r="BB29" i="4"/>
  <c r="BB35" i="4" s="1"/>
  <c r="BC29" i="4"/>
  <c r="BC35" i="4" s="1"/>
  <c r="BD29" i="4"/>
  <c r="BD35" i="4" s="1"/>
  <c r="BE29" i="4"/>
  <c r="BE35" i="4" s="1"/>
  <c r="BF29" i="4"/>
  <c r="BG29" i="4"/>
  <c r="BH29" i="4"/>
  <c r="BI29" i="4"/>
  <c r="BJ29" i="4"/>
  <c r="BK29" i="4"/>
  <c r="BL29" i="4"/>
  <c r="BM29" i="4"/>
  <c r="BN29" i="4"/>
  <c r="BO29" i="4"/>
  <c r="BP29" i="4"/>
  <c r="BP35" i="4" s="1"/>
  <c r="BQ29" i="4"/>
  <c r="BQ35" i="4" s="1"/>
  <c r="BR29" i="4"/>
  <c r="BR35" i="4" s="1"/>
  <c r="BS29" i="4"/>
  <c r="BS35" i="4" s="1"/>
  <c r="BT29" i="4"/>
  <c r="BT35" i="4" s="1"/>
  <c r="BU29" i="4"/>
  <c r="BU35" i="4" s="1"/>
  <c r="BV29" i="4"/>
  <c r="BW29" i="4"/>
  <c r="AI30" i="4"/>
  <c r="AJ30" i="4"/>
  <c r="AK30" i="4"/>
  <c r="AL30" i="4"/>
  <c r="AM30" i="4"/>
  <c r="AN30" i="4"/>
  <c r="AO30" i="4"/>
  <c r="AP30" i="4"/>
  <c r="AQ30" i="4"/>
  <c r="AR30" i="4"/>
  <c r="AS30" i="4"/>
  <c r="AT30" i="4"/>
  <c r="AU30" i="4"/>
  <c r="AV30" i="4"/>
  <c r="AW30" i="4"/>
  <c r="AX30" i="4"/>
  <c r="AY30" i="4"/>
  <c r="AZ30" i="4"/>
  <c r="BA30" i="4"/>
  <c r="BB30" i="4"/>
  <c r="BC30" i="4"/>
  <c r="BD30" i="4"/>
  <c r="BE30" i="4"/>
  <c r="BF30" i="4"/>
  <c r="BG30" i="4"/>
  <c r="BH30" i="4"/>
  <c r="BI30" i="4"/>
  <c r="BJ30" i="4"/>
  <c r="BK30" i="4"/>
  <c r="BL30" i="4"/>
  <c r="BM30" i="4"/>
  <c r="BN30" i="4"/>
  <c r="BO30" i="4"/>
  <c r="BP30" i="4"/>
  <c r="BQ30" i="4"/>
  <c r="BR30" i="4"/>
  <c r="BS30" i="4"/>
  <c r="BT30" i="4"/>
  <c r="BU30" i="4"/>
  <c r="BV30" i="4"/>
  <c r="BW30" i="4"/>
  <c r="AI31" i="4"/>
  <c r="AJ31" i="4"/>
  <c r="AK31" i="4"/>
  <c r="AL31" i="4"/>
  <c r="AM31" i="4"/>
  <c r="AN31" i="4"/>
  <c r="AO31" i="4"/>
  <c r="AP31" i="4"/>
  <c r="AQ31" i="4"/>
  <c r="AR31" i="4"/>
  <c r="AS31" i="4"/>
  <c r="AT31" i="4"/>
  <c r="AU31" i="4"/>
  <c r="AV31" i="4"/>
  <c r="AW31" i="4"/>
  <c r="AX31" i="4"/>
  <c r="AY31" i="4"/>
  <c r="AZ31" i="4"/>
  <c r="BA31" i="4"/>
  <c r="BB31" i="4"/>
  <c r="BC31" i="4"/>
  <c r="BD31" i="4"/>
  <c r="BE31" i="4"/>
  <c r="BF31" i="4"/>
  <c r="BG31" i="4"/>
  <c r="BH31" i="4"/>
  <c r="BI31" i="4"/>
  <c r="BJ31" i="4"/>
  <c r="BK31" i="4"/>
  <c r="BL31" i="4"/>
  <c r="BM31" i="4"/>
  <c r="BN31" i="4"/>
  <c r="BO31" i="4"/>
  <c r="BP31" i="4"/>
  <c r="BQ31" i="4"/>
  <c r="BR31" i="4"/>
  <c r="BS31" i="4"/>
  <c r="BT31" i="4"/>
  <c r="BU31" i="4"/>
  <c r="BV31" i="4"/>
  <c r="BW31" i="4"/>
  <c r="AI32" i="4"/>
  <c r="AJ32" i="4"/>
  <c r="AK32" i="4"/>
  <c r="AL32" i="4"/>
  <c r="AM32" i="4"/>
  <c r="AN32" i="4"/>
  <c r="AO32" i="4"/>
  <c r="AP32" i="4"/>
  <c r="AQ32" i="4"/>
  <c r="AR32" i="4"/>
  <c r="AS32" i="4"/>
  <c r="AT32" i="4"/>
  <c r="AU32" i="4"/>
  <c r="AV32" i="4"/>
  <c r="AW32" i="4"/>
  <c r="AX32" i="4"/>
  <c r="AY32" i="4"/>
  <c r="AZ32" i="4"/>
  <c r="BA32" i="4"/>
  <c r="BB32" i="4"/>
  <c r="BC32" i="4"/>
  <c r="BD32" i="4"/>
  <c r="BE32" i="4"/>
  <c r="BF32" i="4"/>
  <c r="BG32" i="4"/>
  <c r="BH32" i="4"/>
  <c r="BI32" i="4"/>
  <c r="BJ32" i="4"/>
  <c r="BK32" i="4"/>
  <c r="BL32" i="4"/>
  <c r="BM32" i="4"/>
  <c r="BN32" i="4"/>
  <c r="BO32" i="4"/>
  <c r="BP32" i="4"/>
  <c r="BQ32" i="4"/>
  <c r="BR32" i="4"/>
  <c r="BS32" i="4"/>
  <c r="BT32" i="4"/>
  <c r="BU32" i="4"/>
  <c r="BV32" i="4"/>
  <c r="BW32" i="4"/>
  <c r="AI33" i="4"/>
  <c r="AJ33" i="4"/>
  <c r="AK33" i="4"/>
  <c r="AL33" i="4"/>
  <c r="AM33" i="4"/>
  <c r="AN33" i="4"/>
  <c r="AO33" i="4"/>
  <c r="AP33" i="4"/>
  <c r="AQ33" i="4"/>
  <c r="AR33" i="4"/>
  <c r="AS33" i="4"/>
  <c r="AT33" i="4"/>
  <c r="AU33" i="4"/>
  <c r="AV33" i="4"/>
  <c r="AW33" i="4"/>
  <c r="AX33" i="4"/>
  <c r="AY33" i="4"/>
  <c r="AZ33" i="4"/>
  <c r="BA33" i="4"/>
  <c r="BB33" i="4"/>
  <c r="BC33" i="4"/>
  <c r="BD33" i="4"/>
  <c r="BE33" i="4"/>
  <c r="BF33" i="4"/>
  <c r="BG33" i="4"/>
  <c r="BH33" i="4"/>
  <c r="BI33" i="4"/>
  <c r="BJ33" i="4"/>
  <c r="BK33" i="4"/>
  <c r="BL33" i="4"/>
  <c r="BM33" i="4"/>
  <c r="BN33" i="4"/>
  <c r="BO33" i="4"/>
  <c r="BP33" i="4"/>
  <c r="BQ33" i="4"/>
  <c r="BR33" i="4"/>
  <c r="BS33" i="4"/>
  <c r="BT33" i="4"/>
  <c r="BU33" i="4"/>
  <c r="BV33" i="4"/>
  <c r="BW33" i="4"/>
  <c r="AI34" i="4"/>
  <c r="AJ34" i="4"/>
  <c r="AK34" i="4"/>
  <c r="AL34" i="4"/>
  <c r="AM34" i="4"/>
  <c r="AN34" i="4"/>
  <c r="AO34" i="4"/>
  <c r="AP34" i="4"/>
  <c r="AQ34" i="4"/>
  <c r="AR34" i="4"/>
  <c r="AY34" i="4"/>
  <c r="AZ34" i="4"/>
  <c r="BA34" i="4"/>
  <c r="BB34" i="4"/>
  <c r="BC34" i="4"/>
  <c r="BD34" i="4"/>
  <c r="BE34" i="4"/>
  <c r="BF34" i="4"/>
  <c r="BG34" i="4"/>
  <c r="BH34" i="4"/>
  <c r="BO34" i="4"/>
  <c r="BP34" i="4"/>
  <c r="BQ34" i="4"/>
  <c r="BR34" i="4"/>
  <c r="BS34" i="4"/>
  <c r="BT34" i="4"/>
  <c r="BU34" i="4"/>
  <c r="BV34" i="4"/>
  <c r="BW34" i="4"/>
  <c r="AI35" i="4"/>
  <c r="AP35" i="4"/>
  <c r="AQ35" i="4"/>
  <c r="AR35" i="4"/>
  <c r="AS35" i="4"/>
  <c r="AT35" i="4"/>
  <c r="AU35" i="4"/>
  <c r="AV35" i="4"/>
  <c r="AW35" i="4"/>
  <c r="AX35" i="4"/>
  <c r="AY35" i="4"/>
  <c r="BF35" i="4"/>
  <c r="BG35" i="4"/>
  <c r="BH35" i="4"/>
  <c r="BI35" i="4"/>
  <c r="BJ35" i="4"/>
  <c r="BK35" i="4"/>
  <c r="BL35" i="4"/>
  <c r="BM35" i="4"/>
  <c r="BN35" i="4"/>
  <c r="BO35" i="4"/>
  <c r="BV35" i="4"/>
  <c r="BW35" i="4"/>
  <c r="AI36" i="4"/>
  <c r="AJ36" i="4"/>
  <c r="AK36" i="4"/>
  <c r="AL36" i="4"/>
  <c r="AM36" i="4"/>
  <c r="AN36" i="4"/>
  <c r="AO36" i="4"/>
  <c r="AP36" i="4"/>
  <c r="AQ36" i="4"/>
  <c r="AR36" i="4"/>
  <c r="AS36" i="4"/>
  <c r="AT36" i="4"/>
  <c r="AU36" i="4"/>
  <c r="AV36" i="4"/>
  <c r="AW36" i="4"/>
  <c r="AX36" i="4"/>
  <c r="AY36" i="4"/>
  <c r="AZ36" i="4"/>
  <c r="BA36" i="4"/>
  <c r="BB36" i="4"/>
  <c r="BC36" i="4"/>
  <c r="BD36" i="4"/>
  <c r="BE36" i="4"/>
  <c r="BF36" i="4"/>
  <c r="BG36" i="4"/>
  <c r="BH36" i="4"/>
  <c r="BI36" i="4"/>
  <c r="BJ36" i="4"/>
  <c r="BK36" i="4"/>
  <c r="BL36" i="4"/>
  <c r="BM36" i="4"/>
  <c r="BN36" i="4"/>
  <c r="BO36" i="4"/>
  <c r="BP36" i="4"/>
  <c r="BQ36" i="4"/>
  <c r="BR36" i="4"/>
  <c r="BS36" i="4"/>
  <c r="BT36" i="4"/>
  <c r="BU36" i="4"/>
  <c r="BV36" i="4"/>
  <c r="BW36" i="4"/>
  <c r="AI37" i="4"/>
  <c r="AJ37" i="4"/>
  <c r="AK37" i="4"/>
  <c r="AL37" i="4"/>
  <c r="AM37" i="4"/>
  <c r="AN37" i="4"/>
  <c r="AO37" i="4"/>
  <c r="AP37" i="4"/>
  <c r="AQ37" i="4"/>
  <c r="AR37" i="4"/>
  <c r="AS37" i="4"/>
  <c r="AT37" i="4"/>
  <c r="AU37" i="4"/>
  <c r="AV37" i="4"/>
  <c r="AW37" i="4"/>
  <c r="AX37" i="4"/>
  <c r="AY37" i="4"/>
  <c r="AZ37" i="4"/>
  <c r="BA37" i="4"/>
  <c r="BB37" i="4"/>
  <c r="BC37" i="4"/>
  <c r="BD37" i="4"/>
  <c r="BE37" i="4"/>
  <c r="BF37" i="4"/>
  <c r="BG37" i="4"/>
  <c r="BH37" i="4"/>
  <c r="BI37" i="4"/>
  <c r="BJ37" i="4"/>
  <c r="BK37" i="4"/>
  <c r="BL37" i="4"/>
  <c r="BM37" i="4"/>
  <c r="BN37" i="4"/>
  <c r="BO37" i="4"/>
  <c r="BP37" i="4"/>
  <c r="BQ37" i="4"/>
  <c r="BR37" i="4"/>
  <c r="BS37" i="4"/>
  <c r="BT37" i="4"/>
  <c r="BU37" i="4"/>
  <c r="BV37" i="4"/>
  <c r="BW37" i="4"/>
  <c r="AI38" i="4"/>
  <c r="AJ38" i="4"/>
  <c r="AK38" i="4"/>
  <c r="AL38" i="4"/>
  <c r="AM38" i="4"/>
  <c r="AN38" i="4"/>
  <c r="AO38" i="4"/>
  <c r="AP38" i="4"/>
  <c r="AQ38" i="4"/>
  <c r="AR38" i="4"/>
  <c r="AS38" i="4"/>
  <c r="AT38" i="4"/>
  <c r="AU38" i="4"/>
  <c r="AV38" i="4"/>
  <c r="AW38" i="4"/>
  <c r="AX38" i="4"/>
  <c r="AY38" i="4"/>
  <c r="AZ38" i="4"/>
  <c r="BA38" i="4"/>
  <c r="BB38" i="4"/>
  <c r="BC38" i="4"/>
  <c r="BD38" i="4"/>
  <c r="BE38" i="4"/>
  <c r="BF38" i="4"/>
  <c r="BG38" i="4"/>
  <c r="BH38" i="4"/>
  <c r="BI38" i="4"/>
  <c r="BJ38" i="4"/>
  <c r="BK38" i="4"/>
  <c r="BL38" i="4"/>
  <c r="BM38" i="4"/>
  <c r="BN38" i="4"/>
  <c r="BO38" i="4"/>
  <c r="BP38" i="4"/>
  <c r="BQ38" i="4"/>
  <c r="BR38" i="4"/>
  <c r="BS38" i="4"/>
  <c r="BT38" i="4"/>
  <c r="BU38" i="4"/>
  <c r="BV38" i="4"/>
  <c r="BW38" i="4"/>
  <c r="AI39" i="4"/>
  <c r="AJ39" i="4"/>
  <c r="AK39" i="4"/>
  <c r="AL39" i="4"/>
  <c r="AM39" i="4"/>
  <c r="AN39" i="4"/>
  <c r="AO39" i="4"/>
  <c r="AP39" i="4"/>
  <c r="AQ39" i="4"/>
  <c r="AR39" i="4"/>
  <c r="AS39" i="4"/>
  <c r="AT39" i="4"/>
  <c r="AU39" i="4"/>
  <c r="AV39" i="4"/>
  <c r="AW39" i="4"/>
  <c r="AX39" i="4"/>
  <c r="AY39" i="4"/>
  <c r="AZ39" i="4"/>
  <c r="BA39" i="4"/>
  <c r="BB39" i="4"/>
  <c r="BC39" i="4"/>
  <c r="BD39" i="4"/>
  <c r="BE39" i="4"/>
  <c r="BF39" i="4"/>
  <c r="BG39" i="4"/>
  <c r="BH39" i="4"/>
  <c r="BI39" i="4"/>
  <c r="BJ39" i="4"/>
  <c r="BK39" i="4"/>
  <c r="BL39" i="4"/>
  <c r="BM39" i="4"/>
  <c r="BN39" i="4"/>
  <c r="BO39" i="4"/>
  <c r="BP39" i="4"/>
  <c r="BQ39" i="4"/>
  <c r="BR39" i="4"/>
  <c r="BS39" i="4"/>
  <c r="BT39" i="4"/>
  <c r="BU39" i="4"/>
  <c r="BV39" i="4"/>
  <c r="BW39" i="4"/>
  <c r="AI40" i="4"/>
  <c r="AJ40" i="4"/>
  <c r="AK40" i="4"/>
  <c r="AL40" i="4"/>
  <c r="AM40" i="4"/>
  <c r="AN40" i="4"/>
  <c r="AO40" i="4"/>
  <c r="AP40" i="4"/>
  <c r="AQ40" i="4"/>
  <c r="AR40" i="4"/>
  <c r="AS40" i="4"/>
  <c r="AT40" i="4"/>
  <c r="AU40" i="4"/>
  <c r="AV40" i="4"/>
  <c r="AW40" i="4"/>
  <c r="AX40" i="4"/>
  <c r="AY40" i="4"/>
  <c r="AZ40" i="4"/>
  <c r="BA40" i="4"/>
  <c r="BB40" i="4"/>
  <c r="BC40" i="4"/>
  <c r="BD40" i="4"/>
  <c r="BE40" i="4"/>
  <c r="BF40" i="4"/>
  <c r="BG40" i="4"/>
  <c r="BH40" i="4"/>
  <c r="BI40" i="4"/>
  <c r="BJ40" i="4"/>
  <c r="BK40" i="4"/>
  <c r="BL40" i="4"/>
  <c r="BM40" i="4"/>
  <c r="BN40" i="4"/>
  <c r="BO40" i="4"/>
  <c r="BP40" i="4"/>
  <c r="BQ40" i="4"/>
  <c r="BR40" i="4"/>
  <c r="BS40" i="4"/>
  <c r="BT40" i="4"/>
  <c r="BU40" i="4"/>
  <c r="BV40" i="4"/>
  <c r="BW40" i="4"/>
  <c r="AI41" i="4"/>
  <c r="AJ41" i="4"/>
  <c r="AK41" i="4"/>
  <c r="AL41" i="4"/>
  <c r="AM41" i="4"/>
  <c r="AN41" i="4"/>
  <c r="AO41" i="4"/>
  <c r="AP41" i="4"/>
  <c r="AQ41" i="4"/>
  <c r="AR41" i="4"/>
  <c r="AS41" i="4"/>
  <c r="AT41" i="4"/>
  <c r="AU41" i="4"/>
  <c r="AV41" i="4"/>
  <c r="AW41" i="4"/>
  <c r="AX41" i="4"/>
  <c r="AY41" i="4"/>
  <c r="AZ41" i="4"/>
  <c r="BA41" i="4"/>
  <c r="BB41" i="4"/>
  <c r="BC41" i="4"/>
  <c r="BD41" i="4"/>
  <c r="BE41" i="4"/>
  <c r="BF41" i="4"/>
  <c r="BG41" i="4"/>
  <c r="BH41" i="4"/>
  <c r="BI41" i="4"/>
  <c r="BJ41" i="4"/>
  <c r="BK41" i="4"/>
  <c r="BL41" i="4"/>
  <c r="BM41" i="4"/>
  <c r="BN41" i="4"/>
  <c r="BO41" i="4"/>
  <c r="BP41" i="4"/>
  <c r="BQ41" i="4"/>
  <c r="BR41" i="4"/>
  <c r="BS41" i="4"/>
  <c r="BT41" i="4"/>
  <c r="BU41" i="4"/>
  <c r="BV41" i="4"/>
  <c r="BW41" i="4"/>
  <c r="AI42" i="4"/>
  <c r="AJ42" i="4"/>
  <c r="AK42" i="4"/>
  <c r="AL42" i="4"/>
  <c r="AM42" i="4"/>
  <c r="AN42" i="4"/>
  <c r="AO42" i="4"/>
  <c r="AP42" i="4"/>
  <c r="AQ42" i="4"/>
  <c r="AR42" i="4"/>
  <c r="AS42" i="4"/>
  <c r="AT42" i="4"/>
  <c r="AU42" i="4"/>
  <c r="AV42" i="4"/>
  <c r="AW42" i="4"/>
  <c r="AX42" i="4"/>
  <c r="AY42" i="4"/>
  <c r="AZ42" i="4"/>
  <c r="BA42" i="4"/>
  <c r="BB42" i="4"/>
  <c r="BC42" i="4"/>
  <c r="BD42" i="4"/>
  <c r="BE42" i="4"/>
  <c r="BF42" i="4"/>
  <c r="BG42" i="4"/>
  <c r="BH42" i="4"/>
  <c r="BI42" i="4"/>
  <c r="BJ42" i="4"/>
  <c r="BK42" i="4"/>
  <c r="BL42" i="4"/>
  <c r="BM42" i="4"/>
  <c r="BN42" i="4"/>
  <c r="BO42" i="4"/>
  <c r="BP42" i="4"/>
  <c r="BQ42" i="4"/>
  <c r="BR42" i="4"/>
  <c r="BS42" i="4"/>
  <c r="BT42" i="4"/>
  <c r="BU42" i="4"/>
  <c r="BV42" i="4"/>
  <c r="BW42" i="4"/>
  <c r="AI43" i="4"/>
  <c r="AJ43" i="4"/>
  <c r="AK43" i="4"/>
  <c r="AL43" i="4"/>
  <c r="AM43" i="4"/>
  <c r="AN43" i="4"/>
  <c r="AO43" i="4"/>
  <c r="AP43" i="4"/>
  <c r="AQ43" i="4"/>
  <c r="AR43" i="4"/>
  <c r="AS43" i="4"/>
  <c r="AT43" i="4"/>
  <c r="AU43" i="4"/>
  <c r="AV43" i="4"/>
  <c r="AW43" i="4"/>
  <c r="AX43" i="4"/>
  <c r="AY43" i="4"/>
  <c r="AZ43" i="4"/>
  <c r="BA43" i="4"/>
  <c r="BB43" i="4"/>
  <c r="BC43" i="4"/>
  <c r="BD43" i="4"/>
  <c r="BE43" i="4"/>
  <c r="BF43" i="4"/>
  <c r="BG43" i="4"/>
  <c r="BH43" i="4"/>
  <c r="BI43" i="4"/>
  <c r="BJ43" i="4"/>
  <c r="BK43" i="4"/>
  <c r="BL43" i="4"/>
  <c r="BM43" i="4"/>
  <c r="BN43" i="4"/>
  <c r="BO43" i="4"/>
  <c r="BP43" i="4"/>
  <c r="BQ43" i="4"/>
  <c r="BR43" i="4"/>
  <c r="BS43" i="4"/>
  <c r="BT43" i="4"/>
  <c r="BU43" i="4"/>
  <c r="BV43" i="4"/>
  <c r="BW43" i="4"/>
  <c r="N103" i="45"/>
  <c r="N103" i="46"/>
  <c r="N103" i="47"/>
  <c r="N103" i="48"/>
  <c r="N103" i="49"/>
  <c r="N103" i="50"/>
  <c r="N103" i="51"/>
  <c r="N103" i="52"/>
  <c r="N103" i="53"/>
  <c r="N103" i="54"/>
  <c r="N103" i="55"/>
  <c r="N103" i="44"/>
  <c r="N58" i="45"/>
  <c r="N58" i="46"/>
  <c r="N58" i="47"/>
  <c r="N58" i="48"/>
  <c r="N58" i="49"/>
  <c r="N58" i="50"/>
  <c r="N58" i="51"/>
  <c r="N58" i="52"/>
  <c r="N58" i="53"/>
  <c r="N58" i="54"/>
  <c r="N58" i="55"/>
  <c r="N58" i="44"/>
  <c r="N13" i="45"/>
  <c r="N13" i="46"/>
  <c r="N13" i="47"/>
  <c r="N13" i="48"/>
  <c r="N13" i="49"/>
  <c r="N13" i="50"/>
  <c r="N13" i="51"/>
  <c r="N13" i="52"/>
  <c r="N13" i="53"/>
  <c r="N13" i="54"/>
  <c r="N13" i="55"/>
  <c r="N13" i="44"/>
  <c r="AA142" i="4"/>
  <c r="AA143" i="4"/>
  <c r="AA144" i="4"/>
  <c r="AA145" i="4"/>
  <c r="AA146" i="4"/>
  <c r="AA98" i="4"/>
  <c r="AA99" i="4"/>
  <c r="N99" i="47" s="1"/>
  <c r="AA100" i="4"/>
  <c r="N100" i="50" s="1"/>
  <c r="AA101" i="4"/>
  <c r="N101" i="53" s="1"/>
  <c r="AA97" i="4"/>
  <c r="AA53" i="4"/>
  <c r="AA54" i="4"/>
  <c r="AA55" i="4"/>
  <c r="N55" i="44" s="1"/>
  <c r="AA56" i="4"/>
  <c r="N56" i="46" s="1"/>
  <c r="AA52" i="4"/>
  <c r="N52" i="47" s="1"/>
  <c r="AA8" i="4"/>
  <c r="AA9" i="4"/>
  <c r="AA10" i="4"/>
  <c r="N10" i="55" s="1"/>
  <c r="N145" i="55" s="1"/>
  <c r="AA11" i="4"/>
  <c r="N11" i="45" s="1"/>
  <c r="N146" i="45" s="1"/>
  <c r="AA7" i="4"/>
  <c r="N143" i="46"/>
  <c r="N144" i="46"/>
  <c r="N145" i="46"/>
  <c r="N146" i="46"/>
  <c r="N142" i="47"/>
  <c r="N143" i="47"/>
  <c r="N144" i="47"/>
  <c r="N142" i="48"/>
  <c r="N143" i="49"/>
  <c r="N144" i="49"/>
  <c r="N145" i="49"/>
  <c r="N146" i="49"/>
  <c r="N142" i="50"/>
  <c r="N143" i="50"/>
  <c r="N144" i="50"/>
  <c r="N145" i="50"/>
  <c r="N146" i="50"/>
  <c r="N142" i="51"/>
  <c r="N143" i="52"/>
  <c r="N144" i="52"/>
  <c r="N145" i="52"/>
  <c r="N146" i="52"/>
  <c r="N142" i="53"/>
  <c r="N143" i="53"/>
  <c r="N144" i="53"/>
  <c r="N145" i="53"/>
  <c r="N146" i="53"/>
  <c r="N142" i="54"/>
  <c r="N143" i="54"/>
  <c r="N144" i="55"/>
  <c r="N142" i="44"/>
  <c r="N143" i="44"/>
  <c r="N144" i="44"/>
  <c r="N146" i="44"/>
  <c r="N109" i="45"/>
  <c r="N109" i="47"/>
  <c r="N97" i="45"/>
  <c r="N98" i="45"/>
  <c r="N100" i="45"/>
  <c r="N101" i="45"/>
  <c r="N97" i="46"/>
  <c r="N98" i="46"/>
  <c r="N99" i="46"/>
  <c r="N100" i="46"/>
  <c r="N101" i="46"/>
  <c r="N97" i="47"/>
  <c r="N98" i="47"/>
  <c r="N100" i="47"/>
  <c r="N101" i="47"/>
  <c r="N97" i="48"/>
  <c r="N109" i="48" s="1"/>
  <c r="N98" i="48"/>
  <c r="N99" i="48"/>
  <c r="N101" i="48"/>
  <c r="N97" i="49"/>
  <c r="N109" i="49" s="1"/>
  <c r="N98" i="49"/>
  <c r="N99" i="49"/>
  <c r="N100" i="49"/>
  <c r="N101" i="49"/>
  <c r="N97" i="50"/>
  <c r="N98" i="50"/>
  <c r="N99" i="50"/>
  <c r="N101" i="50"/>
  <c r="N97" i="51"/>
  <c r="N98" i="51"/>
  <c r="N99" i="51"/>
  <c r="N100" i="51"/>
  <c r="N101" i="51"/>
  <c r="N97" i="52"/>
  <c r="N109" i="52" s="1"/>
  <c r="N98" i="52"/>
  <c r="N99" i="52"/>
  <c r="N100" i="52"/>
  <c r="N101" i="52"/>
  <c r="N97" i="53"/>
  <c r="N98" i="53"/>
  <c r="N99" i="53"/>
  <c r="N100" i="53"/>
  <c r="N97" i="54"/>
  <c r="N98" i="54"/>
  <c r="N100" i="54"/>
  <c r="N101" i="54"/>
  <c r="N97" i="55"/>
  <c r="N98" i="55"/>
  <c r="N99" i="55"/>
  <c r="N100" i="55"/>
  <c r="N101" i="55"/>
  <c r="N97" i="44"/>
  <c r="N98" i="44"/>
  <c r="N99" i="44"/>
  <c r="N100" i="44"/>
  <c r="N101" i="44"/>
  <c r="N52" i="45"/>
  <c r="N64" i="45" s="1"/>
  <c r="N53" i="45"/>
  <c r="N54" i="45"/>
  <c r="N55" i="45"/>
  <c r="N56" i="45"/>
  <c r="N52" i="46"/>
  <c r="N64" i="46" s="1"/>
  <c r="N53" i="46"/>
  <c r="N54" i="46"/>
  <c r="N55" i="46"/>
  <c r="N53" i="47"/>
  <c r="N54" i="47"/>
  <c r="N55" i="47"/>
  <c r="N52" i="48"/>
  <c r="N53" i="48"/>
  <c r="N54" i="48"/>
  <c r="N55" i="48"/>
  <c r="N56" i="48"/>
  <c r="N52" i="49"/>
  <c r="N53" i="49"/>
  <c r="N54" i="49"/>
  <c r="N55" i="49"/>
  <c r="N56" i="49"/>
  <c r="N52" i="50"/>
  <c r="N53" i="50"/>
  <c r="N54" i="50"/>
  <c r="N55" i="50"/>
  <c r="N56" i="50"/>
  <c r="N52" i="51"/>
  <c r="N53" i="51"/>
  <c r="N54" i="51"/>
  <c r="N55" i="51"/>
  <c r="N56" i="51"/>
  <c r="N52" i="52"/>
  <c r="N53" i="52"/>
  <c r="N54" i="52"/>
  <c r="N55" i="52"/>
  <c r="N56" i="52"/>
  <c r="N52" i="53"/>
  <c r="N53" i="53"/>
  <c r="N54" i="53"/>
  <c r="N52" i="54"/>
  <c r="N53" i="54"/>
  <c r="N54" i="54"/>
  <c r="N56" i="54"/>
  <c r="N52" i="55"/>
  <c r="N53" i="55"/>
  <c r="N54" i="55"/>
  <c r="N55" i="55"/>
  <c r="N56" i="55"/>
  <c r="N52" i="44"/>
  <c r="N53" i="44"/>
  <c r="N54" i="44"/>
  <c r="N7" i="45"/>
  <c r="N142" i="45" s="1"/>
  <c r="N8" i="45"/>
  <c r="N143" i="45" s="1"/>
  <c r="N9" i="45"/>
  <c r="N144" i="45" s="1"/>
  <c r="N10" i="45"/>
  <c r="N145" i="45" s="1"/>
  <c r="N7" i="46"/>
  <c r="N142" i="46" s="1"/>
  <c r="N8" i="46"/>
  <c r="N9" i="46"/>
  <c r="N10" i="46"/>
  <c r="N11" i="46"/>
  <c r="N7" i="47"/>
  <c r="N8" i="47"/>
  <c r="N9" i="47"/>
  <c r="N10" i="47"/>
  <c r="N145" i="47" s="1"/>
  <c r="N11" i="47"/>
  <c r="N146" i="47" s="1"/>
  <c r="N7" i="48"/>
  <c r="N8" i="48"/>
  <c r="N143" i="48" s="1"/>
  <c r="N9" i="48"/>
  <c r="N144" i="48" s="1"/>
  <c r="N10" i="48"/>
  <c r="N145" i="48" s="1"/>
  <c r="N11" i="48"/>
  <c r="N146" i="48" s="1"/>
  <c r="N7" i="49"/>
  <c r="N19" i="49" s="1"/>
  <c r="N8" i="49"/>
  <c r="N9" i="49"/>
  <c r="N10" i="49"/>
  <c r="N11" i="49"/>
  <c r="N7" i="50"/>
  <c r="N8" i="50"/>
  <c r="N9" i="50"/>
  <c r="N10" i="50"/>
  <c r="N11" i="50"/>
  <c r="N7" i="51"/>
  <c r="N8" i="51"/>
  <c r="N143" i="51" s="1"/>
  <c r="N9" i="51"/>
  <c r="N144" i="51" s="1"/>
  <c r="N10" i="51"/>
  <c r="N145" i="51" s="1"/>
  <c r="N11" i="51"/>
  <c r="N146" i="51" s="1"/>
  <c r="N7" i="52"/>
  <c r="N8" i="52"/>
  <c r="N9" i="52"/>
  <c r="N10" i="52"/>
  <c r="N11" i="52"/>
  <c r="N7" i="53"/>
  <c r="N8" i="53"/>
  <c r="N9" i="53"/>
  <c r="N10" i="53"/>
  <c r="N11" i="53"/>
  <c r="N7" i="54"/>
  <c r="N19" i="54" s="1"/>
  <c r="N8" i="54"/>
  <c r="N9" i="54"/>
  <c r="N144" i="54" s="1"/>
  <c r="N10" i="54"/>
  <c r="N145" i="54" s="1"/>
  <c r="N11" i="54"/>
  <c r="N146" i="54" s="1"/>
  <c r="N7" i="55"/>
  <c r="N142" i="55" s="1"/>
  <c r="N8" i="55"/>
  <c r="N143" i="55" s="1"/>
  <c r="N9" i="55"/>
  <c r="N11" i="55"/>
  <c r="N146" i="55" s="1"/>
  <c r="N7" i="44"/>
  <c r="N8" i="44"/>
  <c r="N9" i="44"/>
  <c r="N11" i="44"/>
  <c r="N19" i="47"/>
  <c r="AA133" i="4"/>
  <c r="AA132" i="4"/>
  <c r="AA131" i="4"/>
  <c r="AA130" i="4"/>
  <c r="AA129" i="4"/>
  <c r="AA128" i="4"/>
  <c r="AA127" i="4"/>
  <c r="AA126" i="4"/>
  <c r="AA123" i="4"/>
  <c r="AA122" i="4"/>
  <c r="AA121" i="4"/>
  <c r="AA120" i="4"/>
  <c r="AA119" i="4"/>
  <c r="AA125" i="4" s="1"/>
  <c r="AA118" i="4"/>
  <c r="AA124" i="4" s="1"/>
  <c r="AA115" i="4"/>
  <c r="AA114" i="4"/>
  <c r="AA113" i="4"/>
  <c r="AA112" i="4"/>
  <c r="AA111" i="4"/>
  <c r="AA117" i="4" s="1"/>
  <c r="AA110" i="4"/>
  <c r="AA116" i="4" s="1"/>
  <c r="AA107" i="4"/>
  <c r="AA106" i="4"/>
  <c r="AA105" i="4"/>
  <c r="AA104" i="4"/>
  <c r="AA102" i="4"/>
  <c r="AA108" i="4" s="1"/>
  <c r="AA88" i="4"/>
  <c r="AA87" i="4"/>
  <c r="AA86" i="4"/>
  <c r="AA85" i="4"/>
  <c r="AA84" i="4"/>
  <c r="AA83" i="4"/>
  <c r="AA82" i="4"/>
  <c r="AA81" i="4"/>
  <c r="AA78" i="4"/>
  <c r="AA77" i="4"/>
  <c r="AA76" i="4"/>
  <c r="AA75" i="4"/>
  <c r="AA74" i="4"/>
  <c r="AA80" i="4" s="1"/>
  <c r="AA73" i="4"/>
  <c r="AA79" i="4" s="1"/>
  <c r="AA70" i="4"/>
  <c r="AA69" i="4"/>
  <c r="AA68" i="4"/>
  <c r="AA67" i="4"/>
  <c r="AA66" i="4"/>
  <c r="AA72" i="4" s="1"/>
  <c r="AA65" i="4"/>
  <c r="AA71" i="4" s="1"/>
  <c r="AA62" i="4"/>
  <c r="AA61" i="4"/>
  <c r="AA60" i="4"/>
  <c r="AA59" i="4"/>
  <c r="AA57" i="4"/>
  <c r="AA63" i="4" s="1"/>
  <c r="AA42" i="4"/>
  <c r="AA43" i="4"/>
  <c r="AA41" i="4"/>
  <c r="AA40" i="4"/>
  <c r="AA39" i="4"/>
  <c r="AA38" i="4"/>
  <c r="AA37" i="4"/>
  <c r="AA36" i="4"/>
  <c r="AA33" i="4"/>
  <c r="AA32" i="4"/>
  <c r="AA31" i="4"/>
  <c r="AA30" i="4"/>
  <c r="AA29" i="4"/>
  <c r="AA28" i="4"/>
  <c r="AA25" i="4"/>
  <c r="AA24" i="4"/>
  <c r="AA23" i="4"/>
  <c r="AA22" i="4"/>
  <c r="AA21" i="4"/>
  <c r="AA20" i="4"/>
  <c r="Z13" i="4"/>
  <c r="Z14" i="4"/>
  <c r="AA14" i="4"/>
  <c r="Z15" i="4"/>
  <c r="AA15" i="4"/>
  <c r="Z16" i="4"/>
  <c r="AA16" i="4"/>
  <c r="Z17" i="4"/>
  <c r="AA17" i="4"/>
  <c r="AA12" i="4"/>
  <c r="N141" i="45"/>
  <c r="N147" i="45"/>
  <c r="N149" i="45"/>
  <c r="N151" i="45"/>
  <c r="N153" i="45"/>
  <c r="N155" i="45"/>
  <c r="N161" i="45" s="1"/>
  <c r="N157" i="45"/>
  <c r="N159" i="45"/>
  <c r="N160" i="45"/>
  <c r="N163" i="45"/>
  <c r="N165" i="45"/>
  <c r="N167" i="45"/>
  <c r="N169" i="45"/>
  <c r="N171" i="45"/>
  <c r="N179" i="45" s="1"/>
  <c r="N173" i="45"/>
  <c r="N175" i="45"/>
  <c r="N177" i="45"/>
  <c r="N141" i="46"/>
  <c r="N147" i="46"/>
  <c r="N149" i="46"/>
  <c r="N153" i="46" s="1"/>
  <c r="N181" i="46" s="1"/>
  <c r="N151" i="46"/>
  <c r="N155" i="46"/>
  <c r="N157" i="46"/>
  <c r="N158" i="46"/>
  <c r="N159" i="46"/>
  <c r="N161" i="46"/>
  <c r="N163" i="46"/>
  <c r="N165" i="46"/>
  <c r="N169" i="46" s="1"/>
  <c r="N167" i="46"/>
  <c r="N171" i="46"/>
  <c r="N179" i="46" s="1"/>
  <c r="N173" i="46"/>
  <c r="N175" i="46"/>
  <c r="N177" i="46"/>
  <c r="N141" i="47"/>
  <c r="N147" i="47"/>
  <c r="N153" i="47" s="1"/>
  <c r="N149" i="47"/>
  <c r="N151" i="47"/>
  <c r="N155" i="47"/>
  <c r="N157" i="47"/>
  <c r="N159" i="47"/>
  <c r="N161" i="47"/>
  <c r="N163" i="47"/>
  <c r="N169" i="47" s="1"/>
  <c r="N165" i="47"/>
  <c r="N167" i="47"/>
  <c r="N171" i="47"/>
  <c r="N173" i="47"/>
  <c r="N175" i="47"/>
  <c r="N177" i="47"/>
  <c r="N179" i="47"/>
  <c r="N141" i="48"/>
  <c r="N147" i="48"/>
  <c r="N149" i="48"/>
  <c r="N151" i="48"/>
  <c r="N153" i="48"/>
  <c r="N155" i="48"/>
  <c r="N161" i="48" s="1"/>
  <c r="N157" i="48"/>
  <c r="N159" i="48"/>
  <c r="N163" i="48"/>
  <c r="N165" i="48"/>
  <c r="N167" i="48"/>
  <c r="N168" i="48"/>
  <c r="N169" i="48"/>
  <c r="N171" i="48"/>
  <c r="N179" i="48" s="1"/>
  <c r="N173" i="48"/>
  <c r="N175" i="48"/>
  <c r="N177" i="48"/>
  <c r="N141" i="49"/>
  <c r="N147" i="49"/>
  <c r="N153" i="49" s="1"/>
  <c r="N181" i="49" s="1"/>
  <c r="N149" i="49"/>
  <c r="N151" i="49"/>
  <c r="N155" i="49"/>
  <c r="N157" i="49"/>
  <c r="N159" i="49"/>
  <c r="N161" i="49"/>
  <c r="N163" i="49"/>
  <c r="N169" i="49" s="1"/>
  <c r="N165" i="49"/>
  <c r="N167" i="49"/>
  <c r="N171" i="49"/>
  <c r="N173" i="49"/>
  <c r="N175" i="49"/>
  <c r="N177" i="49"/>
  <c r="N179" i="49"/>
  <c r="N141" i="50"/>
  <c r="N147" i="50"/>
  <c r="N149" i="50"/>
  <c r="N151" i="50"/>
  <c r="N153" i="50"/>
  <c r="N181" i="50" s="1"/>
  <c r="N155" i="50"/>
  <c r="N157" i="50"/>
  <c r="N161" i="50" s="1"/>
  <c r="N159" i="50"/>
  <c r="N163" i="50"/>
  <c r="N165" i="50"/>
  <c r="N167" i="50"/>
  <c r="N168" i="50"/>
  <c r="N169" i="50"/>
  <c r="N171" i="50"/>
  <c r="N173" i="50"/>
  <c r="N175" i="50"/>
  <c r="N177" i="50"/>
  <c r="N179" i="50"/>
  <c r="N141" i="51"/>
  <c r="N147" i="51"/>
  <c r="N149" i="51"/>
  <c r="N151" i="51"/>
  <c r="N153" i="51"/>
  <c r="N155" i="51"/>
  <c r="N161" i="51" s="1"/>
  <c r="N157" i="51"/>
  <c r="N159" i="51"/>
  <c r="N163" i="51"/>
  <c r="N165" i="51"/>
  <c r="N167" i="51"/>
  <c r="N169" i="51"/>
  <c r="N171" i="51"/>
  <c r="N179" i="51" s="1"/>
  <c r="N173" i="51"/>
  <c r="N175" i="51"/>
  <c r="N177" i="51"/>
  <c r="N141" i="52"/>
  <c r="N147" i="52"/>
  <c r="N153" i="52" s="1"/>
  <c r="N181" i="52" s="1"/>
  <c r="N149" i="52"/>
  <c r="N151" i="52"/>
  <c r="N155" i="52"/>
  <c r="N157" i="52"/>
  <c r="N159" i="52"/>
  <c r="N161" i="52"/>
  <c r="N163" i="52"/>
  <c r="N169" i="52" s="1"/>
  <c r="N165" i="52"/>
  <c r="N167" i="52"/>
  <c r="N171" i="52"/>
  <c r="N173" i="52"/>
  <c r="N175" i="52"/>
  <c r="N177" i="52"/>
  <c r="N179" i="52"/>
  <c r="N141" i="53"/>
  <c r="N147" i="53"/>
  <c r="N149" i="53"/>
  <c r="N151" i="53"/>
  <c r="N153" i="53"/>
  <c r="N155" i="53"/>
  <c r="N161" i="53" s="1"/>
  <c r="N157" i="53"/>
  <c r="N159" i="53"/>
  <c r="N163" i="53"/>
  <c r="N165" i="53"/>
  <c r="N167" i="53"/>
  <c r="N169" i="53"/>
  <c r="N171" i="53"/>
  <c r="N179" i="53" s="1"/>
  <c r="N173" i="53"/>
  <c r="N175" i="53"/>
  <c r="N177" i="53"/>
  <c r="N141" i="54"/>
  <c r="N147" i="54"/>
  <c r="N149" i="54"/>
  <c r="N153" i="54" s="1"/>
  <c r="N181" i="54" s="1"/>
  <c r="N151" i="54"/>
  <c r="N155" i="54"/>
  <c r="N157" i="54"/>
  <c r="N159" i="54"/>
  <c r="N161" i="54"/>
  <c r="N163" i="54"/>
  <c r="N165" i="54"/>
  <c r="N169" i="54" s="1"/>
  <c r="N167" i="54"/>
  <c r="N171" i="54"/>
  <c r="N179" i="54" s="1"/>
  <c r="N173" i="54"/>
  <c r="N174" i="54"/>
  <c r="N175" i="54"/>
  <c r="N176" i="54"/>
  <c r="N177" i="54"/>
  <c r="N141" i="55"/>
  <c r="N147" i="55"/>
  <c r="N153" i="55" s="1"/>
  <c r="N149" i="55"/>
  <c r="N151" i="55"/>
  <c r="N152" i="55"/>
  <c r="N155" i="55"/>
  <c r="N156" i="55"/>
  <c r="N157" i="55"/>
  <c r="N158" i="55"/>
  <c r="N159" i="55"/>
  <c r="N161" i="55"/>
  <c r="N163" i="55"/>
  <c r="N169" i="55" s="1"/>
  <c r="N165" i="55"/>
  <c r="N167" i="55"/>
  <c r="N171" i="55"/>
  <c r="N173" i="55"/>
  <c r="N175" i="55"/>
  <c r="N177" i="55"/>
  <c r="N179" i="55"/>
  <c r="N141" i="44"/>
  <c r="N147" i="44"/>
  <c r="N149" i="44"/>
  <c r="N151" i="44"/>
  <c r="N153" i="44"/>
  <c r="N155" i="44"/>
  <c r="N161" i="44" s="1"/>
  <c r="N157" i="44"/>
  <c r="N159" i="44"/>
  <c r="N160" i="44"/>
  <c r="N163" i="44"/>
  <c r="N165" i="44"/>
  <c r="N167" i="44"/>
  <c r="N169" i="44"/>
  <c r="N171" i="44"/>
  <c r="N179" i="44" s="1"/>
  <c r="N173" i="44"/>
  <c r="N175" i="44"/>
  <c r="N177" i="44"/>
  <c r="N178" i="45"/>
  <c r="N178" i="46"/>
  <c r="N178" i="49"/>
  <c r="N178" i="50"/>
  <c r="N178" i="51"/>
  <c r="N178" i="52"/>
  <c r="N178" i="53"/>
  <c r="N178" i="54"/>
  <c r="N178" i="55"/>
  <c r="N135" i="44"/>
  <c r="N164" i="45"/>
  <c r="N117" i="45"/>
  <c r="N174" i="46"/>
  <c r="N172" i="46"/>
  <c r="N168" i="46"/>
  <c r="N125" i="46"/>
  <c r="N117" i="46"/>
  <c r="N135" i="47"/>
  <c r="N164" i="47"/>
  <c r="N160" i="47"/>
  <c r="N158" i="47"/>
  <c r="N117" i="47"/>
  <c r="N135" i="48"/>
  <c r="N125" i="48"/>
  <c r="N158" i="48"/>
  <c r="N176" i="49"/>
  <c r="N135" i="49"/>
  <c r="N125" i="49"/>
  <c r="N160" i="49"/>
  <c r="N158" i="49"/>
  <c r="N117" i="49"/>
  <c r="N176" i="50"/>
  <c r="N174" i="50"/>
  <c r="N135" i="50"/>
  <c r="N117" i="50"/>
  <c r="N166" i="51"/>
  <c r="N125" i="51"/>
  <c r="N158" i="51"/>
  <c r="N117" i="51"/>
  <c r="N135" i="52"/>
  <c r="N125" i="52"/>
  <c r="N117" i="52"/>
  <c r="N172" i="53"/>
  <c r="N168" i="53"/>
  <c r="N166" i="53"/>
  <c r="N125" i="53"/>
  <c r="N160" i="53"/>
  <c r="N117" i="53"/>
  <c r="N125" i="54"/>
  <c r="N160" i="54"/>
  <c r="N176" i="55"/>
  <c r="N174" i="55"/>
  <c r="N172" i="55"/>
  <c r="N125" i="55"/>
  <c r="N164" i="44"/>
  <c r="N158" i="44"/>
  <c r="N117" i="44"/>
  <c r="N152" i="45"/>
  <c r="N152" i="46"/>
  <c r="N152" i="52"/>
  <c r="N150" i="52"/>
  <c r="N152" i="53"/>
  <c r="N150" i="53"/>
  <c r="N152" i="54"/>
  <c r="N150" i="54"/>
  <c r="N96" i="45"/>
  <c r="N108" i="45"/>
  <c r="N116" i="45"/>
  <c r="N124" i="45"/>
  <c r="N134" i="45"/>
  <c r="N96" i="46"/>
  <c r="N108" i="46"/>
  <c r="N116" i="46"/>
  <c r="N124" i="46"/>
  <c r="N134" i="46"/>
  <c r="N135" i="46"/>
  <c r="N96" i="47"/>
  <c r="N108" i="47"/>
  <c r="N116" i="47"/>
  <c r="N124" i="47"/>
  <c r="N125" i="47"/>
  <c r="N134" i="47"/>
  <c r="N96" i="48"/>
  <c r="N108" i="48"/>
  <c r="N116" i="48"/>
  <c r="N117" i="48"/>
  <c r="N124" i="48"/>
  <c r="N134" i="48"/>
  <c r="N96" i="49"/>
  <c r="N108" i="49"/>
  <c r="N116" i="49"/>
  <c r="N124" i="49"/>
  <c r="N134" i="49"/>
  <c r="N96" i="50"/>
  <c r="N108" i="50"/>
  <c r="N116" i="50"/>
  <c r="N124" i="50"/>
  <c r="N125" i="50"/>
  <c r="N134" i="50"/>
  <c r="N96" i="51"/>
  <c r="N108" i="51"/>
  <c r="N116" i="51"/>
  <c r="N124" i="51"/>
  <c r="N134" i="51"/>
  <c r="N96" i="52"/>
  <c r="N108" i="52"/>
  <c r="N116" i="52"/>
  <c r="N124" i="52"/>
  <c r="N134" i="52"/>
  <c r="N96" i="53"/>
  <c r="N108" i="53"/>
  <c r="N116" i="53"/>
  <c r="N124" i="53"/>
  <c r="N134" i="53"/>
  <c r="N96" i="54"/>
  <c r="N108" i="54"/>
  <c r="N116" i="54"/>
  <c r="N117" i="54"/>
  <c r="N124" i="54"/>
  <c r="N134" i="54"/>
  <c r="N96" i="55"/>
  <c r="N108" i="55"/>
  <c r="N116" i="55"/>
  <c r="N117" i="55"/>
  <c r="N124" i="55"/>
  <c r="N134" i="55"/>
  <c r="N96" i="44"/>
  <c r="N108" i="44"/>
  <c r="N116" i="44"/>
  <c r="N124" i="44"/>
  <c r="N125" i="44"/>
  <c r="N134" i="44"/>
  <c r="N176" i="45"/>
  <c r="N174" i="45"/>
  <c r="N168" i="45"/>
  <c r="N80" i="46"/>
  <c r="N156" i="46"/>
  <c r="N176" i="47"/>
  <c r="N174" i="47"/>
  <c r="N72" i="47"/>
  <c r="N176" i="48"/>
  <c r="N174" i="48"/>
  <c r="N90" i="48"/>
  <c r="N164" i="48"/>
  <c r="N160" i="48"/>
  <c r="N80" i="49"/>
  <c r="N72" i="49"/>
  <c r="N90" i="50"/>
  <c r="N80" i="50"/>
  <c r="N160" i="50"/>
  <c r="N158" i="50"/>
  <c r="N176" i="51"/>
  <c r="N174" i="51"/>
  <c r="N168" i="51"/>
  <c r="N80" i="51"/>
  <c r="N160" i="51"/>
  <c r="N72" i="51"/>
  <c r="N174" i="52"/>
  <c r="N172" i="52"/>
  <c r="N168" i="52"/>
  <c r="N166" i="52"/>
  <c r="N80" i="53"/>
  <c r="N156" i="53"/>
  <c r="N172" i="54"/>
  <c r="N72" i="54"/>
  <c r="N90" i="55"/>
  <c r="N168" i="55"/>
  <c r="N166" i="55"/>
  <c r="N80" i="55"/>
  <c r="N160" i="55"/>
  <c r="N72" i="55"/>
  <c r="N176" i="44"/>
  <c r="N174" i="44"/>
  <c r="N80" i="44"/>
  <c r="N72" i="44"/>
  <c r="N152" i="47"/>
  <c r="N152" i="48"/>
  <c r="N152" i="51"/>
  <c r="N150" i="55"/>
  <c r="N152" i="44"/>
  <c r="N51" i="45"/>
  <c r="N63" i="45"/>
  <c r="N71" i="45"/>
  <c r="N72" i="45"/>
  <c r="N79" i="45"/>
  <c r="N89" i="45"/>
  <c r="N51" i="46"/>
  <c r="N63" i="46"/>
  <c r="N71" i="46"/>
  <c r="N79" i="46"/>
  <c r="N89" i="46"/>
  <c r="N90" i="46"/>
  <c r="N51" i="47"/>
  <c r="N63" i="47"/>
  <c r="N71" i="47"/>
  <c r="N79" i="47"/>
  <c r="N89" i="47"/>
  <c r="N51" i="48"/>
  <c r="N63" i="48"/>
  <c r="N71" i="48"/>
  <c r="N79" i="48"/>
  <c r="N89" i="48"/>
  <c r="N51" i="49"/>
  <c r="N63" i="49"/>
  <c r="N71" i="49"/>
  <c r="N79" i="49"/>
  <c r="N89" i="49"/>
  <c r="N51" i="50"/>
  <c r="N63" i="50"/>
  <c r="N71" i="50"/>
  <c r="N79" i="50"/>
  <c r="N89" i="50"/>
  <c r="N51" i="51"/>
  <c r="N63" i="51"/>
  <c r="N71" i="51"/>
  <c r="N79" i="51"/>
  <c r="N89" i="51"/>
  <c r="N51" i="52"/>
  <c r="N63" i="52"/>
  <c r="N71" i="52"/>
  <c r="N72" i="52"/>
  <c r="N79" i="52"/>
  <c r="N80" i="52"/>
  <c r="N89" i="52"/>
  <c r="N51" i="53"/>
  <c r="N63" i="53"/>
  <c r="N71" i="53"/>
  <c r="N79" i="53"/>
  <c r="N89" i="53"/>
  <c r="N51" i="54"/>
  <c r="N63" i="54"/>
  <c r="N71" i="54"/>
  <c r="N79" i="54"/>
  <c r="N89" i="54"/>
  <c r="N90" i="54"/>
  <c r="N51" i="55"/>
  <c r="N63" i="55"/>
  <c r="N71" i="55"/>
  <c r="N79" i="55"/>
  <c r="N89" i="55"/>
  <c r="N51" i="44"/>
  <c r="N63" i="44"/>
  <c r="N71" i="44"/>
  <c r="N79" i="44"/>
  <c r="N89" i="44"/>
  <c r="N178" i="47"/>
  <c r="N178" i="48"/>
  <c r="N35" i="45"/>
  <c r="N158" i="45"/>
  <c r="N27" i="45"/>
  <c r="N176" i="46"/>
  <c r="N166" i="46"/>
  <c r="N35" i="46"/>
  <c r="N45" i="47"/>
  <c r="N166" i="47"/>
  <c r="N35" i="48"/>
  <c r="N172" i="49"/>
  <c r="N168" i="49"/>
  <c r="N166" i="49"/>
  <c r="N164" i="49"/>
  <c r="N166" i="50"/>
  <c r="N164" i="50"/>
  <c r="N27" i="50"/>
  <c r="N27" i="51"/>
  <c r="N35" i="52"/>
  <c r="N158" i="52"/>
  <c r="N156" i="52"/>
  <c r="N176" i="53"/>
  <c r="N174" i="53"/>
  <c r="N35" i="53"/>
  <c r="N27" i="53"/>
  <c r="N164" i="54"/>
  <c r="N158" i="54"/>
  <c r="N27" i="54"/>
  <c r="N35" i="55"/>
  <c r="N172" i="44"/>
  <c r="N168" i="44"/>
  <c r="N166" i="44"/>
  <c r="N27" i="44"/>
  <c r="N152" i="50"/>
  <c r="N150" i="44"/>
  <c r="N18" i="45"/>
  <c r="N26" i="45"/>
  <c r="N34" i="45"/>
  <c r="N44" i="45"/>
  <c r="N18" i="46"/>
  <c r="N26" i="46"/>
  <c r="N34" i="46"/>
  <c r="N44" i="46"/>
  <c r="N18" i="47"/>
  <c r="N26" i="47"/>
  <c r="N34" i="47"/>
  <c r="N44" i="47"/>
  <c r="N18" i="48"/>
  <c r="N26" i="48"/>
  <c r="N27" i="48"/>
  <c r="N34" i="48"/>
  <c r="N44" i="48"/>
  <c r="N18" i="49"/>
  <c r="N26" i="49"/>
  <c r="N27" i="49"/>
  <c r="N34" i="49"/>
  <c r="N44" i="49"/>
  <c r="N18" i="50"/>
  <c r="N26" i="50"/>
  <c r="N34" i="50"/>
  <c r="N44" i="50"/>
  <c r="N18" i="51"/>
  <c r="N26" i="51"/>
  <c r="N34" i="51"/>
  <c r="N44" i="51"/>
  <c r="N18" i="52"/>
  <c r="N26" i="52"/>
  <c r="N34" i="52"/>
  <c r="N44" i="52"/>
  <c r="N18" i="53"/>
  <c r="N26" i="53"/>
  <c r="N34" i="53"/>
  <c r="N44" i="53"/>
  <c r="N18" i="54"/>
  <c r="N26" i="54"/>
  <c r="N34" i="54"/>
  <c r="N44" i="54"/>
  <c r="N18" i="55"/>
  <c r="N26" i="55"/>
  <c r="N27" i="55"/>
  <c r="N34" i="55"/>
  <c r="N44" i="55"/>
  <c r="N18" i="44"/>
  <c r="N26" i="44"/>
  <c r="N34" i="44"/>
  <c r="N44" i="44"/>
  <c r="AA141" i="4"/>
  <c r="AA96" i="4"/>
  <c r="AA51" i="4"/>
  <c r="BJ141" i="45"/>
  <c r="BJ142" i="45"/>
  <c r="BJ145" i="45"/>
  <c r="BJ146" i="45"/>
  <c r="BJ177" i="45"/>
  <c r="BJ141" i="46"/>
  <c r="BJ142" i="46"/>
  <c r="BJ144" i="46"/>
  <c r="BJ145" i="46"/>
  <c r="BJ146" i="46"/>
  <c r="BJ177" i="46"/>
  <c r="BJ145" i="47"/>
  <c r="BJ146" i="47"/>
  <c r="BJ177" i="47"/>
  <c r="BJ141" i="48"/>
  <c r="BJ142" i="48"/>
  <c r="BJ177" i="48"/>
  <c r="BJ141" i="49"/>
  <c r="BJ142" i="49"/>
  <c r="BJ177" i="49"/>
  <c r="BJ144" i="50"/>
  <c r="BJ145" i="50"/>
  <c r="BJ177" i="50"/>
  <c r="BJ142" i="51"/>
  <c r="BJ144" i="51"/>
  <c r="BJ145" i="51"/>
  <c r="BJ146" i="51"/>
  <c r="BJ177" i="51"/>
  <c r="BJ141" i="52"/>
  <c r="BJ142" i="52"/>
  <c r="BJ144" i="52"/>
  <c r="BJ145" i="52"/>
  <c r="BJ146" i="52"/>
  <c r="BJ177" i="52"/>
  <c r="BJ141" i="53"/>
  <c r="BJ142" i="53"/>
  <c r="BJ144" i="53"/>
  <c r="BJ145" i="53"/>
  <c r="BJ146" i="53"/>
  <c r="BJ177" i="53"/>
  <c r="BJ141" i="54"/>
  <c r="BJ142" i="54"/>
  <c r="BJ145" i="54"/>
  <c r="BJ146" i="54"/>
  <c r="BJ177" i="54"/>
  <c r="BJ141" i="55"/>
  <c r="BJ142" i="55"/>
  <c r="BJ177" i="55"/>
  <c r="BJ141" i="44"/>
  <c r="BJ142" i="44"/>
  <c r="BJ144" i="44"/>
  <c r="BJ145" i="44"/>
  <c r="BJ146" i="44"/>
  <c r="BJ177" i="44"/>
  <c r="BJ178" i="46"/>
  <c r="BJ178" i="48"/>
  <c r="BJ96" i="45"/>
  <c r="BJ97" i="45"/>
  <c r="BJ99" i="45"/>
  <c r="BJ100" i="45"/>
  <c r="BJ101" i="45"/>
  <c r="BJ96" i="46"/>
  <c r="BJ97" i="46"/>
  <c r="BJ99" i="46"/>
  <c r="BJ100" i="46"/>
  <c r="BJ101" i="46"/>
  <c r="BJ96" i="47"/>
  <c r="BJ141" i="47" s="1"/>
  <c r="BJ97" i="47"/>
  <c r="BJ142" i="47" s="1"/>
  <c r="BJ99" i="47"/>
  <c r="BJ100" i="47"/>
  <c r="BJ101" i="47"/>
  <c r="BJ96" i="48"/>
  <c r="BJ97" i="48"/>
  <c r="BJ99" i="48"/>
  <c r="BJ100" i="48"/>
  <c r="BJ101" i="48"/>
  <c r="BJ96" i="49"/>
  <c r="BJ97" i="49"/>
  <c r="BJ99" i="49"/>
  <c r="BJ100" i="49"/>
  <c r="BJ101" i="49"/>
  <c r="BJ96" i="50"/>
  <c r="BJ141" i="50" s="1"/>
  <c r="BJ97" i="50"/>
  <c r="BJ142" i="50" s="1"/>
  <c r="BJ99" i="50"/>
  <c r="BJ100" i="50"/>
  <c r="BJ101" i="50"/>
  <c r="BJ96" i="51"/>
  <c r="BJ141" i="51" s="1"/>
  <c r="BJ97" i="51"/>
  <c r="BJ99" i="51"/>
  <c r="BJ100" i="51"/>
  <c r="BJ101" i="51"/>
  <c r="BJ96" i="52"/>
  <c r="BJ97" i="52"/>
  <c r="BJ99" i="52"/>
  <c r="BJ100" i="52"/>
  <c r="BJ101" i="52"/>
  <c r="BJ96" i="53"/>
  <c r="BJ97" i="53"/>
  <c r="BJ99" i="53"/>
  <c r="BJ100" i="53"/>
  <c r="BJ101" i="53"/>
  <c r="BJ96" i="54"/>
  <c r="BJ97" i="54"/>
  <c r="BJ99" i="54"/>
  <c r="BJ100" i="54"/>
  <c r="BJ101" i="54"/>
  <c r="BJ96" i="55"/>
  <c r="BJ97" i="55"/>
  <c r="BJ99" i="55"/>
  <c r="BJ100" i="55"/>
  <c r="BJ101" i="55"/>
  <c r="BJ96" i="44"/>
  <c r="BJ97" i="44"/>
  <c r="BJ99" i="44"/>
  <c r="BJ100" i="44"/>
  <c r="BJ101" i="44"/>
  <c r="BJ51" i="45"/>
  <c r="BJ52" i="45"/>
  <c r="BJ54" i="45"/>
  <c r="BJ55" i="45"/>
  <c r="BJ56" i="45"/>
  <c r="BJ51" i="46"/>
  <c r="BJ52" i="46"/>
  <c r="BJ54" i="46"/>
  <c r="BJ55" i="46"/>
  <c r="BJ56" i="46"/>
  <c r="BJ51" i="47"/>
  <c r="BJ52" i="47"/>
  <c r="BJ54" i="47"/>
  <c r="BJ55" i="47"/>
  <c r="BJ56" i="47"/>
  <c r="BJ51" i="48"/>
  <c r="BJ52" i="48"/>
  <c r="BJ54" i="48"/>
  <c r="BJ55" i="48"/>
  <c r="BJ56" i="48"/>
  <c r="BJ51" i="49"/>
  <c r="BJ52" i="49"/>
  <c r="BJ54" i="49"/>
  <c r="BJ55" i="49"/>
  <c r="BJ56" i="49"/>
  <c r="BJ51" i="50"/>
  <c r="BJ52" i="50"/>
  <c r="BJ54" i="50"/>
  <c r="BJ55" i="50"/>
  <c r="BJ56" i="50"/>
  <c r="BJ51" i="51"/>
  <c r="BJ52" i="51"/>
  <c r="BJ54" i="51"/>
  <c r="BJ55" i="51"/>
  <c r="BJ56" i="51"/>
  <c r="BJ51" i="52"/>
  <c r="BJ52" i="52"/>
  <c r="BJ54" i="52"/>
  <c r="BJ55" i="52"/>
  <c r="BJ56" i="52"/>
  <c r="BJ51" i="53"/>
  <c r="BJ52" i="53"/>
  <c r="BJ54" i="53"/>
  <c r="BJ55" i="53"/>
  <c r="BJ56" i="53"/>
  <c r="BJ51" i="54"/>
  <c r="BJ52" i="54"/>
  <c r="BJ54" i="54"/>
  <c r="BJ55" i="54"/>
  <c r="BJ56" i="54"/>
  <c r="BJ51" i="55"/>
  <c r="BJ52" i="55"/>
  <c r="BJ54" i="55"/>
  <c r="BJ55" i="55"/>
  <c r="BJ56" i="55"/>
  <c r="BJ51" i="44"/>
  <c r="BJ52" i="44"/>
  <c r="BJ54" i="44"/>
  <c r="BJ55" i="44"/>
  <c r="BJ56" i="44"/>
  <c r="BJ9" i="45"/>
  <c r="BJ10" i="45"/>
  <c r="BJ11" i="45"/>
  <c r="BJ9" i="46"/>
  <c r="BJ10" i="46"/>
  <c r="BJ11" i="46"/>
  <c r="BJ9" i="47"/>
  <c r="BJ10" i="47"/>
  <c r="BJ11" i="47"/>
  <c r="BJ9" i="48"/>
  <c r="BJ10" i="48"/>
  <c r="BJ11" i="48"/>
  <c r="BJ9" i="49"/>
  <c r="BJ10" i="49"/>
  <c r="BJ11" i="49"/>
  <c r="BJ9" i="50"/>
  <c r="BJ10" i="50"/>
  <c r="BJ11" i="50"/>
  <c r="BJ9" i="51"/>
  <c r="BJ10" i="51"/>
  <c r="BJ11" i="51"/>
  <c r="BJ9" i="52"/>
  <c r="BJ10" i="52"/>
  <c r="BJ11" i="52"/>
  <c r="BJ9" i="53"/>
  <c r="BJ10" i="53"/>
  <c r="BJ11" i="53"/>
  <c r="BJ9" i="54"/>
  <c r="BJ10" i="54"/>
  <c r="BJ11" i="54"/>
  <c r="BJ9" i="55"/>
  <c r="BJ10" i="55"/>
  <c r="BJ11" i="55"/>
  <c r="BJ9" i="44"/>
  <c r="BJ10" i="44"/>
  <c r="BJ11" i="44"/>
  <c r="BW52" i="4"/>
  <c r="BW51" i="4"/>
  <c r="BW97" i="4"/>
  <c r="BW142" i="4" s="1"/>
  <c r="BW96" i="4"/>
  <c r="BW141" i="4"/>
  <c r="BW144" i="4"/>
  <c r="BJ144" i="49" s="1"/>
  <c r="BW145" i="4"/>
  <c r="BJ145" i="49" s="1"/>
  <c r="BW146" i="4"/>
  <c r="BJ146" i="50" s="1"/>
  <c r="BW152" i="4"/>
  <c r="BW157" i="4"/>
  <c r="BW171" i="4"/>
  <c r="BW177" i="4"/>
  <c r="BW174" i="4" l="1"/>
  <c r="N109" i="54"/>
  <c r="N109" i="55"/>
  <c r="N109" i="53"/>
  <c r="N100" i="48"/>
  <c r="N99" i="45"/>
  <c r="N99" i="54"/>
  <c r="AA103" i="4"/>
  <c r="AA109" i="4" s="1"/>
  <c r="N55" i="54"/>
  <c r="N56" i="47"/>
  <c r="N56" i="53"/>
  <c r="N56" i="44"/>
  <c r="N55" i="53"/>
  <c r="AA58" i="4"/>
  <c r="AA64" i="4" s="1"/>
  <c r="N10" i="44"/>
  <c r="N145" i="44" s="1"/>
  <c r="N19" i="46"/>
  <c r="N142" i="49"/>
  <c r="N19" i="55"/>
  <c r="N142" i="52"/>
  <c r="N19" i="45"/>
  <c r="N109" i="44"/>
  <c r="N137" i="44" s="1"/>
  <c r="N139" i="44" s="1"/>
  <c r="N19" i="50"/>
  <c r="N148" i="50"/>
  <c r="N148" i="51"/>
  <c r="N19" i="51"/>
  <c r="N148" i="49"/>
  <c r="N19" i="53"/>
  <c r="N148" i="47"/>
  <c r="N154" i="47" s="1"/>
  <c r="N156" i="49"/>
  <c r="N148" i="44"/>
  <c r="N154" i="44" s="1"/>
  <c r="N109" i="51"/>
  <c r="N148" i="54"/>
  <c r="N154" i="54" s="1"/>
  <c r="N150" i="45"/>
  <c r="N125" i="45"/>
  <c r="N135" i="51"/>
  <c r="N109" i="50"/>
  <c r="N137" i="50" s="1"/>
  <c r="N139" i="50" s="1"/>
  <c r="N156" i="50"/>
  <c r="N162" i="50" s="1"/>
  <c r="N174" i="49"/>
  <c r="N164" i="52"/>
  <c r="N170" i="52" s="1"/>
  <c r="N135" i="45"/>
  <c r="N156" i="47"/>
  <c r="N162" i="47" s="1"/>
  <c r="N135" i="54"/>
  <c r="N137" i="54" s="1"/>
  <c r="N139" i="54" s="1"/>
  <c r="N160" i="52"/>
  <c r="N162" i="52" s="1"/>
  <c r="N148" i="46"/>
  <c r="N148" i="55"/>
  <c r="N154" i="55" s="1"/>
  <c r="N109" i="46"/>
  <c r="N137" i="46" s="1"/>
  <c r="N139" i="46" s="1"/>
  <c r="N164" i="51"/>
  <c r="N170" i="51" s="1"/>
  <c r="N164" i="53"/>
  <c r="N170" i="53" s="1"/>
  <c r="N170" i="44"/>
  <c r="N162" i="49"/>
  <c r="N152" i="49"/>
  <c r="N64" i="49"/>
  <c r="N92" i="49" s="1"/>
  <c r="N94" i="49" s="1"/>
  <c r="N168" i="54"/>
  <c r="N80" i="54"/>
  <c r="N80" i="45"/>
  <c r="N92" i="45" s="1"/>
  <c r="N94" i="45" s="1"/>
  <c r="N166" i="45"/>
  <c r="N170" i="45" s="1"/>
  <c r="N64" i="48"/>
  <c r="N150" i="48"/>
  <c r="N90" i="47"/>
  <c r="N172" i="47"/>
  <c r="N72" i="48"/>
  <c r="N156" i="48"/>
  <c r="N162" i="48" s="1"/>
  <c r="N172" i="45"/>
  <c r="N180" i="45" s="1"/>
  <c r="N90" i="45"/>
  <c r="N64" i="47"/>
  <c r="N150" i="47"/>
  <c r="N72" i="53"/>
  <c r="N90" i="52"/>
  <c r="N80" i="48"/>
  <c r="N72" i="46"/>
  <c r="N92" i="46" s="1"/>
  <c r="N94" i="46" s="1"/>
  <c r="N90" i="44"/>
  <c r="N166" i="48"/>
  <c r="N170" i="48" s="1"/>
  <c r="N150" i="46"/>
  <c r="N64" i="53"/>
  <c r="N92" i="53" s="1"/>
  <c r="N94" i="53" s="1"/>
  <c r="N64" i="52"/>
  <c r="N92" i="52" s="1"/>
  <c r="N94" i="52" s="1"/>
  <c r="N158" i="53"/>
  <c r="N162" i="53" s="1"/>
  <c r="N148" i="45"/>
  <c r="N64" i="51"/>
  <c r="N92" i="51" s="1"/>
  <c r="N94" i="51" s="1"/>
  <c r="N90" i="51"/>
  <c r="N172" i="51"/>
  <c r="N180" i="51" s="1"/>
  <c r="N64" i="50"/>
  <c r="N148" i="52"/>
  <c r="N154" i="52" s="1"/>
  <c r="N178" i="44"/>
  <c r="N180" i="44" s="1"/>
  <c r="N72" i="50"/>
  <c r="N80" i="47"/>
  <c r="N172" i="50"/>
  <c r="N180" i="50" s="1"/>
  <c r="N180" i="49"/>
  <c r="N180" i="54"/>
  <c r="N170" i="49"/>
  <c r="N170" i="50"/>
  <c r="N180" i="47"/>
  <c r="N162" i="55"/>
  <c r="N180" i="55"/>
  <c r="N150" i="51"/>
  <c r="N180" i="46"/>
  <c r="N156" i="54"/>
  <c r="N162" i="54" s="1"/>
  <c r="N35" i="50"/>
  <c r="N150" i="50"/>
  <c r="N45" i="51"/>
  <c r="N35" i="54"/>
  <c r="N35" i="47"/>
  <c r="N168" i="47"/>
  <c r="N170" i="47" s="1"/>
  <c r="N45" i="45"/>
  <c r="N45" i="52"/>
  <c r="N27" i="46"/>
  <c r="N164" i="55"/>
  <c r="N170" i="55" s="1"/>
  <c r="N176" i="52"/>
  <c r="N180" i="52" s="1"/>
  <c r="N166" i="54"/>
  <c r="N164" i="46"/>
  <c r="N170" i="46" s="1"/>
  <c r="N45" i="48"/>
  <c r="N45" i="54"/>
  <c r="N45" i="53"/>
  <c r="N156" i="51"/>
  <c r="N162" i="51" s="1"/>
  <c r="N150" i="49"/>
  <c r="N172" i="48"/>
  <c r="N180" i="48" s="1"/>
  <c r="N45" i="50"/>
  <c r="N47" i="50" s="1"/>
  <c r="N49" i="50" s="1"/>
  <c r="N35" i="49"/>
  <c r="N35" i="51"/>
  <c r="N45" i="46"/>
  <c r="N27" i="52"/>
  <c r="N156" i="45"/>
  <c r="N162" i="45" s="1"/>
  <c r="N180" i="53"/>
  <c r="N27" i="47"/>
  <c r="N160" i="46"/>
  <c r="N162" i="46" s="1"/>
  <c r="N19" i="52"/>
  <c r="N19" i="44"/>
  <c r="N156" i="44"/>
  <c r="N162" i="44" s="1"/>
  <c r="N45" i="44"/>
  <c r="N35" i="44"/>
  <c r="N181" i="47"/>
  <c r="N181" i="53"/>
  <c r="N181" i="44"/>
  <c r="N181" i="48"/>
  <c r="N181" i="51"/>
  <c r="N181" i="45"/>
  <c r="N181" i="55"/>
  <c r="N135" i="55"/>
  <c r="N137" i="55" s="1"/>
  <c r="N139" i="55" s="1"/>
  <c r="N136" i="52"/>
  <c r="N135" i="53"/>
  <c r="N137" i="53" s="1"/>
  <c r="N139" i="53" s="1"/>
  <c r="N136" i="53"/>
  <c r="N137" i="52"/>
  <c r="N139" i="52" s="1"/>
  <c r="N136" i="55"/>
  <c r="N136" i="47"/>
  <c r="N136" i="48"/>
  <c r="N137" i="48"/>
  <c r="N139" i="48" s="1"/>
  <c r="N137" i="49"/>
  <c r="N139" i="49" s="1"/>
  <c r="N136" i="49"/>
  <c r="N136" i="51"/>
  <c r="N136" i="45"/>
  <c r="N137" i="47"/>
  <c r="N139" i="47" s="1"/>
  <c r="N136" i="46"/>
  <c r="N136" i="50"/>
  <c r="N136" i="54"/>
  <c r="N136" i="44"/>
  <c r="N90" i="53"/>
  <c r="N90" i="49"/>
  <c r="N91" i="55"/>
  <c r="N91" i="47"/>
  <c r="N91" i="44"/>
  <c r="N91" i="52"/>
  <c r="N91" i="49"/>
  <c r="N91" i="45"/>
  <c r="N64" i="55"/>
  <c r="N92" i="55" s="1"/>
  <c r="N94" i="55" s="1"/>
  <c r="N64" i="44"/>
  <c r="N64" i="54"/>
  <c r="N92" i="54" s="1"/>
  <c r="N94" i="54" s="1"/>
  <c r="N91" i="51"/>
  <c r="N91" i="50"/>
  <c r="N91" i="46"/>
  <c r="N91" i="54"/>
  <c r="N91" i="48"/>
  <c r="N91" i="53"/>
  <c r="N45" i="55"/>
  <c r="N45" i="49"/>
  <c r="N46" i="53"/>
  <c r="N46" i="48"/>
  <c r="N46" i="49"/>
  <c r="N46" i="44"/>
  <c r="N46" i="47"/>
  <c r="N46" i="51"/>
  <c r="N46" i="55"/>
  <c r="N46" i="52"/>
  <c r="N46" i="50"/>
  <c r="N46" i="54"/>
  <c r="N46" i="45"/>
  <c r="N46" i="46"/>
  <c r="BW155" i="4"/>
  <c r="BW134" i="4"/>
  <c r="BJ144" i="54"/>
  <c r="BJ146" i="48"/>
  <c r="BJ144" i="47"/>
  <c r="BJ144" i="45"/>
  <c r="BW172" i="4"/>
  <c r="BJ145" i="48"/>
  <c r="BW160" i="4"/>
  <c r="BW173" i="4"/>
  <c r="BJ146" i="55"/>
  <c r="BJ144" i="48"/>
  <c r="BJ145" i="55"/>
  <c r="BJ146" i="49"/>
  <c r="BJ144" i="55"/>
  <c r="BW176" i="4"/>
  <c r="BJ178" i="54"/>
  <c r="BJ178" i="45"/>
  <c r="BJ178" i="55"/>
  <c r="BJ178" i="50"/>
  <c r="BJ178" i="49"/>
  <c r="BJ178" i="44"/>
  <c r="BJ178" i="51"/>
  <c r="BJ178" i="47"/>
  <c r="BJ178" i="52"/>
  <c r="BJ66" i="55"/>
  <c r="BW178" i="4"/>
  <c r="BW159" i="4"/>
  <c r="BW158" i="4"/>
  <c r="BW175" i="4"/>
  <c r="BW156" i="4"/>
  <c r="BW149" i="4"/>
  <c r="BW150" i="4"/>
  <c r="BW154" i="4" s="1"/>
  <c r="BW135" i="4"/>
  <c r="BW151" i="4"/>
  <c r="BW165" i="4"/>
  <c r="BW89" i="4"/>
  <c r="BW148" i="4"/>
  <c r="BW166" i="4"/>
  <c r="BW164" i="4"/>
  <c r="BW167" i="4"/>
  <c r="BW147" i="4"/>
  <c r="BW45" i="4"/>
  <c r="BW163" i="4"/>
  <c r="BW44" i="4"/>
  <c r="BW168" i="4"/>
  <c r="BW90" i="4"/>
  <c r="AD19" i="56"/>
  <c r="AB19" i="56"/>
  <c r="Z19" i="56"/>
  <c r="Y19" i="56"/>
  <c r="X19" i="56"/>
  <c r="W19" i="56"/>
  <c r="V19" i="56"/>
  <c r="O19" i="56"/>
  <c r="N19" i="56"/>
  <c r="L19" i="56"/>
  <c r="K19" i="56"/>
  <c r="G19" i="56"/>
  <c r="F19" i="56"/>
  <c r="E19" i="56"/>
  <c r="BI125" i="45"/>
  <c r="BH125" i="45"/>
  <c r="BG125" i="45"/>
  <c r="AX125" i="45"/>
  <c r="AW125" i="45"/>
  <c r="AV125" i="45"/>
  <c r="AU125" i="45"/>
  <c r="AT125" i="45"/>
  <c r="AS125" i="45"/>
  <c r="AJ125" i="45"/>
  <c r="AC125" i="45"/>
  <c r="Z125" i="45"/>
  <c r="Y125" i="45"/>
  <c r="X125" i="45"/>
  <c r="BI124" i="45"/>
  <c r="BH124" i="45"/>
  <c r="BG124" i="45"/>
  <c r="BF124" i="45"/>
  <c r="BE124" i="45"/>
  <c r="BD124" i="45"/>
  <c r="BC124" i="45"/>
  <c r="BB124" i="45"/>
  <c r="BA124" i="45"/>
  <c r="AZ124" i="45"/>
  <c r="AY124" i="45"/>
  <c r="AX124" i="45"/>
  <c r="AW124" i="45"/>
  <c r="AV124" i="45"/>
  <c r="AU124" i="45"/>
  <c r="AT124" i="45"/>
  <c r="AS124" i="45"/>
  <c r="AR124" i="45"/>
  <c r="AQ124" i="45"/>
  <c r="AP124" i="45"/>
  <c r="AO124" i="45"/>
  <c r="AN124" i="45"/>
  <c r="AM124" i="45"/>
  <c r="AL124" i="45"/>
  <c r="AK124" i="45"/>
  <c r="AJ124" i="45"/>
  <c r="AI124" i="45"/>
  <c r="AH124" i="45"/>
  <c r="AG124" i="45"/>
  <c r="AF124" i="45"/>
  <c r="AE124" i="45"/>
  <c r="AD124" i="45"/>
  <c r="AC124" i="45"/>
  <c r="AB124" i="45"/>
  <c r="AA124" i="45"/>
  <c r="Z124" i="45"/>
  <c r="Y124" i="45"/>
  <c r="X124" i="45"/>
  <c r="W124" i="45"/>
  <c r="V124" i="45"/>
  <c r="BI117" i="45"/>
  <c r="BH117" i="45"/>
  <c r="BG117" i="45"/>
  <c r="AX117" i="45"/>
  <c r="AW117" i="45"/>
  <c r="AV117" i="45"/>
  <c r="AU117" i="45"/>
  <c r="AT117" i="45"/>
  <c r="AS117" i="45"/>
  <c r="AJ117" i="45"/>
  <c r="AC117" i="45"/>
  <c r="Z117" i="45"/>
  <c r="Y117" i="45"/>
  <c r="X117" i="45"/>
  <c r="BI116" i="45"/>
  <c r="BH116" i="45"/>
  <c r="BG116" i="45"/>
  <c r="BF116" i="45"/>
  <c r="BE116" i="45"/>
  <c r="BD116" i="45"/>
  <c r="BC116" i="45"/>
  <c r="BB116" i="45"/>
  <c r="BA116" i="45"/>
  <c r="AZ116" i="45"/>
  <c r="AY116" i="45"/>
  <c r="AX116" i="45"/>
  <c r="AW116" i="45"/>
  <c r="AV116" i="45"/>
  <c r="AU116" i="45"/>
  <c r="AT116" i="45"/>
  <c r="AS116" i="45"/>
  <c r="AR116" i="45"/>
  <c r="AQ116" i="45"/>
  <c r="AP116" i="45"/>
  <c r="AO116" i="45"/>
  <c r="AN116" i="45"/>
  <c r="AM116" i="45"/>
  <c r="AL116" i="45"/>
  <c r="AK116" i="45"/>
  <c r="AJ116" i="45"/>
  <c r="AI116" i="45"/>
  <c r="AH116" i="45"/>
  <c r="AG116" i="45"/>
  <c r="AF116" i="45"/>
  <c r="AE116" i="45"/>
  <c r="AD116" i="45"/>
  <c r="AC116" i="45"/>
  <c r="AB116" i="45"/>
  <c r="AA116" i="45"/>
  <c r="Z116" i="45"/>
  <c r="Y116" i="45"/>
  <c r="X116" i="45"/>
  <c r="W116" i="45"/>
  <c r="V116" i="45"/>
  <c r="BI125" i="46"/>
  <c r="BH125" i="46"/>
  <c r="BG125" i="46"/>
  <c r="AX125" i="46"/>
  <c r="AW125" i="46"/>
  <c r="AV125" i="46"/>
  <c r="AU125" i="46"/>
  <c r="AT125" i="46"/>
  <c r="AS125" i="46"/>
  <c r="AJ125" i="46"/>
  <c r="AC125" i="46"/>
  <c r="Z125" i="46"/>
  <c r="Y125" i="46"/>
  <c r="X125" i="46"/>
  <c r="BI124" i="46"/>
  <c r="BH124" i="46"/>
  <c r="BG124" i="46"/>
  <c r="BF124" i="46"/>
  <c r="BE124" i="46"/>
  <c r="BD124" i="46"/>
  <c r="BC124" i="46"/>
  <c r="BB124" i="46"/>
  <c r="BA124" i="46"/>
  <c r="AZ124" i="46"/>
  <c r="AY124" i="46"/>
  <c r="AX124" i="46"/>
  <c r="AW124" i="46"/>
  <c r="AV124" i="46"/>
  <c r="AU124" i="46"/>
  <c r="AT124" i="46"/>
  <c r="AS124" i="46"/>
  <c r="AR124" i="46"/>
  <c r="AQ124" i="46"/>
  <c r="AP124" i="46"/>
  <c r="AO124" i="46"/>
  <c r="AN124" i="46"/>
  <c r="AM124" i="46"/>
  <c r="AL124" i="46"/>
  <c r="AK124" i="46"/>
  <c r="AJ124" i="46"/>
  <c r="AI124" i="46"/>
  <c r="AH124" i="46"/>
  <c r="AG124" i="46"/>
  <c r="AF124" i="46"/>
  <c r="AE124" i="46"/>
  <c r="AD124" i="46"/>
  <c r="AC124" i="46"/>
  <c r="AB124" i="46"/>
  <c r="AA124" i="46"/>
  <c r="Z124" i="46"/>
  <c r="Y124" i="46"/>
  <c r="X124" i="46"/>
  <c r="W124" i="46"/>
  <c r="V124" i="46"/>
  <c r="BI117" i="46"/>
  <c r="BH117" i="46"/>
  <c r="BG117" i="46"/>
  <c r="AX117" i="46"/>
  <c r="AW117" i="46"/>
  <c r="AV117" i="46"/>
  <c r="AU117" i="46"/>
  <c r="AT117" i="46"/>
  <c r="AS117" i="46"/>
  <c r="AJ117" i="46"/>
  <c r="AC117" i="46"/>
  <c r="Z117" i="46"/>
  <c r="Y117" i="46"/>
  <c r="X117" i="46"/>
  <c r="BI116" i="46"/>
  <c r="BH116" i="46"/>
  <c r="BG116" i="46"/>
  <c r="BF116" i="46"/>
  <c r="BE116" i="46"/>
  <c r="BD116" i="46"/>
  <c r="BC116" i="46"/>
  <c r="BB116" i="46"/>
  <c r="BA116" i="46"/>
  <c r="AZ116" i="46"/>
  <c r="AY116" i="46"/>
  <c r="AX116" i="46"/>
  <c r="AW116" i="46"/>
  <c r="AV116" i="46"/>
  <c r="AU116" i="46"/>
  <c r="AT116" i="46"/>
  <c r="AS116" i="46"/>
  <c r="AR116" i="46"/>
  <c r="AQ116" i="46"/>
  <c r="AP116" i="46"/>
  <c r="AO116" i="46"/>
  <c r="AN116" i="46"/>
  <c r="AM116" i="46"/>
  <c r="AL116" i="46"/>
  <c r="AK116" i="46"/>
  <c r="AJ116" i="46"/>
  <c r="AI116" i="46"/>
  <c r="AH116" i="46"/>
  <c r="AG116" i="46"/>
  <c r="AF116" i="46"/>
  <c r="AE116" i="46"/>
  <c r="AD116" i="46"/>
  <c r="AC116" i="46"/>
  <c r="AB116" i="46"/>
  <c r="AA116" i="46"/>
  <c r="Z116" i="46"/>
  <c r="Y116" i="46"/>
  <c r="X116" i="46"/>
  <c r="W116" i="46"/>
  <c r="V116" i="46"/>
  <c r="BI125" i="47"/>
  <c r="BH125" i="47"/>
  <c r="BG125" i="47"/>
  <c r="AX125" i="47"/>
  <c r="AW125" i="47"/>
  <c r="AV125" i="47"/>
  <c r="AU125" i="47"/>
  <c r="AT125" i="47"/>
  <c r="AS125" i="47"/>
  <c r="AJ125" i="47"/>
  <c r="AC125" i="47"/>
  <c r="Z125" i="47"/>
  <c r="Y125" i="47"/>
  <c r="X125" i="47"/>
  <c r="BI124" i="47"/>
  <c r="BH124" i="47"/>
  <c r="BG124" i="47"/>
  <c r="BF124" i="47"/>
  <c r="BE124" i="47"/>
  <c r="BD124" i="47"/>
  <c r="BC124" i="47"/>
  <c r="BB124" i="47"/>
  <c r="BA124" i="47"/>
  <c r="AZ124" i="47"/>
  <c r="AY124" i="47"/>
  <c r="AX124" i="47"/>
  <c r="AW124" i="47"/>
  <c r="AV124" i="47"/>
  <c r="AU124" i="47"/>
  <c r="AT124" i="47"/>
  <c r="AS124" i="47"/>
  <c r="AR124" i="47"/>
  <c r="AQ124" i="47"/>
  <c r="AP124" i="47"/>
  <c r="AO124" i="47"/>
  <c r="AN124" i="47"/>
  <c r="AM124" i="47"/>
  <c r="AL124" i="47"/>
  <c r="AK124" i="47"/>
  <c r="AJ124" i="47"/>
  <c r="AI124" i="47"/>
  <c r="AH124" i="47"/>
  <c r="AG124" i="47"/>
  <c r="AF124" i="47"/>
  <c r="AE124" i="47"/>
  <c r="AD124" i="47"/>
  <c r="AC124" i="47"/>
  <c r="AB124" i="47"/>
  <c r="AA124" i="47"/>
  <c r="Z124" i="47"/>
  <c r="Y124" i="47"/>
  <c r="X124" i="47"/>
  <c r="W124" i="47"/>
  <c r="V124" i="47"/>
  <c r="BI117" i="47"/>
  <c r="BH117" i="47"/>
  <c r="BG117" i="47"/>
  <c r="AX117" i="47"/>
  <c r="AW117" i="47"/>
  <c r="AV117" i="47"/>
  <c r="AU117" i="47"/>
  <c r="AT117" i="47"/>
  <c r="AS117" i="47"/>
  <c r="AJ117" i="47"/>
  <c r="AC117" i="47"/>
  <c r="Z117" i="47"/>
  <c r="Y117" i="47"/>
  <c r="X117" i="47"/>
  <c r="BI116" i="47"/>
  <c r="BH116" i="47"/>
  <c r="BG116" i="47"/>
  <c r="BF116" i="47"/>
  <c r="BE116" i="47"/>
  <c r="BD116" i="47"/>
  <c r="BC116" i="47"/>
  <c r="BB116" i="47"/>
  <c r="BA116" i="47"/>
  <c r="AZ116" i="47"/>
  <c r="AY116" i="47"/>
  <c r="AX116" i="47"/>
  <c r="AW116" i="47"/>
  <c r="AV116" i="47"/>
  <c r="AU116" i="47"/>
  <c r="AT116" i="47"/>
  <c r="AS116" i="47"/>
  <c r="AR116" i="47"/>
  <c r="AQ116" i="47"/>
  <c r="AP116" i="47"/>
  <c r="AO116" i="47"/>
  <c r="AN116" i="47"/>
  <c r="AM116" i="47"/>
  <c r="AL116" i="47"/>
  <c r="AK116" i="47"/>
  <c r="AJ116" i="47"/>
  <c r="AI116" i="47"/>
  <c r="AH116" i="47"/>
  <c r="AG116" i="47"/>
  <c r="AF116" i="47"/>
  <c r="AE116" i="47"/>
  <c r="AD116" i="47"/>
  <c r="AC116" i="47"/>
  <c r="AB116" i="47"/>
  <c r="AA116" i="47"/>
  <c r="Z116" i="47"/>
  <c r="Y116" i="47"/>
  <c r="X116" i="47"/>
  <c r="W116" i="47"/>
  <c r="V116" i="47"/>
  <c r="BI125" i="48"/>
  <c r="BH125" i="48"/>
  <c r="BG125" i="48"/>
  <c r="AX125" i="48"/>
  <c r="AW125" i="48"/>
  <c r="AV125" i="48"/>
  <c r="AU125" i="48"/>
  <c r="AT125" i="48"/>
  <c r="AS125" i="48"/>
  <c r="AJ125" i="48"/>
  <c r="AC125" i="48"/>
  <c r="Z125" i="48"/>
  <c r="Y125" i="48"/>
  <c r="X125" i="48"/>
  <c r="BI124" i="48"/>
  <c r="BH124" i="48"/>
  <c r="BG124" i="48"/>
  <c r="BF124" i="48"/>
  <c r="BE124" i="48"/>
  <c r="BD124" i="48"/>
  <c r="BC124" i="48"/>
  <c r="BB124" i="48"/>
  <c r="BA124" i="48"/>
  <c r="AZ124" i="48"/>
  <c r="AY124" i="48"/>
  <c r="AX124" i="48"/>
  <c r="AW124" i="48"/>
  <c r="AV124" i="48"/>
  <c r="AU124" i="48"/>
  <c r="AT124" i="48"/>
  <c r="AS124" i="48"/>
  <c r="AR124" i="48"/>
  <c r="AQ124" i="48"/>
  <c r="AP124" i="48"/>
  <c r="AO124" i="48"/>
  <c r="AN124" i="48"/>
  <c r="AM124" i="48"/>
  <c r="AL124" i="48"/>
  <c r="AK124" i="48"/>
  <c r="AJ124" i="48"/>
  <c r="AI124" i="48"/>
  <c r="AH124" i="48"/>
  <c r="AG124" i="48"/>
  <c r="AF124" i="48"/>
  <c r="AE124" i="48"/>
  <c r="AD124" i="48"/>
  <c r="AC124" i="48"/>
  <c r="AB124" i="48"/>
  <c r="AA124" i="48"/>
  <c r="Z124" i="48"/>
  <c r="Y124" i="48"/>
  <c r="X124" i="48"/>
  <c r="W124" i="48"/>
  <c r="V124" i="48"/>
  <c r="BI117" i="48"/>
  <c r="BH117" i="48"/>
  <c r="BG117" i="48"/>
  <c r="AX117" i="48"/>
  <c r="AW117" i="48"/>
  <c r="AV117" i="48"/>
  <c r="AU117" i="48"/>
  <c r="AT117" i="48"/>
  <c r="AS117" i="48"/>
  <c r="AJ117" i="48"/>
  <c r="AC117" i="48"/>
  <c r="Z117" i="48"/>
  <c r="Y117" i="48"/>
  <c r="X117" i="48"/>
  <c r="BI116" i="48"/>
  <c r="BH116" i="48"/>
  <c r="BG116" i="48"/>
  <c r="BF116" i="48"/>
  <c r="BE116" i="48"/>
  <c r="BD116" i="48"/>
  <c r="BC116" i="48"/>
  <c r="BB116" i="48"/>
  <c r="BA116" i="48"/>
  <c r="AZ116" i="48"/>
  <c r="AY116" i="48"/>
  <c r="AX116" i="48"/>
  <c r="AW116" i="48"/>
  <c r="AV116" i="48"/>
  <c r="AU116" i="48"/>
  <c r="AT116" i="48"/>
  <c r="AS116" i="48"/>
  <c r="AR116" i="48"/>
  <c r="AQ116" i="48"/>
  <c r="AP116" i="48"/>
  <c r="AO116" i="48"/>
  <c r="AN116" i="48"/>
  <c r="AM116" i="48"/>
  <c r="AL116" i="48"/>
  <c r="AK116" i="48"/>
  <c r="AJ116" i="48"/>
  <c r="AI116" i="48"/>
  <c r="AH116" i="48"/>
  <c r="AG116" i="48"/>
  <c r="AF116" i="48"/>
  <c r="AE116" i="48"/>
  <c r="AD116" i="48"/>
  <c r="AC116" i="48"/>
  <c r="AB116" i="48"/>
  <c r="AA116" i="48"/>
  <c r="Z116" i="48"/>
  <c r="Y116" i="48"/>
  <c r="X116" i="48"/>
  <c r="W116" i="48"/>
  <c r="V116" i="48"/>
  <c r="BI125" i="49"/>
  <c r="BH125" i="49"/>
  <c r="BG125" i="49"/>
  <c r="AX125" i="49"/>
  <c r="AW125" i="49"/>
  <c r="AV125" i="49"/>
  <c r="AU125" i="49"/>
  <c r="AT125" i="49"/>
  <c r="AS125" i="49"/>
  <c r="AJ125" i="49"/>
  <c r="AC125" i="49"/>
  <c r="Z125" i="49"/>
  <c r="Y125" i="49"/>
  <c r="X125" i="49"/>
  <c r="BI124" i="49"/>
  <c r="BH124" i="49"/>
  <c r="BG124" i="49"/>
  <c r="BF124" i="49"/>
  <c r="BE124" i="49"/>
  <c r="BD124" i="49"/>
  <c r="BC124" i="49"/>
  <c r="BB124" i="49"/>
  <c r="BA124" i="49"/>
  <c r="AZ124" i="49"/>
  <c r="AY124" i="49"/>
  <c r="AX124" i="49"/>
  <c r="AW124" i="49"/>
  <c r="AV124" i="49"/>
  <c r="AU124" i="49"/>
  <c r="AT124" i="49"/>
  <c r="AS124" i="49"/>
  <c r="AR124" i="49"/>
  <c r="AQ124" i="49"/>
  <c r="AP124" i="49"/>
  <c r="AO124" i="49"/>
  <c r="AN124" i="49"/>
  <c r="AM124" i="49"/>
  <c r="AL124" i="49"/>
  <c r="AK124" i="49"/>
  <c r="AJ124" i="49"/>
  <c r="AI124" i="49"/>
  <c r="AH124" i="49"/>
  <c r="AG124" i="49"/>
  <c r="AF124" i="49"/>
  <c r="AE124" i="49"/>
  <c r="AD124" i="49"/>
  <c r="AC124" i="49"/>
  <c r="AB124" i="49"/>
  <c r="AA124" i="49"/>
  <c r="Z124" i="49"/>
  <c r="Y124" i="49"/>
  <c r="X124" i="49"/>
  <c r="W124" i="49"/>
  <c r="V124" i="49"/>
  <c r="BI117" i="49"/>
  <c r="BH117" i="49"/>
  <c r="BG117" i="49"/>
  <c r="AX117" i="49"/>
  <c r="AW117" i="49"/>
  <c r="AV117" i="49"/>
  <c r="AU117" i="49"/>
  <c r="AT117" i="49"/>
  <c r="AS117" i="49"/>
  <c r="AJ117" i="49"/>
  <c r="AC117" i="49"/>
  <c r="Z117" i="49"/>
  <c r="Y117" i="49"/>
  <c r="X117" i="49"/>
  <c r="BI116" i="49"/>
  <c r="BH116" i="49"/>
  <c r="BG116" i="49"/>
  <c r="BF116" i="49"/>
  <c r="BE116" i="49"/>
  <c r="BD116" i="49"/>
  <c r="BC116" i="49"/>
  <c r="BB116" i="49"/>
  <c r="BA116" i="49"/>
  <c r="AZ116" i="49"/>
  <c r="AY116" i="49"/>
  <c r="AX116" i="49"/>
  <c r="AW116" i="49"/>
  <c r="AV116" i="49"/>
  <c r="AU116" i="49"/>
  <c r="AT116" i="49"/>
  <c r="AS116" i="49"/>
  <c r="AR116" i="49"/>
  <c r="AQ116" i="49"/>
  <c r="AP116" i="49"/>
  <c r="AO116" i="49"/>
  <c r="AN116" i="49"/>
  <c r="AM116" i="49"/>
  <c r="AL116" i="49"/>
  <c r="AK116" i="49"/>
  <c r="AJ116" i="49"/>
  <c r="AI116" i="49"/>
  <c r="AH116" i="49"/>
  <c r="AG116" i="49"/>
  <c r="AF116" i="49"/>
  <c r="AE116" i="49"/>
  <c r="AD116" i="49"/>
  <c r="AC116" i="49"/>
  <c r="AB116" i="49"/>
  <c r="AA116" i="49"/>
  <c r="Z116" i="49"/>
  <c r="Y116" i="49"/>
  <c r="X116" i="49"/>
  <c r="W116" i="49"/>
  <c r="V116" i="49"/>
  <c r="BI125" i="50"/>
  <c r="BH125" i="50"/>
  <c r="BG125" i="50"/>
  <c r="AX125" i="50"/>
  <c r="AW125" i="50"/>
  <c r="AV125" i="50"/>
  <c r="AU125" i="50"/>
  <c r="AT125" i="50"/>
  <c r="AS125" i="50"/>
  <c r="AJ125" i="50"/>
  <c r="AC125" i="50"/>
  <c r="Z125" i="50"/>
  <c r="Y125" i="50"/>
  <c r="X125" i="50"/>
  <c r="BI124" i="50"/>
  <c r="BH124" i="50"/>
  <c r="BG124" i="50"/>
  <c r="BF124" i="50"/>
  <c r="BE124" i="50"/>
  <c r="BD124" i="50"/>
  <c r="BC124" i="50"/>
  <c r="BB124" i="50"/>
  <c r="BA124" i="50"/>
  <c r="AZ124" i="50"/>
  <c r="AY124" i="50"/>
  <c r="AX124" i="50"/>
  <c r="AW124" i="50"/>
  <c r="AV124" i="50"/>
  <c r="AU124" i="50"/>
  <c r="AT124" i="50"/>
  <c r="AS124" i="50"/>
  <c r="AR124" i="50"/>
  <c r="AQ124" i="50"/>
  <c r="AP124" i="50"/>
  <c r="AO124" i="50"/>
  <c r="AN124" i="50"/>
  <c r="AM124" i="50"/>
  <c r="AL124" i="50"/>
  <c r="AK124" i="50"/>
  <c r="AJ124" i="50"/>
  <c r="AI124" i="50"/>
  <c r="AH124" i="50"/>
  <c r="AG124" i="50"/>
  <c r="AF124" i="50"/>
  <c r="AE124" i="50"/>
  <c r="AD124" i="50"/>
  <c r="AC124" i="50"/>
  <c r="AB124" i="50"/>
  <c r="AA124" i="50"/>
  <c r="Z124" i="50"/>
  <c r="Y124" i="50"/>
  <c r="X124" i="50"/>
  <c r="W124" i="50"/>
  <c r="V124" i="50"/>
  <c r="BI117" i="50"/>
  <c r="BH117" i="50"/>
  <c r="BG117" i="50"/>
  <c r="AX117" i="50"/>
  <c r="AW117" i="50"/>
  <c r="AV117" i="50"/>
  <c r="AU117" i="50"/>
  <c r="AT117" i="50"/>
  <c r="AS117" i="50"/>
  <c r="AJ117" i="50"/>
  <c r="AC117" i="50"/>
  <c r="Z117" i="50"/>
  <c r="Y117" i="50"/>
  <c r="X117" i="50"/>
  <c r="BI116" i="50"/>
  <c r="BH116" i="50"/>
  <c r="BG116" i="50"/>
  <c r="BF116" i="50"/>
  <c r="BE116" i="50"/>
  <c r="BD116" i="50"/>
  <c r="BC116" i="50"/>
  <c r="BB116" i="50"/>
  <c r="BA116" i="50"/>
  <c r="AZ116" i="50"/>
  <c r="AY116" i="50"/>
  <c r="AX116" i="50"/>
  <c r="AW116" i="50"/>
  <c r="AV116" i="50"/>
  <c r="AU116" i="50"/>
  <c r="AT116" i="50"/>
  <c r="AS116" i="50"/>
  <c r="AR116" i="50"/>
  <c r="AQ116" i="50"/>
  <c r="AP116" i="50"/>
  <c r="AO116" i="50"/>
  <c r="AN116" i="50"/>
  <c r="AM116" i="50"/>
  <c r="AL116" i="50"/>
  <c r="AK116" i="50"/>
  <c r="AJ116" i="50"/>
  <c r="AI116" i="50"/>
  <c r="AH116" i="50"/>
  <c r="AG116" i="50"/>
  <c r="AF116" i="50"/>
  <c r="AE116" i="50"/>
  <c r="AD116" i="50"/>
  <c r="AC116" i="50"/>
  <c r="AB116" i="50"/>
  <c r="AA116" i="50"/>
  <c r="Z116" i="50"/>
  <c r="Y116" i="50"/>
  <c r="X116" i="50"/>
  <c r="W116" i="50"/>
  <c r="V116" i="50"/>
  <c r="BI125" i="51"/>
  <c r="BH125" i="51"/>
  <c r="BG125" i="51"/>
  <c r="AX125" i="51"/>
  <c r="AW125" i="51"/>
  <c r="AV125" i="51"/>
  <c r="AU125" i="51"/>
  <c r="AT125" i="51"/>
  <c r="AS125" i="51"/>
  <c r="AJ125" i="51"/>
  <c r="AC125" i="51"/>
  <c r="Z125" i="51"/>
  <c r="Y125" i="51"/>
  <c r="X125" i="51"/>
  <c r="BI124" i="51"/>
  <c r="BH124" i="51"/>
  <c r="BG124" i="51"/>
  <c r="BF124" i="51"/>
  <c r="BE124" i="51"/>
  <c r="BD124" i="51"/>
  <c r="BC124" i="51"/>
  <c r="BB124" i="51"/>
  <c r="BA124" i="51"/>
  <c r="AZ124" i="51"/>
  <c r="AY124" i="51"/>
  <c r="AX124" i="51"/>
  <c r="AW124" i="51"/>
  <c r="AV124" i="51"/>
  <c r="AU124" i="51"/>
  <c r="AT124" i="51"/>
  <c r="AS124" i="51"/>
  <c r="AR124" i="51"/>
  <c r="AQ124" i="51"/>
  <c r="AP124" i="51"/>
  <c r="AO124" i="51"/>
  <c r="AN124" i="51"/>
  <c r="AM124" i="51"/>
  <c r="AL124" i="51"/>
  <c r="AK124" i="51"/>
  <c r="AJ124" i="51"/>
  <c r="AI124" i="51"/>
  <c r="AH124" i="51"/>
  <c r="AG124" i="51"/>
  <c r="AF124" i="51"/>
  <c r="AE124" i="51"/>
  <c r="AD124" i="51"/>
  <c r="AC124" i="51"/>
  <c r="AB124" i="51"/>
  <c r="AA124" i="51"/>
  <c r="Z124" i="51"/>
  <c r="Y124" i="51"/>
  <c r="X124" i="51"/>
  <c r="W124" i="51"/>
  <c r="V124" i="51"/>
  <c r="BI117" i="51"/>
  <c r="BH117" i="51"/>
  <c r="BG117" i="51"/>
  <c r="AX117" i="51"/>
  <c r="AW117" i="51"/>
  <c r="AV117" i="51"/>
  <c r="AU117" i="51"/>
  <c r="AT117" i="51"/>
  <c r="AS117" i="51"/>
  <c r="AJ117" i="51"/>
  <c r="AC117" i="51"/>
  <c r="Z117" i="51"/>
  <c r="Y117" i="51"/>
  <c r="X117" i="51"/>
  <c r="BI116" i="51"/>
  <c r="BH116" i="51"/>
  <c r="BG116" i="51"/>
  <c r="BF116" i="51"/>
  <c r="BE116" i="51"/>
  <c r="BD116" i="51"/>
  <c r="BC116" i="51"/>
  <c r="BB116" i="51"/>
  <c r="BA116" i="51"/>
  <c r="AZ116" i="51"/>
  <c r="AY116" i="51"/>
  <c r="AX116" i="51"/>
  <c r="AW116" i="51"/>
  <c r="AV116" i="51"/>
  <c r="AU116" i="51"/>
  <c r="AT116" i="51"/>
  <c r="AS116" i="51"/>
  <c r="AR116" i="51"/>
  <c r="AQ116" i="51"/>
  <c r="AP116" i="51"/>
  <c r="AO116" i="51"/>
  <c r="AN116" i="51"/>
  <c r="AM116" i="51"/>
  <c r="AL116" i="51"/>
  <c r="AK116" i="51"/>
  <c r="AJ116" i="51"/>
  <c r="AI116" i="51"/>
  <c r="AH116" i="51"/>
  <c r="AG116" i="51"/>
  <c r="AF116" i="51"/>
  <c r="AE116" i="51"/>
  <c r="AD116" i="51"/>
  <c r="AC116" i="51"/>
  <c r="AB116" i="51"/>
  <c r="AA116" i="51"/>
  <c r="Z116" i="51"/>
  <c r="Y116" i="51"/>
  <c r="X116" i="51"/>
  <c r="W116" i="51"/>
  <c r="V116" i="51"/>
  <c r="BI125" i="52"/>
  <c r="BH125" i="52"/>
  <c r="BG125" i="52"/>
  <c r="AX125" i="52"/>
  <c r="AW125" i="52"/>
  <c r="AV125" i="52"/>
  <c r="AU125" i="52"/>
  <c r="AT125" i="52"/>
  <c r="AS125" i="52"/>
  <c r="AJ125" i="52"/>
  <c r="AC125" i="52"/>
  <c r="Z125" i="52"/>
  <c r="Y125" i="52"/>
  <c r="X125" i="52"/>
  <c r="BI124" i="52"/>
  <c r="BH124" i="52"/>
  <c r="BG124" i="52"/>
  <c r="BF124" i="52"/>
  <c r="BE124" i="52"/>
  <c r="BD124" i="52"/>
  <c r="BC124" i="52"/>
  <c r="BB124" i="52"/>
  <c r="BA124" i="52"/>
  <c r="AZ124" i="52"/>
  <c r="AY124" i="52"/>
  <c r="AX124" i="52"/>
  <c r="AW124" i="52"/>
  <c r="AV124" i="52"/>
  <c r="AU124" i="52"/>
  <c r="AT124" i="52"/>
  <c r="AS124" i="52"/>
  <c r="AR124" i="52"/>
  <c r="AQ124" i="52"/>
  <c r="AP124" i="52"/>
  <c r="AO124" i="52"/>
  <c r="AN124" i="52"/>
  <c r="AM124" i="52"/>
  <c r="AL124" i="52"/>
  <c r="AK124" i="52"/>
  <c r="AJ124" i="52"/>
  <c r="AI124" i="52"/>
  <c r="AH124" i="52"/>
  <c r="AG124" i="52"/>
  <c r="AF124" i="52"/>
  <c r="AE124" i="52"/>
  <c r="AD124" i="52"/>
  <c r="AC124" i="52"/>
  <c r="AB124" i="52"/>
  <c r="AA124" i="52"/>
  <c r="Z124" i="52"/>
  <c r="Y124" i="52"/>
  <c r="X124" i="52"/>
  <c r="W124" i="52"/>
  <c r="V124" i="52"/>
  <c r="BI117" i="52"/>
  <c r="BH117" i="52"/>
  <c r="BG117" i="52"/>
  <c r="AX117" i="52"/>
  <c r="AW117" i="52"/>
  <c r="AV117" i="52"/>
  <c r="AU117" i="52"/>
  <c r="AT117" i="52"/>
  <c r="AS117" i="52"/>
  <c r="AJ117" i="52"/>
  <c r="AC117" i="52"/>
  <c r="Z117" i="52"/>
  <c r="Y117" i="52"/>
  <c r="X117" i="52"/>
  <c r="BI116" i="52"/>
  <c r="BH116" i="52"/>
  <c r="BG116" i="52"/>
  <c r="BF116" i="52"/>
  <c r="BE116" i="52"/>
  <c r="BD116" i="52"/>
  <c r="BC116" i="52"/>
  <c r="BB116" i="52"/>
  <c r="BA116" i="52"/>
  <c r="AZ116" i="52"/>
  <c r="AY116" i="52"/>
  <c r="AX116" i="52"/>
  <c r="AW116" i="52"/>
  <c r="AV116" i="52"/>
  <c r="AU116" i="52"/>
  <c r="AT116" i="52"/>
  <c r="AS116" i="52"/>
  <c r="AR116" i="52"/>
  <c r="AQ116" i="52"/>
  <c r="AP116" i="52"/>
  <c r="AO116" i="52"/>
  <c r="AN116" i="52"/>
  <c r="AM116" i="52"/>
  <c r="AL116" i="52"/>
  <c r="AK116" i="52"/>
  <c r="AJ116" i="52"/>
  <c r="AI116" i="52"/>
  <c r="AH116" i="52"/>
  <c r="AG116" i="52"/>
  <c r="AF116" i="52"/>
  <c r="AE116" i="52"/>
  <c r="AD116" i="52"/>
  <c r="AC116" i="52"/>
  <c r="AB116" i="52"/>
  <c r="AA116" i="52"/>
  <c r="Z116" i="52"/>
  <c r="Y116" i="52"/>
  <c r="X116" i="52"/>
  <c r="W116" i="52"/>
  <c r="V116" i="52"/>
  <c r="BI125" i="53"/>
  <c r="BH125" i="53"/>
  <c r="BG125" i="53"/>
  <c r="AX125" i="53"/>
  <c r="AW125" i="53"/>
  <c r="AV125" i="53"/>
  <c r="AU125" i="53"/>
  <c r="AT125" i="53"/>
  <c r="AS125" i="53"/>
  <c r="AJ125" i="53"/>
  <c r="AC125" i="53"/>
  <c r="Z125" i="53"/>
  <c r="Y125" i="53"/>
  <c r="X125" i="53"/>
  <c r="BI124" i="53"/>
  <c r="BH124" i="53"/>
  <c r="BG124" i="53"/>
  <c r="BF124" i="53"/>
  <c r="BE124" i="53"/>
  <c r="BD124" i="53"/>
  <c r="BC124" i="53"/>
  <c r="BB124" i="53"/>
  <c r="BA124" i="53"/>
  <c r="AZ124" i="53"/>
  <c r="AY124" i="53"/>
  <c r="AX124" i="53"/>
  <c r="AW124" i="53"/>
  <c r="AV124" i="53"/>
  <c r="AU124" i="53"/>
  <c r="AT124" i="53"/>
  <c r="AS124" i="53"/>
  <c r="AR124" i="53"/>
  <c r="AQ124" i="53"/>
  <c r="AP124" i="53"/>
  <c r="AO124" i="53"/>
  <c r="AN124" i="53"/>
  <c r="AM124" i="53"/>
  <c r="AL124" i="53"/>
  <c r="AK124" i="53"/>
  <c r="AJ124" i="53"/>
  <c r="AI124" i="53"/>
  <c r="AH124" i="53"/>
  <c r="AG124" i="53"/>
  <c r="AF124" i="53"/>
  <c r="AE124" i="53"/>
  <c r="AD124" i="53"/>
  <c r="AC124" i="53"/>
  <c r="AB124" i="53"/>
  <c r="AA124" i="53"/>
  <c r="Z124" i="53"/>
  <c r="Y124" i="53"/>
  <c r="X124" i="53"/>
  <c r="W124" i="53"/>
  <c r="V124" i="53"/>
  <c r="BI117" i="53"/>
  <c r="BH117" i="53"/>
  <c r="BG117" i="53"/>
  <c r="AX117" i="53"/>
  <c r="AW117" i="53"/>
  <c r="AV117" i="53"/>
  <c r="AU117" i="53"/>
  <c r="AT117" i="53"/>
  <c r="AS117" i="53"/>
  <c r="AJ117" i="53"/>
  <c r="AC117" i="53"/>
  <c r="Z117" i="53"/>
  <c r="Y117" i="53"/>
  <c r="X117" i="53"/>
  <c r="BI116" i="53"/>
  <c r="BH116" i="53"/>
  <c r="BG116" i="53"/>
  <c r="BF116" i="53"/>
  <c r="BE116" i="53"/>
  <c r="BD116" i="53"/>
  <c r="BC116" i="53"/>
  <c r="BB116" i="53"/>
  <c r="BA116" i="53"/>
  <c r="AZ116" i="53"/>
  <c r="AY116" i="53"/>
  <c r="AX116" i="53"/>
  <c r="AW116" i="53"/>
  <c r="AV116" i="53"/>
  <c r="AU116" i="53"/>
  <c r="AT116" i="53"/>
  <c r="AS116" i="53"/>
  <c r="AR116" i="53"/>
  <c r="AQ116" i="53"/>
  <c r="AP116" i="53"/>
  <c r="AO116" i="53"/>
  <c r="AN116" i="53"/>
  <c r="AM116" i="53"/>
  <c r="AL116" i="53"/>
  <c r="AK116" i="53"/>
  <c r="AJ116" i="53"/>
  <c r="AI116" i="53"/>
  <c r="AH116" i="53"/>
  <c r="AG116" i="53"/>
  <c r="AF116" i="53"/>
  <c r="AE116" i="53"/>
  <c r="AD116" i="53"/>
  <c r="AC116" i="53"/>
  <c r="AB116" i="53"/>
  <c r="AA116" i="53"/>
  <c r="Z116" i="53"/>
  <c r="Y116" i="53"/>
  <c r="X116" i="53"/>
  <c r="W116" i="53"/>
  <c r="V116" i="53"/>
  <c r="BI125" i="54"/>
  <c r="BH125" i="54"/>
  <c r="BG125" i="54"/>
  <c r="AX125" i="54"/>
  <c r="AW125" i="54"/>
  <c r="AV125" i="54"/>
  <c r="AU125" i="54"/>
  <c r="AT125" i="54"/>
  <c r="AS125" i="54"/>
  <c r="AJ125" i="54"/>
  <c r="AC125" i="54"/>
  <c r="Z125" i="54"/>
  <c r="Y125" i="54"/>
  <c r="X125" i="54"/>
  <c r="BI124" i="54"/>
  <c r="BH124" i="54"/>
  <c r="BG124" i="54"/>
  <c r="BF124" i="54"/>
  <c r="BE124" i="54"/>
  <c r="BD124" i="54"/>
  <c r="BC124" i="54"/>
  <c r="BB124" i="54"/>
  <c r="BA124" i="54"/>
  <c r="AZ124" i="54"/>
  <c r="AY124" i="54"/>
  <c r="AX124" i="54"/>
  <c r="AW124" i="54"/>
  <c r="AV124" i="54"/>
  <c r="AU124" i="54"/>
  <c r="AT124" i="54"/>
  <c r="AS124" i="54"/>
  <c r="AR124" i="54"/>
  <c r="AQ124" i="54"/>
  <c r="AP124" i="54"/>
  <c r="AO124" i="54"/>
  <c r="AN124" i="54"/>
  <c r="AM124" i="54"/>
  <c r="AL124" i="54"/>
  <c r="AK124" i="54"/>
  <c r="AJ124" i="54"/>
  <c r="AI124" i="54"/>
  <c r="AH124" i="54"/>
  <c r="AG124" i="54"/>
  <c r="AF124" i="54"/>
  <c r="AE124" i="54"/>
  <c r="AD124" i="54"/>
  <c r="AC124" i="54"/>
  <c r="AB124" i="54"/>
  <c r="AA124" i="54"/>
  <c r="Z124" i="54"/>
  <c r="Y124" i="54"/>
  <c r="X124" i="54"/>
  <c r="W124" i="54"/>
  <c r="V124" i="54"/>
  <c r="BI117" i="54"/>
  <c r="BH117" i="54"/>
  <c r="BG117" i="54"/>
  <c r="AX117" i="54"/>
  <c r="AW117" i="54"/>
  <c r="AV117" i="54"/>
  <c r="AU117" i="54"/>
  <c r="AT117" i="54"/>
  <c r="AS117" i="54"/>
  <c r="AJ117" i="54"/>
  <c r="AC117" i="54"/>
  <c r="Z117" i="54"/>
  <c r="Y117" i="54"/>
  <c r="X117" i="54"/>
  <c r="BI116" i="54"/>
  <c r="BH116" i="54"/>
  <c r="BG116" i="54"/>
  <c r="BF116" i="54"/>
  <c r="BE116" i="54"/>
  <c r="BD116" i="54"/>
  <c r="BC116" i="54"/>
  <c r="BB116" i="54"/>
  <c r="BA116" i="54"/>
  <c r="AZ116" i="54"/>
  <c r="AY116" i="54"/>
  <c r="AX116" i="54"/>
  <c r="AW116" i="54"/>
  <c r="AV116" i="54"/>
  <c r="AU116" i="54"/>
  <c r="AT116" i="54"/>
  <c r="AS116" i="54"/>
  <c r="AR116" i="54"/>
  <c r="AQ116" i="54"/>
  <c r="AP116" i="54"/>
  <c r="AO116" i="54"/>
  <c r="AN116" i="54"/>
  <c r="AM116" i="54"/>
  <c r="AL116" i="54"/>
  <c r="AK116" i="54"/>
  <c r="AJ116" i="54"/>
  <c r="AI116" i="54"/>
  <c r="AH116" i="54"/>
  <c r="AG116" i="54"/>
  <c r="AF116" i="54"/>
  <c r="AE116" i="54"/>
  <c r="AD116" i="54"/>
  <c r="AC116" i="54"/>
  <c r="AB116" i="54"/>
  <c r="AA116" i="54"/>
  <c r="Z116" i="54"/>
  <c r="Y116" i="54"/>
  <c r="X116" i="54"/>
  <c r="W116" i="54"/>
  <c r="V116" i="54"/>
  <c r="BI125" i="55"/>
  <c r="BH125" i="55"/>
  <c r="BG125" i="55"/>
  <c r="AX125" i="55"/>
  <c r="AW125" i="55"/>
  <c r="AV125" i="55"/>
  <c r="AU125" i="55"/>
  <c r="AT125" i="55"/>
  <c r="AS125" i="55"/>
  <c r="AJ125" i="55"/>
  <c r="AC125" i="55"/>
  <c r="Z125" i="55"/>
  <c r="Y125" i="55"/>
  <c r="X125" i="55"/>
  <c r="BI124" i="55"/>
  <c r="BH124" i="55"/>
  <c r="BG124" i="55"/>
  <c r="BF124" i="55"/>
  <c r="BE124" i="55"/>
  <c r="BD124" i="55"/>
  <c r="BC124" i="55"/>
  <c r="BB124" i="55"/>
  <c r="BA124" i="55"/>
  <c r="AZ124" i="55"/>
  <c r="AY124" i="55"/>
  <c r="AX124" i="55"/>
  <c r="AW124" i="55"/>
  <c r="AV124" i="55"/>
  <c r="AU124" i="55"/>
  <c r="AT124" i="55"/>
  <c r="AS124" i="55"/>
  <c r="AR124" i="55"/>
  <c r="AQ124" i="55"/>
  <c r="AP124" i="55"/>
  <c r="AO124" i="55"/>
  <c r="AN124" i="55"/>
  <c r="AM124" i="55"/>
  <c r="AL124" i="55"/>
  <c r="AK124" i="55"/>
  <c r="AJ124" i="55"/>
  <c r="AI124" i="55"/>
  <c r="AH124" i="55"/>
  <c r="AG124" i="55"/>
  <c r="AF124" i="55"/>
  <c r="AE124" i="55"/>
  <c r="AD124" i="55"/>
  <c r="AC124" i="55"/>
  <c r="AB124" i="55"/>
  <c r="AA124" i="55"/>
  <c r="Z124" i="55"/>
  <c r="Y124" i="55"/>
  <c r="X124" i="55"/>
  <c r="W124" i="55"/>
  <c r="V124" i="55"/>
  <c r="BI117" i="55"/>
  <c r="BH117" i="55"/>
  <c r="BG117" i="55"/>
  <c r="AX117" i="55"/>
  <c r="AW117" i="55"/>
  <c r="AV117" i="55"/>
  <c r="AU117" i="55"/>
  <c r="AT117" i="55"/>
  <c r="AS117" i="55"/>
  <c r="AJ117" i="55"/>
  <c r="AC117" i="55"/>
  <c r="Z117" i="55"/>
  <c r="Y117" i="55"/>
  <c r="X117" i="55"/>
  <c r="BI116" i="55"/>
  <c r="BH116" i="55"/>
  <c r="BG116" i="55"/>
  <c r="BF116" i="55"/>
  <c r="BE116" i="55"/>
  <c r="BD116" i="55"/>
  <c r="BC116" i="55"/>
  <c r="BB116" i="55"/>
  <c r="BA116" i="55"/>
  <c r="AZ116" i="55"/>
  <c r="AY116" i="55"/>
  <c r="AX116" i="55"/>
  <c r="AW116" i="55"/>
  <c r="AV116" i="55"/>
  <c r="AU116" i="55"/>
  <c r="AT116" i="55"/>
  <c r="AS116" i="55"/>
  <c r="AR116" i="55"/>
  <c r="AQ116" i="55"/>
  <c r="AP116" i="55"/>
  <c r="AO116" i="55"/>
  <c r="AN116" i="55"/>
  <c r="AM116" i="55"/>
  <c r="AL116" i="55"/>
  <c r="AK116" i="55"/>
  <c r="AJ116" i="55"/>
  <c r="AI116" i="55"/>
  <c r="AH116" i="55"/>
  <c r="AG116" i="55"/>
  <c r="AF116" i="55"/>
  <c r="AE116" i="55"/>
  <c r="AD116" i="55"/>
  <c r="AC116" i="55"/>
  <c r="AB116" i="55"/>
  <c r="AA116" i="55"/>
  <c r="Z116" i="55"/>
  <c r="Y116" i="55"/>
  <c r="X116" i="55"/>
  <c r="W116" i="55"/>
  <c r="V116" i="55"/>
  <c r="BI125" i="44"/>
  <c r="BH125" i="44"/>
  <c r="BG125" i="44"/>
  <c r="AX125" i="44"/>
  <c r="AW125" i="44"/>
  <c r="AV125" i="44"/>
  <c r="AU125" i="44"/>
  <c r="AT125" i="44"/>
  <c r="AS125" i="44"/>
  <c r="AJ125" i="44"/>
  <c r="AC125" i="44"/>
  <c r="Z125" i="44"/>
  <c r="Y125" i="44"/>
  <c r="X125" i="44"/>
  <c r="BI124" i="44"/>
  <c r="BH124" i="44"/>
  <c r="BG124" i="44"/>
  <c r="BF124" i="44"/>
  <c r="BE124" i="44"/>
  <c r="BD124" i="44"/>
  <c r="BC124" i="44"/>
  <c r="BB124" i="44"/>
  <c r="BA124" i="44"/>
  <c r="AZ124" i="44"/>
  <c r="AY124" i="44"/>
  <c r="AX124" i="44"/>
  <c r="AW124" i="44"/>
  <c r="AV124" i="44"/>
  <c r="AU124" i="44"/>
  <c r="AT124" i="44"/>
  <c r="AS124" i="44"/>
  <c r="AR124" i="44"/>
  <c r="AQ124" i="44"/>
  <c r="AP124" i="44"/>
  <c r="AO124" i="44"/>
  <c r="AN124" i="44"/>
  <c r="AM124" i="44"/>
  <c r="AL124" i="44"/>
  <c r="AK124" i="44"/>
  <c r="AJ124" i="44"/>
  <c r="AI124" i="44"/>
  <c r="AH124" i="44"/>
  <c r="AG124" i="44"/>
  <c r="AF124" i="44"/>
  <c r="AE124" i="44"/>
  <c r="AD124" i="44"/>
  <c r="AC124" i="44"/>
  <c r="AB124" i="44"/>
  <c r="AA124" i="44"/>
  <c r="Z124" i="44"/>
  <c r="Y124" i="44"/>
  <c r="X124" i="44"/>
  <c r="W124" i="44"/>
  <c r="V124" i="44"/>
  <c r="BI117" i="44"/>
  <c r="BH117" i="44"/>
  <c r="BG117" i="44"/>
  <c r="AX117" i="44"/>
  <c r="AW117" i="44"/>
  <c r="AV117" i="44"/>
  <c r="AU117" i="44"/>
  <c r="AT117" i="44"/>
  <c r="AS117" i="44"/>
  <c r="AJ117" i="44"/>
  <c r="AC117" i="44"/>
  <c r="Z117" i="44"/>
  <c r="Y117" i="44"/>
  <c r="X117" i="44"/>
  <c r="BI116" i="44"/>
  <c r="BH116" i="44"/>
  <c r="BG116" i="44"/>
  <c r="BF116" i="44"/>
  <c r="BE116" i="44"/>
  <c r="BD116" i="44"/>
  <c r="BC116" i="44"/>
  <c r="BB116" i="44"/>
  <c r="BA116" i="44"/>
  <c r="AZ116" i="44"/>
  <c r="AY116" i="44"/>
  <c r="AX116" i="44"/>
  <c r="AW116" i="44"/>
  <c r="AV116" i="44"/>
  <c r="AU116" i="44"/>
  <c r="AT116" i="44"/>
  <c r="AS116" i="44"/>
  <c r="AR116" i="44"/>
  <c r="AQ116" i="44"/>
  <c r="AP116" i="44"/>
  <c r="AO116" i="44"/>
  <c r="AN116" i="44"/>
  <c r="AM116" i="44"/>
  <c r="AL116" i="44"/>
  <c r="AK116" i="44"/>
  <c r="AJ116" i="44"/>
  <c r="AI116" i="44"/>
  <c r="AH116" i="44"/>
  <c r="AG116" i="44"/>
  <c r="AF116" i="44"/>
  <c r="AE116" i="44"/>
  <c r="AD116" i="44"/>
  <c r="AC116" i="44"/>
  <c r="AB116" i="44"/>
  <c r="AA116" i="44"/>
  <c r="Z116" i="44"/>
  <c r="Y116" i="44"/>
  <c r="X116" i="44"/>
  <c r="W116" i="44"/>
  <c r="V116" i="44"/>
  <c r="BI80" i="45"/>
  <c r="BH80" i="45"/>
  <c r="BG80" i="45"/>
  <c r="AX80" i="45"/>
  <c r="AW80" i="45"/>
  <c r="AV80" i="45"/>
  <c r="AU80" i="45"/>
  <c r="AT80" i="45"/>
  <c r="AS80" i="45"/>
  <c r="AJ80" i="45"/>
  <c r="AC80" i="45"/>
  <c r="Z80" i="45"/>
  <c r="Y80" i="45"/>
  <c r="X80" i="45"/>
  <c r="BI79" i="45"/>
  <c r="BH79" i="45"/>
  <c r="BG79" i="45"/>
  <c r="BF79" i="45"/>
  <c r="BE79" i="45"/>
  <c r="BD79" i="45"/>
  <c r="BC79" i="45"/>
  <c r="BB79" i="45"/>
  <c r="BA79" i="45"/>
  <c r="AZ79" i="45"/>
  <c r="AY79" i="45"/>
  <c r="AX79" i="45"/>
  <c r="AW79" i="45"/>
  <c r="AV79" i="45"/>
  <c r="AU79" i="45"/>
  <c r="AT79" i="45"/>
  <c r="AS79" i="45"/>
  <c r="AR79" i="45"/>
  <c r="AQ79" i="45"/>
  <c r="AP79" i="45"/>
  <c r="AO79" i="45"/>
  <c r="AN79" i="45"/>
  <c r="AM79" i="45"/>
  <c r="AL79" i="45"/>
  <c r="AK79" i="45"/>
  <c r="AJ79" i="45"/>
  <c r="AI79" i="45"/>
  <c r="AH79" i="45"/>
  <c r="AG79" i="45"/>
  <c r="AF79" i="45"/>
  <c r="AE79" i="45"/>
  <c r="AD79" i="45"/>
  <c r="AC79" i="45"/>
  <c r="AB79" i="45"/>
  <c r="AA79" i="45"/>
  <c r="Z79" i="45"/>
  <c r="Y79" i="45"/>
  <c r="X79" i="45"/>
  <c r="W79" i="45"/>
  <c r="V79" i="45"/>
  <c r="BI72" i="45"/>
  <c r="BH72" i="45"/>
  <c r="BG72" i="45"/>
  <c r="AX72" i="45"/>
  <c r="AW72" i="45"/>
  <c r="AV72" i="45"/>
  <c r="AU72" i="45"/>
  <c r="AT72" i="45"/>
  <c r="AS72" i="45"/>
  <c r="AJ72" i="45"/>
  <c r="AC72" i="45"/>
  <c r="Z72" i="45"/>
  <c r="Y72" i="45"/>
  <c r="X72" i="45"/>
  <c r="BI71" i="45"/>
  <c r="BH71" i="45"/>
  <c r="BG71" i="45"/>
  <c r="BF71" i="45"/>
  <c r="BE71" i="45"/>
  <c r="BD71" i="45"/>
  <c r="BC71" i="45"/>
  <c r="BB71" i="45"/>
  <c r="BA71" i="45"/>
  <c r="AZ71" i="45"/>
  <c r="AY71" i="45"/>
  <c r="AX71" i="45"/>
  <c r="AW71" i="45"/>
  <c r="AV71" i="45"/>
  <c r="AU71" i="45"/>
  <c r="AT71" i="45"/>
  <c r="AS71" i="45"/>
  <c r="AR71" i="45"/>
  <c r="AQ71" i="45"/>
  <c r="AP71" i="45"/>
  <c r="AO71" i="45"/>
  <c r="AN71" i="45"/>
  <c r="AM71" i="45"/>
  <c r="AL71" i="45"/>
  <c r="AK71" i="45"/>
  <c r="AJ71" i="45"/>
  <c r="AI71" i="45"/>
  <c r="AH71" i="45"/>
  <c r="AG71" i="45"/>
  <c r="AF71" i="45"/>
  <c r="AE71" i="45"/>
  <c r="AD71" i="45"/>
  <c r="AC71" i="45"/>
  <c r="AB71" i="45"/>
  <c r="AA71" i="45"/>
  <c r="Z71" i="45"/>
  <c r="Y71" i="45"/>
  <c r="X71" i="45"/>
  <c r="W71" i="45"/>
  <c r="V71" i="45"/>
  <c r="BI80" i="46"/>
  <c r="BH80" i="46"/>
  <c r="BG80" i="46"/>
  <c r="AX80" i="46"/>
  <c r="AW80" i="46"/>
  <c r="AV80" i="46"/>
  <c r="AU80" i="46"/>
  <c r="AT80" i="46"/>
  <c r="AS80" i="46"/>
  <c r="AJ80" i="46"/>
  <c r="AC80" i="46"/>
  <c r="Z80" i="46"/>
  <c r="Y80" i="46"/>
  <c r="X80" i="46"/>
  <c r="BI79" i="46"/>
  <c r="BH79" i="46"/>
  <c r="BG79" i="46"/>
  <c r="BF79" i="46"/>
  <c r="BE79" i="46"/>
  <c r="BD79" i="46"/>
  <c r="BC79" i="46"/>
  <c r="BB79" i="46"/>
  <c r="BA79" i="46"/>
  <c r="AZ79" i="46"/>
  <c r="AY79" i="46"/>
  <c r="AX79" i="46"/>
  <c r="AW79" i="46"/>
  <c r="AV79" i="46"/>
  <c r="AU79" i="46"/>
  <c r="AT79" i="46"/>
  <c r="AS79" i="46"/>
  <c r="AR79" i="46"/>
  <c r="AQ79" i="46"/>
  <c r="AP79" i="46"/>
  <c r="AO79" i="46"/>
  <c r="AN79" i="46"/>
  <c r="AM79" i="46"/>
  <c r="AL79" i="46"/>
  <c r="AK79" i="46"/>
  <c r="AJ79" i="46"/>
  <c r="AI79" i="46"/>
  <c r="AH79" i="46"/>
  <c r="AG79" i="46"/>
  <c r="AF79" i="46"/>
  <c r="AE79" i="46"/>
  <c r="AD79" i="46"/>
  <c r="AC79" i="46"/>
  <c r="AB79" i="46"/>
  <c r="AA79" i="46"/>
  <c r="Z79" i="46"/>
  <c r="Y79" i="46"/>
  <c r="X79" i="46"/>
  <c r="W79" i="46"/>
  <c r="V79" i="46"/>
  <c r="BI72" i="46"/>
  <c r="BH72" i="46"/>
  <c r="BG72" i="46"/>
  <c r="AX72" i="46"/>
  <c r="AW72" i="46"/>
  <c r="AV72" i="46"/>
  <c r="AU72" i="46"/>
  <c r="AT72" i="46"/>
  <c r="AS72" i="46"/>
  <c r="AJ72" i="46"/>
  <c r="AC72" i="46"/>
  <c r="Z72" i="46"/>
  <c r="Y72" i="46"/>
  <c r="X72" i="46"/>
  <c r="BI71" i="46"/>
  <c r="BH71" i="46"/>
  <c r="BG71" i="46"/>
  <c r="BF71" i="46"/>
  <c r="BE71" i="46"/>
  <c r="BD71" i="46"/>
  <c r="BC71" i="46"/>
  <c r="BB71" i="46"/>
  <c r="BA71" i="46"/>
  <c r="AZ71" i="46"/>
  <c r="AY71" i="46"/>
  <c r="AX71" i="46"/>
  <c r="AW71" i="46"/>
  <c r="AV71" i="46"/>
  <c r="AU71" i="46"/>
  <c r="AT71" i="46"/>
  <c r="AS71" i="46"/>
  <c r="AR71" i="46"/>
  <c r="AQ71" i="46"/>
  <c r="AP71" i="46"/>
  <c r="AO71" i="46"/>
  <c r="AN71" i="46"/>
  <c r="AM71" i="46"/>
  <c r="AL71" i="46"/>
  <c r="AK71" i="46"/>
  <c r="AJ71" i="46"/>
  <c r="AI71" i="46"/>
  <c r="AH71" i="46"/>
  <c r="AG71" i="46"/>
  <c r="AF71" i="46"/>
  <c r="AE71" i="46"/>
  <c r="AD71" i="46"/>
  <c r="AC71" i="46"/>
  <c r="AB71" i="46"/>
  <c r="AA71" i="46"/>
  <c r="Z71" i="46"/>
  <c r="Y71" i="46"/>
  <c r="X71" i="46"/>
  <c r="W71" i="46"/>
  <c r="V71" i="46"/>
  <c r="BI80" i="47"/>
  <c r="BH80" i="47"/>
  <c r="BG80" i="47"/>
  <c r="AX80" i="47"/>
  <c r="AW80" i="47"/>
  <c r="AV80" i="47"/>
  <c r="AU80" i="47"/>
  <c r="AT80" i="47"/>
  <c r="AS80" i="47"/>
  <c r="AJ80" i="47"/>
  <c r="AC80" i="47"/>
  <c r="Z80" i="47"/>
  <c r="Y80" i="47"/>
  <c r="X80" i="47"/>
  <c r="BI79" i="47"/>
  <c r="BH79" i="47"/>
  <c r="BG79" i="47"/>
  <c r="BF79" i="47"/>
  <c r="BE79" i="47"/>
  <c r="BD79" i="47"/>
  <c r="BC79" i="47"/>
  <c r="BB79" i="47"/>
  <c r="BA79" i="47"/>
  <c r="AZ79" i="47"/>
  <c r="AY79" i="47"/>
  <c r="AX79" i="47"/>
  <c r="AW79" i="47"/>
  <c r="AV79" i="47"/>
  <c r="AU79" i="47"/>
  <c r="AT79" i="47"/>
  <c r="AS79" i="47"/>
  <c r="AR79" i="47"/>
  <c r="AQ79" i="47"/>
  <c r="AP79" i="47"/>
  <c r="AO79" i="47"/>
  <c r="AN79" i="47"/>
  <c r="AM79" i="47"/>
  <c r="AL79" i="47"/>
  <c r="AK79" i="47"/>
  <c r="AJ79" i="47"/>
  <c r="AI79" i="47"/>
  <c r="AH79" i="47"/>
  <c r="AG79" i="47"/>
  <c r="AF79" i="47"/>
  <c r="AE79" i="47"/>
  <c r="AD79" i="47"/>
  <c r="AC79" i="47"/>
  <c r="AB79" i="47"/>
  <c r="AA79" i="47"/>
  <c r="Z79" i="47"/>
  <c r="Y79" i="47"/>
  <c r="X79" i="47"/>
  <c r="W79" i="47"/>
  <c r="V79" i="47"/>
  <c r="BI72" i="47"/>
  <c r="BH72" i="47"/>
  <c r="BG72" i="47"/>
  <c r="AX72" i="47"/>
  <c r="AW72" i="47"/>
  <c r="AV72" i="47"/>
  <c r="AU72" i="47"/>
  <c r="AT72" i="47"/>
  <c r="AS72" i="47"/>
  <c r="AJ72" i="47"/>
  <c r="AC72" i="47"/>
  <c r="Z72" i="47"/>
  <c r="Y72" i="47"/>
  <c r="X72" i="47"/>
  <c r="BI71" i="47"/>
  <c r="BH71" i="47"/>
  <c r="BG71" i="47"/>
  <c r="BF71" i="47"/>
  <c r="BE71" i="47"/>
  <c r="BD71" i="47"/>
  <c r="BC71" i="47"/>
  <c r="BB71" i="47"/>
  <c r="BA71" i="47"/>
  <c r="AZ71" i="47"/>
  <c r="AY71" i="47"/>
  <c r="AX71" i="47"/>
  <c r="AW71" i="47"/>
  <c r="AV71" i="47"/>
  <c r="AU71" i="47"/>
  <c r="AT71" i="47"/>
  <c r="AS71" i="47"/>
  <c r="AR71" i="47"/>
  <c r="AQ71" i="47"/>
  <c r="AP71" i="47"/>
  <c r="AO71" i="47"/>
  <c r="AN71" i="47"/>
  <c r="AM71" i="47"/>
  <c r="AL71" i="47"/>
  <c r="AK71" i="47"/>
  <c r="AJ71" i="47"/>
  <c r="AI71" i="47"/>
  <c r="AH71" i="47"/>
  <c r="AG71" i="47"/>
  <c r="AF71" i="47"/>
  <c r="AE71" i="47"/>
  <c r="AD71" i="47"/>
  <c r="AC71" i="47"/>
  <c r="AB71" i="47"/>
  <c r="AA71" i="47"/>
  <c r="Z71" i="47"/>
  <c r="Y71" i="47"/>
  <c r="X71" i="47"/>
  <c r="W71" i="47"/>
  <c r="V71" i="47"/>
  <c r="BI80" i="48"/>
  <c r="BH80" i="48"/>
  <c r="BG80" i="48"/>
  <c r="AX80" i="48"/>
  <c r="AW80" i="48"/>
  <c r="AV80" i="48"/>
  <c r="AU80" i="48"/>
  <c r="AT80" i="48"/>
  <c r="AS80" i="48"/>
  <c r="AJ80" i="48"/>
  <c r="AC80" i="48"/>
  <c r="Z80" i="48"/>
  <c r="Y80" i="48"/>
  <c r="X80" i="48"/>
  <c r="BI79" i="48"/>
  <c r="BH79" i="48"/>
  <c r="BG79" i="48"/>
  <c r="BF79" i="48"/>
  <c r="BE79" i="48"/>
  <c r="BD79" i="48"/>
  <c r="BC79" i="48"/>
  <c r="BB79" i="48"/>
  <c r="BA79" i="48"/>
  <c r="AZ79" i="48"/>
  <c r="AY79" i="48"/>
  <c r="AX79" i="48"/>
  <c r="AW79" i="48"/>
  <c r="AV79" i="48"/>
  <c r="AU79" i="48"/>
  <c r="AT79" i="48"/>
  <c r="AS79" i="48"/>
  <c r="AR79" i="48"/>
  <c r="AQ79" i="48"/>
  <c r="AP79" i="48"/>
  <c r="AO79" i="48"/>
  <c r="AN79" i="48"/>
  <c r="AM79" i="48"/>
  <c r="AL79" i="48"/>
  <c r="AK79" i="48"/>
  <c r="AJ79" i="48"/>
  <c r="AI79" i="48"/>
  <c r="AH79" i="48"/>
  <c r="AG79" i="48"/>
  <c r="AF79" i="48"/>
  <c r="AE79" i="48"/>
  <c r="AD79" i="48"/>
  <c r="AC79" i="48"/>
  <c r="AB79" i="48"/>
  <c r="AA79" i="48"/>
  <c r="Z79" i="48"/>
  <c r="Y79" i="48"/>
  <c r="X79" i="48"/>
  <c r="W79" i="48"/>
  <c r="V79" i="48"/>
  <c r="BI72" i="48"/>
  <c r="BH72" i="48"/>
  <c r="BG72" i="48"/>
  <c r="AX72" i="48"/>
  <c r="AW72" i="48"/>
  <c r="AV72" i="48"/>
  <c r="AU72" i="48"/>
  <c r="AT72" i="48"/>
  <c r="AS72" i="48"/>
  <c r="AJ72" i="48"/>
  <c r="AC72" i="48"/>
  <c r="Z72" i="48"/>
  <c r="Y72" i="48"/>
  <c r="X72" i="48"/>
  <c r="BI71" i="48"/>
  <c r="BH71" i="48"/>
  <c r="BG71" i="48"/>
  <c r="BF71" i="48"/>
  <c r="BE71" i="48"/>
  <c r="BD71" i="48"/>
  <c r="BC71" i="48"/>
  <c r="BB71" i="48"/>
  <c r="BA71" i="48"/>
  <c r="AZ71" i="48"/>
  <c r="AY71" i="48"/>
  <c r="AX71" i="48"/>
  <c r="AW71" i="48"/>
  <c r="AV71" i="48"/>
  <c r="AU71" i="48"/>
  <c r="AT71" i="48"/>
  <c r="AS71" i="48"/>
  <c r="AR71" i="48"/>
  <c r="AQ71" i="48"/>
  <c r="AP71" i="48"/>
  <c r="AO71" i="48"/>
  <c r="AN71" i="48"/>
  <c r="AM71" i="48"/>
  <c r="AL71" i="48"/>
  <c r="AK71" i="48"/>
  <c r="AJ71" i="48"/>
  <c r="AI71" i="48"/>
  <c r="AH71" i="48"/>
  <c r="AG71" i="48"/>
  <c r="AF71" i="48"/>
  <c r="AE71" i="48"/>
  <c r="AD71" i="48"/>
  <c r="AC71" i="48"/>
  <c r="AB71" i="48"/>
  <c r="AA71" i="48"/>
  <c r="Z71" i="48"/>
  <c r="Y71" i="48"/>
  <c r="X71" i="48"/>
  <c r="W71" i="48"/>
  <c r="V71" i="48"/>
  <c r="BI80" i="49"/>
  <c r="BH80" i="49"/>
  <c r="BG80" i="49"/>
  <c r="AX80" i="49"/>
  <c r="AW80" i="49"/>
  <c r="AV80" i="49"/>
  <c r="AU80" i="49"/>
  <c r="AT80" i="49"/>
  <c r="AS80" i="49"/>
  <c r="AJ80" i="49"/>
  <c r="AC80" i="49"/>
  <c r="Z80" i="49"/>
  <c r="Y80" i="49"/>
  <c r="X80" i="49"/>
  <c r="BI79" i="49"/>
  <c r="BH79" i="49"/>
  <c r="BG79" i="49"/>
  <c r="BF79" i="49"/>
  <c r="BE79" i="49"/>
  <c r="BD79" i="49"/>
  <c r="BC79" i="49"/>
  <c r="BB79" i="49"/>
  <c r="BA79" i="49"/>
  <c r="AZ79" i="49"/>
  <c r="AY79" i="49"/>
  <c r="AX79" i="49"/>
  <c r="AW79" i="49"/>
  <c r="AV79" i="49"/>
  <c r="AU79" i="49"/>
  <c r="AT79" i="49"/>
  <c r="AS79" i="49"/>
  <c r="AR79" i="49"/>
  <c r="AQ79" i="49"/>
  <c r="AP79" i="49"/>
  <c r="AO79" i="49"/>
  <c r="AN79" i="49"/>
  <c r="AM79" i="49"/>
  <c r="AL79" i="49"/>
  <c r="AK79" i="49"/>
  <c r="AJ79" i="49"/>
  <c r="AI79" i="49"/>
  <c r="AH79" i="49"/>
  <c r="AG79" i="49"/>
  <c r="AF79" i="49"/>
  <c r="AE79" i="49"/>
  <c r="AD79" i="49"/>
  <c r="AC79" i="49"/>
  <c r="AB79" i="49"/>
  <c r="AA79" i="49"/>
  <c r="Z79" i="49"/>
  <c r="Y79" i="49"/>
  <c r="X79" i="49"/>
  <c r="W79" i="49"/>
  <c r="V79" i="49"/>
  <c r="BI72" i="49"/>
  <c r="BH72" i="49"/>
  <c r="BG72" i="49"/>
  <c r="AX72" i="49"/>
  <c r="AW72" i="49"/>
  <c r="AV72" i="49"/>
  <c r="AU72" i="49"/>
  <c r="AT72" i="49"/>
  <c r="AS72" i="49"/>
  <c r="AJ72" i="49"/>
  <c r="AC72" i="49"/>
  <c r="Z72" i="49"/>
  <c r="Y72" i="49"/>
  <c r="X72" i="49"/>
  <c r="BI71" i="49"/>
  <c r="BH71" i="49"/>
  <c r="BG71" i="49"/>
  <c r="BF71" i="49"/>
  <c r="BE71" i="49"/>
  <c r="BD71" i="49"/>
  <c r="BC71" i="49"/>
  <c r="BB71" i="49"/>
  <c r="BA71" i="49"/>
  <c r="AZ71" i="49"/>
  <c r="AY71" i="49"/>
  <c r="AX71" i="49"/>
  <c r="AW71" i="49"/>
  <c r="AV71" i="49"/>
  <c r="AU71" i="49"/>
  <c r="AT71" i="49"/>
  <c r="AS71" i="49"/>
  <c r="AR71" i="49"/>
  <c r="AQ71" i="49"/>
  <c r="AP71" i="49"/>
  <c r="AO71" i="49"/>
  <c r="AN71" i="49"/>
  <c r="AM71" i="49"/>
  <c r="AL71" i="49"/>
  <c r="AK71" i="49"/>
  <c r="AJ71" i="49"/>
  <c r="AI71" i="49"/>
  <c r="AH71" i="49"/>
  <c r="AG71" i="49"/>
  <c r="AF71" i="49"/>
  <c r="AE71" i="49"/>
  <c r="AD71" i="49"/>
  <c r="AC71" i="49"/>
  <c r="AB71" i="49"/>
  <c r="AA71" i="49"/>
  <c r="Z71" i="49"/>
  <c r="Y71" i="49"/>
  <c r="X71" i="49"/>
  <c r="W71" i="49"/>
  <c r="V71" i="49"/>
  <c r="BI80" i="50"/>
  <c r="BH80" i="50"/>
  <c r="BG80" i="50"/>
  <c r="AX80" i="50"/>
  <c r="AW80" i="50"/>
  <c r="AV80" i="50"/>
  <c r="AU80" i="50"/>
  <c r="AT80" i="50"/>
  <c r="AS80" i="50"/>
  <c r="AJ80" i="50"/>
  <c r="AC80" i="50"/>
  <c r="Z80" i="50"/>
  <c r="Y80" i="50"/>
  <c r="X80" i="50"/>
  <c r="BI79" i="50"/>
  <c r="BH79" i="50"/>
  <c r="BG79" i="50"/>
  <c r="BF79" i="50"/>
  <c r="BE79" i="50"/>
  <c r="BD79" i="50"/>
  <c r="BC79" i="50"/>
  <c r="BB79" i="50"/>
  <c r="BA79" i="50"/>
  <c r="AZ79" i="50"/>
  <c r="AY79" i="50"/>
  <c r="AX79" i="50"/>
  <c r="AW79" i="50"/>
  <c r="AV79" i="50"/>
  <c r="AU79" i="50"/>
  <c r="AT79" i="50"/>
  <c r="AS79" i="50"/>
  <c r="AR79" i="50"/>
  <c r="AQ79" i="50"/>
  <c r="AP79" i="50"/>
  <c r="AO79" i="50"/>
  <c r="AN79" i="50"/>
  <c r="AM79" i="50"/>
  <c r="AL79" i="50"/>
  <c r="AK79" i="50"/>
  <c r="AJ79" i="50"/>
  <c r="AI79" i="50"/>
  <c r="AH79" i="50"/>
  <c r="AG79" i="50"/>
  <c r="AF79" i="50"/>
  <c r="AE79" i="50"/>
  <c r="AD79" i="50"/>
  <c r="AC79" i="50"/>
  <c r="AB79" i="50"/>
  <c r="AA79" i="50"/>
  <c r="Z79" i="50"/>
  <c r="Y79" i="50"/>
  <c r="X79" i="50"/>
  <c r="W79" i="50"/>
  <c r="V79" i="50"/>
  <c r="BI72" i="50"/>
  <c r="BH72" i="50"/>
  <c r="BG72" i="50"/>
  <c r="AX72" i="50"/>
  <c r="AW72" i="50"/>
  <c r="AV72" i="50"/>
  <c r="AU72" i="50"/>
  <c r="AT72" i="50"/>
  <c r="AS72" i="50"/>
  <c r="AJ72" i="50"/>
  <c r="AC72" i="50"/>
  <c r="Z72" i="50"/>
  <c r="Y72" i="50"/>
  <c r="X72" i="50"/>
  <c r="BI71" i="50"/>
  <c r="BH71" i="50"/>
  <c r="BG71" i="50"/>
  <c r="BF71" i="50"/>
  <c r="BE71" i="50"/>
  <c r="BD71" i="50"/>
  <c r="BC71" i="50"/>
  <c r="BB71" i="50"/>
  <c r="BA71" i="50"/>
  <c r="AZ71" i="50"/>
  <c r="AY71" i="50"/>
  <c r="AX71" i="50"/>
  <c r="AW71" i="50"/>
  <c r="AV71" i="50"/>
  <c r="AU71" i="50"/>
  <c r="AT71" i="50"/>
  <c r="AS71" i="50"/>
  <c r="AR71" i="50"/>
  <c r="AQ71" i="50"/>
  <c r="AP71" i="50"/>
  <c r="AO71" i="50"/>
  <c r="AN71" i="50"/>
  <c r="AM71" i="50"/>
  <c r="AL71" i="50"/>
  <c r="AK71" i="50"/>
  <c r="AJ71" i="50"/>
  <c r="AI71" i="50"/>
  <c r="AH71" i="50"/>
  <c r="AG71" i="50"/>
  <c r="AF71" i="50"/>
  <c r="AE71" i="50"/>
  <c r="AD71" i="50"/>
  <c r="AC71" i="50"/>
  <c r="AB71" i="50"/>
  <c r="AA71" i="50"/>
  <c r="Z71" i="50"/>
  <c r="Y71" i="50"/>
  <c r="X71" i="50"/>
  <c r="W71" i="50"/>
  <c r="V71" i="50"/>
  <c r="BI80" i="51"/>
  <c r="BH80" i="51"/>
  <c r="BG80" i="51"/>
  <c r="AX80" i="51"/>
  <c r="AW80" i="51"/>
  <c r="AV80" i="51"/>
  <c r="AU80" i="51"/>
  <c r="AT80" i="51"/>
  <c r="AS80" i="51"/>
  <c r="AJ80" i="51"/>
  <c r="AC80" i="51"/>
  <c r="Z80" i="51"/>
  <c r="Y80" i="51"/>
  <c r="X80" i="51"/>
  <c r="BI79" i="51"/>
  <c r="BH79" i="51"/>
  <c r="BG79" i="51"/>
  <c r="BF79" i="51"/>
  <c r="BE79" i="51"/>
  <c r="BD79" i="51"/>
  <c r="BC79" i="51"/>
  <c r="BB79" i="51"/>
  <c r="BA79" i="51"/>
  <c r="AZ79" i="51"/>
  <c r="AY79" i="51"/>
  <c r="AX79" i="51"/>
  <c r="AW79" i="51"/>
  <c r="AV79" i="51"/>
  <c r="AU79" i="51"/>
  <c r="AT79" i="51"/>
  <c r="AS79" i="51"/>
  <c r="AR79" i="51"/>
  <c r="AQ79" i="51"/>
  <c r="AP79" i="51"/>
  <c r="AO79" i="51"/>
  <c r="AN79" i="51"/>
  <c r="AM79" i="51"/>
  <c r="AL79" i="51"/>
  <c r="AK79" i="51"/>
  <c r="AJ79" i="51"/>
  <c r="AI79" i="51"/>
  <c r="AH79" i="51"/>
  <c r="AG79" i="51"/>
  <c r="AF79" i="51"/>
  <c r="AE79" i="51"/>
  <c r="AD79" i="51"/>
  <c r="AC79" i="51"/>
  <c r="AB79" i="51"/>
  <c r="AA79" i="51"/>
  <c r="Z79" i="51"/>
  <c r="Y79" i="51"/>
  <c r="X79" i="51"/>
  <c r="W79" i="51"/>
  <c r="V79" i="51"/>
  <c r="BI72" i="51"/>
  <c r="BH72" i="51"/>
  <c r="BG72" i="51"/>
  <c r="AX72" i="51"/>
  <c r="AW72" i="51"/>
  <c r="AV72" i="51"/>
  <c r="AU72" i="51"/>
  <c r="AT72" i="51"/>
  <c r="AS72" i="51"/>
  <c r="AJ72" i="51"/>
  <c r="AC72" i="51"/>
  <c r="Z72" i="51"/>
  <c r="Y72" i="51"/>
  <c r="X72" i="51"/>
  <c r="BI71" i="51"/>
  <c r="BH71" i="51"/>
  <c r="BG71" i="51"/>
  <c r="BF71" i="51"/>
  <c r="BE71" i="51"/>
  <c r="BD71" i="51"/>
  <c r="BC71" i="51"/>
  <c r="BB71" i="51"/>
  <c r="BA71" i="51"/>
  <c r="AZ71" i="51"/>
  <c r="AY71" i="51"/>
  <c r="AX71" i="51"/>
  <c r="AW71" i="51"/>
  <c r="AV71" i="51"/>
  <c r="AU71" i="51"/>
  <c r="AT71" i="51"/>
  <c r="AS71" i="51"/>
  <c r="AR71" i="51"/>
  <c r="AQ71" i="51"/>
  <c r="AP71" i="51"/>
  <c r="AO71" i="51"/>
  <c r="AN71" i="51"/>
  <c r="AM71" i="51"/>
  <c r="AL71" i="51"/>
  <c r="AK71" i="51"/>
  <c r="AJ71" i="51"/>
  <c r="AI71" i="51"/>
  <c r="AH71" i="51"/>
  <c r="AG71" i="51"/>
  <c r="AF71" i="51"/>
  <c r="AE71" i="51"/>
  <c r="AD71" i="51"/>
  <c r="AC71" i="51"/>
  <c r="AB71" i="51"/>
  <c r="AA71" i="51"/>
  <c r="Z71" i="51"/>
  <c r="Y71" i="51"/>
  <c r="X71" i="51"/>
  <c r="W71" i="51"/>
  <c r="V71" i="51"/>
  <c r="BI80" i="52"/>
  <c r="BH80" i="52"/>
  <c r="BG80" i="52"/>
  <c r="AX80" i="52"/>
  <c r="AW80" i="52"/>
  <c r="AV80" i="52"/>
  <c r="AU80" i="52"/>
  <c r="AT80" i="52"/>
  <c r="AS80" i="52"/>
  <c r="AJ80" i="52"/>
  <c r="AC80" i="52"/>
  <c r="Z80" i="52"/>
  <c r="Y80" i="52"/>
  <c r="X80" i="52"/>
  <c r="BI79" i="52"/>
  <c r="BH79" i="52"/>
  <c r="BG79" i="52"/>
  <c r="BF79" i="52"/>
  <c r="BE79" i="52"/>
  <c r="BD79" i="52"/>
  <c r="BC79" i="52"/>
  <c r="BB79" i="52"/>
  <c r="BA79" i="52"/>
  <c r="AZ79" i="52"/>
  <c r="AY79" i="52"/>
  <c r="AX79" i="52"/>
  <c r="AW79" i="52"/>
  <c r="AV79" i="52"/>
  <c r="AU79" i="52"/>
  <c r="AT79" i="52"/>
  <c r="AS79" i="52"/>
  <c r="AR79" i="52"/>
  <c r="AQ79" i="52"/>
  <c r="AP79" i="52"/>
  <c r="AO79" i="52"/>
  <c r="AN79" i="52"/>
  <c r="AM79" i="52"/>
  <c r="AL79" i="52"/>
  <c r="AK79" i="52"/>
  <c r="AJ79" i="52"/>
  <c r="AI79" i="52"/>
  <c r="AH79" i="52"/>
  <c r="AG79" i="52"/>
  <c r="AF79" i="52"/>
  <c r="AE79" i="52"/>
  <c r="AD79" i="52"/>
  <c r="AC79" i="52"/>
  <c r="AB79" i="52"/>
  <c r="AA79" i="52"/>
  <c r="Z79" i="52"/>
  <c r="Y79" i="52"/>
  <c r="X79" i="52"/>
  <c r="W79" i="52"/>
  <c r="V79" i="52"/>
  <c r="BI72" i="52"/>
  <c r="BH72" i="52"/>
  <c r="BG72" i="52"/>
  <c r="AX72" i="52"/>
  <c r="AW72" i="52"/>
  <c r="AV72" i="52"/>
  <c r="AU72" i="52"/>
  <c r="AT72" i="52"/>
  <c r="AS72" i="52"/>
  <c r="AJ72" i="52"/>
  <c r="AC72" i="52"/>
  <c r="Z72" i="52"/>
  <c r="Y72" i="52"/>
  <c r="X72" i="52"/>
  <c r="BI71" i="52"/>
  <c r="BH71" i="52"/>
  <c r="BG71" i="52"/>
  <c r="BF71" i="52"/>
  <c r="BE71" i="52"/>
  <c r="BD71" i="52"/>
  <c r="BC71" i="52"/>
  <c r="BB71" i="52"/>
  <c r="BA71" i="52"/>
  <c r="AZ71" i="52"/>
  <c r="AY71" i="52"/>
  <c r="AX71" i="52"/>
  <c r="AW71" i="52"/>
  <c r="AV71" i="52"/>
  <c r="AU71" i="52"/>
  <c r="AT71" i="52"/>
  <c r="AS71" i="52"/>
  <c r="AR71" i="52"/>
  <c r="AQ71" i="52"/>
  <c r="AP71" i="52"/>
  <c r="AO71" i="52"/>
  <c r="AN71" i="52"/>
  <c r="AM71" i="52"/>
  <c r="AL71" i="52"/>
  <c r="AK71" i="52"/>
  <c r="AJ71" i="52"/>
  <c r="AI71" i="52"/>
  <c r="AH71" i="52"/>
  <c r="AG71" i="52"/>
  <c r="AF71" i="52"/>
  <c r="AE71" i="52"/>
  <c r="AD71" i="52"/>
  <c r="AC71" i="52"/>
  <c r="AB71" i="52"/>
  <c r="AA71" i="52"/>
  <c r="Z71" i="52"/>
  <c r="Y71" i="52"/>
  <c r="X71" i="52"/>
  <c r="W71" i="52"/>
  <c r="V71" i="52"/>
  <c r="BI80" i="53"/>
  <c r="BH80" i="53"/>
  <c r="BG80" i="53"/>
  <c r="AX80" i="53"/>
  <c r="AW80" i="53"/>
  <c r="AV80" i="53"/>
  <c r="AU80" i="53"/>
  <c r="AT80" i="53"/>
  <c r="AS80" i="53"/>
  <c r="AJ80" i="53"/>
  <c r="AC80" i="53"/>
  <c r="Z80" i="53"/>
  <c r="Y80" i="53"/>
  <c r="X80" i="53"/>
  <c r="BI79" i="53"/>
  <c r="BH79" i="53"/>
  <c r="BG79" i="53"/>
  <c r="BF79" i="53"/>
  <c r="BE79" i="53"/>
  <c r="BD79" i="53"/>
  <c r="BC79" i="53"/>
  <c r="BB79" i="53"/>
  <c r="BA79" i="53"/>
  <c r="AZ79" i="53"/>
  <c r="AY79" i="53"/>
  <c r="AX79" i="53"/>
  <c r="AW79" i="53"/>
  <c r="AV79" i="53"/>
  <c r="AU79" i="53"/>
  <c r="AT79" i="53"/>
  <c r="AS79" i="53"/>
  <c r="AR79" i="53"/>
  <c r="AQ79" i="53"/>
  <c r="AP79" i="53"/>
  <c r="AO79" i="53"/>
  <c r="AN79" i="53"/>
  <c r="AM79" i="53"/>
  <c r="AL79" i="53"/>
  <c r="AK79" i="53"/>
  <c r="AJ79" i="53"/>
  <c r="AI79" i="53"/>
  <c r="AH79" i="53"/>
  <c r="AG79" i="53"/>
  <c r="AF79" i="53"/>
  <c r="AE79" i="53"/>
  <c r="AD79" i="53"/>
  <c r="AC79" i="53"/>
  <c r="AB79" i="53"/>
  <c r="AA79" i="53"/>
  <c r="Z79" i="53"/>
  <c r="Y79" i="53"/>
  <c r="X79" i="53"/>
  <c r="W79" i="53"/>
  <c r="V79" i="53"/>
  <c r="BI72" i="53"/>
  <c r="BH72" i="53"/>
  <c r="BG72" i="53"/>
  <c r="AX72" i="53"/>
  <c r="AW72" i="53"/>
  <c r="AV72" i="53"/>
  <c r="AU72" i="53"/>
  <c r="AT72" i="53"/>
  <c r="AS72" i="53"/>
  <c r="AJ72" i="53"/>
  <c r="AC72" i="53"/>
  <c r="Z72" i="53"/>
  <c r="Y72" i="53"/>
  <c r="X72" i="53"/>
  <c r="BI71" i="53"/>
  <c r="BH71" i="53"/>
  <c r="BG71" i="53"/>
  <c r="BF71" i="53"/>
  <c r="BE71" i="53"/>
  <c r="BD71" i="53"/>
  <c r="BC71" i="53"/>
  <c r="BB71" i="53"/>
  <c r="BA71" i="53"/>
  <c r="AZ71" i="53"/>
  <c r="AY71" i="53"/>
  <c r="AX71" i="53"/>
  <c r="AW71" i="53"/>
  <c r="AV71" i="53"/>
  <c r="AU71" i="53"/>
  <c r="AT71" i="53"/>
  <c r="AS71" i="53"/>
  <c r="AR71" i="53"/>
  <c r="AQ71" i="53"/>
  <c r="AP71" i="53"/>
  <c r="AO71" i="53"/>
  <c r="AN71" i="53"/>
  <c r="AM71" i="53"/>
  <c r="AL71" i="53"/>
  <c r="AK71" i="53"/>
  <c r="AJ71" i="53"/>
  <c r="AI71" i="53"/>
  <c r="AH71" i="53"/>
  <c r="AG71" i="53"/>
  <c r="AF71" i="53"/>
  <c r="AE71" i="53"/>
  <c r="AD71" i="53"/>
  <c r="AC71" i="53"/>
  <c r="AB71" i="53"/>
  <c r="AA71" i="53"/>
  <c r="Z71" i="53"/>
  <c r="Y71" i="53"/>
  <c r="X71" i="53"/>
  <c r="W71" i="53"/>
  <c r="V71" i="53"/>
  <c r="BI80" i="54"/>
  <c r="BH80" i="54"/>
  <c r="BG80" i="54"/>
  <c r="AX80" i="54"/>
  <c r="AW80" i="54"/>
  <c r="AV80" i="54"/>
  <c r="AU80" i="54"/>
  <c r="AT80" i="54"/>
  <c r="AS80" i="54"/>
  <c r="AJ80" i="54"/>
  <c r="AC80" i="54"/>
  <c r="Z80" i="54"/>
  <c r="Y80" i="54"/>
  <c r="X80" i="54"/>
  <c r="BI79" i="54"/>
  <c r="BH79" i="54"/>
  <c r="BG79" i="54"/>
  <c r="BF79" i="54"/>
  <c r="BE79" i="54"/>
  <c r="BD79" i="54"/>
  <c r="BC79" i="54"/>
  <c r="BB79" i="54"/>
  <c r="BA79" i="54"/>
  <c r="AZ79" i="54"/>
  <c r="AY79" i="54"/>
  <c r="AX79" i="54"/>
  <c r="AW79" i="54"/>
  <c r="AV79" i="54"/>
  <c r="AU79" i="54"/>
  <c r="AT79" i="54"/>
  <c r="AS79" i="54"/>
  <c r="AR79" i="54"/>
  <c r="AQ79" i="54"/>
  <c r="AP79" i="54"/>
  <c r="AO79" i="54"/>
  <c r="AN79" i="54"/>
  <c r="AM79" i="54"/>
  <c r="AL79" i="54"/>
  <c r="AK79" i="54"/>
  <c r="AJ79" i="54"/>
  <c r="AI79" i="54"/>
  <c r="AH79" i="54"/>
  <c r="AG79" i="54"/>
  <c r="AF79" i="54"/>
  <c r="AE79" i="54"/>
  <c r="AD79" i="54"/>
  <c r="AC79" i="54"/>
  <c r="AB79" i="54"/>
  <c r="AA79" i="54"/>
  <c r="Z79" i="54"/>
  <c r="Y79" i="54"/>
  <c r="X79" i="54"/>
  <c r="W79" i="54"/>
  <c r="V79" i="54"/>
  <c r="BI72" i="54"/>
  <c r="BH72" i="54"/>
  <c r="BG72" i="54"/>
  <c r="AX72" i="54"/>
  <c r="AW72" i="54"/>
  <c r="AV72" i="54"/>
  <c r="AU72" i="54"/>
  <c r="AT72" i="54"/>
  <c r="AS72" i="54"/>
  <c r="AJ72" i="54"/>
  <c r="AC72" i="54"/>
  <c r="Z72" i="54"/>
  <c r="Y72" i="54"/>
  <c r="X72" i="54"/>
  <c r="BI71" i="54"/>
  <c r="BH71" i="54"/>
  <c r="BG71" i="54"/>
  <c r="BF71" i="54"/>
  <c r="BE71" i="54"/>
  <c r="BD71" i="54"/>
  <c r="BC71" i="54"/>
  <c r="BB71" i="54"/>
  <c r="BA71" i="54"/>
  <c r="AZ71" i="54"/>
  <c r="AY71" i="54"/>
  <c r="AX71" i="54"/>
  <c r="AW71" i="54"/>
  <c r="AV71" i="54"/>
  <c r="AU71" i="54"/>
  <c r="AT71" i="54"/>
  <c r="AS71" i="54"/>
  <c r="AR71" i="54"/>
  <c r="AQ71" i="54"/>
  <c r="AP71" i="54"/>
  <c r="AO71" i="54"/>
  <c r="AN71" i="54"/>
  <c r="AM71" i="54"/>
  <c r="AL71" i="54"/>
  <c r="AK71" i="54"/>
  <c r="AJ71" i="54"/>
  <c r="AI71" i="54"/>
  <c r="AH71" i="54"/>
  <c r="AG71" i="54"/>
  <c r="AF71" i="54"/>
  <c r="AE71" i="54"/>
  <c r="AD71" i="54"/>
  <c r="AC71" i="54"/>
  <c r="AB71" i="54"/>
  <c r="AA71" i="54"/>
  <c r="Z71" i="54"/>
  <c r="Y71" i="54"/>
  <c r="X71" i="54"/>
  <c r="W71" i="54"/>
  <c r="V71" i="54"/>
  <c r="BI80" i="55"/>
  <c r="BH80" i="55"/>
  <c r="BG80" i="55"/>
  <c r="AX80" i="55"/>
  <c r="AW80" i="55"/>
  <c r="AV80" i="55"/>
  <c r="AU80" i="55"/>
  <c r="AT80" i="55"/>
  <c r="AS80" i="55"/>
  <c r="AJ80" i="55"/>
  <c r="AC80" i="55"/>
  <c r="Z80" i="55"/>
  <c r="Y80" i="55"/>
  <c r="X80" i="55"/>
  <c r="BI79" i="55"/>
  <c r="BH79" i="55"/>
  <c r="BG79" i="55"/>
  <c r="BF79" i="55"/>
  <c r="BE79" i="55"/>
  <c r="BD79" i="55"/>
  <c r="BC79" i="55"/>
  <c r="BB79" i="55"/>
  <c r="BA79" i="55"/>
  <c r="AZ79" i="55"/>
  <c r="AY79" i="55"/>
  <c r="AX79" i="55"/>
  <c r="AW79" i="55"/>
  <c r="AV79" i="55"/>
  <c r="AU79" i="55"/>
  <c r="AT79" i="55"/>
  <c r="AS79" i="55"/>
  <c r="AR79" i="55"/>
  <c r="AQ79" i="55"/>
  <c r="AP79" i="55"/>
  <c r="AO79" i="55"/>
  <c r="AN79" i="55"/>
  <c r="AM79" i="55"/>
  <c r="AL79" i="55"/>
  <c r="AK79" i="55"/>
  <c r="AJ79" i="55"/>
  <c r="AI79" i="55"/>
  <c r="AH79" i="55"/>
  <c r="AG79" i="55"/>
  <c r="AF79" i="55"/>
  <c r="AE79" i="55"/>
  <c r="AD79" i="55"/>
  <c r="AC79" i="55"/>
  <c r="AB79" i="55"/>
  <c r="AA79" i="55"/>
  <c r="Z79" i="55"/>
  <c r="Y79" i="55"/>
  <c r="X79" i="55"/>
  <c r="W79" i="55"/>
  <c r="V79" i="55"/>
  <c r="BI72" i="55"/>
  <c r="BH72" i="55"/>
  <c r="BG72" i="55"/>
  <c r="AX72" i="55"/>
  <c r="AW72" i="55"/>
  <c r="AV72" i="55"/>
  <c r="AU72" i="55"/>
  <c r="AT72" i="55"/>
  <c r="AS72" i="55"/>
  <c r="AJ72" i="55"/>
  <c r="AC72" i="55"/>
  <c r="Z72" i="55"/>
  <c r="Y72" i="55"/>
  <c r="X72" i="55"/>
  <c r="BI71" i="55"/>
  <c r="BH71" i="55"/>
  <c r="BG71" i="55"/>
  <c r="BF71" i="55"/>
  <c r="BE71" i="55"/>
  <c r="BD71" i="55"/>
  <c r="BC71" i="55"/>
  <c r="BB71" i="55"/>
  <c r="BA71" i="55"/>
  <c r="AZ71" i="55"/>
  <c r="AY71" i="55"/>
  <c r="AX71" i="55"/>
  <c r="AW71" i="55"/>
  <c r="AV71" i="55"/>
  <c r="AU71" i="55"/>
  <c r="AT71" i="55"/>
  <c r="AS71" i="55"/>
  <c r="AR71" i="55"/>
  <c r="AQ71" i="55"/>
  <c r="AP71" i="55"/>
  <c r="AO71" i="55"/>
  <c r="AN71" i="55"/>
  <c r="AM71" i="55"/>
  <c r="AL71" i="55"/>
  <c r="AK71" i="55"/>
  <c r="AJ71" i="55"/>
  <c r="AI71" i="55"/>
  <c r="AH71" i="55"/>
  <c r="AG71" i="55"/>
  <c r="AF71" i="55"/>
  <c r="AE71" i="55"/>
  <c r="AD71" i="55"/>
  <c r="AC71" i="55"/>
  <c r="AB71" i="55"/>
  <c r="AA71" i="55"/>
  <c r="Z71" i="55"/>
  <c r="Y71" i="55"/>
  <c r="X71" i="55"/>
  <c r="W71" i="55"/>
  <c r="V71" i="55"/>
  <c r="BI80" i="44"/>
  <c r="BH80" i="44"/>
  <c r="BG80" i="44"/>
  <c r="AX80" i="44"/>
  <c r="AW80" i="44"/>
  <c r="AV80" i="44"/>
  <c r="AU80" i="44"/>
  <c r="AT80" i="44"/>
  <c r="AS80" i="44"/>
  <c r="AJ80" i="44"/>
  <c r="AC80" i="44"/>
  <c r="Z80" i="44"/>
  <c r="Y80" i="44"/>
  <c r="X80" i="44"/>
  <c r="BI79" i="44"/>
  <c r="BH79" i="44"/>
  <c r="BG79" i="44"/>
  <c r="BF79" i="44"/>
  <c r="BE79" i="44"/>
  <c r="BD79" i="44"/>
  <c r="BC79" i="44"/>
  <c r="BB79" i="44"/>
  <c r="BA79" i="44"/>
  <c r="AZ79" i="44"/>
  <c r="AY79" i="44"/>
  <c r="AX79" i="44"/>
  <c r="AW79" i="44"/>
  <c r="AV79" i="44"/>
  <c r="AU79" i="44"/>
  <c r="AT79" i="44"/>
  <c r="AS79" i="44"/>
  <c r="AR79" i="44"/>
  <c r="AQ79" i="44"/>
  <c r="AP79" i="44"/>
  <c r="AO79" i="44"/>
  <c r="AN79" i="44"/>
  <c r="AM79" i="44"/>
  <c r="AL79" i="44"/>
  <c r="AK79" i="44"/>
  <c r="AJ79" i="44"/>
  <c r="AI79" i="44"/>
  <c r="AH79" i="44"/>
  <c r="AG79" i="44"/>
  <c r="AF79" i="44"/>
  <c r="AE79" i="44"/>
  <c r="AD79" i="44"/>
  <c r="AC79" i="44"/>
  <c r="AB79" i="44"/>
  <c r="AA79" i="44"/>
  <c r="Z79" i="44"/>
  <c r="Y79" i="44"/>
  <c r="X79" i="44"/>
  <c r="W79" i="44"/>
  <c r="V79" i="44"/>
  <c r="BI72" i="44"/>
  <c r="BH72" i="44"/>
  <c r="BG72" i="44"/>
  <c r="AX72" i="44"/>
  <c r="AW72" i="44"/>
  <c r="AV72" i="44"/>
  <c r="AU72" i="44"/>
  <c r="AT72" i="44"/>
  <c r="AS72" i="44"/>
  <c r="AJ72" i="44"/>
  <c r="AC72" i="44"/>
  <c r="Z72" i="44"/>
  <c r="Y72" i="44"/>
  <c r="X72" i="44"/>
  <c r="BI71" i="44"/>
  <c r="BH71" i="44"/>
  <c r="BG71" i="44"/>
  <c r="BF71" i="44"/>
  <c r="BE71" i="44"/>
  <c r="BD71" i="44"/>
  <c r="BC71" i="44"/>
  <c r="BB71" i="44"/>
  <c r="BA71" i="44"/>
  <c r="AZ71" i="44"/>
  <c r="AY71" i="44"/>
  <c r="AX71" i="44"/>
  <c r="AW71" i="44"/>
  <c r="AV71" i="44"/>
  <c r="AU71" i="44"/>
  <c r="AT71" i="44"/>
  <c r="AS71" i="44"/>
  <c r="AR71" i="44"/>
  <c r="AQ71" i="44"/>
  <c r="AP71" i="44"/>
  <c r="AO71" i="44"/>
  <c r="AN71" i="44"/>
  <c r="AM71" i="44"/>
  <c r="AL71" i="44"/>
  <c r="AK71" i="44"/>
  <c r="AJ71" i="44"/>
  <c r="AI71" i="44"/>
  <c r="AH71" i="44"/>
  <c r="AG71" i="44"/>
  <c r="AF71" i="44"/>
  <c r="AE71" i="44"/>
  <c r="AD71" i="44"/>
  <c r="AC71" i="44"/>
  <c r="AB71" i="44"/>
  <c r="AA71" i="44"/>
  <c r="Z71" i="44"/>
  <c r="Y71" i="44"/>
  <c r="X71" i="44"/>
  <c r="W71" i="44"/>
  <c r="V71" i="44"/>
  <c r="BI35" i="45"/>
  <c r="BH35" i="45"/>
  <c r="AX35" i="45"/>
  <c r="AW35" i="45"/>
  <c r="AV35" i="45"/>
  <c r="AU35" i="45"/>
  <c r="AT35" i="45"/>
  <c r="AS35" i="45"/>
  <c r="AJ35" i="45"/>
  <c r="AC35" i="45"/>
  <c r="Z35" i="45"/>
  <c r="Y35" i="45"/>
  <c r="X35" i="45"/>
  <c r="BI34" i="45"/>
  <c r="BH34" i="45"/>
  <c r="BG34" i="45"/>
  <c r="BF34" i="45"/>
  <c r="BE34" i="45"/>
  <c r="BD34" i="45"/>
  <c r="BC34" i="45"/>
  <c r="BB34" i="45"/>
  <c r="BA34" i="45"/>
  <c r="AZ34" i="45"/>
  <c r="AY34" i="45"/>
  <c r="AX34" i="45"/>
  <c r="AW34" i="45"/>
  <c r="AV34" i="45"/>
  <c r="AU34" i="45"/>
  <c r="AT34" i="45"/>
  <c r="AS34" i="45"/>
  <c r="AR34" i="45"/>
  <c r="AQ34" i="45"/>
  <c r="AP34" i="45"/>
  <c r="AO34" i="45"/>
  <c r="AN34" i="45"/>
  <c r="AM34" i="45"/>
  <c r="AL34" i="45"/>
  <c r="AK34" i="45"/>
  <c r="AJ34" i="45"/>
  <c r="AI34" i="45"/>
  <c r="AH34" i="45"/>
  <c r="AG34" i="45"/>
  <c r="AF34" i="45"/>
  <c r="AE34" i="45"/>
  <c r="AD34" i="45"/>
  <c r="AC34" i="45"/>
  <c r="AB34" i="45"/>
  <c r="AA34" i="45"/>
  <c r="Z34" i="45"/>
  <c r="Y34" i="45"/>
  <c r="X34" i="45"/>
  <c r="W34" i="45"/>
  <c r="V34" i="45"/>
  <c r="BI27" i="45"/>
  <c r="BH27" i="45"/>
  <c r="AX27" i="45"/>
  <c r="AW27" i="45"/>
  <c r="AV27" i="45"/>
  <c r="AU27" i="45"/>
  <c r="AT27" i="45"/>
  <c r="AS27" i="45"/>
  <c r="AJ27" i="45"/>
  <c r="AC27" i="45"/>
  <c r="Z27" i="45"/>
  <c r="Y27" i="45"/>
  <c r="X27" i="45"/>
  <c r="BI26" i="45"/>
  <c r="BH26" i="45"/>
  <c r="BG26" i="45"/>
  <c r="BF26" i="45"/>
  <c r="BE26" i="45"/>
  <c r="BD26" i="45"/>
  <c r="BC26" i="45"/>
  <c r="BB26" i="45"/>
  <c r="BA26" i="45"/>
  <c r="AZ26" i="45"/>
  <c r="AY26" i="45"/>
  <c r="AX26" i="45"/>
  <c r="AW26" i="45"/>
  <c r="AV26" i="45"/>
  <c r="AU26" i="45"/>
  <c r="AT26" i="45"/>
  <c r="AS26" i="45"/>
  <c r="AR26" i="45"/>
  <c r="AQ26" i="45"/>
  <c r="AP26" i="45"/>
  <c r="AO26" i="45"/>
  <c r="AN26" i="45"/>
  <c r="AM26" i="45"/>
  <c r="AL26" i="45"/>
  <c r="AK26" i="45"/>
  <c r="AJ26" i="45"/>
  <c r="AI26" i="45"/>
  <c r="AH26" i="45"/>
  <c r="AG26" i="45"/>
  <c r="AF26" i="45"/>
  <c r="AE26" i="45"/>
  <c r="AD26" i="45"/>
  <c r="AC26" i="45"/>
  <c r="AB26" i="45"/>
  <c r="AA26" i="45"/>
  <c r="Z26" i="45"/>
  <c r="Y26" i="45"/>
  <c r="X26" i="45"/>
  <c r="W26" i="45"/>
  <c r="V26" i="45"/>
  <c r="BI35" i="46"/>
  <c r="BH35" i="46"/>
  <c r="AX35" i="46"/>
  <c r="AW35" i="46"/>
  <c r="AV35" i="46"/>
  <c r="AU35" i="46"/>
  <c r="AT35" i="46"/>
  <c r="AS35" i="46"/>
  <c r="AJ35" i="46"/>
  <c r="AC35" i="46"/>
  <c r="Z35" i="46"/>
  <c r="Y35" i="46"/>
  <c r="X35" i="46"/>
  <c r="BI34" i="46"/>
  <c r="BH34" i="46"/>
  <c r="BG34" i="46"/>
  <c r="BF34" i="46"/>
  <c r="BE34" i="46"/>
  <c r="BD34" i="46"/>
  <c r="BC34" i="46"/>
  <c r="BB34" i="46"/>
  <c r="BA34" i="46"/>
  <c r="AZ34" i="46"/>
  <c r="AY34" i="46"/>
  <c r="AX34" i="46"/>
  <c r="AW34" i="46"/>
  <c r="AV34" i="46"/>
  <c r="AU34" i="46"/>
  <c r="AT34" i="46"/>
  <c r="AS34" i="46"/>
  <c r="AR34" i="46"/>
  <c r="AQ34" i="46"/>
  <c r="AP34" i="46"/>
  <c r="AO34" i="46"/>
  <c r="AN34" i="46"/>
  <c r="AM34" i="46"/>
  <c r="AL34" i="46"/>
  <c r="AK34" i="46"/>
  <c r="AJ34" i="46"/>
  <c r="AI34" i="46"/>
  <c r="AH34" i="46"/>
  <c r="AG34" i="46"/>
  <c r="AF34" i="46"/>
  <c r="AE34" i="46"/>
  <c r="AD34" i="46"/>
  <c r="AC34" i="46"/>
  <c r="AB34" i="46"/>
  <c r="AA34" i="46"/>
  <c r="Z34" i="46"/>
  <c r="Y34" i="46"/>
  <c r="X34" i="46"/>
  <c r="W34" i="46"/>
  <c r="V34" i="46"/>
  <c r="BI27" i="46"/>
  <c r="BH27" i="46"/>
  <c r="AX27" i="46"/>
  <c r="AW27" i="46"/>
  <c r="AV27" i="46"/>
  <c r="AU27" i="46"/>
  <c r="AT27" i="46"/>
  <c r="AS27" i="46"/>
  <c r="AJ27" i="46"/>
  <c r="AC27" i="46"/>
  <c r="Z27" i="46"/>
  <c r="Y27" i="46"/>
  <c r="X27" i="46"/>
  <c r="BI26" i="46"/>
  <c r="BH26" i="46"/>
  <c r="BG26" i="46"/>
  <c r="BF26" i="46"/>
  <c r="BE26" i="46"/>
  <c r="BD26" i="46"/>
  <c r="BC26" i="46"/>
  <c r="BB26" i="46"/>
  <c r="BA26" i="46"/>
  <c r="AZ26" i="46"/>
  <c r="AY26" i="46"/>
  <c r="AX26" i="46"/>
  <c r="AW26" i="46"/>
  <c r="AV26" i="46"/>
  <c r="AU26" i="46"/>
  <c r="AT26" i="46"/>
  <c r="AS26" i="46"/>
  <c r="AR26" i="46"/>
  <c r="AQ26" i="46"/>
  <c r="AP26" i="46"/>
  <c r="AO26" i="46"/>
  <c r="AN26" i="46"/>
  <c r="AM26" i="46"/>
  <c r="AL26" i="46"/>
  <c r="AK26" i="46"/>
  <c r="AJ26" i="46"/>
  <c r="AI26" i="46"/>
  <c r="AH26" i="46"/>
  <c r="AG26" i="46"/>
  <c r="AF26" i="46"/>
  <c r="AE26" i="46"/>
  <c r="AD26" i="46"/>
  <c r="AC26" i="46"/>
  <c r="AB26" i="46"/>
  <c r="AA26" i="46"/>
  <c r="Z26" i="46"/>
  <c r="Y26" i="46"/>
  <c r="X26" i="46"/>
  <c r="W26" i="46"/>
  <c r="V26" i="46"/>
  <c r="BI35" i="47"/>
  <c r="BH35" i="47"/>
  <c r="AX35" i="47"/>
  <c r="AW35" i="47"/>
  <c r="AV35" i="47"/>
  <c r="AU35" i="47"/>
  <c r="AT35" i="47"/>
  <c r="AS35" i="47"/>
  <c r="AJ35" i="47"/>
  <c r="AC35" i="47"/>
  <c r="Z35" i="47"/>
  <c r="Y35" i="47"/>
  <c r="X35" i="47"/>
  <c r="BI34" i="47"/>
  <c r="BH34" i="47"/>
  <c r="BG34" i="47"/>
  <c r="BF34" i="47"/>
  <c r="BE34" i="47"/>
  <c r="BD34" i="47"/>
  <c r="BC34" i="47"/>
  <c r="BB34" i="47"/>
  <c r="BA34" i="47"/>
  <c r="AZ34" i="47"/>
  <c r="AY34" i="47"/>
  <c r="AX34" i="47"/>
  <c r="AW34" i="47"/>
  <c r="AV34" i="47"/>
  <c r="AU34" i="47"/>
  <c r="AT34" i="47"/>
  <c r="AS34" i="47"/>
  <c r="AR34" i="47"/>
  <c r="AQ34" i="47"/>
  <c r="AP34" i="47"/>
  <c r="AO34" i="47"/>
  <c r="AN34" i="47"/>
  <c r="AM34" i="47"/>
  <c r="AL34" i="47"/>
  <c r="AK34" i="47"/>
  <c r="AJ34" i="47"/>
  <c r="AI34" i="47"/>
  <c r="AH34" i="47"/>
  <c r="AG34" i="47"/>
  <c r="AF34" i="47"/>
  <c r="AE34" i="47"/>
  <c r="AD34" i="47"/>
  <c r="AC34" i="47"/>
  <c r="AB34" i="47"/>
  <c r="AA34" i="47"/>
  <c r="Z34" i="47"/>
  <c r="Y34" i="47"/>
  <c r="X34" i="47"/>
  <c r="W34" i="47"/>
  <c r="V34" i="47"/>
  <c r="BI27" i="47"/>
  <c r="BH27" i="47"/>
  <c r="AX27" i="47"/>
  <c r="AW27" i="47"/>
  <c r="AV27" i="47"/>
  <c r="AU27" i="47"/>
  <c r="AT27" i="47"/>
  <c r="AS27" i="47"/>
  <c r="AJ27" i="47"/>
  <c r="AC27" i="47"/>
  <c r="Z27" i="47"/>
  <c r="Y27" i="47"/>
  <c r="X27" i="47"/>
  <c r="BI26" i="47"/>
  <c r="BH26" i="47"/>
  <c r="BG26" i="47"/>
  <c r="BF26" i="47"/>
  <c r="BE26" i="47"/>
  <c r="BD26" i="47"/>
  <c r="BC26" i="47"/>
  <c r="BB26" i="47"/>
  <c r="BA26" i="47"/>
  <c r="AZ26" i="47"/>
  <c r="AY26" i="47"/>
  <c r="AX26" i="47"/>
  <c r="AW26" i="47"/>
  <c r="AV26" i="47"/>
  <c r="AU26" i="47"/>
  <c r="AT26" i="47"/>
  <c r="AS26" i="47"/>
  <c r="AR26" i="47"/>
  <c r="AQ26" i="47"/>
  <c r="AP26" i="47"/>
  <c r="AO26" i="47"/>
  <c r="AN26" i="47"/>
  <c r="AM26" i="47"/>
  <c r="AL26" i="47"/>
  <c r="AK26" i="47"/>
  <c r="AJ26" i="47"/>
  <c r="AI26" i="47"/>
  <c r="AH26" i="47"/>
  <c r="AG26" i="47"/>
  <c r="AF26" i="47"/>
  <c r="AE26" i="47"/>
  <c r="AD26" i="47"/>
  <c r="AC26" i="47"/>
  <c r="AB26" i="47"/>
  <c r="AA26" i="47"/>
  <c r="Z26" i="47"/>
  <c r="Y26" i="47"/>
  <c r="X26" i="47"/>
  <c r="W26" i="47"/>
  <c r="V26" i="47"/>
  <c r="BI35" i="48"/>
  <c r="BH35" i="48"/>
  <c r="AX35" i="48"/>
  <c r="AW35" i="48"/>
  <c r="AV35" i="48"/>
  <c r="AU35" i="48"/>
  <c r="AT35" i="48"/>
  <c r="AS35" i="48"/>
  <c r="AJ35" i="48"/>
  <c r="AC35" i="48"/>
  <c r="Z35" i="48"/>
  <c r="Y35" i="48"/>
  <c r="X35" i="48"/>
  <c r="BI34" i="48"/>
  <c r="BH34" i="48"/>
  <c r="BG34" i="48"/>
  <c r="BF34" i="48"/>
  <c r="BE34" i="48"/>
  <c r="BD34" i="48"/>
  <c r="BC34" i="48"/>
  <c r="BB34" i="48"/>
  <c r="BA34" i="48"/>
  <c r="AZ34" i="48"/>
  <c r="AY34" i="48"/>
  <c r="AX34" i="48"/>
  <c r="AW34" i="48"/>
  <c r="AV34" i="48"/>
  <c r="AU34" i="48"/>
  <c r="AT34" i="48"/>
  <c r="AS34" i="48"/>
  <c r="AR34" i="48"/>
  <c r="AQ34" i="48"/>
  <c r="AP34" i="48"/>
  <c r="AO34" i="48"/>
  <c r="AN34" i="48"/>
  <c r="AM34" i="48"/>
  <c r="AL34" i="48"/>
  <c r="AK34" i="48"/>
  <c r="AJ34" i="48"/>
  <c r="AI34" i="48"/>
  <c r="AH34" i="48"/>
  <c r="AG34" i="48"/>
  <c r="AF34" i="48"/>
  <c r="AE34" i="48"/>
  <c r="AD34" i="48"/>
  <c r="AC34" i="48"/>
  <c r="AB34" i="48"/>
  <c r="AA34" i="48"/>
  <c r="Z34" i="48"/>
  <c r="Y34" i="48"/>
  <c r="X34" i="48"/>
  <c r="W34" i="48"/>
  <c r="V34" i="48"/>
  <c r="BI27" i="48"/>
  <c r="BH27" i="48"/>
  <c r="AX27" i="48"/>
  <c r="AW27" i="48"/>
  <c r="AV27" i="48"/>
  <c r="AU27" i="48"/>
  <c r="AT27" i="48"/>
  <c r="AS27" i="48"/>
  <c r="AJ27" i="48"/>
  <c r="AC27" i="48"/>
  <c r="Z27" i="48"/>
  <c r="Y27" i="48"/>
  <c r="X27" i="48"/>
  <c r="BI26" i="48"/>
  <c r="BH26" i="48"/>
  <c r="BG26" i="48"/>
  <c r="BF26" i="48"/>
  <c r="BE26" i="48"/>
  <c r="BD26" i="48"/>
  <c r="BC26" i="48"/>
  <c r="BB26" i="48"/>
  <c r="BA26" i="48"/>
  <c r="AZ26" i="48"/>
  <c r="AY26" i="48"/>
  <c r="AX26" i="48"/>
  <c r="AW26" i="48"/>
  <c r="AV26" i="48"/>
  <c r="AU26" i="48"/>
  <c r="AT26" i="48"/>
  <c r="AS26" i="48"/>
  <c r="AR26" i="48"/>
  <c r="AQ26" i="48"/>
  <c r="AP26" i="48"/>
  <c r="AO26" i="48"/>
  <c r="AN26" i="48"/>
  <c r="AM26" i="48"/>
  <c r="AL26" i="48"/>
  <c r="AK26" i="48"/>
  <c r="AJ26" i="48"/>
  <c r="AI26" i="48"/>
  <c r="AH26" i="48"/>
  <c r="AG26" i="48"/>
  <c r="AF26" i="48"/>
  <c r="AE26" i="48"/>
  <c r="AD26" i="48"/>
  <c r="AC26" i="48"/>
  <c r="AB26" i="48"/>
  <c r="AA26" i="48"/>
  <c r="Z26" i="48"/>
  <c r="Y26" i="48"/>
  <c r="X26" i="48"/>
  <c r="W26" i="48"/>
  <c r="V26" i="48"/>
  <c r="BI35" i="49"/>
  <c r="BH35" i="49"/>
  <c r="AX35" i="49"/>
  <c r="AW35" i="49"/>
  <c r="AV35" i="49"/>
  <c r="AU35" i="49"/>
  <c r="AT35" i="49"/>
  <c r="AS35" i="49"/>
  <c r="AJ35" i="49"/>
  <c r="AC35" i="49"/>
  <c r="Z35" i="49"/>
  <c r="Y35" i="49"/>
  <c r="X35" i="49"/>
  <c r="BI34" i="49"/>
  <c r="BH34" i="49"/>
  <c r="BG34" i="49"/>
  <c r="BF34" i="49"/>
  <c r="BE34" i="49"/>
  <c r="BD34" i="49"/>
  <c r="BC34" i="49"/>
  <c r="BB34" i="49"/>
  <c r="BA34" i="49"/>
  <c r="AZ34" i="49"/>
  <c r="AY34" i="49"/>
  <c r="AX34" i="49"/>
  <c r="AW34" i="49"/>
  <c r="AV34" i="49"/>
  <c r="AU34" i="49"/>
  <c r="AT34" i="49"/>
  <c r="AS34" i="49"/>
  <c r="AR34" i="49"/>
  <c r="AQ34" i="49"/>
  <c r="AP34" i="49"/>
  <c r="AO34" i="49"/>
  <c r="AN34" i="49"/>
  <c r="AM34" i="49"/>
  <c r="AL34" i="49"/>
  <c r="AK34" i="49"/>
  <c r="AJ34" i="49"/>
  <c r="AI34" i="49"/>
  <c r="AH34" i="49"/>
  <c r="AG34" i="49"/>
  <c r="AF34" i="49"/>
  <c r="AE34" i="49"/>
  <c r="AD34" i="49"/>
  <c r="AC34" i="49"/>
  <c r="AB34" i="49"/>
  <c r="AA34" i="49"/>
  <c r="Z34" i="49"/>
  <c r="Y34" i="49"/>
  <c r="X34" i="49"/>
  <c r="W34" i="49"/>
  <c r="V34" i="49"/>
  <c r="BI27" i="49"/>
  <c r="BH27" i="49"/>
  <c r="AX27" i="49"/>
  <c r="AW27" i="49"/>
  <c r="AV27" i="49"/>
  <c r="AU27" i="49"/>
  <c r="AT27" i="49"/>
  <c r="AS27" i="49"/>
  <c r="AJ27" i="49"/>
  <c r="AC27" i="49"/>
  <c r="Z27" i="49"/>
  <c r="Y27" i="49"/>
  <c r="X27" i="49"/>
  <c r="BI26" i="49"/>
  <c r="BH26" i="49"/>
  <c r="BG26" i="49"/>
  <c r="BF26" i="49"/>
  <c r="BE26" i="49"/>
  <c r="BD26" i="49"/>
  <c r="BC26" i="49"/>
  <c r="BB26" i="49"/>
  <c r="BA26" i="49"/>
  <c r="AZ26" i="49"/>
  <c r="AY26" i="49"/>
  <c r="AX26" i="49"/>
  <c r="AW26" i="49"/>
  <c r="AV26" i="49"/>
  <c r="AU26" i="49"/>
  <c r="AT26" i="49"/>
  <c r="AS26" i="49"/>
  <c r="AR26" i="49"/>
  <c r="AQ26" i="49"/>
  <c r="AP26" i="49"/>
  <c r="AO26" i="49"/>
  <c r="AN26" i="49"/>
  <c r="AM26" i="49"/>
  <c r="AL26" i="49"/>
  <c r="AK26" i="49"/>
  <c r="AJ26" i="49"/>
  <c r="AI26" i="49"/>
  <c r="AH26" i="49"/>
  <c r="AG26" i="49"/>
  <c r="AF26" i="49"/>
  <c r="AE26" i="49"/>
  <c r="AD26" i="49"/>
  <c r="AC26" i="49"/>
  <c r="AB26" i="49"/>
  <c r="AA26" i="49"/>
  <c r="Z26" i="49"/>
  <c r="Y26" i="49"/>
  <c r="X26" i="49"/>
  <c r="W26" i="49"/>
  <c r="V26" i="49"/>
  <c r="BI35" i="50"/>
  <c r="BH35" i="50"/>
  <c r="AX35" i="50"/>
  <c r="AW35" i="50"/>
  <c r="AV35" i="50"/>
  <c r="AU35" i="50"/>
  <c r="AT35" i="50"/>
  <c r="AS35" i="50"/>
  <c r="AJ35" i="50"/>
  <c r="AC35" i="50"/>
  <c r="Z35" i="50"/>
  <c r="Y35" i="50"/>
  <c r="X35" i="50"/>
  <c r="BI34" i="50"/>
  <c r="BH34" i="50"/>
  <c r="BG34" i="50"/>
  <c r="BF34" i="50"/>
  <c r="BE34" i="50"/>
  <c r="BD34" i="50"/>
  <c r="BC34" i="50"/>
  <c r="BB34" i="50"/>
  <c r="BA34" i="50"/>
  <c r="AZ34" i="50"/>
  <c r="AY34" i="50"/>
  <c r="AX34" i="50"/>
  <c r="AW34" i="50"/>
  <c r="AV34" i="50"/>
  <c r="AU34" i="50"/>
  <c r="AT34" i="50"/>
  <c r="AS34" i="50"/>
  <c r="AR34" i="50"/>
  <c r="AQ34" i="50"/>
  <c r="AP34" i="50"/>
  <c r="AO34" i="50"/>
  <c r="AN34" i="50"/>
  <c r="AM34" i="50"/>
  <c r="AL34" i="50"/>
  <c r="AK34" i="50"/>
  <c r="AJ34" i="50"/>
  <c r="AI34" i="50"/>
  <c r="AH34" i="50"/>
  <c r="AG34" i="50"/>
  <c r="AF34" i="50"/>
  <c r="AE34" i="50"/>
  <c r="AD34" i="50"/>
  <c r="AC34" i="50"/>
  <c r="AB34" i="50"/>
  <c r="AA34" i="50"/>
  <c r="Z34" i="50"/>
  <c r="Y34" i="50"/>
  <c r="X34" i="50"/>
  <c r="W34" i="50"/>
  <c r="V34" i="50"/>
  <c r="BI27" i="50"/>
  <c r="BH27" i="50"/>
  <c r="AX27" i="50"/>
  <c r="AW27" i="50"/>
  <c r="AV27" i="50"/>
  <c r="AU27" i="50"/>
  <c r="AT27" i="50"/>
  <c r="AS27" i="50"/>
  <c r="AJ27" i="50"/>
  <c r="AC27" i="50"/>
  <c r="Z27" i="50"/>
  <c r="Y27" i="50"/>
  <c r="X27" i="50"/>
  <c r="BI26" i="50"/>
  <c r="BH26" i="50"/>
  <c r="BG26" i="50"/>
  <c r="BF26" i="50"/>
  <c r="BE26" i="50"/>
  <c r="BD26" i="50"/>
  <c r="BC26" i="50"/>
  <c r="BB26" i="50"/>
  <c r="BA26" i="50"/>
  <c r="AZ26" i="50"/>
  <c r="AY26" i="50"/>
  <c r="AX26" i="50"/>
  <c r="AW26" i="50"/>
  <c r="AV26" i="50"/>
  <c r="AU26" i="50"/>
  <c r="AT26" i="50"/>
  <c r="AS26" i="50"/>
  <c r="AR26" i="50"/>
  <c r="AQ26" i="50"/>
  <c r="AP26" i="50"/>
  <c r="AO26" i="50"/>
  <c r="AN26" i="50"/>
  <c r="AM26" i="50"/>
  <c r="AL26" i="50"/>
  <c r="AK26" i="50"/>
  <c r="AJ26" i="50"/>
  <c r="AI26" i="50"/>
  <c r="AH26" i="50"/>
  <c r="AG26" i="50"/>
  <c r="AF26" i="50"/>
  <c r="AE26" i="50"/>
  <c r="AD26" i="50"/>
  <c r="AC26" i="50"/>
  <c r="AB26" i="50"/>
  <c r="AA26" i="50"/>
  <c r="Z26" i="50"/>
  <c r="Y26" i="50"/>
  <c r="X26" i="50"/>
  <c r="W26" i="50"/>
  <c r="V26" i="50"/>
  <c r="BI35" i="51"/>
  <c r="BH35" i="51"/>
  <c r="AX35" i="51"/>
  <c r="AW35" i="51"/>
  <c r="AV35" i="51"/>
  <c r="AU35" i="51"/>
  <c r="AT35" i="51"/>
  <c r="AS35" i="51"/>
  <c r="AJ35" i="51"/>
  <c r="AC35" i="51"/>
  <c r="Z35" i="51"/>
  <c r="Y35" i="51"/>
  <c r="X35" i="51"/>
  <c r="BI34" i="51"/>
  <c r="BH34" i="51"/>
  <c r="BG34" i="51"/>
  <c r="BF34" i="51"/>
  <c r="BE34" i="51"/>
  <c r="BD34" i="51"/>
  <c r="BC34" i="51"/>
  <c r="BB34" i="51"/>
  <c r="BA34" i="51"/>
  <c r="AZ34" i="51"/>
  <c r="AY34" i="51"/>
  <c r="AX34" i="51"/>
  <c r="AW34" i="51"/>
  <c r="AV34" i="51"/>
  <c r="AU34" i="51"/>
  <c r="AT34" i="51"/>
  <c r="AS34" i="51"/>
  <c r="AR34" i="51"/>
  <c r="AQ34" i="51"/>
  <c r="AP34" i="51"/>
  <c r="AO34" i="51"/>
  <c r="AN34" i="51"/>
  <c r="AM34" i="51"/>
  <c r="AL34" i="51"/>
  <c r="AK34" i="51"/>
  <c r="AJ34" i="51"/>
  <c r="AI34" i="51"/>
  <c r="AH34" i="51"/>
  <c r="AG34" i="51"/>
  <c r="AF34" i="51"/>
  <c r="AE34" i="51"/>
  <c r="AD34" i="51"/>
  <c r="AC34" i="51"/>
  <c r="AB34" i="51"/>
  <c r="AA34" i="51"/>
  <c r="Z34" i="51"/>
  <c r="Y34" i="51"/>
  <c r="X34" i="51"/>
  <c r="W34" i="51"/>
  <c r="V34" i="51"/>
  <c r="BI27" i="51"/>
  <c r="BH27" i="51"/>
  <c r="AX27" i="51"/>
  <c r="AW27" i="51"/>
  <c r="AV27" i="51"/>
  <c r="AU27" i="51"/>
  <c r="AT27" i="51"/>
  <c r="AS27" i="51"/>
  <c r="AJ27" i="51"/>
  <c r="AC27" i="51"/>
  <c r="Z27" i="51"/>
  <c r="Y27" i="51"/>
  <c r="X27" i="51"/>
  <c r="BI26" i="51"/>
  <c r="BH26" i="51"/>
  <c r="BG26" i="51"/>
  <c r="BF26" i="51"/>
  <c r="BE26" i="51"/>
  <c r="BD26" i="51"/>
  <c r="BC26" i="51"/>
  <c r="BB26" i="51"/>
  <c r="BA26" i="51"/>
  <c r="AZ26" i="51"/>
  <c r="AY26" i="51"/>
  <c r="AX26" i="51"/>
  <c r="AW26" i="51"/>
  <c r="AV26" i="51"/>
  <c r="AU26" i="51"/>
  <c r="AT26" i="51"/>
  <c r="AS26" i="51"/>
  <c r="AR26" i="51"/>
  <c r="AQ26" i="51"/>
  <c r="AP26" i="51"/>
  <c r="AO26" i="51"/>
  <c r="AN26" i="51"/>
  <c r="AM26" i="51"/>
  <c r="AL26" i="51"/>
  <c r="AK26" i="51"/>
  <c r="AJ26" i="51"/>
  <c r="AI26" i="51"/>
  <c r="AH26" i="51"/>
  <c r="AG26" i="51"/>
  <c r="AF26" i="51"/>
  <c r="AE26" i="51"/>
  <c r="AD26" i="51"/>
  <c r="AC26" i="51"/>
  <c r="AB26" i="51"/>
  <c r="AA26" i="51"/>
  <c r="Z26" i="51"/>
  <c r="Y26" i="51"/>
  <c r="X26" i="51"/>
  <c r="W26" i="51"/>
  <c r="V26" i="51"/>
  <c r="BI35" i="52"/>
  <c r="BH35" i="52"/>
  <c r="AX35" i="52"/>
  <c r="AW35" i="52"/>
  <c r="AV35" i="52"/>
  <c r="AU35" i="52"/>
  <c r="AT35" i="52"/>
  <c r="AS35" i="52"/>
  <c r="AJ35" i="52"/>
  <c r="AC35" i="52"/>
  <c r="Z35" i="52"/>
  <c r="Y35" i="52"/>
  <c r="X35" i="52"/>
  <c r="BI34" i="52"/>
  <c r="BH34" i="52"/>
  <c r="BG34" i="52"/>
  <c r="BF34" i="52"/>
  <c r="BE34" i="52"/>
  <c r="BD34" i="52"/>
  <c r="BC34" i="52"/>
  <c r="BB34" i="52"/>
  <c r="BA34" i="52"/>
  <c r="AZ34" i="52"/>
  <c r="AY34" i="52"/>
  <c r="AX34" i="52"/>
  <c r="AW34" i="52"/>
  <c r="AV34" i="52"/>
  <c r="AU34" i="52"/>
  <c r="AT34" i="52"/>
  <c r="AS34" i="52"/>
  <c r="AR34" i="52"/>
  <c r="AQ34" i="52"/>
  <c r="AP34" i="52"/>
  <c r="AO34" i="52"/>
  <c r="AN34" i="52"/>
  <c r="AM34" i="52"/>
  <c r="AL34" i="52"/>
  <c r="AK34" i="52"/>
  <c r="AJ34" i="52"/>
  <c r="AI34" i="52"/>
  <c r="AH34" i="52"/>
  <c r="AG34" i="52"/>
  <c r="AF34" i="52"/>
  <c r="AE34" i="52"/>
  <c r="AD34" i="52"/>
  <c r="AC34" i="52"/>
  <c r="AB34" i="52"/>
  <c r="AA34" i="52"/>
  <c r="Z34" i="52"/>
  <c r="Y34" i="52"/>
  <c r="X34" i="52"/>
  <c r="W34" i="52"/>
  <c r="V34" i="52"/>
  <c r="BI27" i="52"/>
  <c r="BH27" i="52"/>
  <c r="AX27" i="52"/>
  <c r="AW27" i="52"/>
  <c r="AV27" i="52"/>
  <c r="AU27" i="52"/>
  <c r="AT27" i="52"/>
  <c r="AS27" i="52"/>
  <c r="AJ27" i="52"/>
  <c r="AC27" i="52"/>
  <c r="Z27" i="52"/>
  <c r="Y27" i="52"/>
  <c r="X27" i="52"/>
  <c r="BI26" i="52"/>
  <c r="BH26" i="52"/>
  <c r="BG26" i="52"/>
  <c r="BF26" i="52"/>
  <c r="BE26" i="52"/>
  <c r="BD26" i="52"/>
  <c r="BC26" i="52"/>
  <c r="BB26" i="52"/>
  <c r="BA26" i="52"/>
  <c r="AZ26" i="52"/>
  <c r="AY26" i="52"/>
  <c r="AX26" i="52"/>
  <c r="AW26" i="52"/>
  <c r="AV26" i="52"/>
  <c r="AU26" i="52"/>
  <c r="AT26" i="52"/>
  <c r="AS26" i="52"/>
  <c r="AR26" i="52"/>
  <c r="AQ26" i="52"/>
  <c r="AP26" i="52"/>
  <c r="AO26" i="52"/>
  <c r="AN26" i="52"/>
  <c r="AM26" i="52"/>
  <c r="AL26" i="52"/>
  <c r="AK26" i="52"/>
  <c r="AJ26" i="52"/>
  <c r="AI26" i="52"/>
  <c r="AH26" i="52"/>
  <c r="AG26" i="52"/>
  <c r="AF26" i="52"/>
  <c r="AE26" i="52"/>
  <c r="AD26" i="52"/>
  <c r="AC26" i="52"/>
  <c r="AB26" i="52"/>
  <c r="AA26" i="52"/>
  <c r="Z26" i="52"/>
  <c r="Y26" i="52"/>
  <c r="X26" i="52"/>
  <c r="W26" i="52"/>
  <c r="V26" i="52"/>
  <c r="BI35" i="53"/>
  <c r="BH35" i="53"/>
  <c r="AX35" i="53"/>
  <c r="AW35" i="53"/>
  <c r="AV35" i="53"/>
  <c r="AU35" i="53"/>
  <c r="AT35" i="53"/>
  <c r="AS35" i="53"/>
  <c r="AJ35" i="53"/>
  <c r="AC35" i="53"/>
  <c r="Z35" i="53"/>
  <c r="Y35" i="53"/>
  <c r="X35" i="53"/>
  <c r="BI34" i="53"/>
  <c r="BH34" i="53"/>
  <c r="BG34" i="53"/>
  <c r="BF34" i="53"/>
  <c r="BE34" i="53"/>
  <c r="BD34" i="53"/>
  <c r="BC34" i="53"/>
  <c r="BB34" i="53"/>
  <c r="BA34" i="53"/>
  <c r="AZ34" i="53"/>
  <c r="AY34" i="53"/>
  <c r="AX34" i="53"/>
  <c r="AW34" i="53"/>
  <c r="AV34" i="53"/>
  <c r="AU34" i="53"/>
  <c r="AT34" i="53"/>
  <c r="AS34" i="53"/>
  <c r="AR34" i="53"/>
  <c r="AQ34" i="53"/>
  <c r="AP34" i="53"/>
  <c r="AO34" i="53"/>
  <c r="AN34" i="53"/>
  <c r="AM34" i="53"/>
  <c r="AL34" i="53"/>
  <c r="AK34" i="53"/>
  <c r="AJ34" i="53"/>
  <c r="AI34" i="53"/>
  <c r="AH34" i="53"/>
  <c r="AG34" i="53"/>
  <c r="AF34" i="53"/>
  <c r="AE34" i="53"/>
  <c r="AD34" i="53"/>
  <c r="AC34" i="53"/>
  <c r="AB34" i="53"/>
  <c r="AA34" i="53"/>
  <c r="Z34" i="53"/>
  <c r="Y34" i="53"/>
  <c r="X34" i="53"/>
  <c r="W34" i="53"/>
  <c r="V34" i="53"/>
  <c r="BI27" i="53"/>
  <c r="BH27" i="53"/>
  <c r="AX27" i="53"/>
  <c r="AW27" i="53"/>
  <c r="AV27" i="53"/>
  <c r="AU27" i="53"/>
  <c r="AT27" i="53"/>
  <c r="AS27" i="53"/>
  <c r="AJ27" i="53"/>
  <c r="AC27" i="53"/>
  <c r="Z27" i="53"/>
  <c r="Y27" i="53"/>
  <c r="X27" i="53"/>
  <c r="BI26" i="53"/>
  <c r="BH26" i="53"/>
  <c r="BG26" i="53"/>
  <c r="BF26" i="53"/>
  <c r="BE26" i="53"/>
  <c r="BD26" i="53"/>
  <c r="BC26" i="53"/>
  <c r="BB26" i="53"/>
  <c r="BA26" i="53"/>
  <c r="AZ26" i="53"/>
  <c r="AY26" i="53"/>
  <c r="AX26" i="53"/>
  <c r="AW26" i="53"/>
  <c r="AV26" i="53"/>
  <c r="AU26" i="53"/>
  <c r="AT26" i="53"/>
  <c r="AS26" i="53"/>
  <c r="AR26" i="53"/>
  <c r="AQ26" i="53"/>
  <c r="AP26" i="53"/>
  <c r="AO26" i="53"/>
  <c r="AN26" i="53"/>
  <c r="AM26" i="53"/>
  <c r="AL26" i="53"/>
  <c r="AK26" i="53"/>
  <c r="AJ26" i="53"/>
  <c r="AI26" i="53"/>
  <c r="AH26" i="53"/>
  <c r="AG26" i="53"/>
  <c r="AF26" i="53"/>
  <c r="AE26" i="53"/>
  <c r="AD26" i="53"/>
  <c r="AC26" i="53"/>
  <c r="AB26" i="53"/>
  <c r="AA26" i="53"/>
  <c r="Z26" i="53"/>
  <c r="Y26" i="53"/>
  <c r="X26" i="53"/>
  <c r="W26" i="53"/>
  <c r="V26" i="53"/>
  <c r="BI35" i="54"/>
  <c r="BH35" i="54"/>
  <c r="AX35" i="54"/>
  <c r="AW35" i="54"/>
  <c r="AV35" i="54"/>
  <c r="AU35" i="54"/>
  <c r="AT35" i="54"/>
  <c r="AS35" i="54"/>
  <c r="AJ35" i="54"/>
  <c r="AC35" i="54"/>
  <c r="Z35" i="54"/>
  <c r="Y35" i="54"/>
  <c r="X35" i="54"/>
  <c r="BI34" i="54"/>
  <c r="BH34" i="54"/>
  <c r="BG34" i="54"/>
  <c r="BF34" i="54"/>
  <c r="BE34" i="54"/>
  <c r="BD34" i="54"/>
  <c r="BC34" i="54"/>
  <c r="BB34" i="54"/>
  <c r="BA34" i="54"/>
  <c r="AZ34" i="54"/>
  <c r="AY34" i="54"/>
  <c r="AX34" i="54"/>
  <c r="AW34" i="54"/>
  <c r="AV34" i="54"/>
  <c r="AU34" i="54"/>
  <c r="AT34" i="54"/>
  <c r="AS34" i="54"/>
  <c r="AR34" i="54"/>
  <c r="AQ34" i="54"/>
  <c r="AP34" i="54"/>
  <c r="AO34" i="54"/>
  <c r="AN34" i="54"/>
  <c r="AM34" i="54"/>
  <c r="AL34" i="54"/>
  <c r="AK34" i="54"/>
  <c r="AJ34" i="54"/>
  <c r="AI34" i="54"/>
  <c r="AH34" i="54"/>
  <c r="AG34" i="54"/>
  <c r="AF34" i="54"/>
  <c r="AE34" i="54"/>
  <c r="AD34" i="54"/>
  <c r="AC34" i="54"/>
  <c r="AB34" i="54"/>
  <c r="AA34" i="54"/>
  <c r="Z34" i="54"/>
  <c r="Y34" i="54"/>
  <c r="X34" i="54"/>
  <c r="W34" i="54"/>
  <c r="V34" i="54"/>
  <c r="BI27" i="54"/>
  <c r="BH27" i="54"/>
  <c r="AX27" i="54"/>
  <c r="AW27" i="54"/>
  <c r="AV27" i="54"/>
  <c r="AU27" i="54"/>
  <c r="AT27" i="54"/>
  <c r="AS27" i="54"/>
  <c r="AJ27" i="54"/>
  <c r="AC27" i="54"/>
  <c r="Z27" i="54"/>
  <c r="Y27" i="54"/>
  <c r="X27" i="54"/>
  <c r="BI26" i="54"/>
  <c r="BH26" i="54"/>
  <c r="BG26" i="54"/>
  <c r="BF26" i="54"/>
  <c r="BE26" i="54"/>
  <c r="BD26" i="54"/>
  <c r="BC26" i="54"/>
  <c r="BB26" i="54"/>
  <c r="BA26" i="54"/>
  <c r="AZ26" i="54"/>
  <c r="AY26" i="54"/>
  <c r="AX26" i="54"/>
  <c r="AW26" i="54"/>
  <c r="AV26" i="54"/>
  <c r="AU26" i="54"/>
  <c r="AT26" i="54"/>
  <c r="AS26" i="54"/>
  <c r="AR26" i="54"/>
  <c r="AQ26" i="54"/>
  <c r="AP26" i="54"/>
  <c r="AO26" i="54"/>
  <c r="AN26" i="54"/>
  <c r="AM26" i="54"/>
  <c r="AL26" i="54"/>
  <c r="AK26" i="54"/>
  <c r="AJ26" i="54"/>
  <c r="AI26" i="54"/>
  <c r="AH26" i="54"/>
  <c r="AG26" i="54"/>
  <c r="AF26" i="54"/>
  <c r="AE26" i="54"/>
  <c r="AD26" i="54"/>
  <c r="AC26" i="54"/>
  <c r="AB26" i="54"/>
  <c r="AA26" i="54"/>
  <c r="Z26" i="54"/>
  <c r="Y26" i="54"/>
  <c r="X26" i="54"/>
  <c r="W26" i="54"/>
  <c r="V26" i="54"/>
  <c r="BI35" i="55"/>
  <c r="BH35" i="55"/>
  <c r="AX35" i="55"/>
  <c r="AW35" i="55"/>
  <c r="AV35" i="55"/>
  <c r="AU35" i="55"/>
  <c r="AT35" i="55"/>
  <c r="AS35" i="55"/>
  <c r="AJ35" i="55"/>
  <c r="AC35" i="55"/>
  <c r="Z35" i="55"/>
  <c r="Y35" i="55"/>
  <c r="X35" i="55"/>
  <c r="BI34" i="55"/>
  <c r="BH34" i="55"/>
  <c r="BG34" i="55"/>
  <c r="BF34" i="55"/>
  <c r="BE34" i="55"/>
  <c r="BD34" i="55"/>
  <c r="BC34" i="55"/>
  <c r="BB34" i="55"/>
  <c r="BA34" i="55"/>
  <c r="AZ34" i="55"/>
  <c r="AY34" i="55"/>
  <c r="AX34" i="55"/>
  <c r="AW34" i="55"/>
  <c r="AV34" i="55"/>
  <c r="AU34" i="55"/>
  <c r="AT34" i="55"/>
  <c r="AS34" i="55"/>
  <c r="AR34" i="55"/>
  <c r="AQ34" i="55"/>
  <c r="AP34" i="55"/>
  <c r="AO34" i="55"/>
  <c r="AN34" i="55"/>
  <c r="AM34" i="55"/>
  <c r="AL34" i="55"/>
  <c r="AK34" i="55"/>
  <c r="AJ34" i="55"/>
  <c r="AI34" i="55"/>
  <c r="AH34" i="55"/>
  <c r="AG34" i="55"/>
  <c r="AF34" i="55"/>
  <c r="AE34" i="55"/>
  <c r="AD34" i="55"/>
  <c r="AC34" i="55"/>
  <c r="AB34" i="55"/>
  <c r="AA34" i="55"/>
  <c r="Z34" i="55"/>
  <c r="Y34" i="55"/>
  <c r="X34" i="55"/>
  <c r="W34" i="55"/>
  <c r="V34" i="55"/>
  <c r="BI27" i="55"/>
  <c r="BH27" i="55"/>
  <c r="AX27" i="55"/>
  <c r="AW27" i="55"/>
  <c r="AV27" i="55"/>
  <c r="AU27" i="55"/>
  <c r="AT27" i="55"/>
  <c r="AS27" i="55"/>
  <c r="AJ27" i="55"/>
  <c r="AC27" i="55"/>
  <c r="Z27" i="55"/>
  <c r="Y27" i="55"/>
  <c r="X27" i="55"/>
  <c r="BI26" i="55"/>
  <c r="BH26" i="55"/>
  <c r="BG26" i="55"/>
  <c r="BF26" i="55"/>
  <c r="BE26" i="55"/>
  <c r="BD26" i="55"/>
  <c r="BC26" i="55"/>
  <c r="BB26" i="55"/>
  <c r="BA26" i="55"/>
  <c r="AZ26" i="55"/>
  <c r="AY26" i="55"/>
  <c r="AX26" i="55"/>
  <c r="AW26" i="55"/>
  <c r="AV26" i="55"/>
  <c r="AU26" i="55"/>
  <c r="AT26" i="55"/>
  <c r="AS26" i="55"/>
  <c r="AR26" i="55"/>
  <c r="AQ26" i="55"/>
  <c r="AP26" i="55"/>
  <c r="AO26" i="55"/>
  <c r="AN26" i="55"/>
  <c r="AM26" i="55"/>
  <c r="AL26" i="55"/>
  <c r="AK26" i="55"/>
  <c r="AJ26" i="55"/>
  <c r="AI26" i="55"/>
  <c r="AH26" i="55"/>
  <c r="AG26" i="55"/>
  <c r="AF26" i="55"/>
  <c r="AE26" i="55"/>
  <c r="AD26" i="55"/>
  <c r="AC26" i="55"/>
  <c r="AB26" i="55"/>
  <c r="AA26" i="55"/>
  <c r="Z26" i="55"/>
  <c r="Y26" i="55"/>
  <c r="X26" i="55"/>
  <c r="W26" i="55"/>
  <c r="V26" i="55"/>
  <c r="BI35" i="44"/>
  <c r="BH35" i="44"/>
  <c r="AX35" i="44"/>
  <c r="AW35" i="44"/>
  <c r="AV35" i="44"/>
  <c r="AU35" i="44"/>
  <c r="AT35" i="44"/>
  <c r="AS35" i="44"/>
  <c r="AJ35" i="44"/>
  <c r="AC35" i="44"/>
  <c r="Z35" i="44"/>
  <c r="Y35" i="44"/>
  <c r="X35" i="44"/>
  <c r="BI34" i="44"/>
  <c r="BH34" i="44"/>
  <c r="BG34" i="44"/>
  <c r="BF34" i="44"/>
  <c r="BE34" i="44"/>
  <c r="BD34" i="44"/>
  <c r="BC34" i="44"/>
  <c r="BB34" i="44"/>
  <c r="BA34" i="44"/>
  <c r="AZ34" i="44"/>
  <c r="AY34" i="44"/>
  <c r="AX34" i="44"/>
  <c r="AW34" i="44"/>
  <c r="AV34" i="44"/>
  <c r="AU34" i="44"/>
  <c r="AT34" i="44"/>
  <c r="AS34" i="44"/>
  <c r="AR34" i="44"/>
  <c r="AQ34" i="44"/>
  <c r="AP34" i="44"/>
  <c r="AO34" i="44"/>
  <c r="AN34" i="44"/>
  <c r="AM34" i="44"/>
  <c r="AL34" i="44"/>
  <c r="AK34" i="44"/>
  <c r="AJ34" i="44"/>
  <c r="AI34" i="44"/>
  <c r="AH34" i="44"/>
  <c r="AG34" i="44"/>
  <c r="AF34" i="44"/>
  <c r="AE34" i="44"/>
  <c r="AD34" i="44"/>
  <c r="AC34" i="44"/>
  <c r="AB34" i="44"/>
  <c r="AA34" i="44"/>
  <c r="Z34" i="44"/>
  <c r="Y34" i="44"/>
  <c r="X34" i="44"/>
  <c r="W34" i="44"/>
  <c r="V34" i="44"/>
  <c r="BI27" i="44"/>
  <c r="BH27" i="44"/>
  <c r="AX27" i="44"/>
  <c r="AW27" i="44"/>
  <c r="AV27" i="44"/>
  <c r="AU27" i="44"/>
  <c r="AT27" i="44"/>
  <c r="AS27" i="44"/>
  <c r="AJ27" i="44"/>
  <c r="AC27" i="44"/>
  <c r="Z27" i="44"/>
  <c r="Y27" i="44"/>
  <c r="X27" i="44"/>
  <c r="BI26" i="44"/>
  <c r="BH26" i="44"/>
  <c r="BG26" i="44"/>
  <c r="BF26" i="44"/>
  <c r="BE26" i="44"/>
  <c r="BD26" i="44"/>
  <c r="BC26" i="44"/>
  <c r="BB26" i="44"/>
  <c r="BA26" i="44"/>
  <c r="AZ26" i="44"/>
  <c r="AY26" i="44"/>
  <c r="AX26" i="44"/>
  <c r="AW26" i="44"/>
  <c r="AV26" i="44"/>
  <c r="AU26" i="44"/>
  <c r="AT26" i="44"/>
  <c r="AS26" i="44"/>
  <c r="AR26" i="44"/>
  <c r="AQ26" i="44"/>
  <c r="AP26" i="44"/>
  <c r="AO26" i="44"/>
  <c r="AN26" i="44"/>
  <c r="AM26" i="44"/>
  <c r="AL26" i="44"/>
  <c r="AK26" i="44"/>
  <c r="AJ26" i="44"/>
  <c r="AI26" i="44"/>
  <c r="AH26" i="44"/>
  <c r="AG26" i="44"/>
  <c r="AF26" i="44"/>
  <c r="AE26" i="44"/>
  <c r="AD26" i="44"/>
  <c r="AC26" i="44"/>
  <c r="AB26" i="44"/>
  <c r="AA26" i="44"/>
  <c r="Z26" i="44"/>
  <c r="Y26" i="44"/>
  <c r="X26" i="44"/>
  <c r="W26" i="44"/>
  <c r="V26" i="44"/>
  <c r="E132" i="55"/>
  <c r="E130" i="55"/>
  <c r="E128" i="55"/>
  <c r="E126" i="55"/>
  <c r="E122" i="55"/>
  <c r="E120" i="55"/>
  <c r="E118" i="55"/>
  <c r="BJ118" i="55" s="1"/>
  <c r="BJ119" i="55" s="1"/>
  <c r="E114" i="55"/>
  <c r="E112" i="55"/>
  <c r="E110" i="55"/>
  <c r="BJ110" i="55" s="1"/>
  <c r="BJ111" i="55" s="1"/>
  <c r="E106" i="55"/>
  <c r="BJ106" i="55" s="1"/>
  <c r="BJ107" i="55" s="1"/>
  <c r="E104" i="55"/>
  <c r="BJ104" i="55" s="1"/>
  <c r="BJ105" i="55" s="1"/>
  <c r="E102" i="55"/>
  <c r="BJ102" i="55" s="1"/>
  <c r="E87" i="55"/>
  <c r="E85" i="55"/>
  <c r="E83" i="55"/>
  <c r="E81" i="55"/>
  <c r="E77" i="55"/>
  <c r="BJ77" i="55" s="1"/>
  <c r="BJ78" i="55" s="1"/>
  <c r="E75" i="55"/>
  <c r="E73" i="55"/>
  <c r="E69" i="55"/>
  <c r="E67" i="55"/>
  <c r="E65" i="55"/>
  <c r="BJ65" i="55" s="1"/>
  <c r="E61" i="55"/>
  <c r="BJ61" i="55" s="1"/>
  <c r="BJ62" i="55" s="1"/>
  <c r="E59" i="55"/>
  <c r="BJ59" i="55" s="1"/>
  <c r="BJ60" i="55" s="1"/>
  <c r="E57" i="55"/>
  <c r="E42" i="55"/>
  <c r="E40" i="55"/>
  <c r="E38" i="55"/>
  <c r="E36" i="55"/>
  <c r="E32" i="55"/>
  <c r="E30" i="55"/>
  <c r="E28" i="55"/>
  <c r="E24" i="55"/>
  <c r="E22" i="55"/>
  <c r="E20" i="55"/>
  <c r="E14" i="55"/>
  <c r="BJ14" i="55" s="1"/>
  <c r="E16" i="55"/>
  <c r="BJ16" i="55" s="1"/>
  <c r="E12" i="55"/>
  <c r="BJ12" i="55" s="1"/>
  <c r="E132" i="54"/>
  <c r="E130" i="54"/>
  <c r="E128" i="54"/>
  <c r="E126" i="54"/>
  <c r="E122" i="54"/>
  <c r="E120" i="54"/>
  <c r="E118" i="54"/>
  <c r="E114" i="54"/>
  <c r="E112" i="54"/>
  <c r="E110" i="54"/>
  <c r="BJ110" i="54" s="1"/>
  <c r="E106" i="54"/>
  <c r="BJ106" i="54" s="1"/>
  <c r="BJ107" i="54" s="1"/>
  <c r="E104" i="54"/>
  <c r="BJ104" i="54" s="1"/>
  <c r="BJ105" i="54" s="1"/>
  <c r="E102" i="54"/>
  <c r="E87" i="54"/>
  <c r="E85" i="54"/>
  <c r="E83" i="54"/>
  <c r="E81" i="54"/>
  <c r="E77" i="54"/>
  <c r="E75" i="54"/>
  <c r="E73" i="54"/>
  <c r="E69" i="54"/>
  <c r="E67" i="54"/>
  <c r="E65" i="54"/>
  <c r="BJ65" i="54" s="1"/>
  <c r="BJ66" i="54" s="1"/>
  <c r="E61" i="54"/>
  <c r="BJ61" i="54" s="1"/>
  <c r="BJ62" i="54" s="1"/>
  <c r="E59" i="54"/>
  <c r="BJ59" i="54" s="1"/>
  <c r="BJ60" i="54" s="1"/>
  <c r="E57" i="54"/>
  <c r="BJ57" i="54" s="1"/>
  <c r="E42" i="54"/>
  <c r="E40" i="54"/>
  <c r="E38" i="54"/>
  <c r="E36" i="54"/>
  <c r="E32" i="54"/>
  <c r="E30" i="54"/>
  <c r="E28" i="54"/>
  <c r="E24" i="54"/>
  <c r="E22" i="54"/>
  <c r="E20" i="54"/>
  <c r="E14" i="54"/>
  <c r="BJ14" i="54" s="1"/>
  <c r="E16" i="54"/>
  <c r="BJ16" i="54" s="1"/>
  <c r="E12" i="54"/>
  <c r="BJ12" i="54" s="1"/>
  <c r="E132" i="53"/>
  <c r="E130" i="53"/>
  <c r="E128" i="53"/>
  <c r="E126" i="53"/>
  <c r="E122" i="53"/>
  <c r="E120" i="53"/>
  <c r="E118" i="53"/>
  <c r="E114" i="53"/>
  <c r="E112" i="53"/>
  <c r="E110" i="53"/>
  <c r="BJ110" i="53" s="1"/>
  <c r="BJ111" i="53" s="1"/>
  <c r="E106" i="53"/>
  <c r="BJ106" i="53" s="1"/>
  <c r="BJ107" i="53" s="1"/>
  <c r="E104" i="53"/>
  <c r="BJ104" i="53" s="1"/>
  <c r="BJ105" i="53" s="1"/>
  <c r="E102" i="53"/>
  <c r="BJ102" i="53" s="1"/>
  <c r="E87" i="53"/>
  <c r="E85" i="53"/>
  <c r="E83" i="53"/>
  <c r="E81" i="53"/>
  <c r="E77" i="53"/>
  <c r="E75" i="53"/>
  <c r="E73" i="53"/>
  <c r="E69" i="53"/>
  <c r="E67" i="53"/>
  <c r="E65" i="53"/>
  <c r="BJ65" i="53" s="1"/>
  <c r="BJ66" i="53" s="1"/>
  <c r="E61" i="53"/>
  <c r="BJ61" i="53" s="1"/>
  <c r="BJ62" i="53" s="1"/>
  <c r="E59" i="53"/>
  <c r="BJ59" i="53" s="1"/>
  <c r="BJ60" i="53" s="1"/>
  <c r="E57" i="53"/>
  <c r="BJ57" i="53" s="1"/>
  <c r="E42" i="53"/>
  <c r="E40" i="53"/>
  <c r="E38" i="53"/>
  <c r="E36" i="53"/>
  <c r="E32" i="53"/>
  <c r="E30" i="53"/>
  <c r="E28" i="53"/>
  <c r="E24" i="53"/>
  <c r="E22" i="53"/>
  <c r="E20" i="53"/>
  <c r="E14" i="53"/>
  <c r="BJ14" i="53" s="1"/>
  <c r="E16" i="53"/>
  <c r="BJ16" i="53" s="1"/>
  <c r="E12" i="53"/>
  <c r="BJ12" i="53" s="1"/>
  <c r="E132" i="52"/>
  <c r="E130" i="52"/>
  <c r="E128" i="52"/>
  <c r="E126" i="52"/>
  <c r="E122" i="52"/>
  <c r="E120" i="52"/>
  <c r="E118" i="52"/>
  <c r="BJ118" i="52" s="1"/>
  <c r="E114" i="52"/>
  <c r="E112" i="52"/>
  <c r="E110" i="52"/>
  <c r="BJ110" i="52" s="1"/>
  <c r="BJ111" i="52" s="1"/>
  <c r="E106" i="52"/>
  <c r="BJ106" i="52" s="1"/>
  <c r="BJ107" i="52" s="1"/>
  <c r="E104" i="52"/>
  <c r="BJ104" i="52" s="1"/>
  <c r="BJ105" i="52" s="1"/>
  <c r="E102" i="52"/>
  <c r="E87" i="52"/>
  <c r="E85" i="52"/>
  <c r="E83" i="52"/>
  <c r="E81" i="52"/>
  <c r="E77" i="52"/>
  <c r="E75" i="52"/>
  <c r="E73" i="52"/>
  <c r="E69" i="52"/>
  <c r="E67" i="52"/>
  <c r="E65" i="52"/>
  <c r="BJ65" i="52" s="1"/>
  <c r="BJ66" i="52" s="1"/>
  <c r="E61" i="52"/>
  <c r="BJ61" i="52" s="1"/>
  <c r="BJ62" i="52" s="1"/>
  <c r="E59" i="52"/>
  <c r="BJ59" i="52" s="1"/>
  <c r="BJ60" i="52" s="1"/>
  <c r="E57" i="52"/>
  <c r="BJ57" i="52" s="1"/>
  <c r="E42" i="52"/>
  <c r="E40" i="52"/>
  <c r="E38" i="52"/>
  <c r="E36" i="52"/>
  <c r="E32" i="52"/>
  <c r="E30" i="52"/>
  <c r="E28" i="52"/>
  <c r="E24" i="52"/>
  <c r="E22" i="52"/>
  <c r="E20" i="52"/>
  <c r="E14" i="52"/>
  <c r="BJ14" i="52" s="1"/>
  <c r="E16" i="52"/>
  <c r="BJ16" i="52" s="1"/>
  <c r="E12" i="52"/>
  <c r="BJ12" i="52" s="1"/>
  <c r="E132" i="51"/>
  <c r="E130" i="51"/>
  <c r="E128" i="51"/>
  <c r="E126" i="51"/>
  <c r="E122" i="51"/>
  <c r="E120" i="51"/>
  <c r="E118" i="51"/>
  <c r="BJ118" i="51" s="1"/>
  <c r="E114" i="51"/>
  <c r="E112" i="51"/>
  <c r="E110" i="51"/>
  <c r="BJ110" i="51" s="1"/>
  <c r="BJ111" i="51" s="1"/>
  <c r="E106" i="51"/>
  <c r="BJ106" i="51" s="1"/>
  <c r="BJ107" i="51" s="1"/>
  <c r="E104" i="51"/>
  <c r="BJ104" i="51" s="1"/>
  <c r="BJ105" i="51" s="1"/>
  <c r="E102" i="51"/>
  <c r="BJ102" i="51" s="1"/>
  <c r="E87" i="51"/>
  <c r="E85" i="51"/>
  <c r="E83" i="51"/>
  <c r="E81" i="51"/>
  <c r="E77" i="51"/>
  <c r="E75" i="51"/>
  <c r="E73" i="51"/>
  <c r="BJ73" i="51" s="1"/>
  <c r="E69" i="51"/>
  <c r="E67" i="51"/>
  <c r="BJ67" i="51" s="1"/>
  <c r="BJ68" i="51" s="1"/>
  <c r="E65" i="51"/>
  <c r="E61" i="51"/>
  <c r="BJ61" i="51" s="1"/>
  <c r="BJ62" i="51" s="1"/>
  <c r="E59" i="51"/>
  <c r="BJ59" i="51" s="1"/>
  <c r="BJ60" i="51" s="1"/>
  <c r="E57" i="51"/>
  <c r="BJ57" i="51" s="1"/>
  <c r="E42" i="51"/>
  <c r="E40" i="51"/>
  <c r="E38" i="51"/>
  <c r="E36" i="51"/>
  <c r="E32" i="51"/>
  <c r="E30" i="51"/>
  <c r="E28" i="51"/>
  <c r="E24" i="51"/>
  <c r="E22" i="51"/>
  <c r="E20" i="51"/>
  <c r="E14" i="51"/>
  <c r="BJ14" i="51" s="1"/>
  <c r="E16" i="51"/>
  <c r="BJ16" i="51" s="1"/>
  <c r="E12" i="51"/>
  <c r="BJ12" i="51" s="1"/>
  <c r="E132" i="50"/>
  <c r="E130" i="50"/>
  <c r="E128" i="50"/>
  <c r="E126" i="50"/>
  <c r="E122" i="50"/>
  <c r="E120" i="50"/>
  <c r="E118" i="50"/>
  <c r="BJ118" i="50" s="1"/>
  <c r="E114" i="50"/>
  <c r="E112" i="50"/>
  <c r="E110" i="50"/>
  <c r="BJ110" i="50" s="1"/>
  <c r="BJ111" i="50" s="1"/>
  <c r="E106" i="50"/>
  <c r="BJ106" i="50" s="1"/>
  <c r="BJ107" i="50" s="1"/>
  <c r="E104" i="50"/>
  <c r="BJ104" i="50" s="1"/>
  <c r="BJ105" i="50" s="1"/>
  <c r="E102" i="50"/>
  <c r="BJ102" i="50" s="1"/>
  <c r="E87" i="50"/>
  <c r="E85" i="50"/>
  <c r="E83" i="50"/>
  <c r="E81" i="50"/>
  <c r="E77" i="50"/>
  <c r="E75" i="50"/>
  <c r="E73" i="50"/>
  <c r="BJ73" i="50" s="1"/>
  <c r="E69" i="50"/>
  <c r="E67" i="50"/>
  <c r="E65" i="50"/>
  <c r="E61" i="50"/>
  <c r="BJ61" i="50" s="1"/>
  <c r="BJ62" i="50" s="1"/>
  <c r="E59" i="50"/>
  <c r="BJ59" i="50" s="1"/>
  <c r="BJ60" i="50" s="1"/>
  <c r="E57" i="50"/>
  <c r="E42" i="50"/>
  <c r="E40" i="50"/>
  <c r="BJ40" i="50" s="1"/>
  <c r="E38" i="50"/>
  <c r="E36" i="50"/>
  <c r="E32" i="50"/>
  <c r="E30" i="50"/>
  <c r="E28" i="50"/>
  <c r="E24" i="50"/>
  <c r="E22" i="50"/>
  <c r="E20" i="50"/>
  <c r="E14" i="50"/>
  <c r="BJ14" i="50" s="1"/>
  <c r="E16" i="50"/>
  <c r="BJ16" i="50" s="1"/>
  <c r="E12" i="50"/>
  <c r="BJ12" i="50" s="1"/>
  <c r="E132" i="49"/>
  <c r="E130" i="49"/>
  <c r="E128" i="49"/>
  <c r="E126" i="49"/>
  <c r="E122" i="49"/>
  <c r="E120" i="49"/>
  <c r="E118" i="49"/>
  <c r="E114" i="49"/>
  <c r="E112" i="49"/>
  <c r="E110" i="49"/>
  <c r="BJ110" i="49" s="1"/>
  <c r="E106" i="49"/>
  <c r="BJ106" i="49" s="1"/>
  <c r="BJ107" i="49" s="1"/>
  <c r="E104" i="49"/>
  <c r="BJ104" i="49" s="1"/>
  <c r="BJ105" i="49" s="1"/>
  <c r="E102" i="49"/>
  <c r="BJ102" i="49" s="1"/>
  <c r="E87" i="49"/>
  <c r="E85" i="49"/>
  <c r="E83" i="49"/>
  <c r="E81" i="49"/>
  <c r="E77" i="49"/>
  <c r="E75" i="49"/>
  <c r="E73" i="49"/>
  <c r="BJ73" i="49" s="1"/>
  <c r="BJ74" i="49" s="1"/>
  <c r="E69" i="49"/>
  <c r="E67" i="49"/>
  <c r="E65" i="49"/>
  <c r="E61" i="49"/>
  <c r="BJ61" i="49" s="1"/>
  <c r="BJ62" i="49" s="1"/>
  <c r="E59" i="49"/>
  <c r="BJ59" i="49" s="1"/>
  <c r="BJ60" i="49" s="1"/>
  <c r="E57" i="49"/>
  <c r="E42" i="49"/>
  <c r="E40" i="49"/>
  <c r="E38" i="49"/>
  <c r="E36" i="49"/>
  <c r="E32" i="49"/>
  <c r="E30" i="49"/>
  <c r="E28" i="49"/>
  <c r="E24" i="49"/>
  <c r="E22" i="49"/>
  <c r="E20" i="49"/>
  <c r="E14" i="49"/>
  <c r="BJ14" i="49" s="1"/>
  <c r="E16" i="49"/>
  <c r="BJ16" i="49" s="1"/>
  <c r="E12" i="49"/>
  <c r="BJ12" i="49" s="1"/>
  <c r="E132" i="48"/>
  <c r="E130" i="48"/>
  <c r="E128" i="48"/>
  <c r="E126" i="48"/>
  <c r="E122" i="48"/>
  <c r="E120" i="48"/>
  <c r="E118" i="48"/>
  <c r="E114" i="48"/>
  <c r="E112" i="48"/>
  <c r="E110" i="48"/>
  <c r="BJ110" i="48" s="1"/>
  <c r="BJ111" i="48" s="1"/>
  <c r="E106" i="48"/>
  <c r="BJ106" i="48" s="1"/>
  <c r="BJ107" i="48" s="1"/>
  <c r="E104" i="48"/>
  <c r="BJ104" i="48" s="1"/>
  <c r="BJ105" i="48" s="1"/>
  <c r="E102" i="48"/>
  <c r="BJ102" i="48" s="1"/>
  <c r="E87" i="48"/>
  <c r="E85" i="48"/>
  <c r="E83" i="48"/>
  <c r="E81" i="48"/>
  <c r="E77" i="48"/>
  <c r="E75" i="48"/>
  <c r="E73" i="48"/>
  <c r="E69" i="48"/>
  <c r="E67" i="48"/>
  <c r="E65" i="48"/>
  <c r="BJ65" i="48" s="1"/>
  <c r="BJ66" i="48" s="1"/>
  <c r="E61" i="48"/>
  <c r="BJ61" i="48" s="1"/>
  <c r="BJ62" i="48" s="1"/>
  <c r="E59" i="48"/>
  <c r="BJ59" i="48" s="1"/>
  <c r="BJ60" i="48" s="1"/>
  <c r="E57" i="48"/>
  <c r="BJ57" i="48" s="1"/>
  <c r="E42" i="48"/>
  <c r="E40" i="48"/>
  <c r="E38" i="48"/>
  <c r="E36" i="48"/>
  <c r="E32" i="48"/>
  <c r="E30" i="48"/>
  <c r="E28" i="48"/>
  <c r="E24" i="48"/>
  <c r="E22" i="48"/>
  <c r="E20" i="48"/>
  <c r="E14" i="48"/>
  <c r="BJ14" i="48" s="1"/>
  <c r="E16" i="48"/>
  <c r="BJ16" i="48" s="1"/>
  <c r="E12" i="48"/>
  <c r="BJ12" i="48" s="1"/>
  <c r="BW180" i="4" l="1"/>
  <c r="BW161" i="4"/>
  <c r="BW153" i="4"/>
  <c r="N47" i="55"/>
  <c r="N49" i="55" s="1"/>
  <c r="N154" i="51"/>
  <c r="N47" i="45"/>
  <c r="N49" i="45" s="1"/>
  <c r="N148" i="53"/>
  <c r="N154" i="53" s="1"/>
  <c r="N182" i="53" s="1"/>
  <c r="AA13" i="4"/>
  <c r="N154" i="50"/>
  <c r="N182" i="50" s="1"/>
  <c r="N19" i="48"/>
  <c r="N47" i="48" s="1"/>
  <c r="N49" i="48" s="1"/>
  <c r="N148" i="48"/>
  <c r="N154" i="48" s="1"/>
  <c r="N182" i="48" s="1"/>
  <c r="N47" i="53"/>
  <c r="N49" i="53" s="1"/>
  <c r="N47" i="52"/>
  <c r="N49" i="52" s="1"/>
  <c r="N137" i="45"/>
  <c r="N139" i="45" s="1"/>
  <c r="N170" i="54"/>
  <c r="N137" i="51"/>
  <c r="N139" i="51" s="1"/>
  <c r="N154" i="46"/>
  <c r="N182" i="46" s="1"/>
  <c r="N154" i="45"/>
  <c r="N182" i="45" s="1"/>
  <c r="N154" i="49"/>
  <c r="N182" i="49" s="1"/>
  <c r="N92" i="47"/>
  <c r="N94" i="47" s="1"/>
  <c r="N92" i="50"/>
  <c r="N94" i="50" s="1"/>
  <c r="N92" i="48"/>
  <c r="N94" i="48" s="1"/>
  <c r="N92" i="44"/>
  <c r="N94" i="44" s="1"/>
  <c r="N47" i="54"/>
  <c r="N49" i="54" s="1"/>
  <c r="N47" i="49"/>
  <c r="N49" i="49" s="1"/>
  <c r="N47" i="51"/>
  <c r="N49" i="51" s="1"/>
  <c r="N47" i="46"/>
  <c r="N49" i="46" s="1"/>
  <c r="N182" i="51"/>
  <c r="N182" i="54"/>
  <c r="N47" i="44"/>
  <c r="N49" i="44" s="1"/>
  <c r="N47" i="47"/>
  <c r="N49" i="47" s="1"/>
  <c r="N182" i="55"/>
  <c r="N182" i="52"/>
  <c r="N182" i="47"/>
  <c r="N182" i="44"/>
  <c r="BW92" i="4"/>
  <c r="BW94" i="4" s="1"/>
  <c r="BW169" i="4"/>
  <c r="BW47" i="4"/>
  <c r="BW49" i="4" s="1"/>
  <c r="U32" i="48"/>
  <c r="BJ32" i="48"/>
  <c r="U85" i="48"/>
  <c r="BJ85" i="48"/>
  <c r="BJ86" i="48" s="1"/>
  <c r="BJ17" i="49"/>
  <c r="BJ152" i="49" s="1"/>
  <c r="BJ151" i="49"/>
  <c r="U67" i="49"/>
  <c r="BJ67" i="49"/>
  <c r="BJ68" i="49" s="1"/>
  <c r="U120" i="49"/>
  <c r="BJ120" i="49"/>
  <c r="BJ121" i="49" s="1"/>
  <c r="U38" i="50"/>
  <c r="BJ38" i="50"/>
  <c r="BJ103" i="50"/>
  <c r="BJ109" i="50" s="1"/>
  <c r="BJ108" i="50"/>
  <c r="U20" i="51"/>
  <c r="BJ20" i="51"/>
  <c r="BJ74" i="51"/>
  <c r="U126" i="51"/>
  <c r="BJ126" i="51"/>
  <c r="U24" i="53"/>
  <c r="BJ24" i="53"/>
  <c r="U77" i="53"/>
  <c r="BJ77" i="53"/>
  <c r="BJ78" i="53" s="1"/>
  <c r="U130" i="53"/>
  <c r="BJ130" i="53"/>
  <c r="BJ131" i="53" s="1"/>
  <c r="U112" i="54"/>
  <c r="BJ112" i="54"/>
  <c r="BJ113" i="54" s="1"/>
  <c r="U30" i="55"/>
  <c r="BJ30" i="55"/>
  <c r="U83" i="55"/>
  <c r="BJ83" i="55"/>
  <c r="BJ84" i="55" s="1"/>
  <c r="U36" i="48"/>
  <c r="BJ36" i="48"/>
  <c r="BJ15" i="49"/>
  <c r="BJ150" i="49" s="1"/>
  <c r="BJ149" i="49"/>
  <c r="U69" i="49"/>
  <c r="BJ69" i="49"/>
  <c r="BJ70" i="49" s="1"/>
  <c r="U122" i="49"/>
  <c r="BJ122" i="49"/>
  <c r="BJ123" i="49" s="1"/>
  <c r="BJ41" i="50"/>
  <c r="BJ175" i="50"/>
  <c r="U22" i="51"/>
  <c r="BJ22" i="51"/>
  <c r="U75" i="51"/>
  <c r="BJ75" i="51"/>
  <c r="BJ76" i="51" s="1"/>
  <c r="U128" i="51"/>
  <c r="BJ128" i="51"/>
  <c r="BJ129" i="51" s="1"/>
  <c r="BJ63" i="52"/>
  <c r="BJ58" i="52"/>
  <c r="BJ64" i="52" s="1"/>
  <c r="U28" i="53"/>
  <c r="BJ28" i="53"/>
  <c r="U81" i="53"/>
  <c r="BJ81" i="53"/>
  <c r="U114" i="54"/>
  <c r="BJ114" i="54"/>
  <c r="BJ115" i="54" s="1"/>
  <c r="U32" i="55"/>
  <c r="BJ32" i="55"/>
  <c r="U85" i="55"/>
  <c r="BJ85" i="55"/>
  <c r="BJ86" i="55" s="1"/>
  <c r="BW136" i="4"/>
  <c r="U83" i="52"/>
  <c r="BJ83" i="52"/>
  <c r="BJ84" i="52" s="1"/>
  <c r="U36" i="54"/>
  <c r="BJ36" i="54"/>
  <c r="BJ147" i="51"/>
  <c r="BJ13" i="51"/>
  <c r="BJ18" i="51"/>
  <c r="U36" i="52"/>
  <c r="BJ36" i="52"/>
  <c r="U69" i="53"/>
  <c r="BJ69" i="53"/>
  <c r="BJ70" i="53" s="1"/>
  <c r="U22" i="55"/>
  <c r="BJ22" i="55"/>
  <c r="U81" i="48"/>
  <c r="BJ81" i="48"/>
  <c r="U114" i="49"/>
  <c r="BJ114" i="49"/>
  <c r="BJ115" i="49" s="1"/>
  <c r="U85" i="50"/>
  <c r="BJ85" i="50"/>
  <c r="BJ86" i="50" s="1"/>
  <c r="U120" i="51"/>
  <c r="BJ120" i="51"/>
  <c r="BJ121" i="51" s="1"/>
  <c r="E108" i="52"/>
  <c r="BJ102" i="52"/>
  <c r="U126" i="53"/>
  <c r="BJ126" i="53"/>
  <c r="U24" i="55"/>
  <c r="BJ24" i="55"/>
  <c r="U30" i="48"/>
  <c r="BJ30" i="48"/>
  <c r="U65" i="49"/>
  <c r="BJ65" i="49"/>
  <c r="U118" i="49"/>
  <c r="BJ118" i="49"/>
  <c r="U122" i="51"/>
  <c r="BJ122" i="51"/>
  <c r="BJ123" i="51" s="1"/>
  <c r="U22" i="53"/>
  <c r="BJ22" i="53"/>
  <c r="U81" i="55"/>
  <c r="BJ81" i="55"/>
  <c r="U38" i="48"/>
  <c r="BJ38" i="48"/>
  <c r="U20" i="49"/>
  <c r="BJ20" i="49"/>
  <c r="U77" i="51"/>
  <c r="BJ77" i="51"/>
  <c r="BJ78" i="51" s="1"/>
  <c r="U83" i="53"/>
  <c r="BJ83" i="53"/>
  <c r="BJ84" i="53" s="1"/>
  <c r="U36" i="55"/>
  <c r="BJ36" i="55"/>
  <c r="U114" i="52"/>
  <c r="BJ114" i="52"/>
  <c r="BJ115" i="52" s="1"/>
  <c r="U67" i="54"/>
  <c r="BJ67" i="54"/>
  <c r="BJ68" i="54" s="1"/>
  <c r="U24" i="49"/>
  <c r="BJ24" i="49"/>
  <c r="U77" i="49"/>
  <c r="BJ77" i="49"/>
  <c r="BJ78" i="49" s="1"/>
  <c r="U130" i="49"/>
  <c r="BJ130" i="49"/>
  <c r="BJ131" i="49" s="1"/>
  <c r="U112" i="50"/>
  <c r="BJ112" i="50"/>
  <c r="BJ113" i="50" s="1"/>
  <c r="U30" i="51"/>
  <c r="BJ30" i="51"/>
  <c r="U83" i="51"/>
  <c r="BJ83" i="51"/>
  <c r="BJ84" i="51" s="1"/>
  <c r="BJ13" i="52"/>
  <c r="BJ18" i="52"/>
  <c r="BJ119" i="52"/>
  <c r="U36" i="53"/>
  <c r="BJ36" i="53"/>
  <c r="BJ15" i="54"/>
  <c r="BJ150" i="54" s="1"/>
  <c r="BJ149" i="54"/>
  <c r="U69" i="54"/>
  <c r="BJ69" i="54"/>
  <c r="BJ70" i="54" s="1"/>
  <c r="U122" i="54"/>
  <c r="BJ122" i="54"/>
  <c r="BJ123" i="54" s="1"/>
  <c r="U40" i="55"/>
  <c r="BJ40" i="55"/>
  <c r="E63" i="49"/>
  <c r="BJ57" i="49"/>
  <c r="BJ17" i="53"/>
  <c r="BJ152" i="53" s="1"/>
  <c r="BJ151" i="53"/>
  <c r="U120" i="53"/>
  <c r="U124" i="53" s="1"/>
  <c r="BJ120" i="53"/>
  <c r="BJ121" i="53" s="1"/>
  <c r="U20" i="55"/>
  <c r="BJ20" i="55"/>
  <c r="U126" i="55"/>
  <c r="BJ126" i="55"/>
  <c r="U130" i="48"/>
  <c r="BJ130" i="48"/>
  <c r="BJ131" i="48" s="1"/>
  <c r="BJ119" i="51"/>
  <c r="U128" i="53"/>
  <c r="BJ128" i="53"/>
  <c r="BJ129" i="53" s="1"/>
  <c r="U22" i="49"/>
  <c r="BJ22" i="49"/>
  <c r="U128" i="49"/>
  <c r="BJ128" i="49"/>
  <c r="BJ129" i="49" s="1"/>
  <c r="U81" i="51"/>
  <c r="BJ81" i="51"/>
  <c r="U32" i="53"/>
  <c r="BJ32" i="53"/>
  <c r="BJ108" i="55"/>
  <c r="BJ103" i="55"/>
  <c r="BJ109" i="55" s="1"/>
  <c r="BJ63" i="48"/>
  <c r="BJ58" i="48"/>
  <c r="BJ64" i="48" s="1"/>
  <c r="U28" i="49"/>
  <c r="BJ28" i="49"/>
  <c r="U81" i="49"/>
  <c r="BJ81" i="49"/>
  <c r="U114" i="50"/>
  <c r="BJ114" i="50"/>
  <c r="U32" i="51"/>
  <c r="BJ32" i="51"/>
  <c r="U85" i="51"/>
  <c r="BJ85" i="51"/>
  <c r="BJ86" i="51" s="1"/>
  <c r="BJ17" i="52"/>
  <c r="BJ152" i="52" s="1"/>
  <c r="BJ151" i="52"/>
  <c r="U67" i="52"/>
  <c r="BJ67" i="52"/>
  <c r="BJ68" i="52" s="1"/>
  <c r="U120" i="52"/>
  <c r="BJ120" i="52"/>
  <c r="BJ121" i="52" s="1"/>
  <c r="U38" i="53"/>
  <c r="BJ38" i="53"/>
  <c r="BJ103" i="53"/>
  <c r="BJ109" i="53" s="1"/>
  <c r="BJ108" i="53"/>
  <c r="U20" i="54"/>
  <c r="BJ20" i="54"/>
  <c r="U73" i="54"/>
  <c r="BJ73" i="54"/>
  <c r="U126" i="54"/>
  <c r="BJ126" i="54"/>
  <c r="U73" i="48"/>
  <c r="BJ73" i="48"/>
  <c r="U112" i="48"/>
  <c r="BJ112" i="48"/>
  <c r="BJ113" i="48" s="1"/>
  <c r="U30" i="49"/>
  <c r="BJ30" i="49"/>
  <c r="U83" i="49"/>
  <c r="BJ83" i="49"/>
  <c r="BJ84" i="49" s="1"/>
  <c r="BJ13" i="50"/>
  <c r="BJ18" i="50"/>
  <c r="U65" i="50"/>
  <c r="U71" i="50" s="1"/>
  <c r="BJ65" i="50"/>
  <c r="BJ119" i="50"/>
  <c r="U36" i="51"/>
  <c r="BJ36" i="51"/>
  <c r="BJ15" i="52"/>
  <c r="BJ150" i="52" s="1"/>
  <c r="BJ149" i="52"/>
  <c r="U69" i="52"/>
  <c r="BJ69" i="52"/>
  <c r="BJ70" i="52" s="1"/>
  <c r="BJ72" i="52" s="1"/>
  <c r="U122" i="52"/>
  <c r="BJ122" i="52"/>
  <c r="BJ123" i="52" s="1"/>
  <c r="U40" i="53"/>
  <c r="BJ40" i="53"/>
  <c r="U22" i="54"/>
  <c r="BJ22" i="54"/>
  <c r="U75" i="54"/>
  <c r="BJ75" i="54"/>
  <c r="BJ76" i="54" s="1"/>
  <c r="U128" i="54"/>
  <c r="BJ128" i="54"/>
  <c r="BJ129" i="54" s="1"/>
  <c r="E63" i="55"/>
  <c r="BJ57" i="55"/>
  <c r="U40" i="50"/>
  <c r="BW162" i="4"/>
  <c r="U120" i="54"/>
  <c r="BJ120" i="54"/>
  <c r="BJ121" i="54" s="1"/>
  <c r="U114" i="48"/>
  <c r="BJ114" i="48"/>
  <c r="BJ115" i="48" s="1"/>
  <c r="U32" i="49"/>
  <c r="BJ32" i="49"/>
  <c r="U85" i="49"/>
  <c r="BJ85" i="49"/>
  <c r="BJ86" i="49" s="1"/>
  <c r="BJ17" i="50"/>
  <c r="BJ152" i="50" s="1"/>
  <c r="BJ151" i="50"/>
  <c r="U67" i="50"/>
  <c r="BJ67" i="50"/>
  <c r="BJ68" i="50" s="1"/>
  <c r="U120" i="50"/>
  <c r="BJ120" i="50"/>
  <c r="U38" i="51"/>
  <c r="BJ38" i="51"/>
  <c r="BJ103" i="51"/>
  <c r="BJ109" i="51" s="1"/>
  <c r="BJ108" i="51"/>
  <c r="U20" i="52"/>
  <c r="BJ20" i="52"/>
  <c r="U73" i="52"/>
  <c r="BJ73" i="52"/>
  <c r="U126" i="52"/>
  <c r="BJ126" i="52"/>
  <c r="U24" i="54"/>
  <c r="BJ24" i="54"/>
  <c r="U77" i="54"/>
  <c r="BJ77" i="54"/>
  <c r="BJ78" i="54" s="1"/>
  <c r="U130" i="54"/>
  <c r="BJ130" i="54"/>
  <c r="BJ131" i="54" s="1"/>
  <c r="U112" i="55"/>
  <c r="BJ112" i="55"/>
  <c r="BJ113" i="55" s="1"/>
  <c r="BJ117" i="55" s="1"/>
  <c r="BW179" i="4"/>
  <c r="U28" i="48"/>
  <c r="BJ28" i="48"/>
  <c r="U112" i="52"/>
  <c r="BJ112" i="52"/>
  <c r="U118" i="48"/>
  <c r="U124" i="48" s="1"/>
  <c r="BJ118" i="48"/>
  <c r="U36" i="49"/>
  <c r="BJ36" i="49"/>
  <c r="BJ15" i="50"/>
  <c r="BJ150" i="50" s="1"/>
  <c r="BJ149" i="50"/>
  <c r="U69" i="50"/>
  <c r="BJ69" i="50"/>
  <c r="BJ70" i="50" s="1"/>
  <c r="U122" i="50"/>
  <c r="BJ122" i="50"/>
  <c r="BJ123" i="50" s="1"/>
  <c r="U40" i="51"/>
  <c r="BJ40" i="51"/>
  <c r="U22" i="52"/>
  <c r="BJ22" i="52"/>
  <c r="U75" i="52"/>
  <c r="BJ75" i="52"/>
  <c r="BJ76" i="52" s="1"/>
  <c r="U128" i="52"/>
  <c r="BJ128" i="52"/>
  <c r="BJ129" i="52" s="1"/>
  <c r="BJ63" i="53"/>
  <c r="BJ58" i="53"/>
  <c r="BJ64" i="53" s="1"/>
  <c r="U28" i="54"/>
  <c r="U34" i="54" s="1"/>
  <c r="BJ28" i="54"/>
  <c r="U81" i="54"/>
  <c r="BJ81" i="54"/>
  <c r="U114" i="55"/>
  <c r="BJ114" i="55"/>
  <c r="BJ115" i="55" s="1"/>
  <c r="U126" i="48"/>
  <c r="BJ126" i="48"/>
  <c r="U24" i="50"/>
  <c r="BJ24" i="50"/>
  <c r="U130" i="50"/>
  <c r="BJ130" i="50"/>
  <c r="BJ131" i="50" s="1"/>
  <c r="U30" i="52"/>
  <c r="BJ30" i="52"/>
  <c r="BJ13" i="53"/>
  <c r="BJ147" i="53"/>
  <c r="BJ153" i="53" s="1"/>
  <c r="BJ18" i="53"/>
  <c r="U118" i="53"/>
  <c r="BJ118" i="53"/>
  <c r="U69" i="55"/>
  <c r="BJ69" i="55"/>
  <c r="BJ70" i="55" s="1"/>
  <c r="U75" i="48"/>
  <c r="BJ75" i="48"/>
  <c r="BJ76" i="48" s="1"/>
  <c r="U28" i="50"/>
  <c r="BJ28" i="50"/>
  <c r="U114" i="51"/>
  <c r="BJ114" i="51"/>
  <c r="BJ115" i="51" s="1"/>
  <c r="U85" i="52"/>
  <c r="BJ85" i="52"/>
  <c r="BJ86" i="52" s="1"/>
  <c r="U67" i="53"/>
  <c r="BJ67" i="53"/>
  <c r="BJ68" i="53" s="1"/>
  <c r="BJ72" i="53" s="1"/>
  <c r="E108" i="54"/>
  <c r="BJ102" i="54"/>
  <c r="U73" i="55"/>
  <c r="BJ73" i="55"/>
  <c r="U77" i="48"/>
  <c r="BJ77" i="48"/>
  <c r="BJ78" i="48" s="1"/>
  <c r="U83" i="50"/>
  <c r="BJ83" i="50"/>
  <c r="BJ84" i="50" s="1"/>
  <c r="BJ15" i="53"/>
  <c r="BJ150" i="53" s="1"/>
  <c r="BJ149" i="53"/>
  <c r="U40" i="54"/>
  <c r="BJ40" i="54"/>
  <c r="U128" i="55"/>
  <c r="BJ128" i="55"/>
  <c r="BJ129" i="55" s="1"/>
  <c r="U32" i="50"/>
  <c r="U34" i="50" s="1"/>
  <c r="BJ32" i="50"/>
  <c r="BJ17" i="51"/>
  <c r="BJ152" i="51" s="1"/>
  <c r="BJ151" i="51"/>
  <c r="U38" i="52"/>
  <c r="BJ38" i="52"/>
  <c r="U73" i="53"/>
  <c r="BJ73" i="53"/>
  <c r="U83" i="48"/>
  <c r="BJ83" i="48"/>
  <c r="BJ84" i="48" s="1"/>
  <c r="U36" i="50"/>
  <c r="BJ36" i="50"/>
  <c r="U69" i="51"/>
  <c r="BJ69" i="51"/>
  <c r="BJ70" i="51" s="1"/>
  <c r="U40" i="52"/>
  <c r="BJ40" i="52"/>
  <c r="BJ58" i="54"/>
  <c r="BJ64" i="54" s="1"/>
  <c r="BJ63" i="54"/>
  <c r="U24" i="51"/>
  <c r="U26" i="51" s="1"/>
  <c r="BJ24" i="51"/>
  <c r="U30" i="53"/>
  <c r="BJ30" i="53"/>
  <c r="BJ18" i="54"/>
  <c r="BJ147" i="54"/>
  <c r="BJ13" i="54"/>
  <c r="U118" i="54"/>
  <c r="BJ118" i="54"/>
  <c r="U75" i="49"/>
  <c r="BJ75" i="49"/>
  <c r="U28" i="51"/>
  <c r="BJ28" i="51"/>
  <c r="BJ17" i="54"/>
  <c r="BJ152" i="54" s="1"/>
  <c r="BJ151" i="54"/>
  <c r="BW46" i="4"/>
  <c r="BJ147" i="48"/>
  <c r="BJ13" i="48"/>
  <c r="BJ18" i="48"/>
  <c r="BJ17" i="48"/>
  <c r="BJ152" i="48" s="1"/>
  <c r="BJ151" i="48"/>
  <c r="U67" i="48"/>
  <c r="BJ67" i="48"/>
  <c r="BJ68" i="48" s="1"/>
  <c r="BJ72" i="48" s="1"/>
  <c r="U120" i="48"/>
  <c r="BJ120" i="48"/>
  <c r="BJ121" i="48" s="1"/>
  <c r="U38" i="49"/>
  <c r="BJ38" i="49"/>
  <c r="BJ103" i="49"/>
  <c r="BJ109" i="49" s="1"/>
  <c r="BJ108" i="49"/>
  <c r="U20" i="50"/>
  <c r="U26" i="50" s="1"/>
  <c r="BJ20" i="50"/>
  <c r="BJ79" i="50"/>
  <c r="BJ74" i="50"/>
  <c r="U126" i="50"/>
  <c r="BJ126" i="50"/>
  <c r="U24" i="52"/>
  <c r="BJ24" i="52"/>
  <c r="U77" i="52"/>
  <c r="BJ77" i="52"/>
  <c r="BJ78" i="52" s="1"/>
  <c r="U130" i="52"/>
  <c r="BJ130" i="52"/>
  <c r="BJ131" i="52" s="1"/>
  <c r="U112" i="53"/>
  <c r="BJ112" i="53"/>
  <c r="BJ113" i="53" s="1"/>
  <c r="BJ117" i="53" s="1"/>
  <c r="U30" i="54"/>
  <c r="BJ30" i="54"/>
  <c r="U83" i="54"/>
  <c r="BJ83" i="54"/>
  <c r="BJ84" i="54" s="1"/>
  <c r="BJ18" i="55"/>
  <c r="BJ147" i="55"/>
  <c r="BJ13" i="55"/>
  <c r="BW137" i="4"/>
  <c r="BW139" i="4" s="1"/>
  <c r="BJ111" i="49"/>
  <c r="U20" i="48"/>
  <c r="BJ20" i="48"/>
  <c r="U77" i="50"/>
  <c r="BJ77" i="50"/>
  <c r="BJ78" i="50" s="1"/>
  <c r="U112" i="51"/>
  <c r="BJ112" i="51"/>
  <c r="BJ113" i="51" s="1"/>
  <c r="BJ15" i="55"/>
  <c r="BJ150" i="55" s="1"/>
  <c r="BJ149" i="55"/>
  <c r="U122" i="55"/>
  <c r="BJ122" i="55"/>
  <c r="U22" i="48"/>
  <c r="BJ22" i="48"/>
  <c r="U128" i="48"/>
  <c r="BJ128" i="48"/>
  <c r="BJ129" i="48" s="1"/>
  <c r="U81" i="50"/>
  <c r="BJ81" i="50"/>
  <c r="U32" i="52"/>
  <c r="BJ32" i="52"/>
  <c r="U38" i="54"/>
  <c r="BJ38" i="54"/>
  <c r="U24" i="48"/>
  <c r="BJ24" i="48"/>
  <c r="U112" i="49"/>
  <c r="BJ112" i="49"/>
  <c r="BJ113" i="49" s="1"/>
  <c r="U30" i="50"/>
  <c r="BJ30" i="50"/>
  <c r="U65" i="51"/>
  <c r="BJ65" i="51"/>
  <c r="U122" i="53"/>
  <c r="BJ122" i="53"/>
  <c r="BJ123" i="53" s="1"/>
  <c r="U75" i="55"/>
  <c r="BJ75" i="55"/>
  <c r="BJ76" i="55" s="1"/>
  <c r="U20" i="53"/>
  <c r="BJ20" i="53"/>
  <c r="U130" i="55"/>
  <c r="BJ130" i="55"/>
  <c r="BJ131" i="55" s="1"/>
  <c r="BJ13" i="49"/>
  <c r="BJ147" i="49"/>
  <c r="BJ153" i="49" s="1"/>
  <c r="BJ18" i="49"/>
  <c r="BJ15" i="51"/>
  <c r="BJ150" i="51" s="1"/>
  <c r="BJ149" i="51"/>
  <c r="U75" i="53"/>
  <c r="U79" i="53" s="1"/>
  <c r="BJ75" i="53"/>
  <c r="BJ76" i="53" s="1"/>
  <c r="U28" i="55"/>
  <c r="BJ28" i="55"/>
  <c r="BJ103" i="48"/>
  <c r="BJ109" i="48" s="1"/>
  <c r="BJ108" i="48"/>
  <c r="U126" i="49"/>
  <c r="BJ126" i="49"/>
  <c r="U130" i="51"/>
  <c r="BJ130" i="51"/>
  <c r="BJ131" i="51" s="1"/>
  <c r="U40" i="48"/>
  <c r="BJ40" i="48"/>
  <c r="E63" i="50"/>
  <c r="BJ57" i="50"/>
  <c r="BJ147" i="50" s="1"/>
  <c r="BJ153" i="50" s="1"/>
  <c r="U85" i="53"/>
  <c r="BJ85" i="53"/>
  <c r="BJ86" i="53" s="1"/>
  <c r="U38" i="55"/>
  <c r="BJ38" i="55"/>
  <c r="BJ15" i="48"/>
  <c r="BJ150" i="48" s="1"/>
  <c r="BJ149" i="48"/>
  <c r="U69" i="48"/>
  <c r="BJ69" i="48"/>
  <c r="BJ70" i="48" s="1"/>
  <c r="U122" i="48"/>
  <c r="BJ122" i="48"/>
  <c r="BJ123" i="48" s="1"/>
  <c r="U40" i="49"/>
  <c r="BJ40" i="49"/>
  <c r="U22" i="50"/>
  <c r="BJ22" i="50"/>
  <c r="U75" i="50"/>
  <c r="BJ75" i="50"/>
  <c r="BJ76" i="50" s="1"/>
  <c r="U128" i="50"/>
  <c r="BJ128" i="50"/>
  <c r="BJ129" i="50" s="1"/>
  <c r="BJ63" i="51"/>
  <c r="BJ58" i="51"/>
  <c r="BJ64" i="51" s="1"/>
  <c r="U28" i="52"/>
  <c r="BJ28" i="52"/>
  <c r="U81" i="52"/>
  <c r="BJ81" i="52"/>
  <c r="U114" i="53"/>
  <c r="BJ114" i="53"/>
  <c r="BJ115" i="53" s="1"/>
  <c r="U32" i="54"/>
  <c r="BJ32" i="54"/>
  <c r="U85" i="54"/>
  <c r="BJ85" i="54"/>
  <c r="BJ86" i="54" s="1"/>
  <c r="BJ17" i="55"/>
  <c r="BJ152" i="55" s="1"/>
  <c r="BJ151" i="55"/>
  <c r="U67" i="55"/>
  <c r="BJ67" i="55"/>
  <c r="BJ68" i="55" s="1"/>
  <c r="BJ72" i="55" s="1"/>
  <c r="U120" i="55"/>
  <c r="BJ120" i="55"/>
  <c r="BJ121" i="55" s="1"/>
  <c r="BJ111" i="54"/>
  <c r="BJ178" i="53"/>
  <c r="BW91" i="4"/>
  <c r="E63" i="51"/>
  <c r="U79" i="48"/>
  <c r="BW170" i="4"/>
  <c r="E63" i="53"/>
  <c r="E108" i="49"/>
  <c r="E79" i="53"/>
  <c r="E63" i="48"/>
  <c r="E116" i="55"/>
  <c r="U110" i="55"/>
  <c r="U116" i="55" s="1"/>
  <c r="E116" i="53"/>
  <c r="U110" i="53"/>
  <c r="E116" i="51"/>
  <c r="U110" i="51"/>
  <c r="E71" i="53"/>
  <c r="U65" i="53"/>
  <c r="E124" i="55"/>
  <c r="U118" i="55"/>
  <c r="E79" i="49"/>
  <c r="U73" i="49"/>
  <c r="U79" i="49" s="1"/>
  <c r="E79" i="50"/>
  <c r="U73" i="50"/>
  <c r="E79" i="54"/>
  <c r="E124" i="48"/>
  <c r="E71" i="55"/>
  <c r="U65" i="55"/>
  <c r="U71" i="55" s="1"/>
  <c r="E79" i="48"/>
  <c r="E116" i="49"/>
  <c r="U110" i="49"/>
  <c r="E124" i="51"/>
  <c r="U118" i="51"/>
  <c r="U124" i="51" s="1"/>
  <c r="E108" i="48"/>
  <c r="E63" i="52"/>
  <c r="E116" i="52"/>
  <c r="U110" i="52"/>
  <c r="E116" i="54"/>
  <c r="U110" i="54"/>
  <c r="E71" i="54"/>
  <c r="U65" i="54"/>
  <c r="E108" i="53"/>
  <c r="E116" i="50"/>
  <c r="U110" i="50"/>
  <c r="E116" i="48"/>
  <c r="U110" i="48"/>
  <c r="E108" i="51"/>
  <c r="E79" i="52"/>
  <c r="U67" i="51"/>
  <c r="E71" i="51"/>
  <c r="E79" i="51"/>
  <c r="U73" i="51"/>
  <c r="E63" i="54"/>
  <c r="E79" i="55"/>
  <c r="U77" i="55"/>
  <c r="E71" i="49"/>
  <c r="E124" i="49"/>
  <c r="E108" i="50"/>
  <c r="E71" i="52"/>
  <c r="U65" i="52"/>
  <c r="U71" i="52" s="1"/>
  <c r="E124" i="52"/>
  <c r="U118" i="52"/>
  <c r="E124" i="54"/>
  <c r="E71" i="48"/>
  <c r="U65" i="48"/>
  <c r="E71" i="50"/>
  <c r="E124" i="50"/>
  <c r="U118" i="50"/>
  <c r="E108" i="55"/>
  <c r="E124" i="53"/>
  <c r="U34" i="49"/>
  <c r="U26" i="53"/>
  <c r="U26" i="52"/>
  <c r="E132" i="47"/>
  <c r="E130" i="47"/>
  <c r="E128" i="47"/>
  <c r="E126" i="47"/>
  <c r="E122" i="47"/>
  <c r="E120" i="47"/>
  <c r="E118" i="47"/>
  <c r="BJ118" i="47" s="1"/>
  <c r="E114" i="47"/>
  <c r="E112" i="47"/>
  <c r="E110" i="47"/>
  <c r="BJ110" i="47" s="1"/>
  <c r="E106" i="47"/>
  <c r="BJ106" i="47" s="1"/>
  <c r="BJ107" i="47" s="1"/>
  <c r="E104" i="47"/>
  <c r="BJ104" i="47" s="1"/>
  <c r="BJ105" i="47" s="1"/>
  <c r="E102" i="47"/>
  <c r="E87" i="47"/>
  <c r="E85" i="47"/>
  <c r="E83" i="47"/>
  <c r="E81" i="47"/>
  <c r="E77" i="47"/>
  <c r="E75" i="47"/>
  <c r="E73" i="47"/>
  <c r="BJ73" i="47" s="1"/>
  <c r="E69" i="47"/>
  <c r="E67" i="47"/>
  <c r="E65" i="47"/>
  <c r="BJ65" i="47" s="1"/>
  <c r="E61" i="47"/>
  <c r="BJ61" i="47" s="1"/>
  <c r="BJ62" i="47" s="1"/>
  <c r="E59" i="47"/>
  <c r="BJ59" i="47" s="1"/>
  <c r="BJ60" i="47" s="1"/>
  <c r="E57" i="47"/>
  <c r="BJ57" i="47" s="1"/>
  <c r="E42" i="47"/>
  <c r="E40" i="47"/>
  <c r="E38" i="47"/>
  <c r="E36" i="47"/>
  <c r="E32" i="47"/>
  <c r="E30" i="47"/>
  <c r="E28" i="47"/>
  <c r="E24" i="47"/>
  <c r="E22" i="47"/>
  <c r="E20" i="47"/>
  <c r="E14" i="47"/>
  <c r="BJ14" i="47" s="1"/>
  <c r="E16" i="47"/>
  <c r="BJ16" i="47" s="1"/>
  <c r="E12" i="47"/>
  <c r="BJ12" i="47" s="1"/>
  <c r="E132" i="46"/>
  <c r="E130" i="46"/>
  <c r="E128" i="46"/>
  <c r="E126" i="46"/>
  <c r="E122" i="46"/>
  <c r="E120" i="46"/>
  <c r="E118" i="46"/>
  <c r="BJ118" i="46" s="1"/>
  <c r="E114" i="46"/>
  <c r="E112" i="46"/>
  <c r="E110" i="46"/>
  <c r="BJ110" i="46" s="1"/>
  <c r="E106" i="46"/>
  <c r="BJ106" i="46" s="1"/>
  <c r="BJ107" i="46" s="1"/>
  <c r="E104" i="46"/>
  <c r="BJ104" i="46" s="1"/>
  <c r="BJ105" i="46" s="1"/>
  <c r="E102" i="46"/>
  <c r="BJ102" i="46" s="1"/>
  <c r="E87" i="46"/>
  <c r="E85" i="46"/>
  <c r="E83" i="46"/>
  <c r="E81" i="46"/>
  <c r="E77" i="46"/>
  <c r="E75" i="46"/>
  <c r="E73" i="46"/>
  <c r="BJ73" i="46" s="1"/>
  <c r="E69" i="46"/>
  <c r="E67" i="46"/>
  <c r="E65" i="46"/>
  <c r="BJ65" i="46" s="1"/>
  <c r="E61" i="46"/>
  <c r="BJ61" i="46" s="1"/>
  <c r="BJ62" i="46" s="1"/>
  <c r="E59" i="46"/>
  <c r="BJ59" i="46" s="1"/>
  <c r="BJ60" i="46" s="1"/>
  <c r="E57" i="46"/>
  <c r="BJ57" i="46" s="1"/>
  <c r="E42" i="46"/>
  <c r="E40" i="46"/>
  <c r="E38" i="46"/>
  <c r="E36" i="46"/>
  <c r="E32" i="46"/>
  <c r="E30" i="46"/>
  <c r="E28" i="46"/>
  <c r="E24" i="46"/>
  <c r="E22" i="46"/>
  <c r="E20" i="46"/>
  <c r="E14" i="46"/>
  <c r="BJ14" i="46" s="1"/>
  <c r="E16" i="46"/>
  <c r="BJ16" i="46" s="1"/>
  <c r="E12" i="46"/>
  <c r="BJ12" i="46" s="1"/>
  <c r="E132" i="45"/>
  <c r="E130" i="45"/>
  <c r="E128" i="45"/>
  <c r="E126" i="45"/>
  <c r="E122" i="45"/>
  <c r="E120" i="45"/>
  <c r="E118" i="45"/>
  <c r="BJ118" i="45" s="1"/>
  <c r="E114" i="45"/>
  <c r="E112" i="45"/>
  <c r="E110" i="45"/>
  <c r="BJ110" i="45" s="1"/>
  <c r="E106" i="45"/>
  <c r="BJ106" i="45" s="1"/>
  <c r="BJ107" i="45" s="1"/>
  <c r="E104" i="45"/>
  <c r="BJ104" i="45" s="1"/>
  <c r="BJ105" i="45" s="1"/>
  <c r="E102" i="45"/>
  <c r="BJ102" i="45" s="1"/>
  <c r="E87" i="45"/>
  <c r="E85" i="45"/>
  <c r="E83" i="45"/>
  <c r="E81" i="45"/>
  <c r="E77" i="45"/>
  <c r="E75" i="45"/>
  <c r="E73" i="45"/>
  <c r="BJ73" i="45" s="1"/>
  <c r="E69" i="45"/>
  <c r="E67" i="45"/>
  <c r="E65" i="45"/>
  <c r="BJ65" i="45" s="1"/>
  <c r="E61" i="45"/>
  <c r="BJ61" i="45" s="1"/>
  <c r="BJ62" i="45" s="1"/>
  <c r="E59" i="45"/>
  <c r="BJ59" i="45" s="1"/>
  <c r="BJ60" i="45" s="1"/>
  <c r="E57" i="45"/>
  <c r="BJ57" i="45" s="1"/>
  <c r="E42" i="45"/>
  <c r="E40" i="45"/>
  <c r="E38" i="45"/>
  <c r="E36" i="45"/>
  <c r="E32" i="45"/>
  <c r="E30" i="45"/>
  <c r="E28" i="45"/>
  <c r="E24" i="45"/>
  <c r="E22" i="45"/>
  <c r="E20" i="45"/>
  <c r="E14" i="45"/>
  <c r="BJ14" i="45" s="1"/>
  <c r="E16" i="45"/>
  <c r="BJ16" i="45" s="1"/>
  <c r="E12" i="45"/>
  <c r="BJ12" i="45" s="1"/>
  <c r="E132" i="44"/>
  <c r="E130" i="44"/>
  <c r="E128" i="44"/>
  <c r="E126" i="44"/>
  <c r="E122" i="44"/>
  <c r="E120" i="44"/>
  <c r="E118" i="44"/>
  <c r="BJ118" i="44" s="1"/>
  <c r="E114" i="44"/>
  <c r="E112" i="44"/>
  <c r="E110" i="44"/>
  <c r="E106" i="44"/>
  <c r="BJ106" i="44" s="1"/>
  <c r="BJ107" i="44" s="1"/>
  <c r="E104" i="44"/>
  <c r="BJ104" i="44" s="1"/>
  <c r="BJ105" i="44" s="1"/>
  <c r="E102" i="44"/>
  <c r="BJ102" i="44" s="1"/>
  <c r="E87" i="44"/>
  <c r="E85" i="44"/>
  <c r="E83" i="44"/>
  <c r="E81" i="44"/>
  <c r="E77" i="44"/>
  <c r="E75" i="44"/>
  <c r="E73" i="44"/>
  <c r="BJ73" i="44" s="1"/>
  <c r="E69" i="44"/>
  <c r="E67" i="44"/>
  <c r="E65" i="44"/>
  <c r="BJ65" i="44" s="1"/>
  <c r="E61" i="44"/>
  <c r="BJ61" i="44" s="1"/>
  <c r="BJ62" i="44" s="1"/>
  <c r="E59" i="44"/>
  <c r="BJ59" i="44" s="1"/>
  <c r="BJ60" i="44" s="1"/>
  <c r="E57" i="44"/>
  <c r="BJ57" i="44" s="1"/>
  <c r="E42" i="44"/>
  <c r="E40" i="44"/>
  <c r="E38" i="44"/>
  <c r="E36" i="44"/>
  <c r="E32" i="44"/>
  <c r="E30" i="44"/>
  <c r="E28" i="44"/>
  <c r="E24" i="44"/>
  <c r="E22" i="44"/>
  <c r="E20" i="44"/>
  <c r="E14" i="44"/>
  <c r="BJ14" i="44" s="1"/>
  <c r="E16" i="44"/>
  <c r="BJ16" i="44" s="1"/>
  <c r="U124" i="49" l="1"/>
  <c r="BJ176" i="50"/>
  <c r="BJ71" i="53"/>
  <c r="U79" i="52"/>
  <c r="BJ71" i="54"/>
  <c r="BJ117" i="51"/>
  <c r="U26" i="49"/>
  <c r="U116" i="52"/>
  <c r="U34" i="48"/>
  <c r="BJ117" i="48"/>
  <c r="U124" i="50"/>
  <c r="U79" i="51"/>
  <c r="BW182" i="4"/>
  <c r="U124" i="54"/>
  <c r="BJ116" i="49"/>
  <c r="BW181" i="4"/>
  <c r="U71" i="49"/>
  <c r="U26" i="54"/>
  <c r="U79" i="50"/>
  <c r="U34" i="53"/>
  <c r="U71" i="48"/>
  <c r="U26" i="48"/>
  <c r="BJ72" i="54"/>
  <c r="BJ153" i="48"/>
  <c r="BJ117" i="49"/>
  <c r="BJ71" i="52"/>
  <c r="U34" i="51"/>
  <c r="U34" i="55"/>
  <c r="BJ124" i="52"/>
  <c r="U34" i="52"/>
  <c r="U26" i="55"/>
  <c r="U71" i="51"/>
  <c r="BJ153" i="51"/>
  <c r="U124" i="52"/>
  <c r="U79" i="54"/>
  <c r="BJ41" i="49"/>
  <c r="BJ176" i="49" s="1"/>
  <c r="BJ175" i="49"/>
  <c r="BJ26" i="49"/>
  <c r="BJ155" i="49"/>
  <c r="BJ21" i="49"/>
  <c r="BJ71" i="49"/>
  <c r="BJ66" i="49"/>
  <c r="BJ72" i="49" s="1"/>
  <c r="BJ82" i="48"/>
  <c r="BJ89" i="48"/>
  <c r="BJ23" i="51"/>
  <c r="BJ158" i="51" s="1"/>
  <c r="BJ157" i="51"/>
  <c r="U114" i="44"/>
  <c r="BJ114" i="44"/>
  <c r="BJ115" i="44" s="1"/>
  <c r="BJ23" i="55"/>
  <c r="BJ158" i="55" s="1"/>
  <c r="BJ157" i="55"/>
  <c r="BJ17" i="44"/>
  <c r="BJ152" i="44" s="1"/>
  <c r="BJ151" i="44"/>
  <c r="BJ79" i="46"/>
  <c r="BJ74" i="46"/>
  <c r="BJ58" i="44"/>
  <c r="BJ64" i="44" s="1"/>
  <c r="BJ63" i="44"/>
  <c r="U110" i="44"/>
  <c r="BJ110" i="44"/>
  <c r="U28" i="45"/>
  <c r="U34" i="45" s="1"/>
  <c r="BJ28" i="45"/>
  <c r="U81" i="45"/>
  <c r="BJ81" i="45"/>
  <c r="U114" i="46"/>
  <c r="BJ114" i="46"/>
  <c r="BJ115" i="46" s="1"/>
  <c r="U32" i="47"/>
  <c r="BJ32" i="47"/>
  <c r="U85" i="47"/>
  <c r="BJ85" i="47"/>
  <c r="BJ86" i="47" s="1"/>
  <c r="BJ23" i="50"/>
  <c r="BJ158" i="50" s="1"/>
  <c r="BJ157" i="50"/>
  <c r="BJ175" i="48"/>
  <c r="BJ41" i="48"/>
  <c r="BJ176" i="48" s="1"/>
  <c r="BJ167" i="50"/>
  <c r="BJ33" i="50"/>
  <c r="BJ168" i="50" s="1"/>
  <c r="BJ134" i="55"/>
  <c r="BJ127" i="55"/>
  <c r="BJ135" i="55" s="1"/>
  <c r="U112" i="44"/>
  <c r="BJ112" i="44"/>
  <c r="BJ113" i="44" s="1"/>
  <c r="U30" i="45"/>
  <c r="BJ30" i="45"/>
  <c r="U83" i="45"/>
  <c r="BJ83" i="45"/>
  <c r="BJ84" i="45" s="1"/>
  <c r="BJ13" i="46"/>
  <c r="BJ18" i="46"/>
  <c r="BJ147" i="46"/>
  <c r="BJ66" i="46"/>
  <c r="BJ119" i="46"/>
  <c r="U36" i="47"/>
  <c r="BJ36" i="47"/>
  <c r="U116" i="54"/>
  <c r="BJ33" i="54"/>
  <c r="BJ168" i="54" s="1"/>
  <c r="BJ167" i="54"/>
  <c r="BJ19" i="49"/>
  <c r="BJ25" i="48"/>
  <c r="BJ160" i="48" s="1"/>
  <c r="BJ159" i="48"/>
  <c r="BJ26" i="50"/>
  <c r="BJ155" i="50"/>
  <c r="BJ21" i="50"/>
  <c r="BJ25" i="54"/>
  <c r="BJ160" i="54" s="1"/>
  <c r="BJ159" i="54"/>
  <c r="BJ116" i="53"/>
  <c r="BJ33" i="53"/>
  <c r="BJ168" i="53" s="1"/>
  <c r="BJ167" i="53"/>
  <c r="BJ173" i="50"/>
  <c r="BJ39" i="50"/>
  <c r="BJ174" i="50" s="1"/>
  <c r="U67" i="46"/>
  <c r="BJ67" i="46"/>
  <c r="BJ68" i="46" s="1"/>
  <c r="BJ165" i="48"/>
  <c r="BJ31" i="48"/>
  <c r="BJ166" i="48" s="1"/>
  <c r="BJ15" i="46"/>
  <c r="BJ150" i="46" s="1"/>
  <c r="BJ149" i="46"/>
  <c r="U120" i="44"/>
  <c r="BJ120" i="44"/>
  <c r="BJ121" i="44" s="1"/>
  <c r="BJ79" i="54"/>
  <c r="BJ74" i="54"/>
  <c r="BJ80" i="54" s="1"/>
  <c r="BJ92" i="54" s="1"/>
  <c r="BJ94" i="54" s="1"/>
  <c r="BJ44" i="53"/>
  <c r="BJ171" i="53"/>
  <c r="BJ37" i="53"/>
  <c r="BJ39" i="48"/>
  <c r="BJ174" i="48" s="1"/>
  <c r="BJ173" i="48"/>
  <c r="BJ25" i="55"/>
  <c r="BJ160" i="55" s="1"/>
  <c r="BJ159" i="55"/>
  <c r="BJ15" i="44"/>
  <c r="BJ150" i="44" s="1"/>
  <c r="BJ149" i="44"/>
  <c r="U69" i="44"/>
  <c r="BJ69" i="44"/>
  <c r="BJ70" i="44" s="1"/>
  <c r="U122" i="44"/>
  <c r="BJ122" i="44"/>
  <c r="BJ123" i="44" s="1"/>
  <c r="U40" i="45"/>
  <c r="BJ40" i="45"/>
  <c r="U22" i="46"/>
  <c r="BJ22" i="46"/>
  <c r="U75" i="46"/>
  <c r="BJ75" i="46"/>
  <c r="BJ76" i="46" s="1"/>
  <c r="U128" i="46"/>
  <c r="BJ128" i="46"/>
  <c r="BJ129" i="46" s="1"/>
  <c r="BJ63" i="47"/>
  <c r="BJ58" i="47"/>
  <c r="BJ64" i="47" s="1"/>
  <c r="BJ111" i="47"/>
  <c r="BJ82" i="52"/>
  <c r="BJ90" i="52" s="1"/>
  <c r="BJ89" i="52"/>
  <c r="BJ91" i="52" s="1"/>
  <c r="BJ134" i="49"/>
  <c r="BJ127" i="49"/>
  <c r="BJ135" i="49" s="1"/>
  <c r="BJ26" i="53"/>
  <c r="BJ155" i="53"/>
  <c r="BJ21" i="53"/>
  <c r="BJ33" i="52"/>
  <c r="BJ168" i="52" s="1"/>
  <c r="BJ167" i="52"/>
  <c r="BJ173" i="49"/>
  <c r="BJ39" i="49"/>
  <c r="BJ174" i="49" s="1"/>
  <c r="BJ76" i="49"/>
  <c r="BJ79" i="49"/>
  <c r="BJ79" i="52"/>
  <c r="BJ74" i="52"/>
  <c r="BJ80" i="52" s="1"/>
  <c r="BJ33" i="49"/>
  <c r="BJ168" i="49" s="1"/>
  <c r="BJ167" i="49"/>
  <c r="BJ23" i="54"/>
  <c r="BJ158" i="54" s="1"/>
  <c r="BJ157" i="54"/>
  <c r="U20" i="44"/>
  <c r="BJ20" i="44"/>
  <c r="BJ74" i="44"/>
  <c r="U126" i="44"/>
  <c r="BJ126" i="44"/>
  <c r="U24" i="46"/>
  <c r="BJ24" i="46"/>
  <c r="U77" i="46"/>
  <c r="BJ77" i="46"/>
  <c r="BJ78" i="46" s="1"/>
  <c r="U130" i="46"/>
  <c r="BJ130" i="46"/>
  <c r="BJ131" i="46" s="1"/>
  <c r="U112" i="47"/>
  <c r="BJ112" i="47"/>
  <c r="BJ113" i="47" s="1"/>
  <c r="U124" i="55"/>
  <c r="BJ171" i="50"/>
  <c r="BJ179" i="50" s="1"/>
  <c r="BJ44" i="50"/>
  <c r="BJ37" i="50"/>
  <c r="BJ116" i="52"/>
  <c r="BJ113" i="52"/>
  <c r="BJ117" i="52" s="1"/>
  <c r="BJ19" i="50"/>
  <c r="BJ26" i="54"/>
  <c r="BJ155" i="54"/>
  <c r="BJ21" i="54"/>
  <c r="BJ116" i="50"/>
  <c r="BJ115" i="50"/>
  <c r="BJ117" i="50" s="1"/>
  <c r="BJ125" i="52"/>
  <c r="BJ25" i="49"/>
  <c r="BJ160" i="49" s="1"/>
  <c r="BJ159" i="49"/>
  <c r="BJ134" i="53"/>
  <c r="BJ136" i="53" s="1"/>
  <c r="BJ127" i="53"/>
  <c r="BJ135" i="53" s="1"/>
  <c r="BJ171" i="52"/>
  <c r="BJ44" i="52"/>
  <c r="BJ37" i="52"/>
  <c r="BJ82" i="53"/>
  <c r="BJ90" i="53" s="1"/>
  <c r="BJ89" i="53"/>
  <c r="BJ173" i="51"/>
  <c r="BJ39" i="51"/>
  <c r="BJ174" i="51" s="1"/>
  <c r="BJ116" i="55"/>
  <c r="BJ71" i="48"/>
  <c r="BJ19" i="52"/>
  <c r="BJ148" i="52"/>
  <c r="BJ154" i="52" s="1"/>
  <c r="BJ44" i="54"/>
  <c r="BJ171" i="54"/>
  <c r="BJ37" i="54"/>
  <c r="BJ80" i="51"/>
  <c r="BJ92" i="51" s="1"/>
  <c r="BJ94" i="51" s="1"/>
  <c r="BJ33" i="48"/>
  <c r="BJ168" i="48" s="1"/>
  <c r="BJ167" i="48"/>
  <c r="U32" i="45"/>
  <c r="BJ32" i="45"/>
  <c r="E108" i="47"/>
  <c r="BJ102" i="47"/>
  <c r="BJ134" i="54"/>
  <c r="BJ127" i="54"/>
  <c r="BJ135" i="54" s="1"/>
  <c r="BJ119" i="44"/>
  <c r="U69" i="46"/>
  <c r="BJ69" i="46"/>
  <c r="BJ70" i="46" s="1"/>
  <c r="BJ31" i="52"/>
  <c r="BJ166" i="52" s="1"/>
  <c r="BJ165" i="52"/>
  <c r="BJ89" i="51"/>
  <c r="BJ82" i="51"/>
  <c r="BJ90" i="51" s="1"/>
  <c r="U67" i="44"/>
  <c r="BJ67" i="44"/>
  <c r="BJ68" i="44" s="1"/>
  <c r="U20" i="46"/>
  <c r="U26" i="46" s="1"/>
  <c r="BJ20" i="46"/>
  <c r="BJ41" i="54"/>
  <c r="BJ176" i="54" s="1"/>
  <c r="BJ175" i="54"/>
  <c r="BJ167" i="51"/>
  <c r="BJ33" i="51"/>
  <c r="BJ168" i="51" s="1"/>
  <c r="U22" i="44"/>
  <c r="BJ22" i="44"/>
  <c r="BJ111" i="45"/>
  <c r="U114" i="47"/>
  <c r="BJ114" i="47"/>
  <c r="BJ115" i="47" s="1"/>
  <c r="BJ25" i="50"/>
  <c r="BJ160" i="50" s="1"/>
  <c r="BJ159" i="50"/>
  <c r="BJ175" i="53"/>
  <c r="BJ41" i="53"/>
  <c r="BJ176" i="53" s="1"/>
  <c r="BJ23" i="49"/>
  <c r="BJ158" i="49" s="1"/>
  <c r="BJ157" i="49"/>
  <c r="U83" i="46"/>
  <c r="BJ83" i="46"/>
  <c r="BJ84" i="46" s="1"/>
  <c r="BJ119" i="47"/>
  <c r="BJ117" i="54"/>
  <c r="BJ34" i="48"/>
  <c r="BJ163" i="48"/>
  <c r="BJ29" i="48"/>
  <c r="BJ34" i="53"/>
  <c r="BJ29" i="53"/>
  <c r="BJ163" i="53"/>
  <c r="BJ17" i="47"/>
  <c r="BJ152" i="47" s="1"/>
  <c r="BJ151" i="47"/>
  <c r="BJ34" i="55"/>
  <c r="BJ46" i="55" s="1"/>
  <c r="BJ29" i="55"/>
  <c r="BJ163" i="55"/>
  <c r="BJ19" i="54"/>
  <c r="BJ116" i="54"/>
  <c r="BJ148" i="51"/>
  <c r="BJ154" i="51" s="1"/>
  <c r="BJ19" i="51"/>
  <c r="BJ134" i="51"/>
  <c r="BJ136" i="51" s="1"/>
  <c r="BJ127" i="51"/>
  <c r="U30" i="44"/>
  <c r="BJ30" i="44"/>
  <c r="BJ119" i="45"/>
  <c r="U69" i="47"/>
  <c r="BJ69" i="47"/>
  <c r="BJ70" i="47" s="1"/>
  <c r="BJ153" i="54"/>
  <c r="BJ41" i="51"/>
  <c r="BJ176" i="51" s="1"/>
  <c r="BJ175" i="51"/>
  <c r="BJ39" i="53"/>
  <c r="BJ174" i="53" s="1"/>
  <c r="BJ173" i="53"/>
  <c r="BJ116" i="51"/>
  <c r="U85" i="44"/>
  <c r="BJ85" i="44"/>
  <c r="BJ86" i="44" s="1"/>
  <c r="U120" i="45"/>
  <c r="BJ120" i="45"/>
  <c r="BJ121" i="45" s="1"/>
  <c r="U20" i="47"/>
  <c r="U26" i="47" s="1"/>
  <c r="BJ20" i="47"/>
  <c r="BJ71" i="51"/>
  <c r="BJ66" i="51"/>
  <c r="BJ72" i="51" s="1"/>
  <c r="BJ23" i="48"/>
  <c r="BJ158" i="48" s="1"/>
  <c r="BJ157" i="48"/>
  <c r="U69" i="45"/>
  <c r="BJ69" i="45"/>
  <c r="BJ70" i="45" s="1"/>
  <c r="U75" i="47"/>
  <c r="BJ75" i="47"/>
  <c r="BJ76" i="47" s="1"/>
  <c r="U128" i="47"/>
  <c r="BJ128" i="47"/>
  <c r="BJ129" i="47" s="1"/>
  <c r="U116" i="53"/>
  <c r="BJ31" i="53"/>
  <c r="BJ166" i="53" s="1"/>
  <c r="BJ165" i="53"/>
  <c r="BJ173" i="52"/>
  <c r="BJ39" i="52"/>
  <c r="BJ174" i="52" s="1"/>
  <c r="BJ116" i="48"/>
  <c r="BJ125" i="51"/>
  <c r="BJ41" i="55"/>
  <c r="BJ176" i="55" s="1"/>
  <c r="BJ175" i="55"/>
  <c r="BJ44" i="55"/>
  <c r="BJ171" i="55"/>
  <c r="BJ37" i="55"/>
  <c r="BJ79" i="51"/>
  <c r="U36" i="45"/>
  <c r="BJ36" i="45"/>
  <c r="BJ39" i="55"/>
  <c r="BJ174" i="55" s="1"/>
  <c r="BJ173" i="55"/>
  <c r="BJ108" i="44"/>
  <c r="BJ103" i="44"/>
  <c r="BJ109" i="44" s="1"/>
  <c r="U20" i="45"/>
  <c r="BJ20" i="45"/>
  <c r="BJ74" i="45"/>
  <c r="U126" i="45"/>
  <c r="BJ126" i="45"/>
  <c r="U24" i="47"/>
  <c r="BJ24" i="47"/>
  <c r="U77" i="47"/>
  <c r="BJ77" i="47"/>
  <c r="BJ78" i="47" s="1"/>
  <c r="U130" i="47"/>
  <c r="BJ130" i="47"/>
  <c r="BJ131" i="47" s="1"/>
  <c r="BJ31" i="50"/>
  <c r="BJ165" i="50"/>
  <c r="BJ71" i="55"/>
  <c r="BJ134" i="50"/>
  <c r="BJ127" i="50"/>
  <c r="BJ135" i="50" s="1"/>
  <c r="BJ79" i="55"/>
  <c r="BJ74" i="55"/>
  <c r="BJ80" i="55" s="1"/>
  <c r="BJ82" i="54"/>
  <c r="BJ90" i="54" s="1"/>
  <c r="BJ89" i="54"/>
  <c r="BJ91" i="54" s="1"/>
  <c r="BJ121" i="50"/>
  <c r="BJ125" i="50" s="1"/>
  <c r="BJ124" i="50"/>
  <c r="BJ124" i="51"/>
  <c r="BJ26" i="51"/>
  <c r="BJ155" i="51"/>
  <c r="BJ21" i="51"/>
  <c r="U85" i="45"/>
  <c r="BJ85" i="45"/>
  <c r="BJ86" i="45" s="1"/>
  <c r="U120" i="46"/>
  <c r="BJ120" i="46"/>
  <c r="BJ121" i="46" s="1"/>
  <c r="BJ41" i="52"/>
  <c r="BJ176" i="52" s="1"/>
  <c r="BJ175" i="52"/>
  <c r="BJ167" i="55"/>
  <c r="BJ33" i="55"/>
  <c r="BJ168" i="55" s="1"/>
  <c r="BJ66" i="44"/>
  <c r="U122" i="46"/>
  <c r="BJ122" i="46"/>
  <c r="BJ123" i="46" s="1"/>
  <c r="U38" i="45"/>
  <c r="BJ38" i="45"/>
  <c r="U75" i="44"/>
  <c r="BJ75" i="44"/>
  <c r="BJ76" i="44" s="1"/>
  <c r="U128" i="44"/>
  <c r="BJ128" i="44"/>
  <c r="BJ129" i="44" s="1"/>
  <c r="U28" i="46"/>
  <c r="BJ28" i="46"/>
  <c r="BJ82" i="50"/>
  <c r="BJ90" i="50" s="1"/>
  <c r="BJ89" i="50"/>
  <c r="BJ21" i="52"/>
  <c r="BJ155" i="52"/>
  <c r="BJ26" i="52"/>
  <c r="U77" i="44"/>
  <c r="BJ77" i="44"/>
  <c r="BJ78" i="44" s="1"/>
  <c r="U112" i="45"/>
  <c r="BJ112" i="45"/>
  <c r="BJ113" i="45" s="1"/>
  <c r="BJ13" i="47"/>
  <c r="BJ18" i="47"/>
  <c r="BJ147" i="47"/>
  <c r="U81" i="44"/>
  <c r="BJ81" i="44"/>
  <c r="U32" i="46"/>
  <c r="BJ32" i="46"/>
  <c r="U67" i="47"/>
  <c r="BJ67" i="47"/>
  <c r="BJ68" i="47" s="1"/>
  <c r="U116" i="48"/>
  <c r="BJ18" i="45"/>
  <c r="BJ147" i="45"/>
  <c r="BJ13" i="45"/>
  <c r="BJ15" i="47"/>
  <c r="BJ150" i="47" s="1"/>
  <c r="BJ149" i="47"/>
  <c r="BJ31" i="49"/>
  <c r="BJ165" i="49"/>
  <c r="BJ46" i="52"/>
  <c r="BJ23" i="53"/>
  <c r="BJ158" i="53" s="1"/>
  <c r="BJ157" i="53"/>
  <c r="BJ44" i="48"/>
  <c r="BJ37" i="48"/>
  <c r="BJ171" i="48"/>
  <c r="BJ17" i="45"/>
  <c r="BJ152" i="45" s="1"/>
  <c r="BJ151" i="45"/>
  <c r="BJ108" i="46"/>
  <c r="BJ103" i="46"/>
  <c r="BJ109" i="46" s="1"/>
  <c r="U126" i="47"/>
  <c r="BJ126" i="47"/>
  <c r="U116" i="50"/>
  <c r="BJ15" i="45"/>
  <c r="BJ150" i="45" s="1"/>
  <c r="BJ149" i="45"/>
  <c r="U40" i="46"/>
  <c r="BJ40" i="46"/>
  <c r="U22" i="45"/>
  <c r="BJ22" i="45"/>
  <c r="U75" i="45"/>
  <c r="BJ75" i="45"/>
  <c r="BJ76" i="45" s="1"/>
  <c r="U128" i="45"/>
  <c r="BJ128" i="45"/>
  <c r="BJ129" i="45" s="1"/>
  <c r="BJ58" i="46"/>
  <c r="BJ64" i="46" s="1"/>
  <c r="BJ63" i="46"/>
  <c r="BJ111" i="46"/>
  <c r="U28" i="47"/>
  <c r="BJ28" i="47"/>
  <c r="U81" i="47"/>
  <c r="BJ81" i="47"/>
  <c r="BJ63" i="50"/>
  <c r="BJ58" i="50"/>
  <c r="BJ64" i="50" s="1"/>
  <c r="BJ124" i="55"/>
  <c r="BJ123" i="55"/>
  <c r="BJ125" i="55" s="1"/>
  <c r="BJ137" i="55" s="1"/>
  <c r="BJ139" i="55" s="1"/>
  <c r="BJ19" i="55"/>
  <c r="BJ19" i="48"/>
  <c r="BJ148" i="48"/>
  <c r="BJ154" i="48" s="1"/>
  <c r="BJ25" i="51"/>
  <c r="BJ160" i="51" s="1"/>
  <c r="BJ159" i="51"/>
  <c r="BJ119" i="53"/>
  <c r="BJ125" i="53" s="1"/>
  <c r="BJ124" i="53"/>
  <c r="BJ79" i="48"/>
  <c r="BJ74" i="48"/>
  <c r="BJ80" i="48" s="1"/>
  <c r="BJ31" i="51"/>
  <c r="BJ166" i="51" s="1"/>
  <c r="BJ165" i="51"/>
  <c r="BJ124" i="49"/>
  <c r="BJ119" i="49"/>
  <c r="BJ125" i="49" s="1"/>
  <c r="BJ137" i="49" s="1"/>
  <c r="BJ139" i="49" s="1"/>
  <c r="BJ17" i="46"/>
  <c r="BJ152" i="46" s="1"/>
  <c r="BJ151" i="46"/>
  <c r="U38" i="47"/>
  <c r="BJ38" i="47"/>
  <c r="BJ19" i="53"/>
  <c r="BJ148" i="53"/>
  <c r="BJ154" i="53" s="1"/>
  <c r="BJ171" i="49"/>
  <c r="BJ179" i="49" s="1"/>
  <c r="BJ44" i="49"/>
  <c r="BJ37" i="49"/>
  <c r="BJ26" i="55"/>
  <c r="BJ155" i="55"/>
  <c r="BJ21" i="55"/>
  <c r="U40" i="47"/>
  <c r="BJ40" i="47"/>
  <c r="BJ39" i="54"/>
  <c r="BJ174" i="54" s="1"/>
  <c r="BJ173" i="54"/>
  <c r="BJ31" i="54"/>
  <c r="BJ166" i="54" s="1"/>
  <c r="BJ165" i="54"/>
  <c r="BJ163" i="51"/>
  <c r="BJ29" i="51"/>
  <c r="BJ34" i="51"/>
  <c r="BJ134" i="52"/>
  <c r="BJ127" i="52"/>
  <c r="BJ135" i="52" s="1"/>
  <c r="BJ71" i="50"/>
  <c r="BJ66" i="50"/>
  <c r="BJ72" i="50" s="1"/>
  <c r="BJ108" i="45"/>
  <c r="BJ103" i="45"/>
  <c r="BJ109" i="45" s="1"/>
  <c r="U126" i="46"/>
  <c r="BJ126" i="46"/>
  <c r="BJ124" i="48"/>
  <c r="BJ119" i="48"/>
  <c r="BJ125" i="48" s="1"/>
  <c r="BJ63" i="45"/>
  <c r="BJ58" i="45"/>
  <c r="BJ64" i="45" s="1"/>
  <c r="U81" i="46"/>
  <c r="BJ81" i="46"/>
  <c r="BJ34" i="52"/>
  <c r="BJ163" i="52"/>
  <c r="BJ29" i="52"/>
  <c r="BJ21" i="48"/>
  <c r="BJ155" i="48"/>
  <c r="BJ26" i="48"/>
  <c r="BJ46" i="48" s="1"/>
  <c r="BJ124" i="54"/>
  <c r="BJ119" i="54"/>
  <c r="BJ34" i="50"/>
  <c r="BJ163" i="50"/>
  <c r="BJ169" i="50" s="1"/>
  <c r="BJ29" i="50"/>
  <c r="BJ82" i="55"/>
  <c r="BJ90" i="55" s="1"/>
  <c r="BJ89" i="55"/>
  <c r="BJ25" i="53"/>
  <c r="BJ160" i="53" s="1"/>
  <c r="BJ159" i="53"/>
  <c r="U24" i="44"/>
  <c r="BJ24" i="44"/>
  <c r="U130" i="44"/>
  <c r="BJ130" i="44"/>
  <c r="BJ131" i="44" s="1"/>
  <c r="U30" i="46"/>
  <c r="BJ30" i="46"/>
  <c r="BJ66" i="47"/>
  <c r="U71" i="53"/>
  <c r="BJ23" i="52"/>
  <c r="BJ158" i="52" s="1"/>
  <c r="BJ157" i="52"/>
  <c r="BJ82" i="49"/>
  <c r="BJ90" i="49" s="1"/>
  <c r="BJ89" i="49"/>
  <c r="BJ63" i="49"/>
  <c r="BJ58" i="49"/>
  <c r="BJ64" i="49" s="1"/>
  <c r="BJ103" i="52"/>
  <c r="BJ109" i="52" s="1"/>
  <c r="BJ108" i="52"/>
  <c r="U28" i="44"/>
  <c r="BJ28" i="44"/>
  <c r="U114" i="45"/>
  <c r="BJ114" i="45"/>
  <c r="BJ115" i="45" s="1"/>
  <c r="U85" i="46"/>
  <c r="BJ85" i="46"/>
  <c r="BJ86" i="46" s="1"/>
  <c r="U120" i="47"/>
  <c r="BJ120" i="47"/>
  <c r="BJ121" i="47" s="1"/>
  <c r="U116" i="49"/>
  <c r="BJ127" i="48"/>
  <c r="BJ135" i="48" s="1"/>
  <c r="BJ134" i="48"/>
  <c r="BJ136" i="48" s="1"/>
  <c r="BJ147" i="52"/>
  <c r="BJ153" i="52" s="1"/>
  <c r="U83" i="44"/>
  <c r="BJ83" i="44"/>
  <c r="BJ84" i="44" s="1"/>
  <c r="BJ66" i="45"/>
  <c r="U36" i="46"/>
  <c r="BJ36" i="46"/>
  <c r="U122" i="47"/>
  <c r="BJ122" i="47"/>
  <c r="BJ123" i="47" s="1"/>
  <c r="U116" i="51"/>
  <c r="BJ79" i="53"/>
  <c r="BJ74" i="53"/>
  <c r="BJ80" i="53" s="1"/>
  <c r="BJ92" i="53" s="1"/>
  <c r="BJ94" i="53" s="1"/>
  <c r="BJ163" i="49"/>
  <c r="BJ29" i="49"/>
  <c r="BJ34" i="49"/>
  <c r="U32" i="44"/>
  <c r="BJ32" i="44"/>
  <c r="U67" i="45"/>
  <c r="BJ67" i="45"/>
  <c r="BJ68" i="45" s="1"/>
  <c r="U38" i="46"/>
  <c r="BJ38" i="46"/>
  <c r="BJ74" i="47"/>
  <c r="BJ25" i="52"/>
  <c r="BJ160" i="52" s="1"/>
  <c r="BJ159" i="52"/>
  <c r="U36" i="44"/>
  <c r="BJ36" i="44"/>
  <c r="U122" i="45"/>
  <c r="BJ122" i="45"/>
  <c r="BJ123" i="45" s="1"/>
  <c r="U22" i="47"/>
  <c r="BJ22" i="47"/>
  <c r="U38" i="44"/>
  <c r="BJ38" i="44"/>
  <c r="U40" i="44"/>
  <c r="BJ40" i="44"/>
  <c r="U24" i="45"/>
  <c r="BJ24" i="45"/>
  <c r="U77" i="45"/>
  <c r="BJ77" i="45"/>
  <c r="BJ78" i="45" s="1"/>
  <c r="U130" i="45"/>
  <c r="BJ130" i="45"/>
  <c r="BJ131" i="45" s="1"/>
  <c r="U112" i="46"/>
  <c r="BJ112" i="46"/>
  <c r="BJ113" i="46" s="1"/>
  <c r="U30" i="47"/>
  <c r="BJ30" i="47"/>
  <c r="U83" i="47"/>
  <c r="BJ83" i="47"/>
  <c r="BJ84" i="47" s="1"/>
  <c r="U79" i="55"/>
  <c r="U71" i="54"/>
  <c r="BJ153" i="55"/>
  <c r="BJ80" i="50"/>
  <c r="BJ108" i="54"/>
  <c r="BJ103" i="54"/>
  <c r="BJ109" i="54" s="1"/>
  <c r="BJ34" i="54"/>
  <c r="BJ29" i="54"/>
  <c r="BJ163" i="54"/>
  <c r="BJ169" i="54" s="1"/>
  <c r="BJ58" i="55"/>
  <c r="BJ64" i="55" s="1"/>
  <c r="BJ63" i="55"/>
  <c r="BJ171" i="51"/>
  <c r="BJ44" i="51"/>
  <c r="BJ37" i="51"/>
  <c r="BJ165" i="55"/>
  <c r="BJ31" i="55"/>
  <c r="BJ166" i="55" s="1"/>
  <c r="E108" i="46"/>
  <c r="E63" i="44"/>
  <c r="E108" i="44"/>
  <c r="E63" i="46"/>
  <c r="E108" i="45"/>
  <c r="E63" i="45"/>
  <c r="E124" i="47"/>
  <c r="U118" i="47"/>
  <c r="E71" i="45"/>
  <c r="U65" i="45"/>
  <c r="E79" i="47"/>
  <c r="U73" i="47"/>
  <c r="E79" i="45"/>
  <c r="U73" i="45"/>
  <c r="E71" i="44"/>
  <c r="U65" i="44"/>
  <c r="E116" i="44"/>
  <c r="E71" i="46"/>
  <c r="U65" i="46"/>
  <c r="E124" i="46"/>
  <c r="U118" i="46"/>
  <c r="E124" i="44"/>
  <c r="U118" i="44"/>
  <c r="E63" i="47"/>
  <c r="E116" i="47"/>
  <c r="U110" i="47"/>
  <c r="U116" i="47" s="1"/>
  <c r="E71" i="47"/>
  <c r="U65" i="47"/>
  <c r="E124" i="45"/>
  <c r="U118" i="45"/>
  <c r="E116" i="46"/>
  <c r="U110" i="46"/>
  <c r="E79" i="44"/>
  <c r="U73" i="44"/>
  <c r="E79" i="46"/>
  <c r="U73" i="46"/>
  <c r="U79" i="46" s="1"/>
  <c r="E116" i="45"/>
  <c r="U110" i="45"/>
  <c r="E12" i="44"/>
  <c r="BJ12" i="44" s="1"/>
  <c r="U79" i="44" l="1"/>
  <c r="BJ91" i="49"/>
  <c r="BJ137" i="48"/>
  <c r="BJ139" i="48" s="1"/>
  <c r="BJ166" i="50"/>
  <c r="BJ169" i="48"/>
  <c r="BJ161" i="55"/>
  <c r="BJ169" i="53"/>
  <c r="BJ137" i="52"/>
  <c r="BJ139" i="52" s="1"/>
  <c r="U116" i="44"/>
  <c r="BJ45" i="51"/>
  <c r="BJ72" i="47"/>
  <c r="BJ79" i="45"/>
  <c r="BJ124" i="45"/>
  <c r="BJ46" i="51"/>
  <c r="U34" i="47"/>
  <c r="BJ71" i="47"/>
  <c r="BJ137" i="53"/>
  <c r="BJ139" i="53" s="1"/>
  <c r="BJ80" i="45"/>
  <c r="BJ91" i="51"/>
  <c r="BJ117" i="45"/>
  <c r="BJ72" i="46"/>
  <c r="BJ161" i="49"/>
  <c r="BJ179" i="54"/>
  <c r="BJ46" i="54"/>
  <c r="BJ137" i="50"/>
  <c r="BJ139" i="50" s="1"/>
  <c r="U79" i="47"/>
  <c r="BJ179" i="51"/>
  <c r="BJ91" i="53"/>
  <c r="BJ116" i="45"/>
  <c r="BJ80" i="46"/>
  <c r="BJ136" i="55"/>
  <c r="U71" i="45"/>
  <c r="BJ136" i="50"/>
  <c r="U34" i="46"/>
  <c r="BJ80" i="47"/>
  <c r="BJ46" i="53"/>
  <c r="BJ46" i="50"/>
  <c r="BJ91" i="50"/>
  <c r="U26" i="45"/>
  <c r="U34" i="44"/>
  <c r="BJ125" i="46"/>
  <c r="U116" i="45"/>
  <c r="U124" i="47"/>
  <c r="BJ79" i="47"/>
  <c r="BJ161" i="50"/>
  <c r="U124" i="46"/>
  <c r="BJ39" i="44"/>
  <c r="BJ174" i="44" s="1"/>
  <c r="BJ173" i="44"/>
  <c r="BJ167" i="44"/>
  <c r="BJ33" i="44"/>
  <c r="BJ168" i="44" s="1"/>
  <c r="BJ45" i="48"/>
  <c r="BJ161" i="52"/>
  <c r="BJ72" i="44"/>
  <c r="BJ127" i="45"/>
  <c r="BJ135" i="45" s="1"/>
  <c r="BJ134" i="45"/>
  <c r="BJ179" i="52"/>
  <c r="U26" i="44"/>
  <c r="BJ161" i="53"/>
  <c r="BJ175" i="45"/>
  <c r="BJ41" i="45"/>
  <c r="BJ176" i="45" s="1"/>
  <c r="BJ163" i="45"/>
  <c r="BJ29" i="45"/>
  <c r="BJ164" i="45" s="1"/>
  <c r="BJ34" i="45"/>
  <c r="BJ33" i="46"/>
  <c r="BJ168" i="46" s="1"/>
  <c r="BJ167" i="46"/>
  <c r="BJ164" i="49"/>
  <c r="BJ34" i="46"/>
  <c r="BJ29" i="46"/>
  <c r="BJ163" i="46"/>
  <c r="BJ82" i="44"/>
  <c r="BJ90" i="44" s="1"/>
  <c r="BJ89" i="44"/>
  <c r="BJ31" i="44"/>
  <c r="BJ166" i="44" s="1"/>
  <c r="BJ165" i="44"/>
  <c r="BJ92" i="52"/>
  <c r="BJ94" i="52" s="1"/>
  <c r="U71" i="47"/>
  <c r="BJ27" i="52"/>
  <c r="BJ156" i="52"/>
  <c r="BJ162" i="52" s="1"/>
  <c r="BJ71" i="44"/>
  <c r="BJ181" i="50"/>
  <c r="BJ27" i="50"/>
  <c r="BJ156" i="50"/>
  <c r="BJ162" i="50" s="1"/>
  <c r="BJ71" i="46"/>
  <c r="BJ91" i="48"/>
  <c r="BJ23" i="45"/>
  <c r="BJ158" i="45" s="1"/>
  <c r="BJ157" i="45"/>
  <c r="BJ116" i="44"/>
  <c r="BJ111" i="44"/>
  <c r="BJ117" i="44" s="1"/>
  <c r="BJ164" i="53"/>
  <c r="BJ35" i="53"/>
  <c r="BJ164" i="48"/>
  <c r="BJ170" i="48" s="1"/>
  <c r="BJ35" i="48"/>
  <c r="BJ170" i="53"/>
  <c r="BJ172" i="51"/>
  <c r="BJ180" i="51" s="1"/>
  <c r="BJ135" i="51"/>
  <c r="BJ137" i="51" s="1"/>
  <c r="BJ139" i="51" s="1"/>
  <c r="BJ34" i="47"/>
  <c r="BJ163" i="47"/>
  <c r="BJ29" i="47"/>
  <c r="BJ125" i="44"/>
  <c r="BJ165" i="46"/>
  <c r="BJ31" i="46"/>
  <c r="BJ166" i="46" s="1"/>
  <c r="BJ161" i="48"/>
  <c r="BJ46" i="49"/>
  <c r="BJ127" i="47"/>
  <c r="BJ135" i="47" s="1"/>
  <c r="BJ134" i="47"/>
  <c r="BJ124" i="44"/>
  <c r="BJ161" i="54"/>
  <c r="BJ181" i="54" s="1"/>
  <c r="BJ25" i="46"/>
  <c r="BJ160" i="46" s="1"/>
  <c r="BJ159" i="46"/>
  <c r="BJ166" i="49"/>
  <c r="BJ80" i="49"/>
  <c r="BJ92" i="49" s="1"/>
  <c r="BJ94" i="49" s="1"/>
  <c r="BJ26" i="45"/>
  <c r="BJ46" i="45" s="1"/>
  <c r="BJ155" i="45"/>
  <c r="BJ21" i="45"/>
  <c r="BJ171" i="44"/>
  <c r="BJ44" i="44"/>
  <c r="BJ37" i="44"/>
  <c r="BJ92" i="55"/>
  <c r="BJ94" i="55" s="1"/>
  <c r="BJ172" i="49"/>
  <c r="BJ180" i="49" s="1"/>
  <c r="BJ45" i="49"/>
  <c r="BJ27" i="48"/>
  <c r="BJ156" i="48"/>
  <c r="BJ162" i="48" s="1"/>
  <c r="BJ117" i="46"/>
  <c r="BJ137" i="46" s="1"/>
  <c r="BJ139" i="46" s="1"/>
  <c r="BJ19" i="45"/>
  <c r="BJ148" i="45"/>
  <c r="BJ154" i="45" s="1"/>
  <c r="BJ19" i="47"/>
  <c r="BJ27" i="51"/>
  <c r="BJ156" i="51"/>
  <c r="BJ162" i="51" s="1"/>
  <c r="BJ182" i="51" s="1"/>
  <c r="BJ37" i="45"/>
  <c r="BJ171" i="45"/>
  <c r="BJ44" i="45"/>
  <c r="BJ124" i="47"/>
  <c r="BJ33" i="47"/>
  <c r="BJ168" i="47" s="1"/>
  <c r="BJ167" i="47"/>
  <c r="BJ82" i="47"/>
  <c r="BJ90" i="47" s="1"/>
  <c r="BJ89" i="47"/>
  <c r="BJ116" i="47"/>
  <c r="BJ117" i="47"/>
  <c r="BJ27" i="54"/>
  <c r="BJ156" i="54"/>
  <c r="BJ162" i="54" s="1"/>
  <c r="BJ148" i="49"/>
  <c r="BJ154" i="49" s="1"/>
  <c r="BJ35" i="52"/>
  <c r="BJ164" i="52"/>
  <c r="BJ170" i="52" s="1"/>
  <c r="BJ182" i="52" s="1"/>
  <c r="BJ182" i="53"/>
  <c r="BJ116" i="46"/>
  <c r="BJ153" i="45"/>
  <c r="BJ173" i="45"/>
  <c r="BJ39" i="45"/>
  <c r="BJ174" i="45" s="1"/>
  <c r="BJ161" i="51"/>
  <c r="BJ125" i="47"/>
  <c r="BJ136" i="54"/>
  <c r="BJ134" i="44"/>
  <c r="BJ127" i="44"/>
  <c r="BJ135" i="44" s="1"/>
  <c r="BJ164" i="50"/>
  <c r="BJ170" i="50" s="1"/>
  <c r="BJ35" i="50"/>
  <c r="BJ136" i="49"/>
  <c r="BJ169" i="49"/>
  <c r="BJ181" i="49" s="1"/>
  <c r="BJ23" i="44"/>
  <c r="BJ158" i="44" s="1"/>
  <c r="BJ157" i="44"/>
  <c r="BJ31" i="45"/>
  <c r="BJ166" i="45" s="1"/>
  <c r="BJ165" i="45"/>
  <c r="BJ35" i="54"/>
  <c r="BJ34" i="44"/>
  <c r="BJ29" i="44"/>
  <c r="BJ163" i="44"/>
  <c r="BJ148" i="54"/>
  <c r="BJ154" i="54" s="1"/>
  <c r="BJ103" i="47"/>
  <c r="BJ109" i="47" s="1"/>
  <c r="BJ108" i="47"/>
  <c r="BJ148" i="50"/>
  <c r="BJ154" i="50" s="1"/>
  <c r="BJ172" i="53"/>
  <c r="BJ180" i="53" s="1"/>
  <c r="BJ45" i="53"/>
  <c r="BJ37" i="47"/>
  <c r="BJ171" i="47"/>
  <c r="BJ44" i="47"/>
  <c r="BJ147" i="44"/>
  <c r="BJ153" i="44" s="1"/>
  <c r="BJ18" i="44"/>
  <c r="BJ13" i="44"/>
  <c r="BJ153" i="46"/>
  <c r="BJ127" i="46"/>
  <c r="BJ135" i="46" s="1"/>
  <c r="BJ134" i="46"/>
  <c r="U124" i="44"/>
  <c r="BJ19" i="46"/>
  <c r="BJ148" i="46"/>
  <c r="BJ154" i="46" s="1"/>
  <c r="BJ35" i="49"/>
  <c r="BJ172" i="55"/>
  <c r="BJ180" i="55" s="1"/>
  <c r="BJ45" i="55"/>
  <c r="BJ80" i="44"/>
  <c r="BJ179" i="53"/>
  <c r="BJ23" i="47"/>
  <c r="BJ158" i="47" s="1"/>
  <c r="BJ157" i="47"/>
  <c r="BJ172" i="48"/>
  <c r="BJ180" i="48" s="1"/>
  <c r="BJ90" i="48"/>
  <c r="BJ92" i="48" s="1"/>
  <c r="BJ94" i="48" s="1"/>
  <c r="BJ172" i="54"/>
  <c r="BJ180" i="54" s="1"/>
  <c r="BJ45" i="54"/>
  <c r="BJ175" i="46"/>
  <c r="BJ41" i="46"/>
  <c r="BJ176" i="46" s="1"/>
  <c r="BJ27" i="55"/>
  <c r="BJ156" i="55"/>
  <c r="BJ162" i="55" s="1"/>
  <c r="BJ26" i="47"/>
  <c r="BJ155" i="47"/>
  <c r="BJ21" i="47"/>
  <c r="BJ27" i="49"/>
  <c r="BJ47" i="49" s="1"/>
  <c r="BJ49" i="49" s="1"/>
  <c r="BJ156" i="49"/>
  <c r="BJ162" i="49" s="1"/>
  <c r="BJ153" i="47"/>
  <c r="U71" i="46"/>
  <c r="U116" i="46"/>
  <c r="BJ39" i="46"/>
  <c r="BJ174" i="46" s="1"/>
  <c r="BJ173" i="46"/>
  <c r="BJ169" i="52"/>
  <c r="BJ25" i="44"/>
  <c r="BJ160" i="44" s="1"/>
  <c r="BJ159" i="44"/>
  <c r="BJ164" i="51"/>
  <c r="BJ170" i="51" s="1"/>
  <c r="BJ35" i="51"/>
  <c r="BJ25" i="47"/>
  <c r="BJ160" i="47" s="1"/>
  <c r="BJ159" i="47"/>
  <c r="BJ179" i="55"/>
  <c r="BJ169" i="55"/>
  <c r="BJ21" i="46"/>
  <c r="BJ155" i="46"/>
  <c r="BJ161" i="46" s="1"/>
  <c r="BJ26" i="46"/>
  <c r="BJ46" i="46" s="1"/>
  <c r="BJ33" i="45"/>
  <c r="BJ168" i="45" s="1"/>
  <c r="BJ167" i="45"/>
  <c r="BJ172" i="52"/>
  <c r="BJ180" i="52" s="1"/>
  <c r="BJ45" i="52"/>
  <c r="BJ79" i="44"/>
  <c r="BJ23" i="46"/>
  <c r="BJ158" i="46" s="1"/>
  <c r="BJ157" i="46"/>
  <c r="BJ124" i="46"/>
  <c r="BJ89" i="45"/>
  <c r="BJ82" i="45"/>
  <c r="BJ90" i="45" s="1"/>
  <c r="BJ41" i="47"/>
  <c r="BJ176" i="47" s="1"/>
  <c r="BJ175" i="47"/>
  <c r="BJ165" i="47"/>
  <c r="BJ31" i="47"/>
  <c r="BJ166" i="47" s="1"/>
  <c r="BJ125" i="45"/>
  <c r="BJ164" i="54"/>
  <c r="BJ170" i="54" s="1"/>
  <c r="BJ125" i="54"/>
  <c r="BJ137" i="54" s="1"/>
  <c r="BJ139" i="54" s="1"/>
  <c r="BJ91" i="55"/>
  <c r="U71" i="44"/>
  <c r="BJ25" i="45"/>
  <c r="BJ160" i="45" s="1"/>
  <c r="BJ159" i="45"/>
  <c r="BJ37" i="46"/>
  <c r="BJ44" i="46"/>
  <c r="BJ171" i="46"/>
  <c r="BJ179" i="46" s="1"/>
  <c r="BJ173" i="47"/>
  <c r="BJ39" i="47"/>
  <c r="BJ174" i="47" s="1"/>
  <c r="U124" i="45"/>
  <c r="BJ92" i="50"/>
  <c r="BJ94" i="50" s="1"/>
  <c r="BJ41" i="44"/>
  <c r="BJ176" i="44" s="1"/>
  <c r="BJ175" i="44"/>
  <c r="BJ72" i="45"/>
  <c r="BJ136" i="52"/>
  <c r="BJ89" i="46"/>
  <c r="BJ91" i="46" s="1"/>
  <c r="BJ82" i="46"/>
  <c r="BJ169" i="51"/>
  <c r="U79" i="45"/>
  <c r="BJ71" i="45"/>
  <c r="BJ148" i="55"/>
  <c r="BJ154" i="55" s="1"/>
  <c r="BJ179" i="48"/>
  <c r="BJ35" i="55"/>
  <c r="BJ164" i="55"/>
  <c r="BJ170" i="55" s="1"/>
  <c r="BJ172" i="50"/>
  <c r="BJ180" i="50" s="1"/>
  <c r="BJ45" i="50"/>
  <c r="BJ26" i="44"/>
  <c r="BJ155" i="44"/>
  <c r="BJ21" i="44"/>
  <c r="BJ27" i="53"/>
  <c r="BJ156" i="53"/>
  <c r="BJ162" i="53" s="1"/>
  <c r="AP139" i="4"/>
  <c r="AP94" i="4"/>
  <c r="AE133" i="4"/>
  <c r="AE132" i="4"/>
  <c r="AE131" i="4"/>
  <c r="AE130" i="4"/>
  <c r="AE129" i="4"/>
  <c r="AE128" i="4"/>
  <c r="AE127" i="4"/>
  <c r="AE126" i="4"/>
  <c r="AE123" i="4"/>
  <c r="AE122" i="4"/>
  <c r="AE121" i="4"/>
  <c r="AE120" i="4"/>
  <c r="AE119" i="4"/>
  <c r="AE118" i="4"/>
  <c r="AE115" i="4"/>
  <c r="AE114" i="4"/>
  <c r="AE113" i="4"/>
  <c r="AE112" i="4"/>
  <c r="AE111" i="4"/>
  <c r="AE110" i="4"/>
  <c r="AE107" i="4"/>
  <c r="AE106" i="4"/>
  <c r="AE105" i="4"/>
  <c r="AE104" i="4"/>
  <c r="AE103" i="4"/>
  <c r="AE102" i="4"/>
  <c r="AE88" i="4"/>
  <c r="AE87" i="4"/>
  <c r="AE86" i="4"/>
  <c r="AE85" i="4"/>
  <c r="AE84" i="4"/>
  <c r="AE83" i="4"/>
  <c r="AE82" i="4"/>
  <c r="AE81" i="4"/>
  <c r="AE78" i="4"/>
  <c r="AE77" i="4"/>
  <c r="AE76" i="4"/>
  <c r="AE75" i="4"/>
  <c r="AE74" i="4"/>
  <c r="AE73" i="4"/>
  <c r="AE70" i="4"/>
  <c r="AE69" i="4"/>
  <c r="AE68" i="4"/>
  <c r="AE67" i="4"/>
  <c r="AE66" i="4"/>
  <c r="AE65" i="4"/>
  <c r="AE62" i="4"/>
  <c r="AE61" i="4"/>
  <c r="AE60" i="4"/>
  <c r="AE59" i="4"/>
  <c r="AE58" i="4"/>
  <c r="AE57" i="4"/>
  <c r="Z103" i="4"/>
  <c r="Z105" i="4"/>
  <c r="Z107" i="4"/>
  <c r="Z111" i="4"/>
  <c r="Z113" i="4"/>
  <c r="Z115" i="4"/>
  <c r="Z119" i="4"/>
  <c r="Z121" i="4"/>
  <c r="Z123" i="4"/>
  <c r="Z127" i="4"/>
  <c r="Z129" i="4"/>
  <c r="Z131" i="4"/>
  <c r="Z133" i="4"/>
  <c r="Z58" i="4"/>
  <c r="Z60" i="4"/>
  <c r="Z62" i="4"/>
  <c r="Z66" i="4"/>
  <c r="Z68" i="4"/>
  <c r="Z70" i="4"/>
  <c r="Z74" i="4"/>
  <c r="Z76" i="4"/>
  <c r="Z78" i="4"/>
  <c r="Z82" i="4"/>
  <c r="Z84" i="4"/>
  <c r="Z86" i="4"/>
  <c r="Z88" i="4"/>
  <c r="Z21" i="4"/>
  <c r="Z23" i="4"/>
  <c r="Z25" i="4"/>
  <c r="Z29" i="4"/>
  <c r="Z31" i="4"/>
  <c r="Z33" i="4"/>
  <c r="Z37" i="4"/>
  <c r="Z39" i="4"/>
  <c r="Z41" i="4"/>
  <c r="Z43" i="4"/>
  <c r="M141" i="45"/>
  <c r="M148" i="45"/>
  <c r="M150" i="45"/>
  <c r="M152" i="45"/>
  <c r="M156" i="45"/>
  <c r="M158" i="45"/>
  <c r="M160" i="45"/>
  <c r="M164" i="45"/>
  <c r="M166" i="45"/>
  <c r="M168" i="45"/>
  <c r="M172" i="45"/>
  <c r="M174" i="45"/>
  <c r="M176" i="45"/>
  <c r="M178" i="45"/>
  <c r="M141" i="46"/>
  <c r="M148" i="46"/>
  <c r="M150" i="46"/>
  <c r="M152" i="46"/>
  <c r="M156" i="46"/>
  <c r="M158" i="46"/>
  <c r="M160" i="46"/>
  <c r="M162" i="46"/>
  <c r="M164" i="46"/>
  <c r="M166" i="46"/>
  <c r="M168" i="46"/>
  <c r="M172" i="46"/>
  <c r="M174" i="46"/>
  <c r="M176" i="46"/>
  <c r="M178" i="46"/>
  <c r="M141" i="47"/>
  <c r="M148" i="47"/>
  <c r="M150" i="47"/>
  <c r="M152" i="47"/>
  <c r="M156" i="47"/>
  <c r="M158" i="47"/>
  <c r="M160" i="47"/>
  <c r="M162" i="47"/>
  <c r="M164" i="47"/>
  <c r="M166" i="47"/>
  <c r="M168" i="47"/>
  <c r="M172" i="47"/>
  <c r="M174" i="47"/>
  <c r="M176" i="47"/>
  <c r="M178" i="47"/>
  <c r="M141" i="48"/>
  <c r="M148" i="48"/>
  <c r="M150" i="48"/>
  <c r="M152" i="48"/>
  <c r="M156" i="48"/>
  <c r="M158" i="48"/>
  <c r="M160" i="48"/>
  <c r="M164" i="48"/>
  <c r="M166" i="48"/>
  <c r="M168" i="48"/>
  <c r="M170" i="48" s="1"/>
  <c r="M172" i="48"/>
  <c r="M174" i="48"/>
  <c r="M176" i="48"/>
  <c r="M178" i="48"/>
  <c r="M141" i="49"/>
  <c r="M148" i="49"/>
  <c r="M150" i="49"/>
  <c r="M152" i="49"/>
  <c r="M156" i="49"/>
  <c r="M158" i="49"/>
  <c r="M160" i="49"/>
  <c r="M164" i="49"/>
  <c r="M166" i="49"/>
  <c r="M168" i="49"/>
  <c r="M172" i="49"/>
  <c r="M174" i="49"/>
  <c r="M176" i="49"/>
  <c r="M180" i="49" s="1"/>
  <c r="M178" i="49"/>
  <c r="M141" i="50"/>
  <c r="M148" i="50"/>
  <c r="M150" i="50"/>
  <c r="M152" i="50"/>
  <c r="M156" i="50"/>
  <c r="M158" i="50"/>
  <c r="M160" i="50"/>
  <c r="M164" i="50"/>
  <c r="M170" i="50" s="1"/>
  <c r="M166" i="50"/>
  <c r="M168" i="50"/>
  <c r="M172" i="50"/>
  <c r="M174" i="50"/>
  <c r="M176" i="50"/>
  <c r="M178" i="50"/>
  <c r="M141" i="51"/>
  <c r="M148" i="51"/>
  <c r="M150" i="51"/>
  <c r="M152" i="51"/>
  <c r="M156" i="51"/>
  <c r="M158" i="51"/>
  <c r="M160" i="51"/>
  <c r="M164" i="51"/>
  <c r="M170" i="51" s="1"/>
  <c r="M166" i="51"/>
  <c r="M168" i="51"/>
  <c r="M172" i="51"/>
  <c r="M174" i="51"/>
  <c r="M176" i="51"/>
  <c r="M178" i="51"/>
  <c r="M141" i="52"/>
  <c r="M148" i="52"/>
  <c r="M150" i="52"/>
  <c r="M152" i="52"/>
  <c r="M156" i="52"/>
  <c r="M158" i="52"/>
  <c r="M160" i="52"/>
  <c r="M164" i="52"/>
  <c r="M166" i="52"/>
  <c r="M168" i="52"/>
  <c r="M172" i="52"/>
  <c r="M174" i="52"/>
  <c r="M176" i="52"/>
  <c r="M178" i="52"/>
  <c r="M141" i="53"/>
  <c r="M148" i="53"/>
  <c r="M150" i="53"/>
  <c r="M152" i="53"/>
  <c r="M156" i="53"/>
  <c r="M158" i="53"/>
  <c r="M160" i="53"/>
  <c r="M164" i="53"/>
  <c r="M166" i="53"/>
  <c r="M168" i="53"/>
  <c r="M172" i="53"/>
  <c r="M174" i="53"/>
  <c r="M176" i="53"/>
  <c r="M178" i="53"/>
  <c r="M141" i="54"/>
  <c r="M148" i="54"/>
  <c r="M150" i="54"/>
  <c r="M152" i="54"/>
  <c r="M156" i="54"/>
  <c r="M158" i="54"/>
  <c r="M160" i="54"/>
  <c r="M164" i="54"/>
  <c r="M166" i="54"/>
  <c r="M168" i="54"/>
  <c r="M172" i="54"/>
  <c r="M174" i="54"/>
  <c r="M176" i="54"/>
  <c r="M178" i="54"/>
  <c r="M141" i="55"/>
  <c r="M148" i="55"/>
  <c r="M150" i="55"/>
  <c r="M152" i="55"/>
  <c r="M156" i="55"/>
  <c r="M158" i="55"/>
  <c r="M160" i="55"/>
  <c r="M162" i="55" s="1"/>
  <c r="M164" i="55"/>
  <c r="M166" i="55"/>
  <c r="M168" i="55"/>
  <c r="M172" i="55"/>
  <c r="M174" i="55"/>
  <c r="M176" i="55"/>
  <c r="M178" i="55"/>
  <c r="M141" i="44"/>
  <c r="M148" i="44"/>
  <c r="M150" i="44"/>
  <c r="M152" i="44"/>
  <c r="M156" i="44"/>
  <c r="M158" i="44"/>
  <c r="M160" i="44"/>
  <c r="M164" i="44"/>
  <c r="M166" i="44"/>
  <c r="M168" i="44"/>
  <c r="M172" i="44"/>
  <c r="M174" i="44"/>
  <c r="M176" i="44"/>
  <c r="M178" i="44"/>
  <c r="M109" i="45"/>
  <c r="M117" i="45"/>
  <c r="M125" i="45"/>
  <c r="M135" i="45"/>
  <c r="M100" i="46"/>
  <c r="M109" i="46"/>
  <c r="M117" i="46"/>
  <c r="M125" i="46"/>
  <c r="M135" i="46"/>
  <c r="M100" i="47"/>
  <c r="M109" i="47"/>
  <c r="M117" i="47"/>
  <c r="M125" i="47"/>
  <c r="M135" i="47"/>
  <c r="M99" i="48"/>
  <c r="M101" i="48"/>
  <c r="M109" i="48"/>
  <c r="M117" i="48"/>
  <c r="M125" i="48"/>
  <c r="M135" i="48"/>
  <c r="M99" i="49"/>
  <c r="M109" i="49"/>
  <c r="M117" i="49"/>
  <c r="M125" i="49"/>
  <c r="M135" i="49"/>
  <c r="M99" i="50"/>
  <c r="M101" i="50"/>
  <c r="M109" i="50"/>
  <c r="M117" i="50"/>
  <c r="M125" i="50"/>
  <c r="M135" i="50"/>
  <c r="M99" i="51"/>
  <c r="M101" i="51"/>
  <c r="M109" i="51"/>
  <c r="M117" i="51"/>
  <c r="M125" i="51"/>
  <c r="M135" i="51"/>
  <c r="M99" i="52"/>
  <c r="M109" i="52"/>
  <c r="M117" i="52"/>
  <c r="M125" i="52"/>
  <c r="M135" i="52"/>
  <c r="M99" i="53"/>
  <c r="M100" i="53"/>
  <c r="M101" i="53"/>
  <c r="M109" i="53"/>
  <c r="M117" i="53"/>
  <c r="M125" i="53"/>
  <c r="M135" i="53"/>
  <c r="M99" i="54"/>
  <c r="M101" i="54"/>
  <c r="M109" i="54"/>
  <c r="M117" i="54"/>
  <c r="M125" i="54"/>
  <c r="M135" i="54"/>
  <c r="M99" i="55"/>
  <c r="M101" i="55"/>
  <c r="M109" i="55"/>
  <c r="M117" i="55"/>
  <c r="M125" i="55"/>
  <c r="M135" i="55"/>
  <c r="M99" i="44"/>
  <c r="M100" i="44"/>
  <c r="M101" i="44"/>
  <c r="M109" i="44"/>
  <c r="M117" i="44"/>
  <c r="M125" i="44"/>
  <c r="M135" i="44"/>
  <c r="M53" i="45"/>
  <c r="M55" i="45"/>
  <c r="M56" i="45"/>
  <c r="M64" i="45"/>
  <c r="M72" i="45"/>
  <c r="M80" i="45"/>
  <c r="M90" i="45"/>
  <c r="M52" i="46"/>
  <c r="M54" i="46"/>
  <c r="M56" i="46"/>
  <c r="M64" i="46"/>
  <c r="M72" i="46"/>
  <c r="M80" i="46"/>
  <c r="M90" i="46"/>
  <c r="M52" i="47"/>
  <c r="M54" i="47"/>
  <c r="M56" i="47"/>
  <c r="M64" i="47"/>
  <c r="M72" i="47"/>
  <c r="M80" i="47"/>
  <c r="M90" i="47"/>
  <c r="M55" i="48"/>
  <c r="M56" i="48"/>
  <c r="M64" i="48"/>
  <c r="M72" i="48"/>
  <c r="M80" i="48"/>
  <c r="M90" i="48"/>
  <c r="M53" i="49"/>
  <c r="M55" i="49"/>
  <c r="M56" i="49"/>
  <c r="M64" i="49"/>
  <c r="M72" i="49"/>
  <c r="M80" i="49"/>
  <c r="M90" i="49"/>
  <c r="M55" i="50"/>
  <c r="M56" i="50"/>
  <c r="M64" i="50"/>
  <c r="M72" i="50"/>
  <c r="M80" i="50"/>
  <c r="M90" i="50"/>
  <c r="M55" i="51"/>
  <c r="M56" i="51"/>
  <c r="M64" i="51"/>
  <c r="M72" i="51"/>
  <c r="M80" i="51"/>
  <c r="M90" i="51"/>
  <c r="M53" i="52"/>
  <c r="M55" i="52"/>
  <c r="M56" i="52"/>
  <c r="M64" i="52"/>
  <c r="M72" i="52"/>
  <c r="M80" i="52"/>
  <c r="M90" i="52"/>
  <c r="M54" i="53"/>
  <c r="M55" i="53"/>
  <c r="M64" i="53"/>
  <c r="M72" i="53"/>
  <c r="M80" i="53"/>
  <c r="M90" i="53"/>
  <c r="M55" i="54"/>
  <c r="M56" i="54"/>
  <c r="M64" i="54"/>
  <c r="M72" i="54"/>
  <c r="M80" i="54"/>
  <c r="M90" i="54"/>
  <c r="M55" i="55"/>
  <c r="M56" i="55"/>
  <c r="M64" i="55"/>
  <c r="M72" i="55"/>
  <c r="M80" i="55"/>
  <c r="M90" i="55"/>
  <c r="M92" i="55"/>
  <c r="M94" i="55" s="1"/>
  <c r="M53" i="44"/>
  <c r="M54" i="44"/>
  <c r="M55" i="44"/>
  <c r="M64" i="44"/>
  <c r="M72" i="44"/>
  <c r="M80" i="44"/>
  <c r="M90" i="44"/>
  <c r="M19" i="45"/>
  <c r="M27" i="45"/>
  <c r="M35" i="45"/>
  <c r="M45" i="45"/>
  <c r="M19" i="46"/>
  <c r="M27" i="46"/>
  <c r="M35" i="46"/>
  <c r="M45" i="46"/>
  <c r="M19" i="47"/>
  <c r="M27" i="47"/>
  <c r="M35" i="47"/>
  <c r="M45" i="47"/>
  <c r="M19" i="48"/>
  <c r="M47" i="48" s="1"/>
  <c r="M49" i="48" s="1"/>
  <c r="M27" i="48"/>
  <c r="M35" i="48"/>
  <c r="M45" i="48"/>
  <c r="M19" i="49"/>
  <c r="M27" i="49"/>
  <c r="M35" i="49"/>
  <c r="M45" i="49"/>
  <c r="M19" i="50"/>
  <c r="M27" i="50"/>
  <c r="M35" i="50"/>
  <c r="M45" i="50"/>
  <c r="M19" i="51"/>
  <c r="M27" i="51"/>
  <c r="M35" i="51"/>
  <c r="M45" i="51"/>
  <c r="M19" i="52"/>
  <c r="M27" i="52"/>
  <c r="M35" i="52"/>
  <c r="M45" i="52"/>
  <c r="M19" i="53"/>
  <c r="M27" i="53"/>
  <c r="M35" i="53"/>
  <c r="M45" i="53"/>
  <c r="M19" i="54"/>
  <c r="M27" i="54"/>
  <c r="M35" i="54"/>
  <c r="M45" i="54"/>
  <c r="M19" i="55"/>
  <c r="M27" i="55"/>
  <c r="M35" i="55"/>
  <c r="M45" i="55"/>
  <c r="M19" i="44"/>
  <c r="M27" i="44"/>
  <c r="M35" i="44"/>
  <c r="M45" i="44"/>
  <c r="M7" i="45"/>
  <c r="M142" i="45" s="1"/>
  <c r="M8" i="45"/>
  <c r="M143" i="45" s="1"/>
  <c r="M9" i="45"/>
  <c r="M144" i="45" s="1"/>
  <c r="M10" i="45"/>
  <c r="M145" i="45" s="1"/>
  <c r="M11" i="45"/>
  <c r="M146" i="45" s="1"/>
  <c r="M7" i="46"/>
  <c r="M142" i="46" s="1"/>
  <c r="M8" i="46"/>
  <c r="M143" i="46" s="1"/>
  <c r="M9" i="46"/>
  <c r="M144" i="46" s="1"/>
  <c r="M10" i="46"/>
  <c r="M145" i="46" s="1"/>
  <c r="M11" i="46"/>
  <c r="M146" i="46" s="1"/>
  <c r="M7" i="47"/>
  <c r="M142" i="47" s="1"/>
  <c r="M8" i="47"/>
  <c r="M143" i="47" s="1"/>
  <c r="M9" i="47"/>
  <c r="M144" i="47" s="1"/>
  <c r="M10" i="47"/>
  <c r="M145" i="47" s="1"/>
  <c r="M11" i="47"/>
  <c r="M146" i="47" s="1"/>
  <c r="M7" i="48"/>
  <c r="M142" i="48" s="1"/>
  <c r="M8" i="48"/>
  <c r="M143" i="48" s="1"/>
  <c r="M9" i="48"/>
  <c r="M144" i="48" s="1"/>
  <c r="M10" i="48"/>
  <c r="M145" i="48" s="1"/>
  <c r="M11" i="48"/>
  <c r="M146" i="48" s="1"/>
  <c r="M7" i="49"/>
  <c r="M142" i="49" s="1"/>
  <c r="M8" i="49"/>
  <c r="M143" i="49" s="1"/>
  <c r="M9" i="49"/>
  <c r="M144" i="49" s="1"/>
  <c r="M10" i="49"/>
  <c r="M145" i="49" s="1"/>
  <c r="M11" i="49"/>
  <c r="M146" i="49" s="1"/>
  <c r="M7" i="50"/>
  <c r="M142" i="50" s="1"/>
  <c r="M8" i="50"/>
  <c r="M143" i="50" s="1"/>
  <c r="M9" i="50"/>
  <c r="M144" i="50" s="1"/>
  <c r="M10" i="50"/>
  <c r="M145" i="50" s="1"/>
  <c r="M11" i="50"/>
  <c r="M146" i="50" s="1"/>
  <c r="M7" i="51"/>
  <c r="M142" i="51" s="1"/>
  <c r="M8" i="51"/>
  <c r="M143" i="51" s="1"/>
  <c r="M9" i="51"/>
  <c r="M144" i="51" s="1"/>
  <c r="M10" i="51"/>
  <c r="M145" i="51" s="1"/>
  <c r="M11" i="51"/>
  <c r="M146" i="51" s="1"/>
  <c r="M7" i="52"/>
  <c r="M142" i="52" s="1"/>
  <c r="M8" i="52"/>
  <c r="M143" i="52" s="1"/>
  <c r="M9" i="52"/>
  <c r="M144" i="52" s="1"/>
  <c r="M10" i="52"/>
  <c r="M145" i="52" s="1"/>
  <c r="M11" i="52"/>
  <c r="M146" i="52" s="1"/>
  <c r="M7" i="53"/>
  <c r="M142" i="53" s="1"/>
  <c r="M8" i="53"/>
  <c r="M143" i="53" s="1"/>
  <c r="M9" i="53"/>
  <c r="M144" i="53" s="1"/>
  <c r="M10" i="53"/>
  <c r="M145" i="53" s="1"/>
  <c r="M11" i="53"/>
  <c r="M146" i="53" s="1"/>
  <c r="M7" i="54"/>
  <c r="M142" i="54" s="1"/>
  <c r="M8" i="54"/>
  <c r="M143" i="54" s="1"/>
  <c r="M9" i="54"/>
  <c r="M144" i="54" s="1"/>
  <c r="M10" i="54"/>
  <c r="M145" i="54" s="1"/>
  <c r="M11" i="54"/>
  <c r="M146" i="54" s="1"/>
  <c r="M7" i="55"/>
  <c r="M142" i="55" s="1"/>
  <c r="M8" i="55"/>
  <c r="M143" i="55" s="1"/>
  <c r="M9" i="55"/>
  <c r="M144" i="55" s="1"/>
  <c r="M10" i="55"/>
  <c r="M145" i="55" s="1"/>
  <c r="M11" i="55"/>
  <c r="M146" i="55" s="1"/>
  <c r="M7" i="44"/>
  <c r="M142" i="44" s="1"/>
  <c r="M8" i="44"/>
  <c r="M143" i="44" s="1"/>
  <c r="M9" i="44"/>
  <c r="M144" i="44" s="1"/>
  <c r="M10" i="44"/>
  <c r="M145" i="44" s="1"/>
  <c r="M11" i="44"/>
  <c r="M146" i="44" s="1"/>
  <c r="Z141" i="4"/>
  <c r="Z142" i="4"/>
  <c r="Z143" i="4"/>
  <c r="Z144" i="4"/>
  <c r="Z145" i="4"/>
  <c r="Z146" i="4"/>
  <c r="M97" i="46"/>
  <c r="M98" i="44"/>
  <c r="M99" i="46"/>
  <c r="M100" i="45"/>
  <c r="M101" i="46"/>
  <c r="Z96" i="4"/>
  <c r="M96" i="46" s="1"/>
  <c r="M52" i="44"/>
  <c r="M53" i="48"/>
  <c r="M54" i="45"/>
  <c r="M55" i="46"/>
  <c r="M56" i="53"/>
  <c r="Z51" i="4"/>
  <c r="M51" i="53" s="1"/>
  <c r="X133" i="4"/>
  <c r="X131" i="4"/>
  <c r="X129" i="4"/>
  <c r="X127" i="4"/>
  <c r="X123" i="4"/>
  <c r="X121" i="4"/>
  <c r="X119" i="4"/>
  <c r="X115" i="4"/>
  <c r="X113" i="4"/>
  <c r="X111" i="4"/>
  <c r="X107" i="4"/>
  <c r="X105" i="4"/>
  <c r="X103" i="4"/>
  <c r="X88" i="4"/>
  <c r="X86" i="4"/>
  <c r="X84" i="4"/>
  <c r="X82" i="4"/>
  <c r="X78" i="4"/>
  <c r="X76" i="4"/>
  <c r="X74" i="4"/>
  <c r="X70" i="4"/>
  <c r="X68" i="4"/>
  <c r="X66" i="4"/>
  <c r="X62" i="4"/>
  <c r="X60" i="4"/>
  <c r="X58" i="4"/>
  <c r="X43" i="4"/>
  <c r="X41" i="4"/>
  <c r="X39" i="4"/>
  <c r="X37" i="4"/>
  <c r="X33" i="4"/>
  <c r="X31" i="4"/>
  <c r="X29" i="4"/>
  <c r="X25" i="4"/>
  <c r="X23" i="4"/>
  <c r="X21" i="4"/>
  <c r="X15" i="4"/>
  <c r="X17" i="4"/>
  <c r="X13" i="4"/>
  <c r="K148" i="45"/>
  <c r="K150" i="45"/>
  <c r="K152" i="45"/>
  <c r="K156" i="45"/>
  <c r="K158" i="45"/>
  <c r="K160" i="45"/>
  <c r="K164" i="45"/>
  <c r="K166" i="45"/>
  <c r="K168" i="45"/>
  <c r="K172" i="45"/>
  <c r="K174" i="45"/>
  <c r="K176" i="45"/>
  <c r="K178" i="45"/>
  <c r="K148" i="46"/>
  <c r="K150" i="46"/>
  <c r="K152" i="46"/>
  <c r="K156" i="46"/>
  <c r="K158" i="46"/>
  <c r="K160" i="46"/>
  <c r="K164" i="46"/>
  <c r="K166" i="46"/>
  <c r="K168" i="46"/>
  <c r="K172" i="46"/>
  <c r="K174" i="46"/>
  <c r="K176" i="46"/>
  <c r="K178" i="46"/>
  <c r="K148" i="47"/>
  <c r="K150" i="47"/>
  <c r="K152" i="47"/>
  <c r="K156" i="47"/>
  <c r="K158" i="47"/>
  <c r="K160" i="47"/>
  <c r="K164" i="47"/>
  <c r="K166" i="47"/>
  <c r="K168" i="47"/>
  <c r="K172" i="47"/>
  <c r="K174" i="47"/>
  <c r="K176" i="47"/>
  <c r="K178" i="47"/>
  <c r="K148" i="48"/>
  <c r="K150" i="48"/>
  <c r="K152" i="48"/>
  <c r="K156" i="48"/>
  <c r="K158" i="48"/>
  <c r="K160" i="48"/>
  <c r="K164" i="48"/>
  <c r="K166" i="48"/>
  <c r="K168" i="48"/>
  <c r="K172" i="48"/>
  <c r="K174" i="48"/>
  <c r="K176" i="48"/>
  <c r="K178" i="48"/>
  <c r="K148" i="49"/>
  <c r="K150" i="49"/>
  <c r="K152" i="49"/>
  <c r="K156" i="49"/>
  <c r="K158" i="49"/>
  <c r="K160" i="49"/>
  <c r="K164" i="49"/>
  <c r="K166" i="49"/>
  <c r="K168" i="49"/>
  <c r="K172" i="49"/>
  <c r="K174" i="49"/>
  <c r="K176" i="49"/>
  <c r="K178" i="49"/>
  <c r="K148" i="50"/>
  <c r="K150" i="50"/>
  <c r="K152" i="50"/>
  <c r="K156" i="50"/>
  <c r="K158" i="50"/>
  <c r="K160" i="50"/>
  <c r="K164" i="50"/>
  <c r="K166" i="50"/>
  <c r="K168" i="50"/>
  <c r="K172" i="50"/>
  <c r="K174" i="50"/>
  <c r="K176" i="50"/>
  <c r="K178" i="50"/>
  <c r="K148" i="51"/>
  <c r="K150" i="51"/>
  <c r="K152" i="51"/>
  <c r="K156" i="51"/>
  <c r="K158" i="51"/>
  <c r="K160" i="51"/>
  <c r="K162" i="51" s="1"/>
  <c r="K164" i="51"/>
  <c r="K166" i="51"/>
  <c r="K168" i="51"/>
  <c r="K172" i="51"/>
  <c r="K174" i="51"/>
  <c r="K176" i="51"/>
  <c r="K178" i="51"/>
  <c r="K148" i="52"/>
  <c r="K150" i="52"/>
  <c r="K152" i="52"/>
  <c r="K156" i="52"/>
  <c r="K158" i="52"/>
  <c r="K160" i="52"/>
  <c r="K164" i="52"/>
  <c r="K166" i="52"/>
  <c r="K168" i="52"/>
  <c r="K172" i="52"/>
  <c r="K174" i="52"/>
  <c r="K176" i="52"/>
  <c r="K178" i="52"/>
  <c r="K148" i="53"/>
  <c r="K150" i="53"/>
  <c r="K152" i="53"/>
  <c r="K156" i="53"/>
  <c r="K158" i="53"/>
  <c r="K160" i="53"/>
  <c r="K164" i="53"/>
  <c r="K166" i="53"/>
  <c r="K168" i="53"/>
  <c r="K170" i="53" s="1"/>
  <c r="K172" i="53"/>
  <c r="K174" i="53"/>
  <c r="K176" i="53"/>
  <c r="K178" i="53"/>
  <c r="K148" i="54"/>
  <c r="K150" i="54"/>
  <c r="K152" i="54"/>
  <c r="K156" i="54"/>
  <c r="K158" i="54"/>
  <c r="K160" i="54"/>
  <c r="K164" i="54"/>
  <c r="K166" i="54"/>
  <c r="K168" i="54"/>
  <c r="K172" i="54"/>
  <c r="K174" i="54"/>
  <c r="K176" i="54"/>
  <c r="K178" i="54"/>
  <c r="K148" i="55"/>
  <c r="K150" i="55"/>
  <c r="K152" i="55"/>
  <c r="K156" i="55"/>
  <c r="K158" i="55"/>
  <c r="K160" i="55"/>
  <c r="K164" i="55"/>
  <c r="K166" i="55"/>
  <c r="K168" i="55"/>
  <c r="K172" i="55"/>
  <c r="K174" i="55"/>
  <c r="K176" i="55"/>
  <c r="K178" i="55"/>
  <c r="K148" i="44"/>
  <c r="K150" i="44"/>
  <c r="K152" i="44"/>
  <c r="K156" i="44"/>
  <c r="K158" i="44"/>
  <c r="K160" i="44"/>
  <c r="K164" i="44"/>
  <c r="K166" i="44"/>
  <c r="K168" i="44"/>
  <c r="K172" i="44"/>
  <c r="K174" i="44"/>
  <c r="K176" i="44"/>
  <c r="K178" i="44"/>
  <c r="K135" i="45"/>
  <c r="K125" i="45"/>
  <c r="K117" i="45"/>
  <c r="K109" i="45"/>
  <c r="K90" i="45"/>
  <c r="K80" i="45"/>
  <c r="K72" i="45"/>
  <c r="K64" i="45"/>
  <c r="K135" i="46"/>
  <c r="K125" i="46"/>
  <c r="K117" i="46"/>
  <c r="K109" i="46"/>
  <c r="K90" i="46"/>
  <c r="K80" i="46"/>
  <c r="K72" i="46"/>
  <c r="K64" i="46"/>
  <c r="K135" i="47"/>
  <c r="K125" i="47"/>
  <c r="K117" i="47"/>
  <c r="K109" i="47"/>
  <c r="K90" i="47"/>
  <c r="K80" i="47"/>
  <c r="K72" i="47"/>
  <c r="K64" i="47"/>
  <c r="K135" i="48"/>
  <c r="K125" i="48"/>
  <c r="K117" i="48"/>
  <c r="K109" i="48"/>
  <c r="K90" i="48"/>
  <c r="K80" i="48"/>
  <c r="K72" i="48"/>
  <c r="K64" i="48"/>
  <c r="K135" i="49"/>
  <c r="K125" i="49"/>
  <c r="K117" i="49"/>
  <c r="K109" i="49"/>
  <c r="K90" i="49"/>
  <c r="K80" i="49"/>
  <c r="K72" i="49"/>
  <c r="K64" i="49"/>
  <c r="K135" i="50"/>
  <c r="K125" i="50"/>
  <c r="K117" i="50"/>
  <c r="K109" i="50"/>
  <c r="K90" i="50"/>
  <c r="K80" i="50"/>
  <c r="K72" i="50"/>
  <c r="K64" i="50"/>
  <c r="K135" i="51"/>
  <c r="K125" i="51"/>
  <c r="K117" i="51"/>
  <c r="K109" i="51"/>
  <c r="K90" i="51"/>
  <c r="K80" i="51"/>
  <c r="K72" i="51"/>
  <c r="K64" i="51"/>
  <c r="K135" i="52"/>
  <c r="K125" i="52"/>
  <c r="K117" i="52"/>
  <c r="K109" i="52"/>
  <c r="K90" i="52"/>
  <c r="K80" i="52"/>
  <c r="K72" i="52"/>
  <c r="K64" i="52"/>
  <c r="K135" i="53"/>
  <c r="K125" i="53"/>
  <c r="K117" i="53"/>
  <c r="K109" i="53"/>
  <c r="K90" i="53"/>
  <c r="K80" i="53"/>
  <c r="K72" i="53"/>
  <c r="K64" i="53"/>
  <c r="K135" i="54"/>
  <c r="K125" i="54"/>
  <c r="K117" i="54"/>
  <c r="K109" i="54"/>
  <c r="K90" i="54"/>
  <c r="K80" i="54"/>
  <c r="K72" i="54"/>
  <c r="K64" i="54"/>
  <c r="K135" i="55"/>
  <c r="K125" i="55"/>
  <c r="K117" i="55"/>
  <c r="K109" i="55"/>
  <c r="K90" i="55"/>
  <c r="K80" i="55"/>
  <c r="K72" i="55"/>
  <c r="K64" i="55"/>
  <c r="K135" i="44"/>
  <c r="K125" i="44"/>
  <c r="K117" i="44"/>
  <c r="K109" i="44"/>
  <c r="K90" i="44"/>
  <c r="K80" i="44"/>
  <c r="K72" i="44"/>
  <c r="K64" i="44"/>
  <c r="K45" i="45"/>
  <c r="K45" i="46"/>
  <c r="K45" i="47"/>
  <c r="K45" i="48"/>
  <c r="K45" i="49"/>
  <c r="K45" i="50"/>
  <c r="K45" i="51"/>
  <c r="K45" i="52"/>
  <c r="K45" i="53"/>
  <c r="K45" i="54"/>
  <c r="K45" i="55"/>
  <c r="K45" i="44"/>
  <c r="K35" i="45"/>
  <c r="K27" i="45"/>
  <c r="K35" i="46"/>
  <c r="K27" i="46"/>
  <c r="K35" i="47"/>
  <c r="K27" i="47"/>
  <c r="K35" i="48"/>
  <c r="K27" i="48"/>
  <c r="K35" i="49"/>
  <c r="K27" i="49"/>
  <c r="K35" i="50"/>
  <c r="K27" i="50"/>
  <c r="K35" i="51"/>
  <c r="K27" i="51"/>
  <c r="K35" i="52"/>
  <c r="K27" i="52"/>
  <c r="K35" i="53"/>
  <c r="K27" i="53"/>
  <c r="K35" i="54"/>
  <c r="K27" i="54"/>
  <c r="K35" i="55"/>
  <c r="K27" i="55"/>
  <c r="K35" i="44"/>
  <c r="K27" i="44"/>
  <c r="K19" i="45"/>
  <c r="K19" i="46"/>
  <c r="K19" i="47"/>
  <c r="K19" i="48"/>
  <c r="K19" i="49"/>
  <c r="K19" i="50"/>
  <c r="K19" i="51"/>
  <c r="K19" i="52"/>
  <c r="K19" i="53"/>
  <c r="K19" i="54"/>
  <c r="K19" i="55"/>
  <c r="K19" i="44"/>
  <c r="L45" i="45"/>
  <c r="L45" i="52"/>
  <c r="L45" i="53"/>
  <c r="L45" i="44"/>
  <c r="L45" i="54"/>
  <c r="L45" i="46"/>
  <c r="L45" i="47"/>
  <c r="L45" i="48"/>
  <c r="L45" i="49"/>
  <c r="L45" i="50"/>
  <c r="L45" i="51"/>
  <c r="L45" i="55"/>
  <c r="M92" i="46" l="1"/>
  <c r="M94" i="46" s="1"/>
  <c r="M154" i="48"/>
  <c r="BJ181" i="55"/>
  <c r="M92" i="52"/>
  <c r="M94" i="52" s="1"/>
  <c r="M92" i="47"/>
  <c r="M94" i="47" s="1"/>
  <c r="BJ136" i="44"/>
  <c r="M137" i="55"/>
  <c r="M139" i="55" s="1"/>
  <c r="BJ47" i="53"/>
  <c r="BJ49" i="53" s="1"/>
  <c r="BJ47" i="50"/>
  <c r="BJ49" i="50" s="1"/>
  <c r="BJ182" i="48"/>
  <c r="M154" i="44"/>
  <c r="BJ92" i="45"/>
  <c r="BJ94" i="45" s="1"/>
  <c r="BJ91" i="47"/>
  <c r="BJ181" i="52"/>
  <c r="BJ92" i="47"/>
  <c r="BJ94" i="47" s="1"/>
  <c r="BJ91" i="44"/>
  <c r="BJ136" i="45"/>
  <c r="BJ47" i="55"/>
  <c r="BJ49" i="55" s="1"/>
  <c r="BJ181" i="48"/>
  <c r="BJ45" i="46"/>
  <c r="BJ179" i="44"/>
  <c r="K47" i="50"/>
  <c r="K49" i="50" s="1"/>
  <c r="BJ179" i="45"/>
  <c r="BJ35" i="47"/>
  <c r="BJ170" i="49"/>
  <c r="BJ182" i="49" s="1"/>
  <c r="M92" i="54"/>
  <c r="M94" i="54" s="1"/>
  <c r="BJ46" i="44"/>
  <c r="BJ91" i="45"/>
  <c r="BJ137" i="44"/>
  <c r="BJ139" i="44" s="1"/>
  <c r="K180" i="52"/>
  <c r="BJ137" i="45"/>
  <c r="BJ139" i="45" s="1"/>
  <c r="BJ179" i="47"/>
  <c r="BJ181" i="53"/>
  <c r="BJ156" i="46"/>
  <c r="BJ162" i="46" s="1"/>
  <c r="BJ27" i="46"/>
  <c r="BJ47" i="46" s="1"/>
  <c r="BJ49" i="46" s="1"/>
  <c r="BJ92" i="44"/>
  <c r="BJ94" i="44" s="1"/>
  <c r="BJ172" i="47"/>
  <c r="BJ180" i="47" s="1"/>
  <c r="BJ45" i="47"/>
  <c r="BJ161" i="44"/>
  <c r="BJ181" i="44" s="1"/>
  <c r="BJ27" i="45"/>
  <c r="BJ156" i="45"/>
  <c r="BJ162" i="45" s="1"/>
  <c r="BJ182" i="45" s="1"/>
  <c r="BJ164" i="46"/>
  <c r="BJ170" i="46" s="1"/>
  <c r="BJ35" i="46"/>
  <c r="BJ182" i="55"/>
  <c r="BJ47" i="51"/>
  <c r="BJ49" i="51" s="1"/>
  <c r="BJ148" i="47"/>
  <c r="BJ154" i="47" s="1"/>
  <c r="BJ161" i="45"/>
  <c r="BJ169" i="47"/>
  <c r="BJ136" i="46"/>
  <c r="BJ172" i="44"/>
  <c r="BJ180" i="44" s="1"/>
  <c r="BJ45" i="44"/>
  <c r="BJ137" i="47"/>
  <c r="BJ139" i="47" s="1"/>
  <c r="BJ172" i="45"/>
  <c r="BJ180" i="45" s="1"/>
  <c r="BJ45" i="45"/>
  <c r="BJ169" i="46"/>
  <c r="BJ181" i="46" s="1"/>
  <c r="BJ172" i="46"/>
  <c r="BJ180" i="46" s="1"/>
  <c r="BJ90" i="46"/>
  <c r="BJ92" i="46" s="1"/>
  <c r="BJ94" i="46" s="1"/>
  <c r="BJ47" i="52"/>
  <c r="BJ49" i="52" s="1"/>
  <c r="BJ182" i="54"/>
  <c r="BJ169" i="44"/>
  <c r="BJ164" i="47"/>
  <c r="BJ170" i="47" s="1"/>
  <c r="BJ170" i="45"/>
  <c r="AT134" i="4"/>
  <c r="BJ148" i="44"/>
  <c r="BJ154" i="44" s="1"/>
  <c r="BJ19" i="44"/>
  <c r="BJ35" i="44"/>
  <c r="BJ164" i="44"/>
  <c r="BJ170" i="44" s="1"/>
  <c r="BJ181" i="51"/>
  <c r="BJ47" i="48"/>
  <c r="BJ49" i="48" s="1"/>
  <c r="BJ169" i="45"/>
  <c r="AU134" i="4"/>
  <c r="BJ35" i="45"/>
  <c r="BJ27" i="47"/>
  <c r="BJ156" i="47"/>
  <c r="BJ162" i="47" s="1"/>
  <c r="BJ182" i="50"/>
  <c r="BJ27" i="44"/>
  <c r="BJ156" i="44"/>
  <c r="BJ162" i="44" s="1"/>
  <c r="BJ47" i="54"/>
  <c r="BJ49" i="54" s="1"/>
  <c r="BJ136" i="47"/>
  <c r="BJ161" i="47"/>
  <c r="BJ181" i="47" s="1"/>
  <c r="BJ46" i="47"/>
  <c r="M47" i="52"/>
  <c r="M49" i="52" s="1"/>
  <c r="M162" i="54"/>
  <c r="M92" i="49"/>
  <c r="M94" i="49" s="1"/>
  <c r="M137" i="49"/>
  <c r="M139" i="49" s="1"/>
  <c r="M162" i="52"/>
  <c r="M137" i="46"/>
  <c r="M139" i="46" s="1"/>
  <c r="M47" i="46"/>
  <c r="M49" i="46" s="1"/>
  <c r="M154" i="50"/>
  <c r="M180" i="50"/>
  <c r="M47" i="54"/>
  <c r="M49" i="54" s="1"/>
  <c r="K162" i="55"/>
  <c r="K170" i="45"/>
  <c r="M154" i="51"/>
  <c r="M47" i="44"/>
  <c r="M49" i="44" s="1"/>
  <c r="K154" i="51"/>
  <c r="AE108" i="4"/>
  <c r="M170" i="53"/>
  <c r="K162" i="47"/>
  <c r="M137" i="47"/>
  <c r="M139" i="47" s="1"/>
  <c r="M170" i="44"/>
  <c r="AE109" i="4"/>
  <c r="M137" i="54"/>
  <c r="M139" i="54" s="1"/>
  <c r="K162" i="53"/>
  <c r="M162" i="51"/>
  <c r="M137" i="52"/>
  <c r="M139" i="52" s="1"/>
  <c r="M180" i="55"/>
  <c r="K170" i="55"/>
  <c r="M47" i="50"/>
  <c r="M49" i="50" s="1"/>
  <c r="BI89" i="4"/>
  <c r="BT90" i="4"/>
  <c r="AE72" i="4"/>
  <c r="AK90" i="4"/>
  <c r="M96" i="55"/>
  <c r="AS89" i="4"/>
  <c r="M96" i="50"/>
  <c r="BJ89" i="4"/>
  <c r="M51" i="51"/>
  <c r="M51" i="49"/>
  <c r="BL89" i="4"/>
  <c r="M51" i="48"/>
  <c r="M51" i="54"/>
  <c r="M51" i="45"/>
  <c r="M51" i="50"/>
  <c r="M51" i="52"/>
  <c r="M51" i="46"/>
  <c r="BV89" i="4"/>
  <c r="BI90" i="4"/>
  <c r="BR90" i="4"/>
  <c r="BJ134" i="4"/>
  <c r="M96" i="44"/>
  <c r="M96" i="54"/>
  <c r="BK134" i="4"/>
  <c r="AV134" i="4"/>
  <c r="BL134" i="4"/>
  <c r="AW134" i="4"/>
  <c r="BM134" i="4"/>
  <c r="BV135" i="4"/>
  <c r="AP134" i="4"/>
  <c r="BV134" i="4"/>
  <c r="AL135" i="4"/>
  <c r="BH90" i="4"/>
  <c r="AT89" i="4"/>
  <c r="AK135" i="4"/>
  <c r="BG134" i="4"/>
  <c r="AY134" i="4"/>
  <c r="BO134" i="4"/>
  <c r="M96" i="51"/>
  <c r="AZ134" i="4"/>
  <c r="BR135" i="4"/>
  <c r="AP89" i="4"/>
  <c r="BF89" i="4"/>
  <c r="AL90" i="4"/>
  <c r="M51" i="55"/>
  <c r="M51" i="47"/>
  <c r="AE124" i="4"/>
  <c r="AQ89" i="4"/>
  <c r="BG89" i="4"/>
  <c r="BH89" i="4"/>
  <c r="BF134" i="4"/>
  <c r="AQ134" i="4"/>
  <c r="M96" i="53"/>
  <c r="M96" i="48"/>
  <c r="AE125" i="4"/>
  <c r="AR89" i="4"/>
  <c r="AR134" i="4"/>
  <c r="AO135" i="4"/>
  <c r="BG135" i="4"/>
  <c r="AJ134" i="4"/>
  <c r="BP134" i="4"/>
  <c r="BH134" i="4"/>
  <c r="BE135" i="4"/>
  <c r="AS134" i="4"/>
  <c r="BF135" i="4"/>
  <c r="AX134" i="4"/>
  <c r="AI134" i="4"/>
  <c r="BI135" i="4"/>
  <c r="AL134" i="4"/>
  <c r="BB134" i="4"/>
  <c r="BR134" i="4"/>
  <c r="AM135" i="4"/>
  <c r="BS135" i="4"/>
  <c r="BI134" i="4"/>
  <c r="BN134" i="4"/>
  <c r="AV135" i="4"/>
  <c r="AO134" i="4"/>
  <c r="BE134" i="4"/>
  <c r="BT135" i="4"/>
  <c r="AN89" i="4"/>
  <c r="BD89" i="4"/>
  <c r="BT89" i="4"/>
  <c r="AO89" i="4"/>
  <c r="BE89" i="4"/>
  <c r="AU89" i="4"/>
  <c r="BK89" i="4"/>
  <c r="BA89" i="4"/>
  <c r="AL89" i="4"/>
  <c r="BS89" i="4"/>
  <c r="AM90" i="4"/>
  <c r="BS90" i="4"/>
  <c r="AW89" i="4"/>
  <c r="BM89" i="4"/>
  <c r="AK89" i="4"/>
  <c r="BR89" i="4"/>
  <c r="BC89" i="4"/>
  <c r="AV89" i="4"/>
  <c r="BQ89" i="4"/>
  <c r="BB89" i="4"/>
  <c r="AM89" i="4"/>
  <c r="AV90" i="4"/>
  <c r="AM134" i="4"/>
  <c r="BC134" i="4"/>
  <c r="BS134" i="4"/>
  <c r="AK134" i="4"/>
  <c r="BA134" i="4"/>
  <c r="BQ134" i="4"/>
  <c r="BH135" i="4"/>
  <c r="AN134" i="4"/>
  <c r="BD134" i="4"/>
  <c r="BT134" i="4"/>
  <c r="BN89" i="4"/>
  <c r="BE90" i="4"/>
  <c r="AI89" i="4"/>
  <c r="AY89" i="4"/>
  <c r="BO89" i="4"/>
  <c r="BF90" i="4"/>
  <c r="BV90" i="4"/>
  <c r="AX89" i="4"/>
  <c r="AO90" i="4"/>
  <c r="AJ89" i="4"/>
  <c r="AZ89" i="4"/>
  <c r="BP89" i="4"/>
  <c r="BG90" i="4"/>
  <c r="M47" i="53"/>
  <c r="M49" i="53" s="1"/>
  <c r="M154" i="46"/>
  <c r="M170" i="55"/>
  <c r="M154" i="52"/>
  <c r="Z117" i="4"/>
  <c r="M47" i="49"/>
  <c r="M49" i="49" s="1"/>
  <c r="M92" i="51"/>
  <c r="M94" i="51" s="1"/>
  <c r="M154" i="49"/>
  <c r="M180" i="45"/>
  <c r="M47" i="55"/>
  <c r="M49" i="55" s="1"/>
  <c r="M137" i="53"/>
  <c r="M139" i="53" s="1"/>
  <c r="M162" i="44"/>
  <c r="M180" i="46"/>
  <c r="Z72" i="4"/>
  <c r="Z109" i="4"/>
  <c r="M170" i="45"/>
  <c r="M154" i="54"/>
  <c r="K47" i="47"/>
  <c r="K49" i="47" s="1"/>
  <c r="M137" i="48"/>
  <c r="M139" i="48" s="1"/>
  <c r="M154" i="55"/>
  <c r="M170" i="47"/>
  <c r="M47" i="51"/>
  <c r="M49" i="51" s="1"/>
  <c r="AE89" i="4"/>
  <c r="K47" i="54"/>
  <c r="K49" i="54" s="1"/>
  <c r="M92" i="48"/>
  <c r="M94" i="48" s="1"/>
  <c r="M162" i="45"/>
  <c r="AE116" i="4"/>
  <c r="M137" i="44"/>
  <c r="M139" i="44" s="1"/>
  <c r="M137" i="45"/>
  <c r="M139" i="45" s="1"/>
  <c r="M180" i="53"/>
  <c r="M170" i="52"/>
  <c r="M154" i="45"/>
  <c r="AE71" i="4"/>
  <c r="M162" i="49"/>
  <c r="M154" i="47"/>
  <c r="K47" i="51"/>
  <c r="K49" i="51" s="1"/>
  <c r="M180" i="44"/>
  <c r="M170" i="54"/>
  <c r="M162" i="50"/>
  <c r="M162" i="53"/>
  <c r="Z80" i="4"/>
  <c r="K162" i="44"/>
  <c r="M92" i="53"/>
  <c r="M94" i="53" s="1"/>
  <c r="M92" i="45"/>
  <c r="M94" i="45" s="1"/>
  <c r="M137" i="51"/>
  <c r="M139" i="51" s="1"/>
  <c r="M154" i="53"/>
  <c r="M180" i="51"/>
  <c r="M180" i="47"/>
  <c r="M47" i="45"/>
  <c r="M49" i="45" s="1"/>
  <c r="K47" i="55"/>
  <c r="K49" i="55" s="1"/>
  <c r="M92" i="50"/>
  <c r="M94" i="50" s="1"/>
  <c r="M180" i="52"/>
  <c r="M180" i="48"/>
  <c r="M170" i="46"/>
  <c r="M137" i="50"/>
  <c r="M139" i="50" s="1"/>
  <c r="K47" i="44"/>
  <c r="K49" i="44" s="1"/>
  <c r="K47" i="46"/>
  <c r="K49" i="46" s="1"/>
  <c r="M92" i="44"/>
  <c r="M94" i="44" s="1"/>
  <c r="M47" i="47"/>
  <c r="M49" i="47" s="1"/>
  <c r="M180" i="54"/>
  <c r="M170" i="49"/>
  <c r="M162" i="48"/>
  <c r="AE134" i="4"/>
  <c r="M99" i="45"/>
  <c r="Z135" i="4"/>
  <c r="AE135" i="4"/>
  <c r="M97" i="54"/>
  <c r="M52" i="53"/>
  <c r="M51" i="44"/>
  <c r="M98" i="53"/>
  <c r="M56" i="44"/>
  <c r="M52" i="55"/>
  <c r="M52" i="54"/>
  <c r="M52" i="51"/>
  <c r="M52" i="50"/>
  <c r="M52" i="48"/>
  <c r="M97" i="44"/>
  <c r="M53" i="47"/>
  <c r="M53" i="46"/>
  <c r="M98" i="55"/>
  <c r="M98" i="54"/>
  <c r="M98" i="51"/>
  <c r="M98" i="50"/>
  <c r="M98" i="48"/>
  <c r="M52" i="52"/>
  <c r="M52" i="49"/>
  <c r="M52" i="45"/>
  <c r="M97" i="53"/>
  <c r="M99" i="47"/>
  <c r="Z90" i="4"/>
  <c r="AE117" i="4"/>
  <c r="M98" i="45"/>
  <c r="Z45" i="4"/>
  <c r="Z125" i="4"/>
  <c r="AE90" i="4"/>
  <c r="M97" i="45"/>
  <c r="Z35" i="4"/>
  <c r="AE79" i="4"/>
  <c r="M96" i="45"/>
  <c r="Z27" i="4"/>
  <c r="AE80" i="4"/>
  <c r="M98" i="52"/>
  <c r="M98" i="49"/>
  <c r="M97" i="51"/>
  <c r="M98" i="47"/>
  <c r="M97" i="52"/>
  <c r="M97" i="49"/>
  <c r="M96" i="52"/>
  <c r="M96" i="49"/>
  <c r="M54" i="55"/>
  <c r="M54" i="54"/>
  <c r="M54" i="51"/>
  <c r="M54" i="50"/>
  <c r="M54" i="48"/>
  <c r="M101" i="52"/>
  <c r="M101" i="49"/>
  <c r="M101" i="45"/>
  <c r="M53" i="53"/>
  <c r="M55" i="47"/>
  <c r="M100" i="55"/>
  <c r="M100" i="54"/>
  <c r="M100" i="51"/>
  <c r="M100" i="50"/>
  <c r="M100" i="48"/>
  <c r="M96" i="47"/>
  <c r="AE63" i="4"/>
  <c r="Z19" i="4"/>
  <c r="Z64" i="4"/>
  <c r="AE64" i="4"/>
  <c r="M97" i="55"/>
  <c r="M97" i="50"/>
  <c r="M97" i="48"/>
  <c r="M98" i="46"/>
  <c r="M97" i="47"/>
  <c r="M54" i="52"/>
  <c r="M54" i="49"/>
  <c r="M101" i="47"/>
  <c r="M53" i="55"/>
  <c r="M53" i="54"/>
  <c r="M53" i="51"/>
  <c r="M53" i="50"/>
  <c r="M100" i="52"/>
  <c r="M100" i="49"/>
  <c r="K154" i="45"/>
  <c r="K162" i="54"/>
  <c r="K180" i="51"/>
  <c r="K154" i="44"/>
  <c r="K47" i="53"/>
  <c r="K49" i="53" s="1"/>
  <c r="K47" i="45"/>
  <c r="K49" i="45" s="1"/>
  <c r="K170" i="51"/>
  <c r="K154" i="49"/>
  <c r="K47" i="49"/>
  <c r="K49" i="49" s="1"/>
  <c r="K180" i="48"/>
  <c r="K162" i="45"/>
  <c r="K154" i="55"/>
  <c r="K170" i="49"/>
  <c r="K154" i="47"/>
  <c r="K180" i="54"/>
  <c r="K170" i="48"/>
  <c r="K154" i="46"/>
  <c r="K92" i="55"/>
  <c r="K94" i="55" s="1"/>
  <c r="K92" i="51"/>
  <c r="K94" i="51" s="1"/>
  <c r="K180" i="55"/>
  <c r="K162" i="46"/>
  <c r="K170" i="50"/>
  <c r="K154" i="48"/>
  <c r="K162" i="52"/>
  <c r="K180" i="49"/>
  <c r="K154" i="54"/>
  <c r="K162" i="50"/>
  <c r="K180" i="47"/>
  <c r="K170" i="44"/>
  <c r="K47" i="48"/>
  <c r="K49" i="48" s="1"/>
  <c r="K180" i="46"/>
  <c r="K47" i="52"/>
  <c r="K49" i="52" s="1"/>
  <c r="K170" i="54"/>
  <c r="K154" i="52"/>
  <c r="K154" i="53"/>
  <c r="K180" i="50"/>
  <c r="K162" i="48"/>
  <c r="K137" i="53"/>
  <c r="K139" i="53" s="1"/>
  <c r="K137" i="50"/>
  <c r="K139" i="50" s="1"/>
  <c r="K137" i="49"/>
  <c r="K139" i="49" s="1"/>
  <c r="K137" i="48"/>
  <c r="K139" i="48" s="1"/>
  <c r="K137" i="47"/>
  <c r="K139" i="47" s="1"/>
  <c r="K137" i="46"/>
  <c r="K139" i="46" s="1"/>
  <c r="K137" i="45"/>
  <c r="K139" i="45" s="1"/>
  <c r="K180" i="44"/>
  <c r="K180" i="53"/>
  <c r="K170" i="47"/>
  <c r="K170" i="46"/>
  <c r="K170" i="52"/>
  <c r="K154" i="50"/>
  <c r="K162" i="49"/>
  <c r="K180" i="45"/>
  <c r="X19" i="4"/>
  <c r="X152" i="4"/>
  <c r="X160" i="4"/>
  <c r="X125" i="4"/>
  <c r="X64" i="4"/>
  <c r="X174" i="4"/>
  <c r="X168" i="4"/>
  <c r="X27" i="4"/>
  <c r="X156" i="4"/>
  <c r="X80" i="4"/>
  <c r="X164" i="4"/>
  <c r="X158" i="4"/>
  <c r="X90" i="4"/>
  <c r="X172" i="4"/>
  <c r="X176" i="4"/>
  <c r="X45" i="4"/>
  <c r="X150" i="4"/>
  <c r="X166" i="4"/>
  <c r="X178" i="4"/>
  <c r="X148" i="4"/>
  <c r="X117" i="4"/>
  <c r="X35" i="4"/>
  <c r="X135" i="4"/>
  <c r="X72" i="4"/>
  <c r="X109" i="4"/>
  <c r="K137" i="54"/>
  <c r="K139" i="54" s="1"/>
  <c r="K92" i="49"/>
  <c r="K94" i="49" s="1"/>
  <c r="K92" i="45"/>
  <c r="K94" i="45" s="1"/>
  <c r="K137" i="44"/>
  <c r="K139" i="44" s="1"/>
  <c r="K137" i="55"/>
  <c r="K139" i="55" s="1"/>
  <c r="K137" i="51"/>
  <c r="K139" i="51" s="1"/>
  <c r="K92" i="54"/>
  <c r="K94" i="54" s="1"/>
  <c r="K92" i="50"/>
  <c r="K94" i="50" s="1"/>
  <c r="K92" i="48"/>
  <c r="K94" i="48" s="1"/>
  <c r="K92" i="47"/>
  <c r="K94" i="47" s="1"/>
  <c r="K92" i="46"/>
  <c r="K94" i="46" s="1"/>
  <c r="K137" i="52"/>
  <c r="K139" i="52" s="1"/>
  <c r="K92" i="53"/>
  <c r="K94" i="53" s="1"/>
  <c r="K92" i="44"/>
  <c r="K94" i="44" s="1"/>
  <c r="K92" i="52"/>
  <c r="K94" i="52" s="1"/>
  <c r="M182" i="50" l="1"/>
  <c r="M182" i="47"/>
  <c r="BJ181" i="45"/>
  <c r="BJ182" i="46"/>
  <c r="BJ47" i="47"/>
  <c r="BJ49" i="47" s="1"/>
  <c r="BJ47" i="45"/>
  <c r="BJ49" i="45" s="1"/>
  <c r="BJ182" i="47"/>
  <c r="BJ47" i="44"/>
  <c r="BJ49" i="44" s="1"/>
  <c r="BJ182" i="44"/>
  <c r="AX91" i="4"/>
  <c r="M182" i="51"/>
  <c r="BO136" i="4"/>
  <c r="K182" i="51"/>
  <c r="M182" i="48"/>
  <c r="BM91" i="4"/>
  <c r="BA91" i="4"/>
  <c r="AR91" i="4"/>
  <c r="AV92" i="4"/>
  <c r="AV94" i="4" s="1"/>
  <c r="BD91" i="4"/>
  <c r="M182" i="55"/>
  <c r="K182" i="55"/>
  <c r="M182" i="53"/>
  <c r="M182" i="44"/>
  <c r="AX136" i="4"/>
  <c r="AN91" i="4"/>
  <c r="AY136" i="4"/>
  <c r="AZ136" i="4"/>
  <c r="BP136" i="4"/>
  <c r="BG91" i="4"/>
  <c r="BN91" i="4"/>
  <c r="AW91" i="4"/>
  <c r="BI92" i="4"/>
  <c r="BI94" i="4" s="1"/>
  <c r="BF136" i="4"/>
  <c r="BG137" i="4"/>
  <c r="BG139" i="4" s="1"/>
  <c r="BR91" i="4"/>
  <c r="BF91" i="4"/>
  <c r="BS92" i="4"/>
  <c r="BS94" i="4" s="1"/>
  <c r="AK91" i="4"/>
  <c r="AQ136" i="4"/>
  <c r="BP91" i="4"/>
  <c r="AP91" i="4"/>
  <c r="AZ91" i="4"/>
  <c r="AR136" i="4"/>
  <c r="AI136" i="4"/>
  <c r="AJ91" i="4"/>
  <c r="AL137" i="4"/>
  <c r="AL139" i="4" s="1"/>
  <c r="BQ91" i="4"/>
  <c r="BV136" i="4"/>
  <c r="BE136" i="4"/>
  <c r="BH91" i="4"/>
  <c r="BL91" i="4"/>
  <c r="BT92" i="4"/>
  <c r="BT94" i="4" s="1"/>
  <c r="BB91" i="4"/>
  <c r="AO136" i="4"/>
  <c r="AV91" i="4"/>
  <c r="BV92" i="4"/>
  <c r="BV94" i="4" s="1"/>
  <c r="BT136" i="4"/>
  <c r="BO91" i="4"/>
  <c r="AV137" i="4"/>
  <c r="AV139" i="4" s="1"/>
  <c r="BD136" i="4"/>
  <c r="AL136" i="4"/>
  <c r="BT91" i="4"/>
  <c r="AN136" i="4"/>
  <c r="BE91" i="4"/>
  <c r="BT137" i="4"/>
  <c r="BT139" i="4" s="1"/>
  <c r="AK136" i="4"/>
  <c r="BM136" i="4"/>
  <c r="BC136" i="4"/>
  <c r="AM136" i="4"/>
  <c r="BF92" i="4"/>
  <c r="BF94" i="4" s="1"/>
  <c r="AP136" i="4"/>
  <c r="BV137" i="4"/>
  <c r="BV139" i="4" s="1"/>
  <c r="AK137" i="4"/>
  <c r="AK139" i="4" s="1"/>
  <c r="AE137" i="4"/>
  <c r="AE139" i="4" s="1"/>
  <c r="AE136" i="4"/>
  <c r="BE92" i="4"/>
  <c r="BE94" i="4" s="1"/>
  <c r="AL91" i="4"/>
  <c r="AO137" i="4"/>
  <c r="AO139" i="4" s="1"/>
  <c r="AW136" i="4"/>
  <c r="BS137" i="4"/>
  <c r="BS139" i="4" s="1"/>
  <c r="BK136" i="4"/>
  <c r="AO91" i="4"/>
  <c r="AQ91" i="4"/>
  <c r="BF137" i="4"/>
  <c r="BF139" i="4" s="1"/>
  <c r="AU136" i="4"/>
  <c r="BH137" i="4"/>
  <c r="BH139" i="4" s="1"/>
  <c r="AY91" i="4"/>
  <c r="AT136" i="4"/>
  <c r="BR92" i="4"/>
  <c r="BR94" i="4" s="1"/>
  <c r="AL92" i="4"/>
  <c r="AL94" i="4" s="1"/>
  <c r="BE137" i="4"/>
  <c r="BE139" i="4" s="1"/>
  <c r="BJ136" i="4"/>
  <c r="BQ136" i="4"/>
  <c r="AE92" i="4"/>
  <c r="AE94" i="4" s="1"/>
  <c r="AK92" i="4"/>
  <c r="AK94" i="4" s="1"/>
  <c r="BI136" i="4"/>
  <c r="BG92" i="4"/>
  <c r="BG94" i="4" s="1"/>
  <c r="BS91" i="4"/>
  <c r="BN136" i="4"/>
  <c r="BV91" i="4"/>
  <c r="BJ91" i="4"/>
  <c r="BC91" i="4"/>
  <c r="BH92" i="4"/>
  <c r="BH94" i="4" s="1"/>
  <c r="BI137" i="4"/>
  <c r="BI139" i="4" s="1"/>
  <c r="AO92" i="4"/>
  <c r="AO94" i="4" s="1"/>
  <c r="Z47" i="4"/>
  <c r="Z49" i="4" s="1"/>
  <c r="AM92" i="4"/>
  <c r="AM94" i="4" s="1"/>
  <c r="BG136" i="4"/>
  <c r="BR137" i="4"/>
  <c r="BR139" i="4" s="1"/>
  <c r="AT91" i="4"/>
  <c r="BA136" i="4"/>
  <c r="AM91" i="4"/>
  <c r="AI91" i="4"/>
  <c r="BH136" i="4"/>
  <c r="AS136" i="4"/>
  <c r="BS136" i="4"/>
  <c r="AJ136" i="4"/>
  <c r="BR136" i="4"/>
  <c r="BB136" i="4"/>
  <c r="BI91" i="4"/>
  <c r="AS91" i="4"/>
  <c r="BK91" i="4"/>
  <c r="AU91" i="4"/>
  <c r="AM137" i="4"/>
  <c r="AM139" i="4" s="1"/>
  <c r="BL136" i="4"/>
  <c r="AV136" i="4"/>
  <c r="M182" i="49"/>
  <c r="K182" i="52"/>
  <c r="M182" i="54"/>
  <c r="M182" i="45"/>
  <c r="Z92" i="4"/>
  <c r="Z94" i="4" s="1"/>
  <c r="M182" i="52"/>
  <c r="M182" i="46"/>
  <c r="AE91" i="4"/>
  <c r="Z137" i="4"/>
  <c r="Z139" i="4" s="1"/>
  <c r="K182" i="54"/>
  <c r="K182" i="45"/>
  <c r="K182" i="49"/>
  <c r="K182" i="48"/>
  <c r="K182" i="50"/>
  <c r="K182" i="53"/>
  <c r="K182" i="44"/>
  <c r="K182" i="47"/>
  <c r="K182" i="46"/>
  <c r="X162" i="4"/>
  <c r="X92" i="4"/>
  <c r="X94" i="4" s="1"/>
  <c r="X47" i="4"/>
  <c r="X49" i="4" s="1"/>
  <c r="X170" i="4"/>
  <c r="X137" i="4"/>
  <c r="X139" i="4" s="1"/>
  <c r="X154" i="4"/>
  <c r="X180" i="4"/>
  <c r="X182" i="4" l="1"/>
  <c r="B132" i="45"/>
  <c r="D132" i="45"/>
  <c r="B132" i="46"/>
  <c r="D132" i="46"/>
  <c r="B132" i="47"/>
  <c r="D132" i="47"/>
  <c r="B132" i="48"/>
  <c r="D132" i="48"/>
  <c r="B132" i="49"/>
  <c r="D132" i="49"/>
  <c r="B132" i="50"/>
  <c r="D132" i="50"/>
  <c r="B132" i="51"/>
  <c r="D132" i="51"/>
  <c r="B132" i="52"/>
  <c r="D132" i="52"/>
  <c r="B132" i="53"/>
  <c r="D132" i="53"/>
  <c r="B132" i="54"/>
  <c r="D132" i="54"/>
  <c r="B132" i="55"/>
  <c r="D132" i="55"/>
  <c r="B132" i="44"/>
  <c r="D132" i="44"/>
  <c r="B87" i="45"/>
  <c r="D87" i="45"/>
  <c r="B87" i="46"/>
  <c r="D87" i="46"/>
  <c r="B87" i="47"/>
  <c r="D87" i="47"/>
  <c r="B87" i="48"/>
  <c r="D87" i="48"/>
  <c r="B87" i="49"/>
  <c r="D87" i="49"/>
  <c r="B87" i="50"/>
  <c r="D87" i="50"/>
  <c r="B87" i="51"/>
  <c r="D87" i="51"/>
  <c r="B87" i="52"/>
  <c r="D87" i="52"/>
  <c r="B87" i="53"/>
  <c r="D87" i="53"/>
  <c r="B87" i="54"/>
  <c r="D87" i="54"/>
  <c r="B87" i="55"/>
  <c r="D87" i="55"/>
  <c r="B87" i="44"/>
  <c r="D87" i="44"/>
  <c r="B42" i="45"/>
  <c r="D42" i="45"/>
  <c r="B42" i="46"/>
  <c r="D42" i="46"/>
  <c r="B42" i="47"/>
  <c r="D42" i="47"/>
  <c r="B42" i="48"/>
  <c r="D42" i="48"/>
  <c r="B42" i="49"/>
  <c r="D42" i="49"/>
  <c r="B42" i="50"/>
  <c r="D42" i="50"/>
  <c r="B42" i="51"/>
  <c r="D42" i="51"/>
  <c r="B42" i="52"/>
  <c r="D42" i="52"/>
  <c r="B42" i="53"/>
  <c r="D42" i="53"/>
  <c r="B42" i="54"/>
  <c r="D42" i="54"/>
  <c r="B42" i="55"/>
  <c r="D42" i="55"/>
  <c r="B42" i="44"/>
  <c r="D42" i="44"/>
  <c r="Q44" i="45"/>
  <c r="Q44" i="46"/>
  <c r="Q44" i="47"/>
  <c r="Q44" i="48"/>
  <c r="Q44" i="49"/>
  <c r="Q44" i="50"/>
  <c r="Q44" i="51"/>
  <c r="Q44" i="52"/>
  <c r="Q44" i="53"/>
  <c r="Q44" i="54"/>
  <c r="Q44" i="55"/>
  <c r="Q44" i="44"/>
  <c r="B2" i="4"/>
  <c r="A2" i="45"/>
  <c r="B2" i="45" s="1"/>
  <c r="A2" i="46"/>
  <c r="B2" i="46" s="1"/>
  <c r="A2" i="47"/>
  <c r="B2" i="47" s="1"/>
  <c r="A2" i="48"/>
  <c r="B2" i="48" s="1"/>
  <c r="A2" i="49"/>
  <c r="B2" i="49" s="1"/>
  <c r="A2" i="50"/>
  <c r="B2" i="50" s="1"/>
  <c r="A2" i="51"/>
  <c r="B2" i="51" s="1"/>
  <c r="A2" i="52"/>
  <c r="B2" i="52" s="1"/>
  <c r="A2" i="53"/>
  <c r="B2" i="53" s="1"/>
  <c r="A2" i="54"/>
  <c r="B2" i="54" s="1"/>
  <c r="A2" i="55"/>
  <c r="B2" i="55" s="1"/>
  <c r="A2" i="44"/>
  <c r="B2" i="44" s="1"/>
  <c r="A1" i="45"/>
  <c r="A1" i="46"/>
  <c r="A1" i="47"/>
  <c r="A1" i="48"/>
  <c r="A1" i="49"/>
  <c r="A1" i="50"/>
  <c r="A1" i="51"/>
  <c r="A1" i="52"/>
  <c r="A1" i="53"/>
  <c r="A1" i="54"/>
  <c r="A1" i="55"/>
  <c r="A1" i="44"/>
  <c r="L97" i="44"/>
  <c r="L98" i="49"/>
  <c r="L99" i="53"/>
  <c r="L100" i="51"/>
  <c r="L101" i="44"/>
  <c r="L52" i="49"/>
  <c r="L53" i="47"/>
  <c r="L54" i="54"/>
  <c r="L55" i="52"/>
  <c r="L56" i="44"/>
  <c r="AD144" i="4"/>
  <c r="AE144" i="4"/>
  <c r="AD145" i="4"/>
  <c r="AE145" i="4"/>
  <c r="AD146" i="4"/>
  <c r="AE146" i="4"/>
  <c r="AC145" i="4"/>
  <c r="AC146" i="4"/>
  <c r="AC144" i="4"/>
  <c r="BU144" i="4"/>
  <c r="BH144" i="52" s="1"/>
  <c r="BU145" i="4"/>
  <c r="BH145" i="54" s="1"/>
  <c r="BU146" i="4"/>
  <c r="BH146" i="50" s="1"/>
  <c r="BG100" i="54"/>
  <c r="BH100" i="50"/>
  <c r="BG101" i="45"/>
  <c r="BH101" i="46"/>
  <c r="BG99" i="45"/>
  <c r="BH99" i="45"/>
  <c r="BI99" i="46"/>
  <c r="BG54" i="48"/>
  <c r="BH54" i="48"/>
  <c r="BI54" i="44"/>
  <c r="W134" i="45"/>
  <c r="X134" i="45"/>
  <c r="Y134" i="45"/>
  <c r="Z134" i="45"/>
  <c r="AA134" i="45"/>
  <c r="AB134" i="45"/>
  <c r="AC134" i="45"/>
  <c r="AD134" i="45"/>
  <c r="AE134" i="45"/>
  <c r="AF134" i="45"/>
  <c r="AG134" i="45"/>
  <c r="AH134" i="45"/>
  <c r="AI134" i="45"/>
  <c r="AJ134" i="45"/>
  <c r="AK134" i="45"/>
  <c r="AL134" i="45"/>
  <c r="AM134" i="45"/>
  <c r="AN134" i="45"/>
  <c r="AO134" i="45"/>
  <c r="AP134" i="45"/>
  <c r="AQ134" i="45"/>
  <c r="AR134" i="45"/>
  <c r="AS134" i="45"/>
  <c r="AT134" i="45"/>
  <c r="AU134" i="45"/>
  <c r="AV134" i="45"/>
  <c r="AW134" i="45"/>
  <c r="AX134" i="45"/>
  <c r="AY134" i="45"/>
  <c r="AZ134" i="45"/>
  <c r="BA134" i="45"/>
  <c r="BB134" i="45"/>
  <c r="BC134" i="45"/>
  <c r="BD134" i="45"/>
  <c r="BE134" i="45"/>
  <c r="BF134" i="45"/>
  <c r="BG134" i="45"/>
  <c r="BH134" i="45"/>
  <c r="BI134" i="45"/>
  <c r="X135" i="45"/>
  <c r="Y135" i="45"/>
  <c r="Z135" i="45"/>
  <c r="AC135" i="45"/>
  <c r="AJ135" i="45"/>
  <c r="AS135" i="45"/>
  <c r="AT135" i="45"/>
  <c r="AU135" i="45"/>
  <c r="AV135" i="45"/>
  <c r="AW135" i="45"/>
  <c r="AX135" i="45"/>
  <c r="BG135" i="45"/>
  <c r="BI135" i="45"/>
  <c r="W134" i="46"/>
  <c r="X134" i="46"/>
  <c r="Y134" i="46"/>
  <c r="Z134" i="46"/>
  <c r="AA134" i="46"/>
  <c r="AB134" i="46"/>
  <c r="AC134" i="46"/>
  <c r="AD134" i="46"/>
  <c r="AE134" i="46"/>
  <c r="AF134" i="46"/>
  <c r="AG134" i="46"/>
  <c r="AH134" i="46"/>
  <c r="AI134" i="46"/>
  <c r="AJ134" i="46"/>
  <c r="AK134" i="46"/>
  <c r="AL134" i="46"/>
  <c r="AM134" i="46"/>
  <c r="AN134" i="46"/>
  <c r="AO134" i="46"/>
  <c r="AP134" i="46"/>
  <c r="AQ134" i="46"/>
  <c r="AR134" i="46"/>
  <c r="AS134" i="46"/>
  <c r="AT134" i="46"/>
  <c r="AU134" i="46"/>
  <c r="AV134" i="46"/>
  <c r="AW134" i="46"/>
  <c r="AX134" i="46"/>
  <c r="AY134" i="46"/>
  <c r="AZ134" i="46"/>
  <c r="BA134" i="46"/>
  <c r="BB134" i="46"/>
  <c r="BC134" i="46"/>
  <c r="BD134" i="46"/>
  <c r="BE134" i="46"/>
  <c r="BF134" i="46"/>
  <c r="BG134" i="46"/>
  <c r="BH134" i="46"/>
  <c r="BI134" i="46"/>
  <c r="X135" i="46"/>
  <c r="Y135" i="46"/>
  <c r="Z135" i="46"/>
  <c r="AC135" i="46"/>
  <c r="AJ135" i="46"/>
  <c r="AS135" i="46"/>
  <c r="AT135" i="46"/>
  <c r="AU135" i="46"/>
  <c r="AV135" i="46"/>
  <c r="AW135" i="46"/>
  <c r="AX135" i="46"/>
  <c r="BG135" i="46"/>
  <c r="BI135" i="46"/>
  <c r="W134" i="47"/>
  <c r="X134" i="47"/>
  <c r="Y134" i="47"/>
  <c r="Z134" i="47"/>
  <c r="AA134" i="47"/>
  <c r="AB134" i="47"/>
  <c r="AC134" i="47"/>
  <c r="AD134" i="47"/>
  <c r="AE134" i="47"/>
  <c r="AF134" i="47"/>
  <c r="AG134" i="47"/>
  <c r="AH134" i="47"/>
  <c r="AI134" i="47"/>
  <c r="AJ134" i="47"/>
  <c r="AK134" i="47"/>
  <c r="AL134" i="47"/>
  <c r="AM134" i="47"/>
  <c r="AN134" i="47"/>
  <c r="AO134" i="47"/>
  <c r="AP134" i="47"/>
  <c r="AQ134" i="47"/>
  <c r="AR134" i="47"/>
  <c r="AS134" i="47"/>
  <c r="AT134" i="47"/>
  <c r="AU134" i="47"/>
  <c r="AV134" i="47"/>
  <c r="AW134" i="47"/>
  <c r="AX134" i="47"/>
  <c r="AY134" i="47"/>
  <c r="AZ134" i="47"/>
  <c r="BA134" i="47"/>
  <c r="BB134" i="47"/>
  <c r="BC134" i="47"/>
  <c r="BD134" i="47"/>
  <c r="BE134" i="47"/>
  <c r="BF134" i="47"/>
  <c r="BG134" i="47"/>
  <c r="BH134" i="47"/>
  <c r="BI134" i="47"/>
  <c r="X135" i="47"/>
  <c r="Y135" i="47"/>
  <c r="Z135" i="47"/>
  <c r="AC135" i="47"/>
  <c r="AJ135" i="47"/>
  <c r="AS135" i="47"/>
  <c r="AT135" i="47"/>
  <c r="AU135" i="47"/>
  <c r="AV135" i="47"/>
  <c r="AW135" i="47"/>
  <c r="AX135" i="47"/>
  <c r="BG135" i="47"/>
  <c r="BI135" i="47"/>
  <c r="W134" i="48"/>
  <c r="X134" i="48"/>
  <c r="Y134" i="48"/>
  <c r="Z134" i="48"/>
  <c r="AA134" i="48"/>
  <c r="AB134" i="48"/>
  <c r="AC134" i="48"/>
  <c r="AD134" i="48"/>
  <c r="AE134" i="48"/>
  <c r="AF134" i="48"/>
  <c r="AG134" i="48"/>
  <c r="AH134" i="48"/>
  <c r="AI134" i="48"/>
  <c r="AJ134" i="48"/>
  <c r="AK134" i="48"/>
  <c r="AL134" i="48"/>
  <c r="AM134" i="48"/>
  <c r="AN134" i="48"/>
  <c r="AO134" i="48"/>
  <c r="AP134" i="48"/>
  <c r="AQ134" i="48"/>
  <c r="AR134" i="48"/>
  <c r="AS134" i="48"/>
  <c r="AT134" i="48"/>
  <c r="AU134" i="48"/>
  <c r="AV134" i="48"/>
  <c r="AW134" i="48"/>
  <c r="AX134" i="48"/>
  <c r="AY134" i="48"/>
  <c r="AZ134" i="48"/>
  <c r="BA134" i="48"/>
  <c r="BB134" i="48"/>
  <c r="BC134" i="48"/>
  <c r="BD134" i="48"/>
  <c r="BE134" i="48"/>
  <c r="BF134" i="48"/>
  <c r="BG134" i="48"/>
  <c r="BH134" i="48"/>
  <c r="BI134" i="48"/>
  <c r="X135" i="48"/>
  <c r="Y135" i="48"/>
  <c r="Z135" i="48"/>
  <c r="AC135" i="48"/>
  <c r="AJ135" i="48"/>
  <c r="AS135" i="48"/>
  <c r="AT135" i="48"/>
  <c r="AU135" i="48"/>
  <c r="AV135" i="48"/>
  <c r="AW135" i="48"/>
  <c r="AX135" i="48"/>
  <c r="BG135" i="48"/>
  <c r="BI135" i="48"/>
  <c r="W134" i="49"/>
  <c r="X134" i="49"/>
  <c r="Y134" i="49"/>
  <c r="Z134" i="49"/>
  <c r="AA134" i="49"/>
  <c r="AB134" i="49"/>
  <c r="AC134" i="49"/>
  <c r="AD134" i="49"/>
  <c r="AE134" i="49"/>
  <c r="AF134" i="49"/>
  <c r="AG134" i="49"/>
  <c r="AH134" i="49"/>
  <c r="AI134" i="49"/>
  <c r="AJ134" i="49"/>
  <c r="AK134" i="49"/>
  <c r="AL134" i="49"/>
  <c r="AM134" i="49"/>
  <c r="AN134" i="49"/>
  <c r="AO134" i="49"/>
  <c r="AP134" i="49"/>
  <c r="AQ134" i="49"/>
  <c r="AR134" i="49"/>
  <c r="AS134" i="49"/>
  <c r="AT134" i="49"/>
  <c r="AU134" i="49"/>
  <c r="AV134" i="49"/>
  <c r="AW134" i="49"/>
  <c r="AX134" i="49"/>
  <c r="AY134" i="49"/>
  <c r="AZ134" i="49"/>
  <c r="BA134" i="49"/>
  <c r="BB134" i="49"/>
  <c r="BC134" i="49"/>
  <c r="BD134" i="49"/>
  <c r="BE134" i="49"/>
  <c r="BF134" i="49"/>
  <c r="BG134" i="49"/>
  <c r="BH134" i="49"/>
  <c r="BI134" i="49"/>
  <c r="X135" i="49"/>
  <c r="Y135" i="49"/>
  <c r="Z135" i="49"/>
  <c r="AC135" i="49"/>
  <c r="AJ135" i="49"/>
  <c r="AS135" i="49"/>
  <c r="AT135" i="49"/>
  <c r="AU135" i="49"/>
  <c r="AV135" i="49"/>
  <c r="AW135" i="49"/>
  <c r="AX135" i="49"/>
  <c r="BG135" i="49"/>
  <c r="BI135" i="49"/>
  <c r="W134" i="50"/>
  <c r="X134" i="50"/>
  <c r="Y134" i="50"/>
  <c r="Z134" i="50"/>
  <c r="AA134" i="50"/>
  <c r="AB134" i="50"/>
  <c r="AC134" i="50"/>
  <c r="AD134" i="50"/>
  <c r="AE134" i="50"/>
  <c r="AF134" i="50"/>
  <c r="AG134" i="50"/>
  <c r="AH134" i="50"/>
  <c r="AI134" i="50"/>
  <c r="AJ134" i="50"/>
  <c r="AK134" i="50"/>
  <c r="AL134" i="50"/>
  <c r="AM134" i="50"/>
  <c r="AN134" i="50"/>
  <c r="AO134" i="50"/>
  <c r="AP134" i="50"/>
  <c r="AQ134" i="50"/>
  <c r="AR134" i="50"/>
  <c r="AS134" i="50"/>
  <c r="AT134" i="50"/>
  <c r="AU134" i="50"/>
  <c r="AV134" i="50"/>
  <c r="AW134" i="50"/>
  <c r="AX134" i="50"/>
  <c r="AY134" i="50"/>
  <c r="AZ134" i="50"/>
  <c r="BA134" i="50"/>
  <c r="BB134" i="50"/>
  <c r="BC134" i="50"/>
  <c r="BD134" i="50"/>
  <c r="BE134" i="50"/>
  <c r="BF134" i="50"/>
  <c r="BG134" i="50"/>
  <c r="BH134" i="50"/>
  <c r="BI134" i="50"/>
  <c r="X135" i="50"/>
  <c r="Y135" i="50"/>
  <c r="Z135" i="50"/>
  <c r="AC135" i="50"/>
  <c r="AJ135" i="50"/>
  <c r="AS135" i="50"/>
  <c r="AT135" i="50"/>
  <c r="AU135" i="50"/>
  <c r="AV135" i="50"/>
  <c r="AW135" i="50"/>
  <c r="AX135" i="50"/>
  <c r="BG135" i="50"/>
  <c r="BI135" i="50"/>
  <c r="W134" i="51"/>
  <c r="X134" i="51"/>
  <c r="Y134" i="51"/>
  <c r="Z134" i="51"/>
  <c r="AA134" i="51"/>
  <c r="AB134" i="51"/>
  <c r="AC134" i="51"/>
  <c r="AD134" i="51"/>
  <c r="AE134" i="51"/>
  <c r="AF134" i="51"/>
  <c r="AG134" i="51"/>
  <c r="AH134" i="51"/>
  <c r="AI134" i="51"/>
  <c r="AJ134" i="51"/>
  <c r="AK134" i="51"/>
  <c r="AL134" i="51"/>
  <c r="AM134" i="51"/>
  <c r="AN134" i="51"/>
  <c r="AO134" i="51"/>
  <c r="AP134" i="51"/>
  <c r="AQ134" i="51"/>
  <c r="AR134" i="51"/>
  <c r="AS134" i="51"/>
  <c r="AT134" i="51"/>
  <c r="AU134" i="51"/>
  <c r="AV134" i="51"/>
  <c r="AW134" i="51"/>
  <c r="AX134" i="51"/>
  <c r="AY134" i="51"/>
  <c r="AZ134" i="51"/>
  <c r="BA134" i="51"/>
  <c r="BB134" i="51"/>
  <c r="BC134" i="51"/>
  <c r="BD134" i="51"/>
  <c r="BE134" i="51"/>
  <c r="BF134" i="51"/>
  <c r="BG134" i="51"/>
  <c r="BH134" i="51"/>
  <c r="BI134" i="51"/>
  <c r="X135" i="51"/>
  <c r="Y135" i="51"/>
  <c r="Z135" i="51"/>
  <c r="AC135" i="51"/>
  <c r="AJ135" i="51"/>
  <c r="AS135" i="51"/>
  <c r="AT135" i="51"/>
  <c r="AU135" i="51"/>
  <c r="AV135" i="51"/>
  <c r="AW135" i="51"/>
  <c r="AX135" i="51"/>
  <c r="BG135" i="51"/>
  <c r="BI135" i="51"/>
  <c r="W134" i="52"/>
  <c r="X134" i="52"/>
  <c r="Y134" i="52"/>
  <c r="Z134" i="52"/>
  <c r="AA134" i="52"/>
  <c r="AB134" i="52"/>
  <c r="AC134" i="52"/>
  <c r="AD134" i="52"/>
  <c r="AE134" i="52"/>
  <c r="AF134" i="52"/>
  <c r="AG134" i="52"/>
  <c r="AH134" i="52"/>
  <c r="AI134" i="52"/>
  <c r="AJ134" i="52"/>
  <c r="AK134" i="52"/>
  <c r="AL134" i="52"/>
  <c r="AM134" i="52"/>
  <c r="AN134" i="52"/>
  <c r="AO134" i="52"/>
  <c r="AP134" i="52"/>
  <c r="AQ134" i="52"/>
  <c r="AR134" i="52"/>
  <c r="AS134" i="52"/>
  <c r="AT134" i="52"/>
  <c r="AU134" i="52"/>
  <c r="AV134" i="52"/>
  <c r="AW134" i="52"/>
  <c r="AX134" i="52"/>
  <c r="AY134" i="52"/>
  <c r="AZ134" i="52"/>
  <c r="BA134" i="52"/>
  <c r="BB134" i="52"/>
  <c r="BC134" i="52"/>
  <c r="BD134" i="52"/>
  <c r="BE134" i="52"/>
  <c r="BF134" i="52"/>
  <c r="BG134" i="52"/>
  <c r="BH134" i="52"/>
  <c r="BI134" i="52"/>
  <c r="X135" i="52"/>
  <c r="Y135" i="52"/>
  <c r="Z135" i="52"/>
  <c r="AC135" i="52"/>
  <c r="AJ135" i="52"/>
  <c r="AS135" i="52"/>
  <c r="AT135" i="52"/>
  <c r="AU135" i="52"/>
  <c r="AV135" i="52"/>
  <c r="AW135" i="52"/>
  <c r="AX135" i="52"/>
  <c r="BG135" i="52"/>
  <c r="BI135" i="52"/>
  <c r="W134" i="53"/>
  <c r="X134" i="53"/>
  <c r="Y134" i="53"/>
  <c r="Z134" i="53"/>
  <c r="AA134" i="53"/>
  <c r="AB134" i="53"/>
  <c r="AC134" i="53"/>
  <c r="AD134" i="53"/>
  <c r="AE134" i="53"/>
  <c r="AF134" i="53"/>
  <c r="AG134" i="53"/>
  <c r="AH134" i="53"/>
  <c r="AI134" i="53"/>
  <c r="AJ134" i="53"/>
  <c r="AK134" i="53"/>
  <c r="AL134" i="53"/>
  <c r="AM134" i="53"/>
  <c r="AN134" i="53"/>
  <c r="AO134" i="53"/>
  <c r="AP134" i="53"/>
  <c r="AQ134" i="53"/>
  <c r="AR134" i="53"/>
  <c r="AS134" i="53"/>
  <c r="AT134" i="53"/>
  <c r="AU134" i="53"/>
  <c r="AV134" i="53"/>
  <c r="AW134" i="53"/>
  <c r="AX134" i="53"/>
  <c r="AY134" i="53"/>
  <c r="AZ134" i="53"/>
  <c r="BA134" i="53"/>
  <c r="BB134" i="53"/>
  <c r="BC134" i="53"/>
  <c r="BD134" i="53"/>
  <c r="BE134" i="53"/>
  <c r="BF134" i="53"/>
  <c r="BG134" i="53"/>
  <c r="BH134" i="53"/>
  <c r="BI134" i="53"/>
  <c r="X135" i="53"/>
  <c r="Y135" i="53"/>
  <c r="Z135" i="53"/>
  <c r="AC135" i="53"/>
  <c r="AJ135" i="53"/>
  <c r="AS135" i="53"/>
  <c r="AT135" i="53"/>
  <c r="AU135" i="53"/>
  <c r="AV135" i="53"/>
  <c r="AW135" i="53"/>
  <c r="AX135" i="53"/>
  <c r="BG135" i="53"/>
  <c r="BI135" i="53"/>
  <c r="W134" i="54"/>
  <c r="X134" i="54"/>
  <c r="Y134" i="54"/>
  <c r="Z134" i="54"/>
  <c r="AA134" i="54"/>
  <c r="AB134" i="54"/>
  <c r="AC134" i="54"/>
  <c r="AD134" i="54"/>
  <c r="AE134" i="54"/>
  <c r="AF134" i="54"/>
  <c r="AG134" i="54"/>
  <c r="AH134" i="54"/>
  <c r="AI134" i="54"/>
  <c r="AJ134" i="54"/>
  <c r="AK134" i="54"/>
  <c r="AL134" i="54"/>
  <c r="AM134" i="54"/>
  <c r="AN134" i="54"/>
  <c r="AO134" i="54"/>
  <c r="AP134" i="54"/>
  <c r="AQ134" i="54"/>
  <c r="AR134" i="54"/>
  <c r="AS134" i="54"/>
  <c r="AT134" i="54"/>
  <c r="AU134" i="54"/>
  <c r="AV134" i="54"/>
  <c r="AW134" i="54"/>
  <c r="AX134" i="54"/>
  <c r="AY134" i="54"/>
  <c r="AZ134" i="54"/>
  <c r="BA134" i="54"/>
  <c r="BB134" i="54"/>
  <c r="BC134" i="54"/>
  <c r="BD134" i="54"/>
  <c r="BE134" i="54"/>
  <c r="BF134" i="54"/>
  <c r="BG134" i="54"/>
  <c r="BH134" i="54"/>
  <c r="BI134" i="54"/>
  <c r="X135" i="54"/>
  <c r="Y135" i="54"/>
  <c r="Z135" i="54"/>
  <c r="AC135" i="54"/>
  <c r="AJ135" i="54"/>
  <c r="AS135" i="54"/>
  <c r="AT135" i="54"/>
  <c r="AU135" i="54"/>
  <c r="AV135" i="54"/>
  <c r="AW135" i="54"/>
  <c r="AX135" i="54"/>
  <c r="BG135" i="54"/>
  <c r="BI135" i="54"/>
  <c r="W134" i="55"/>
  <c r="X134" i="55"/>
  <c r="Y134" i="55"/>
  <c r="Z134" i="55"/>
  <c r="AA134" i="55"/>
  <c r="AB134" i="55"/>
  <c r="AC134" i="55"/>
  <c r="AD134" i="55"/>
  <c r="AE134" i="55"/>
  <c r="AF134" i="55"/>
  <c r="AG134" i="55"/>
  <c r="AH134" i="55"/>
  <c r="AI134" i="55"/>
  <c r="AJ134" i="55"/>
  <c r="AK134" i="55"/>
  <c r="AL134" i="55"/>
  <c r="AM134" i="55"/>
  <c r="AN134" i="55"/>
  <c r="AO134" i="55"/>
  <c r="AP134" i="55"/>
  <c r="AQ134" i="55"/>
  <c r="AR134" i="55"/>
  <c r="AS134" i="55"/>
  <c r="AT134" i="55"/>
  <c r="AU134" i="55"/>
  <c r="AV134" i="55"/>
  <c r="AW134" i="55"/>
  <c r="AX134" i="55"/>
  <c r="AY134" i="55"/>
  <c r="AZ134" i="55"/>
  <c r="BA134" i="55"/>
  <c r="BB134" i="55"/>
  <c r="BC134" i="55"/>
  <c r="BD134" i="55"/>
  <c r="BE134" i="55"/>
  <c r="BF134" i="55"/>
  <c r="BG134" i="55"/>
  <c r="BH134" i="55"/>
  <c r="BI134" i="55"/>
  <c r="X135" i="55"/>
  <c r="Y135" i="55"/>
  <c r="Z135" i="55"/>
  <c r="AC135" i="55"/>
  <c r="AJ135" i="55"/>
  <c r="AS135" i="55"/>
  <c r="AT135" i="55"/>
  <c r="AU135" i="55"/>
  <c r="AV135" i="55"/>
  <c r="AW135" i="55"/>
  <c r="AX135" i="55"/>
  <c r="BG135" i="55"/>
  <c r="BI135" i="55"/>
  <c r="W134" i="44"/>
  <c r="X134" i="44"/>
  <c r="Y134" i="44"/>
  <c r="Z134" i="44"/>
  <c r="AA134" i="44"/>
  <c r="AB134" i="44"/>
  <c r="AC134" i="44"/>
  <c r="AD134" i="44"/>
  <c r="AE134" i="44"/>
  <c r="AF134" i="44"/>
  <c r="AG134" i="44"/>
  <c r="AH134" i="44"/>
  <c r="AI134" i="44"/>
  <c r="AJ134" i="44"/>
  <c r="AK134" i="44"/>
  <c r="AL134" i="44"/>
  <c r="AM134" i="44"/>
  <c r="AN134" i="44"/>
  <c r="AO134" i="44"/>
  <c r="AP134" i="44"/>
  <c r="AQ134" i="44"/>
  <c r="AR134" i="44"/>
  <c r="AS134" i="44"/>
  <c r="AT134" i="44"/>
  <c r="AU134" i="44"/>
  <c r="AV134" i="44"/>
  <c r="AW134" i="44"/>
  <c r="AX134" i="44"/>
  <c r="AY134" i="44"/>
  <c r="AZ134" i="44"/>
  <c r="BA134" i="44"/>
  <c r="BB134" i="44"/>
  <c r="BC134" i="44"/>
  <c r="BD134" i="44"/>
  <c r="BE134" i="44"/>
  <c r="BF134" i="44"/>
  <c r="BG134" i="44"/>
  <c r="BH134" i="44"/>
  <c r="BI134" i="44"/>
  <c r="X135" i="44"/>
  <c r="Y135" i="44"/>
  <c r="Z135" i="44"/>
  <c r="AC135" i="44"/>
  <c r="AJ135" i="44"/>
  <c r="AS135" i="44"/>
  <c r="AT135" i="44"/>
  <c r="AU135" i="44"/>
  <c r="AV135" i="44"/>
  <c r="AW135" i="44"/>
  <c r="AX135" i="44"/>
  <c r="BG135" i="44"/>
  <c r="BI135" i="44"/>
  <c r="W108" i="45"/>
  <c r="X108" i="45"/>
  <c r="Y108" i="45"/>
  <c r="Z108" i="45"/>
  <c r="AA108" i="45"/>
  <c r="AB108" i="45"/>
  <c r="AC108" i="45"/>
  <c r="AD108" i="45"/>
  <c r="AE108" i="45"/>
  <c r="AF108" i="45"/>
  <c r="AG108" i="45"/>
  <c r="AH108" i="45"/>
  <c r="AI108" i="45"/>
  <c r="AJ108" i="45"/>
  <c r="AK108" i="45"/>
  <c r="AL108" i="45"/>
  <c r="AM108" i="45"/>
  <c r="AN108" i="45"/>
  <c r="AO108" i="45"/>
  <c r="AP108" i="45"/>
  <c r="AQ108" i="45"/>
  <c r="AR108" i="45"/>
  <c r="AS108" i="45"/>
  <c r="AT108" i="45"/>
  <c r="AU108" i="45"/>
  <c r="AV108" i="45"/>
  <c r="AW108" i="45"/>
  <c r="AX108" i="45"/>
  <c r="AY108" i="45"/>
  <c r="AZ108" i="45"/>
  <c r="BA108" i="45"/>
  <c r="BB108" i="45"/>
  <c r="BC108" i="45"/>
  <c r="BD108" i="45"/>
  <c r="BE108" i="45"/>
  <c r="BF108" i="45"/>
  <c r="BG108" i="45"/>
  <c r="BH108" i="45"/>
  <c r="BI108" i="45"/>
  <c r="X109" i="45"/>
  <c r="Y109" i="45"/>
  <c r="Z109" i="45"/>
  <c r="AC109" i="45"/>
  <c r="AJ109" i="45"/>
  <c r="AS109" i="45"/>
  <c r="AT109" i="45"/>
  <c r="AU109" i="45"/>
  <c r="AV109" i="45"/>
  <c r="AW109" i="45"/>
  <c r="AX109" i="45"/>
  <c r="BG109" i="45"/>
  <c r="BI109" i="45"/>
  <c r="W108" i="46"/>
  <c r="X108" i="46"/>
  <c r="Y108" i="46"/>
  <c r="Z108" i="46"/>
  <c r="AA108" i="46"/>
  <c r="AB108" i="46"/>
  <c r="AC108" i="46"/>
  <c r="AD108" i="46"/>
  <c r="AE108" i="46"/>
  <c r="AF108" i="46"/>
  <c r="AG108" i="46"/>
  <c r="AH108" i="46"/>
  <c r="AH136" i="46" s="1"/>
  <c r="AI108" i="46"/>
  <c r="AJ108" i="46"/>
  <c r="AK108" i="46"/>
  <c r="AL108" i="46"/>
  <c r="AM108" i="46"/>
  <c r="AN108" i="46"/>
  <c r="AO108" i="46"/>
  <c r="AP108" i="46"/>
  <c r="AQ108" i="46"/>
  <c r="AR108" i="46"/>
  <c r="AS108" i="46"/>
  <c r="AT108" i="46"/>
  <c r="AU108" i="46"/>
  <c r="AV108" i="46"/>
  <c r="AW108" i="46"/>
  <c r="AX108" i="46"/>
  <c r="AX136" i="46" s="1"/>
  <c r="AY108" i="46"/>
  <c r="AZ108" i="46"/>
  <c r="BA108" i="46"/>
  <c r="BB108" i="46"/>
  <c r="BC108" i="46"/>
  <c r="BD108" i="46"/>
  <c r="BE108" i="46"/>
  <c r="BF108" i="46"/>
  <c r="BG108" i="46"/>
  <c r="BH108" i="46"/>
  <c r="BI108" i="46"/>
  <c r="X109" i="46"/>
  <c r="Y109" i="46"/>
  <c r="Z109" i="46"/>
  <c r="AC109" i="46"/>
  <c r="AJ109" i="46"/>
  <c r="AJ137" i="46" s="1"/>
  <c r="AS109" i="46"/>
  <c r="AT109" i="46"/>
  <c r="AU109" i="46"/>
  <c r="AV109" i="46"/>
  <c r="AW109" i="46"/>
  <c r="AX109" i="46"/>
  <c r="BG109" i="46"/>
  <c r="BI109" i="46"/>
  <c r="W108" i="47"/>
  <c r="X108" i="47"/>
  <c r="Y108" i="47"/>
  <c r="Z108" i="47"/>
  <c r="AA108" i="47"/>
  <c r="AB108" i="47"/>
  <c r="AC108" i="47"/>
  <c r="AD108" i="47"/>
  <c r="AE108" i="47"/>
  <c r="AF108" i="47"/>
  <c r="AG108" i="47"/>
  <c r="AH108" i="47"/>
  <c r="AI108" i="47"/>
  <c r="AJ108" i="47"/>
  <c r="AK108" i="47"/>
  <c r="AL108" i="47"/>
  <c r="AM108" i="47"/>
  <c r="AN108" i="47"/>
  <c r="AO108" i="47"/>
  <c r="AP108" i="47"/>
  <c r="AQ108" i="47"/>
  <c r="AR108" i="47"/>
  <c r="AS108" i="47"/>
  <c r="AT108" i="47"/>
  <c r="AU108" i="47"/>
  <c r="AV108" i="47"/>
  <c r="AW108" i="47"/>
  <c r="AX108" i="47"/>
  <c r="AY108" i="47"/>
  <c r="AZ108" i="47"/>
  <c r="BA108" i="47"/>
  <c r="BB108" i="47"/>
  <c r="BC108" i="47"/>
  <c r="BD108" i="47"/>
  <c r="BE108" i="47"/>
  <c r="BF108" i="47"/>
  <c r="BG108" i="47"/>
  <c r="BH108" i="47"/>
  <c r="BI108" i="47"/>
  <c r="BI136" i="47" s="1"/>
  <c r="X109" i="47"/>
  <c r="X137" i="47" s="1"/>
  <c r="Y109" i="47"/>
  <c r="Z109" i="47"/>
  <c r="AC109" i="47"/>
  <c r="AJ109" i="47"/>
  <c r="AS109" i="47"/>
  <c r="AT109" i="47"/>
  <c r="AU109" i="47"/>
  <c r="AV109" i="47"/>
  <c r="AW109" i="47"/>
  <c r="AX109" i="47"/>
  <c r="BG109" i="47"/>
  <c r="BI109" i="47"/>
  <c r="W108" i="48"/>
  <c r="X108" i="48"/>
  <c r="Y108" i="48"/>
  <c r="Y136" i="48" s="1"/>
  <c r="Z108" i="48"/>
  <c r="Z136" i="48" s="1"/>
  <c r="AA108" i="48"/>
  <c r="AB108" i="48"/>
  <c r="AC108" i="48"/>
  <c r="AD108" i="48"/>
  <c r="AE108" i="48"/>
  <c r="AF108" i="48"/>
  <c r="AG108" i="48"/>
  <c r="AH108" i="48"/>
  <c r="AI108" i="48"/>
  <c r="AJ108" i="48"/>
  <c r="AK108" i="48"/>
  <c r="AL108" i="48"/>
  <c r="AM108" i="48"/>
  <c r="AN108" i="48"/>
  <c r="AO108" i="48"/>
  <c r="AO136" i="48" s="1"/>
  <c r="AP108" i="48"/>
  <c r="AP136" i="48" s="1"/>
  <c r="AQ108" i="48"/>
  <c r="AR108" i="48"/>
  <c r="AS108" i="48"/>
  <c r="AT108" i="48"/>
  <c r="AU108" i="48"/>
  <c r="AV108" i="48"/>
  <c r="AW108" i="48"/>
  <c r="AX108" i="48"/>
  <c r="AY108" i="48"/>
  <c r="AZ108" i="48"/>
  <c r="BA108" i="48"/>
  <c r="BB108" i="48"/>
  <c r="BC108" i="48"/>
  <c r="BD108" i="48"/>
  <c r="BE108" i="48"/>
  <c r="BE136" i="48" s="1"/>
  <c r="BF108" i="48"/>
  <c r="BF136" i="48" s="1"/>
  <c r="BG108" i="48"/>
  <c r="BH108" i="48"/>
  <c r="BI108" i="48"/>
  <c r="X109" i="48"/>
  <c r="Y109" i="48"/>
  <c r="Z109" i="48"/>
  <c r="AC109" i="48"/>
  <c r="AJ109" i="48"/>
  <c r="AS109" i="48"/>
  <c r="AT109" i="48"/>
  <c r="AU109" i="48"/>
  <c r="AV109" i="48"/>
  <c r="AW109" i="48"/>
  <c r="AX109" i="48"/>
  <c r="BG109" i="48"/>
  <c r="BG137" i="48" s="1"/>
  <c r="BI109" i="48"/>
  <c r="BI137" i="48" s="1"/>
  <c r="BI139" i="48" s="1"/>
  <c r="W108" i="49"/>
  <c r="X108" i="49"/>
  <c r="Y108" i="49"/>
  <c r="Z108" i="49"/>
  <c r="AA108" i="49"/>
  <c r="AB108" i="49"/>
  <c r="AC108" i="49"/>
  <c r="AD108" i="49"/>
  <c r="AE108" i="49"/>
  <c r="AF108" i="49"/>
  <c r="AG108" i="49"/>
  <c r="AH108" i="49"/>
  <c r="AI108" i="49"/>
  <c r="AJ108" i="49"/>
  <c r="AK108" i="49"/>
  <c r="AL108" i="49"/>
  <c r="AM108" i="49"/>
  <c r="AN108" i="49"/>
  <c r="AO108" i="49"/>
  <c r="AP108" i="49"/>
  <c r="AQ108" i="49"/>
  <c r="AR108" i="49"/>
  <c r="AS108" i="49"/>
  <c r="AT108" i="49"/>
  <c r="AU108" i="49"/>
  <c r="AV108" i="49"/>
  <c r="AW108" i="49"/>
  <c r="AX108" i="49"/>
  <c r="AY108" i="49"/>
  <c r="AZ108" i="49"/>
  <c r="BA108" i="49"/>
  <c r="BB108" i="49"/>
  <c r="BC108" i="49"/>
  <c r="BD108" i="49"/>
  <c r="BE108" i="49"/>
  <c r="BF108" i="49"/>
  <c r="BG108" i="49"/>
  <c r="BH108" i="49"/>
  <c r="BI108" i="49"/>
  <c r="X109" i="49"/>
  <c r="Y109" i="49"/>
  <c r="Z109" i="49"/>
  <c r="AC109" i="49"/>
  <c r="AJ109" i="49"/>
  <c r="AS109" i="49"/>
  <c r="AT109" i="49"/>
  <c r="AU109" i="49"/>
  <c r="AV109" i="49"/>
  <c r="AW109" i="49"/>
  <c r="AX109" i="49"/>
  <c r="BG109" i="49"/>
  <c r="BI109" i="49"/>
  <c r="W108" i="50"/>
  <c r="X108" i="50"/>
  <c r="Y108" i="50"/>
  <c r="Z108" i="50"/>
  <c r="AA108" i="50"/>
  <c r="AB108" i="50"/>
  <c r="AC108" i="50"/>
  <c r="AD108" i="50"/>
  <c r="AE108" i="50"/>
  <c r="AF108" i="50"/>
  <c r="AG108" i="50"/>
  <c r="AH108" i="50"/>
  <c r="AI108" i="50"/>
  <c r="AJ108" i="50"/>
  <c r="AK108" i="50"/>
  <c r="AL108" i="50"/>
  <c r="AM108" i="50"/>
  <c r="AN108" i="50"/>
  <c r="AO108" i="50"/>
  <c r="AP108" i="50"/>
  <c r="AQ108" i="50"/>
  <c r="AR108" i="50"/>
  <c r="AS108" i="50"/>
  <c r="AT108" i="50"/>
  <c r="AU108" i="50"/>
  <c r="AV108" i="50"/>
  <c r="AW108" i="50"/>
  <c r="AX108" i="50"/>
  <c r="AY108" i="50"/>
  <c r="AZ108" i="50"/>
  <c r="BA108" i="50"/>
  <c r="BB108" i="50"/>
  <c r="BC108" i="50"/>
  <c r="BD108" i="50"/>
  <c r="BE108" i="50"/>
  <c r="BF108" i="50"/>
  <c r="BG108" i="50"/>
  <c r="BH108" i="50"/>
  <c r="BI108" i="50"/>
  <c r="X109" i="50"/>
  <c r="Y109" i="50"/>
  <c r="Z109" i="50"/>
  <c r="AC109" i="50"/>
  <c r="AJ109" i="50"/>
  <c r="AS109" i="50"/>
  <c r="AT109" i="50"/>
  <c r="AU109" i="50"/>
  <c r="AV109" i="50"/>
  <c r="AW109" i="50"/>
  <c r="AX109" i="50"/>
  <c r="BG109" i="50"/>
  <c r="BI109" i="50"/>
  <c r="W108" i="51"/>
  <c r="X108" i="51"/>
  <c r="Y108" i="51"/>
  <c r="Z108" i="51"/>
  <c r="AA108" i="51"/>
  <c r="AB108" i="51"/>
  <c r="AC108" i="51"/>
  <c r="AD108" i="51"/>
  <c r="AE108" i="51"/>
  <c r="AF108" i="51"/>
  <c r="AG108" i="51"/>
  <c r="AH108" i="51"/>
  <c r="AI108" i="51"/>
  <c r="AJ108" i="51"/>
  <c r="AK108" i="51"/>
  <c r="AL108" i="51"/>
  <c r="AM108" i="51"/>
  <c r="AN108" i="51"/>
  <c r="AO108" i="51"/>
  <c r="AP108" i="51"/>
  <c r="AQ108" i="51"/>
  <c r="AR108" i="51"/>
  <c r="AS108" i="51"/>
  <c r="AT108" i="51"/>
  <c r="AU108" i="51"/>
  <c r="AV108" i="51"/>
  <c r="AW108" i="51"/>
  <c r="AX108" i="51"/>
  <c r="AY108" i="51"/>
  <c r="AZ108" i="51"/>
  <c r="BA108" i="51"/>
  <c r="BB108" i="51"/>
  <c r="BC108" i="51"/>
  <c r="BD108" i="51"/>
  <c r="BE108" i="51"/>
  <c r="BF108" i="51"/>
  <c r="BG108" i="51"/>
  <c r="BH108" i="51"/>
  <c r="BI108" i="51"/>
  <c r="X109" i="51"/>
  <c r="Y109" i="51"/>
  <c r="Z109" i="51"/>
  <c r="AC109" i="51"/>
  <c r="AJ109" i="51"/>
  <c r="AS109" i="51"/>
  <c r="AT109" i="51"/>
  <c r="AU109" i="51"/>
  <c r="AV109" i="51"/>
  <c r="AW109" i="51"/>
  <c r="AX109" i="51"/>
  <c r="BG109" i="51"/>
  <c r="BI109" i="51"/>
  <c r="W108" i="52"/>
  <c r="X108" i="52"/>
  <c r="Y108" i="52"/>
  <c r="Z108" i="52"/>
  <c r="AA108" i="52"/>
  <c r="AB108" i="52"/>
  <c r="AC108" i="52"/>
  <c r="AD108" i="52"/>
  <c r="AE108" i="52"/>
  <c r="AF108" i="52"/>
  <c r="AG108" i="52"/>
  <c r="AH108" i="52"/>
  <c r="AI108" i="52"/>
  <c r="AJ108" i="52"/>
  <c r="AK108" i="52"/>
  <c r="AL108" i="52"/>
  <c r="AM108" i="52"/>
  <c r="AN108" i="52"/>
  <c r="AO108" i="52"/>
  <c r="AP108" i="52"/>
  <c r="AQ108" i="52"/>
  <c r="AR108" i="52"/>
  <c r="AS108" i="52"/>
  <c r="AT108" i="52"/>
  <c r="AU108" i="52"/>
  <c r="AV108" i="52"/>
  <c r="AW108" i="52"/>
  <c r="AX108" i="52"/>
  <c r="AY108" i="52"/>
  <c r="AZ108" i="52"/>
  <c r="BA108" i="52"/>
  <c r="BB108" i="52"/>
  <c r="BC108" i="52"/>
  <c r="BD108" i="52"/>
  <c r="BE108" i="52"/>
  <c r="BF108" i="52"/>
  <c r="BG108" i="52"/>
  <c r="BH108" i="52"/>
  <c r="BI108" i="52"/>
  <c r="X109" i="52"/>
  <c r="Y109" i="52"/>
  <c r="Z109" i="52"/>
  <c r="AC109" i="52"/>
  <c r="AJ109" i="52"/>
  <c r="AS109" i="52"/>
  <c r="AT109" i="52"/>
  <c r="AU109" i="52"/>
  <c r="AV109" i="52"/>
  <c r="AW109" i="52"/>
  <c r="AX109" i="52"/>
  <c r="BG109" i="52"/>
  <c r="BI109" i="52"/>
  <c r="W108" i="53"/>
  <c r="X108" i="53"/>
  <c r="Y108" i="53"/>
  <c r="Z108" i="53"/>
  <c r="AA108" i="53"/>
  <c r="AB108" i="53"/>
  <c r="AC108" i="53"/>
  <c r="AD108" i="53"/>
  <c r="AE108" i="53"/>
  <c r="AF108" i="53"/>
  <c r="AG108" i="53"/>
  <c r="AH108" i="53"/>
  <c r="AI108" i="53"/>
  <c r="AJ108" i="53"/>
  <c r="AK108" i="53"/>
  <c r="AL108" i="53"/>
  <c r="AM108" i="53"/>
  <c r="AN108" i="53"/>
  <c r="AO108" i="53"/>
  <c r="AP108" i="53"/>
  <c r="AQ108" i="53"/>
  <c r="AR108" i="53"/>
  <c r="AS108" i="53"/>
  <c r="AT108" i="53"/>
  <c r="AU108" i="53"/>
  <c r="AV108" i="53"/>
  <c r="AW108" i="53"/>
  <c r="AX108" i="53"/>
  <c r="AY108" i="53"/>
  <c r="AZ108" i="53"/>
  <c r="BA108" i="53"/>
  <c r="BB108" i="53"/>
  <c r="BC108" i="53"/>
  <c r="BD108" i="53"/>
  <c r="BE108" i="53"/>
  <c r="BF108" i="53"/>
  <c r="BG108" i="53"/>
  <c r="BH108" i="53"/>
  <c r="BI108" i="53"/>
  <c r="X109" i="53"/>
  <c r="Y109" i="53"/>
  <c r="Z109" i="53"/>
  <c r="AC109" i="53"/>
  <c r="AJ109" i="53"/>
  <c r="AS109" i="53"/>
  <c r="AT109" i="53"/>
  <c r="AU109" i="53"/>
  <c r="AV109" i="53"/>
  <c r="AW109" i="53"/>
  <c r="AX109" i="53"/>
  <c r="BG109" i="53"/>
  <c r="BI109" i="53"/>
  <c r="W108" i="54"/>
  <c r="X108" i="54"/>
  <c r="Y108" i="54"/>
  <c r="Z108" i="54"/>
  <c r="AA108" i="54"/>
  <c r="AB108" i="54"/>
  <c r="AC108" i="54"/>
  <c r="AD108" i="54"/>
  <c r="AE108" i="54"/>
  <c r="AF108" i="54"/>
  <c r="AG108" i="54"/>
  <c r="AH108" i="54"/>
  <c r="AI108" i="54"/>
  <c r="AJ108" i="54"/>
  <c r="AK108" i="54"/>
  <c r="AL108" i="54"/>
  <c r="AM108" i="54"/>
  <c r="AN108" i="54"/>
  <c r="AO108" i="54"/>
  <c r="AP108" i="54"/>
  <c r="AQ108" i="54"/>
  <c r="AR108" i="54"/>
  <c r="AS108" i="54"/>
  <c r="AT108" i="54"/>
  <c r="AU108" i="54"/>
  <c r="AV108" i="54"/>
  <c r="AW108" i="54"/>
  <c r="AX108" i="54"/>
  <c r="AY108" i="54"/>
  <c r="AZ108" i="54"/>
  <c r="BA108" i="54"/>
  <c r="BB108" i="54"/>
  <c r="BC108" i="54"/>
  <c r="BD108" i="54"/>
  <c r="BE108" i="54"/>
  <c r="BF108" i="54"/>
  <c r="BG108" i="54"/>
  <c r="BH108" i="54"/>
  <c r="BI108" i="54"/>
  <c r="X109" i="54"/>
  <c r="Y109" i="54"/>
  <c r="Z109" i="54"/>
  <c r="AC109" i="54"/>
  <c r="AJ109" i="54"/>
  <c r="AJ137" i="54" s="1"/>
  <c r="AS109" i="54"/>
  <c r="AT109" i="54"/>
  <c r="AU109" i="54"/>
  <c r="AV109" i="54"/>
  <c r="AW109" i="54"/>
  <c r="AX109" i="54"/>
  <c r="BG109" i="54"/>
  <c r="BI109" i="54"/>
  <c r="W108" i="55"/>
  <c r="X108" i="55"/>
  <c r="Y108" i="55"/>
  <c r="Z108" i="55"/>
  <c r="AA108" i="55"/>
  <c r="AB108" i="55"/>
  <c r="AC108" i="55"/>
  <c r="AD108" i="55"/>
  <c r="AE108" i="55"/>
  <c r="AF108" i="55"/>
  <c r="AG108" i="55"/>
  <c r="AH108" i="55"/>
  <c r="AI108" i="55"/>
  <c r="AJ108" i="55"/>
  <c r="AK108" i="55"/>
  <c r="AL108" i="55"/>
  <c r="AM108" i="55"/>
  <c r="AN108" i="55"/>
  <c r="AO108" i="55"/>
  <c r="AP108" i="55"/>
  <c r="AQ108" i="55"/>
  <c r="AR108" i="55"/>
  <c r="AS108" i="55"/>
  <c r="AS136" i="55" s="1"/>
  <c r="AT108" i="55"/>
  <c r="AT136" i="55" s="1"/>
  <c r="AU108" i="55"/>
  <c r="AV108" i="55"/>
  <c r="AW108" i="55"/>
  <c r="AX108" i="55"/>
  <c r="AY108" i="55"/>
  <c r="AZ108" i="55"/>
  <c r="BA108" i="55"/>
  <c r="BB108" i="55"/>
  <c r="BC108" i="55"/>
  <c r="BD108" i="55"/>
  <c r="BE108" i="55"/>
  <c r="BF108" i="55"/>
  <c r="BG108" i="55"/>
  <c r="BH108" i="55"/>
  <c r="BI108" i="55"/>
  <c r="BI136" i="55" s="1"/>
  <c r="X109" i="55"/>
  <c r="X137" i="55" s="1"/>
  <c r="Y109" i="55"/>
  <c r="Z109" i="55"/>
  <c r="AC109" i="55"/>
  <c r="AJ109" i="55"/>
  <c r="AS109" i="55"/>
  <c r="AT109" i="55"/>
  <c r="AU109" i="55"/>
  <c r="AV109" i="55"/>
  <c r="AW109" i="55"/>
  <c r="AX109" i="55"/>
  <c r="BG109" i="55"/>
  <c r="BI109" i="55"/>
  <c r="W108" i="44"/>
  <c r="X108" i="44"/>
  <c r="Y108" i="44"/>
  <c r="Y136" i="44" s="1"/>
  <c r="Z108" i="44"/>
  <c r="AA108" i="44"/>
  <c r="AB108" i="44"/>
  <c r="AC108" i="44"/>
  <c r="AD108" i="44"/>
  <c r="AE108" i="44"/>
  <c r="AF108" i="44"/>
  <c r="AG108" i="44"/>
  <c r="AH108" i="44"/>
  <c r="AI108" i="44"/>
  <c r="AJ108" i="44"/>
  <c r="AK108" i="44"/>
  <c r="AL108" i="44"/>
  <c r="AM108" i="44"/>
  <c r="AN108" i="44"/>
  <c r="AO108" i="44"/>
  <c r="AO136" i="44" s="1"/>
  <c r="AP108" i="44"/>
  <c r="AQ108" i="44"/>
  <c r="AR108" i="44"/>
  <c r="AS108" i="44"/>
  <c r="AT108" i="44"/>
  <c r="AU108" i="44"/>
  <c r="AV108" i="44"/>
  <c r="AW108" i="44"/>
  <c r="AX108" i="44"/>
  <c r="AY108" i="44"/>
  <c r="AZ108" i="44"/>
  <c r="BA108" i="44"/>
  <c r="BB108" i="44"/>
  <c r="BC108" i="44"/>
  <c r="BD108" i="44"/>
  <c r="BE108" i="44"/>
  <c r="BE136" i="44" s="1"/>
  <c r="BF108" i="44"/>
  <c r="BG108" i="44"/>
  <c r="BH108" i="44"/>
  <c r="BI108" i="44"/>
  <c r="X109" i="44"/>
  <c r="Y109" i="44"/>
  <c r="Z109" i="44"/>
  <c r="AC109" i="44"/>
  <c r="AJ109" i="44"/>
  <c r="AS109" i="44"/>
  <c r="AT109" i="44"/>
  <c r="AU109" i="44"/>
  <c r="AV109" i="44"/>
  <c r="AW109" i="44"/>
  <c r="AX109" i="44"/>
  <c r="BG109" i="44"/>
  <c r="BG137" i="44" s="1"/>
  <c r="BI109" i="44"/>
  <c r="BI137" i="44" s="1"/>
  <c r="BI139" i="44" s="1"/>
  <c r="W89" i="45"/>
  <c r="X89" i="45"/>
  <c r="Y89" i="45"/>
  <c r="Z89" i="45"/>
  <c r="AA89" i="45"/>
  <c r="AB89" i="45"/>
  <c r="AC89" i="45"/>
  <c r="AD89" i="45"/>
  <c r="AE89" i="45"/>
  <c r="AF89" i="45"/>
  <c r="AG89" i="45"/>
  <c r="AH89" i="45"/>
  <c r="AI89" i="45"/>
  <c r="AJ89" i="45"/>
  <c r="AK89" i="45"/>
  <c r="AL89" i="45"/>
  <c r="AM89" i="45"/>
  <c r="AN89" i="45"/>
  <c r="AO89" i="45"/>
  <c r="AP89" i="45"/>
  <c r="AQ89" i="45"/>
  <c r="AR89" i="45"/>
  <c r="AS89" i="45"/>
  <c r="AT89" i="45"/>
  <c r="AU89" i="45"/>
  <c r="AV89" i="45"/>
  <c r="AW89" i="45"/>
  <c r="AX89" i="45"/>
  <c r="AY89" i="45"/>
  <c r="AZ89" i="45"/>
  <c r="BA89" i="45"/>
  <c r="BB89" i="45"/>
  <c r="BC89" i="45"/>
  <c r="BD89" i="45"/>
  <c r="BE89" i="45"/>
  <c r="BF89" i="45"/>
  <c r="BG89" i="45"/>
  <c r="BH89" i="45"/>
  <c r="BI89" i="45"/>
  <c r="X90" i="45"/>
  <c r="Y90" i="45"/>
  <c r="Z90" i="45"/>
  <c r="AC90" i="45"/>
  <c r="AJ90" i="45"/>
  <c r="AS90" i="45"/>
  <c r="AT90" i="45"/>
  <c r="AU90" i="45"/>
  <c r="AV90" i="45"/>
  <c r="AW90" i="45"/>
  <c r="AX90" i="45"/>
  <c r="BG90" i="45"/>
  <c r="BI90" i="45"/>
  <c r="W89" i="46"/>
  <c r="X89" i="46"/>
  <c r="Y89" i="46"/>
  <c r="Z89" i="46"/>
  <c r="AA89" i="46"/>
  <c r="AB89" i="46"/>
  <c r="AC89" i="46"/>
  <c r="AD89" i="46"/>
  <c r="AE89" i="46"/>
  <c r="AF89" i="46"/>
  <c r="AG89" i="46"/>
  <c r="AH89" i="46"/>
  <c r="AI89" i="46"/>
  <c r="AJ89" i="46"/>
  <c r="AK89" i="46"/>
  <c r="AL89" i="46"/>
  <c r="AM89" i="46"/>
  <c r="AN89" i="46"/>
  <c r="AO89" i="46"/>
  <c r="AP89" i="46"/>
  <c r="AQ89" i="46"/>
  <c r="AR89" i="46"/>
  <c r="AS89" i="46"/>
  <c r="AT89" i="46"/>
  <c r="AU89" i="46"/>
  <c r="AV89" i="46"/>
  <c r="AW89" i="46"/>
  <c r="AX89" i="46"/>
  <c r="AY89" i="46"/>
  <c r="AZ89" i="46"/>
  <c r="BA89" i="46"/>
  <c r="BB89" i="46"/>
  <c r="BC89" i="46"/>
  <c r="BD89" i="46"/>
  <c r="BE89" i="46"/>
  <c r="BF89" i="46"/>
  <c r="BG89" i="46"/>
  <c r="BH89" i="46"/>
  <c r="BI89" i="46"/>
  <c r="X90" i="46"/>
  <c r="Y90" i="46"/>
  <c r="Z90" i="46"/>
  <c r="AC90" i="46"/>
  <c r="AJ90" i="46"/>
  <c r="AS90" i="46"/>
  <c r="AT90" i="46"/>
  <c r="AU90" i="46"/>
  <c r="AV90" i="46"/>
  <c r="AW90" i="46"/>
  <c r="AX90" i="46"/>
  <c r="BG90" i="46"/>
  <c r="BI90" i="46"/>
  <c r="W89" i="47"/>
  <c r="X89" i="47"/>
  <c r="Y89" i="47"/>
  <c r="Z89" i="47"/>
  <c r="AA89" i="47"/>
  <c r="AB89" i="47"/>
  <c r="AC89" i="47"/>
  <c r="AD89" i="47"/>
  <c r="AE89" i="47"/>
  <c r="AF89" i="47"/>
  <c r="AG89" i="47"/>
  <c r="AH89" i="47"/>
  <c r="AI89" i="47"/>
  <c r="AJ89" i="47"/>
  <c r="AK89" i="47"/>
  <c r="AL89" i="47"/>
  <c r="AM89" i="47"/>
  <c r="AN89" i="47"/>
  <c r="AO89" i="47"/>
  <c r="AP89" i="47"/>
  <c r="AQ89" i="47"/>
  <c r="AR89" i="47"/>
  <c r="AS89" i="47"/>
  <c r="AT89" i="47"/>
  <c r="AU89" i="47"/>
  <c r="AV89" i="47"/>
  <c r="AW89" i="47"/>
  <c r="AX89" i="47"/>
  <c r="AY89" i="47"/>
  <c r="AZ89" i="47"/>
  <c r="BA89" i="47"/>
  <c r="BB89" i="47"/>
  <c r="BC89" i="47"/>
  <c r="BD89" i="47"/>
  <c r="BE89" i="47"/>
  <c r="BF89" i="47"/>
  <c r="BG89" i="47"/>
  <c r="BH89" i="47"/>
  <c r="BI89" i="47"/>
  <c r="X90" i="47"/>
  <c r="Y90" i="47"/>
  <c r="Z90" i="47"/>
  <c r="AC90" i="47"/>
  <c r="AJ90" i="47"/>
  <c r="AS90" i="47"/>
  <c r="AT90" i="47"/>
  <c r="AU90" i="47"/>
  <c r="AV90" i="47"/>
  <c r="AW90" i="47"/>
  <c r="AX90" i="47"/>
  <c r="BG90" i="47"/>
  <c r="BI90" i="47"/>
  <c r="W89" i="48"/>
  <c r="X89" i="48"/>
  <c r="Y89" i="48"/>
  <c r="Z89" i="48"/>
  <c r="AA89" i="48"/>
  <c r="AB89" i="48"/>
  <c r="AC89" i="48"/>
  <c r="AD89" i="48"/>
  <c r="AE89" i="48"/>
  <c r="AF89" i="48"/>
  <c r="AG89" i="48"/>
  <c r="AH89" i="48"/>
  <c r="AI89" i="48"/>
  <c r="AJ89" i="48"/>
  <c r="AK89" i="48"/>
  <c r="AL89" i="48"/>
  <c r="AM89" i="48"/>
  <c r="AN89" i="48"/>
  <c r="AO89" i="48"/>
  <c r="AP89" i="48"/>
  <c r="AQ89" i="48"/>
  <c r="AR89" i="48"/>
  <c r="AS89" i="48"/>
  <c r="AT89" i="48"/>
  <c r="AU89" i="48"/>
  <c r="AV89" i="48"/>
  <c r="AW89" i="48"/>
  <c r="AX89" i="48"/>
  <c r="AY89" i="48"/>
  <c r="AZ89" i="48"/>
  <c r="BA89" i="48"/>
  <c r="BB89" i="48"/>
  <c r="BC89" i="48"/>
  <c r="BD89" i="48"/>
  <c r="BE89" i="48"/>
  <c r="BF89" i="48"/>
  <c r="BG89" i="48"/>
  <c r="BH89" i="48"/>
  <c r="BI89" i="48"/>
  <c r="X90" i="48"/>
  <c r="Y90" i="48"/>
  <c r="Z90" i="48"/>
  <c r="AC90" i="48"/>
  <c r="AJ90" i="48"/>
  <c r="AS90" i="48"/>
  <c r="AT90" i="48"/>
  <c r="AU90" i="48"/>
  <c r="AV90" i="48"/>
  <c r="AW90" i="48"/>
  <c r="AX90" i="48"/>
  <c r="BG90" i="48"/>
  <c r="BI90" i="48"/>
  <c r="W89" i="49"/>
  <c r="X89" i="49"/>
  <c r="Y89" i="49"/>
  <c r="Z89" i="49"/>
  <c r="AA89" i="49"/>
  <c r="AB89" i="49"/>
  <c r="AC89" i="49"/>
  <c r="AD89" i="49"/>
  <c r="AE89" i="49"/>
  <c r="AF89" i="49"/>
  <c r="AG89" i="49"/>
  <c r="AH89" i="49"/>
  <c r="AI89" i="49"/>
  <c r="AJ89" i="49"/>
  <c r="AK89" i="49"/>
  <c r="AL89" i="49"/>
  <c r="AM89" i="49"/>
  <c r="AN89" i="49"/>
  <c r="AO89" i="49"/>
  <c r="AP89" i="49"/>
  <c r="AQ89" i="49"/>
  <c r="AR89" i="49"/>
  <c r="AS89" i="49"/>
  <c r="AT89" i="49"/>
  <c r="AU89" i="49"/>
  <c r="AV89" i="49"/>
  <c r="AW89" i="49"/>
  <c r="AX89" i="49"/>
  <c r="AY89" i="49"/>
  <c r="AZ89" i="49"/>
  <c r="BA89" i="49"/>
  <c r="BB89" i="49"/>
  <c r="BC89" i="49"/>
  <c r="BD89" i="49"/>
  <c r="BE89" i="49"/>
  <c r="BF89" i="49"/>
  <c r="BG89" i="49"/>
  <c r="BH89" i="49"/>
  <c r="BI89" i="49"/>
  <c r="X90" i="49"/>
  <c r="Y90" i="49"/>
  <c r="Z90" i="49"/>
  <c r="AC90" i="49"/>
  <c r="AJ90" i="49"/>
  <c r="AS90" i="49"/>
  <c r="AT90" i="49"/>
  <c r="AU90" i="49"/>
  <c r="AV90" i="49"/>
  <c r="AW90" i="49"/>
  <c r="AX90" i="49"/>
  <c r="BG90" i="49"/>
  <c r="BI90" i="49"/>
  <c r="W89" i="50"/>
  <c r="X89" i="50"/>
  <c r="Y89" i="50"/>
  <c r="Z89" i="50"/>
  <c r="AA89" i="50"/>
  <c r="AB89" i="50"/>
  <c r="AC89" i="50"/>
  <c r="AD89" i="50"/>
  <c r="AE89" i="50"/>
  <c r="AF89" i="50"/>
  <c r="AG89" i="50"/>
  <c r="AH89" i="50"/>
  <c r="AI89" i="50"/>
  <c r="AJ89" i="50"/>
  <c r="AK89" i="50"/>
  <c r="AL89" i="50"/>
  <c r="AM89" i="50"/>
  <c r="AN89" i="50"/>
  <c r="AO89" i="50"/>
  <c r="AP89" i="50"/>
  <c r="AQ89" i="50"/>
  <c r="AR89" i="50"/>
  <c r="AS89" i="50"/>
  <c r="AT89" i="50"/>
  <c r="AU89" i="50"/>
  <c r="AV89" i="50"/>
  <c r="AW89" i="50"/>
  <c r="AX89" i="50"/>
  <c r="AY89" i="50"/>
  <c r="AZ89" i="50"/>
  <c r="BA89" i="50"/>
  <c r="BB89" i="50"/>
  <c r="BC89" i="50"/>
  <c r="BD89" i="50"/>
  <c r="BE89" i="50"/>
  <c r="BF89" i="50"/>
  <c r="BG89" i="50"/>
  <c r="BH89" i="50"/>
  <c r="BI89" i="50"/>
  <c r="X90" i="50"/>
  <c r="Y90" i="50"/>
  <c r="Z90" i="50"/>
  <c r="AC90" i="50"/>
  <c r="AJ90" i="50"/>
  <c r="AS90" i="50"/>
  <c r="AT90" i="50"/>
  <c r="AU90" i="50"/>
  <c r="AV90" i="50"/>
  <c r="AW90" i="50"/>
  <c r="AX90" i="50"/>
  <c r="BG90" i="50"/>
  <c r="BI90" i="50"/>
  <c r="W89" i="51"/>
  <c r="X89" i="51"/>
  <c r="Y89" i="51"/>
  <c r="Z89" i="51"/>
  <c r="AA89" i="51"/>
  <c r="AB89" i="51"/>
  <c r="AC89" i="51"/>
  <c r="AD89" i="51"/>
  <c r="AE89" i="51"/>
  <c r="AF89" i="51"/>
  <c r="AG89" i="51"/>
  <c r="AH89" i="51"/>
  <c r="AI89" i="51"/>
  <c r="AJ89" i="51"/>
  <c r="AK89" i="51"/>
  <c r="AL89" i="51"/>
  <c r="AM89" i="51"/>
  <c r="AN89" i="51"/>
  <c r="AO89" i="51"/>
  <c r="AP89" i="51"/>
  <c r="AQ89" i="51"/>
  <c r="AR89" i="51"/>
  <c r="AS89" i="51"/>
  <c r="AT89" i="51"/>
  <c r="AU89" i="51"/>
  <c r="AV89" i="51"/>
  <c r="AW89" i="51"/>
  <c r="AX89" i="51"/>
  <c r="AY89" i="51"/>
  <c r="AZ89" i="51"/>
  <c r="BA89" i="51"/>
  <c r="BB89" i="51"/>
  <c r="BC89" i="51"/>
  <c r="BD89" i="51"/>
  <c r="BE89" i="51"/>
  <c r="BF89" i="51"/>
  <c r="BG89" i="51"/>
  <c r="BH89" i="51"/>
  <c r="BI89" i="51"/>
  <c r="X90" i="51"/>
  <c r="Y90" i="51"/>
  <c r="Z90" i="51"/>
  <c r="AC90" i="51"/>
  <c r="AJ90" i="51"/>
  <c r="AS90" i="51"/>
  <c r="AT90" i="51"/>
  <c r="AU90" i="51"/>
  <c r="AV90" i="51"/>
  <c r="AW90" i="51"/>
  <c r="AX90" i="51"/>
  <c r="BG90" i="51"/>
  <c r="BI90" i="51"/>
  <c r="W89" i="52"/>
  <c r="X89" i="52"/>
  <c r="Y89" i="52"/>
  <c r="Z89" i="52"/>
  <c r="AA89" i="52"/>
  <c r="AB89" i="52"/>
  <c r="AC89" i="52"/>
  <c r="AD89" i="52"/>
  <c r="AE89" i="52"/>
  <c r="AF89" i="52"/>
  <c r="AG89" i="52"/>
  <c r="AH89" i="52"/>
  <c r="AI89" i="52"/>
  <c r="AJ89" i="52"/>
  <c r="AK89" i="52"/>
  <c r="AL89" i="52"/>
  <c r="AM89" i="52"/>
  <c r="AN89" i="52"/>
  <c r="AO89" i="52"/>
  <c r="AP89" i="52"/>
  <c r="AQ89" i="52"/>
  <c r="AR89" i="52"/>
  <c r="AS89" i="52"/>
  <c r="AT89" i="52"/>
  <c r="AU89" i="52"/>
  <c r="AV89" i="52"/>
  <c r="AW89" i="52"/>
  <c r="AX89" i="52"/>
  <c r="AY89" i="52"/>
  <c r="AZ89" i="52"/>
  <c r="BA89" i="52"/>
  <c r="BB89" i="52"/>
  <c r="BC89" i="52"/>
  <c r="BD89" i="52"/>
  <c r="BE89" i="52"/>
  <c r="BF89" i="52"/>
  <c r="BG89" i="52"/>
  <c r="BH89" i="52"/>
  <c r="BI89" i="52"/>
  <c r="X90" i="52"/>
  <c r="Y90" i="52"/>
  <c r="Z90" i="52"/>
  <c r="AC90" i="52"/>
  <c r="AJ90" i="52"/>
  <c r="AS90" i="52"/>
  <c r="AT90" i="52"/>
  <c r="AU90" i="52"/>
  <c r="AV90" i="52"/>
  <c r="AW90" i="52"/>
  <c r="AX90" i="52"/>
  <c r="BG90" i="52"/>
  <c r="BI90" i="52"/>
  <c r="W89" i="53"/>
  <c r="X89" i="53"/>
  <c r="Y89" i="53"/>
  <c r="Z89" i="53"/>
  <c r="AA89" i="53"/>
  <c r="AB89" i="53"/>
  <c r="AC89" i="53"/>
  <c r="AD89" i="53"/>
  <c r="AE89" i="53"/>
  <c r="AF89" i="53"/>
  <c r="AG89" i="53"/>
  <c r="AH89" i="53"/>
  <c r="AI89" i="53"/>
  <c r="AJ89" i="53"/>
  <c r="AK89" i="53"/>
  <c r="AL89" i="53"/>
  <c r="AM89" i="53"/>
  <c r="AN89" i="53"/>
  <c r="AO89" i="53"/>
  <c r="AP89" i="53"/>
  <c r="AQ89" i="53"/>
  <c r="AR89" i="53"/>
  <c r="AS89" i="53"/>
  <c r="AT89" i="53"/>
  <c r="AU89" i="53"/>
  <c r="AV89" i="53"/>
  <c r="AW89" i="53"/>
  <c r="AX89" i="53"/>
  <c r="AY89" i="53"/>
  <c r="AZ89" i="53"/>
  <c r="BA89" i="53"/>
  <c r="BB89" i="53"/>
  <c r="BC89" i="53"/>
  <c r="BD89" i="53"/>
  <c r="BE89" i="53"/>
  <c r="BF89" i="53"/>
  <c r="BG89" i="53"/>
  <c r="BH89" i="53"/>
  <c r="BI89" i="53"/>
  <c r="X90" i="53"/>
  <c r="Y90" i="53"/>
  <c r="Z90" i="53"/>
  <c r="AC90" i="53"/>
  <c r="AJ90" i="53"/>
  <c r="AS90" i="53"/>
  <c r="AT90" i="53"/>
  <c r="AU90" i="53"/>
  <c r="AV90" i="53"/>
  <c r="AW90" i="53"/>
  <c r="AX90" i="53"/>
  <c r="BG90" i="53"/>
  <c r="BI90" i="53"/>
  <c r="W89" i="54"/>
  <c r="X89" i="54"/>
  <c r="Y89" i="54"/>
  <c r="Z89" i="54"/>
  <c r="AA89" i="54"/>
  <c r="AB89" i="54"/>
  <c r="AC89" i="54"/>
  <c r="AD89" i="54"/>
  <c r="AE89" i="54"/>
  <c r="AF89" i="54"/>
  <c r="AG89" i="54"/>
  <c r="AH89" i="54"/>
  <c r="AI89" i="54"/>
  <c r="AJ89" i="54"/>
  <c r="AK89" i="54"/>
  <c r="AL89" i="54"/>
  <c r="AM89" i="54"/>
  <c r="AN89" i="54"/>
  <c r="AO89" i="54"/>
  <c r="AP89" i="54"/>
  <c r="AQ89" i="54"/>
  <c r="AR89" i="54"/>
  <c r="AS89" i="54"/>
  <c r="AT89" i="54"/>
  <c r="AU89" i="54"/>
  <c r="AV89" i="54"/>
  <c r="AW89" i="54"/>
  <c r="AX89" i="54"/>
  <c r="AY89" i="54"/>
  <c r="AZ89" i="54"/>
  <c r="BA89" i="54"/>
  <c r="BB89" i="54"/>
  <c r="BC89" i="54"/>
  <c r="BD89" i="54"/>
  <c r="BE89" i="54"/>
  <c r="BF89" i="54"/>
  <c r="BG89" i="54"/>
  <c r="BH89" i="54"/>
  <c r="BI89" i="54"/>
  <c r="X90" i="54"/>
  <c r="Y90" i="54"/>
  <c r="Z90" i="54"/>
  <c r="AC90" i="54"/>
  <c r="AJ90" i="54"/>
  <c r="AS90" i="54"/>
  <c r="AT90" i="54"/>
  <c r="AU90" i="54"/>
  <c r="AV90" i="54"/>
  <c r="AW90" i="54"/>
  <c r="AX90" i="54"/>
  <c r="BG90" i="54"/>
  <c r="BI90" i="54"/>
  <c r="W89" i="55"/>
  <c r="X89" i="55"/>
  <c r="Y89" i="55"/>
  <c r="Z89" i="55"/>
  <c r="AA89" i="55"/>
  <c r="AB89" i="55"/>
  <c r="AC89" i="55"/>
  <c r="AD89" i="55"/>
  <c r="AE89" i="55"/>
  <c r="AF89" i="55"/>
  <c r="AG89" i="55"/>
  <c r="AH89" i="55"/>
  <c r="AI89" i="55"/>
  <c r="AJ89" i="55"/>
  <c r="AK89" i="55"/>
  <c r="AL89" i="55"/>
  <c r="AM89" i="55"/>
  <c r="AN89" i="55"/>
  <c r="AO89" i="55"/>
  <c r="AP89" i="55"/>
  <c r="AQ89" i="55"/>
  <c r="AR89" i="55"/>
  <c r="AS89" i="55"/>
  <c r="AT89" i="55"/>
  <c r="AU89" i="55"/>
  <c r="AV89" i="55"/>
  <c r="AW89" i="55"/>
  <c r="AX89" i="55"/>
  <c r="AY89" i="55"/>
  <c r="AZ89" i="55"/>
  <c r="BA89" i="55"/>
  <c r="BB89" i="55"/>
  <c r="BC89" i="55"/>
  <c r="BD89" i="55"/>
  <c r="BE89" i="55"/>
  <c r="BF89" i="55"/>
  <c r="BG89" i="55"/>
  <c r="BH89" i="55"/>
  <c r="BI89" i="55"/>
  <c r="X90" i="55"/>
  <c r="Y90" i="55"/>
  <c r="Z90" i="55"/>
  <c r="AC90" i="55"/>
  <c r="AJ90" i="55"/>
  <c r="AS90" i="55"/>
  <c r="AT90" i="55"/>
  <c r="AU90" i="55"/>
  <c r="AV90" i="55"/>
  <c r="AW90" i="55"/>
  <c r="AX90" i="55"/>
  <c r="BG90" i="55"/>
  <c r="BI90" i="55"/>
  <c r="W89" i="44"/>
  <c r="X89" i="44"/>
  <c r="Y89" i="44"/>
  <c r="Z89" i="44"/>
  <c r="AA89" i="44"/>
  <c r="AB89" i="44"/>
  <c r="AC89" i="44"/>
  <c r="AD89" i="44"/>
  <c r="AE89" i="44"/>
  <c r="AF89" i="44"/>
  <c r="AG89" i="44"/>
  <c r="AH89" i="44"/>
  <c r="AI89" i="44"/>
  <c r="AJ89" i="44"/>
  <c r="AK89" i="44"/>
  <c r="AL89" i="44"/>
  <c r="AM89" i="44"/>
  <c r="AN89" i="44"/>
  <c r="AO89" i="44"/>
  <c r="AP89" i="44"/>
  <c r="AQ89" i="44"/>
  <c r="AR89" i="44"/>
  <c r="AS89" i="44"/>
  <c r="AT89" i="44"/>
  <c r="AU89" i="44"/>
  <c r="AV89" i="44"/>
  <c r="AW89" i="44"/>
  <c r="AX89" i="44"/>
  <c r="AY89" i="44"/>
  <c r="AZ89" i="44"/>
  <c r="BA89" i="44"/>
  <c r="BB89" i="44"/>
  <c r="BC89" i="44"/>
  <c r="BD89" i="44"/>
  <c r="BE89" i="44"/>
  <c r="BF89" i="44"/>
  <c r="BG89" i="44"/>
  <c r="BH89" i="44"/>
  <c r="BI89" i="44"/>
  <c r="X90" i="44"/>
  <c r="Y90" i="44"/>
  <c r="Z90" i="44"/>
  <c r="AC90" i="44"/>
  <c r="AJ90" i="44"/>
  <c r="AS90" i="44"/>
  <c r="AT90" i="44"/>
  <c r="AU90" i="44"/>
  <c r="AV90" i="44"/>
  <c r="AW90" i="44"/>
  <c r="AX90" i="44"/>
  <c r="BG90" i="44"/>
  <c r="BI90" i="44"/>
  <c r="W63" i="45"/>
  <c r="X63" i="45"/>
  <c r="Y63" i="45"/>
  <c r="Z63" i="45"/>
  <c r="AA63" i="45"/>
  <c r="AB63" i="45"/>
  <c r="AC63" i="45"/>
  <c r="AD63" i="45"/>
  <c r="AE63" i="45"/>
  <c r="AF63" i="45"/>
  <c r="AG63" i="45"/>
  <c r="AH63" i="45"/>
  <c r="AI63" i="45"/>
  <c r="AJ63" i="45"/>
  <c r="AK63" i="45"/>
  <c r="AL63" i="45"/>
  <c r="AM63" i="45"/>
  <c r="AN63" i="45"/>
  <c r="AO63" i="45"/>
  <c r="AP63" i="45"/>
  <c r="AQ63" i="45"/>
  <c r="AR63" i="45"/>
  <c r="AS63" i="45"/>
  <c r="AT63" i="45"/>
  <c r="AU63" i="45"/>
  <c r="AV63" i="45"/>
  <c r="AW63" i="45"/>
  <c r="AX63" i="45"/>
  <c r="AY63" i="45"/>
  <c r="AZ63" i="45"/>
  <c r="BA63" i="45"/>
  <c r="BB63" i="45"/>
  <c r="BC63" i="45"/>
  <c r="BD63" i="45"/>
  <c r="BE63" i="45"/>
  <c r="BF63" i="45"/>
  <c r="BG63" i="45"/>
  <c r="BH63" i="45"/>
  <c r="BI63" i="45"/>
  <c r="X64" i="45"/>
  <c r="Y64" i="45"/>
  <c r="Z64" i="45"/>
  <c r="AC64" i="45"/>
  <c r="AJ64" i="45"/>
  <c r="AS64" i="45"/>
  <c r="AT64" i="45"/>
  <c r="AU64" i="45"/>
  <c r="AV64" i="45"/>
  <c r="AW64" i="45"/>
  <c r="AX64" i="45"/>
  <c r="BG64" i="45"/>
  <c r="BI64" i="45"/>
  <c r="W63" i="46"/>
  <c r="X63" i="46"/>
  <c r="Y63" i="46"/>
  <c r="Y91" i="46" s="1"/>
  <c r="Z63" i="46"/>
  <c r="AA63" i="46"/>
  <c r="AB63" i="46"/>
  <c r="AC63" i="46"/>
  <c r="AD63" i="46"/>
  <c r="AE63" i="46"/>
  <c r="AF63" i="46"/>
  <c r="AG63" i="46"/>
  <c r="AH63" i="46"/>
  <c r="AI63" i="46"/>
  <c r="AJ63" i="46"/>
  <c r="AK63" i="46"/>
  <c r="AL63" i="46"/>
  <c r="AM63" i="46"/>
  <c r="AN63" i="46"/>
  <c r="AO63" i="46"/>
  <c r="AO91" i="46" s="1"/>
  <c r="AP63" i="46"/>
  <c r="AQ63" i="46"/>
  <c r="AR63" i="46"/>
  <c r="AS63" i="46"/>
  <c r="AT63" i="46"/>
  <c r="AU63" i="46"/>
  <c r="AV63" i="46"/>
  <c r="AW63" i="46"/>
  <c r="AX63" i="46"/>
  <c r="AY63" i="46"/>
  <c r="AZ63" i="46"/>
  <c r="BA63" i="46"/>
  <c r="BB63" i="46"/>
  <c r="BC63" i="46"/>
  <c r="BD63" i="46"/>
  <c r="BE63" i="46"/>
  <c r="BE91" i="46" s="1"/>
  <c r="BF63" i="46"/>
  <c r="BG63" i="46"/>
  <c r="BH63" i="46"/>
  <c r="BI63" i="46"/>
  <c r="X64" i="46"/>
  <c r="Y64" i="46"/>
  <c r="Z64" i="46"/>
  <c r="AC64" i="46"/>
  <c r="AJ64" i="46"/>
  <c r="AS64" i="46"/>
  <c r="AT64" i="46"/>
  <c r="AU64" i="46"/>
  <c r="AV64" i="46"/>
  <c r="AW64" i="46"/>
  <c r="AX64" i="46"/>
  <c r="BG64" i="46"/>
  <c r="BG92" i="46" s="1"/>
  <c r="BG94" i="46" s="1"/>
  <c r="BI64" i="46"/>
  <c r="W63" i="47"/>
  <c r="X63" i="47"/>
  <c r="Y63" i="47"/>
  <c r="Z63" i="47"/>
  <c r="AA63" i="47"/>
  <c r="AB63" i="47"/>
  <c r="AC63" i="47"/>
  <c r="AD63" i="47"/>
  <c r="AE63" i="47"/>
  <c r="AF63" i="47"/>
  <c r="AG63" i="47"/>
  <c r="AH63" i="47"/>
  <c r="AI63" i="47"/>
  <c r="AJ63" i="47"/>
  <c r="AK63" i="47"/>
  <c r="AK91" i="47" s="1"/>
  <c r="AL63" i="47"/>
  <c r="AM63" i="47"/>
  <c r="AN63" i="47"/>
  <c r="AO63" i="47"/>
  <c r="AP63" i="47"/>
  <c r="AQ63" i="47"/>
  <c r="AR63" i="47"/>
  <c r="AS63" i="47"/>
  <c r="AT63" i="47"/>
  <c r="AU63" i="47"/>
  <c r="AV63" i="47"/>
  <c r="AW63" i="47"/>
  <c r="AX63" i="47"/>
  <c r="AY63" i="47"/>
  <c r="AZ63" i="47"/>
  <c r="BA63" i="47"/>
  <c r="BA91" i="47" s="1"/>
  <c r="BB63" i="47"/>
  <c r="BC63" i="47"/>
  <c r="BD63" i="47"/>
  <c r="BE63" i="47"/>
  <c r="BF63" i="47"/>
  <c r="BG63" i="47"/>
  <c r="BH63" i="47"/>
  <c r="BI63" i="47"/>
  <c r="X64" i="47"/>
  <c r="Y64" i="47"/>
  <c r="Z64" i="47"/>
  <c r="AC64" i="47"/>
  <c r="AJ64" i="47"/>
  <c r="AS64" i="47"/>
  <c r="AT64" i="47"/>
  <c r="AU64" i="47"/>
  <c r="AU92" i="47" s="1"/>
  <c r="AU94" i="47" s="1"/>
  <c r="AV64" i="47"/>
  <c r="AW64" i="47"/>
  <c r="AX64" i="47"/>
  <c r="BG64" i="47"/>
  <c r="BI64" i="47"/>
  <c r="W63" i="48"/>
  <c r="X63" i="48"/>
  <c r="Y63" i="48"/>
  <c r="Z63" i="48"/>
  <c r="AA63" i="48"/>
  <c r="AB63" i="48"/>
  <c r="AC63" i="48"/>
  <c r="AD63" i="48"/>
  <c r="AE63" i="48"/>
  <c r="AF63" i="48"/>
  <c r="AG63" i="48"/>
  <c r="AH63" i="48"/>
  <c r="AI63" i="48"/>
  <c r="AJ63" i="48"/>
  <c r="AK63" i="48"/>
  <c r="AL63" i="48"/>
  <c r="AM63" i="48"/>
  <c r="AN63" i="48"/>
  <c r="AO63" i="48"/>
  <c r="AP63" i="48"/>
  <c r="AQ63" i="48"/>
  <c r="AR63" i="48"/>
  <c r="AS63" i="48"/>
  <c r="AT63" i="48"/>
  <c r="AU63" i="48"/>
  <c r="AV63" i="48"/>
  <c r="AW63" i="48"/>
  <c r="AX63" i="48"/>
  <c r="AY63" i="48"/>
  <c r="AZ63" i="48"/>
  <c r="BA63" i="48"/>
  <c r="BB63" i="48"/>
  <c r="BC63" i="48"/>
  <c r="BD63" i="48"/>
  <c r="BE63" i="48"/>
  <c r="BF63" i="48"/>
  <c r="BG63" i="48"/>
  <c r="BH63" i="48"/>
  <c r="BI63" i="48"/>
  <c r="X64" i="48"/>
  <c r="Y64" i="48"/>
  <c r="Z64" i="48"/>
  <c r="AC64" i="48"/>
  <c r="AJ64" i="48"/>
  <c r="AS64" i="48"/>
  <c r="AT64" i="48"/>
  <c r="AU64" i="48"/>
  <c r="AV64" i="48"/>
  <c r="AW64" i="48"/>
  <c r="AX64" i="48"/>
  <c r="BG64" i="48"/>
  <c r="BI64" i="48"/>
  <c r="W63" i="49"/>
  <c r="X63" i="49"/>
  <c r="Y63" i="49"/>
  <c r="Z63" i="49"/>
  <c r="AA63" i="49"/>
  <c r="AB63" i="49"/>
  <c r="AC63" i="49"/>
  <c r="AC91" i="49" s="1"/>
  <c r="AD63" i="49"/>
  <c r="AE63" i="49"/>
  <c r="AF63" i="49"/>
  <c r="AG63" i="49"/>
  <c r="AH63" i="49"/>
  <c r="AI63" i="49"/>
  <c r="AJ63" i="49"/>
  <c r="AK63" i="49"/>
  <c r="AL63" i="49"/>
  <c r="AM63" i="49"/>
  <c r="AN63" i="49"/>
  <c r="AO63" i="49"/>
  <c r="AP63" i="49"/>
  <c r="AQ63" i="49"/>
  <c r="AR63" i="49"/>
  <c r="AS63" i="49"/>
  <c r="AS91" i="49" s="1"/>
  <c r="AT63" i="49"/>
  <c r="AU63" i="49"/>
  <c r="AV63" i="49"/>
  <c r="AW63" i="49"/>
  <c r="AX63" i="49"/>
  <c r="AY63" i="49"/>
  <c r="AZ63" i="49"/>
  <c r="BA63" i="49"/>
  <c r="BB63" i="49"/>
  <c r="BC63" i="49"/>
  <c r="BD63" i="49"/>
  <c r="BE63" i="49"/>
  <c r="BF63" i="49"/>
  <c r="BG63" i="49"/>
  <c r="BH63" i="49"/>
  <c r="BI63" i="49"/>
  <c r="BI91" i="49" s="1"/>
  <c r="X64" i="49"/>
  <c r="Y64" i="49"/>
  <c r="Z64" i="49"/>
  <c r="AC64" i="49"/>
  <c r="AJ64" i="49"/>
  <c r="AS64" i="49"/>
  <c r="AT64" i="49"/>
  <c r="AU64" i="49"/>
  <c r="AV64" i="49"/>
  <c r="AW64" i="49"/>
  <c r="AX64" i="49"/>
  <c r="BG64" i="49"/>
  <c r="BI64" i="49"/>
  <c r="W63" i="50"/>
  <c r="X63" i="50"/>
  <c r="Y63" i="50"/>
  <c r="Y91" i="50" s="1"/>
  <c r="Z63" i="50"/>
  <c r="AA63" i="50"/>
  <c r="AB63" i="50"/>
  <c r="AC63" i="50"/>
  <c r="AD63" i="50"/>
  <c r="AE63" i="50"/>
  <c r="AF63" i="50"/>
  <c r="AG63" i="50"/>
  <c r="AH63" i="50"/>
  <c r="AI63" i="50"/>
  <c r="AJ63" i="50"/>
  <c r="AK63" i="50"/>
  <c r="AL63" i="50"/>
  <c r="AM63" i="50"/>
  <c r="AN63" i="50"/>
  <c r="AO63" i="50"/>
  <c r="AO91" i="50" s="1"/>
  <c r="AP63" i="50"/>
  <c r="AQ63" i="50"/>
  <c r="AR63" i="50"/>
  <c r="AS63" i="50"/>
  <c r="AT63" i="50"/>
  <c r="AU63" i="50"/>
  <c r="AV63" i="50"/>
  <c r="AW63" i="50"/>
  <c r="AX63" i="50"/>
  <c r="AY63" i="50"/>
  <c r="AZ63" i="50"/>
  <c r="BA63" i="50"/>
  <c r="BB63" i="50"/>
  <c r="BC63" i="50"/>
  <c r="BD63" i="50"/>
  <c r="BE63" i="50"/>
  <c r="BE91" i="50" s="1"/>
  <c r="BF63" i="50"/>
  <c r="BG63" i="50"/>
  <c r="BH63" i="50"/>
  <c r="BI63" i="50"/>
  <c r="X64" i="50"/>
  <c r="Y64" i="50"/>
  <c r="Z64" i="50"/>
  <c r="AC64" i="50"/>
  <c r="AJ64" i="50"/>
  <c r="AS64" i="50"/>
  <c r="AT64" i="50"/>
  <c r="AU64" i="50"/>
  <c r="AV64" i="50"/>
  <c r="AW64" i="50"/>
  <c r="AX64" i="50"/>
  <c r="BG64" i="50"/>
  <c r="BG92" i="50" s="1"/>
  <c r="BG94" i="50" s="1"/>
  <c r="BI64" i="50"/>
  <c r="W63" i="51"/>
  <c r="X63" i="51"/>
  <c r="Y63" i="51"/>
  <c r="Z63" i="51"/>
  <c r="AA63" i="51"/>
  <c r="AB63" i="51"/>
  <c r="AC63" i="51"/>
  <c r="AD63" i="51"/>
  <c r="AE63" i="51"/>
  <c r="AF63" i="51"/>
  <c r="AG63" i="51"/>
  <c r="AH63" i="51"/>
  <c r="AI63" i="51"/>
  <c r="AJ63" i="51"/>
  <c r="AK63" i="51"/>
  <c r="AK91" i="51" s="1"/>
  <c r="AL63" i="51"/>
  <c r="AM63" i="51"/>
  <c r="AN63" i="51"/>
  <c r="AO63" i="51"/>
  <c r="AP63" i="51"/>
  <c r="AQ63" i="51"/>
  <c r="AR63" i="51"/>
  <c r="AS63" i="51"/>
  <c r="AT63" i="51"/>
  <c r="AU63" i="51"/>
  <c r="AV63" i="51"/>
  <c r="AW63" i="51"/>
  <c r="AX63" i="51"/>
  <c r="AY63" i="51"/>
  <c r="AZ63" i="51"/>
  <c r="BA63" i="51"/>
  <c r="BA91" i="51" s="1"/>
  <c r="BB63" i="51"/>
  <c r="BC63" i="51"/>
  <c r="BD63" i="51"/>
  <c r="BE63" i="51"/>
  <c r="BF63" i="51"/>
  <c r="BG63" i="51"/>
  <c r="BH63" i="51"/>
  <c r="BI63" i="51"/>
  <c r="X64" i="51"/>
  <c r="Y64" i="51"/>
  <c r="Z64" i="51"/>
  <c r="AC64" i="51"/>
  <c r="AJ64" i="51"/>
  <c r="AS64" i="51"/>
  <c r="AT64" i="51"/>
  <c r="AU64" i="51"/>
  <c r="AV64" i="51"/>
  <c r="AW64" i="51"/>
  <c r="AX64" i="51"/>
  <c r="BG64" i="51"/>
  <c r="BI64" i="51"/>
  <c r="W63" i="52"/>
  <c r="X63" i="52"/>
  <c r="Y63" i="52"/>
  <c r="Z63" i="52"/>
  <c r="AA63" i="52"/>
  <c r="AB63" i="52"/>
  <c r="AC63" i="52"/>
  <c r="AD63" i="52"/>
  <c r="AE63" i="52"/>
  <c r="AF63" i="52"/>
  <c r="AG63" i="52"/>
  <c r="AH63" i="52"/>
  <c r="AI63" i="52"/>
  <c r="AJ63" i="52"/>
  <c r="AK63" i="52"/>
  <c r="AL63" i="52"/>
  <c r="AM63" i="52"/>
  <c r="AN63" i="52"/>
  <c r="AO63" i="52"/>
  <c r="AP63" i="52"/>
  <c r="AQ63" i="52"/>
  <c r="AR63" i="52"/>
  <c r="AS63" i="52"/>
  <c r="AT63" i="52"/>
  <c r="AU63" i="52"/>
  <c r="AV63" i="52"/>
  <c r="AW63" i="52"/>
  <c r="AW91" i="52" s="1"/>
  <c r="AX63" i="52"/>
  <c r="AY63" i="52"/>
  <c r="AZ63" i="52"/>
  <c r="BA63" i="52"/>
  <c r="BB63" i="52"/>
  <c r="BC63" i="52"/>
  <c r="BD63" i="52"/>
  <c r="BE63" i="52"/>
  <c r="BF63" i="52"/>
  <c r="BG63" i="52"/>
  <c r="BH63" i="52"/>
  <c r="BI63" i="52"/>
  <c r="X64" i="52"/>
  <c r="Y64" i="52"/>
  <c r="Z64" i="52"/>
  <c r="AC64" i="52"/>
  <c r="AC92" i="52" s="1"/>
  <c r="AC94" i="52" s="1"/>
  <c r="AJ64" i="52"/>
  <c r="AS64" i="52"/>
  <c r="AT64" i="52"/>
  <c r="AU64" i="52"/>
  <c r="AV64" i="52"/>
  <c r="AW64" i="52"/>
  <c r="AX64" i="52"/>
  <c r="BG64" i="52"/>
  <c r="BI64" i="52"/>
  <c r="W63" i="53"/>
  <c r="X63" i="53"/>
  <c r="Y63" i="53"/>
  <c r="Z63" i="53"/>
  <c r="AA63" i="53"/>
  <c r="AB63" i="53"/>
  <c r="AC63" i="53"/>
  <c r="AD63" i="53"/>
  <c r="AE63" i="53"/>
  <c r="AF63" i="53"/>
  <c r="AG63" i="53"/>
  <c r="AH63" i="53"/>
  <c r="AI63" i="53"/>
  <c r="AJ63" i="53"/>
  <c r="AK63" i="53"/>
  <c r="AL63" i="53"/>
  <c r="AM63" i="53"/>
  <c r="AN63" i="53"/>
  <c r="AO63" i="53"/>
  <c r="AP63" i="53"/>
  <c r="AQ63" i="53"/>
  <c r="AR63" i="53"/>
  <c r="AS63" i="53"/>
  <c r="AT63" i="53"/>
  <c r="AU63" i="53"/>
  <c r="AV63" i="53"/>
  <c r="AW63" i="53"/>
  <c r="AX63" i="53"/>
  <c r="AY63" i="53"/>
  <c r="AZ63" i="53"/>
  <c r="BA63" i="53"/>
  <c r="BB63" i="53"/>
  <c r="BC63" i="53"/>
  <c r="BD63" i="53"/>
  <c r="BE63" i="53"/>
  <c r="BF63" i="53"/>
  <c r="BG63" i="53"/>
  <c r="BH63" i="53"/>
  <c r="BI63" i="53"/>
  <c r="X64" i="53"/>
  <c r="Y64" i="53"/>
  <c r="Z64" i="53"/>
  <c r="AC64" i="53"/>
  <c r="AJ64" i="53"/>
  <c r="AS64" i="53"/>
  <c r="AT64" i="53"/>
  <c r="AU64" i="53"/>
  <c r="AV64" i="53"/>
  <c r="AW64" i="53"/>
  <c r="AX64" i="53"/>
  <c r="BG64" i="53"/>
  <c r="BI64" i="53"/>
  <c r="W63" i="54"/>
  <c r="X63" i="54"/>
  <c r="Y63" i="54"/>
  <c r="Y91" i="54" s="1"/>
  <c r="Z63" i="54"/>
  <c r="AA63" i="54"/>
  <c r="AB63" i="54"/>
  <c r="AC63" i="54"/>
  <c r="AD63" i="54"/>
  <c r="AE63" i="54"/>
  <c r="AF63" i="54"/>
  <c r="AG63" i="54"/>
  <c r="AH63" i="54"/>
  <c r="AI63" i="54"/>
  <c r="AJ63" i="54"/>
  <c r="AK63" i="54"/>
  <c r="AL63" i="54"/>
  <c r="AM63" i="54"/>
  <c r="AN63" i="54"/>
  <c r="AO63" i="54"/>
  <c r="AO91" i="54" s="1"/>
  <c r="AP63" i="54"/>
  <c r="AQ63" i="54"/>
  <c r="AR63" i="54"/>
  <c r="AS63" i="54"/>
  <c r="AT63" i="54"/>
  <c r="AU63" i="54"/>
  <c r="AV63" i="54"/>
  <c r="AW63" i="54"/>
  <c r="AX63" i="54"/>
  <c r="AY63" i="54"/>
  <c r="AZ63" i="54"/>
  <c r="BA63" i="54"/>
  <c r="BB63" i="54"/>
  <c r="BC63" i="54"/>
  <c r="BD63" i="54"/>
  <c r="BE63" i="54"/>
  <c r="BE91" i="54" s="1"/>
  <c r="BF63" i="54"/>
  <c r="BG63" i="54"/>
  <c r="BH63" i="54"/>
  <c r="BI63" i="54"/>
  <c r="X64" i="54"/>
  <c r="Y64" i="54"/>
  <c r="Z64" i="54"/>
  <c r="AC64" i="54"/>
  <c r="AJ64" i="54"/>
  <c r="AS64" i="54"/>
  <c r="AT64" i="54"/>
  <c r="AU64" i="54"/>
  <c r="AV64" i="54"/>
  <c r="AW64" i="54"/>
  <c r="AX64" i="54"/>
  <c r="BG64" i="54"/>
  <c r="BG92" i="54" s="1"/>
  <c r="BG94" i="54" s="1"/>
  <c r="BI64" i="54"/>
  <c r="W63" i="55"/>
  <c r="X63" i="55"/>
  <c r="Y63" i="55"/>
  <c r="Z63" i="55"/>
  <c r="AA63" i="55"/>
  <c r="AB63" i="55"/>
  <c r="AC63" i="55"/>
  <c r="AD63" i="55"/>
  <c r="AE63" i="55"/>
  <c r="AF63" i="55"/>
  <c r="AG63" i="55"/>
  <c r="AH63" i="55"/>
  <c r="AI63" i="55"/>
  <c r="AJ63" i="55"/>
  <c r="AK63" i="55"/>
  <c r="AK91" i="55" s="1"/>
  <c r="AL63" i="55"/>
  <c r="AM63" i="55"/>
  <c r="AN63" i="55"/>
  <c r="AO63" i="55"/>
  <c r="AP63" i="55"/>
  <c r="AQ63" i="55"/>
  <c r="AR63" i="55"/>
  <c r="AS63" i="55"/>
  <c r="AT63" i="55"/>
  <c r="AU63" i="55"/>
  <c r="AV63" i="55"/>
  <c r="AW63" i="55"/>
  <c r="AX63" i="55"/>
  <c r="AY63" i="55"/>
  <c r="AZ63" i="55"/>
  <c r="BA63" i="55"/>
  <c r="BA91" i="55" s="1"/>
  <c r="BB63" i="55"/>
  <c r="BC63" i="55"/>
  <c r="BD63" i="55"/>
  <c r="BE63" i="55"/>
  <c r="BF63" i="55"/>
  <c r="BG63" i="55"/>
  <c r="BH63" i="55"/>
  <c r="BI63" i="55"/>
  <c r="X64" i="55"/>
  <c r="Y64" i="55"/>
  <c r="Z64" i="55"/>
  <c r="AC64" i="55"/>
  <c r="AJ64" i="55"/>
  <c r="AS64" i="55"/>
  <c r="AT64" i="55"/>
  <c r="AU64" i="55"/>
  <c r="AU92" i="55" s="1"/>
  <c r="AU94" i="55" s="1"/>
  <c r="AV64" i="55"/>
  <c r="AW64" i="55"/>
  <c r="AX64" i="55"/>
  <c r="BG64" i="55"/>
  <c r="BI64" i="55"/>
  <c r="W63" i="44"/>
  <c r="X63" i="44"/>
  <c r="Y63" i="44"/>
  <c r="Z63" i="44"/>
  <c r="AA63" i="44"/>
  <c r="AB63" i="44"/>
  <c r="AC63" i="44"/>
  <c r="AD63" i="44"/>
  <c r="AE63" i="44"/>
  <c r="AF63" i="44"/>
  <c r="AG63" i="44"/>
  <c r="AH63" i="44"/>
  <c r="AI63" i="44"/>
  <c r="AJ63" i="44"/>
  <c r="AK63" i="44"/>
  <c r="AL63" i="44"/>
  <c r="AM63" i="44"/>
  <c r="AN63" i="44"/>
  <c r="AO63" i="44"/>
  <c r="AP63" i="44"/>
  <c r="AQ63" i="44"/>
  <c r="AR63" i="44"/>
  <c r="AS63" i="44"/>
  <c r="AT63" i="44"/>
  <c r="AU63" i="44"/>
  <c r="AV63" i="44"/>
  <c r="AW63" i="44"/>
  <c r="AX63" i="44"/>
  <c r="AY63" i="44"/>
  <c r="AZ63" i="44"/>
  <c r="BA63" i="44"/>
  <c r="BB63" i="44"/>
  <c r="BC63" i="44"/>
  <c r="BD63" i="44"/>
  <c r="BE63" i="44"/>
  <c r="BF63" i="44"/>
  <c r="BG63" i="44"/>
  <c r="BH63" i="44"/>
  <c r="BI63" i="44"/>
  <c r="X64" i="44"/>
  <c r="Y64" i="44"/>
  <c r="Z64" i="44"/>
  <c r="AC64" i="44"/>
  <c r="AJ64" i="44"/>
  <c r="AS64" i="44"/>
  <c r="AT64" i="44"/>
  <c r="AU64" i="44"/>
  <c r="AV64" i="44"/>
  <c r="AW64" i="44"/>
  <c r="AX64" i="44"/>
  <c r="BG64" i="44"/>
  <c r="BI64" i="44"/>
  <c r="W44" i="45"/>
  <c r="X44" i="45"/>
  <c r="Y44" i="45"/>
  <c r="Z44" i="45"/>
  <c r="AA44" i="45"/>
  <c r="AB44" i="45"/>
  <c r="AC44" i="45"/>
  <c r="AD44" i="45"/>
  <c r="AE44" i="45"/>
  <c r="AF44" i="45"/>
  <c r="AG44" i="45"/>
  <c r="AH44" i="45"/>
  <c r="AI44" i="45"/>
  <c r="AJ44" i="45"/>
  <c r="AK44" i="45"/>
  <c r="AL44" i="45"/>
  <c r="AM44" i="45"/>
  <c r="AN44" i="45"/>
  <c r="AO44" i="45"/>
  <c r="AP44" i="45"/>
  <c r="AQ44" i="45"/>
  <c r="AR44" i="45"/>
  <c r="AS44" i="45"/>
  <c r="AT44" i="45"/>
  <c r="AU44" i="45"/>
  <c r="AV44" i="45"/>
  <c r="AW44" i="45"/>
  <c r="AX44" i="45"/>
  <c r="AY44" i="45"/>
  <c r="AZ44" i="45"/>
  <c r="BA44" i="45"/>
  <c r="BB44" i="45"/>
  <c r="BC44" i="45"/>
  <c r="BD44" i="45"/>
  <c r="BE44" i="45"/>
  <c r="BF44" i="45"/>
  <c r="BG44" i="45"/>
  <c r="BH44" i="45"/>
  <c r="BI44" i="45"/>
  <c r="X45" i="45"/>
  <c r="Y45" i="45"/>
  <c r="Z45" i="45"/>
  <c r="AC45" i="45"/>
  <c r="AJ45" i="45"/>
  <c r="AS45" i="45"/>
  <c r="AT45" i="45"/>
  <c r="AU45" i="45"/>
  <c r="AV45" i="45"/>
  <c r="AW45" i="45"/>
  <c r="AX45" i="45"/>
  <c r="BH45" i="45"/>
  <c r="BI45" i="45"/>
  <c r="W44" i="46"/>
  <c r="X44" i="46"/>
  <c r="Y44" i="46"/>
  <c r="Z44" i="46"/>
  <c r="AA44" i="46"/>
  <c r="AB44" i="46"/>
  <c r="AC44" i="46"/>
  <c r="AD44" i="46"/>
  <c r="AE44" i="46"/>
  <c r="AF44" i="46"/>
  <c r="AG44" i="46"/>
  <c r="AH44" i="46"/>
  <c r="AI44" i="46"/>
  <c r="AJ44" i="46"/>
  <c r="AK44" i="46"/>
  <c r="AL44" i="46"/>
  <c r="AM44" i="46"/>
  <c r="AN44" i="46"/>
  <c r="AO44" i="46"/>
  <c r="AP44" i="46"/>
  <c r="AQ44" i="46"/>
  <c r="AR44" i="46"/>
  <c r="AS44" i="46"/>
  <c r="AT44" i="46"/>
  <c r="AU44" i="46"/>
  <c r="AV44" i="46"/>
  <c r="AW44" i="46"/>
  <c r="AX44" i="46"/>
  <c r="AY44" i="46"/>
  <c r="AZ44" i="46"/>
  <c r="BA44" i="46"/>
  <c r="BB44" i="46"/>
  <c r="BC44" i="46"/>
  <c r="BD44" i="46"/>
  <c r="BE44" i="46"/>
  <c r="BF44" i="46"/>
  <c r="BG44" i="46"/>
  <c r="BH44" i="46"/>
  <c r="BI44" i="46"/>
  <c r="X45" i="46"/>
  <c r="Y45" i="46"/>
  <c r="Z45" i="46"/>
  <c r="AC45" i="46"/>
  <c r="AJ45" i="46"/>
  <c r="AS45" i="46"/>
  <c r="AT45" i="46"/>
  <c r="AU45" i="46"/>
  <c r="AV45" i="46"/>
  <c r="AW45" i="46"/>
  <c r="AX45" i="46"/>
  <c r="BH45" i="46"/>
  <c r="BI45" i="46"/>
  <c r="W44" i="47"/>
  <c r="X44" i="47"/>
  <c r="Y44" i="47"/>
  <c r="Z44" i="47"/>
  <c r="AA44" i="47"/>
  <c r="AB44" i="47"/>
  <c r="AC44" i="47"/>
  <c r="AD44" i="47"/>
  <c r="AE44" i="47"/>
  <c r="AF44" i="47"/>
  <c r="AG44" i="47"/>
  <c r="AH44" i="47"/>
  <c r="AI44" i="47"/>
  <c r="AJ44" i="47"/>
  <c r="AK44" i="47"/>
  <c r="AL44" i="47"/>
  <c r="AM44" i="47"/>
  <c r="AN44" i="47"/>
  <c r="AO44" i="47"/>
  <c r="AP44" i="47"/>
  <c r="AQ44" i="47"/>
  <c r="AR44" i="47"/>
  <c r="AS44" i="47"/>
  <c r="AT44" i="47"/>
  <c r="AU44" i="47"/>
  <c r="AV44" i="47"/>
  <c r="AW44" i="47"/>
  <c r="AX44" i="47"/>
  <c r="AY44" i="47"/>
  <c r="AZ44" i="47"/>
  <c r="BA44" i="47"/>
  <c r="BB44" i="47"/>
  <c r="BC44" i="47"/>
  <c r="BD44" i="47"/>
  <c r="BE44" i="47"/>
  <c r="BF44" i="47"/>
  <c r="BG44" i="47"/>
  <c r="BH44" i="47"/>
  <c r="BI44" i="47"/>
  <c r="X45" i="47"/>
  <c r="Y45" i="47"/>
  <c r="Z45" i="47"/>
  <c r="AC45" i="47"/>
  <c r="AJ45" i="47"/>
  <c r="AS45" i="47"/>
  <c r="AT45" i="47"/>
  <c r="AU45" i="47"/>
  <c r="AV45" i="47"/>
  <c r="AW45" i="47"/>
  <c r="AX45" i="47"/>
  <c r="BH45" i="47"/>
  <c r="BI45" i="47"/>
  <c r="W44" i="48"/>
  <c r="X44" i="48"/>
  <c r="Y44" i="48"/>
  <c r="Z44" i="48"/>
  <c r="AA44" i="48"/>
  <c r="AB44" i="48"/>
  <c r="AC44" i="48"/>
  <c r="AD44" i="48"/>
  <c r="AE44" i="48"/>
  <c r="AF44" i="48"/>
  <c r="AG44" i="48"/>
  <c r="AH44" i="48"/>
  <c r="AI44" i="48"/>
  <c r="AJ44" i="48"/>
  <c r="AK44" i="48"/>
  <c r="AL44" i="48"/>
  <c r="AM44" i="48"/>
  <c r="AN44" i="48"/>
  <c r="AO44" i="48"/>
  <c r="AP44" i="48"/>
  <c r="AQ44" i="48"/>
  <c r="AR44" i="48"/>
  <c r="AS44" i="48"/>
  <c r="AT44" i="48"/>
  <c r="AU44" i="48"/>
  <c r="AV44" i="48"/>
  <c r="AW44" i="48"/>
  <c r="AX44" i="48"/>
  <c r="AY44" i="48"/>
  <c r="AZ44" i="48"/>
  <c r="BA44" i="48"/>
  <c r="BB44" i="48"/>
  <c r="BC44" i="48"/>
  <c r="BD44" i="48"/>
  <c r="BE44" i="48"/>
  <c r="BF44" i="48"/>
  <c r="BG44" i="48"/>
  <c r="BH44" i="48"/>
  <c r="BI44" i="48"/>
  <c r="X45" i="48"/>
  <c r="Y45" i="48"/>
  <c r="Z45" i="48"/>
  <c r="AC45" i="48"/>
  <c r="AJ45" i="48"/>
  <c r="AS45" i="48"/>
  <c r="AT45" i="48"/>
  <c r="AU45" i="48"/>
  <c r="AV45" i="48"/>
  <c r="AW45" i="48"/>
  <c r="AX45" i="48"/>
  <c r="BH45" i="48"/>
  <c r="BI45" i="48"/>
  <c r="W44" i="49"/>
  <c r="X44" i="49"/>
  <c r="Y44" i="49"/>
  <c r="Z44" i="49"/>
  <c r="AA44" i="49"/>
  <c r="AB44" i="49"/>
  <c r="AC44" i="49"/>
  <c r="AD44" i="49"/>
  <c r="AE44" i="49"/>
  <c r="AF44" i="49"/>
  <c r="AG44" i="49"/>
  <c r="AH44" i="49"/>
  <c r="AI44" i="49"/>
  <c r="AJ44" i="49"/>
  <c r="AK44" i="49"/>
  <c r="AL44" i="49"/>
  <c r="AM44" i="49"/>
  <c r="AN44" i="49"/>
  <c r="AO44" i="49"/>
  <c r="AP44" i="49"/>
  <c r="AQ44" i="49"/>
  <c r="AR44" i="49"/>
  <c r="AS44" i="49"/>
  <c r="AT44" i="49"/>
  <c r="AU44" i="49"/>
  <c r="AV44" i="49"/>
  <c r="AW44" i="49"/>
  <c r="AX44" i="49"/>
  <c r="AY44" i="49"/>
  <c r="AZ44" i="49"/>
  <c r="BA44" i="49"/>
  <c r="BB44" i="49"/>
  <c r="BC44" i="49"/>
  <c r="BD44" i="49"/>
  <c r="BE44" i="49"/>
  <c r="BF44" i="49"/>
  <c r="BG44" i="49"/>
  <c r="BH44" i="49"/>
  <c r="BI44" i="49"/>
  <c r="X45" i="49"/>
  <c r="Y45" i="49"/>
  <c r="Z45" i="49"/>
  <c r="AC45" i="49"/>
  <c r="AJ45" i="49"/>
  <c r="AS45" i="49"/>
  <c r="AT45" i="49"/>
  <c r="AU45" i="49"/>
  <c r="AV45" i="49"/>
  <c r="AW45" i="49"/>
  <c r="AX45" i="49"/>
  <c r="BH45" i="49"/>
  <c r="BI45" i="49"/>
  <c r="W44" i="50"/>
  <c r="X44" i="50"/>
  <c r="Y44" i="50"/>
  <c r="Z44" i="50"/>
  <c r="AA44" i="50"/>
  <c r="AB44" i="50"/>
  <c r="AC44" i="50"/>
  <c r="AD44" i="50"/>
  <c r="AE44" i="50"/>
  <c r="AF44" i="50"/>
  <c r="AG44" i="50"/>
  <c r="AH44" i="50"/>
  <c r="AI44" i="50"/>
  <c r="AJ44" i="50"/>
  <c r="AK44" i="50"/>
  <c r="AL44" i="50"/>
  <c r="AM44" i="50"/>
  <c r="AN44" i="50"/>
  <c r="AO44" i="50"/>
  <c r="AP44" i="50"/>
  <c r="AQ44" i="50"/>
  <c r="AR44" i="50"/>
  <c r="AS44" i="50"/>
  <c r="AT44" i="50"/>
  <c r="AU44" i="50"/>
  <c r="AV44" i="50"/>
  <c r="AW44" i="50"/>
  <c r="AX44" i="50"/>
  <c r="AY44" i="50"/>
  <c r="AZ44" i="50"/>
  <c r="BA44" i="50"/>
  <c r="BB44" i="50"/>
  <c r="BC44" i="50"/>
  <c r="BD44" i="50"/>
  <c r="BE44" i="50"/>
  <c r="BF44" i="50"/>
  <c r="BG44" i="50"/>
  <c r="BH44" i="50"/>
  <c r="BI44" i="50"/>
  <c r="X45" i="50"/>
  <c r="Y45" i="50"/>
  <c r="Z45" i="50"/>
  <c r="AC45" i="50"/>
  <c r="AJ45" i="50"/>
  <c r="AS45" i="50"/>
  <c r="AT45" i="50"/>
  <c r="AU45" i="50"/>
  <c r="AV45" i="50"/>
  <c r="AW45" i="50"/>
  <c r="AX45" i="50"/>
  <c r="BH45" i="50"/>
  <c r="BI45" i="50"/>
  <c r="W44" i="51"/>
  <c r="X44" i="51"/>
  <c r="Y44" i="51"/>
  <c r="Z44" i="51"/>
  <c r="AA44" i="51"/>
  <c r="AB44" i="51"/>
  <c r="AC44" i="51"/>
  <c r="AD44" i="51"/>
  <c r="AE44" i="51"/>
  <c r="AF44" i="51"/>
  <c r="AG44" i="51"/>
  <c r="AH44" i="51"/>
  <c r="AI44" i="51"/>
  <c r="AJ44" i="51"/>
  <c r="AK44" i="51"/>
  <c r="AL44" i="51"/>
  <c r="AM44" i="51"/>
  <c r="AN44" i="51"/>
  <c r="AO44" i="51"/>
  <c r="AP44" i="51"/>
  <c r="AQ44" i="51"/>
  <c r="AR44" i="51"/>
  <c r="AS44" i="51"/>
  <c r="AT44" i="51"/>
  <c r="AU44" i="51"/>
  <c r="AV44" i="51"/>
  <c r="AW44" i="51"/>
  <c r="AX44" i="51"/>
  <c r="AY44" i="51"/>
  <c r="AZ44" i="51"/>
  <c r="BA44" i="51"/>
  <c r="BB44" i="51"/>
  <c r="BC44" i="51"/>
  <c r="BD44" i="51"/>
  <c r="BE44" i="51"/>
  <c r="BF44" i="51"/>
  <c r="BG44" i="51"/>
  <c r="BH44" i="51"/>
  <c r="BI44" i="51"/>
  <c r="X45" i="51"/>
  <c r="Y45" i="51"/>
  <c r="Z45" i="51"/>
  <c r="AC45" i="51"/>
  <c r="AJ45" i="51"/>
  <c r="AS45" i="51"/>
  <c r="AT45" i="51"/>
  <c r="AU45" i="51"/>
  <c r="AV45" i="51"/>
  <c r="AW45" i="51"/>
  <c r="AX45" i="51"/>
  <c r="BH45" i="51"/>
  <c r="BI45" i="51"/>
  <c r="W44" i="52"/>
  <c r="X44" i="52"/>
  <c r="Y44" i="52"/>
  <c r="Z44" i="52"/>
  <c r="AA44" i="52"/>
  <c r="AB44" i="52"/>
  <c r="AC44" i="52"/>
  <c r="AD44" i="52"/>
  <c r="AE44" i="52"/>
  <c r="AF44" i="52"/>
  <c r="AG44" i="52"/>
  <c r="AH44" i="52"/>
  <c r="AI44" i="52"/>
  <c r="AJ44" i="52"/>
  <c r="AK44" i="52"/>
  <c r="AL44" i="52"/>
  <c r="AM44" i="52"/>
  <c r="AN44" i="52"/>
  <c r="AO44" i="52"/>
  <c r="AP44" i="52"/>
  <c r="AQ44" i="52"/>
  <c r="AR44" i="52"/>
  <c r="AS44" i="52"/>
  <c r="AT44" i="52"/>
  <c r="AU44" i="52"/>
  <c r="AV44" i="52"/>
  <c r="AW44" i="52"/>
  <c r="AX44" i="52"/>
  <c r="AY44" i="52"/>
  <c r="AZ44" i="52"/>
  <c r="BA44" i="52"/>
  <c r="BB44" i="52"/>
  <c r="BC44" i="52"/>
  <c r="BD44" i="52"/>
  <c r="BE44" i="52"/>
  <c r="BF44" i="52"/>
  <c r="BG44" i="52"/>
  <c r="BH44" i="52"/>
  <c r="BI44" i="52"/>
  <c r="X45" i="52"/>
  <c r="Y45" i="52"/>
  <c r="Z45" i="52"/>
  <c r="AC45" i="52"/>
  <c r="AJ45" i="52"/>
  <c r="AS45" i="52"/>
  <c r="AT45" i="52"/>
  <c r="AU45" i="52"/>
  <c r="AV45" i="52"/>
  <c r="AW45" i="52"/>
  <c r="AX45" i="52"/>
  <c r="BH45" i="52"/>
  <c r="BI45" i="52"/>
  <c r="W44" i="53"/>
  <c r="X44" i="53"/>
  <c r="Y44" i="53"/>
  <c r="Z44" i="53"/>
  <c r="AA44" i="53"/>
  <c r="AB44" i="53"/>
  <c r="AC44" i="53"/>
  <c r="AD44" i="53"/>
  <c r="AE44" i="53"/>
  <c r="AF44" i="53"/>
  <c r="AG44" i="53"/>
  <c r="AH44" i="53"/>
  <c r="AI44" i="53"/>
  <c r="AJ44" i="53"/>
  <c r="AK44" i="53"/>
  <c r="AL44" i="53"/>
  <c r="AM44" i="53"/>
  <c r="AN44" i="53"/>
  <c r="AO44" i="53"/>
  <c r="AP44" i="53"/>
  <c r="AQ44" i="53"/>
  <c r="AR44" i="53"/>
  <c r="AS44" i="53"/>
  <c r="AT44" i="53"/>
  <c r="AU44" i="53"/>
  <c r="AV44" i="53"/>
  <c r="AW44" i="53"/>
  <c r="AX44" i="53"/>
  <c r="AY44" i="53"/>
  <c r="AZ44" i="53"/>
  <c r="BA44" i="53"/>
  <c r="BB44" i="53"/>
  <c r="BC44" i="53"/>
  <c r="BD44" i="53"/>
  <c r="BE44" i="53"/>
  <c r="BF44" i="53"/>
  <c r="BG44" i="53"/>
  <c r="BH44" i="53"/>
  <c r="BI44" i="53"/>
  <c r="X45" i="53"/>
  <c r="Y45" i="53"/>
  <c r="Z45" i="53"/>
  <c r="AC45" i="53"/>
  <c r="AJ45" i="53"/>
  <c r="AS45" i="53"/>
  <c r="AT45" i="53"/>
  <c r="AU45" i="53"/>
  <c r="AV45" i="53"/>
  <c r="AW45" i="53"/>
  <c r="AX45" i="53"/>
  <c r="BH45" i="53"/>
  <c r="BI45" i="53"/>
  <c r="W44" i="54"/>
  <c r="X44" i="54"/>
  <c r="Y44" i="54"/>
  <c r="Z44" i="54"/>
  <c r="AA44" i="54"/>
  <c r="AB44" i="54"/>
  <c r="AC44" i="54"/>
  <c r="AD44" i="54"/>
  <c r="AE44" i="54"/>
  <c r="AF44" i="54"/>
  <c r="AG44" i="54"/>
  <c r="AH44" i="54"/>
  <c r="AI44" i="54"/>
  <c r="AJ44" i="54"/>
  <c r="AK44" i="54"/>
  <c r="AL44" i="54"/>
  <c r="AM44" i="54"/>
  <c r="AN44" i="54"/>
  <c r="AO44" i="54"/>
  <c r="AP44" i="54"/>
  <c r="AQ44" i="54"/>
  <c r="AR44" i="54"/>
  <c r="AS44" i="54"/>
  <c r="AT44" i="54"/>
  <c r="AU44" i="54"/>
  <c r="AV44" i="54"/>
  <c r="AW44" i="54"/>
  <c r="AX44" i="54"/>
  <c r="AY44" i="54"/>
  <c r="AZ44" i="54"/>
  <c r="BA44" i="54"/>
  <c r="BB44" i="54"/>
  <c r="BC44" i="54"/>
  <c r="BD44" i="54"/>
  <c r="BE44" i="54"/>
  <c r="BF44" i="54"/>
  <c r="BG44" i="54"/>
  <c r="BH44" i="54"/>
  <c r="BI44" i="54"/>
  <c r="X45" i="54"/>
  <c r="Y45" i="54"/>
  <c r="Z45" i="54"/>
  <c r="AC45" i="54"/>
  <c r="AJ45" i="54"/>
  <c r="AS45" i="54"/>
  <c r="AT45" i="54"/>
  <c r="AU45" i="54"/>
  <c r="AV45" i="54"/>
  <c r="AW45" i="54"/>
  <c r="AX45" i="54"/>
  <c r="BH45" i="54"/>
  <c r="BI45" i="54"/>
  <c r="W44" i="55"/>
  <c r="X44" i="55"/>
  <c r="Y44" i="55"/>
  <c r="Z44" i="55"/>
  <c r="AA44" i="55"/>
  <c r="AB44" i="55"/>
  <c r="AC44" i="55"/>
  <c r="AD44" i="55"/>
  <c r="AE44" i="55"/>
  <c r="AF44" i="55"/>
  <c r="AG44" i="55"/>
  <c r="AH44" i="55"/>
  <c r="AI44" i="55"/>
  <c r="AJ44" i="55"/>
  <c r="AK44" i="55"/>
  <c r="AL44" i="55"/>
  <c r="AM44" i="55"/>
  <c r="AN44" i="55"/>
  <c r="AO44" i="55"/>
  <c r="AP44" i="55"/>
  <c r="AQ44" i="55"/>
  <c r="AR44" i="55"/>
  <c r="AS44" i="55"/>
  <c r="AT44" i="55"/>
  <c r="AU44" i="55"/>
  <c r="AV44" i="55"/>
  <c r="AW44" i="55"/>
  <c r="AX44" i="55"/>
  <c r="AY44" i="55"/>
  <c r="AZ44" i="55"/>
  <c r="BA44" i="55"/>
  <c r="BB44" i="55"/>
  <c r="BC44" i="55"/>
  <c r="BD44" i="55"/>
  <c r="BE44" i="55"/>
  <c r="BF44" i="55"/>
  <c r="BG44" i="55"/>
  <c r="BH44" i="55"/>
  <c r="BI44" i="55"/>
  <c r="X45" i="55"/>
  <c r="Y45" i="55"/>
  <c r="Z45" i="55"/>
  <c r="AC45" i="55"/>
  <c r="AJ45" i="55"/>
  <c r="AS45" i="55"/>
  <c r="AT45" i="55"/>
  <c r="AU45" i="55"/>
  <c r="AV45" i="55"/>
  <c r="AW45" i="55"/>
  <c r="AX45" i="55"/>
  <c r="BH45" i="55"/>
  <c r="BI45" i="55"/>
  <c r="W44" i="44"/>
  <c r="X44" i="44"/>
  <c r="Y44" i="44"/>
  <c r="Z44" i="44"/>
  <c r="AA44" i="44"/>
  <c r="AB44" i="44"/>
  <c r="AC44" i="44"/>
  <c r="AD44" i="44"/>
  <c r="AE44" i="44"/>
  <c r="AF44" i="44"/>
  <c r="AG44" i="44"/>
  <c r="AH44" i="44"/>
  <c r="AI44" i="44"/>
  <c r="AJ44" i="44"/>
  <c r="AK44" i="44"/>
  <c r="AL44" i="44"/>
  <c r="AM44" i="44"/>
  <c r="AN44" i="44"/>
  <c r="AO44" i="44"/>
  <c r="AP44" i="44"/>
  <c r="AQ44" i="44"/>
  <c r="AR44" i="44"/>
  <c r="AS44" i="44"/>
  <c r="AT44" i="44"/>
  <c r="AU44" i="44"/>
  <c r="AV44" i="44"/>
  <c r="AW44" i="44"/>
  <c r="AX44" i="44"/>
  <c r="AY44" i="44"/>
  <c r="AZ44" i="44"/>
  <c r="BA44" i="44"/>
  <c r="BB44" i="44"/>
  <c r="BC44" i="44"/>
  <c r="BD44" i="44"/>
  <c r="BE44" i="44"/>
  <c r="BF44" i="44"/>
  <c r="BG44" i="44"/>
  <c r="BH44" i="44"/>
  <c r="BI44" i="44"/>
  <c r="X45" i="44"/>
  <c r="Y45" i="44"/>
  <c r="Z45" i="44"/>
  <c r="AC45" i="44"/>
  <c r="AJ45" i="44"/>
  <c r="AS45" i="44"/>
  <c r="AT45" i="44"/>
  <c r="AU45" i="44"/>
  <c r="AV45" i="44"/>
  <c r="AW45" i="44"/>
  <c r="AX45" i="44"/>
  <c r="BH45" i="44"/>
  <c r="BI45" i="44"/>
  <c r="W18" i="45"/>
  <c r="X18" i="45"/>
  <c r="Y18" i="45"/>
  <c r="Z18" i="45"/>
  <c r="AA18" i="45"/>
  <c r="AB18" i="45"/>
  <c r="AC18" i="45"/>
  <c r="AD18" i="45"/>
  <c r="AE18" i="45"/>
  <c r="AF18" i="45"/>
  <c r="AG18" i="45"/>
  <c r="AH18" i="45"/>
  <c r="AI18" i="45"/>
  <c r="AJ18" i="45"/>
  <c r="AK18" i="45"/>
  <c r="AL18" i="45"/>
  <c r="AM18" i="45"/>
  <c r="AN18" i="45"/>
  <c r="AO18" i="45"/>
  <c r="AP18" i="45"/>
  <c r="AQ18" i="45"/>
  <c r="AR18" i="45"/>
  <c r="AS18" i="45"/>
  <c r="AT18" i="45"/>
  <c r="AU18" i="45"/>
  <c r="AV18" i="45"/>
  <c r="AV46" i="45" s="1"/>
  <c r="AW18" i="45"/>
  <c r="AX18" i="45"/>
  <c r="AY18" i="45"/>
  <c r="AZ18" i="45"/>
  <c r="BA18" i="45"/>
  <c r="BB18" i="45"/>
  <c r="BC18" i="45"/>
  <c r="BD18" i="45"/>
  <c r="BE18" i="45"/>
  <c r="BF18" i="45"/>
  <c r="BG18" i="45"/>
  <c r="BH18" i="45"/>
  <c r="BI18" i="45"/>
  <c r="X19" i="45"/>
  <c r="Y19" i="45"/>
  <c r="Z19" i="45"/>
  <c r="AC19" i="45"/>
  <c r="AJ19" i="45"/>
  <c r="AS19" i="45"/>
  <c r="AT19" i="45"/>
  <c r="AU19" i="45"/>
  <c r="AV19" i="45"/>
  <c r="AW19" i="45"/>
  <c r="AX19" i="45"/>
  <c r="BH19" i="45"/>
  <c r="BI19" i="45"/>
  <c r="W18" i="46"/>
  <c r="X18" i="46"/>
  <c r="Y18" i="46"/>
  <c r="Z18" i="46"/>
  <c r="AA18" i="46"/>
  <c r="AA46" i="46" s="1"/>
  <c r="AB18" i="46"/>
  <c r="AC18" i="46"/>
  <c r="AD18" i="46"/>
  <c r="AE18" i="46"/>
  <c r="AF18" i="46"/>
  <c r="AF46" i="46" s="1"/>
  <c r="AG18" i="46"/>
  <c r="AH18" i="46"/>
  <c r="AI18" i="46"/>
  <c r="AJ18" i="46"/>
  <c r="AK18" i="46"/>
  <c r="AL18" i="46"/>
  <c r="AM18" i="46"/>
  <c r="AN18" i="46"/>
  <c r="AO18" i="46"/>
  <c r="AP18" i="46"/>
  <c r="AQ18" i="46"/>
  <c r="AR18" i="46"/>
  <c r="AS18" i="46"/>
  <c r="AT18" i="46"/>
  <c r="AU18" i="46"/>
  <c r="AV18" i="46"/>
  <c r="AV46" i="46" s="1"/>
  <c r="AW18" i="46"/>
  <c r="AX18" i="46"/>
  <c r="AY18" i="46"/>
  <c r="AZ18" i="46"/>
  <c r="BA18" i="46"/>
  <c r="BB18" i="46"/>
  <c r="BC18" i="46"/>
  <c r="BD18" i="46"/>
  <c r="BE18" i="46"/>
  <c r="BF18" i="46"/>
  <c r="BG18" i="46"/>
  <c r="BG46" i="46" s="1"/>
  <c r="BH18" i="46"/>
  <c r="BI18" i="46"/>
  <c r="X19" i="46"/>
  <c r="Y19" i="46"/>
  <c r="Z19" i="46"/>
  <c r="Z47" i="46" s="1"/>
  <c r="Z49" i="46" s="1"/>
  <c r="AC19" i="46"/>
  <c r="AJ19" i="46"/>
  <c r="AS19" i="46"/>
  <c r="AT19" i="46"/>
  <c r="AU19" i="46"/>
  <c r="AV19" i="46"/>
  <c r="AW19" i="46"/>
  <c r="AX19" i="46"/>
  <c r="BH19" i="46"/>
  <c r="BI19" i="46"/>
  <c r="W18" i="47"/>
  <c r="X18" i="47"/>
  <c r="Y18" i="47"/>
  <c r="Z18" i="47"/>
  <c r="AA18" i="47"/>
  <c r="AB18" i="47"/>
  <c r="AC18" i="47"/>
  <c r="AD18" i="47"/>
  <c r="AE18" i="47"/>
  <c r="AF18" i="47"/>
  <c r="AG18" i="47"/>
  <c r="AH18" i="47"/>
  <c r="AI18" i="47"/>
  <c r="AJ18" i="47"/>
  <c r="AK18" i="47"/>
  <c r="AL18" i="47"/>
  <c r="AM18" i="47"/>
  <c r="AN18" i="47"/>
  <c r="AO18" i="47"/>
  <c r="AP18" i="47"/>
  <c r="AQ18" i="47"/>
  <c r="AR18" i="47"/>
  <c r="AR46" i="47" s="1"/>
  <c r="AS18" i="47"/>
  <c r="AS46" i="47" s="1"/>
  <c r="AT18" i="47"/>
  <c r="AU18" i="47"/>
  <c r="AV18" i="47"/>
  <c r="AW18" i="47"/>
  <c r="AX18" i="47"/>
  <c r="AY18" i="47"/>
  <c r="AZ18" i="47"/>
  <c r="BA18" i="47"/>
  <c r="BB18" i="47"/>
  <c r="BC18" i="47"/>
  <c r="BD18" i="47"/>
  <c r="BE18" i="47"/>
  <c r="BF18" i="47"/>
  <c r="BG18" i="47"/>
  <c r="BH18" i="47"/>
  <c r="BH46" i="47" s="1"/>
  <c r="BI18" i="47"/>
  <c r="X19" i="47"/>
  <c r="Y19" i="47"/>
  <c r="Z19" i="47"/>
  <c r="AC19" i="47"/>
  <c r="AJ19" i="47"/>
  <c r="AS19" i="47"/>
  <c r="AT19" i="47"/>
  <c r="AU19" i="47"/>
  <c r="AV19" i="47"/>
  <c r="AW19" i="47"/>
  <c r="AX19" i="47"/>
  <c r="BH19" i="47"/>
  <c r="BI19" i="47"/>
  <c r="W18" i="48"/>
  <c r="X18" i="48"/>
  <c r="Y18" i="48"/>
  <c r="Z18" i="48"/>
  <c r="AA18" i="48"/>
  <c r="AB18" i="48"/>
  <c r="AC18" i="48"/>
  <c r="AD18" i="48"/>
  <c r="AE18" i="48"/>
  <c r="AF18" i="48"/>
  <c r="AG18" i="48"/>
  <c r="AH18" i="48"/>
  <c r="AI18" i="48"/>
  <c r="AJ18" i="48"/>
  <c r="AK18" i="48"/>
  <c r="AL18" i="48"/>
  <c r="AM18" i="48"/>
  <c r="AN18" i="48"/>
  <c r="AO18" i="48"/>
  <c r="AP18" i="48"/>
  <c r="AQ18" i="48"/>
  <c r="AR18" i="48"/>
  <c r="AS18" i="48"/>
  <c r="AT18" i="48"/>
  <c r="AU18" i="48"/>
  <c r="AV18" i="48"/>
  <c r="AW18" i="48"/>
  <c r="AX18" i="48"/>
  <c r="AY18" i="48"/>
  <c r="AZ18" i="48"/>
  <c r="BA18" i="48"/>
  <c r="BB18" i="48"/>
  <c r="BC18" i="48"/>
  <c r="BD18" i="48"/>
  <c r="BE18" i="48"/>
  <c r="BF18" i="48"/>
  <c r="BG18" i="48"/>
  <c r="BH18" i="48"/>
  <c r="BI18" i="48"/>
  <c r="X19" i="48"/>
  <c r="Y19" i="48"/>
  <c r="Z19" i="48"/>
  <c r="AC19" i="48"/>
  <c r="AJ19" i="48"/>
  <c r="AS19" i="48"/>
  <c r="AT19" i="48"/>
  <c r="AU19" i="48"/>
  <c r="AV19" i="48"/>
  <c r="AW19" i="48"/>
  <c r="AX19" i="48"/>
  <c r="BH19" i="48"/>
  <c r="BI19" i="48"/>
  <c r="W18" i="49"/>
  <c r="X18" i="49"/>
  <c r="Y18" i="49"/>
  <c r="Z18" i="49"/>
  <c r="AA18" i="49"/>
  <c r="AB18" i="49"/>
  <c r="AC18" i="49"/>
  <c r="AD18" i="49"/>
  <c r="AE18" i="49"/>
  <c r="AF18" i="49"/>
  <c r="AG18" i="49"/>
  <c r="AH18" i="49"/>
  <c r="AI18" i="49"/>
  <c r="AI46" i="49" s="1"/>
  <c r="AJ18" i="49"/>
  <c r="AJ46" i="49" s="1"/>
  <c r="AK18" i="49"/>
  <c r="AL18" i="49"/>
  <c r="AM18" i="49"/>
  <c r="AN18" i="49"/>
  <c r="AO18" i="49"/>
  <c r="AP18" i="49"/>
  <c r="AQ18" i="49"/>
  <c r="AR18" i="49"/>
  <c r="AS18" i="49"/>
  <c r="AT18" i="49"/>
  <c r="AU18" i="49"/>
  <c r="AV18" i="49"/>
  <c r="AW18" i="49"/>
  <c r="AX18" i="49"/>
  <c r="AY18" i="49"/>
  <c r="AZ18" i="49"/>
  <c r="BA18" i="49"/>
  <c r="BB18" i="49"/>
  <c r="BC18" i="49"/>
  <c r="BD18" i="49"/>
  <c r="BE18" i="49"/>
  <c r="BF18" i="49"/>
  <c r="BG18" i="49"/>
  <c r="BH18" i="49"/>
  <c r="BI18" i="49"/>
  <c r="X19" i="49"/>
  <c r="Y19" i="49"/>
  <c r="Z19" i="49"/>
  <c r="AC19" i="49"/>
  <c r="AJ19" i="49"/>
  <c r="AS19" i="49"/>
  <c r="AT19" i="49"/>
  <c r="AU19" i="49"/>
  <c r="AV19" i="49"/>
  <c r="AW19" i="49"/>
  <c r="AX19" i="49"/>
  <c r="BH19" i="49"/>
  <c r="BI19" i="49"/>
  <c r="W18" i="50"/>
  <c r="X18" i="50"/>
  <c r="Y18" i="50"/>
  <c r="Z18" i="50"/>
  <c r="AA18" i="50"/>
  <c r="AB18" i="50"/>
  <c r="AC18" i="50"/>
  <c r="AD18" i="50"/>
  <c r="AE18" i="50"/>
  <c r="AF18" i="50"/>
  <c r="AG18" i="50"/>
  <c r="AH18" i="50"/>
  <c r="AI18" i="50"/>
  <c r="AJ18" i="50"/>
  <c r="AK18" i="50"/>
  <c r="AL18" i="50"/>
  <c r="AM18" i="50"/>
  <c r="AN18" i="50"/>
  <c r="AO18" i="50"/>
  <c r="AP18" i="50"/>
  <c r="AQ18" i="50"/>
  <c r="AR18" i="50"/>
  <c r="AS18" i="50"/>
  <c r="AT18" i="50"/>
  <c r="AU18" i="50"/>
  <c r="AV18" i="50"/>
  <c r="AW18" i="50"/>
  <c r="AX18" i="50"/>
  <c r="AY18" i="50"/>
  <c r="AZ18" i="50"/>
  <c r="BA18" i="50"/>
  <c r="BB18" i="50"/>
  <c r="BC18" i="50"/>
  <c r="BD18" i="50"/>
  <c r="BE18" i="50"/>
  <c r="BF18" i="50"/>
  <c r="BG18" i="50"/>
  <c r="BH18" i="50"/>
  <c r="BI18" i="50"/>
  <c r="X19" i="50"/>
  <c r="Y19" i="50"/>
  <c r="Z19" i="50"/>
  <c r="Z47" i="50" s="1"/>
  <c r="Z49" i="50" s="1"/>
  <c r="AC19" i="50"/>
  <c r="AJ19" i="50"/>
  <c r="AS19" i="50"/>
  <c r="AT19" i="50"/>
  <c r="AU19" i="50"/>
  <c r="AV19" i="50"/>
  <c r="AW19" i="50"/>
  <c r="AX19" i="50"/>
  <c r="BH19" i="50"/>
  <c r="BI19" i="50"/>
  <c r="W18" i="51"/>
  <c r="X18" i="51"/>
  <c r="Y18" i="51"/>
  <c r="Z18" i="51"/>
  <c r="Z46" i="51" s="1"/>
  <c r="AA18" i="51"/>
  <c r="AB18" i="51"/>
  <c r="AC18" i="51"/>
  <c r="AD18" i="51"/>
  <c r="AE18" i="51"/>
  <c r="AF18" i="51"/>
  <c r="AG18" i="51"/>
  <c r="AH18" i="51"/>
  <c r="AI18" i="51"/>
  <c r="AJ18" i="51"/>
  <c r="AK18" i="51"/>
  <c r="AL18" i="51"/>
  <c r="AM18" i="51"/>
  <c r="AN18" i="51"/>
  <c r="AO18" i="51"/>
  <c r="AP18" i="51"/>
  <c r="AQ18" i="51"/>
  <c r="AR18" i="51"/>
  <c r="AS18" i="51"/>
  <c r="AT18" i="51"/>
  <c r="AU18" i="51"/>
  <c r="AV18" i="51"/>
  <c r="AW18" i="51"/>
  <c r="AX18" i="51"/>
  <c r="AY18" i="51"/>
  <c r="AZ18" i="51"/>
  <c r="BA18" i="51"/>
  <c r="BB18" i="51"/>
  <c r="BC18" i="51"/>
  <c r="BD18" i="51"/>
  <c r="BE18" i="51"/>
  <c r="BE46" i="51" s="1"/>
  <c r="BF18" i="51"/>
  <c r="BG18" i="51"/>
  <c r="BH18" i="51"/>
  <c r="BI18" i="51"/>
  <c r="X19" i="51"/>
  <c r="Y19" i="51"/>
  <c r="Z19" i="51"/>
  <c r="AC19" i="51"/>
  <c r="AJ19" i="51"/>
  <c r="AS19" i="51"/>
  <c r="AT19" i="51"/>
  <c r="AU19" i="51"/>
  <c r="AV19" i="51"/>
  <c r="AW19" i="51"/>
  <c r="AX19" i="51"/>
  <c r="BH19" i="51"/>
  <c r="BH47" i="51" s="1"/>
  <c r="BH49" i="51" s="1"/>
  <c r="BI19" i="51"/>
  <c r="BI47" i="51" s="1"/>
  <c r="BI49" i="51" s="1"/>
  <c r="W18" i="52"/>
  <c r="W46" i="52" s="1"/>
  <c r="X18" i="52"/>
  <c r="Y18" i="52"/>
  <c r="Z18" i="52"/>
  <c r="AA18" i="52"/>
  <c r="AB18" i="52"/>
  <c r="AC18" i="52"/>
  <c r="AD18" i="52"/>
  <c r="AE18" i="52"/>
  <c r="AF18" i="52"/>
  <c r="AG18" i="52"/>
  <c r="AH18" i="52"/>
  <c r="AI18" i="52"/>
  <c r="AJ18" i="52"/>
  <c r="AK18" i="52"/>
  <c r="AL18" i="52"/>
  <c r="AL46" i="52" s="1"/>
  <c r="AM18" i="52"/>
  <c r="AM46" i="52" s="1"/>
  <c r="AN18" i="52"/>
  <c r="AO18" i="52"/>
  <c r="AP18" i="52"/>
  <c r="AQ18" i="52"/>
  <c r="AR18" i="52"/>
  <c r="AS18" i="52"/>
  <c r="AT18" i="52"/>
  <c r="AU18" i="52"/>
  <c r="AV18" i="52"/>
  <c r="AW18" i="52"/>
  <c r="AX18" i="52"/>
  <c r="AY18" i="52"/>
  <c r="AZ18" i="52"/>
  <c r="BA18" i="52"/>
  <c r="BB18" i="52"/>
  <c r="BC18" i="52"/>
  <c r="BD18" i="52"/>
  <c r="BE18" i="52"/>
  <c r="BF18" i="52"/>
  <c r="BG18" i="52"/>
  <c r="BH18" i="52"/>
  <c r="BI18" i="52"/>
  <c r="X19" i="52"/>
  <c r="Y19" i="52"/>
  <c r="Z19" i="52"/>
  <c r="AC19" i="52"/>
  <c r="AJ19" i="52"/>
  <c r="AS19" i="52"/>
  <c r="AT19" i="52"/>
  <c r="AU19" i="52"/>
  <c r="AU47" i="52" s="1"/>
  <c r="AU49" i="52" s="1"/>
  <c r="AV19" i="52"/>
  <c r="AV47" i="52" s="1"/>
  <c r="AV49" i="52" s="1"/>
  <c r="AW19" i="52"/>
  <c r="AX19" i="52"/>
  <c r="BH19" i="52"/>
  <c r="BI19" i="52"/>
  <c r="W18" i="53"/>
  <c r="X18" i="53"/>
  <c r="Y18" i="53"/>
  <c r="Z18" i="53"/>
  <c r="AA18" i="53"/>
  <c r="AB18" i="53"/>
  <c r="AC18" i="53"/>
  <c r="AD18" i="53"/>
  <c r="AE18" i="53"/>
  <c r="AF18" i="53"/>
  <c r="AF46" i="53" s="1"/>
  <c r="AG18" i="53"/>
  <c r="AH18" i="53"/>
  <c r="AI18" i="53"/>
  <c r="AJ18" i="53"/>
  <c r="AK18" i="53"/>
  <c r="AL18" i="53"/>
  <c r="AM18" i="53"/>
  <c r="AN18" i="53"/>
  <c r="AO18" i="53"/>
  <c r="AP18" i="53"/>
  <c r="AQ18" i="53"/>
  <c r="AR18" i="53"/>
  <c r="AS18" i="53"/>
  <c r="AT18" i="53"/>
  <c r="AU18" i="53"/>
  <c r="AV18" i="53"/>
  <c r="AV46" i="53" s="1"/>
  <c r="AW18" i="53"/>
  <c r="AW46" i="53" s="1"/>
  <c r="AX18" i="53"/>
  <c r="AY18" i="53"/>
  <c r="AZ18" i="53"/>
  <c r="BA18" i="53"/>
  <c r="BB18" i="53"/>
  <c r="BC18" i="53"/>
  <c r="BD18" i="53"/>
  <c r="BE18" i="53"/>
  <c r="BF18" i="53"/>
  <c r="BG18" i="53"/>
  <c r="BH18" i="53"/>
  <c r="BI18" i="53"/>
  <c r="X19" i="53"/>
  <c r="Y19" i="53"/>
  <c r="Z19" i="53"/>
  <c r="Z47" i="53" s="1"/>
  <c r="Z49" i="53" s="1"/>
  <c r="AC19" i="53"/>
  <c r="AJ19" i="53"/>
  <c r="AS19" i="53"/>
  <c r="AT19" i="53"/>
  <c r="AU19" i="53"/>
  <c r="AV19" i="53"/>
  <c r="AW19" i="53"/>
  <c r="AX19" i="53"/>
  <c r="BH19" i="53"/>
  <c r="BI19" i="53"/>
  <c r="W18" i="54"/>
  <c r="X18" i="54"/>
  <c r="Y18" i="54"/>
  <c r="Z18" i="54"/>
  <c r="AA18" i="54"/>
  <c r="AA46" i="54" s="1"/>
  <c r="AB18" i="54"/>
  <c r="AC18" i="54"/>
  <c r="AD18" i="54"/>
  <c r="AE18" i="54"/>
  <c r="AF18" i="54"/>
  <c r="AG18" i="54"/>
  <c r="AG46" i="54" s="1"/>
  <c r="AH18" i="54"/>
  <c r="AI18" i="54"/>
  <c r="AJ18" i="54"/>
  <c r="AK18" i="54"/>
  <c r="AL18" i="54"/>
  <c r="AM18" i="54"/>
  <c r="AN18" i="54"/>
  <c r="AO18" i="54"/>
  <c r="AP18" i="54"/>
  <c r="AQ18" i="54"/>
  <c r="AQ46" i="54" s="1"/>
  <c r="AR18" i="54"/>
  <c r="AS18" i="54"/>
  <c r="AT18" i="54"/>
  <c r="AU18" i="54"/>
  <c r="AV18" i="54"/>
  <c r="AW18" i="54"/>
  <c r="AX18" i="54"/>
  <c r="AY18" i="54"/>
  <c r="AZ18" i="54"/>
  <c r="BA18" i="54"/>
  <c r="BB18" i="54"/>
  <c r="BC18" i="54"/>
  <c r="BD18" i="54"/>
  <c r="BE18" i="54"/>
  <c r="BF18" i="54"/>
  <c r="BG18" i="54"/>
  <c r="BG46" i="54" s="1"/>
  <c r="BH18" i="54"/>
  <c r="BI18" i="54"/>
  <c r="X19" i="54"/>
  <c r="Y19" i="54"/>
  <c r="Z19" i="54"/>
  <c r="AC19" i="54"/>
  <c r="AJ19" i="54"/>
  <c r="AS19" i="54"/>
  <c r="AT19" i="54"/>
  <c r="AU19" i="54"/>
  <c r="AV19" i="54"/>
  <c r="AW19" i="54"/>
  <c r="AX19" i="54"/>
  <c r="BH19" i="54"/>
  <c r="BI19" i="54"/>
  <c r="W18" i="55"/>
  <c r="X18" i="55"/>
  <c r="Y18" i="55"/>
  <c r="Z18" i="55"/>
  <c r="AA18" i="55"/>
  <c r="AB18" i="55"/>
  <c r="AC18" i="55"/>
  <c r="AD18" i="55"/>
  <c r="AE18" i="55"/>
  <c r="AF18" i="55"/>
  <c r="AG18" i="55"/>
  <c r="AH18" i="55"/>
  <c r="AI18" i="55"/>
  <c r="AJ18" i="55"/>
  <c r="AK18" i="55"/>
  <c r="AL18" i="55"/>
  <c r="AM18" i="55"/>
  <c r="AN18" i="55"/>
  <c r="AO18" i="55"/>
  <c r="AP18" i="55"/>
  <c r="AQ18" i="55"/>
  <c r="AR18" i="55"/>
  <c r="AS18" i="55"/>
  <c r="AT18" i="55"/>
  <c r="AU18" i="55"/>
  <c r="AV18" i="55"/>
  <c r="AW18" i="55"/>
  <c r="AX18" i="55"/>
  <c r="AY18" i="55"/>
  <c r="AZ18" i="55"/>
  <c r="BA18" i="55"/>
  <c r="BB18" i="55"/>
  <c r="BC18" i="55"/>
  <c r="BD18" i="55"/>
  <c r="BE18" i="55"/>
  <c r="BF18" i="55"/>
  <c r="BG18" i="55"/>
  <c r="BH18" i="55"/>
  <c r="BI18" i="55"/>
  <c r="X19" i="55"/>
  <c r="Y19" i="55"/>
  <c r="Z19" i="55"/>
  <c r="AC19" i="55"/>
  <c r="AJ19" i="55"/>
  <c r="AS19" i="55"/>
  <c r="AT19" i="55"/>
  <c r="AU19" i="55"/>
  <c r="AV19" i="55"/>
  <c r="AW19" i="55"/>
  <c r="AX19" i="55"/>
  <c r="BH19" i="55"/>
  <c r="BI19" i="55"/>
  <c r="W18" i="44"/>
  <c r="X18" i="44"/>
  <c r="Y18" i="44"/>
  <c r="Z18" i="44"/>
  <c r="AA18" i="44"/>
  <c r="AB18" i="44"/>
  <c r="AC18" i="44"/>
  <c r="AD18" i="44"/>
  <c r="AE18" i="44"/>
  <c r="AF18" i="44"/>
  <c r="AG18" i="44"/>
  <c r="AH18" i="44"/>
  <c r="AI18" i="44"/>
  <c r="AJ18" i="44"/>
  <c r="AK18" i="44"/>
  <c r="AL18" i="44"/>
  <c r="AM18" i="44"/>
  <c r="AN18" i="44"/>
  <c r="AO18" i="44"/>
  <c r="AP18" i="44"/>
  <c r="AQ18" i="44"/>
  <c r="AR18" i="44"/>
  <c r="AS18" i="44"/>
  <c r="AT18" i="44"/>
  <c r="AU18" i="44"/>
  <c r="AV18" i="44"/>
  <c r="AW18" i="44"/>
  <c r="AX18" i="44"/>
  <c r="AY18" i="44"/>
  <c r="AZ18" i="44"/>
  <c r="BA18" i="44"/>
  <c r="BB18" i="44"/>
  <c r="BC18" i="44"/>
  <c r="BD18" i="44"/>
  <c r="BE18" i="44"/>
  <c r="BF18" i="44"/>
  <c r="BG18" i="44"/>
  <c r="BH18" i="44"/>
  <c r="BI18" i="44"/>
  <c r="X19" i="44"/>
  <c r="Y19" i="44"/>
  <c r="Z19" i="44"/>
  <c r="AC19" i="44"/>
  <c r="AJ19" i="44"/>
  <c r="AS19" i="44"/>
  <c r="AT19" i="44"/>
  <c r="AU19" i="44"/>
  <c r="AV19" i="44"/>
  <c r="AW19" i="44"/>
  <c r="AX19" i="44"/>
  <c r="BH19" i="44"/>
  <c r="BI19" i="44"/>
  <c r="V18" i="44"/>
  <c r="V18" i="55"/>
  <c r="V18" i="54"/>
  <c r="V18" i="53"/>
  <c r="V18" i="52"/>
  <c r="V18" i="51"/>
  <c r="V18" i="50"/>
  <c r="V18" i="49"/>
  <c r="V18" i="48"/>
  <c r="V18" i="47"/>
  <c r="V18" i="46"/>
  <c r="V18" i="45"/>
  <c r="BH146" i="46"/>
  <c r="BH101" i="45"/>
  <c r="BG100" i="45"/>
  <c r="BG100" i="46"/>
  <c r="BH100" i="47"/>
  <c r="BG100" i="47"/>
  <c r="BH101" i="48"/>
  <c r="BG100" i="48"/>
  <c r="BG99" i="48"/>
  <c r="BG100" i="50"/>
  <c r="BH100" i="51"/>
  <c r="BG100" i="51"/>
  <c r="BG100" i="52"/>
  <c r="BH101" i="53"/>
  <c r="BG100" i="53"/>
  <c r="BH99" i="53"/>
  <c r="BG99" i="53"/>
  <c r="BH101" i="54"/>
  <c r="BG101" i="54"/>
  <c r="BG100" i="55"/>
  <c r="BH100" i="44"/>
  <c r="BG100" i="44"/>
  <c r="BH55" i="45"/>
  <c r="BH56" i="45"/>
  <c r="BH55" i="46"/>
  <c r="BH56" i="46"/>
  <c r="BG54" i="47"/>
  <c r="BH54" i="47"/>
  <c r="BH55" i="47"/>
  <c r="BH56" i="47"/>
  <c r="BH55" i="48"/>
  <c r="BH56" i="48"/>
  <c r="BH55" i="49"/>
  <c r="BH56" i="49"/>
  <c r="BH55" i="50"/>
  <c r="BH56" i="50"/>
  <c r="BH55" i="51"/>
  <c r="BH56" i="51"/>
  <c r="BH55" i="52"/>
  <c r="BH56" i="52"/>
  <c r="BH55" i="53"/>
  <c r="BH56" i="53"/>
  <c r="BH55" i="54"/>
  <c r="BH56" i="54"/>
  <c r="BH55" i="55"/>
  <c r="BH56" i="55"/>
  <c r="BH55" i="44"/>
  <c r="BH56" i="44"/>
  <c r="AS51" i="45"/>
  <c r="AS96" i="45" s="1"/>
  <c r="AS141" i="45" s="1"/>
  <c r="AT51" i="45"/>
  <c r="AT96" i="45" s="1"/>
  <c r="AT141" i="45" s="1"/>
  <c r="AU51" i="45"/>
  <c r="AU96" i="45" s="1"/>
  <c r="AU141" i="45" s="1"/>
  <c r="AV51" i="45"/>
  <c r="AV96" i="45" s="1"/>
  <c r="AV141" i="45" s="1"/>
  <c r="AW51" i="45"/>
  <c r="AW96" i="45" s="1"/>
  <c r="AW141" i="45" s="1"/>
  <c r="AX51" i="45"/>
  <c r="AX96" i="45" s="1"/>
  <c r="AX141" i="45" s="1"/>
  <c r="AY51" i="45"/>
  <c r="AY96" i="45" s="1"/>
  <c r="AY141" i="45" s="1"/>
  <c r="AZ51" i="45"/>
  <c r="AZ96" i="45" s="1"/>
  <c r="AZ141" i="45" s="1"/>
  <c r="BA51" i="45"/>
  <c r="BA96" i="45" s="1"/>
  <c r="BA141" i="45" s="1"/>
  <c r="BB51" i="45"/>
  <c r="BB96" i="45" s="1"/>
  <c r="BB141" i="45" s="1"/>
  <c r="BC51" i="45"/>
  <c r="BC96" i="45" s="1"/>
  <c r="BC141" i="45" s="1"/>
  <c r="BD51" i="45"/>
  <c r="BD96" i="45" s="1"/>
  <c r="BD141" i="45" s="1"/>
  <c r="BE51" i="45"/>
  <c r="BE96" i="45" s="1"/>
  <c r="BE141" i="45" s="1"/>
  <c r="BF51" i="45"/>
  <c r="BF96" i="45" s="1"/>
  <c r="BF141" i="45" s="1"/>
  <c r="BG51" i="45"/>
  <c r="BG96" i="45" s="1"/>
  <c r="BG141" i="45" s="1"/>
  <c r="BH51" i="45"/>
  <c r="BH96" i="45" s="1"/>
  <c r="BH141" i="45" s="1"/>
  <c r="BI51" i="45"/>
  <c r="BI96" i="45" s="1"/>
  <c r="BI141" i="45" s="1"/>
  <c r="AS52" i="45"/>
  <c r="AS97" i="45" s="1"/>
  <c r="AS142" i="45" s="1"/>
  <c r="AT52" i="45"/>
  <c r="AT97" i="45" s="1"/>
  <c r="AT142" i="45" s="1"/>
  <c r="AU52" i="45"/>
  <c r="AU97" i="45" s="1"/>
  <c r="AU142" i="45" s="1"/>
  <c r="AV52" i="45"/>
  <c r="AV97" i="45" s="1"/>
  <c r="AV142" i="45" s="1"/>
  <c r="AW52" i="45"/>
  <c r="AW97" i="45" s="1"/>
  <c r="AW142" i="45" s="1"/>
  <c r="AX52" i="45"/>
  <c r="AX97" i="45" s="1"/>
  <c r="AX142" i="45" s="1"/>
  <c r="AY52" i="45"/>
  <c r="AY97" i="45" s="1"/>
  <c r="AY142" i="45" s="1"/>
  <c r="AZ52" i="45"/>
  <c r="AZ97" i="45" s="1"/>
  <c r="AZ142" i="45" s="1"/>
  <c r="BA52" i="45"/>
  <c r="BA97" i="45" s="1"/>
  <c r="BA142" i="45" s="1"/>
  <c r="BB52" i="45"/>
  <c r="BB97" i="45" s="1"/>
  <c r="BB142" i="45" s="1"/>
  <c r="BC52" i="45"/>
  <c r="BC97" i="45" s="1"/>
  <c r="BC142" i="45" s="1"/>
  <c r="BD52" i="45"/>
  <c r="BD97" i="45" s="1"/>
  <c r="BD142" i="45" s="1"/>
  <c r="BE52" i="45"/>
  <c r="BE97" i="45" s="1"/>
  <c r="BE142" i="45" s="1"/>
  <c r="BF52" i="45"/>
  <c r="BF97" i="45" s="1"/>
  <c r="BF142" i="45" s="1"/>
  <c r="BG52" i="45"/>
  <c r="BG97" i="45" s="1"/>
  <c r="BG142" i="45" s="1"/>
  <c r="BH52" i="45"/>
  <c r="BH97" i="45" s="1"/>
  <c r="BH142" i="45" s="1"/>
  <c r="BI52" i="45"/>
  <c r="BI97" i="45" s="1"/>
  <c r="BI142" i="45" s="1"/>
  <c r="AS51" i="46"/>
  <c r="AS96" i="46" s="1"/>
  <c r="AS141" i="46" s="1"/>
  <c r="AT51" i="46"/>
  <c r="AT96" i="46" s="1"/>
  <c r="AT141" i="46" s="1"/>
  <c r="AU51" i="46"/>
  <c r="AU96" i="46" s="1"/>
  <c r="AU141" i="46" s="1"/>
  <c r="AV51" i="46"/>
  <c r="AV96" i="46" s="1"/>
  <c r="AV141" i="46" s="1"/>
  <c r="AW51" i="46"/>
  <c r="AW96" i="46" s="1"/>
  <c r="AW141" i="46" s="1"/>
  <c r="AX51" i="46"/>
  <c r="AX96" i="46" s="1"/>
  <c r="AX141" i="46" s="1"/>
  <c r="AY51" i="46"/>
  <c r="AY96" i="46" s="1"/>
  <c r="AY141" i="46" s="1"/>
  <c r="AZ51" i="46"/>
  <c r="AZ96" i="46" s="1"/>
  <c r="AZ141" i="46" s="1"/>
  <c r="BA51" i="46"/>
  <c r="BA96" i="46" s="1"/>
  <c r="BA141" i="46" s="1"/>
  <c r="BB51" i="46"/>
  <c r="BB96" i="46" s="1"/>
  <c r="BB141" i="46" s="1"/>
  <c r="BC51" i="46"/>
  <c r="BC96" i="46" s="1"/>
  <c r="BC141" i="46" s="1"/>
  <c r="BD51" i="46"/>
  <c r="BD96" i="46" s="1"/>
  <c r="BD141" i="46" s="1"/>
  <c r="BE51" i="46"/>
  <c r="BE96" i="46" s="1"/>
  <c r="BE141" i="46" s="1"/>
  <c r="BF51" i="46"/>
  <c r="BF96" i="46" s="1"/>
  <c r="BF141" i="46" s="1"/>
  <c r="BG51" i="46"/>
  <c r="BG96" i="46" s="1"/>
  <c r="BG141" i="46" s="1"/>
  <c r="BH51" i="46"/>
  <c r="BH96" i="46" s="1"/>
  <c r="BH141" i="46" s="1"/>
  <c r="BI51" i="46"/>
  <c r="BI96" i="46" s="1"/>
  <c r="BI141" i="46" s="1"/>
  <c r="AS52" i="46"/>
  <c r="AS97" i="46" s="1"/>
  <c r="AS142" i="46" s="1"/>
  <c r="AT52" i="46"/>
  <c r="AT97" i="46" s="1"/>
  <c r="AT142" i="46" s="1"/>
  <c r="AU52" i="46"/>
  <c r="AU97" i="46" s="1"/>
  <c r="AU142" i="46" s="1"/>
  <c r="AV52" i="46"/>
  <c r="AV97" i="46" s="1"/>
  <c r="AV142" i="46" s="1"/>
  <c r="AW52" i="46"/>
  <c r="AW97" i="46" s="1"/>
  <c r="AW142" i="46" s="1"/>
  <c r="AX52" i="46"/>
  <c r="AX97" i="46" s="1"/>
  <c r="AX142" i="46" s="1"/>
  <c r="AY52" i="46"/>
  <c r="AY97" i="46" s="1"/>
  <c r="AY142" i="46" s="1"/>
  <c r="AZ52" i="46"/>
  <c r="AZ97" i="46" s="1"/>
  <c r="AZ142" i="46" s="1"/>
  <c r="BA52" i="46"/>
  <c r="BA97" i="46" s="1"/>
  <c r="BA142" i="46" s="1"/>
  <c r="BB52" i="46"/>
  <c r="BB97" i="46" s="1"/>
  <c r="BB142" i="46" s="1"/>
  <c r="BC52" i="46"/>
  <c r="BC97" i="46" s="1"/>
  <c r="BC142" i="46" s="1"/>
  <c r="BD52" i="46"/>
  <c r="BD97" i="46" s="1"/>
  <c r="BD142" i="46" s="1"/>
  <c r="BE52" i="46"/>
  <c r="BE97" i="46" s="1"/>
  <c r="BE142" i="46" s="1"/>
  <c r="BF52" i="46"/>
  <c r="BF97" i="46" s="1"/>
  <c r="BF142" i="46" s="1"/>
  <c r="BG52" i="46"/>
  <c r="BG97" i="46" s="1"/>
  <c r="BG142" i="46" s="1"/>
  <c r="BH52" i="46"/>
  <c r="BH97" i="46" s="1"/>
  <c r="BH142" i="46" s="1"/>
  <c r="BI52" i="46"/>
  <c r="BI97" i="46" s="1"/>
  <c r="BI142" i="46" s="1"/>
  <c r="AS51" i="47"/>
  <c r="AS96" i="47" s="1"/>
  <c r="AS141" i="47" s="1"/>
  <c r="AT51" i="47"/>
  <c r="AT96" i="47" s="1"/>
  <c r="AT141" i="47" s="1"/>
  <c r="AU51" i="47"/>
  <c r="AU96" i="47" s="1"/>
  <c r="AU141" i="47" s="1"/>
  <c r="AV51" i="47"/>
  <c r="AV96" i="47" s="1"/>
  <c r="AV141" i="47" s="1"/>
  <c r="AW51" i="47"/>
  <c r="AW96" i="47" s="1"/>
  <c r="AW141" i="47" s="1"/>
  <c r="AX51" i="47"/>
  <c r="AX96" i="47" s="1"/>
  <c r="AX141" i="47" s="1"/>
  <c r="AY51" i="47"/>
  <c r="AY96" i="47" s="1"/>
  <c r="AY141" i="47" s="1"/>
  <c r="AZ51" i="47"/>
  <c r="AZ96" i="47" s="1"/>
  <c r="AZ141" i="47" s="1"/>
  <c r="BA51" i="47"/>
  <c r="BA96" i="47" s="1"/>
  <c r="BA141" i="47" s="1"/>
  <c r="BB51" i="47"/>
  <c r="BB96" i="47" s="1"/>
  <c r="BB141" i="47" s="1"/>
  <c r="BC51" i="47"/>
  <c r="BC96" i="47" s="1"/>
  <c r="BC141" i="47" s="1"/>
  <c r="BD51" i="47"/>
  <c r="BD96" i="47" s="1"/>
  <c r="BD141" i="47" s="1"/>
  <c r="BE51" i="47"/>
  <c r="BE96" i="47" s="1"/>
  <c r="BE141" i="47" s="1"/>
  <c r="BF51" i="47"/>
  <c r="BF96" i="47" s="1"/>
  <c r="BF141" i="47" s="1"/>
  <c r="BG51" i="47"/>
  <c r="BG96" i="47" s="1"/>
  <c r="BG141" i="47" s="1"/>
  <c r="BH51" i="47"/>
  <c r="BH96" i="47" s="1"/>
  <c r="BH141" i="47" s="1"/>
  <c r="BI51" i="47"/>
  <c r="BI96" i="47" s="1"/>
  <c r="BI141" i="47" s="1"/>
  <c r="AS52" i="47"/>
  <c r="AS97" i="47" s="1"/>
  <c r="AS142" i="47" s="1"/>
  <c r="AT52" i="47"/>
  <c r="AT97" i="47" s="1"/>
  <c r="AT142" i="47" s="1"/>
  <c r="AU52" i="47"/>
  <c r="AU97" i="47" s="1"/>
  <c r="AU142" i="47" s="1"/>
  <c r="AV52" i="47"/>
  <c r="AV97" i="47" s="1"/>
  <c r="AV142" i="47" s="1"/>
  <c r="AW52" i="47"/>
  <c r="AW97" i="47" s="1"/>
  <c r="AW142" i="47" s="1"/>
  <c r="AX52" i="47"/>
  <c r="AX97" i="47" s="1"/>
  <c r="AX142" i="47" s="1"/>
  <c r="AY52" i="47"/>
  <c r="AY97" i="47" s="1"/>
  <c r="AY142" i="47" s="1"/>
  <c r="AZ52" i="47"/>
  <c r="AZ97" i="47" s="1"/>
  <c r="AZ142" i="47" s="1"/>
  <c r="BA52" i="47"/>
  <c r="BA97" i="47" s="1"/>
  <c r="BA142" i="47" s="1"/>
  <c r="BB52" i="47"/>
  <c r="BB97" i="47" s="1"/>
  <c r="BB142" i="47" s="1"/>
  <c r="BC52" i="47"/>
  <c r="BC97" i="47" s="1"/>
  <c r="BC142" i="47" s="1"/>
  <c r="BD52" i="47"/>
  <c r="BD97" i="47" s="1"/>
  <c r="BD142" i="47" s="1"/>
  <c r="BE52" i="47"/>
  <c r="BE97" i="47" s="1"/>
  <c r="BE142" i="47" s="1"/>
  <c r="BF52" i="47"/>
  <c r="BF97" i="47" s="1"/>
  <c r="BF142" i="47" s="1"/>
  <c r="BG52" i="47"/>
  <c r="BG97" i="47" s="1"/>
  <c r="BG142" i="47" s="1"/>
  <c r="BH52" i="47"/>
  <c r="BH97" i="47" s="1"/>
  <c r="BH142" i="47" s="1"/>
  <c r="BI52" i="47"/>
  <c r="BI97" i="47" s="1"/>
  <c r="BI142" i="47" s="1"/>
  <c r="AS51" i="48"/>
  <c r="AS96" i="48" s="1"/>
  <c r="AS141" i="48" s="1"/>
  <c r="AT51" i="48"/>
  <c r="AT96" i="48" s="1"/>
  <c r="AT141" i="48" s="1"/>
  <c r="AU51" i="48"/>
  <c r="AU96" i="48" s="1"/>
  <c r="AU141" i="48" s="1"/>
  <c r="AV51" i="48"/>
  <c r="AV96" i="48" s="1"/>
  <c r="AV141" i="48" s="1"/>
  <c r="AW51" i="48"/>
  <c r="AW96" i="48" s="1"/>
  <c r="AW141" i="48" s="1"/>
  <c r="AX51" i="48"/>
  <c r="AX96" i="48" s="1"/>
  <c r="AX141" i="48" s="1"/>
  <c r="AY51" i="48"/>
  <c r="AY96" i="48" s="1"/>
  <c r="AY141" i="48" s="1"/>
  <c r="AZ51" i="48"/>
  <c r="AZ96" i="48" s="1"/>
  <c r="AZ141" i="48" s="1"/>
  <c r="BA51" i="48"/>
  <c r="BA96" i="48" s="1"/>
  <c r="BA141" i="48" s="1"/>
  <c r="BB51" i="48"/>
  <c r="BB96" i="48" s="1"/>
  <c r="BB141" i="48" s="1"/>
  <c r="BC51" i="48"/>
  <c r="BC96" i="48" s="1"/>
  <c r="BC141" i="48" s="1"/>
  <c r="BD51" i="48"/>
  <c r="BD96" i="48" s="1"/>
  <c r="BD141" i="48" s="1"/>
  <c r="BE51" i="48"/>
  <c r="BE96" i="48" s="1"/>
  <c r="BE141" i="48" s="1"/>
  <c r="BF51" i="48"/>
  <c r="BF96" i="48" s="1"/>
  <c r="BF141" i="48" s="1"/>
  <c r="BG51" i="48"/>
  <c r="BG96" i="48" s="1"/>
  <c r="BG141" i="48" s="1"/>
  <c r="BH51" i="48"/>
  <c r="BH96" i="48" s="1"/>
  <c r="BH141" i="48" s="1"/>
  <c r="BI51" i="48"/>
  <c r="BI96" i="48" s="1"/>
  <c r="BI141" i="48" s="1"/>
  <c r="AS52" i="48"/>
  <c r="AS97" i="48" s="1"/>
  <c r="AS142" i="48" s="1"/>
  <c r="AT52" i="48"/>
  <c r="AT97" i="48" s="1"/>
  <c r="AT142" i="48" s="1"/>
  <c r="AU52" i="48"/>
  <c r="AU97" i="48" s="1"/>
  <c r="AU142" i="48" s="1"/>
  <c r="AV52" i="48"/>
  <c r="AV97" i="48" s="1"/>
  <c r="AV142" i="48" s="1"/>
  <c r="AW52" i="48"/>
  <c r="AW97" i="48" s="1"/>
  <c r="AW142" i="48" s="1"/>
  <c r="AX52" i="48"/>
  <c r="AX97" i="48" s="1"/>
  <c r="AX142" i="48" s="1"/>
  <c r="AY52" i="48"/>
  <c r="AY97" i="48" s="1"/>
  <c r="AY142" i="48" s="1"/>
  <c r="AZ52" i="48"/>
  <c r="AZ97" i="48" s="1"/>
  <c r="AZ142" i="48" s="1"/>
  <c r="BA52" i="48"/>
  <c r="BA97" i="48" s="1"/>
  <c r="BA142" i="48" s="1"/>
  <c r="BB52" i="48"/>
  <c r="BB97" i="48" s="1"/>
  <c r="BB142" i="48" s="1"/>
  <c r="BC52" i="48"/>
  <c r="BC97" i="48" s="1"/>
  <c r="BC142" i="48" s="1"/>
  <c r="BD52" i="48"/>
  <c r="BD97" i="48" s="1"/>
  <c r="BD142" i="48" s="1"/>
  <c r="BE52" i="48"/>
  <c r="BE97" i="48" s="1"/>
  <c r="BE142" i="48" s="1"/>
  <c r="BF52" i="48"/>
  <c r="BF97" i="48" s="1"/>
  <c r="BF142" i="48" s="1"/>
  <c r="BG52" i="48"/>
  <c r="BG97" i="48" s="1"/>
  <c r="BG142" i="48" s="1"/>
  <c r="BH52" i="48"/>
  <c r="BH97" i="48" s="1"/>
  <c r="BH142" i="48" s="1"/>
  <c r="BI52" i="48"/>
  <c r="BI97" i="48" s="1"/>
  <c r="BI142" i="48" s="1"/>
  <c r="AS51" i="49"/>
  <c r="AS96" i="49" s="1"/>
  <c r="AS141" i="49" s="1"/>
  <c r="AT51" i="49"/>
  <c r="AT96" i="49" s="1"/>
  <c r="AT141" i="49" s="1"/>
  <c r="AU51" i="49"/>
  <c r="AU96" i="49" s="1"/>
  <c r="AU141" i="49" s="1"/>
  <c r="AV51" i="49"/>
  <c r="AV96" i="49" s="1"/>
  <c r="AV141" i="49" s="1"/>
  <c r="AW51" i="49"/>
  <c r="AW96" i="49" s="1"/>
  <c r="AW141" i="49" s="1"/>
  <c r="AX51" i="49"/>
  <c r="AX96" i="49" s="1"/>
  <c r="AX141" i="49" s="1"/>
  <c r="AY51" i="49"/>
  <c r="AY96" i="49" s="1"/>
  <c r="AY141" i="49" s="1"/>
  <c r="AZ51" i="49"/>
  <c r="AZ96" i="49" s="1"/>
  <c r="AZ141" i="49" s="1"/>
  <c r="BA51" i="49"/>
  <c r="BA96" i="49" s="1"/>
  <c r="BA141" i="49" s="1"/>
  <c r="BB51" i="49"/>
  <c r="BB96" i="49" s="1"/>
  <c r="BB141" i="49" s="1"/>
  <c r="BC51" i="49"/>
  <c r="BC96" i="49" s="1"/>
  <c r="BC141" i="49" s="1"/>
  <c r="BD51" i="49"/>
  <c r="BD96" i="49" s="1"/>
  <c r="BD141" i="49" s="1"/>
  <c r="BE51" i="49"/>
  <c r="BE96" i="49" s="1"/>
  <c r="BE141" i="49" s="1"/>
  <c r="BF51" i="49"/>
  <c r="BF96" i="49" s="1"/>
  <c r="BF141" i="49" s="1"/>
  <c r="BG51" i="49"/>
  <c r="BG96" i="49" s="1"/>
  <c r="BG141" i="49" s="1"/>
  <c r="BH51" i="49"/>
  <c r="BH96" i="49" s="1"/>
  <c r="BH141" i="49" s="1"/>
  <c r="BI51" i="49"/>
  <c r="BI96" i="49" s="1"/>
  <c r="BI141" i="49" s="1"/>
  <c r="AS52" i="49"/>
  <c r="AS97" i="49" s="1"/>
  <c r="AS142" i="49" s="1"/>
  <c r="AT52" i="49"/>
  <c r="AT97" i="49" s="1"/>
  <c r="AT142" i="49" s="1"/>
  <c r="AU52" i="49"/>
  <c r="AU97" i="49" s="1"/>
  <c r="AU142" i="49" s="1"/>
  <c r="AV52" i="49"/>
  <c r="AV97" i="49" s="1"/>
  <c r="AV142" i="49" s="1"/>
  <c r="AW52" i="49"/>
  <c r="AW97" i="49" s="1"/>
  <c r="AW142" i="49" s="1"/>
  <c r="AX52" i="49"/>
  <c r="AX97" i="49" s="1"/>
  <c r="AX142" i="49" s="1"/>
  <c r="AY52" i="49"/>
  <c r="AY97" i="49" s="1"/>
  <c r="AY142" i="49" s="1"/>
  <c r="AZ52" i="49"/>
  <c r="AZ97" i="49" s="1"/>
  <c r="AZ142" i="49" s="1"/>
  <c r="BA52" i="49"/>
  <c r="BA97" i="49" s="1"/>
  <c r="BA142" i="49" s="1"/>
  <c r="BB52" i="49"/>
  <c r="BB97" i="49" s="1"/>
  <c r="BB142" i="49" s="1"/>
  <c r="BC52" i="49"/>
  <c r="BC97" i="49" s="1"/>
  <c r="BC142" i="49" s="1"/>
  <c r="BD52" i="49"/>
  <c r="BD97" i="49" s="1"/>
  <c r="BD142" i="49" s="1"/>
  <c r="BE52" i="49"/>
  <c r="BE97" i="49" s="1"/>
  <c r="BE142" i="49" s="1"/>
  <c r="BF52" i="49"/>
  <c r="BF97" i="49" s="1"/>
  <c r="BF142" i="49" s="1"/>
  <c r="BG52" i="49"/>
  <c r="BG97" i="49" s="1"/>
  <c r="BG142" i="49" s="1"/>
  <c r="BH52" i="49"/>
  <c r="BH97" i="49" s="1"/>
  <c r="BH142" i="49" s="1"/>
  <c r="BI52" i="49"/>
  <c r="BI97" i="49" s="1"/>
  <c r="BI142" i="49" s="1"/>
  <c r="AS51" i="50"/>
  <c r="AS96" i="50" s="1"/>
  <c r="AS141" i="50" s="1"/>
  <c r="AT51" i="50"/>
  <c r="AT96" i="50" s="1"/>
  <c r="AT141" i="50" s="1"/>
  <c r="AU51" i="50"/>
  <c r="AU96" i="50" s="1"/>
  <c r="AU141" i="50" s="1"/>
  <c r="AV51" i="50"/>
  <c r="AV96" i="50" s="1"/>
  <c r="AV141" i="50" s="1"/>
  <c r="AW51" i="50"/>
  <c r="AW96" i="50" s="1"/>
  <c r="AW141" i="50" s="1"/>
  <c r="AX51" i="50"/>
  <c r="AX96" i="50" s="1"/>
  <c r="AX141" i="50" s="1"/>
  <c r="AY51" i="50"/>
  <c r="AY96" i="50" s="1"/>
  <c r="AY141" i="50" s="1"/>
  <c r="AZ51" i="50"/>
  <c r="AZ96" i="50" s="1"/>
  <c r="AZ141" i="50" s="1"/>
  <c r="BA51" i="50"/>
  <c r="BA96" i="50" s="1"/>
  <c r="BA141" i="50" s="1"/>
  <c r="BB51" i="50"/>
  <c r="BB96" i="50" s="1"/>
  <c r="BB141" i="50" s="1"/>
  <c r="BC51" i="50"/>
  <c r="BC96" i="50" s="1"/>
  <c r="BC141" i="50" s="1"/>
  <c r="BD51" i="50"/>
  <c r="BD96" i="50" s="1"/>
  <c r="BD141" i="50" s="1"/>
  <c r="BE51" i="50"/>
  <c r="BE96" i="50" s="1"/>
  <c r="BE141" i="50" s="1"/>
  <c r="BF51" i="50"/>
  <c r="BF96" i="50" s="1"/>
  <c r="BF141" i="50" s="1"/>
  <c r="BG51" i="50"/>
  <c r="BG96" i="50" s="1"/>
  <c r="BG141" i="50" s="1"/>
  <c r="BH51" i="50"/>
  <c r="BH96" i="50" s="1"/>
  <c r="BH141" i="50" s="1"/>
  <c r="BI51" i="50"/>
  <c r="BI96" i="50" s="1"/>
  <c r="BI141" i="50" s="1"/>
  <c r="AS52" i="50"/>
  <c r="AS97" i="50" s="1"/>
  <c r="AS142" i="50" s="1"/>
  <c r="AT52" i="50"/>
  <c r="AT97" i="50" s="1"/>
  <c r="AT142" i="50" s="1"/>
  <c r="AU52" i="50"/>
  <c r="AU97" i="50" s="1"/>
  <c r="AU142" i="50" s="1"/>
  <c r="AV52" i="50"/>
  <c r="AV97" i="50" s="1"/>
  <c r="AV142" i="50" s="1"/>
  <c r="AW52" i="50"/>
  <c r="AW97" i="50" s="1"/>
  <c r="AW142" i="50" s="1"/>
  <c r="AX52" i="50"/>
  <c r="AX97" i="50" s="1"/>
  <c r="AX142" i="50" s="1"/>
  <c r="AY52" i="50"/>
  <c r="AY97" i="50" s="1"/>
  <c r="AY142" i="50" s="1"/>
  <c r="AZ52" i="50"/>
  <c r="AZ97" i="50" s="1"/>
  <c r="AZ142" i="50" s="1"/>
  <c r="BA52" i="50"/>
  <c r="BA97" i="50" s="1"/>
  <c r="BA142" i="50" s="1"/>
  <c r="BB52" i="50"/>
  <c r="BB97" i="50" s="1"/>
  <c r="BB142" i="50" s="1"/>
  <c r="BC52" i="50"/>
  <c r="BC97" i="50" s="1"/>
  <c r="BC142" i="50" s="1"/>
  <c r="BD52" i="50"/>
  <c r="BD97" i="50" s="1"/>
  <c r="BD142" i="50" s="1"/>
  <c r="BE52" i="50"/>
  <c r="BE97" i="50" s="1"/>
  <c r="BE142" i="50" s="1"/>
  <c r="BF52" i="50"/>
  <c r="BF97" i="50" s="1"/>
  <c r="BF142" i="50" s="1"/>
  <c r="BG52" i="50"/>
  <c r="BG97" i="50" s="1"/>
  <c r="BG142" i="50" s="1"/>
  <c r="BH52" i="50"/>
  <c r="BH97" i="50" s="1"/>
  <c r="BH142" i="50" s="1"/>
  <c r="BI52" i="50"/>
  <c r="BI97" i="50" s="1"/>
  <c r="BI142" i="50" s="1"/>
  <c r="AS51" i="51"/>
  <c r="AS96" i="51" s="1"/>
  <c r="AS141" i="51" s="1"/>
  <c r="AT51" i="51"/>
  <c r="AT96" i="51" s="1"/>
  <c r="AT141" i="51" s="1"/>
  <c r="AU51" i="51"/>
  <c r="AU96" i="51" s="1"/>
  <c r="AU141" i="51" s="1"/>
  <c r="AV51" i="51"/>
  <c r="AV96" i="51" s="1"/>
  <c r="AV141" i="51" s="1"/>
  <c r="AW51" i="51"/>
  <c r="AW96" i="51" s="1"/>
  <c r="AW141" i="51" s="1"/>
  <c r="AX51" i="51"/>
  <c r="AX96" i="51" s="1"/>
  <c r="AX141" i="51" s="1"/>
  <c r="AY51" i="51"/>
  <c r="AY96" i="51" s="1"/>
  <c r="AY141" i="51" s="1"/>
  <c r="AZ51" i="51"/>
  <c r="AZ96" i="51" s="1"/>
  <c r="AZ141" i="51" s="1"/>
  <c r="BA51" i="51"/>
  <c r="BA96" i="51" s="1"/>
  <c r="BA141" i="51" s="1"/>
  <c r="BB51" i="51"/>
  <c r="BB96" i="51" s="1"/>
  <c r="BB141" i="51" s="1"/>
  <c r="BC51" i="51"/>
  <c r="BC96" i="51" s="1"/>
  <c r="BC141" i="51" s="1"/>
  <c r="BD51" i="51"/>
  <c r="BD96" i="51" s="1"/>
  <c r="BD141" i="51" s="1"/>
  <c r="BE51" i="51"/>
  <c r="BE96" i="51" s="1"/>
  <c r="BE141" i="51" s="1"/>
  <c r="BF51" i="51"/>
  <c r="BF96" i="51" s="1"/>
  <c r="BF141" i="51" s="1"/>
  <c r="BG51" i="51"/>
  <c r="BG96" i="51" s="1"/>
  <c r="BG141" i="51" s="1"/>
  <c r="BH51" i="51"/>
  <c r="BH96" i="51" s="1"/>
  <c r="BH141" i="51" s="1"/>
  <c r="BI51" i="51"/>
  <c r="BI96" i="51" s="1"/>
  <c r="BI141" i="51" s="1"/>
  <c r="AS52" i="51"/>
  <c r="AS97" i="51" s="1"/>
  <c r="AS142" i="51" s="1"/>
  <c r="AT52" i="51"/>
  <c r="AT97" i="51" s="1"/>
  <c r="AT142" i="51" s="1"/>
  <c r="AU52" i="51"/>
  <c r="AU97" i="51" s="1"/>
  <c r="AU142" i="51" s="1"/>
  <c r="AV52" i="51"/>
  <c r="AV97" i="51" s="1"/>
  <c r="AV142" i="51" s="1"/>
  <c r="AW52" i="51"/>
  <c r="AW97" i="51" s="1"/>
  <c r="AW142" i="51" s="1"/>
  <c r="AX52" i="51"/>
  <c r="AX97" i="51" s="1"/>
  <c r="AX142" i="51" s="1"/>
  <c r="AY52" i="51"/>
  <c r="AY97" i="51" s="1"/>
  <c r="AY142" i="51" s="1"/>
  <c r="AZ52" i="51"/>
  <c r="AZ97" i="51" s="1"/>
  <c r="AZ142" i="51" s="1"/>
  <c r="BA52" i="51"/>
  <c r="BA97" i="51" s="1"/>
  <c r="BA142" i="51" s="1"/>
  <c r="BB52" i="51"/>
  <c r="BB97" i="51" s="1"/>
  <c r="BB142" i="51" s="1"/>
  <c r="BC52" i="51"/>
  <c r="BC97" i="51" s="1"/>
  <c r="BC142" i="51" s="1"/>
  <c r="BD52" i="51"/>
  <c r="BD97" i="51" s="1"/>
  <c r="BD142" i="51" s="1"/>
  <c r="BE52" i="51"/>
  <c r="BE97" i="51" s="1"/>
  <c r="BE142" i="51" s="1"/>
  <c r="BF52" i="51"/>
  <c r="BF97" i="51" s="1"/>
  <c r="BF142" i="51" s="1"/>
  <c r="BG52" i="51"/>
  <c r="BG97" i="51" s="1"/>
  <c r="BG142" i="51" s="1"/>
  <c r="BH52" i="51"/>
  <c r="BH97" i="51" s="1"/>
  <c r="BH142" i="51" s="1"/>
  <c r="BI52" i="51"/>
  <c r="BI97" i="51" s="1"/>
  <c r="BI142" i="51" s="1"/>
  <c r="AS51" i="52"/>
  <c r="AS96" i="52" s="1"/>
  <c r="AS141" i="52" s="1"/>
  <c r="AT51" i="52"/>
  <c r="AT96" i="52" s="1"/>
  <c r="AT141" i="52" s="1"/>
  <c r="AU51" i="52"/>
  <c r="AU96" i="52" s="1"/>
  <c r="AU141" i="52" s="1"/>
  <c r="AV51" i="52"/>
  <c r="AV96" i="52" s="1"/>
  <c r="AV141" i="52" s="1"/>
  <c r="AW51" i="52"/>
  <c r="AW96" i="52" s="1"/>
  <c r="AW141" i="52" s="1"/>
  <c r="AX51" i="52"/>
  <c r="AX96" i="52" s="1"/>
  <c r="AX141" i="52" s="1"/>
  <c r="AY51" i="52"/>
  <c r="AY96" i="52" s="1"/>
  <c r="AY141" i="52" s="1"/>
  <c r="AZ51" i="52"/>
  <c r="AZ96" i="52" s="1"/>
  <c r="AZ141" i="52" s="1"/>
  <c r="BA51" i="52"/>
  <c r="BA96" i="52" s="1"/>
  <c r="BA141" i="52" s="1"/>
  <c r="BB51" i="52"/>
  <c r="BB96" i="52" s="1"/>
  <c r="BB141" i="52" s="1"/>
  <c r="BC51" i="52"/>
  <c r="BC96" i="52" s="1"/>
  <c r="BC141" i="52" s="1"/>
  <c r="BD51" i="52"/>
  <c r="BD96" i="52" s="1"/>
  <c r="BD141" i="52" s="1"/>
  <c r="BE51" i="52"/>
  <c r="BE96" i="52" s="1"/>
  <c r="BE141" i="52" s="1"/>
  <c r="BF51" i="52"/>
  <c r="BF96" i="52" s="1"/>
  <c r="BF141" i="52" s="1"/>
  <c r="BG51" i="52"/>
  <c r="BG96" i="52" s="1"/>
  <c r="BG141" i="52" s="1"/>
  <c r="BH51" i="52"/>
  <c r="BH96" i="52" s="1"/>
  <c r="BH141" i="52" s="1"/>
  <c r="BI51" i="52"/>
  <c r="BI96" i="52" s="1"/>
  <c r="BI141" i="52" s="1"/>
  <c r="AS52" i="52"/>
  <c r="AS97" i="52" s="1"/>
  <c r="AS142" i="52" s="1"/>
  <c r="AT52" i="52"/>
  <c r="AT97" i="52" s="1"/>
  <c r="AT142" i="52" s="1"/>
  <c r="AU52" i="52"/>
  <c r="AU97" i="52" s="1"/>
  <c r="AU142" i="52" s="1"/>
  <c r="AV52" i="52"/>
  <c r="AV97" i="52" s="1"/>
  <c r="AV142" i="52" s="1"/>
  <c r="AW52" i="52"/>
  <c r="AW97" i="52" s="1"/>
  <c r="AW142" i="52" s="1"/>
  <c r="AX52" i="52"/>
  <c r="AX97" i="52" s="1"/>
  <c r="AX142" i="52" s="1"/>
  <c r="AY52" i="52"/>
  <c r="AY97" i="52" s="1"/>
  <c r="AY142" i="52" s="1"/>
  <c r="AZ52" i="52"/>
  <c r="AZ97" i="52" s="1"/>
  <c r="AZ142" i="52" s="1"/>
  <c r="BA52" i="52"/>
  <c r="BA97" i="52" s="1"/>
  <c r="BA142" i="52" s="1"/>
  <c r="BB52" i="52"/>
  <c r="BB97" i="52" s="1"/>
  <c r="BB142" i="52" s="1"/>
  <c r="BC52" i="52"/>
  <c r="BC97" i="52" s="1"/>
  <c r="BC142" i="52" s="1"/>
  <c r="BD52" i="52"/>
  <c r="BD97" i="52" s="1"/>
  <c r="BD142" i="52" s="1"/>
  <c r="BE52" i="52"/>
  <c r="BE97" i="52" s="1"/>
  <c r="BE142" i="52" s="1"/>
  <c r="BF52" i="52"/>
  <c r="BF97" i="52" s="1"/>
  <c r="BF142" i="52" s="1"/>
  <c r="BG52" i="52"/>
  <c r="BG97" i="52" s="1"/>
  <c r="BG142" i="52" s="1"/>
  <c r="BH52" i="52"/>
  <c r="BH97" i="52" s="1"/>
  <c r="BH142" i="52" s="1"/>
  <c r="BI52" i="52"/>
  <c r="BI97" i="52" s="1"/>
  <c r="BI142" i="52" s="1"/>
  <c r="AS51" i="53"/>
  <c r="AS96" i="53" s="1"/>
  <c r="AS141" i="53" s="1"/>
  <c r="AT51" i="53"/>
  <c r="AT96" i="53" s="1"/>
  <c r="AT141" i="53" s="1"/>
  <c r="AU51" i="53"/>
  <c r="AU96" i="53" s="1"/>
  <c r="AU141" i="53" s="1"/>
  <c r="AV51" i="53"/>
  <c r="AV96" i="53" s="1"/>
  <c r="AV141" i="53" s="1"/>
  <c r="AW51" i="53"/>
  <c r="AW96" i="53" s="1"/>
  <c r="AW141" i="53" s="1"/>
  <c r="AX51" i="53"/>
  <c r="AX96" i="53" s="1"/>
  <c r="AX141" i="53" s="1"/>
  <c r="AY51" i="53"/>
  <c r="AY96" i="53" s="1"/>
  <c r="AY141" i="53" s="1"/>
  <c r="AZ51" i="53"/>
  <c r="AZ96" i="53" s="1"/>
  <c r="AZ141" i="53" s="1"/>
  <c r="BA51" i="53"/>
  <c r="BA96" i="53" s="1"/>
  <c r="BA141" i="53" s="1"/>
  <c r="BB51" i="53"/>
  <c r="BB96" i="53" s="1"/>
  <c r="BB141" i="53" s="1"/>
  <c r="BC51" i="53"/>
  <c r="BC96" i="53" s="1"/>
  <c r="BC141" i="53" s="1"/>
  <c r="BD51" i="53"/>
  <c r="BD96" i="53" s="1"/>
  <c r="BD141" i="53" s="1"/>
  <c r="BE51" i="53"/>
  <c r="BE96" i="53" s="1"/>
  <c r="BE141" i="53" s="1"/>
  <c r="BF51" i="53"/>
  <c r="BF96" i="53" s="1"/>
  <c r="BF141" i="53" s="1"/>
  <c r="BG51" i="53"/>
  <c r="BG96" i="53" s="1"/>
  <c r="BG141" i="53" s="1"/>
  <c r="BH51" i="53"/>
  <c r="BH96" i="53" s="1"/>
  <c r="BH141" i="53" s="1"/>
  <c r="BI51" i="53"/>
  <c r="BI96" i="53" s="1"/>
  <c r="BI141" i="53" s="1"/>
  <c r="AS52" i="53"/>
  <c r="AS97" i="53" s="1"/>
  <c r="AS142" i="53" s="1"/>
  <c r="AT52" i="53"/>
  <c r="AT97" i="53" s="1"/>
  <c r="AT142" i="53" s="1"/>
  <c r="AU52" i="53"/>
  <c r="AU97" i="53" s="1"/>
  <c r="AU142" i="53" s="1"/>
  <c r="AV52" i="53"/>
  <c r="AV97" i="53" s="1"/>
  <c r="AV142" i="53" s="1"/>
  <c r="AW52" i="53"/>
  <c r="AW97" i="53" s="1"/>
  <c r="AW142" i="53" s="1"/>
  <c r="AX52" i="53"/>
  <c r="AX97" i="53" s="1"/>
  <c r="AX142" i="53" s="1"/>
  <c r="AY52" i="53"/>
  <c r="AY97" i="53" s="1"/>
  <c r="AY142" i="53" s="1"/>
  <c r="AZ52" i="53"/>
  <c r="AZ97" i="53" s="1"/>
  <c r="AZ142" i="53" s="1"/>
  <c r="BA52" i="53"/>
  <c r="BA97" i="53" s="1"/>
  <c r="BA142" i="53" s="1"/>
  <c r="BB52" i="53"/>
  <c r="BB97" i="53" s="1"/>
  <c r="BB142" i="53" s="1"/>
  <c r="BC52" i="53"/>
  <c r="BC97" i="53" s="1"/>
  <c r="BC142" i="53" s="1"/>
  <c r="BD52" i="53"/>
  <c r="BD97" i="53" s="1"/>
  <c r="BD142" i="53" s="1"/>
  <c r="BE52" i="53"/>
  <c r="BE97" i="53" s="1"/>
  <c r="BE142" i="53" s="1"/>
  <c r="BF52" i="53"/>
  <c r="BF97" i="53" s="1"/>
  <c r="BF142" i="53" s="1"/>
  <c r="BG52" i="53"/>
  <c r="BG97" i="53" s="1"/>
  <c r="BG142" i="53" s="1"/>
  <c r="BH52" i="53"/>
  <c r="BH97" i="53" s="1"/>
  <c r="BH142" i="53" s="1"/>
  <c r="BI52" i="53"/>
  <c r="BI97" i="53" s="1"/>
  <c r="BI142" i="53" s="1"/>
  <c r="AS51" i="54"/>
  <c r="AS96" i="54" s="1"/>
  <c r="AS141" i="54" s="1"/>
  <c r="AT51" i="54"/>
  <c r="AT96" i="54" s="1"/>
  <c r="AT141" i="54" s="1"/>
  <c r="AU51" i="54"/>
  <c r="AU96" i="54" s="1"/>
  <c r="AU141" i="54" s="1"/>
  <c r="AV51" i="54"/>
  <c r="AV96" i="54" s="1"/>
  <c r="AV141" i="54" s="1"/>
  <c r="AW51" i="54"/>
  <c r="AW96" i="54" s="1"/>
  <c r="AW141" i="54" s="1"/>
  <c r="AX51" i="54"/>
  <c r="AX96" i="54" s="1"/>
  <c r="AX141" i="54" s="1"/>
  <c r="AY51" i="54"/>
  <c r="AY96" i="54" s="1"/>
  <c r="AY141" i="54" s="1"/>
  <c r="AZ51" i="54"/>
  <c r="AZ96" i="54" s="1"/>
  <c r="AZ141" i="54" s="1"/>
  <c r="BA51" i="54"/>
  <c r="BA96" i="54" s="1"/>
  <c r="BA141" i="54" s="1"/>
  <c r="BB51" i="54"/>
  <c r="BB96" i="54" s="1"/>
  <c r="BB141" i="54" s="1"/>
  <c r="BC51" i="54"/>
  <c r="BC96" i="54" s="1"/>
  <c r="BC141" i="54" s="1"/>
  <c r="BD51" i="54"/>
  <c r="BD96" i="54" s="1"/>
  <c r="BD141" i="54" s="1"/>
  <c r="BE51" i="54"/>
  <c r="BE96" i="54" s="1"/>
  <c r="BE141" i="54" s="1"/>
  <c r="BF51" i="54"/>
  <c r="BF96" i="54" s="1"/>
  <c r="BF141" i="54" s="1"/>
  <c r="BG51" i="54"/>
  <c r="BG96" i="54" s="1"/>
  <c r="BG141" i="54" s="1"/>
  <c r="BH51" i="54"/>
  <c r="BH96" i="54" s="1"/>
  <c r="BH141" i="54" s="1"/>
  <c r="BI51" i="54"/>
  <c r="BI96" i="54" s="1"/>
  <c r="BI141" i="54" s="1"/>
  <c r="AS52" i="54"/>
  <c r="AS97" i="54" s="1"/>
  <c r="AS142" i="54" s="1"/>
  <c r="AT52" i="54"/>
  <c r="AT97" i="54" s="1"/>
  <c r="AT142" i="54" s="1"/>
  <c r="AU52" i="54"/>
  <c r="AU97" i="54" s="1"/>
  <c r="AU142" i="54" s="1"/>
  <c r="AV52" i="54"/>
  <c r="AV97" i="54" s="1"/>
  <c r="AV142" i="54" s="1"/>
  <c r="AW52" i="54"/>
  <c r="AW97" i="54" s="1"/>
  <c r="AW142" i="54" s="1"/>
  <c r="AX52" i="54"/>
  <c r="AX97" i="54" s="1"/>
  <c r="AX142" i="54" s="1"/>
  <c r="AY52" i="54"/>
  <c r="AY97" i="54" s="1"/>
  <c r="AY142" i="54" s="1"/>
  <c r="AZ52" i="54"/>
  <c r="AZ97" i="54" s="1"/>
  <c r="AZ142" i="54" s="1"/>
  <c r="BA52" i="54"/>
  <c r="BA97" i="54" s="1"/>
  <c r="BA142" i="54" s="1"/>
  <c r="BB52" i="54"/>
  <c r="BB97" i="54" s="1"/>
  <c r="BB142" i="54" s="1"/>
  <c r="BC52" i="54"/>
  <c r="BC97" i="54" s="1"/>
  <c r="BC142" i="54" s="1"/>
  <c r="BD52" i="54"/>
  <c r="BD97" i="54" s="1"/>
  <c r="BD142" i="54" s="1"/>
  <c r="BE52" i="54"/>
  <c r="BE97" i="54" s="1"/>
  <c r="BE142" i="54" s="1"/>
  <c r="BF52" i="54"/>
  <c r="BF97" i="54" s="1"/>
  <c r="BF142" i="54" s="1"/>
  <c r="BG52" i="54"/>
  <c r="BG97" i="54" s="1"/>
  <c r="BG142" i="54" s="1"/>
  <c r="BH52" i="54"/>
  <c r="BH97" i="54" s="1"/>
  <c r="BH142" i="54" s="1"/>
  <c r="BI52" i="54"/>
  <c r="BI97" i="54" s="1"/>
  <c r="BI142" i="54" s="1"/>
  <c r="AS51" i="55"/>
  <c r="AS96" i="55" s="1"/>
  <c r="AS141" i="55" s="1"/>
  <c r="AT51" i="55"/>
  <c r="AT96" i="55" s="1"/>
  <c r="AT141" i="55" s="1"/>
  <c r="AU51" i="55"/>
  <c r="AU96" i="55" s="1"/>
  <c r="AU141" i="55" s="1"/>
  <c r="AV51" i="55"/>
  <c r="AV96" i="55" s="1"/>
  <c r="AV141" i="55" s="1"/>
  <c r="AW51" i="55"/>
  <c r="AW96" i="55" s="1"/>
  <c r="AW141" i="55" s="1"/>
  <c r="AX51" i="55"/>
  <c r="AX96" i="55" s="1"/>
  <c r="AX141" i="55" s="1"/>
  <c r="AY51" i="55"/>
  <c r="AY96" i="55" s="1"/>
  <c r="AY141" i="55" s="1"/>
  <c r="AZ51" i="55"/>
  <c r="AZ96" i="55" s="1"/>
  <c r="AZ141" i="55" s="1"/>
  <c r="BA51" i="55"/>
  <c r="BA96" i="55" s="1"/>
  <c r="BA141" i="55" s="1"/>
  <c r="BB51" i="55"/>
  <c r="BB96" i="55" s="1"/>
  <c r="BB141" i="55" s="1"/>
  <c r="BC51" i="55"/>
  <c r="BC96" i="55" s="1"/>
  <c r="BC141" i="55" s="1"/>
  <c r="BD51" i="55"/>
  <c r="BD96" i="55" s="1"/>
  <c r="BD141" i="55" s="1"/>
  <c r="BE51" i="55"/>
  <c r="BE96" i="55" s="1"/>
  <c r="BE141" i="55" s="1"/>
  <c r="BF51" i="55"/>
  <c r="BF96" i="55" s="1"/>
  <c r="BF141" i="55" s="1"/>
  <c r="BG51" i="55"/>
  <c r="BG96" i="55" s="1"/>
  <c r="BG141" i="55" s="1"/>
  <c r="BH51" i="55"/>
  <c r="BH96" i="55" s="1"/>
  <c r="BH141" i="55" s="1"/>
  <c r="BI51" i="55"/>
  <c r="BI96" i="55" s="1"/>
  <c r="BI141" i="55" s="1"/>
  <c r="AS52" i="55"/>
  <c r="AS97" i="55" s="1"/>
  <c r="AS142" i="55" s="1"/>
  <c r="AT52" i="55"/>
  <c r="AT97" i="55" s="1"/>
  <c r="AT142" i="55" s="1"/>
  <c r="AU52" i="55"/>
  <c r="AU97" i="55" s="1"/>
  <c r="AU142" i="55" s="1"/>
  <c r="AV52" i="55"/>
  <c r="AV97" i="55" s="1"/>
  <c r="AV142" i="55" s="1"/>
  <c r="AW52" i="55"/>
  <c r="AW97" i="55" s="1"/>
  <c r="AW142" i="55" s="1"/>
  <c r="AX52" i="55"/>
  <c r="AX97" i="55" s="1"/>
  <c r="AX142" i="55" s="1"/>
  <c r="AY52" i="55"/>
  <c r="AY97" i="55" s="1"/>
  <c r="AY142" i="55" s="1"/>
  <c r="AZ52" i="55"/>
  <c r="AZ97" i="55" s="1"/>
  <c r="AZ142" i="55" s="1"/>
  <c r="BA52" i="55"/>
  <c r="BA97" i="55" s="1"/>
  <c r="BA142" i="55" s="1"/>
  <c r="BB52" i="55"/>
  <c r="BB97" i="55" s="1"/>
  <c r="BB142" i="55" s="1"/>
  <c r="BC52" i="55"/>
  <c r="BC97" i="55" s="1"/>
  <c r="BC142" i="55" s="1"/>
  <c r="BD52" i="55"/>
  <c r="BD97" i="55" s="1"/>
  <c r="BD142" i="55" s="1"/>
  <c r="BE52" i="55"/>
  <c r="BE97" i="55" s="1"/>
  <c r="BE142" i="55" s="1"/>
  <c r="BF52" i="55"/>
  <c r="BF97" i="55" s="1"/>
  <c r="BF142" i="55" s="1"/>
  <c r="BG52" i="55"/>
  <c r="BG97" i="55" s="1"/>
  <c r="BG142" i="55" s="1"/>
  <c r="BH52" i="55"/>
  <c r="BH97" i="55" s="1"/>
  <c r="BH142" i="55" s="1"/>
  <c r="BI52" i="55"/>
  <c r="BI97" i="55" s="1"/>
  <c r="BI142" i="55" s="1"/>
  <c r="AS51" i="44"/>
  <c r="AS96" i="44" s="1"/>
  <c r="AS141" i="44" s="1"/>
  <c r="AT51" i="44"/>
  <c r="AT96" i="44" s="1"/>
  <c r="AT141" i="44" s="1"/>
  <c r="AU51" i="44"/>
  <c r="AU96" i="44" s="1"/>
  <c r="AU141" i="44" s="1"/>
  <c r="AV51" i="44"/>
  <c r="AV96" i="44" s="1"/>
  <c r="AV141" i="44" s="1"/>
  <c r="AW51" i="44"/>
  <c r="AW96" i="44" s="1"/>
  <c r="AW141" i="44" s="1"/>
  <c r="AX51" i="44"/>
  <c r="AX96" i="44" s="1"/>
  <c r="AX141" i="44" s="1"/>
  <c r="AY51" i="44"/>
  <c r="AY96" i="44" s="1"/>
  <c r="AY141" i="44" s="1"/>
  <c r="AZ51" i="44"/>
  <c r="AZ96" i="44" s="1"/>
  <c r="AZ141" i="44" s="1"/>
  <c r="BA51" i="44"/>
  <c r="BA96" i="44" s="1"/>
  <c r="BA141" i="44" s="1"/>
  <c r="BB51" i="44"/>
  <c r="BB96" i="44" s="1"/>
  <c r="BB141" i="44" s="1"/>
  <c r="BC51" i="44"/>
  <c r="BC96" i="44" s="1"/>
  <c r="BC141" i="44" s="1"/>
  <c r="BD51" i="44"/>
  <c r="BD96" i="44" s="1"/>
  <c r="BD141" i="44" s="1"/>
  <c r="BE51" i="44"/>
  <c r="BE96" i="44" s="1"/>
  <c r="BE141" i="44" s="1"/>
  <c r="BF51" i="44"/>
  <c r="BF96" i="44" s="1"/>
  <c r="BF141" i="44" s="1"/>
  <c r="BG51" i="44"/>
  <c r="BG96" i="44" s="1"/>
  <c r="BG141" i="44" s="1"/>
  <c r="BH51" i="44"/>
  <c r="BH96" i="44" s="1"/>
  <c r="BH141" i="44" s="1"/>
  <c r="BI51" i="44"/>
  <c r="BI96" i="44" s="1"/>
  <c r="BI141" i="44" s="1"/>
  <c r="AS52" i="44"/>
  <c r="AS97" i="44" s="1"/>
  <c r="AS142" i="44" s="1"/>
  <c r="AT52" i="44"/>
  <c r="AT97" i="44" s="1"/>
  <c r="AT142" i="44" s="1"/>
  <c r="AU52" i="44"/>
  <c r="AU97" i="44" s="1"/>
  <c r="AU142" i="44" s="1"/>
  <c r="AV52" i="44"/>
  <c r="AV97" i="44" s="1"/>
  <c r="AV142" i="44" s="1"/>
  <c r="AW52" i="44"/>
  <c r="AW97" i="44" s="1"/>
  <c r="AW142" i="44" s="1"/>
  <c r="AX52" i="44"/>
  <c r="AX97" i="44" s="1"/>
  <c r="AX142" i="44" s="1"/>
  <c r="AY52" i="44"/>
  <c r="AY97" i="44" s="1"/>
  <c r="AY142" i="44" s="1"/>
  <c r="AZ52" i="44"/>
  <c r="AZ97" i="44" s="1"/>
  <c r="AZ142" i="44" s="1"/>
  <c r="BA52" i="44"/>
  <c r="BA97" i="44" s="1"/>
  <c r="BA142" i="44" s="1"/>
  <c r="BB52" i="44"/>
  <c r="BB97" i="44" s="1"/>
  <c r="BB142" i="44" s="1"/>
  <c r="BC52" i="44"/>
  <c r="BC97" i="44" s="1"/>
  <c r="BC142" i="44" s="1"/>
  <c r="BD52" i="44"/>
  <c r="BD97" i="44" s="1"/>
  <c r="BD142" i="44" s="1"/>
  <c r="BE52" i="44"/>
  <c r="BE97" i="44" s="1"/>
  <c r="BE142" i="44" s="1"/>
  <c r="BF52" i="44"/>
  <c r="BF97" i="44" s="1"/>
  <c r="BF142" i="44" s="1"/>
  <c r="BG52" i="44"/>
  <c r="BG97" i="44" s="1"/>
  <c r="BG142" i="44" s="1"/>
  <c r="BH52" i="44"/>
  <c r="BH97" i="44" s="1"/>
  <c r="BH142" i="44" s="1"/>
  <c r="BI52" i="44"/>
  <c r="BI97" i="44" s="1"/>
  <c r="BI142" i="44" s="1"/>
  <c r="AK51" i="45"/>
  <c r="AK96" i="45" s="1"/>
  <c r="AK141" i="45" s="1"/>
  <c r="AL51" i="45"/>
  <c r="AL96" i="45" s="1"/>
  <c r="AL141" i="45" s="1"/>
  <c r="AM51" i="45"/>
  <c r="AM96" i="45" s="1"/>
  <c r="AM141" i="45" s="1"/>
  <c r="AN51" i="45"/>
  <c r="AN96" i="45" s="1"/>
  <c r="AN141" i="45" s="1"/>
  <c r="AO51" i="45"/>
  <c r="AO96" i="45" s="1"/>
  <c r="AO141" i="45" s="1"/>
  <c r="AP51" i="45"/>
  <c r="AP96" i="45" s="1"/>
  <c r="AP141" i="45" s="1"/>
  <c r="AQ51" i="45"/>
  <c r="AQ96" i="45" s="1"/>
  <c r="AQ141" i="45" s="1"/>
  <c r="AR51" i="45"/>
  <c r="AR96" i="45" s="1"/>
  <c r="AR141" i="45" s="1"/>
  <c r="AK52" i="45"/>
  <c r="AK97" i="45" s="1"/>
  <c r="AK142" i="45" s="1"/>
  <c r="AL52" i="45"/>
  <c r="AL97" i="45" s="1"/>
  <c r="AL142" i="45" s="1"/>
  <c r="AM52" i="45"/>
  <c r="AM97" i="45" s="1"/>
  <c r="AM142" i="45" s="1"/>
  <c r="AN52" i="45"/>
  <c r="AN97" i="45" s="1"/>
  <c r="AN142" i="45" s="1"/>
  <c r="AO52" i="45"/>
  <c r="AO97" i="45" s="1"/>
  <c r="AO142" i="45" s="1"/>
  <c r="AP52" i="45"/>
  <c r="AP97" i="45" s="1"/>
  <c r="AP142" i="45" s="1"/>
  <c r="AQ52" i="45"/>
  <c r="AQ97" i="45" s="1"/>
  <c r="AQ142" i="45" s="1"/>
  <c r="AR52" i="45"/>
  <c r="AR97" i="45" s="1"/>
  <c r="AR142" i="45" s="1"/>
  <c r="AK51" i="46"/>
  <c r="AK96" i="46" s="1"/>
  <c r="AK141" i="46" s="1"/>
  <c r="AL51" i="46"/>
  <c r="AL96" i="46" s="1"/>
  <c r="AL141" i="46" s="1"/>
  <c r="AM51" i="46"/>
  <c r="AM96" i="46" s="1"/>
  <c r="AM141" i="46" s="1"/>
  <c r="AN51" i="46"/>
  <c r="AN96" i="46" s="1"/>
  <c r="AN141" i="46" s="1"/>
  <c r="AO51" i="46"/>
  <c r="AO96" i="46" s="1"/>
  <c r="AO141" i="46" s="1"/>
  <c r="AP51" i="46"/>
  <c r="AP96" i="46" s="1"/>
  <c r="AP141" i="46" s="1"/>
  <c r="AQ51" i="46"/>
  <c r="AQ96" i="46" s="1"/>
  <c r="AQ141" i="46" s="1"/>
  <c r="AR51" i="46"/>
  <c r="AR96" i="46" s="1"/>
  <c r="AR141" i="46" s="1"/>
  <c r="AK52" i="46"/>
  <c r="AK97" i="46" s="1"/>
  <c r="AK142" i="46" s="1"/>
  <c r="AL52" i="46"/>
  <c r="AL97" i="46" s="1"/>
  <c r="AL142" i="46" s="1"/>
  <c r="AM52" i="46"/>
  <c r="AM97" i="46" s="1"/>
  <c r="AM142" i="46" s="1"/>
  <c r="AN52" i="46"/>
  <c r="AN97" i="46" s="1"/>
  <c r="AN142" i="46" s="1"/>
  <c r="AO52" i="46"/>
  <c r="AO97" i="46" s="1"/>
  <c r="AO142" i="46" s="1"/>
  <c r="AP52" i="46"/>
  <c r="AP97" i="46" s="1"/>
  <c r="AP142" i="46" s="1"/>
  <c r="AQ52" i="46"/>
  <c r="AQ97" i="46" s="1"/>
  <c r="AQ142" i="46" s="1"/>
  <c r="AR52" i="46"/>
  <c r="AR97" i="46" s="1"/>
  <c r="AR142" i="46" s="1"/>
  <c r="AK51" i="47"/>
  <c r="AK96" i="47" s="1"/>
  <c r="AK141" i="47" s="1"/>
  <c r="AL51" i="47"/>
  <c r="AL96" i="47" s="1"/>
  <c r="AL141" i="47" s="1"/>
  <c r="AM51" i="47"/>
  <c r="AM96" i="47" s="1"/>
  <c r="AM141" i="47" s="1"/>
  <c r="AN51" i="47"/>
  <c r="AN96" i="47" s="1"/>
  <c r="AN141" i="47" s="1"/>
  <c r="AO51" i="47"/>
  <c r="AO96" i="47" s="1"/>
  <c r="AO141" i="47" s="1"/>
  <c r="AP51" i="47"/>
  <c r="AP96" i="47" s="1"/>
  <c r="AP141" i="47" s="1"/>
  <c r="AQ51" i="47"/>
  <c r="AQ96" i="47" s="1"/>
  <c r="AQ141" i="47" s="1"/>
  <c r="AR51" i="47"/>
  <c r="AR96" i="47" s="1"/>
  <c r="AR141" i="47" s="1"/>
  <c r="AK52" i="47"/>
  <c r="AK97" i="47" s="1"/>
  <c r="AK142" i="47" s="1"/>
  <c r="AL52" i="47"/>
  <c r="AL97" i="47" s="1"/>
  <c r="AL142" i="47" s="1"/>
  <c r="AM52" i="47"/>
  <c r="AM97" i="47" s="1"/>
  <c r="AM142" i="47" s="1"/>
  <c r="AN52" i="47"/>
  <c r="AN97" i="47" s="1"/>
  <c r="AN142" i="47" s="1"/>
  <c r="AO52" i="47"/>
  <c r="AO97" i="47" s="1"/>
  <c r="AO142" i="47" s="1"/>
  <c r="AP52" i="47"/>
  <c r="AP97" i="47" s="1"/>
  <c r="AP142" i="47" s="1"/>
  <c r="AQ52" i="47"/>
  <c r="AQ97" i="47" s="1"/>
  <c r="AQ142" i="47" s="1"/>
  <c r="AR52" i="47"/>
  <c r="AR97" i="47" s="1"/>
  <c r="AR142" i="47" s="1"/>
  <c r="AK51" i="48"/>
  <c r="AK96" i="48" s="1"/>
  <c r="AK141" i="48" s="1"/>
  <c r="AL51" i="48"/>
  <c r="AL96" i="48" s="1"/>
  <c r="AL141" i="48" s="1"/>
  <c r="AM51" i="48"/>
  <c r="AM96" i="48" s="1"/>
  <c r="AM141" i="48" s="1"/>
  <c r="AN51" i="48"/>
  <c r="AN96" i="48" s="1"/>
  <c r="AN141" i="48" s="1"/>
  <c r="AO51" i="48"/>
  <c r="AO96" i="48" s="1"/>
  <c r="AO141" i="48" s="1"/>
  <c r="AP51" i="48"/>
  <c r="AP96" i="48" s="1"/>
  <c r="AP141" i="48" s="1"/>
  <c r="AQ51" i="48"/>
  <c r="AQ96" i="48" s="1"/>
  <c r="AQ141" i="48" s="1"/>
  <c r="AR51" i="48"/>
  <c r="AR96" i="48" s="1"/>
  <c r="AR141" i="48" s="1"/>
  <c r="AK52" i="48"/>
  <c r="AK97" i="48" s="1"/>
  <c r="AK142" i="48" s="1"/>
  <c r="AL52" i="48"/>
  <c r="AL97" i="48" s="1"/>
  <c r="AL142" i="48" s="1"/>
  <c r="AM52" i="48"/>
  <c r="AM97" i="48" s="1"/>
  <c r="AM142" i="48" s="1"/>
  <c r="AN52" i="48"/>
  <c r="AN97" i="48" s="1"/>
  <c r="AN142" i="48" s="1"/>
  <c r="AO52" i="48"/>
  <c r="AO97" i="48" s="1"/>
  <c r="AO142" i="48" s="1"/>
  <c r="AP52" i="48"/>
  <c r="AP97" i="48" s="1"/>
  <c r="AP142" i="48" s="1"/>
  <c r="AQ52" i="48"/>
  <c r="AQ97" i="48" s="1"/>
  <c r="AQ142" i="48" s="1"/>
  <c r="AR52" i="48"/>
  <c r="AR97" i="48" s="1"/>
  <c r="AR142" i="48" s="1"/>
  <c r="AK51" i="49"/>
  <c r="AK96" i="49" s="1"/>
  <c r="AK141" i="49" s="1"/>
  <c r="AL51" i="49"/>
  <c r="AL96" i="49" s="1"/>
  <c r="AL141" i="49" s="1"/>
  <c r="AM51" i="49"/>
  <c r="AM96" i="49" s="1"/>
  <c r="AM141" i="49" s="1"/>
  <c r="AN51" i="49"/>
  <c r="AN96" i="49" s="1"/>
  <c r="AN141" i="49" s="1"/>
  <c r="AO51" i="49"/>
  <c r="AO96" i="49" s="1"/>
  <c r="AO141" i="49" s="1"/>
  <c r="AP51" i="49"/>
  <c r="AP96" i="49" s="1"/>
  <c r="AP141" i="49" s="1"/>
  <c r="AQ51" i="49"/>
  <c r="AQ96" i="49" s="1"/>
  <c r="AQ141" i="49" s="1"/>
  <c r="AR51" i="49"/>
  <c r="AR96" i="49" s="1"/>
  <c r="AR141" i="49" s="1"/>
  <c r="AK52" i="49"/>
  <c r="AK97" i="49" s="1"/>
  <c r="AK142" i="49" s="1"/>
  <c r="AL52" i="49"/>
  <c r="AL97" i="49" s="1"/>
  <c r="AL142" i="49" s="1"/>
  <c r="AM52" i="49"/>
  <c r="AM97" i="49" s="1"/>
  <c r="AM142" i="49" s="1"/>
  <c r="AN52" i="49"/>
  <c r="AN97" i="49" s="1"/>
  <c r="AN142" i="49" s="1"/>
  <c r="AO52" i="49"/>
  <c r="AO97" i="49" s="1"/>
  <c r="AO142" i="49" s="1"/>
  <c r="AP52" i="49"/>
  <c r="AP97" i="49" s="1"/>
  <c r="AP142" i="49" s="1"/>
  <c r="AQ52" i="49"/>
  <c r="AQ97" i="49" s="1"/>
  <c r="AQ142" i="49" s="1"/>
  <c r="AR52" i="49"/>
  <c r="AR97" i="49" s="1"/>
  <c r="AR142" i="49" s="1"/>
  <c r="AK51" i="50"/>
  <c r="AK96" i="50" s="1"/>
  <c r="AK141" i="50" s="1"/>
  <c r="AL51" i="50"/>
  <c r="AL96" i="50" s="1"/>
  <c r="AL141" i="50" s="1"/>
  <c r="AM51" i="50"/>
  <c r="AM96" i="50" s="1"/>
  <c r="AM141" i="50" s="1"/>
  <c r="AN51" i="50"/>
  <c r="AN96" i="50" s="1"/>
  <c r="AN141" i="50" s="1"/>
  <c r="AO51" i="50"/>
  <c r="AO96" i="50" s="1"/>
  <c r="AO141" i="50" s="1"/>
  <c r="AP51" i="50"/>
  <c r="AP96" i="50" s="1"/>
  <c r="AP141" i="50" s="1"/>
  <c r="AQ51" i="50"/>
  <c r="AQ96" i="50" s="1"/>
  <c r="AQ141" i="50" s="1"/>
  <c r="AR51" i="50"/>
  <c r="AR96" i="50" s="1"/>
  <c r="AR141" i="50" s="1"/>
  <c r="AK52" i="50"/>
  <c r="AK97" i="50" s="1"/>
  <c r="AK142" i="50" s="1"/>
  <c r="AL52" i="50"/>
  <c r="AL97" i="50" s="1"/>
  <c r="AL142" i="50" s="1"/>
  <c r="AM52" i="50"/>
  <c r="AM97" i="50" s="1"/>
  <c r="AM142" i="50" s="1"/>
  <c r="AN52" i="50"/>
  <c r="AN97" i="50" s="1"/>
  <c r="AN142" i="50" s="1"/>
  <c r="AO52" i="50"/>
  <c r="AO97" i="50" s="1"/>
  <c r="AO142" i="50" s="1"/>
  <c r="AP52" i="50"/>
  <c r="AP97" i="50" s="1"/>
  <c r="AP142" i="50" s="1"/>
  <c r="AQ52" i="50"/>
  <c r="AQ97" i="50" s="1"/>
  <c r="AQ142" i="50" s="1"/>
  <c r="AR52" i="50"/>
  <c r="AR97" i="50" s="1"/>
  <c r="AR142" i="50" s="1"/>
  <c r="AK51" i="51"/>
  <c r="AK96" i="51" s="1"/>
  <c r="AK141" i="51" s="1"/>
  <c r="AL51" i="51"/>
  <c r="AL96" i="51" s="1"/>
  <c r="AL141" i="51" s="1"/>
  <c r="AM51" i="51"/>
  <c r="AM96" i="51" s="1"/>
  <c r="AM141" i="51" s="1"/>
  <c r="AN51" i="51"/>
  <c r="AN96" i="51" s="1"/>
  <c r="AN141" i="51" s="1"/>
  <c r="AO51" i="51"/>
  <c r="AO96" i="51" s="1"/>
  <c r="AO141" i="51" s="1"/>
  <c r="AP51" i="51"/>
  <c r="AP96" i="51" s="1"/>
  <c r="AP141" i="51" s="1"/>
  <c r="AQ51" i="51"/>
  <c r="AQ96" i="51" s="1"/>
  <c r="AQ141" i="51" s="1"/>
  <c r="AR51" i="51"/>
  <c r="AR96" i="51" s="1"/>
  <c r="AR141" i="51" s="1"/>
  <c r="AK52" i="51"/>
  <c r="AK97" i="51" s="1"/>
  <c r="AK142" i="51" s="1"/>
  <c r="AL52" i="51"/>
  <c r="AL97" i="51" s="1"/>
  <c r="AL142" i="51" s="1"/>
  <c r="AM52" i="51"/>
  <c r="AM97" i="51" s="1"/>
  <c r="AM142" i="51" s="1"/>
  <c r="AN52" i="51"/>
  <c r="AN97" i="51" s="1"/>
  <c r="AN142" i="51" s="1"/>
  <c r="AO52" i="51"/>
  <c r="AO97" i="51" s="1"/>
  <c r="AO142" i="51" s="1"/>
  <c r="AP52" i="51"/>
  <c r="AP97" i="51" s="1"/>
  <c r="AP142" i="51" s="1"/>
  <c r="AQ52" i="51"/>
  <c r="AQ97" i="51" s="1"/>
  <c r="AQ142" i="51" s="1"/>
  <c r="AR52" i="51"/>
  <c r="AR97" i="51" s="1"/>
  <c r="AR142" i="51" s="1"/>
  <c r="AK51" i="52"/>
  <c r="AK96" i="52" s="1"/>
  <c r="AK141" i="52" s="1"/>
  <c r="AL51" i="52"/>
  <c r="AL96" i="52" s="1"/>
  <c r="AL141" i="52" s="1"/>
  <c r="AM51" i="52"/>
  <c r="AM96" i="52" s="1"/>
  <c r="AM141" i="52" s="1"/>
  <c r="AN51" i="52"/>
  <c r="AN96" i="52" s="1"/>
  <c r="AN141" i="52" s="1"/>
  <c r="AO51" i="52"/>
  <c r="AO96" i="52" s="1"/>
  <c r="AO141" i="52" s="1"/>
  <c r="AP51" i="52"/>
  <c r="AP96" i="52" s="1"/>
  <c r="AP141" i="52" s="1"/>
  <c r="AQ51" i="52"/>
  <c r="AQ96" i="52" s="1"/>
  <c r="AQ141" i="52" s="1"/>
  <c r="AR51" i="52"/>
  <c r="AR96" i="52" s="1"/>
  <c r="AR141" i="52" s="1"/>
  <c r="AK52" i="52"/>
  <c r="AK97" i="52" s="1"/>
  <c r="AK142" i="52" s="1"/>
  <c r="AL52" i="52"/>
  <c r="AL97" i="52" s="1"/>
  <c r="AL142" i="52" s="1"/>
  <c r="AM52" i="52"/>
  <c r="AM97" i="52" s="1"/>
  <c r="AM142" i="52" s="1"/>
  <c r="AN52" i="52"/>
  <c r="AN97" i="52" s="1"/>
  <c r="AN142" i="52" s="1"/>
  <c r="AO52" i="52"/>
  <c r="AO97" i="52" s="1"/>
  <c r="AO142" i="52" s="1"/>
  <c r="AP52" i="52"/>
  <c r="AP97" i="52" s="1"/>
  <c r="AP142" i="52" s="1"/>
  <c r="AQ52" i="52"/>
  <c r="AQ97" i="52" s="1"/>
  <c r="AQ142" i="52" s="1"/>
  <c r="AR52" i="52"/>
  <c r="AR97" i="52" s="1"/>
  <c r="AR142" i="52" s="1"/>
  <c r="AK51" i="53"/>
  <c r="AK96" i="53" s="1"/>
  <c r="AK141" i="53" s="1"/>
  <c r="AL51" i="53"/>
  <c r="AL96" i="53" s="1"/>
  <c r="AL141" i="53" s="1"/>
  <c r="AM51" i="53"/>
  <c r="AM96" i="53" s="1"/>
  <c r="AM141" i="53" s="1"/>
  <c r="AN51" i="53"/>
  <c r="AN96" i="53" s="1"/>
  <c r="AN141" i="53" s="1"/>
  <c r="AO51" i="53"/>
  <c r="AO96" i="53" s="1"/>
  <c r="AO141" i="53" s="1"/>
  <c r="AP51" i="53"/>
  <c r="AP96" i="53" s="1"/>
  <c r="AP141" i="53" s="1"/>
  <c r="AQ51" i="53"/>
  <c r="AQ96" i="53" s="1"/>
  <c r="AQ141" i="53" s="1"/>
  <c r="AR51" i="53"/>
  <c r="AR96" i="53" s="1"/>
  <c r="AR141" i="53" s="1"/>
  <c r="AK52" i="53"/>
  <c r="AK97" i="53" s="1"/>
  <c r="AK142" i="53" s="1"/>
  <c r="AL52" i="53"/>
  <c r="AL97" i="53" s="1"/>
  <c r="AL142" i="53" s="1"/>
  <c r="AM52" i="53"/>
  <c r="AM97" i="53" s="1"/>
  <c r="AM142" i="53" s="1"/>
  <c r="AN52" i="53"/>
  <c r="AN97" i="53" s="1"/>
  <c r="AN142" i="53" s="1"/>
  <c r="AO52" i="53"/>
  <c r="AO97" i="53" s="1"/>
  <c r="AO142" i="53" s="1"/>
  <c r="AP52" i="53"/>
  <c r="AP97" i="53" s="1"/>
  <c r="AP142" i="53" s="1"/>
  <c r="AQ52" i="53"/>
  <c r="AQ97" i="53" s="1"/>
  <c r="AQ142" i="53" s="1"/>
  <c r="AR52" i="53"/>
  <c r="AR97" i="53" s="1"/>
  <c r="AR142" i="53" s="1"/>
  <c r="AK51" i="54"/>
  <c r="AK96" i="54" s="1"/>
  <c r="AK141" i="54" s="1"/>
  <c r="AL51" i="54"/>
  <c r="AL96" i="54" s="1"/>
  <c r="AL141" i="54" s="1"/>
  <c r="AM51" i="54"/>
  <c r="AM96" i="54" s="1"/>
  <c r="AM141" i="54" s="1"/>
  <c r="AN51" i="54"/>
  <c r="AN96" i="54" s="1"/>
  <c r="AN141" i="54" s="1"/>
  <c r="AO51" i="54"/>
  <c r="AO96" i="54" s="1"/>
  <c r="AO141" i="54" s="1"/>
  <c r="AP51" i="54"/>
  <c r="AP96" i="54" s="1"/>
  <c r="AP141" i="54" s="1"/>
  <c r="AQ51" i="54"/>
  <c r="AQ96" i="54" s="1"/>
  <c r="AQ141" i="54" s="1"/>
  <c r="AR51" i="54"/>
  <c r="AR96" i="54" s="1"/>
  <c r="AR141" i="54" s="1"/>
  <c r="AK52" i="54"/>
  <c r="AK97" i="54" s="1"/>
  <c r="AK142" i="54" s="1"/>
  <c r="AL52" i="54"/>
  <c r="AL97" i="54" s="1"/>
  <c r="AL142" i="54" s="1"/>
  <c r="AM52" i="54"/>
  <c r="AM97" i="54" s="1"/>
  <c r="AM142" i="54" s="1"/>
  <c r="AN52" i="54"/>
  <c r="AN97" i="54" s="1"/>
  <c r="AN142" i="54" s="1"/>
  <c r="AO52" i="54"/>
  <c r="AO97" i="54" s="1"/>
  <c r="AO142" i="54" s="1"/>
  <c r="AP52" i="54"/>
  <c r="AP97" i="54" s="1"/>
  <c r="AP142" i="54" s="1"/>
  <c r="AQ52" i="54"/>
  <c r="AQ97" i="54" s="1"/>
  <c r="AQ142" i="54" s="1"/>
  <c r="AR52" i="54"/>
  <c r="AR97" i="54" s="1"/>
  <c r="AR142" i="54" s="1"/>
  <c r="AK51" i="55"/>
  <c r="AK96" i="55" s="1"/>
  <c r="AK141" i="55" s="1"/>
  <c r="AL51" i="55"/>
  <c r="AL96" i="55" s="1"/>
  <c r="AL141" i="55" s="1"/>
  <c r="AM51" i="55"/>
  <c r="AM96" i="55" s="1"/>
  <c r="AM141" i="55" s="1"/>
  <c r="AN51" i="55"/>
  <c r="AN96" i="55" s="1"/>
  <c r="AN141" i="55" s="1"/>
  <c r="AO51" i="55"/>
  <c r="AO96" i="55" s="1"/>
  <c r="AO141" i="55" s="1"/>
  <c r="AP51" i="55"/>
  <c r="AP96" i="55" s="1"/>
  <c r="AP141" i="55" s="1"/>
  <c r="AQ51" i="55"/>
  <c r="AQ96" i="55" s="1"/>
  <c r="AQ141" i="55" s="1"/>
  <c r="AR51" i="55"/>
  <c r="AR96" i="55" s="1"/>
  <c r="AR141" i="55" s="1"/>
  <c r="AK52" i="55"/>
  <c r="AK97" i="55" s="1"/>
  <c r="AK142" i="55" s="1"/>
  <c r="AL52" i="55"/>
  <c r="AL97" i="55" s="1"/>
  <c r="AL142" i="55" s="1"/>
  <c r="AM52" i="55"/>
  <c r="AM97" i="55" s="1"/>
  <c r="AM142" i="55" s="1"/>
  <c r="AN52" i="55"/>
  <c r="AN97" i="55" s="1"/>
  <c r="AN142" i="55" s="1"/>
  <c r="AO52" i="55"/>
  <c r="AO97" i="55" s="1"/>
  <c r="AO142" i="55" s="1"/>
  <c r="AP52" i="55"/>
  <c r="AP97" i="55" s="1"/>
  <c r="AP142" i="55" s="1"/>
  <c r="AQ52" i="55"/>
  <c r="AQ97" i="55" s="1"/>
  <c r="AQ142" i="55" s="1"/>
  <c r="AR52" i="55"/>
  <c r="AR97" i="55" s="1"/>
  <c r="AR142" i="55" s="1"/>
  <c r="AK51" i="44"/>
  <c r="AK96" i="44" s="1"/>
  <c r="AK141" i="44" s="1"/>
  <c r="AL51" i="44"/>
  <c r="AL96" i="44" s="1"/>
  <c r="AL141" i="44" s="1"/>
  <c r="AM51" i="44"/>
  <c r="AM96" i="44" s="1"/>
  <c r="AM141" i="44" s="1"/>
  <c r="AN51" i="44"/>
  <c r="AN96" i="44" s="1"/>
  <c r="AN141" i="44" s="1"/>
  <c r="AO51" i="44"/>
  <c r="AO96" i="44" s="1"/>
  <c r="AO141" i="44" s="1"/>
  <c r="AP51" i="44"/>
  <c r="AP96" i="44" s="1"/>
  <c r="AP141" i="44" s="1"/>
  <c r="AQ51" i="44"/>
  <c r="AQ96" i="44" s="1"/>
  <c r="AQ141" i="44" s="1"/>
  <c r="AR51" i="44"/>
  <c r="AR96" i="44" s="1"/>
  <c r="AR141" i="44" s="1"/>
  <c r="AK52" i="44"/>
  <c r="AK97" i="44" s="1"/>
  <c r="AK142" i="44" s="1"/>
  <c r="AL52" i="44"/>
  <c r="AL97" i="44" s="1"/>
  <c r="AL142" i="44" s="1"/>
  <c r="AM52" i="44"/>
  <c r="AM97" i="44" s="1"/>
  <c r="AM142" i="44" s="1"/>
  <c r="AN52" i="44"/>
  <c r="AN97" i="44" s="1"/>
  <c r="AN142" i="44" s="1"/>
  <c r="AO52" i="44"/>
  <c r="AO97" i="44" s="1"/>
  <c r="AO142" i="44" s="1"/>
  <c r="AP52" i="44"/>
  <c r="AP97" i="44" s="1"/>
  <c r="AP142" i="44" s="1"/>
  <c r="AQ52" i="44"/>
  <c r="AQ97" i="44" s="1"/>
  <c r="AQ142" i="44" s="1"/>
  <c r="AR52" i="44"/>
  <c r="AR97" i="44" s="1"/>
  <c r="AR142" i="44" s="1"/>
  <c r="AG51" i="45"/>
  <c r="AG96" i="45" s="1"/>
  <c r="AG141" i="45" s="1"/>
  <c r="AH51" i="45"/>
  <c r="AH96" i="45" s="1"/>
  <c r="AH141" i="45" s="1"/>
  <c r="AI51" i="45"/>
  <c r="AI96" i="45" s="1"/>
  <c r="AI141" i="45" s="1"/>
  <c r="AJ51" i="45"/>
  <c r="AJ96" i="45" s="1"/>
  <c r="AJ141" i="45" s="1"/>
  <c r="AG52" i="45"/>
  <c r="AG97" i="45" s="1"/>
  <c r="AG142" i="45" s="1"/>
  <c r="AH52" i="45"/>
  <c r="AH97" i="45" s="1"/>
  <c r="AH142" i="45" s="1"/>
  <c r="AI52" i="45"/>
  <c r="AI97" i="45" s="1"/>
  <c r="AI142" i="45" s="1"/>
  <c r="AJ52" i="45"/>
  <c r="AJ97" i="45" s="1"/>
  <c r="AJ142" i="45" s="1"/>
  <c r="AG51" i="46"/>
  <c r="AG96" i="46" s="1"/>
  <c r="AG141" i="46" s="1"/>
  <c r="AH51" i="46"/>
  <c r="AH96" i="46" s="1"/>
  <c r="AH141" i="46" s="1"/>
  <c r="AI51" i="46"/>
  <c r="AI96" i="46" s="1"/>
  <c r="AI141" i="46" s="1"/>
  <c r="AJ51" i="46"/>
  <c r="AJ96" i="46" s="1"/>
  <c r="AJ141" i="46" s="1"/>
  <c r="AG52" i="46"/>
  <c r="AG97" i="46" s="1"/>
  <c r="AG142" i="46" s="1"/>
  <c r="AH52" i="46"/>
  <c r="AH97" i="46" s="1"/>
  <c r="AH142" i="46" s="1"/>
  <c r="AI52" i="46"/>
  <c r="AI97" i="46" s="1"/>
  <c r="AI142" i="46" s="1"/>
  <c r="AJ52" i="46"/>
  <c r="AJ97" i="46" s="1"/>
  <c r="AJ142" i="46" s="1"/>
  <c r="AG51" i="47"/>
  <c r="AG96" i="47" s="1"/>
  <c r="AG141" i="47" s="1"/>
  <c r="AH51" i="47"/>
  <c r="AH96" i="47" s="1"/>
  <c r="AH141" i="47" s="1"/>
  <c r="AI51" i="47"/>
  <c r="AI96" i="47" s="1"/>
  <c r="AI141" i="47" s="1"/>
  <c r="AJ51" i="47"/>
  <c r="AJ96" i="47" s="1"/>
  <c r="AJ141" i="47" s="1"/>
  <c r="AG52" i="47"/>
  <c r="AG97" i="47" s="1"/>
  <c r="AG142" i="47" s="1"/>
  <c r="AH52" i="47"/>
  <c r="AH97" i="47" s="1"/>
  <c r="AH142" i="47" s="1"/>
  <c r="AI52" i="47"/>
  <c r="AI97" i="47" s="1"/>
  <c r="AI142" i="47" s="1"/>
  <c r="AJ52" i="47"/>
  <c r="AJ97" i="47" s="1"/>
  <c r="AJ142" i="47" s="1"/>
  <c r="AG51" i="48"/>
  <c r="AG96" i="48" s="1"/>
  <c r="AG141" i="48" s="1"/>
  <c r="AH51" i="48"/>
  <c r="AH96" i="48" s="1"/>
  <c r="AH141" i="48" s="1"/>
  <c r="AI51" i="48"/>
  <c r="AI96" i="48" s="1"/>
  <c r="AI141" i="48" s="1"/>
  <c r="AJ51" i="48"/>
  <c r="AJ96" i="48" s="1"/>
  <c r="AJ141" i="48" s="1"/>
  <c r="AG52" i="48"/>
  <c r="AG97" i="48" s="1"/>
  <c r="AG142" i="48" s="1"/>
  <c r="AH52" i="48"/>
  <c r="AH97" i="48" s="1"/>
  <c r="AH142" i="48" s="1"/>
  <c r="AI52" i="48"/>
  <c r="AI97" i="48" s="1"/>
  <c r="AI142" i="48" s="1"/>
  <c r="AJ52" i="48"/>
  <c r="AJ97" i="48" s="1"/>
  <c r="AJ142" i="48" s="1"/>
  <c r="AG51" i="49"/>
  <c r="AG96" i="49" s="1"/>
  <c r="AG141" i="49" s="1"/>
  <c r="AH51" i="49"/>
  <c r="AH96" i="49" s="1"/>
  <c r="AH141" i="49" s="1"/>
  <c r="AI51" i="49"/>
  <c r="AI96" i="49" s="1"/>
  <c r="AI141" i="49" s="1"/>
  <c r="AJ51" i="49"/>
  <c r="AJ96" i="49" s="1"/>
  <c r="AJ141" i="49" s="1"/>
  <c r="AG52" i="49"/>
  <c r="AG97" i="49" s="1"/>
  <c r="AG142" i="49" s="1"/>
  <c r="AH52" i="49"/>
  <c r="AH97" i="49" s="1"/>
  <c r="AH142" i="49" s="1"/>
  <c r="AI52" i="49"/>
  <c r="AI97" i="49" s="1"/>
  <c r="AI142" i="49" s="1"/>
  <c r="AJ52" i="49"/>
  <c r="AJ97" i="49" s="1"/>
  <c r="AJ142" i="49" s="1"/>
  <c r="AG51" i="50"/>
  <c r="AG96" i="50" s="1"/>
  <c r="AG141" i="50" s="1"/>
  <c r="AH51" i="50"/>
  <c r="AH96" i="50" s="1"/>
  <c r="AH141" i="50" s="1"/>
  <c r="AI51" i="50"/>
  <c r="AI96" i="50" s="1"/>
  <c r="AI141" i="50" s="1"/>
  <c r="AJ51" i="50"/>
  <c r="AJ96" i="50" s="1"/>
  <c r="AJ141" i="50" s="1"/>
  <c r="AG52" i="50"/>
  <c r="AG97" i="50" s="1"/>
  <c r="AG142" i="50" s="1"/>
  <c r="AH52" i="50"/>
  <c r="AH97" i="50" s="1"/>
  <c r="AH142" i="50" s="1"/>
  <c r="AI52" i="50"/>
  <c r="AI97" i="50" s="1"/>
  <c r="AI142" i="50" s="1"/>
  <c r="AJ52" i="50"/>
  <c r="AJ97" i="50" s="1"/>
  <c r="AJ142" i="50" s="1"/>
  <c r="AG51" i="51"/>
  <c r="AG96" i="51" s="1"/>
  <c r="AG141" i="51" s="1"/>
  <c r="AH51" i="51"/>
  <c r="AH96" i="51" s="1"/>
  <c r="AH141" i="51" s="1"/>
  <c r="AI51" i="51"/>
  <c r="AI96" i="51" s="1"/>
  <c r="AI141" i="51" s="1"/>
  <c r="AJ51" i="51"/>
  <c r="AJ96" i="51" s="1"/>
  <c r="AJ141" i="51" s="1"/>
  <c r="AG52" i="51"/>
  <c r="AG97" i="51" s="1"/>
  <c r="AG142" i="51" s="1"/>
  <c r="AH52" i="51"/>
  <c r="AH97" i="51" s="1"/>
  <c r="AH142" i="51" s="1"/>
  <c r="AI52" i="51"/>
  <c r="AI97" i="51" s="1"/>
  <c r="AI142" i="51" s="1"/>
  <c r="AJ52" i="51"/>
  <c r="AJ97" i="51" s="1"/>
  <c r="AJ142" i="51" s="1"/>
  <c r="AG51" i="52"/>
  <c r="AG96" i="52" s="1"/>
  <c r="AG141" i="52" s="1"/>
  <c r="AH51" i="52"/>
  <c r="AH96" i="52" s="1"/>
  <c r="AH141" i="52" s="1"/>
  <c r="AI51" i="52"/>
  <c r="AI96" i="52" s="1"/>
  <c r="AI141" i="52" s="1"/>
  <c r="AJ51" i="52"/>
  <c r="AJ96" i="52" s="1"/>
  <c r="AJ141" i="52" s="1"/>
  <c r="AG52" i="52"/>
  <c r="AG97" i="52" s="1"/>
  <c r="AG142" i="52" s="1"/>
  <c r="AH52" i="52"/>
  <c r="AH97" i="52" s="1"/>
  <c r="AH142" i="52" s="1"/>
  <c r="AI52" i="52"/>
  <c r="AI97" i="52" s="1"/>
  <c r="AI142" i="52" s="1"/>
  <c r="AJ52" i="52"/>
  <c r="AJ97" i="52" s="1"/>
  <c r="AJ142" i="52" s="1"/>
  <c r="AG51" i="53"/>
  <c r="AG96" i="53" s="1"/>
  <c r="AG141" i="53" s="1"/>
  <c r="AH51" i="53"/>
  <c r="AH96" i="53" s="1"/>
  <c r="AH141" i="53" s="1"/>
  <c r="AI51" i="53"/>
  <c r="AI96" i="53" s="1"/>
  <c r="AI141" i="53" s="1"/>
  <c r="AJ51" i="53"/>
  <c r="AJ96" i="53" s="1"/>
  <c r="AJ141" i="53" s="1"/>
  <c r="AG52" i="53"/>
  <c r="AG97" i="53" s="1"/>
  <c r="AG142" i="53" s="1"/>
  <c r="AH52" i="53"/>
  <c r="AH97" i="53" s="1"/>
  <c r="AH142" i="53" s="1"/>
  <c r="AI52" i="53"/>
  <c r="AI97" i="53" s="1"/>
  <c r="AI142" i="53" s="1"/>
  <c r="AJ52" i="53"/>
  <c r="AJ97" i="53" s="1"/>
  <c r="AJ142" i="53" s="1"/>
  <c r="AG51" i="54"/>
  <c r="AG96" i="54" s="1"/>
  <c r="AG141" i="54" s="1"/>
  <c r="AH51" i="54"/>
  <c r="AH96" i="54" s="1"/>
  <c r="AH141" i="54" s="1"/>
  <c r="AI51" i="54"/>
  <c r="AI96" i="54" s="1"/>
  <c r="AI141" i="54" s="1"/>
  <c r="AJ51" i="54"/>
  <c r="AJ96" i="54" s="1"/>
  <c r="AJ141" i="54" s="1"/>
  <c r="AG52" i="54"/>
  <c r="AG97" i="54" s="1"/>
  <c r="AG142" i="54" s="1"/>
  <c r="AH52" i="54"/>
  <c r="AH97" i="54" s="1"/>
  <c r="AH142" i="54" s="1"/>
  <c r="AI52" i="54"/>
  <c r="AI97" i="54" s="1"/>
  <c r="AI142" i="54" s="1"/>
  <c r="AJ52" i="54"/>
  <c r="AJ97" i="54" s="1"/>
  <c r="AJ142" i="54" s="1"/>
  <c r="AG51" i="55"/>
  <c r="AG96" i="55" s="1"/>
  <c r="AG141" i="55" s="1"/>
  <c r="AH51" i="55"/>
  <c r="AH96" i="55" s="1"/>
  <c r="AH141" i="55" s="1"/>
  <c r="AI51" i="55"/>
  <c r="AI96" i="55" s="1"/>
  <c r="AI141" i="55" s="1"/>
  <c r="AJ51" i="55"/>
  <c r="AJ96" i="55" s="1"/>
  <c r="AJ141" i="55" s="1"/>
  <c r="AG52" i="55"/>
  <c r="AG97" i="55" s="1"/>
  <c r="AG142" i="55" s="1"/>
  <c r="AH52" i="55"/>
  <c r="AH97" i="55" s="1"/>
  <c r="AH142" i="55" s="1"/>
  <c r="AI52" i="55"/>
  <c r="AI97" i="55" s="1"/>
  <c r="AI142" i="55" s="1"/>
  <c r="AJ52" i="55"/>
  <c r="AJ97" i="55" s="1"/>
  <c r="AJ142" i="55" s="1"/>
  <c r="AG51" i="44"/>
  <c r="AG96" i="44" s="1"/>
  <c r="AG141" i="44" s="1"/>
  <c r="AH51" i="44"/>
  <c r="AH96" i="44" s="1"/>
  <c r="AH141" i="44" s="1"/>
  <c r="AI51" i="44"/>
  <c r="AI96" i="44" s="1"/>
  <c r="AI141" i="44" s="1"/>
  <c r="AJ51" i="44"/>
  <c r="AJ96" i="44" s="1"/>
  <c r="AJ141" i="44" s="1"/>
  <c r="AG52" i="44"/>
  <c r="AG97" i="44" s="1"/>
  <c r="AG142" i="44" s="1"/>
  <c r="AH52" i="44"/>
  <c r="AH97" i="44" s="1"/>
  <c r="AH142" i="44" s="1"/>
  <c r="AI52" i="44"/>
  <c r="AI97" i="44" s="1"/>
  <c r="AI142" i="44" s="1"/>
  <c r="AJ52" i="44"/>
  <c r="AJ97" i="44" s="1"/>
  <c r="AJ142" i="44" s="1"/>
  <c r="AE51" i="45"/>
  <c r="AE96" i="45" s="1"/>
  <c r="AE141" i="45" s="1"/>
  <c r="AF51" i="45"/>
  <c r="AF96" i="45" s="1"/>
  <c r="AF141" i="45" s="1"/>
  <c r="AE52" i="45"/>
  <c r="AE97" i="45" s="1"/>
  <c r="AE142" i="45" s="1"/>
  <c r="AF52" i="45"/>
  <c r="AF97" i="45" s="1"/>
  <c r="AF142" i="45" s="1"/>
  <c r="AE51" i="46"/>
  <c r="AE96" i="46" s="1"/>
  <c r="AE141" i="46" s="1"/>
  <c r="AF51" i="46"/>
  <c r="AF96" i="46" s="1"/>
  <c r="AF141" i="46" s="1"/>
  <c r="AE52" i="46"/>
  <c r="AE97" i="46" s="1"/>
  <c r="AE142" i="46" s="1"/>
  <c r="AF52" i="46"/>
  <c r="AF97" i="46" s="1"/>
  <c r="AF142" i="46" s="1"/>
  <c r="AE51" i="47"/>
  <c r="AE96" i="47" s="1"/>
  <c r="AE141" i="47" s="1"/>
  <c r="AF51" i="47"/>
  <c r="AF96" i="47" s="1"/>
  <c r="AF141" i="47" s="1"/>
  <c r="AE52" i="47"/>
  <c r="AE97" i="47" s="1"/>
  <c r="AE142" i="47" s="1"/>
  <c r="AF52" i="47"/>
  <c r="AF97" i="47" s="1"/>
  <c r="AF142" i="47" s="1"/>
  <c r="AE51" i="48"/>
  <c r="AE96" i="48" s="1"/>
  <c r="AE141" i="48" s="1"/>
  <c r="AF51" i="48"/>
  <c r="AF96" i="48" s="1"/>
  <c r="AF141" i="48" s="1"/>
  <c r="AE52" i="48"/>
  <c r="AE97" i="48" s="1"/>
  <c r="AE142" i="48" s="1"/>
  <c r="AF52" i="48"/>
  <c r="AF97" i="48" s="1"/>
  <c r="AF142" i="48" s="1"/>
  <c r="AE51" i="49"/>
  <c r="AE96" i="49" s="1"/>
  <c r="AE141" i="49" s="1"/>
  <c r="AF51" i="49"/>
  <c r="AF96" i="49" s="1"/>
  <c r="AF141" i="49" s="1"/>
  <c r="AE52" i="49"/>
  <c r="AE97" i="49" s="1"/>
  <c r="AE142" i="49" s="1"/>
  <c r="AF52" i="49"/>
  <c r="AF97" i="49" s="1"/>
  <c r="AF142" i="49" s="1"/>
  <c r="AE51" i="50"/>
  <c r="AE96" i="50" s="1"/>
  <c r="AE141" i="50" s="1"/>
  <c r="AF51" i="50"/>
  <c r="AF96" i="50" s="1"/>
  <c r="AF141" i="50" s="1"/>
  <c r="AE52" i="50"/>
  <c r="AE97" i="50" s="1"/>
  <c r="AE142" i="50" s="1"/>
  <c r="AF52" i="50"/>
  <c r="AF97" i="50" s="1"/>
  <c r="AF142" i="50" s="1"/>
  <c r="AE51" i="51"/>
  <c r="AE96" i="51" s="1"/>
  <c r="AE141" i="51" s="1"/>
  <c r="AF51" i="51"/>
  <c r="AF96" i="51" s="1"/>
  <c r="AF141" i="51" s="1"/>
  <c r="AE52" i="51"/>
  <c r="AE97" i="51" s="1"/>
  <c r="AE142" i="51" s="1"/>
  <c r="AF52" i="51"/>
  <c r="AF97" i="51" s="1"/>
  <c r="AF142" i="51" s="1"/>
  <c r="AE51" i="52"/>
  <c r="AE96" i="52" s="1"/>
  <c r="AE141" i="52" s="1"/>
  <c r="AF51" i="52"/>
  <c r="AF96" i="52" s="1"/>
  <c r="AF141" i="52" s="1"/>
  <c r="AE52" i="52"/>
  <c r="AE97" i="52" s="1"/>
  <c r="AE142" i="52" s="1"/>
  <c r="AF52" i="52"/>
  <c r="AF97" i="52" s="1"/>
  <c r="AF142" i="52" s="1"/>
  <c r="AE51" i="53"/>
  <c r="AE96" i="53" s="1"/>
  <c r="AE141" i="53" s="1"/>
  <c r="AF51" i="53"/>
  <c r="AF96" i="53" s="1"/>
  <c r="AF141" i="53" s="1"/>
  <c r="AE52" i="53"/>
  <c r="AE97" i="53" s="1"/>
  <c r="AE142" i="53" s="1"/>
  <c r="AF52" i="53"/>
  <c r="AF97" i="53" s="1"/>
  <c r="AF142" i="53" s="1"/>
  <c r="AE51" i="54"/>
  <c r="AE96" i="54" s="1"/>
  <c r="AE141" i="54" s="1"/>
  <c r="AF51" i="54"/>
  <c r="AF96" i="54" s="1"/>
  <c r="AF141" i="54" s="1"/>
  <c r="AE52" i="54"/>
  <c r="AE97" i="54" s="1"/>
  <c r="AE142" i="54" s="1"/>
  <c r="AF52" i="54"/>
  <c r="AF97" i="54" s="1"/>
  <c r="AF142" i="54" s="1"/>
  <c r="AE51" i="55"/>
  <c r="AE96" i="55" s="1"/>
  <c r="AE141" i="55" s="1"/>
  <c r="AF51" i="55"/>
  <c r="AF96" i="55" s="1"/>
  <c r="AF141" i="55" s="1"/>
  <c r="AE52" i="55"/>
  <c r="AE97" i="55" s="1"/>
  <c r="AE142" i="55" s="1"/>
  <c r="AF52" i="55"/>
  <c r="AF97" i="55" s="1"/>
  <c r="AF142" i="55" s="1"/>
  <c r="AE51" i="44"/>
  <c r="AE96" i="44" s="1"/>
  <c r="AE141" i="44" s="1"/>
  <c r="AF51" i="44"/>
  <c r="AF96" i="44" s="1"/>
  <c r="AF141" i="44" s="1"/>
  <c r="AE52" i="44"/>
  <c r="AE97" i="44" s="1"/>
  <c r="AE142" i="44" s="1"/>
  <c r="AF52" i="44"/>
  <c r="AF97" i="44" s="1"/>
  <c r="AF142" i="44" s="1"/>
  <c r="AD51" i="45"/>
  <c r="AD96" i="45" s="1"/>
  <c r="AD141" i="45" s="1"/>
  <c r="AD52" i="45"/>
  <c r="AD97" i="45" s="1"/>
  <c r="AD142" i="45" s="1"/>
  <c r="AD51" i="46"/>
  <c r="AD96" i="46" s="1"/>
  <c r="AD141" i="46" s="1"/>
  <c r="AD52" i="46"/>
  <c r="AD97" i="46" s="1"/>
  <c r="AD142" i="46" s="1"/>
  <c r="AD51" i="47"/>
  <c r="AD96" i="47" s="1"/>
  <c r="AD141" i="47" s="1"/>
  <c r="AD52" i="47"/>
  <c r="AD97" i="47" s="1"/>
  <c r="AD142" i="47" s="1"/>
  <c r="AD51" i="48"/>
  <c r="AD96" i="48" s="1"/>
  <c r="AD141" i="48" s="1"/>
  <c r="AD52" i="48"/>
  <c r="AD97" i="48" s="1"/>
  <c r="AD142" i="48" s="1"/>
  <c r="AD51" i="49"/>
  <c r="AD96" i="49" s="1"/>
  <c r="AD141" i="49" s="1"/>
  <c r="AD52" i="49"/>
  <c r="AD97" i="49" s="1"/>
  <c r="AD142" i="49" s="1"/>
  <c r="AD51" i="50"/>
  <c r="AD96" i="50" s="1"/>
  <c r="AD141" i="50" s="1"/>
  <c r="AD52" i="50"/>
  <c r="AD97" i="50" s="1"/>
  <c r="AD142" i="50" s="1"/>
  <c r="AD51" i="51"/>
  <c r="AD96" i="51" s="1"/>
  <c r="AD141" i="51" s="1"/>
  <c r="AD52" i="51"/>
  <c r="AD97" i="51" s="1"/>
  <c r="AD142" i="51" s="1"/>
  <c r="AD51" i="52"/>
  <c r="AD96" i="52" s="1"/>
  <c r="AD141" i="52" s="1"/>
  <c r="AD52" i="52"/>
  <c r="AD97" i="52" s="1"/>
  <c r="AD142" i="52" s="1"/>
  <c r="AD51" i="53"/>
  <c r="AD96" i="53" s="1"/>
  <c r="AD141" i="53" s="1"/>
  <c r="AD52" i="53"/>
  <c r="AD97" i="53" s="1"/>
  <c r="AD142" i="53" s="1"/>
  <c r="AD51" i="54"/>
  <c r="AD96" i="54" s="1"/>
  <c r="AD141" i="54" s="1"/>
  <c r="AD52" i="54"/>
  <c r="AD97" i="54" s="1"/>
  <c r="AD142" i="54" s="1"/>
  <c r="AD51" i="55"/>
  <c r="AD96" i="55" s="1"/>
  <c r="AD141" i="55" s="1"/>
  <c r="AD52" i="55"/>
  <c r="AD97" i="55" s="1"/>
  <c r="AD142" i="55" s="1"/>
  <c r="AD51" i="44"/>
  <c r="AD96" i="44" s="1"/>
  <c r="AD141" i="44" s="1"/>
  <c r="AD52" i="44"/>
  <c r="AD97" i="44" s="1"/>
  <c r="AD142" i="44" s="1"/>
  <c r="AC52" i="45"/>
  <c r="AC97" i="45" s="1"/>
  <c r="AC142" i="45" s="1"/>
  <c r="AC51" i="45"/>
  <c r="AC96" i="45" s="1"/>
  <c r="AC141" i="45" s="1"/>
  <c r="AC52" i="46"/>
  <c r="AC97" i="46" s="1"/>
  <c r="AC142" i="46" s="1"/>
  <c r="AC51" i="46"/>
  <c r="AC96" i="46" s="1"/>
  <c r="AC141" i="46" s="1"/>
  <c r="AC52" i="47"/>
  <c r="AC97" i="47" s="1"/>
  <c r="AC142" i="47" s="1"/>
  <c r="AC51" i="47"/>
  <c r="AC96" i="47" s="1"/>
  <c r="AC141" i="47" s="1"/>
  <c r="AC52" i="48"/>
  <c r="AC97" i="48" s="1"/>
  <c r="AC142" i="48" s="1"/>
  <c r="AC51" i="48"/>
  <c r="AC96" i="48" s="1"/>
  <c r="AC141" i="48" s="1"/>
  <c r="AC52" i="49"/>
  <c r="AC97" i="49" s="1"/>
  <c r="AC142" i="49" s="1"/>
  <c r="AC51" i="49"/>
  <c r="AC96" i="49" s="1"/>
  <c r="AC141" i="49" s="1"/>
  <c r="AC52" i="50"/>
  <c r="AC97" i="50" s="1"/>
  <c r="AC142" i="50" s="1"/>
  <c r="AC51" i="50"/>
  <c r="AC96" i="50" s="1"/>
  <c r="AC141" i="50" s="1"/>
  <c r="AC52" i="51"/>
  <c r="AC97" i="51" s="1"/>
  <c r="AC142" i="51" s="1"/>
  <c r="AC51" i="51"/>
  <c r="AC96" i="51" s="1"/>
  <c r="AC141" i="51" s="1"/>
  <c r="AC52" i="52"/>
  <c r="AC97" i="52" s="1"/>
  <c r="AC142" i="52" s="1"/>
  <c r="AC51" i="52"/>
  <c r="AC96" i="52" s="1"/>
  <c r="AC141" i="52" s="1"/>
  <c r="AC52" i="53"/>
  <c r="AC97" i="53" s="1"/>
  <c r="AC142" i="53" s="1"/>
  <c r="AC51" i="53"/>
  <c r="AC96" i="53" s="1"/>
  <c r="AC141" i="53" s="1"/>
  <c r="AC52" i="54"/>
  <c r="AC97" i="54" s="1"/>
  <c r="AC142" i="54" s="1"/>
  <c r="AC51" i="54"/>
  <c r="AC96" i="54" s="1"/>
  <c r="AC141" i="54" s="1"/>
  <c r="AC52" i="55"/>
  <c r="AC97" i="55" s="1"/>
  <c r="AC142" i="55" s="1"/>
  <c r="AC51" i="55"/>
  <c r="AC96" i="55" s="1"/>
  <c r="AC141" i="55" s="1"/>
  <c r="AC52" i="44"/>
  <c r="AC97" i="44" s="1"/>
  <c r="AC142" i="44" s="1"/>
  <c r="AC51" i="44"/>
  <c r="AC96" i="44" s="1"/>
  <c r="AC141" i="44" s="1"/>
  <c r="AB52" i="45"/>
  <c r="AB97" i="45" s="1"/>
  <c r="AB142" i="45" s="1"/>
  <c r="AA52" i="45"/>
  <c r="AA97" i="45" s="1"/>
  <c r="AA142" i="45" s="1"/>
  <c r="Z52" i="45"/>
  <c r="Z97" i="45" s="1"/>
  <c r="Z142" i="45" s="1"/>
  <c r="Y52" i="45"/>
  <c r="Y97" i="45" s="1"/>
  <c r="Y142" i="45" s="1"/>
  <c r="AB51" i="45"/>
  <c r="AB96" i="45" s="1"/>
  <c r="AB141" i="45" s="1"/>
  <c r="AA51" i="45"/>
  <c r="AA96" i="45" s="1"/>
  <c r="AA141" i="45" s="1"/>
  <c r="Z51" i="45"/>
  <c r="Z96" i="45" s="1"/>
  <c r="Z141" i="45" s="1"/>
  <c r="Y51" i="45"/>
  <c r="Y96" i="45" s="1"/>
  <c r="Y141" i="45" s="1"/>
  <c r="AB52" i="46"/>
  <c r="AB97" i="46" s="1"/>
  <c r="AB142" i="46" s="1"/>
  <c r="AA52" i="46"/>
  <c r="AA97" i="46" s="1"/>
  <c r="AA142" i="46" s="1"/>
  <c r="Z52" i="46"/>
  <c r="Z97" i="46" s="1"/>
  <c r="Z142" i="46" s="1"/>
  <c r="Y52" i="46"/>
  <c r="Y97" i="46" s="1"/>
  <c r="Y142" i="46" s="1"/>
  <c r="AB51" i="46"/>
  <c r="AB96" i="46" s="1"/>
  <c r="AB141" i="46" s="1"/>
  <c r="AA51" i="46"/>
  <c r="AA96" i="46" s="1"/>
  <c r="AA141" i="46" s="1"/>
  <c r="Z51" i="46"/>
  <c r="Z96" i="46" s="1"/>
  <c r="Z141" i="46" s="1"/>
  <c r="Y51" i="46"/>
  <c r="Y96" i="46" s="1"/>
  <c r="Y141" i="46" s="1"/>
  <c r="AB52" i="47"/>
  <c r="AB97" i="47" s="1"/>
  <c r="AB142" i="47" s="1"/>
  <c r="AA52" i="47"/>
  <c r="AA97" i="47" s="1"/>
  <c r="AA142" i="47" s="1"/>
  <c r="Z52" i="47"/>
  <c r="Z97" i="47" s="1"/>
  <c r="Z142" i="47" s="1"/>
  <c r="Y52" i="47"/>
  <c r="Y97" i="47" s="1"/>
  <c r="Y142" i="47" s="1"/>
  <c r="AB51" i="47"/>
  <c r="AB96" i="47" s="1"/>
  <c r="AB141" i="47" s="1"/>
  <c r="AA51" i="47"/>
  <c r="AA96" i="47" s="1"/>
  <c r="AA141" i="47" s="1"/>
  <c r="Z51" i="47"/>
  <c r="Z96" i="47" s="1"/>
  <c r="Z141" i="47" s="1"/>
  <c r="Y51" i="47"/>
  <c r="Y96" i="47" s="1"/>
  <c r="Y141" i="47" s="1"/>
  <c r="AB52" i="48"/>
  <c r="AB97" i="48" s="1"/>
  <c r="AB142" i="48" s="1"/>
  <c r="AA52" i="48"/>
  <c r="AA97" i="48" s="1"/>
  <c r="AA142" i="48" s="1"/>
  <c r="Z52" i="48"/>
  <c r="Z97" i="48" s="1"/>
  <c r="Z142" i="48" s="1"/>
  <c r="Y52" i="48"/>
  <c r="Y97" i="48" s="1"/>
  <c r="Y142" i="48" s="1"/>
  <c r="AB51" i="48"/>
  <c r="AB96" i="48" s="1"/>
  <c r="AB141" i="48" s="1"/>
  <c r="AA51" i="48"/>
  <c r="AA96" i="48" s="1"/>
  <c r="AA141" i="48" s="1"/>
  <c r="Z51" i="48"/>
  <c r="Z96" i="48" s="1"/>
  <c r="Z141" i="48" s="1"/>
  <c r="Y51" i="48"/>
  <c r="Y96" i="48" s="1"/>
  <c r="Y141" i="48" s="1"/>
  <c r="AB52" i="49"/>
  <c r="AB97" i="49" s="1"/>
  <c r="AB142" i="49" s="1"/>
  <c r="AA52" i="49"/>
  <c r="AA97" i="49" s="1"/>
  <c r="AA142" i="49" s="1"/>
  <c r="Z52" i="49"/>
  <c r="Z97" i="49" s="1"/>
  <c r="Z142" i="49" s="1"/>
  <c r="Y52" i="49"/>
  <c r="Y97" i="49" s="1"/>
  <c r="Y142" i="49" s="1"/>
  <c r="AB51" i="49"/>
  <c r="AB96" i="49" s="1"/>
  <c r="AB141" i="49" s="1"/>
  <c r="AA51" i="49"/>
  <c r="AA96" i="49" s="1"/>
  <c r="AA141" i="49" s="1"/>
  <c r="Z51" i="49"/>
  <c r="Z96" i="49" s="1"/>
  <c r="Z141" i="49" s="1"/>
  <c r="Y51" i="49"/>
  <c r="Y96" i="49" s="1"/>
  <c r="Y141" i="49" s="1"/>
  <c r="AB52" i="50"/>
  <c r="AB97" i="50" s="1"/>
  <c r="AB142" i="50" s="1"/>
  <c r="AA52" i="50"/>
  <c r="AA97" i="50" s="1"/>
  <c r="AA142" i="50" s="1"/>
  <c r="Z52" i="50"/>
  <c r="Z97" i="50" s="1"/>
  <c r="Z142" i="50" s="1"/>
  <c r="Y52" i="50"/>
  <c r="Y97" i="50" s="1"/>
  <c r="Y142" i="50" s="1"/>
  <c r="AB51" i="50"/>
  <c r="AB96" i="50" s="1"/>
  <c r="AB141" i="50" s="1"/>
  <c r="AA51" i="50"/>
  <c r="AA96" i="50" s="1"/>
  <c r="AA141" i="50" s="1"/>
  <c r="Z51" i="50"/>
  <c r="Z96" i="50" s="1"/>
  <c r="Z141" i="50" s="1"/>
  <c r="Y51" i="50"/>
  <c r="Y96" i="50" s="1"/>
  <c r="Y141" i="50" s="1"/>
  <c r="AB52" i="51"/>
  <c r="AB97" i="51" s="1"/>
  <c r="AB142" i="51" s="1"/>
  <c r="AA52" i="51"/>
  <c r="AA97" i="51" s="1"/>
  <c r="AA142" i="51" s="1"/>
  <c r="Z52" i="51"/>
  <c r="Z97" i="51" s="1"/>
  <c r="Z142" i="51" s="1"/>
  <c r="Y52" i="51"/>
  <c r="Y97" i="51" s="1"/>
  <c r="Y142" i="51" s="1"/>
  <c r="AB51" i="51"/>
  <c r="AB96" i="51" s="1"/>
  <c r="AB141" i="51" s="1"/>
  <c r="AA51" i="51"/>
  <c r="AA96" i="51" s="1"/>
  <c r="AA141" i="51" s="1"/>
  <c r="Z51" i="51"/>
  <c r="Z96" i="51" s="1"/>
  <c r="Z141" i="51" s="1"/>
  <c r="Y51" i="51"/>
  <c r="Y96" i="51" s="1"/>
  <c r="Y141" i="51" s="1"/>
  <c r="AB52" i="52"/>
  <c r="AB97" i="52" s="1"/>
  <c r="AB142" i="52" s="1"/>
  <c r="AA52" i="52"/>
  <c r="AA97" i="52" s="1"/>
  <c r="AA142" i="52" s="1"/>
  <c r="Z52" i="52"/>
  <c r="Z97" i="52" s="1"/>
  <c r="Z142" i="52" s="1"/>
  <c r="Y52" i="52"/>
  <c r="Y97" i="52" s="1"/>
  <c r="Y142" i="52" s="1"/>
  <c r="AB51" i="52"/>
  <c r="AB96" i="52" s="1"/>
  <c r="AB141" i="52" s="1"/>
  <c r="AA51" i="52"/>
  <c r="AA96" i="52" s="1"/>
  <c r="AA141" i="52" s="1"/>
  <c r="Z51" i="52"/>
  <c r="Z96" i="52" s="1"/>
  <c r="Z141" i="52" s="1"/>
  <c r="Y51" i="52"/>
  <c r="Y96" i="52" s="1"/>
  <c r="Y141" i="52" s="1"/>
  <c r="AB52" i="53"/>
  <c r="AB97" i="53" s="1"/>
  <c r="AB142" i="53" s="1"/>
  <c r="AA52" i="53"/>
  <c r="AA97" i="53" s="1"/>
  <c r="AA142" i="53" s="1"/>
  <c r="Z52" i="53"/>
  <c r="Z97" i="53" s="1"/>
  <c r="Z142" i="53" s="1"/>
  <c r="Y52" i="53"/>
  <c r="Y97" i="53" s="1"/>
  <c r="Y142" i="53" s="1"/>
  <c r="AB51" i="53"/>
  <c r="AB96" i="53" s="1"/>
  <c r="AB141" i="53" s="1"/>
  <c r="AA51" i="53"/>
  <c r="AA96" i="53" s="1"/>
  <c r="AA141" i="53" s="1"/>
  <c r="Z51" i="53"/>
  <c r="Z96" i="53" s="1"/>
  <c r="Z141" i="53" s="1"/>
  <c r="Y51" i="53"/>
  <c r="Y96" i="53" s="1"/>
  <c r="Y141" i="53" s="1"/>
  <c r="AB52" i="54"/>
  <c r="AB97" i="54" s="1"/>
  <c r="AB142" i="54" s="1"/>
  <c r="AA52" i="54"/>
  <c r="AA97" i="54" s="1"/>
  <c r="AA142" i="54" s="1"/>
  <c r="Z52" i="54"/>
  <c r="Z97" i="54" s="1"/>
  <c r="Z142" i="54" s="1"/>
  <c r="Y52" i="54"/>
  <c r="Y97" i="54" s="1"/>
  <c r="Y142" i="54" s="1"/>
  <c r="AB51" i="54"/>
  <c r="AB96" i="54" s="1"/>
  <c r="AB141" i="54" s="1"/>
  <c r="AA51" i="54"/>
  <c r="AA96" i="54" s="1"/>
  <c r="AA141" i="54" s="1"/>
  <c r="Z51" i="54"/>
  <c r="Z96" i="54" s="1"/>
  <c r="Z141" i="54" s="1"/>
  <c r="Y51" i="54"/>
  <c r="Y96" i="54" s="1"/>
  <c r="Y141" i="54" s="1"/>
  <c r="AB52" i="55"/>
  <c r="AB97" i="55" s="1"/>
  <c r="AB142" i="55" s="1"/>
  <c r="AA52" i="55"/>
  <c r="AA97" i="55" s="1"/>
  <c r="AA142" i="55" s="1"/>
  <c r="Z52" i="55"/>
  <c r="Z97" i="55" s="1"/>
  <c r="Z142" i="55" s="1"/>
  <c r="Y52" i="55"/>
  <c r="Y97" i="55" s="1"/>
  <c r="Y142" i="55" s="1"/>
  <c r="AB51" i="55"/>
  <c r="AB96" i="55" s="1"/>
  <c r="AB141" i="55" s="1"/>
  <c r="AA51" i="55"/>
  <c r="AA96" i="55" s="1"/>
  <c r="AA141" i="55" s="1"/>
  <c r="Z51" i="55"/>
  <c r="Z96" i="55" s="1"/>
  <c r="Z141" i="55" s="1"/>
  <c r="Y51" i="55"/>
  <c r="Y96" i="55" s="1"/>
  <c r="Y141" i="55" s="1"/>
  <c r="AB52" i="44"/>
  <c r="AB97" i="44" s="1"/>
  <c r="AB142" i="44" s="1"/>
  <c r="AA52" i="44"/>
  <c r="AA97" i="44" s="1"/>
  <c r="AA142" i="44" s="1"/>
  <c r="Z52" i="44"/>
  <c r="Z97" i="44" s="1"/>
  <c r="Z142" i="44" s="1"/>
  <c r="Y52" i="44"/>
  <c r="Y97" i="44" s="1"/>
  <c r="Y142" i="44" s="1"/>
  <c r="AB51" i="44"/>
  <c r="AB96" i="44" s="1"/>
  <c r="AB141" i="44" s="1"/>
  <c r="AA51" i="44"/>
  <c r="AA96" i="44" s="1"/>
  <c r="AA141" i="44" s="1"/>
  <c r="Z51" i="44"/>
  <c r="Z96" i="44" s="1"/>
  <c r="Z141" i="44" s="1"/>
  <c r="Y51" i="44"/>
  <c r="Y96" i="44" s="1"/>
  <c r="Y141" i="44" s="1"/>
  <c r="W51" i="45"/>
  <c r="W96" i="45" s="1"/>
  <c r="W141" i="45" s="1"/>
  <c r="X51" i="45"/>
  <c r="X96" i="45" s="1"/>
  <c r="X141" i="45" s="1"/>
  <c r="W52" i="45"/>
  <c r="W97" i="45" s="1"/>
  <c r="W142" i="45" s="1"/>
  <c r="X52" i="45"/>
  <c r="X97" i="45" s="1"/>
  <c r="X142" i="45" s="1"/>
  <c r="W51" i="46"/>
  <c r="W96" i="46" s="1"/>
  <c r="W141" i="46" s="1"/>
  <c r="X51" i="46"/>
  <c r="X96" i="46" s="1"/>
  <c r="X141" i="46" s="1"/>
  <c r="W52" i="46"/>
  <c r="W97" i="46" s="1"/>
  <c r="W142" i="46" s="1"/>
  <c r="X52" i="46"/>
  <c r="X97" i="46" s="1"/>
  <c r="X142" i="46" s="1"/>
  <c r="W51" i="47"/>
  <c r="W96" i="47" s="1"/>
  <c r="W141" i="47" s="1"/>
  <c r="X51" i="47"/>
  <c r="X96" i="47" s="1"/>
  <c r="X141" i="47" s="1"/>
  <c r="W52" i="47"/>
  <c r="W97" i="47" s="1"/>
  <c r="W142" i="47" s="1"/>
  <c r="X52" i="47"/>
  <c r="X97" i="47" s="1"/>
  <c r="X142" i="47" s="1"/>
  <c r="W51" i="48"/>
  <c r="W96" i="48" s="1"/>
  <c r="W141" i="48" s="1"/>
  <c r="X51" i="48"/>
  <c r="X96" i="48" s="1"/>
  <c r="X141" i="48" s="1"/>
  <c r="W52" i="48"/>
  <c r="W97" i="48" s="1"/>
  <c r="W142" i="48" s="1"/>
  <c r="X52" i="48"/>
  <c r="X97" i="48" s="1"/>
  <c r="X142" i="48" s="1"/>
  <c r="W51" i="49"/>
  <c r="W96" i="49" s="1"/>
  <c r="W141" i="49" s="1"/>
  <c r="X51" i="49"/>
  <c r="X96" i="49" s="1"/>
  <c r="X141" i="49" s="1"/>
  <c r="W52" i="49"/>
  <c r="W97" i="49" s="1"/>
  <c r="W142" i="49" s="1"/>
  <c r="X52" i="49"/>
  <c r="X97" i="49" s="1"/>
  <c r="X142" i="49" s="1"/>
  <c r="W51" i="50"/>
  <c r="W96" i="50" s="1"/>
  <c r="W141" i="50" s="1"/>
  <c r="X51" i="50"/>
  <c r="X96" i="50" s="1"/>
  <c r="X141" i="50" s="1"/>
  <c r="W52" i="50"/>
  <c r="W97" i="50" s="1"/>
  <c r="W142" i="50" s="1"/>
  <c r="X52" i="50"/>
  <c r="X97" i="50" s="1"/>
  <c r="X142" i="50" s="1"/>
  <c r="W51" i="51"/>
  <c r="W96" i="51" s="1"/>
  <c r="W141" i="51" s="1"/>
  <c r="X51" i="51"/>
  <c r="X96" i="51" s="1"/>
  <c r="X141" i="51" s="1"/>
  <c r="W52" i="51"/>
  <c r="W97" i="51" s="1"/>
  <c r="W142" i="51" s="1"/>
  <c r="X52" i="51"/>
  <c r="X97" i="51" s="1"/>
  <c r="X142" i="51" s="1"/>
  <c r="W51" i="52"/>
  <c r="W96" i="52" s="1"/>
  <c r="W141" i="52" s="1"/>
  <c r="X51" i="52"/>
  <c r="X96" i="52" s="1"/>
  <c r="X141" i="52" s="1"/>
  <c r="W52" i="52"/>
  <c r="W97" i="52" s="1"/>
  <c r="W142" i="52" s="1"/>
  <c r="X52" i="52"/>
  <c r="X97" i="52" s="1"/>
  <c r="X142" i="52" s="1"/>
  <c r="W51" i="53"/>
  <c r="W96" i="53" s="1"/>
  <c r="W141" i="53" s="1"/>
  <c r="X51" i="53"/>
  <c r="X96" i="53" s="1"/>
  <c r="X141" i="53" s="1"/>
  <c r="W52" i="53"/>
  <c r="W97" i="53" s="1"/>
  <c r="W142" i="53" s="1"/>
  <c r="X52" i="53"/>
  <c r="X97" i="53" s="1"/>
  <c r="X142" i="53" s="1"/>
  <c r="W51" i="54"/>
  <c r="W96" i="54" s="1"/>
  <c r="W141" i="54" s="1"/>
  <c r="X51" i="54"/>
  <c r="X96" i="54" s="1"/>
  <c r="X141" i="54" s="1"/>
  <c r="W52" i="54"/>
  <c r="W97" i="54" s="1"/>
  <c r="W142" i="54" s="1"/>
  <c r="X52" i="54"/>
  <c r="X97" i="54" s="1"/>
  <c r="X142" i="54" s="1"/>
  <c r="W51" i="55"/>
  <c r="W96" i="55" s="1"/>
  <c r="W141" i="55" s="1"/>
  <c r="X51" i="55"/>
  <c r="X96" i="55" s="1"/>
  <c r="X141" i="55" s="1"/>
  <c r="W52" i="55"/>
  <c r="W97" i="55" s="1"/>
  <c r="W142" i="55" s="1"/>
  <c r="X52" i="55"/>
  <c r="X97" i="55" s="1"/>
  <c r="X142" i="55" s="1"/>
  <c r="W51" i="44"/>
  <c r="W96" i="44" s="1"/>
  <c r="W141" i="44" s="1"/>
  <c r="X51" i="44"/>
  <c r="X96" i="44" s="1"/>
  <c r="X141" i="44" s="1"/>
  <c r="W52" i="44"/>
  <c r="W97" i="44" s="1"/>
  <c r="W142" i="44" s="1"/>
  <c r="X52" i="44"/>
  <c r="X97" i="44" s="1"/>
  <c r="X142" i="44" s="1"/>
  <c r="V51" i="45"/>
  <c r="V96" i="45" s="1"/>
  <c r="V141" i="45" s="1"/>
  <c r="V52" i="45"/>
  <c r="V97" i="45" s="1"/>
  <c r="V142" i="45" s="1"/>
  <c r="V51" i="46"/>
  <c r="V96" i="46" s="1"/>
  <c r="V141" i="46" s="1"/>
  <c r="V52" i="46"/>
  <c r="V97" i="46" s="1"/>
  <c r="V142" i="46" s="1"/>
  <c r="V51" i="47"/>
  <c r="V96" i="47" s="1"/>
  <c r="V141" i="47" s="1"/>
  <c r="V52" i="47"/>
  <c r="V97" i="47" s="1"/>
  <c r="V142" i="47" s="1"/>
  <c r="V51" i="48"/>
  <c r="V96" i="48" s="1"/>
  <c r="V141" i="48" s="1"/>
  <c r="V52" i="48"/>
  <c r="V97" i="48" s="1"/>
  <c r="V142" i="48" s="1"/>
  <c r="V51" i="49"/>
  <c r="V96" i="49" s="1"/>
  <c r="V141" i="49" s="1"/>
  <c r="V52" i="49"/>
  <c r="V97" i="49" s="1"/>
  <c r="V142" i="49" s="1"/>
  <c r="V51" i="50"/>
  <c r="V96" i="50" s="1"/>
  <c r="V141" i="50" s="1"/>
  <c r="V52" i="50"/>
  <c r="V97" i="50" s="1"/>
  <c r="V142" i="50" s="1"/>
  <c r="V51" i="51"/>
  <c r="V96" i="51" s="1"/>
  <c r="V141" i="51" s="1"/>
  <c r="V52" i="51"/>
  <c r="V97" i="51" s="1"/>
  <c r="V142" i="51" s="1"/>
  <c r="V51" i="52"/>
  <c r="V96" i="52" s="1"/>
  <c r="V141" i="52" s="1"/>
  <c r="V52" i="52"/>
  <c r="V97" i="52" s="1"/>
  <c r="V142" i="52" s="1"/>
  <c r="V51" i="53"/>
  <c r="V96" i="53" s="1"/>
  <c r="V141" i="53" s="1"/>
  <c r="V52" i="53"/>
  <c r="V97" i="53" s="1"/>
  <c r="V142" i="53" s="1"/>
  <c r="V51" i="54"/>
  <c r="V96" i="54" s="1"/>
  <c r="V141" i="54" s="1"/>
  <c r="V52" i="54"/>
  <c r="V97" i="54" s="1"/>
  <c r="V142" i="54" s="1"/>
  <c r="V51" i="55"/>
  <c r="V96" i="55" s="1"/>
  <c r="V141" i="55" s="1"/>
  <c r="V52" i="55"/>
  <c r="V97" i="55" s="1"/>
  <c r="V142" i="55" s="1"/>
  <c r="V51" i="44"/>
  <c r="V96" i="44" s="1"/>
  <c r="V141" i="44" s="1"/>
  <c r="V52" i="44"/>
  <c r="V97" i="44" s="1"/>
  <c r="V142" i="44" s="1"/>
  <c r="U52" i="45"/>
  <c r="U97" i="45" s="1"/>
  <c r="U142" i="45" s="1"/>
  <c r="U52" i="46"/>
  <c r="U97" i="46" s="1"/>
  <c r="U142" i="46" s="1"/>
  <c r="U52" i="47"/>
  <c r="U97" i="47" s="1"/>
  <c r="U142" i="47" s="1"/>
  <c r="U52" i="48"/>
  <c r="U97" i="48" s="1"/>
  <c r="U142" i="48" s="1"/>
  <c r="U52" i="49"/>
  <c r="U97" i="49" s="1"/>
  <c r="U142" i="49" s="1"/>
  <c r="U52" i="50"/>
  <c r="U97" i="50" s="1"/>
  <c r="U142" i="50" s="1"/>
  <c r="U52" i="51"/>
  <c r="U97" i="51" s="1"/>
  <c r="U142" i="51" s="1"/>
  <c r="U52" i="52"/>
  <c r="U97" i="52" s="1"/>
  <c r="U142" i="52" s="1"/>
  <c r="U52" i="53"/>
  <c r="U97" i="53" s="1"/>
  <c r="U142" i="53" s="1"/>
  <c r="U52" i="54"/>
  <c r="U97" i="54" s="1"/>
  <c r="U142" i="54" s="1"/>
  <c r="U52" i="55"/>
  <c r="U97" i="55" s="1"/>
  <c r="U142" i="55" s="1"/>
  <c r="U52" i="44"/>
  <c r="U97" i="44" s="1"/>
  <c r="U142" i="44" s="1"/>
  <c r="U51" i="45"/>
  <c r="U96" i="45" s="1"/>
  <c r="U141" i="45" s="1"/>
  <c r="U51" i="46"/>
  <c r="U96" i="46" s="1"/>
  <c r="U141" i="46" s="1"/>
  <c r="U51" i="47"/>
  <c r="U96" i="47" s="1"/>
  <c r="U141" i="47" s="1"/>
  <c r="U51" i="48"/>
  <c r="U96" i="48" s="1"/>
  <c r="U141" i="48" s="1"/>
  <c r="U51" i="49"/>
  <c r="U96" i="49" s="1"/>
  <c r="U141" i="49" s="1"/>
  <c r="U51" i="50"/>
  <c r="U96" i="50" s="1"/>
  <c r="U141" i="50" s="1"/>
  <c r="U51" i="51"/>
  <c r="U96" i="51" s="1"/>
  <c r="U141" i="51" s="1"/>
  <c r="U51" i="52"/>
  <c r="U96" i="52" s="1"/>
  <c r="U141" i="52" s="1"/>
  <c r="U51" i="53"/>
  <c r="U96" i="53" s="1"/>
  <c r="U141" i="53" s="1"/>
  <c r="U51" i="54"/>
  <c r="U96" i="54" s="1"/>
  <c r="U141" i="54" s="1"/>
  <c r="U51" i="55"/>
  <c r="U96" i="55" s="1"/>
  <c r="U141" i="55" s="1"/>
  <c r="U51" i="44"/>
  <c r="U96" i="44" s="1"/>
  <c r="U141" i="44" s="1"/>
  <c r="BV45" i="4" l="1"/>
  <c r="BV47" i="4" s="1"/>
  <c r="BV44" i="4"/>
  <c r="BV46" i="4" s="1"/>
  <c r="AG91" i="52"/>
  <c r="AU92" i="51"/>
  <c r="AU94" i="51" s="1"/>
  <c r="BT45" i="4"/>
  <c r="BT44" i="4"/>
  <c r="BT46" i="4" s="1"/>
  <c r="AH87" i="4"/>
  <c r="AH132" i="4"/>
  <c r="AT47" i="52"/>
  <c r="AT49" i="52" s="1"/>
  <c r="AZ46" i="52"/>
  <c r="AU46" i="53"/>
  <c r="AE46" i="53"/>
  <c r="AM46" i="47"/>
  <c r="AU46" i="45"/>
  <c r="Z137" i="44"/>
  <c r="AV136" i="44"/>
  <c r="AT137" i="55"/>
  <c r="BD136" i="50"/>
  <c r="AY136" i="55"/>
  <c r="AA136" i="53"/>
  <c r="W136" i="50"/>
  <c r="AU136" i="48"/>
  <c r="BG136" i="45"/>
  <c r="AQ136" i="45"/>
  <c r="AA136" i="45"/>
  <c r="X137" i="44"/>
  <c r="AT136" i="44"/>
  <c r="AD136" i="44"/>
  <c r="AV137" i="54"/>
  <c r="BB136" i="54"/>
  <c r="AL136" i="54"/>
  <c r="BF136" i="53"/>
  <c r="AP136" i="53"/>
  <c r="Z136" i="53"/>
  <c r="AV137" i="50"/>
  <c r="BB136" i="50"/>
  <c r="AL136" i="50"/>
  <c r="X137" i="48"/>
  <c r="AT136" i="48"/>
  <c r="AD136" i="48"/>
  <c r="AV137" i="46"/>
  <c r="BB136" i="46"/>
  <c r="AL136" i="46"/>
  <c r="AU137" i="54"/>
  <c r="AV136" i="55"/>
  <c r="AF136" i="55"/>
  <c r="BD136" i="53"/>
  <c r="AN136" i="53"/>
  <c r="X136" i="53"/>
  <c r="AV136" i="47"/>
  <c r="AF136" i="47"/>
  <c r="AT137" i="46"/>
  <c r="BD136" i="45"/>
  <c r="AN136" i="45"/>
  <c r="X136" i="45"/>
  <c r="Y137" i="55"/>
  <c r="AU136" i="55"/>
  <c r="AE136" i="55"/>
  <c r="AW137" i="53"/>
  <c r="BC136" i="53"/>
  <c r="AM136" i="53"/>
  <c r="W136" i="53"/>
  <c r="Y137" i="47"/>
  <c r="AU136" i="47"/>
  <c r="AE136" i="47"/>
  <c r="AW137" i="45"/>
  <c r="BC136" i="45"/>
  <c r="AM136" i="45"/>
  <c r="W136" i="45"/>
  <c r="BH99" i="50"/>
  <c r="BI99" i="50"/>
  <c r="BH101" i="50"/>
  <c r="BG99" i="54"/>
  <c r="BG100" i="49"/>
  <c r="BG101" i="50"/>
  <c r="BH101" i="55"/>
  <c r="BH101" i="49"/>
  <c r="BC91" i="44"/>
  <c r="AQ91" i="55"/>
  <c r="AE91" i="54"/>
  <c r="AW92" i="52"/>
  <c r="AW94" i="52" s="1"/>
  <c r="AM91" i="48"/>
  <c r="AQ91" i="47"/>
  <c r="AJ137" i="49"/>
  <c r="X47" i="48"/>
  <c r="X49" i="48" s="1"/>
  <c r="AL91" i="44"/>
  <c r="AP91" i="55"/>
  <c r="AT91" i="54"/>
  <c r="BB91" i="48"/>
  <c r="BF91" i="47"/>
  <c r="AD91" i="46"/>
  <c r="Z92" i="44"/>
  <c r="Z94" i="44" s="1"/>
  <c r="BD91" i="54"/>
  <c r="AN91" i="54"/>
  <c r="AW46" i="49"/>
  <c r="AO91" i="53"/>
  <c r="BI91" i="52"/>
  <c r="AC91" i="52"/>
  <c r="AW91" i="51"/>
  <c r="BD136" i="49"/>
  <c r="X136" i="49"/>
  <c r="BD91" i="53"/>
  <c r="AN91" i="53"/>
  <c r="AB91" i="52"/>
  <c r="AX92" i="45"/>
  <c r="AX94" i="45" s="1"/>
  <c r="AN91" i="45"/>
  <c r="AS47" i="52"/>
  <c r="AS49" i="52" s="1"/>
  <c r="AY91" i="54"/>
  <c r="AW92" i="53"/>
  <c r="AW94" i="53" s="1"/>
  <c r="BC91" i="53"/>
  <c r="W91" i="53"/>
  <c r="AS92" i="46"/>
  <c r="AS94" i="46" s="1"/>
  <c r="AI91" i="46"/>
  <c r="BC91" i="45"/>
  <c r="W91" i="45"/>
  <c r="AT136" i="51"/>
  <c r="AD136" i="51"/>
  <c r="AH46" i="44"/>
  <c r="AT46" i="53"/>
  <c r="AD46" i="45"/>
  <c r="BF91" i="44"/>
  <c r="Z91" i="44"/>
  <c r="AT91" i="55"/>
  <c r="AJ92" i="54"/>
  <c r="AJ94" i="54" s="1"/>
  <c r="AV92" i="53"/>
  <c r="AV94" i="53" s="1"/>
  <c r="BI92" i="52"/>
  <c r="BI94" i="52" s="1"/>
  <c r="AP91" i="52"/>
  <c r="AJ92" i="50"/>
  <c r="AJ94" i="50" s="1"/>
  <c r="AH91" i="50"/>
  <c r="AX91" i="46"/>
  <c r="AV92" i="45"/>
  <c r="AV94" i="45" s="1"/>
  <c r="AL91" i="45"/>
  <c r="AW136" i="54"/>
  <c r="AU137" i="53"/>
  <c r="AW136" i="46"/>
  <c r="AU47" i="55"/>
  <c r="AU49" i="55" s="1"/>
  <c r="AS46" i="45"/>
  <c r="AS91" i="55"/>
  <c r="AC92" i="54"/>
  <c r="AC94" i="54" s="1"/>
  <c r="BI91" i="47"/>
  <c r="AC91" i="47"/>
  <c r="BH91" i="55"/>
  <c r="AB91" i="55"/>
  <c r="AF91" i="54"/>
  <c r="AZ91" i="53"/>
  <c r="AT92" i="49"/>
  <c r="AT94" i="49" s="1"/>
  <c r="BD91" i="48"/>
  <c r="AB91" i="47"/>
  <c r="AF91" i="46"/>
  <c r="AW92" i="44"/>
  <c r="AW94" i="44" s="1"/>
  <c r="W91" i="44"/>
  <c r="Y92" i="54"/>
  <c r="Y94" i="54" s="1"/>
  <c r="AM91" i="52"/>
  <c r="BC91" i="48"/>
  <c r="BG91" i="47"/>
  <c r="Y92" i="46"/>
  <c r="Y94" i="46" s="1"/>
  <c r="X137" i="50"/>
  <c r="AT46" i="48"/>
  <c r="BB91" i="44"/>
  <c r="BF91" i="55"/>
  <c r="X92" i="54"/>
  <c r="X94" i="54" s="1"/>
  <c r="AD91" i="54"/>
  <c r="AD91" i="50"/>
  <c r="AV92" i="48"/>
  <c r="AV94" i="48" s="1"/>
  <c r="BI92" i="47"/>
  <c r="BI94" i="47" s="1"/>
  <c r="Z91" i="47"/>
  <c r="AT91" i="46"/>
  <c r="BG137" i="51"/>
  <c r="AV91" i="44"/>
  <c r="AX92" i="54"/>
  <c r="AX94" i="54" s="1"/>
  <c r="X91" i="54"/>
  <c r="Z92" i="48"/>
  <c r="Z94" i="48" s="1"/>
  <c r="AX92" i="46"/>
  <c r="AX94" i="46" s="1"/>
  <c r="AD46" i="54"/>
  <c r="AG46" i="49"/>
  <c r="BG92" i="53"/>
  <c r="BG94" i="53" s="1"/>
  <c r="BE91" i="53"/>
  <c r="Y91" i="53"/>
  <c r="AS91" i="52"/>
  <c r="AC92" i="51"/>
  <c r="AC94" i="51" s="1"/>
  <c r="AG91" i="51"/>
  <c r="AO91" i="45"/>
  <c r="AN136" i="49"/>
  <c r="AX47" i="51"/>
  <c r="AX49" i="51" s="1"/>
  <c r="AN46" i="51"/>
  <c r="AX92" i="53"/>
  <c r="AX94" i="53" s="1"/>
  <c r="X91" i="53"/>
  <c r="AR91" i="52"/>
  <c r="BD91" i="45"/>
  <c r="X91" i="45"/>
  <c r="AU91" i="55"/>
  <c r="AS92" i="54"/>
  <c r="AS94" i="54" s="1"/>
  <c r="AI91" i="54"/>
  <c r="AM91" i="53"/>
  <c r="AS92" i="50"/>
  <c r="AS94" i="50" s="1"/>
  <c r="AY91" i="46"/>
  <c r="AW92" i="45"/>
  <c r="AW94" i="45" s="1"/>
  <c r="AM91" i="45"/>
  <c r="X137" i="51"/>
  <c r="AV137" i="45"/>
  <c r="X47" i="53"/>
  <c r="X49" i="53" s="1"/>
  <c r="BI92" i="44"/>
  <c r="BI94" i="44" s="1"/>
  <c r="AP91" i="44"/>
  <c r="X92" i="55"/>
  <c r="X94" i="55" s="1"/>
  <c r="AD91" i="55"/>
  <c r="AX91" i="54"/>
  <c r="AH91" i="54"/>
  <c r="BB91" i="53"/>
  <c r="AL91" i="53"/>
  <c r="BF91" i="52"/>
  <c r="Z91" i="52"/>
  <c r="AX91" i="50"/>
  <c r="AJ92" i="46"/>
  <c r="AJ94" i="46" s="1"/>
  <c r="AH91" i="46"/>
  <c r="BB91" i="45"/>
  <c r="AG136" i="54"/>
  <c r="AG136" i="46"/>
  <c r="AK46" i="51"/>
  <c r="AC46" i="45"/>
  <c r="BI91" i="55"/>
  <c r="AC91" i="55"/>
  <c r="AS91" i="47"/>
  <c r="AR91" i="55"/>
  <c r="Z92" i="54"/>
  <c r="Z94" i="54" s="1"/>
  <c r="AV91" i="54"/>
  <c r="AJ91" i="53"/>
  <c r="AN91" i="48"/>
  <c r="AR91" i="47"/>
  <c r="Z92" i="46"/>
  <c r="Z94" i="46" s="1"/>
  <c r="AV91" i="46"/>
  <c r="AM91" i="44"/>
  <c r="BG91" i="55"/>
  <c r="AA91" i="55"/>
  <c r="AU91" i="54"/>
  <c r="AW92" i="48"/>
  <c r="AW94" i="48" s="1"/>
  <c r="W91" i="48"/>
  <c r="AA91" i="47"/>
  <c r="AV137" i="48"/>
  <c r="AV92" i="44"/>
  <c r="AV94" i="44" s="1"/>
  <c r="BI92" i="55"/>
  <c r="BI94" i="55" s="1"/>
  <c r="Z91" i="55"/>
  <c r="AT91" i="50"/>
  <c r="AL91" i="48"/>
  <c r="AP91" i="47"/>
  <c r="BH47" i="53"/>
  <c r="BH49" i="53" s="1"/>
  <c r="AO46" i="53"/>
  <c r="Y46" i="53"/>
  <c r="BH47" i="49"/>
  <c r="BH49" i="49" s="1"/>
  <c r="AG46" i="47"/>
  <c r="AO46" i="45"/>
  <c r="AU92" i="44"/>
  <c r="AU94" i="44" s="1"/>
  <c r="BA91" i="44"/>
  <c r="AK91" i="44"/>
  <c r="BG92" i="55"/>
  <c r="BG94" i="55" s="1"/>
  <c r="BE91" i="55"/>
  <c r="AO91" i="55"/>
  <c r="Y91" i="55"/>
  <c r="AC92" i="53"/>
  <c r="AC94" i="53" s="1"/>
  <c r="AG91" i="53"/>
  <c r="AC92" i="49"/>
  <c r="AC94" i="49" s="1"/>
  <c r="AW91" i="49"/>
  <c r="AG91" i="49"/>
  <c r="AU92" i="48"/>
  <c r="AU94" i="48" s="1"/>
  <c r="BA91" i="48"/>
  <c r="AK91" i="48"/>
  <c r="BG92" i="47"/>
  <c r="BG94" i="47" s="1"/>
  <c r="BE91" i="47"/>
  <c r="Y91" i="47"/>
  <c r="BG91" i="54"/>
  <c r="AQ91" i="54"/>
  <c r="AA91" i="54"/>
  <c r="Y92" i="53"/>
  <c r="Y94" i="53" s="1"/>
  <c r="AU91" i="53"/>
  <c r="AE91" i="53"/>
  <c r="AW92" i="51"/>
  <c r="AW94" i="51" s="1"/>
  <c r="BC91" i="51"/>
  <c r="AM91" i="51"/>
  <c r="W91" i="51"/>
  <c r="BG91" i="50"/>
  <c r="AQ91" i="50"/>
  <c r="AA91" i="50"/>
  <c r="Y92" i="49"/>
  <c r="Y94" i="49" s="1"/>
  <c r="AU91" i="49"/>
  <c r="AE91" i="49"/>
  <c r="AS92" i="48"/>
  <c r="AS94" i="48" s="1"/>
  <c r="AY91" i="48"/>
  <c r="AI91" i="48"/>
  <c r="BG91" i="46"/>
  <c r="AQ91" i="46"/>
  <c r="AA91" i="46"/>
  <c r="Y92" i="45"/>
  <c r="Y94" i="45" s="1"/>
  <c r="AU91" i="45"/>
  <c r="AE91" i="45"/>
  <c r="AX136" i="52"/>
  <c r="AH136" i="52"/>
  <c r="BF136" i="50"/>
  <c r="AW91" i="45"/>
  <c r="AX137" i="51"/>
  <c r="BH46" i="44"/>
  <c r="AR46" i="44"/>
  <c r="AB46" i="44"/>
  <c r="Z47" i="55"/>
  <c r="Z49" i="55" s="1"/>
  <c r="AV46" i="55"/>
  <c r="AF46" i="55"/>
  <c r="BD46" i="49"/>
  <c r="X46" i="49"/>
  <c r="Z47" i="47"/>
  <c r="Z49" i="47" s="1"/>
  <c r="AT92" i="44"/>
  <c r="AT94" i="44" s="1"/>
  <c r="AZ91" i="44"/>
  <c r="AJ91" i="44"/>
  <c r="AX92" i="55"/>
  <c r="AX94" i="55" s="1"/>
  <c r="BD91" i="55"/>
  <c r="AN91" i="55"/>
  <c r="X91" i="55"/>
  <c r="BD91" i="51"/>
  <c r="X91" i="51"/>
  <c r="AB91" i="50"/>
  <c r="Z92" i="49"/>
  <c r="Z94" i="49" s="1"/>
  <c r="AV91" i="49"/>
  <c r="AF91" i="49"/>
  <c r="AT92" i="48"/>
  <c r="AT94" i="48" s="1"/>
  <c r="AZ91" i="48"/>
  <c r="AJ91" i="48"/>
  <c r="AX92" i="47"/>
  <c r="AX94" i="47" s="1"/>
  <c r="BD91" i="47"/>
  <c r="AN91" i="47"/>
  <c r="AS137" i="52"/>
  <c r="AY136" i="52"/>
  <c r="AI136" i="52"/>
  <c r="AW137" i="51"/>
  <c r="AY136" i="48"/>
  <c r="AS92" i="44"/>
  <c r="AS94" i="44" s="1"/>
  <c r="AY91" i="44"/>
  <c r="AI91" i="44"/>
  <c r="AX46" i="54"/>
  <c r="BI47" i="52"/>
  <c r="BI49" i="52" s="1"/>
  <c r="AP46" i="52"/>
  <c r="AH46" i="50"/>
  <c r="AV47" i="49"/>
  <c r="AV49" i="49" s="1"/>
  <c r="AJ47" i="46"/>
  <c r="AJ49" i="46" s="1"/>
  <c r="AJ92" i="44"/>
  <c r="AJ94" i="44" s="1"/>
  <c r="AX91" i="44"/>
  <c r="AH91" i="44"/>
  <c r="BI92" i="54"/>
  <c r="BI94" i="54" s="1"/>
  <c r="BF91" i="54"/>
  <c r="AP91" i="54"/>
  <c r="Z91" i="54"/>
  <c r="AJ92" i="52"/>
  <c r="AJ94" i="52" s="1"/>
  <c r="AX91" i="52"/>
  <c r="AH91" i="52"/>
  <c r="AV92" i="51"/>
  <c r="AV94" i="51" s="1"/>
  <c r="BB91" i="51"/>
  <c r="AL91" i="51"/>
  <c r="BI92" i="50"/>
  <c r="BI94" i="50" s="1"/>
  <c r="BF91" i="50"/>
  <c r="AP91" i="50"/>
  <c r="Z91" i="50"/>
  <c r="X92" i="49"/>
  <c r="X94" i="49" s="1"/>
  <c r="AT91" i="49"/>
  <c r="AD91" i="49"/>
  <c r="AJ92" i="48"/>
  <c r="AJ94" i="48" s="1"/>
  <c r="AX91" i="48"/>
  <c r="AH91" i="48"/>
  <c r="BI92" i="46"/>
  <c r="BI94" i="46" s="1"/>
  <c r="BF91" i="46"/>
  <c r="AP91" i="46"/>
  <c r="Z91" i="46"/>
  <c r="X92" i="45"/>
  <c r="X94" i="45" s="1"/>
  <c r="AT91" i="45"/>
  <c r="AD91" i="45"/>
  <c r="BI136" i="53"/>
  <c r="AS136" i="53"/>
  <c r="AC136" i="53"/>
  <c r="AC137" i="52"/>
  <c r="AW136" i="52"/>
  <c r="AG136" i="52"/>
  <c r="BE136" i="50"/>
  <c r="AS136" i="49"/>
  <c r="BI136" i="45"/>
  <c r="AS136" i="45"/>
  <c r="AC136" i="45"/>
  <c r="BH54" i="46"/>
  <c r="BG99" i="44"/>
  <c r="BH101" i="52"/>
  <c r="BG99" i="51"/>
  <c r="BH54" i="51"/>
  <c r="BG54" i="51"/>
  <c r="BG99" i="47"/>
  <c r="BH101" i="44"/>
  <c r="BH101" i="47"/>
  <c r="BH99" i="47"/>
  <c r="BI99" i="47"/>
  <c r="BI99" i="55"/>
  <c r="BH101" i="51"/>
  <c r="BG99" i="50"/>
  <c r="BH54" i="44"/>
  <c r="BI99" i="53"/>
  <c r="BH54" i="50"/>
  <c r="BH54" i="55"/>
  <c r="BG99" i="46"/>
  <c r="BG54" i="55"/>
  <c r="BG99" i="52"/>
  <c r="BH99" i="49"/>
  <c r="BH99" i="52"/>
  <c r="BG99" i="55"/>
  <c r="BI99" i="52"/>
  <c r="BI54" i="55"/>
  <c r="BG99" i="49"/>
  <c r="BH99" i="46"/>
  <c r="BI99" i="49"/>
  <c r="BH54" i="54"/>
  <c r="BH99" i="55"/>
  <c r="BH100" i="49"/>
  <c r="BG54" i="54"/>
  <c r="BH54" i="53"/>
  <c r="BH54" i="49"/>
  <c r="BH54" i="45"/>
  <c r="BH99" i="54"/>
  <c r="BH99" i="51"/>
  <c r="BG54" i="53"/>
  <c r="BG54" i="49"/>
  <c r="BG54" i="45"/>
  <c r="BI99" i="54"/>
  <c r="BI99" i="51"/>
  <c r="BH99" i="44"/>
  <c r="BH99" i="48"/>
  <c r="BH135" i="48" s="1"/>
  <c r="BG54" i="44"/>
  <c r="BH54" i="52"/>
  <c r="BI99" i="44"/>
  <c r="BI99" i="48"/>
  <c r="BI99" i="45"/>
  <c r="BH145" i="55"/>
  <c r="BG54" i="50"/>
  <c r="BG54" i="46"/>
  <c r="BG54" i="52"/>
  <c r="AY91" i="51"/>
  <c r="AP46" i="55"/>
  <c r="Z46" i="55"/>
  <c r="AJ92" i="55"/>
  <c r="AJ94" i="55" s="1"/>
  <c r="AX91" i="55"/>
  <c r="AH91" i="55"/>
  <c r="AV92" i="54"/>
  <c r="AV94" i="54" s="1"/>
  <c r="AL91" i="54"/>
  <c r="X92" i="52"/>
  <c r="X94" i="52" s="1"/>
  <c r="AT91" i="52"/>
  <c r="AD91" i="52"/>
  <c r="AJ92" i="51"/>
  <c r="AJ94" i="51" s="1"/>
  <c r="AX91" i="51"/>
  <c r="AH91" i="51"/>
  <c r="AV92" i="50"/>
  <c r="AV94" i="50" s="1"/>
  <c r="BB91" i="50"/>
  <c r="AL91" i="50"/>
  <c r="AJ92" i="47"/>
  <c r="AJ94" i="47" s="1"/>
  <c r="AX91" i="47"/>
  <c r="AH91" i="47"/>
  <c r="AV92" i="46"/>
  <c r="AV94" i="46" s="1"/>
  <c r="BF91" i="45"/>
  <c r="AP91" i="45"/>
  <c r="AS136" i="44"/>
  <c r="AU137" i="50"/>
  <c r="Y92" i="52"/>
  <c r="Y94" i="52" s="1"/>
  <c r="W91" i="50"/>
  <c r="AW91" i="55"/>
  <c r="AU92" i="50"/>
  <c r="AU94" i="50" s="1"/>
  <c r="BA91" i="50"/>
  <c r="AK91" i="50"/>
  <c r="AR136" i="44"/>
  <c r="AB136" i="44"/>
  <c r="AV136" i="51"/>
  <c r="AF136" i="51"/>
  <c r="AW92" i="50"/>
  <c r="AW94" i="50" s="1"/>
  <c r="AT47" i="48"/>
  <c r="AT49" i="48" s="1"/>
  <c r="Y137" i="51"/>
  <c r="AU136" i="51"/>
  <c r="AE136" i="51"/>
  <c r="AI91" i="51"/>
  <c r="AI46" i="44"/>
  <c r="AW47" i="51"/>
  <c r="AW49" i="51" s="1"/>
  <c r="AM46" i="51"/>
  <c r="W46" i="51"/>
  <c r="AU91" i="52"/>
  <c r="AQ91" i="49"/>
  <c r="AJ137" i="55"/>
  <c r="X92" i="51"/>
  <c r="X94" i="51" s="1"/>
  <c r="AT91" i="51"/>
  <c r="AD91" i="51"/>
  <c r="AV92" i="49"/>
  <c r="AV94" i="49" s="1"/>
  <c r="AC47" i="52"/>
  <c r="AC49" i="52" s="1"/>
  <c r="Y91" i="52"/>
  <c r="AX137" i="44"/>
  <c r="Z137" i="50"/>
  <c r="AX137" i="48"/>
  <c r="AX47" i="54"/>
  <c r="AX49" i="54" s="1"/>
  <c r="AN46" i="54"/>
  <c r="X46" i="54"/>
  <c r="BD46" i="50"/>
  <c r="AX47" i="46"/>
  <c r="AX49" i="46" s="1"/>
  <c r="AB46" i="45"/>
  <c r="BD91" i="52"/>
  <c r="AN91" i="52"/>
  <c r="X91" i="52"/>
  <c r="AV91" i="50"/>
  <c r="AF91" i="50"/>
  <c r="AU136" i="50"/>
  <c r="AE136" i="50"/>
  <c r="AU46" i="44"/>
  <c r="AE46" i="44"/>
  <c r="AE46" i="52"/>
  <c r="AY46" i="51"/>
  <c r="AA46" i="49"/>
  <c r="AU46" i="48"/>
  <c r="AE46" i="48"/>
  <c r="AA46" i="45"/>
  <c r="AS92" i="53"/>
  <c r="AS94" i="53" s="1"/>
  <c r="AI91" i="53"/>
  <c r="AU91" i="50"/>
  <c r="AE91" i="50"/>
  <c r="AH136" i="55"/>
  <c r="AX46" i="51"/>
  <c r="AX91" i="53"/>
  <c r="AH91" i="53"/>
  <c r="BF91" i="51"/>
  <c r="Z91" i="51"/>
  <c r="AJ92" i="45"/>
  <c r="AJ94" i="45" s="1"/>
  <c r="BI91" i="54"/>
  <c r="AS91" i="54"/>
  <c r="AC91" i="54"/>
  <c r="BE91" i="51"/>
  <c r="Y91" i="51"/>
  <c r="BI91" i="46"/>
  <c r="AR91" i="54"/>
  <c r="AB91" i="54"/>
  <c r="AT92" i="52"/>
  <c r="AT94" i="52" s="1"/>
  <c r="AZ91" i="52"/>
  <c r="AJ91" i="52"/>
  <c r="AR91" i="46"/>
  <c r="AB91" i="46"/>
  <c r="BC91" i="54"/>
  <c r="AS92" i="51"/>
  <c r="AS94" i="51" s="1"/>
  <c r="AE91" i="48"/>
  <c r="AW92" i="55"/>
  <c r="AW94" i="55" s="1"/>
  <c r="BC91" i="55"/>
  <c r="AM91" i="55"/>
  <c r="W91" i="55"/>
  <c r="AS92" i="52"/>
  <c r="AS94" i="52" s="1"/>
  <c r="AY91" i="52"/>
  <c r="AI91" i="52"/>
  <c r="AW92" i="47"/>
  <c r="AW94" i="47" s="1"/>
  <c r="BC91" i="47"/>
  <c r="AM91" i="47"/>
  <c r="W91" i="47"/>
  <c r="AX136" i="48"/>
  <c r="AT136" i="45"/>
  <c r="AD136" i="45"/>
  <c r="AF91" i="44"/>
  <c r="AW92" i="54"/>
  <c r="AW94" i="54" s="1"/>
  <c r="AE91" i="52"/>
  <c r="AM91" i="50"/>
  <c r="BG91" i="49"/>
  <c r="AX136" i="55"/>
  <c r="X47" i="55"/>
  <c r="X49" i="55" s="1"/>
  <c r="AV47" i="53"/>
  <c r="AV49" i="53" s="1"/>
  <c r="AV47" i="45"/>
  <c r="AV49" i="45" s="1"/>
  <c r="AV92" i="55"/>
  <c r="AV94" i="55" s="1"/>
  <c r="BB91" i="55"/>
  <c r="AL91" i="55"/>
  <c r="X92" i="53"/>
  <c r="X94" i="53" s="1"/>
  <c r="AT91" i="53"/>
  <c r="AD91" i="53"/>
  <c r="AV92" i="47"/>
  <c r="AV94" i="47" s="1"/>
  <c r="BB91" i="47"/>
  <c r="AL91" i="47"/>
  <c r="AC137" i="44"/>
  <c r="AW136" i="48"/>
  <c r="BC91" i="50"/>
  <c r="AA91" i="49"/>
  <c r="AW92" i="46"/>
  <c r="AW94" i="46" s="1"/>
  <c r="AQ91" i="45"/>
  <c r="AC92" i="44"/>
  <c r="AC94" i="44" s="1"/>
  <c r="AW91" i="44"/>
  <c r="AG91" i="44"/>
  <c r="BI91" i="53"/>
  <c r="AS91" i="53"/>
  <c r="AC91" i="53"/>
  <c r="AC92" i="48"/>
  <c r="AC94" i="48" s="1"/>
  <c r="AW91" i="48"/>
  <c r="AG91" i="48"/>
  <c r="BI91" i="45"/>
  <c r="AS91" i="45"/>
  <c r="AC91" i="45"/>
  <c r="AX137" i="46"/>
  <c r="BI54" i="46"/>
  <c r="BI54" i="49"/>
  <c r="BI54" i="52"/>
  <c r="BI54" i="45"/>
  <c r="BI54" i="48"/>
  <c r="BI54" i="51"/>
  <c r="BI54" i="54"/>
  <c r="BI54" i="47"/>
  <c r="BI54" i="50"/>
  <c r="BI54" i="53"/>
  <c r="BH144" i="51"/>
  <c r="BH144" i="45"/>
  <c r="BH144" i="47"/>
  <c r="L99" i="51"/>
  <c r="L99" i="49"/>
  <c r="L52" i="54"/>
  <c r="L55" i="53"/>
  <c r="L97" i="46"/>
  <c r="L52" i="46"/>
  <c r="BI91" i="44"/>
  <c r="AY91" i="55"/>
  <c r="AJ91" i="54"/>
  <c r="AZ91" i="54"/>
  <c r="AT92" i="54"/>
  <c r="AT94" i="54" s="1"/>
  <c r="BI92" i="53"/>
  <c r="BI94" i="53" s="1"/>
  <c r="BA91" i="52"/>
  <c r="AQ91" i="51"/>
  <c r="AC92" i="50"/>
  <c r="AC94" i="50" s="1"/>
  <c r="AR91" i="50"/>
  <c r="AH91" i="49"/>
  <c r="AX91" i="49"/>
  <c r="AJ92" i="49"/>
  <c r="AJ94" i="49" s="1"/>
  <c r="X91" i="48"/>
  <c r="AX137" i="54"/>
  <c r="BD136" i="54"/>
  <c r="X136" i="54"/>
  <c r="AX47" i="52"/>
  <c r="AX49" i="52" s="1"/>
  <c r="W46" i="50"/>
  <c r="AT47" i="46"/>
  <c r="AT49" i="46" s="1"/>
  <c r="Z47" i="44"/>
  <c r="Z49" i="44" s="1"/>
  <c r="AV46" i="44"/>
  <c r="AF46" i="44"/>
  <c r="AT47" i="55"/>
  <c r="AT49" i="55" s="1"/>
  <c r="AZ46" i="55"/>
  <c r="BH46" i="49"/>
  <c r="AR46" i="49"/>
  <c r="AB46" i="49"/>
  <c r="Z47" i="48"/>
  <c r="Z49" i="48" s="1"/>
  <c r="AV46" i="48"/>
  <c r="AF46" i="48"/>
  <c r="AZ46" i="47"/>
  <c r="AJ46" i="47"/>
  <c r="BD46" i="46"/>
  <c r="AN46" i="46"/>
  <c r="X46" i="46"/>
  <c r="AR46" i="45"/>
  <c r="X92" i="44"/>
  <c r="X94" i="44" s="1"/>
  <c r="AT92" i="55"/>
  <c r="AT94" i="55" s="1"/>
  <c r="AU92" i="54"/>
  <c r="AU94" i="54" s="1"/>
  <c r="AV91" i="53"/>
  <c r="BB91" i="52"/>
  <c r="AV92" i="52"/>
  <c r="AV94" i="52" s="1"/>
  <c r="AR91" i="51"/>
  <c r="BH91" i="51"/>
  <c r="AC91" i="50"/>
  <c r="AI91" i="49"/>
  <c r="BG92" i="48"/>
  <c r="BG94" i="48" s="1"/>
  <c r="Z92" i="45"/>
  <c r="Z94" i="45" s="1"/>
  <c r="AW137" i="54"/>
  <c r="BC136" i="54"/>
  <c r="W136" i="54"/>
  <c r="AR136" i="53"/>
  <c r="AB136" i="53"/>
  <c r="AQ46" i="55"/>
  <c r="AA46" i="55"/>
  <c r="BG46" i="47"/>
  <c r="AQ46" i="47"/>
  <c r="BH47" i="44"/>
  <c r="BH49" i="44" s="1"/>
  <c r="AN46" i="50"/>
  <c r="AQ46" i="45"/>
  <c r="Y47" i="48"/>
  <c r="Y49" i="48" s="1"/>
  <c r="Y92" i="44"/>
  <c r="Y94" i="44" s="1"/>
  <c r="AF91" i="55"/>
  <c r="AV91" i="55"/>
  <c r="BB91" i="54"/>
  <c r="AW91" i="53"/>
  <c r="W91" i="52"/>
  <c r="BC91" i="52"/>
  <c r="AS91" i="51"/>
  <c r="AN91" i="51"/>
  <c r="AX92" i="51"/>
  <c r="AX94" i="51" s="1"/>
  <c r="X92" i="50"/>
  <c r="X94" i="50" s="1"/>
  <c r="AG91" i="45"/>
  <c r="BH91" i="49"/>
  <c r="AT136" i="54"/>
  <c r="AY136" i="47"/>
  <c r="X137" i="46"/>
  <c r="AW46" i="54"/>
  <c r="W46" i="53"/>
  <c r="AO46" i="50"/>
  <c r="AG46" i="46"/>
  <c r="AW46" i="46"/>
  <c r="AW47" i="45"/>
  <c r="AW49" i="45" s="1"/>
  <c r="AV47" i="50"/>
  <c r="AV49" i="50" s="1"/>
  <c r="BB46" i="50"/>
  <c r="AL46" i="50"/>
  <c r="AP46" i="49"/>
  <c r="AJ92" i="53"/>
  <c r="AJ94" i="53" s="1"/>
  <c r="AX92" i="52"/>
  <c r="AX94" i="52" s="1"/>
  <c r="AO91" i="51"/>
  <c r="BG92" i="51"/>
  <c r="BG94" i="51" s="1"/>
  <c r="Y92" i="50"/>
  <c r="Y94" i="50" s="1"/>
  <c r="BA91" i="49"/>
  <c r="Y136" i="55"/>
  <c r="BG137" i="55"/>
  <c r="AU136" i="54"/>
  <c r="BC136" i="50"/>
  <c r="AO136" i="47"/>
  <c r="AU136" i="46"/>
  <c r="AP136" i="46"/>
  <c r="BB136" i="49"/>
  <c r="AL136" i="49"/>
  <c r="AK46" i="48"/>
  <c r="AB91" i="44"/>
  <c r="AY91" i="53"/>
  <c r="BG92" i="52"/>
  <c r="BG94" i="52" s="1"/>
  <c r="AP91" i="51"/>
  <c r="BI92" i="51"/>
  <c r="BI94" i="51" s="1"/>
  <c r="Z92" i="50"/>
  <c r="Z94" i="50" s="1"/>
  <c r="AU136" i="44"/>
  <c r="Y137" i="44"/>
  <c r="Z136" i="55"/>
  <c r="AU137" i="55"/>
  <c r="AQ136" i="54"/>
  <c r="BB136" i="53"/>
  <c r="AT136" i="49"/>
  <c r="AK136" i="47"/>
  <c r="BA136" i="47"/>
  <c r="AU137" i="47"/>
  <c r="AQ136" i="46"/>
  <c r="AU137" i="49"/>
  <c r="BA136" i="49"/>
  <c r="AK136" i="49"/>
  <c r="AH46" i="55"/>
  <c r="AC46" i="55"/>
  <c r="BI46" i="55"/>
  <c r="Y47" i="52"/>
  <c r="Y49" i="52" s="1"/>
  <c r="AT92" i="53"/>
  <c r="AT94" i="53" s="1"/>
  <c r="X91" i="47"/>
  <c r="AQ136" i="55"/>
  <c r="AB136" i="54"/>
  <c r="AR136" i="54"/>
  <c r="AI136" i="51"/>
  <c r="AV136" i="48"/>
  <c r="AL136" i="47"/>
  <c r="BB136" i="47"/>
  <c r="AR136" i="46"/>
  <c r="AJ137" i="45"/>
  <c r="AT137" i="49"/>
  <c r="AZ136" i="49"/>
  <c r="AJ136" i="49"/>
  <c r="AU46" i="49"/>
  <c r="AE46" i="49"/>
  <c r="AC46" i="44"/>
  <c r="AO46" i="54"/>
  <c r="AG46" i="50"/>
  <c r="BC46" i="49"/>
  <c r="AS46" i="48"/>
  <c r="BI46" i="48"/>
  <c r="AY46" i="47"/>
  <c r="Y46" i="46"/>
  <c r="Y47" i="55"/>
  <c r="Y49" i="55" s="1"/>
  <c r="AU46" i="55"/>
  <c r="AS47" i="54"/>
  <c r="AS49" i="54" s="1"/>
  <c r="AY46" i="54"/>
  <c r="AI46" i="54"/>
  <c r="BC46" i="53"/>
  <c r="Y47" i="51"/>
  <c r="Y49" i="51" s="1"/>
  <c r="AE46" i="51"/>
  <c r="AS47" i="50"/>
  <c r="AS49" i="50" s="1"/>
  <c r="AY46" i="50"/>
  <c r="AI46" i="50"/>
  <c r="BG46" i="48"/>
  <c r="AQ46" i="48"/>
  <c r="AA46" i="48"/>
  <c r="Y47" i="47"/>
  <c r="Y49" i="47" s="1"/>
  <c r="AU46" i="47"/>
  <c r="AE46" i="47"/>
  <c r="AS47" i="46"/>
  <c r="AS49" i="46" s="1"/>
  <c r="AU92" i="53"/>
  <c r="AU94" i="53" s="1"/>
  <c r="AO91" i="47"/>
  <c r="AL136" i="44"/>
  <c r="AV137" i="44"/>
  <c r="AY136" i="53"/>
  <c r="Y137" i="50"/>
  <c r="AS137" i="49"/>
  <c r="AY136" i="49"/>
  <c r="AI136" i="49"/>
  <c r="AZ136" i="47"/>
  <c r="AJ136" i="47"/>
  <c r="AM136" i="44"/>
  <c r="AK136" i="51"/>
  <c r="AA136" i="50"/>
  <c r="BG136" i="50"/>
  <c r="AW136" i="49"/>
  <c r="W136" i="48"/>
  <c r="BA136" i="44"/>
  <c r="AK136" i="44"/>
  <c r="AT136" i="50"/>
  <c r="AD136" i="50"/>
  <c r="Y136" i="46"/>
  <c r="BH47" i="50"/>
  <c r="BH49" i="50" s="1"/>
  <c r="AC46" i="51"/>
  <c r="Z137" i="52"/>
  <c r="AB136" i="50"/>
  <c r="AX136" i="49"/>
  <c r="BI136" i="50"/>
  <c r="AS136" i="50"/>
  <c r="AC136" i="50"/>
  <c r="X136" i="46"/>
  <c r="AS137" i="44"/>
  <c r="AJ137" i="51"/>
  <c r="AW137" i="46"/>
  <c r="W136" i="46"/>
  <c r="X137" i="45"/>
  <c r="BD136" i="52"/>
  <c r="AN136" i="52"/>
  <c r="X136" i="52"/>
  <c r="BI137" i="50"/>
  <c r="BI139" i="50" s="1"/>
  <c r="BI46" i="52"/>
  <c r="AS46" i="52"/>
  <c r="AC46" i="52"/>
  <c r="AD46" i="44"/>
  <c r="AD46" i="48"/>
  <c r="BD136" i="55"/>
  <c r="AN136" i="55"/>
  <c r="X136" i="55"/>
  <c r="AW137" i="52"/>
  <c r="BG137" i="50"/>
  <c r="Y136" i="50"/>
  <c r="AR136" i="45"/>
  <c r="AB136" i="45"/>
  <c r="AT47" i="50"/>
  <c r="AT49" i="50" s="1"/>
  <c r="BD136" i="48"/>
  <c r="AN136" i="48"/>
  <c r="X136" i="48"/>
  <c r="BI137" i="54"/>
  <c r="BI139" i="54" s="1"/>
  <c r="X47" i="51"/>
  <c r="X49" i="51" s="1"/>
  <c r="AD46" i="51"/>
  <c r="AW46" i="44"/>
  <c r="AN46" i="53"/>
  <c r="AW46" i="48"/>
  <c r="BB46" i="55"/>
  <c r="AL46" i="55"/>
  <c r="BI47" i="54"/>
  <c r="BI49" i="54" s="1"/>
  <c r="BF46" i="54"/>
  <c r="Z46" i="54"/>
  <c r="AD46" i="53"/>
  <c r="AJ47" i="52"/>
  <c r="AJ49" i="52" s="1"/>
  <c r="AX46" i="52"/>
  <c r="AH46" i="52"/>
  <c r="X47" i="49"/>
  <c r="X49" i="49" s="1"/>
  <c r="AT46" i="49"/>
  <c r="AD46" i="49"/>
  <c r="AJ47" i="48"/>
  <c r="AJ49" i="48" s="1"/>
  <c r="AX46" i="48"/>
  <c r="AH46" i="48"/>
  <c r="AV47" i="47"/>
  <c r="AV49" i="47" s="1"/>
  <c r="BB46" i="47"/>
  <c r="AL46" i="47"/>
  <c r="BI47" i="46"/>
  <c r="BI49" i="46" s="1"/>
  <c r="AP46" i="46"/>
  <c r="AT46" i="45"/>
  <c r="AA136" i="54"/>
  <c r="Y136" i="54"/>
  <c r="AT137" i="52"/>
  <c r="AZ136" i="52"/>
  <c r="BH146" i="54"/>
  <c r="L54" i="55"/>
  <c r="BH145" i="51"/>
  <c r="BH144" i="46"/>
  <c r="BH145" i="45"/>
  <c r="L53" i="55"/>
  <c r="BG101" i="51"/>
  <c r="BH144" i="55"/>
  <c r="BH146" i="51"/>
  <c r="BH145" i="46"/>
  <c r="BH146" i="45"/>
  <c r="L55" i="54"/>
  <c r="L97" i="45"/>
  <c r="BG101" i="44"/>
  <c r="BG101" i="49"/>
  <c r="BH146" i="44"/>
  <c r="BH146" i="52"/>
  <c r="BH145" i="49"/>
  <c r="L53" i="50"/>
  <c r="BH146" i="55"/>
  <c r="BH144" i="44"/>
  <c r="L53" i="52"/>
  <c r="BH146" i="47"/>
  <c r="BH100" i="52"/>
  <c r="BH146" i="49"/>
  <c r="BH144" i="48"/>
  <c r="BH145" i="47"/>
  <c r="BG101" i="47"/>
  <c r="BH145" i="44"/>
  <c r="BH144" i="49"/>
  <c r="BG101" i="52"/>
  <c r="BH100" i="46"/>
  <c r="BH144" i="53"/>
  <c r="BH145" i="48"/>
  <c r="BG101" i="46"/>
  <c r="BH145" i="53"/>
  <c r="BH146" i="48"/>
  <c r="L55" i="44"/>
  <c r="L53" i="48"/>
  <c r="BH100" i="55"/>
  <c r="BH146" i="53"/>
  <c r="BG101" i="55"/>
  <c r="BH100" i="53"/>
  <c r="BH144" i="50"/>
  <c r="L52" i="48"/>
  <c r="BG101" i="53"/>
  <c r="BH100" i="48"/>
  <c r="BH100" i="45"/>
  <c r="BH144" i="54"/>
  <c r="BH145" i="50"/>
  <c r="BH145" i="52"/>
  <c r="BH100" i="54"/>
  <c r="BG101" i="48"/>
  <c r="L55" i="55"/>
  <c r="L97" i="47"/>
  <c r="BH46" i="55"/>
  <c r="AR46" i="55"/>
  <c r="AB46" i="55"/>
  <c r="BH47" i="55"/>
  <c r="BH49" i="55" s="1"/>
  <c r="AS46" i="54"/>
  <c r="BH47" i="47"/>
  <c r="BH49" i="47" s="1"/>
  <c r="AY46" i="44"/>
  <c r="AS47" i="48"/>
  <c r="AS49" i="48" s="1"/>
  <c r="BG46" i="44"/>
  <c r="AQ46" i="44"/>
  <c r="AA46" i="44"/>
  <c r="AA46" i="52"/>
  <c r="AW47" i="49"/>
  <c r="AW49" i="49" s="1"/>
  <c r="AM46" i="49"/>
  <c r="Z47" i="52"/>
  <c r="Z49" i="52" s="1"/>
  <c r="AT47" i="51"/>
  <c r="AT49" i="51" s="1"/>
  <c r="AY46" i="55"/>
  <c r="AW47" i="54"/>
  <c r="AW49" i="54" s="1"/>
  <c r="AI46" i="47"/>
  <c r="AS46" i="44"/>
  <c r="AU46" i="51"/>
  <c r="AJ47" i="44"/>
  <c r="AJ49" i="44" s="1"/>
  <c r="AX46" i="44"/>
  <c r="AV47" i="55"/>
  <c r="AV49" i="55" s="1"/>
  <c r="AV47" i="51"/>
  <c r="AV49" i="51" s="1"/>
  <c r="BB46" i="51"/>
  <c r="AL46" i="51"/>
  <c r="BI47" i="50"/>
  <c r="BI49" i="50" s="1"/>
  <c r="BF46" i="50"/>
  <c r="AP46" i="50"/>
  <c r="Z46" i="50"/>
  <c r="AU46" i="54"/>
  <c r="BG46" i="51"/>
  <c r="AA46" i="51"/>
  <c r="AE46" i="55"/>
  <c r="BI46" i="44"/>
  <c r="AC47" i="51"/>
  <c r="AC49" i="51" s="1"/>
  <c r="AU47" i="50"/>
  <c r="AU49" i="50" s="1"/>
  <c r="BA46" i="50"/>
  <c r="AK46" i="50"/>
  <c r="AC46" i="48"/>
  <c r="AP46" i="54"/>
  <c r="AM46" i="50"/>
  <c r="AT47" i="54"/>
  <c r="AT49" i="54" s="1"/>
  <c r="AZ46" i="54"/>
  <c r="AX47" i="53"/>
  <c r="AX49" i="53" s="1"/>
  <c r="X46" i="53"/>
  <c r="AZ46" i="46"/>
  <c r="AX47" i="45"/>
  <c r="AX49" i="45" s="1"/>
  <c r="AN46" i="45"/>
  <c r="X46" i="45"/>
  <c r="AY46" i="46"/>
  <c r="AD91" i="44"/>
  <c r="AS46" i="55"/>
  <c r="AU47" i="53"/>
  <c r="AU49" i="53" s="1"/>
  <c r="AK46" i="49"/>
  <c r="AJ46" i="55"/>
  <c r="BD46" i="54"/>
  <c r="BH46" i="53"/>
  <c r="AR46" i="53"/>
  <c r="AB46" i="53"/>
  <c r="AV46" i="52"/>
  <c r="AF46" i="52"/>
  <c r="AZ46" i="51"/>
  <c r="AJ46" i="51"/>
  <c r="AX47" i="50"/>
  <c r="AX49" i="50" s="1"/>
  <c r="X46" i="50"/>
  <c r="AX92" i="44"/>
  <c r="AX94" i="44" s="1"/>
  <c r="BD91" i="44"/>
  <c r="AN91" i="44"/>
  <c r="X91" i="44"/>
  <c r="AB91" i="51"/>
  <c r="Y47" i="44"/>
  <c r="Y49" i="44" s="1"/>
  <c r="AS47" i="55"/>
  <c r="AS49" i="55" s="1"/>
  <c r="AI46" i="55"/>
  <c r="BC46" i="54"/>
  <c r="AM46" i="54"/>
  <c r="W46" i="54"/>
  <c r="BG46" i="53"/>
  <c r="AQ46" i="53"/>
  <c r="AA46" i="53"/>
  <c r="AU46" i="52"/>
  <c r="AI46" i="51"/>
  <c r="AW47" i="50"/>
  <c r="AW49" i="50" s="1"/>
  <c r="BC46" i="50"/>
  <c r="BG46" i="49"/>
  <c r="AQ46" i="49"/>
  <c r="AS47" i="47"/>
  <c r="AS49" i="47" s="1"/>
  <c r="AW47" i="46"/>
  <c r="AW49" i="46" s="1"/>
  <c r="BC46" i="46"/>
  <c r="AM46" i="46"/>
  <c r="W46" i="46"/>
  <c r="BG46" i="45"/>
  <c r="BG91" i="51"/>
  <c r="AA91" i="51"/>
  <c r="AS92" i="49"/>
  <c r="AS94" i="49" s="1"/>
  <c r="AY91" i="49"/>
  <c r="AJ47" i="55"/>
  <c r="AJ49" i="55" s="1"/>
  <c r="AV47" i="54"/>
  <c r="AV49" i="54" s="1"/>
  <c r="BB46" i="54"/>
  <c r="AL46" i="54"/>
  <c r="BI47" i="53"/>
  <c r="BI49" i="53" s="1"/>
  <c r="BF46" i="53"/>
  <c r="AP46" i="53"/>
  <c r="Z46" i="53"/>
  <c r="X47" i="52"/>
  <c r="X49" i="52" s="1"/>
  <c r="AJ47" i="51"/>
  <c r="AJ49" i="51" s="1"/>
  <c r="AH46" i="51"/>
  <c r="AX46" i="47"/>
  <c r="AH46" i="47"/>
  <c r="AV47" i="46"/>
  <c r="AV49" i="46" s="1"/>
  <c r="BB46" i="46"/>
  <c r="AL46" i="46"/>
  <c r="BI47" i="45"/>
  <c r="BI49" i="45" s="1"/>
  <c r="BF46" i="45"/>
  <c r="AP46" i="45"/>
  <c r="Z46" i="45"/>
  <c r="AL91" i="52"/>
  <c r="AC47" i="55"/>
  <c r="AC49" i="55" s="1"/>
  <c r="AW46" i="55"/>
  <c r="AG46" i="55"/>
  <c r="AU47" i="54"/>
  <c r="AU49" i="54" s="1"/>
  <c r="BA46" i="54"/>
  <c r="AK46" i="54"/>
  <c r="BE46" i="53"/>
  <c r="AW46" i="51"/>
  <c r="AG46" i="51"/>
  <c r="BE46" i="49"/>
  <c r="AO46" i="49"/>
  <c r="Y46" i="49"/>
  <c r="AC47" i="47"/>
  <c r="AC49" i="47" s="1"/>
  <c r="AW46" i="47"/>
  <c r="AU47" i="46"/>
  <c r="AU49" i="46" s="1"/>
  <c r="BA46" i="46"/>
  <c r="AK46" i="46"/>
  <c r="BH47" i="45"/>
  <c r="BH49" i="45" s="1"/>
  <c r="BE46" i="45"/>
  <c r="Y46" i="45"/>
  <c r="AU92" i="52"/>
  <c r="AU94" i="52" s="1"/>
  <c r="AK91" i="52"/>
  <c r="AV46" i="49"/>
  <c r="AF46" i="49"/>
  <c r="AJ46" i="54"/>
  <c r="BD46" i="53"/>
  <c r="BH46" i="52"/>
  <c r="AR46" i="52"/>
  <c r="AB46" i="52"/>
  <c r="Z47" i="51"/>
  <c r="Z49" i="51" s="1"/>
  <c r="AV46" i="51"/>
  <c r="AF46" i="51"/>
  <c r="AZ46" i="50"/>
  <c r="AJ46" i="50"/>
  <c r="AX47" i="49"/>
  <c r="AX49" i="49" s="1"/>
  <c r="AN46" i="49"/>
  <c r="BH46" i="48"/>
  <c r="AR46" i="48"/>
  <c r="AB46" i="48"/>
  <c r="AV46" i="47"/>
  <c r="AF46" i="47"/>
  <c r="AJ46" i="46"/>
  <c r="BD46" i="45"/>
  <c r="AF91" i="53"/>
  <c r="BI91" i="50"/>
  <c r="AS91" i="50"/>
  <c r="AO136" i="46"/>
  <c r="W136" i="52"/>
  <c r="X47" i="44"/>
  <c r="X49" i="44" s="1"/>
  <c r="AD46" i="52"/>
  <c r="AJ91" i="55"/>
  <c r="AZ91" i="47"/>
  <c r="AU47" i="44"/>
  <c r="AU49" i="44" s="1"/>
  <c r="BA46" i="44"/>
  <c r="AK46" i="44"/>
  <c r="BE46" i="55"/>
  <c r="AO46" i="55"/>
  <c r="Y46" i="55"/>
  <c r="BI46" i="54"/>
  <c r="AC46" i="54"/>
  <c r="AC47" i="53"/>
  <c r="AC49" i="53" s="1"/>
  <c r="AG46" i="53"/>
  <c r="BA46" i="52"/>
  <c r="AK46" i="52"/>
  <c r="AO46" i="51"/>
  <c r="Y46" i="51"/>
  <c r="BI46" i="50"/>
  <c r="AS46" i="50"/>
  <c r="AC46" i="50"/>
  <c r="AC47" i="49"/>
  <c r="AC49" i="49" s="1"/>
  <c r="AU47" i="48"/>
  <c r="AU49" i="48" s="1"/>
  <c r="BA46" i="48"/>
  <c r="BE46" i="47"/>
  <c r="AO46" i="47"/>
  <c r="Y46" i="47"/>
  <c r="BI46" i="46"/>
  <c r="AS46" i="46"/>
  <c r="AC46" i="46"/>
  <c r="AC47" i="45"/>
  <c r="AC49" i="45" s="1"/>
  <c r="AW46" i="45"/>
  <c r="AG46" i="45"/>
  <c r="AE91" i="44"/>
  <c r="AI91" i="55"/>
  <c r="AQ91" i="53"/>
  <c r="AA91" i="53"/>
  <c r="AN136" i="46"/>
  <c r="AX137" i="55"/>
  <c r="AW47" i="53"/>
  <c r="AW49" i="53" s="1"/>
  <c r="AM46" i="53"/>
  <c r="BG46" i="52"/>
  <c r="AQ46" i="52"/>
  <c r="W46" i="49"/>
  <c r="AM46" i="45"/>
  <c r="W46" i="45"/>
  <c r="AC91" i="44"/>
  <c r="AK91" i="54"/>
  <c r="AU137" i="46"/>
  <c r="AX136" i="51"/>
  <c r="AH136" i="51"/>
  <c r="BG137" i="54"/>
  <c r="Z137" i="51"/>
  <c r="BC136" i="52"/>
  <c r="AI46" i="46"/>
  <c r="BC46" i="45"/>
  <c r="AZ91" i="55"/>
  <c r="AR91" i="53"/>
  <c r="AB91" i="53"/>
  <c r="Z92" i="52"/>
  <c r="Z94" i="52" s="1"/>
  <c r="AV91" i="52"/>
  <c r="AF91" i="52"/>
  <c r="AT92" i="51"/>
  <c r="AT94" i="51" s="1"/>
  <c r="AZ91" i="51"/>
  <c r="AJ91" i="51"/>
  <c r="AX92" i="50"/>
  <c r="AX94" i="50" s="1"/>
  <c r="BD91" i="50"/>
  <c r="AN91" i="50"/>
  <c r="X91" i="50"/>
  <c r="AR91" i="49"/>
  <c r="AB91" i="49"/>
  <c r="AV91" i="48"/>
  <c r="AF91" i="48"/>
  <c r="AT92" i="47"/>
  <c r="AT94" i="47" s="1"/>
  <c r="AJ91" i="47"/>
  <c r="BD91" i="46"/>
  <c r="AN91" i="46"/>
  <c r="X91" i="46"/>
  <c r="BH91" i="45"/>
  <c r="AR91" i="45"/>
  <c r="AB91" i="45"/>
  <c r="BC136" i="49"/>
  <c r="BA136" i="52"/>
  <c r="AK136" i="52"/>
  <c r="BF46" i="46"/>
  <c r="Z46" i="46"/>
  <c r="X47" i="45"/>
  <c r="X49" i="45" s="1"/>
  <c r="BI47" i="44"/>
  <c r="BI49" i="44" s="1"/>
  <c r="BF46" i="44"/>
  <c r="AP46" i="44"/>
  <c r="Z46" i="44"/>
  <c r="AT46" i="55"/>
  <c r="AD46" i="55"/>
  <c r="AJ47" i="54"/>
  <c r="AJ49" i="54" s="1"/>
  <c r="AH46" i="54"/>
  <c r="BB46" i="53"/>
  <c r="AL46" i="53"/>
  <c r="BF46" i="52"/>
  <c r="Z46" i="52"/>
  <c r="AT46" i="51"/>
  <c r="AJ47" i="50"/>
  <c r="AJ49" i="50" s="1"/>
  <c r="AX46" i="50"/>
  <c r="BB46" i="49"/>
  <c r="AL46" i="49"/>
  <c r="BI47" i="48"/>
  <c r="BI49" i="48" s="1"/>
  <c r="BF46" i="48"/>
  <c r="AP46" i="48"/>
  <c r="Z46" i="48"/>
  <c r="X47" i="47"/>
  <c r="X49" i="47" s="1"/>
  <c r="AT46" i="47"/>
  <c r="AD46" i="47"/>
  <c r="AX46" i="46"/>
  <c r="AH46" i="46"/>
  <c r="BB46" i="45"/>
  <c r="AL46" i="45"/>
  <c r="AU91" i="44"/>
  <c r="AS92" i="55"/>
  <c r="AS94" i="55" s="1"/>
  <c r="AM91" i="54"/>
  <c r="W91" i="54"/>
  <c r="BG91" i="53"/>
  <c r="Y92" i="48"/>
  <c r="Y94" i="48" s="1"/>
  <c r="AU91" i="48"/>
  <c r="AS92" i="47"/>
  <c r="AS94" i="47" s="1"/>
  <c r="AY91" i="47"/>
  <c r="AI91" i="47"/>
  <c r="BC91" i="46"/>
  <c r="AM91" i="46"/>
  <c r="W91" i="46"/>
  <c r="BG91" i="45"/>
  <c r="AA91" i="45"/>
  <c r="BE46" i="50"/>
  <c r="BE46" i="46"/>
  <c r="BI46" i="45"/>
  <c r="BE46" i="44"/>
  <c r="AO46" i="44"/>
  <c r="Y46" i="44"/>
  <c r="AC47" i="54"/>
  <c r="AC49" i="54" s="1"/>
  <c r="BA46" i="53"/>
  <c r="AK46" i="53"/>
  <c r="BH47" i="52"/>
  <c r="BH49" i="52" s="1"/>
  <c r="BE46" i="52"/>
  <c r="AO46" i="52"/>
  <c r="Y46" i="52"/>
  <c r="BI46" i="51"/>
  <c r="AS46" i="51"/>
  <c r="AC47" i="50"/>
  <c r="AC49" i="50" s="1"/>
  <c r="AW46" i="50"/>
  <c r="AU47" i="49"/>
  <c r="AU49" i="49" s="1"/>
  <c r="BA46" i="49"/>
  <c r="BH47" i="48"/>
  <c r="BH49" i="48" s="1"/>
  <c r="BE46" i="48"/>
  <c r="AO46" i="48"/>
  <c r="Y46" i="48"/>
  <c r="AC46" i="47"/>
  <c r="AC47" i="46"/>
  <c r="AC49" i="46" s="1"/>
  <c r="AU47" i="45"/>
  <c r="AU49" i="45" s="1"/>
  <c r="BA46" i="45"/>
  <c r="AK46" i="45"/>
  <c r="AT91" i="44"/>
  <c r="BF91" i="53"/>
  <c r="AP91" i="53"/>
  <c r="Z91" i="53"/>
  <c r="BI92" i="49"/>
  <c r="BI94" i="49" s="1"/>
  <c r="BF91" i="49"/>
  <c r="AP91" i="49"/>
  <c r="Z91" i="49"/>
  <c r="X92" i="48"/>
  <c r="X94" i="48" s="1"/>
  <c r="AT91" i="48"/>
  <c r="AD91" i="48"/>
  <c r="BB91" i="46"/>
  <c r="AL91" i="46"/>
  <c r="BI92" i="45"/>
  <c r="BI94" i="45" s="1"/>
  <c r="Z91" i="45"/>
  <c r="AT47" i="47"/>
  <c r="AT49" i="47" s="1"/>
  <c r="BH46" i="45"/>
  <c r="AX47" i="44"/>
  <c r="AX49" i="44" s="1"/>
  <c r="BD46" i="44"/>
  <c r="AN46" i="44"/>
  <c r="X46" i="44"/>
  <c r="Z47" i="54"/>
  <c r="Z49" i="54" s="1"/>
  <c r="AV46" i="54"/>
  <c r="AF46" i="54"/>
  <c r="AT47" i="53"/>
  <c r="AT49" i="53" s="1"/>
  <c r="AZ46" i="53"/>
  <c r="AJ46" i="53"/>
  <c r="BD46" i="52"/>
  <c r="AN46" i="52"/>
  <c r="X46" i="52"/>
  <c r="BH46" i="51"/>
  <c r="AR46" i="51"/>
  <c r="AB46" i="51"/>
  <c r="AV46" i="50"/>
  <c r="AF46" i="50"/>
  <c r="AT47" i="49"/>
  <c r="AT49" i="49" s="1"/>
  <c r="AZ46" i="49"/>
  <c r="AX47" i="48"/>
  <c r="AX49" i="48" s="1"/>
  <c r="BD46" i="48"/>
  <c r="AN46" i="48"/>
  <c r="X46" i="48"/>
  <c r="AB46" i="47"/>
  <c r="AT47" i="45"/>
  <c r="AT49" i="45" s="1"/>
  <c r="AZ46" i="45"/>
  <c r="AJ46" i="45"/>
  <c r="AS91" i="44"/>
  <c r="AC92" i="55"/>
  <c r="AC94" i="55" s="1"/>
  <c r="AG91" i="55"/>
  <c r="BA91" i="54"/>
  <c r="BG92" i="49"/>
  <c r="BG94" i="49" s="1"/>
  <c r="BE91" i="49"/>
  <c r="AO91" i="49"/>
  <c r="Y91" i="49"/>
  <c r="BI91" i="48"/>
  <c r="AS91" i="48"/>
  <c r="AC91" i="48"/>
  <c r="AC92" i="47"/>
  <c r="AC94" i="47" s="1"/>
  <c r="AW91" i="47"/>
  <c r="AG91" i="47"/>
  <c r="AU92" i="46"/>
  <c r="AU94" i="46" s="1"/>
  <c r="BA91" i="46"/>
  <c r="AK91" i="46"/>
  <c r="BG92" i="45"/>
  <c r="BG94" i="45" s="1"/>
  <c r="BE91" i="45"/>
  <c r="Y91" i="45"/>
  <c r="Z137" i="46"/>
  <c r="AS47" i="51"/>
  <c r="AS49" i="51" s="1"/>
  <c r="AW47" i="44"/>
  <c r="AW49" i="44" s="1"/>
  <c r="BC46" i="44"/>
  <c r="AM46" i="44"/>
  <c r="W46" i="44"/>
  <c r="BG46" i="55"/>
  <c r="Y47" i="54"/>
  <c r="Y49" i="54" s="1"/>
  <c r="AE46" i="54"/>
  <c r="AS47" i="53"/>
  <c r="AS49" i="53" s="1"/>
  <c r="AY46" i="53"/>
  <c r="AI46" i="53"/>
  <c r="AW47" i="52"/>
  <c r="AW49" i="52" s="1"/>
  <c r="BC46" i="52"/>
  <c r="AQ46" i="51"/>
  <c r="Y47" i="50"/>
  <c r="Y49" i="50" s="1"/>
  <c r="AU46" i="50"/>
  <c r="AE46" i="50"/>
  <c r="AS47" i="49"/>
  <c r="AS49" i="49" s="1"/>
  <c r="AY46" i="49"/>
  <c r="AW47" i="48"/>
  <c r="AW49" i="48" s="1"/>
  <c r="BC46" i="48"/>
  <c r="AM46" i="48"/>
  <c r="W46" i="48"/>
  <c r="AA46" i="47"/>
  <c r="Y47" i="46"/>
  <c r="Y49" i="46" s="1"/>
  <c r="AU46" i="46"/>
  <c r="AE46" i="46"/>
  <c r="AS47" i="45"/>
  <c r="AS49" i="45" s="1"/>
  <c r="AY46" i="45"/>
  <c r="AI46" i="45"/>
  <c r="AR91" i="44"/>
  <c r="Z92" i="55"/>
  <c r="Z94" i="55" s="1"/>
  <c r="AT46" i="44"/>
  <c r="AX46" i="55"/>
  <c r="AT46" i="52"/>
  <c r="BI47" i="49"/>
  <c r="BI49" i="49" s="1"/>
  <c r="BF46" i="49"/>
  <c r="Z46" i="49"/>
  <c r="AJ47" i="47"/>
  <c r="AJ49" i="47" s="1"/>
  <c r="AV47" i="44"/>
  <c r="AV49" i="44" s="1"/>
  <c r="BB46" i="44"/>
  <c r="AL46" i="44"/>
  <c r="BI47" i="55"/>
  <c r="BI49" i="55" s="1"/>
  <c r="BF46" i="55"/>
  <c r="X47" i="54"/>
  <c r="X49" i="54" s="1"/>
  <c r="AT46" i="54"/>
  <c r="AJ47" i="53"/>
  <c r="AJ49" i="53" s="1"/>
  <c r="AX46" i="53"/>
  <c r="AH46" i="53"/>
  <c r="BB46" i="52"/>
  <c r="BF46" i="51"/>
  <c r="AP46" i="51"/>
  <c r="X47" i="50"/>
  <c r="X49" i="50" s="1"/>
  <c r="AT46" i="50"/>
  <c r="AD46" i="50"/>
  <c r="AJ47" i="49"/>
  <c r="AJ49" i="49" s="1"/>
  <c r="AX46" i="49"/>
  <c r="AH46" i="49"/>
  <c r="AV47" i="48"/>
  <c r="AV49" i="48" s="1"/>
  <c r="BB46" i="48"/>
  <c r="AL46" i="48"/>
  <c r="BI47" i="47"/>
  <c r="BI49" i="47" s="1"/>
  <c r="BF46" i="47"/>
  <c r="AP46" i="47"/>
  <c r="Z46" i="47"/>
  <c r="X47" i="46"/>
  <c r="X49" i="46" s="1"/>
  <c r="AT46" i="46"/>
  <c r="AD46" i="46"/>
  <c r="AJ47" i="45"/>
  <c r="AJ49" i="45" s="1"/>
  <c r="AX46" i="45"/>
  <c r="AH46" i="45"/>
  <c r="AE91" i="55"/>
  <c r="AU91" i="51"/>
  <c r="AT137" i="44"/>
  <c r="BI136" i="44"/>
  <c r="AC136" i="44"/>
  <c r="BG137" i="49"/>
  <c r="BA136" i="46"/>
  <c r="AK136" i="46"/>
  <c r="Z136" i="54"/>
  <c r="BB136" i="52"/>
  <c r="AW137" i="49"/>
  <c r="AM136" i="49"/>
  <c r="W136" i="49"/>
  <c r="AU137" i="44"/>
  <c r="AW137" i="55"/>
  <c r="BC136" i="55"/>
  <c r="AM136" i="55"/>
  <c r="W136" i="55"/>
  <c r="BI137" i="53"/>
  <c r="BI139" i="53" s="1"/>
  <c r="AS137" i="47"/>
  <c r="AV137" i="53"/>
  <c r="AL136" i="53"/>
  <c r="BI137" i="52"/>
  <c r="BI139" i="52" s="1"/>
  <c r="AJ137" i="50"/>
  <c r="AV137" i="49"/>
  <c r="Z136" i="50"/>
  <c r="AV137" i="55"/>
  <c r="BB136" i="55"/>
  <c r="AL136" i="55"/>
  <c r="BG137" i="53"/>
  <c r="BE136" i="53"/>
  <c r="AO136" i="53"/>
  <c r="Y136" i="53"/>
  <c r="AJ137" i="47"/>
  <c r="AX136" i="47"/>
  <c r="AH136" i="47"/>
  <c r="BA136" i="53"/>
  <c r="AK136" i="53"/>
  <c r="BG137" i="52"/>
  <c r="BE136" i="52"/>
  <c r="AO136" i="52"/>
  <c r="Y136" i="52"/>
  <c r="AW136" i="50"/>
  <c r="AG136" i="50"/>
  <c r="AX137" i="53"/>
  <c r="AC137" i="47"/>
  <c r="AW136" i="47"/>
  <c r="AG136" i="47"/>
  <c r="AT47" i="44"/>
  <c r="AT49" i="44" s="1"/>
  <c r="AZ46" i="44"/>
  <c r="AJ46" i="44"/>
  <c r="AX47" i="55"/>
  <c r="AX49" i="55" s="1"/>
  <c r="BD46" i="55"/>
  <c r="AN46" i="55"/>
  <c r="X46" i="55"/>
  <c r="BH46" i="54"/>
  <c r="AR46" i="54"/>
  <c r="AB46" i="54"/>
  <c r="AJ46" i="52"/>
  <c r="BD46" i="51"/>
  <c r="X46" i="51"/>
  <c r="BH46" i="50"/>
  <c r="AR46" i="50"/>
  <c r="AB46" i="50"/>
  <c r="Z47" i="49"/>
  <c r="Z49" i="49" s="1"/>
  <c r="AZ46" i="48"/>
  <c r="AJ46" i="48"/>
  <c r="AX47" i="47"/>
  <c r="AX49" i="47" s="1"/>
  <c r="BD46" i="47"/>
  <c r="AN46" i="47"/>
  <c r="X46" i="47"/>
  <c r="BH46" i="46"/>
  <c r="AR46" i="46"/>
  <c r="AB46" i="46"/>
  <c r="Z47" i="45"/>
  <c r="Z49" i="45" s="1"/>
  <c r="AF46" i="45"/>
  <c r="Z92" i="51"/>
  <c r="Z94" i="51" s="1"/>
  <c r="AV91" i="51"/>
  <c r="AF91" i="51"/>
  <c r="AT92" i="50"/>
  <c r="AT94" i="50" s="1"/>
  <c r="AZ91" i="50"/>
  <c r="AJ91" i="50"/>
  <c r="AR136" i="55"/>
  <c r="Z137" i="54"/>
  <c r="AZ136" i="53"/>
  <c r="AJ136" i="53"/>
  <c r="AX137" i="52"/>
  <c r="BH136" i="47"/>
  <c r="AW137" i="48"/>
  <c r="Z137" i="47"/>
  <c r="AS47" i="44"/>
  <c r="AS49" i="44" s="1"/>
  <c r="AW47" i="55"/>
  <c r="AW49" i="55" s="1"/>
  <c r="BC46" i="55"/>
  <c r="AM46" i="55"/>
  <c r="W46" i="55"/>
  <c r="Y47" i="53"/>
  <c r="Y49" i="53" s="1"/>
  <c r="AY46" i="52"/>
  <c r="AI46" i="52"/>
  <c r="BC46" i="51"/>
  <c r="BG46" i="50"/>
  <c r="AQ46" i="50"/>
  <c r="AA46" i="50"/>
  <c r="Y47" i="49"/>
  <c r="Y49" i="49" s="1"/>
  <c r="AY46" i="48"/>
  <c r="AI46" i="48"/>
  <c r="AW47" i="47"/>
  <c r="AW49" i="47" s="1"/>
  <c r="BC46" i="47"/>
  <c r="W46" i="47"/>
  <c r="AQ46" i="46"/>
  <c r="Y47" i="45"/>
  <c r="Y49" i="45" s="1"/>
  <c r="AE46" i="45"/>
  <c r="BG91" i="44"/>
  <c r="AQ91" i="44"/>
  <c r="AA91" i="44"/>
  <c r="Y92" i="55"/>
  <c r="Y94" i="55" s="1"/>
  <c r="BG91" i="52"/>
  <c r="AQ91" i="52"/>
  <c r="AA91" i="52"/>
  <c r="Y92" i="51"/>
  <c r="Y94" i="51" s="1"/>
  <c r="AE91" i="51"/>
  <c r="AY91" i="50"/>
  <c r="AI91" i="50"/>
  <c r="AW92" i="49"/>
  <c r="AW94" i="49" s="1"/>
  <c r="BC91" i="49"/>
  <c r="AM91" i="49"/>
  <c r="W91" i="49"/>
  <c r="BG91" i="48"/>
  <c r="AQ91" i="48"/>
  <c r="AA91" i="48"/>
  <c r="Y92" i="47"/>
  <c r="Y94" i="47" s="1"/>
  <c r="AU91" i="47"/>
  <c r="AE91" i="47"/>
  <c r="BB136" i="48"/>
  <c r="AL136" i="48"/>
  <c r="BB136" i="44"/>
  <c r="BF136" i="55"/>
  <c r="AP136" i="55"/>
  <c r="X137" i="54"/>
  <c r="AD136" i="54"/>
  <c r="AJ137" i="53"/>
  <c r="AV137" i="52"/>
  <c r="AL136" i="52"/>
  <c r="BF136" i="47"/>
  <c r="AX136" i="45"/>
  <c r="AW137" i="44"/>
  <c r="AT136" i="47"/>
  <c r="AD136" i="47"/>
  <c r="BI46" i="47"/>
  <c r="AC47" i="44"/>
  <c r="AC49" i="44" s="1"/>
  <c r="AG46" i="44"/>
  <c r="BA46" i="55"/>
  <c r="AK46" i="55"/>
  <c r="BH47" i="54"/>
  <c r="BH49" i="54" s="1"/>
  <c r="BE46" i="54"/>
  <c r="Y46" i="54"/>
  <c r="BI46" i="53"/>
  <c r="AS46" i="53"/>
  <c r="AC46" i="53"/>
  <c r="AW46" i="52"/>
  <c r="AG46" i="52"/>
  <c r="AU47" i="51"/>
  <c r="AU49" i="51" s="1"/>
  <c r="BA46" i="51"/>
  <c r="Y46" i="50"/>
  <c r="BI46" i="49"/>
  <c r="AS46" i="49"/>
  <c r="AC46" i="49"/>
  <c r="AC47" i="48"/>
  <c r="AC49" i="48" s="1"/>
  <c r="AG46" i="48"/>
  <c r="AU47" i="47"/>
  <c r="AU49" i="47" s="1"/>
  <c r="BA46" i="47"/>
  <c r="AK46" i="47"/>
  <c r="BH47" i="46"/>
  <c r="BH49" i="46" s="1"/>
  <c r="AO46" i="46"/>
  <c r="BG92" i="44"/>
  <c r="BG94" i="44" s="1"/>
  <c r="BE91" i="44"/>
  <c r="AO91" i="44"/>
  <c r="Y91" i="44"/>
  <c r="AW91" i="54"/>
  <c r="AG91" i="54"/>
  <c r="BA91" i="53"/>
  <c r="AK91" i="53"/>
  <c r="BE91" i="52"/>
  <c r="AO91" i="52"/>
  <c r="BI91" i="51"/>
  <c r="AC91" i="51"/>
  <c r="AK91" i="49"/>
  <c r="BI137" i="46"/>
  <c r="BI139" i="46" s="1"/>
  <c r="Z136" i="46"/>
  <c r="AH136" i="45"/>
  <c r="AX92" i="49"/>
  <c r="AX94" i="49" s="1"/>
  <c r="BD91" i="49"/>
  <c r="AN91" i="49"/>
  <c r="X91" i="49"/>
  <c r="AR91" i="48"/>
  <c r="AB91" i="48"/>
  <c r="Z92" i="47"/>
  <c r="Z94" i="47" s="1"/>
  <c r="AV91" i="47"/>
  <c r="AF91" i="47"/>
  <c r="AT92" i="46"/>
  <c r="AT94" i="46" s="1"/>
  <c r="AZ91" i="46"/>
  <c r="AJ91" i="46"/>
  <c r="BC136" i="44"/>
  <c r="W136" i="44"/>
  <c r="BG136" i="55"/>
  <c r="AA136" i="55"/>
  <c r="AE136" i="54"/>
  <c r="AS137" i="53"/>
  <c r="AI136" i="53"/>
  <c r="AM136" i="52"/>
  <c r="BC136" i="48"/>
  <c r="AM136" i="48"/>
  <c r="BG136" i="47"/>
  <c r="AE136" i="46"/>
  <c r="AC137" i="51"/>
  <c r="AW136" i="51"/>
  <c r="AG136" i="51"/>
  <c r="AZ136" i="46"/>
  <c r="AJ136" i="46"/>
  <c r="BB91" i="49"/>
  <c r="AL91" i="49"/>
  <c r="BI92" i="48"/>
  <c r="BI94" i="48" s="1"/>
  <c r="BF91" i="48"/>
  <c r="AP91" i="48"/>
  <c r="Z91" i="48"/>
  <c r="X92" i="47"/>
  <c r="X94" i="47" s="1"/>
  <c r="AT91" i="47"/>
  <c r="AD91" i="47"/>
  <c r="BE136" i="55"/>
  <c r="AO136" i="55"/>
  <c r="AC137" i="53"/>
  <c r="AU137" i="52"/>
  <c r="BE136" i="47"/>
  <c r="AW136" i="45"/>
  <c r="AC137" i="45"/>
  <c r="AG136" i="45"/>
  <c r="AW91" i="50"/>
  <c r="AG91" i="50"/>
  <c r="AU92" i="49"/>
  <c r="AU94" i="49" s="1"/>
  <c r="BE91" i="48"/>
  <c r="AO91" i="48"/>
  <c r="Y91" i="48"/>
  <c r="AC92" i="46"/>
  <c r="AC94" i="46" s="1"/>
  <c r="AW91" i="46"/>
  <c r="AG91" i="46"/>
  <c r="AU92" i="45"/>
  <c r="AU94" i="45" s="1"/>
  <c r="BA91" i="45"/>
  <c r="AK91" i="45"/>
  <c r="AZ136" i="44"/>
  <c r="AJ136" i="44"/>
  <c r="AJ136" i="52"/>
  <c r="AR136" i="50"/>
  <c r="AZ136" i="48"/>
  <c r="AJ136" i="48"/>
  <c r="BH136" i="46"/>
  <c r="AB136" i="46"/>
  <c r="AV136" i="50"/>
  <c r="AF136" i="50"/>
  <c r="Z137" i="45"/>
  <c r="AV136" i="45"/>
  <c r="AF136" i="45"/>
  <c r="AZ91" i="49"/>
  <c r="AJ91" i="49"/>
  <c r="AX92" i="48"/>
  <c r="AX94" i="48" s="1"/>
  <c r="AT92" i="45"/>
  <c r="AT94" i="45" s="1"/>
  <c r="AZ91" i="45"/>
  <c r="AJ91" i="45"/>
  <c r="AY136" i="44"/>
  <c r="AI136" i="44"/>
  <c r="BG136" i="54"/>
  <c r="AQ136" i="50"/>
  <c r="AS137" i="48"/>
  <c r="AI136" i="48"/>
  <c r="BG136" i="46"/>
  <c r="AA136" i="46"/>
  <c r="BI136" i="51"/>
  <c r="AS136" i="51"/>
  <c r="AC136" i="51"/>
  <c r="Y137" i="45"/>
  <c r="AU136" i="45"/>
  <c r="AE136" i="45"/>
  <c r="AU91" i="46"/>
  <c r="AE91" i="46"/>
  <c r="AS92" i="45"/>
  <c r="AS94" i="45" s="1"/>
  <c r="AY91" i="45"/>
  <c r="AI91" i="45"/>
  <c r="AX136" i="44"/>
  <c r="BF136" i="54"/>
  <c r="AP136" i="54"/>
  <c r="AP136" i="50"/>
  <c r="AD136" i="49"/>
  <c r="AH136" i="48"/>
  <c r="BF136" i="46"/>
  <c r="AR136" i="51"/>
  <c r="AB136" i="51"/>
  <c r="BI137" i="49"/>
  <c r="BI139" i="49" s="1"/>
  <c r="BF136" i="49"/>
  <c r="AP136" i="49"/>
  <c r="Z136" i="49"/>
  <c r="BI136" i="48"/>
  <c r="AS136" i="48"/>
  <c r="AC136" i="48"/>
  <c r="X92" i="46"/>
  <c r="X94" i="46" s="1"/>
  <c r="AX91" i="45"/>
  <c r="AH91" i="45"/>
  <c r="AW136" i="44"/>
  <c r="BA136" i="55"/>
  <c r="AK136" i="55"/>
  <c r="BE136" i="54"/>
  <c r="AO136" i="54"/>
  <c r="AU137" i="51"/>
  <c r="BA136" i="51"/>
  <c r="AO136" i="50"/>
  <c r="BI136" i="49"/>
  <c r="AC136" i="49"/>
  <c r="AC137" i="48"/>
  <c r="AG136" i="48"/>
  <c r="BG137" i="46"/>
  <c r="BE136" i="46"/>
  <c r="BF136" i="44"/>
  <c r="AP136" i="44"/>
  <c r="Z136" i="44"/>
  <c r="AB136" i="55"/>
  <c r="Y137" i="53"/>
  <c r="AU136" i="53"/>
  <c r="AE136" i="53"/>
  <c r="BG136" i="51"/>
  <c r="AQ136" i="51"/>
  <c r="AA136" i="51"/>
  <c r="BE136" i="49"/>
  <c r="AO136" i="49"/>
  <c r="Y136" i="49"/>
  <c r="AR136" i="48"/>
  <c r="AB136" i="48"/>
  <c r="AS91" i="46"/>
  <c r="AC91" i="46"/>
  <c r="AC92" i="45"/>
  <c r="AC94" i="45" s="1"/>
  <c r="AN136" i="54"/>
  <c r="AT137" i="51"/>
  <c r="AN136" i="50"/>
  <c r="AF136" i="48"/>
  <c r="AT137" i="47"/>
  <c r="BD136" i="46"/>
  <c r="BI136" i="54"/>
  <c r="AS136" i="54"/>
  <c r="AC136" i="54"/>
  <c r="X137" i="53"/>
  <c r="AT136" i="53"/>
  <c r="AD136" i="53"/>
  <c r="BG136" i="52"/>
  <c r="AQ136" i="52"/>
  <c r="AA136" i="52"/>
  <c r="AX137" i="49"/>
  <c r="BG136" i="48"/>
  <c r="AQ136" i="48"/>
  <c r="AA136" i="48"/>
  <c r="Z92" i="53"/>
  <c r="Z94" i="53" s="1"/>
  <c r="BH91" i="50"/>
  <c r="BH91" i="46"/>
  <c r="AV91" i="45"/>
  <c r="AF91" i="45"/>
  <c r="AE136" i="44"/>
  <c r="AI136" i="55"/>
  <c r="AM136" i="54"/>
  <c r="BG136" i="53"/>
  <c r="AQ136" i="53"/>
  <c r="AY136" i="51"/>
  <c r="AM136" i="50"/>
  <c r="BG136" i="49"/>
  <c r="AQ136" i="49"/>
  <c r="AA136" i="49"/>
  <c r="Y137" i="48"/>
  <c r="AE136" i="48"/>
  <c r="AI136" i="47"/>
  <c r="BC136" i="46"/>
  <c r="AM136" i="46"/>
  <c r="BD136" i="44"/>
  <c r="AN136" i="44"/>
  <c r="X136" i="44"/>
  <c r="BI137" i="55"/>
  <c r="BI139" i="55" s="1"/>
  <c r="BH136" i="54"/>
  <c r="BF136" i="52"/>
  <c r="AP136" i="52"/>
  <c r="Z136" i="52"/>
  <c r="AJ137" i="44"/>
  <c r="AH136" i="44"/>
  <c r="AZ136" i="55"/>
  <c r="AJ136" i="55"/>
  <c r="BI137" i="51"/>
  <c r="BI139" i="51" s="1"/>
  <c r="BF136" i="51"/>
  <c r="AP136" i="51"/>
  <c r="Z136" i="51"/>
  <c r="AX137" i="50"/>
  <c r="X136" i="50"/>
  <c r="AH136" i="49"/>
  <c r="AU137" i="48"/>
  <c r="BA136" i="48"/>
  <c r="AK136" i="48"/>
  <c r="AS136" i="47"/>
  <c r="AC136" i="47"/>
  <c r="AS137" i="46"/>
  <c r="AY136" i="46"/>
  <c r="AI136" i="46"/>
  <c r="BI137" i="45"/>
  <c r="BI139" i="45" s="1"/>
  <c r="BF136" i="45"/>
  <c r="AP136" i="45"/>
  <c r="Z136" i="45"/>
  <c r="AG136" i="44"/>
  <c r="AS137" i="55"/>
  <c r="BA136" i="54"/>
  <c r="AK136" i="54"/>
  <c r="AJ137" i="52"/>
  <c r="BE136" i="51"/>
  <c r="AO136" i="51"/>
  <c r="Y136" i="51"/>
  <c r="AW137" i="50"/>
  <c r="AC137" i="49"/>
  <c r="AG136" i="49"/>
  <c r="AT137" i="48"/>
  <c r="AR136" i="47"/>
  <c r="AB136" i="47"/>
  <c r="BG137" i="45"/>
  <c r="BE136" i="45"/>
  <c r="AO136" i="45"/>
  <c r="Y136" i="45"/>
  <c r="AF136" i="44"/>
  <c r="AT137" i="54"/>
  <c r="AZ136" i="54"/>
  <c r="AJ136" i="54"/>
  <c r="BD136" i="51"/>
  <c r="AN136" i="51"/>
  <c r="X136" i="51"/>
  <c r="Z137" i="49"/>
  <c r="AV136" i="49"/>
  <c r="AF136" i="49"/>
  <c r="AQ136" i="47"/>
  <c r="AA136" i="47"/>
  <c r="AC137" i="46"/>
  <c r="AX137" i="45"/>
  <c r="AC137" i="55"/>
  <c r="AW136" i="55"/>
  <c r="AG136" i="55"/>
  <c r="AS137" i="54"/>
  <c r="AY136" i="54"/>
  <c r="AI136" i="54"/>
  <c r="AT137" i="53"/>
  <c r="AV136" i="52"/>
  <c r="AF136" i="52"/>
  <c r="BC136" i="51"/>
  <c r="AM136" i="51"/>
  <c r="W136" i="51"/>
  <c r="BA136" i="50"/>
  <c r="AK136" i="50"/>
  <c r="Y137" i="49"/>
  <c r="AU136" i="49"/>
  <c r="AE136" i="49"/>
  <c r="AJ137" i="48"/>
  <c r="BI137" i="47"/>
  <c r="BI139" i="47" s="1"/>
  <c r="AP136" i="47"/>
  <c r="Z136" i="47"/>
  <c r="AV136" i="46"/>
  <c r="AF136" i="46"/>
  <c r="Z137" i="55"/>
  <c r="AX136" i="54"/>
  <c r="AH136" i="54"/>
  <c r="Y137" i="52"/>
  <c r="AU136" i="52"/>
  <c r="AE136" i="52"/>
  <c r="AV137" i="51"/>
  <c r="BB136" i="51"/>
  <c r="AL136" i="51"/>
  <c r="AT137" i="50"/>
  <c r="AZ136" i="50"/>
  <c r="AJ136" i="50"/>
  <c r="X137" i="49"/>
  <c r="BG137" i="47"/>
  <c r="Y136" i="47"/>
  <c r="Y137" i="46"/>
  <c r="BB136" i="45"/>
  <c r="AL136" i="45"/>
  <c r="AC137" i="54"/>
  <c r="AX136" i="53"/>
  <c r="AH136" i="53"/>
  <c r="X137" i="52"/>
  <c r="AT136" i="52"/>
  <c r="AD136" i="52"/>
  <c r="AS137" i="50"/>
  <c r="AY136" i="50"/>
  <c r="AI136" i="50"/>
  <c r="Z137" i="48"/>
  <c r="AX137" i="47"/>
  <c r="BD136" i="47"/>
  <c r="AN136" i="47"/>
  <c r="X136" i="47"/>
  <c r="AT136" i="46"/>
  <c r="AD136" i="46"/>
  <c r="AU137" i="45"/>
  <c r="BA136" i="45"/>
  <c r="AK136" i="45"/>
  <c r="AD136" i="55"/>
  <c r="AV136" i="54"/>
  <c r="AF136" i="54"/>
  <c r="AW136" i="53"/>
  <c r="AG136" i="53"/>
  <c r="BI136" i="52"/>
  <c r="AS136" i="52"/>
  <c r="AC136" i="52"/>
  <c r="AZ136" i="51"/>
  <c r="AJ136" i="51"/>
  <c r="AX136" i="50"/>
  <c r="AH136" i="50"/>
  <c r="BH136" i="49"/>
  <c r="AR136" i="49"/>
  <c r="AB136" i="49"/>
  <c r="AW137" i="47"/>
  <c r="BC136" i="47"/>
  <c r="AM136" i="47"/>
  <c r="W136" i="47"/>
  <c r="BI136" i="46"/>
  <c r="AS136" i="46"/>
  <c r="AC136" i="46"/>
  <c r="AT137" i="45"/>
  <c r="AZ136" i="45"/>
  <c r="AJ136" i="45"/>
  <c r="BG136" i="44"/>
  <c r="AQ136" i="44"/>
  <c r="AA136" i="44"/>
  <c r="AC136" i="55"/>
  <c r="Y137" i="54"/>
  <c r="Z137" i="53"/>
  <c r="AV136" i="53"/>
  <c r="AF136" i="53"/>
  <c r="AR136" i="52"/>
  <c r="AB136" i="52"/>
  <c r="AS137" i="51"/>
  <c r="AC137" i="50"/>
  <c r="AV137" i="47"/>
  <c r="AS137" i="45"/>
  <c r="AY136" i="45"/>
  <c r="AI136" i="45"/>
  <c r="L101" i="45"/>
  <c r="L101" i="53"/>
  <c r="L101" i="52"/>
  <c r="L101" i="51"/>
  <c r="L101" i="50"/>
  <c r="L101" i="49"/>
  <c r="L101" i="48"/>
  <c r="L101" i="47"/>
  <c r="L101" i="46"/>
  <c r="L101" i="55"/>
  <c r="L100" i="50"/>
  <c r="L100" i="49"/>
  <c r="L100" i="48"/>
  <c r="L100" i="47"/>
  <c r="L100" i="46"/>
  <c r="L100" i="45"/>
  <c r="L100" i="53"/>
  <c r="L100" i="55"/>
  <c r="L100" i="52"/>
  <c r="L100" i="54"/>
  <c r="L100" i="44"/>
  <c r="L101" i="54"/>
  <c r="L99" i="47"/>
  <c r="L99" i="46"/>
  <c r="L99" i="45"/>
  <c r="L99" i="44"/>
  <c r="L99" i="55"/>
  <c r="L99" i="54"/>
  <c r="L99" i="48"/>
  <c r="L99" i="50"/>
  <c r="L99" i="52"/>
  <c r="L54" i="53"/>
  <c r="L54" i="51"/>
  <c r="L56" i="55"/>
  <c r="L56" i="54"/>
  <c r="L56" i="53"/>
  <c r="L56" i="52"/>
  <c r="L56" i="51"/>
  <c r="L56" i="50"/>
  <c r="L56" i="49"/>
  <c r="L56" i="48"/>
  <c r="L56" i="47"/>
  <c r="L56" i="46"/>
  <c r="L98" i="45"/>
  <c r="L98" i="44"/>
  <c r="L98" i="55"/>
  <c r="L98" i="54"/>
  <c r="L98" i="53"/>
  <c r="L98" i="52"/>
  <c r="L98" i="51"/>
  <c r="L98" i="47"/>
  <c r="L53" i="51"/>
  <c r="L56" i="45"/>
  <c r="L54" i="49"/>
  <c r="L54" i="48"/>
  <c r="L54" i="47"/>
  <c r="L54" i="46"/>
  <c r="L54" i="45"/>
  <c r="L54" i="44"/>
  <c r="L53" i="49"/>
  <c r="L53" i="46"/>
  <c r="L53" i="45"/>
  <c r="L53" i="44"/>
  <c r="L53" i="53"/>
  <c r="L53" i="54"/>
  <c r="L54" i="52"/>
  <c r="L98" i="50"/>
  <c r="L52" i="44"/>
  <c r="L52" i="55"/>
  <c r="L52" i="53"/>
  <c r="L52" i="52"/>
  <c r="L52" i="51"/>
  <c r="L52" i="50"/>
  <c r="L54" i="50"/>
  <c r="L52" i="47"/>
  <c r="L52" i="45"/>
  <c r="L98" i="48"/>
  <c r="L98" i="46"/>
  <c r="L97" i="48"/>
  <c r="L97" i="49"/>
  <c r="L55" i="45"/>
  <c r="L97" i="50"/>
  <c r="L55" i="46"/>
  <c r="L97" i="51"/>
  <c r="L55" i="47"/>
  <c r="L97" i="52"/>
  <c r="L55" i="48"/>
  <c r="L97" i="53"/>
  <c r="L55" i="49"/>
  <c r="L97" i="54"/>
  <c r="L55" i="50"/>
  <c r="L97" i="55"/>
  <c r="L55" i="51"/>
  <c r="BH136" i="51"/>
  <c r="BH136" i="55"/>
  <c r="BH136" i="50"/>
  <c r="BH136" i="53"/>
  <c r="BH136" i="44"/>
  <c r="BH136" i="45"/>
  <c r="BH136" i="52"/>
  <c r="BH136" i="48"/>
  <c r="BH91" i="54"/>
  <c r="BH91" i="44"/>
  <c r="BH91" i="52"/>
  <c r="BH91" i="47"/>
  <c r="BH91" i="53"/>
  <c r="BH91" i="48"/>
  <c r="BH135" i="46"/>
  <c r="BH135" i="47"/>
  <c r="BH135" i="44"/>
  <c r="BH135" i="52"/>
  <c r="BH135" i="45"/>
  <c r="BH135" i="51"/>
  <c r="BH135" i="50"/>
  <c r="BH135" i="53"/>
  <c r="BH135" i="49"/>
  <c r="BH90" i="55"/>
  <c r="BH90" i="51"/>
  <c r="BH90" i="48"/>
  <c r="BH90" i="44"/>
  <c r="BH90" i="52"/>
  <c r="BH90" i="45"/>
  <c r="BH90" i="47"/>
  <c r="BH90" i="50"/>
  <c r="BH90" i="53"/>
  <c r="BH90" i="54"/>
  <c r="BH90" i="49"/>
  <c r="V9" i="45"/>
  <c r="W9" i="45"/>
  <c r="X9" i="45"/>
  <c r="Y9" i="45"/>
  <c r="Z9" i="45"/>
  <c r="AA9" i="45"/>
  <c r="AB9" i="45"/>
  <c r="AC9" i="45"/>
  <c r="AD9" i="45"/>
  <c r="AE9" i="45"/>
  <c r="AF9" i="45"/>
  <c r="AG9" i="45"/>
  <c r="AH9" i="45"/>
  <c r="AI9" i="45"/>
  <c r="AJ9" i="45"/>
  <c r="AK9" i="45"/>
  <c r="AL9" i="45"/>
  <c r="AM9" i="45"/>
  <c r="AN9" i="45"/>
  <c r="AO9" i="45"/>
  <c r="AP9" i="45"/>
  <c r="AQ9" i="45"/>
  <c r="AR9" i="45"/>
  <c r="AS9" i="45"/>
  <c r="AT9" i="45"/>
  <c r="AU9" i="45"/>
  <c r="AV9" i="45"/>
  <c r="AW9" i="45"/>
  <c r="AX9" i="45"/>
  <c r="AY9" i="45"/>
  <c r="AZ9" i="45"/>
  <c r="BA9" i="45"/>
  <c r="BB9" i="45"/>
  <c r="BC9" i="45"/>
  <c r="BD9" i="45"/>
  <c r="BE9" i="45"/>
  <c r="BF9" i="45"/>
  <c r="BG9" i="45"/>
  <c r="BH9" i="45"/>
  <c r="BI9" i="45"/>
  <c r="V10" i="45"/>
  <c r="W10" i="45"/>
  <c r="X10" i="45"/>
  <c r="Y10" i="45"/>
  <c r="Z10" i="45"/>
  <c r="AA10" i="45"/>
  <c r="AB10" i="45"/>
  <c r="AC10" i="45"/>
  <c r="AD10" i="45"/>
  <c r="AE10" i="45"/>
  <c r="AF10" i="45"/>
  <c r="AG10" i="45"/>
  <c r="AH10" i="45"/>
  <c r="AI10" i="45"/>
  <c r="AJ10" i="45"/>
  <c r="AK10" i="45"/>
  <c r="AL10" i="45"/>
  <c r="AM10" i="45"/>
  <c r="AN10" i="45"/>
  <c r="AO10" i="45"/>
  <c r="AP10" i="45"/>
  <c r="AQ10" i="45"/>
  <c r="AR10" i="45"/>
  <c r="AS10" i="45"/>
  <c r="AT10" i="45"/>
  <c r="AU10" i="45"/>
  <c r="AV10" i="45"/>
  <c r="AW10" i="45"/>
  <c r="AX10" i="45"/>
  <c r="AY10" i="45"/>
  <c r="AZ10" i="45"/>
  <c r="BA10" i="45"/>
  <c r="BB10" i="45"/>
  <c r="BC10" i="45"/>
  <c r="BD10" i="45"/>
  <c r="BE10" i="45"/>
  <c r="BF10" i="45"/>
  <c r="BG10" i="45"/>
  <c r="BH10" i="45"/>
  <c r="BI10" i="45"/>
  <c r="V11" i="45"/>
  <c r="W11" i="45"/>
  <c r="X11" i="45"/>
  <c r="Y11" i="45"/>
  <c r="Z11" i="45"/>
  <c r="AA11" i="45"/>
  <c r="AB11" i="45"/>
  <c r="AC11" i="45"/>
  <c r="AD11" i="45"/>
  <c r="AE11" i="45"/>
  <c r="AF11" i="45"/>
  <c r="AG11" i="45"/>
  <c r="AH11" i="45"/>
  <c r="AI11" i="45"/>
  <c r="AJ11" i="45"/>
  <c r="AK11" i="45"/>
  <c r="AL11" i="45"/>
  <c r="AM11" i="45"/>
  <c r="AN11" i="45"/>
  <c r="AO11" i="45"/>
  <c r="AP11" i="45"/>
  <c r="AQ11" i="45"/>
  <c r="AR11" i="45"/>
  <c r="AS11" i="45"/>
  <c r="AT11" i="45"/>
  <c r="AU11" i="45"/>
  <c r="AV11" i="45"/>
  <c r="AW11" i="45"/>
  <c r="AX11" i="45"/>
  <c r="AY11" i="45"/>
  <c r="AZ11" i="45"/>
  <c r="BA11" i="45"/>
  <c r="BB11" i="45"/>
  <c r="BC11" i="45"/>
  <c r="BD11" i="45"/>
  <c r="BE11" i="45"/>
  <c r="BF11" i="45"/>
  <c r="BG11" i="45"/>
  <c r="BH11" i="45"/>
  <c r="BI11" i="45"/>
  <c r="V9" i="46"/>
  <c r="W9" i="46"/>
  <c r="X9" i="46"/>
  <c r="Y9" i="46"/>
  <c r="Z9" i="46"/>
  <c r="AA9" i="46"/>
  <c r="AB9" i="46"/>
  <c r="AC9" i="46"/>
  <c r="AD9" i="46"/>
  <c r="AE9" i="46"/>
  <c r="AF9" i="46"/>
  <c r="AG9" i="46"/>
  <c r="AH9" i="46"/>
  <c r="AI9" i="46"/>
  <c r="AJ9" i="46"/>
  <c r="AK9" i="46"/>
  <c r="AL9" i="46"/>
  <c r="AM9" i="46"/>
  <c r="AN9" i="46"/>
  <c r="AO9" i="46"/>
  <c r="AP9" i="46"/>
  <c r="AQ9" i="46"/>
  <c r="AR9" i="46"/>
  <c r="AS9" i="46"/>
  <c r="AT9" i="46"/>
  <c r="AU9" i="46"/>
  <c r="AV9" i="46"/>
  <c r="AW9" i="46"/>
  <c r="AX9" i="46"/>
  <c r="AY9" i="46"/>
  <c r="AZ9" i="46"/>
  <c r="BA9" i="46"/>
  <c r="BB9" i="46"/>
  <c r="BC9" i="46"/>
  <c r="BD9" i="46"/>
  <c r="BE9" i="46"/>
  <c r="BF9" i="46"/>
  <c r="BG9" i="46"/>
  <c r="BH9" i="46"/>
  <c r="BI9" i="46"/>
  <c r="V10" i="46"/>
  <c r="W10" i="46"/>
  <c r="X10" i="46"/>
  <c r="Y10" i="46"/>
  <c r="Z10" i="46"/>
  <c r="AA10" i="46"/>
  <c r="AB10" i="46"/>
  <c r="AC10" i="46"/>
  <c r="AD10" i="46"/>
  <c r="AE10" i="46"/>
  <c r="AF10" i="46"/>
  <c r="AG10" i="46"/>
  <c r="AH10" i="46"/>
  <c r="AI10" i="46"/>
  <c r="AJ10" i="46"/>
  <c r="AK10" i="46"/>
  <c r="AL10" i="46"/>
  <c r="AM10" i="46"/>
  <c r="AN10" i="46"/>
  <c r="AO10" i="46"/>
  <c r="AP10" i="46"/>
  <c r="AQ10" i="46"/>
  <c r="AR10" i="46"/>
  <c r="AS10" i="46"/>
  <c r="AT10" i="46"/>
  <c r="AU10" i="46"/>
  <c r="AV10" i="46"/>
  <c r="AW10" i="46"/>
  <c r="AX10" i="46"/>
  <c r="AY10" i="46"/>
  <c r="AZ10" i="46"/>
  <c r="BA10" i="46"/>
  <c r="BB10" i="46"/>
  <c r="BC10" i="46"/>
  <c r="BD10" i="46"/>
  <c r="BE10" i="46"/>
  <c r="BF10" i="46"/>
  <c r="BG10" i="46"/>
  <c r="BH10" i="46"/>
  <c r="BI10" i="46"/>
  <c r="V11" i="46"/>
  <c r="W11" i="46"/>
  <c r="X11" i="46"/>
  <c r="Y11" i="46"/>
  <c r="Z11" i="46"/>
  <c r="AA11" i="46"/>
  <c r="AB11" i="46"/>
  <c r="AC11" i="46"/>
  <c r="AD11" i="46"/>
  <c r="AE11" i="46"/>
  <c r="AF11" i="46"/>
  <c r="AG11" i="46"/>
  <c r="AH11" i="46"/>
  <c r="AI11" i="46"/>
  <c r="AJ11" i="46"/>
  <c r="AK11" i="46"/>
  <c r="AL11" i="46"/>
  <c r="AM11" i="46"/>
  <c r="AN11" i="46"/>
  <c r="AO11" i="46"/>
  <c r="AP11" i="46"/>
  <c r="AQ11" i="46"/>
  <c r="AR11" i="46"/>
  <c r="AS11" i="46"/>
  <c r="AT11" i="46"/>
  <c r="AU11" i="46"/>
  <c r="AV11" i="46"/>
  <c r="AW11" i="46"/>
  <c r="AX11" i="46"/>
  <c r="AY11" i="46"/>
  <c r="AZ11" i="46"/>
  <c r="BA11" i="46"/>
  <c r="BB11" i="46"/>
  <c r="BC11" i="46"/>
  <c r="BD11" i="46"/>
  <c r="BE11" i="46"/>
  <c r="BF11" i="46"/>
  <c r="BG11" i="46"/>
  <c r="BH11" i="46"/>
  <c r="BI11" i="46"/>
  <c r="V9" i="47"/>
  <c r="W9" i="47"/>
  <c r="X9" i="47"/>
  <c r="Y9" i="47"/>
  <c r="Z9" i="47"/>
  <c r="AA9" i="47"/>
  <c r="AB9" i="47"/>
  <c r="AC9" i="47"/>
  <c r="AD9" i="47"/>
  <c r="AE9" i="47"/>
  <c r="AF9" i="47"/>
  <c r="AG9" i="47"/>
  <c r="AH9" i="47"/>
  <c r="AI9" i="47"/>
  <c r="AJ9" i="47"/>
  <c r="AK9" i="47"/>
  <c r="AL9" i="47"/>
  <c r="AM9" i="47"/>
  <c r="AN9" i="47"/>
  <c r="AO9" i="47"/>
  <c r="AP9" i="47"/>
  <c r="AQ9" i="47"/>
  <c r="AR9" i="47"/>
  <c r="AS9" i="47"/>
  <c r="AT9" i="47"/>
  <c r="AU9" i="47"/>
  <c r="AV9" i="47"/>
  <c r="AW9" i="47"/>
  <c r="AX9" i="47"/>
  <c r="AY9" i="47"/>
  <c r="AZ9" i="47"/>
  <c r="BA9" i="47"/>
  <c r="BB9" i="47"/>
  <c r="BC9" i="47"/>
  <c r="BD9" i="47"/>
  <c r="BE9" i="47"/>
  <c r="BF9" i="47"/>
  <c r="BG9" i="47"/>
  <c r="BH9" i="47"/>
  <c r="BI9" i="47"/>
  <c r="V10" i="47"/>
  <c r="W10" i="47"/>
  <c r="X10" i="47"/>
  <c r="Y10" i="47"/>
  <c r="Z10" i="47"/>
  <c r="AA10" i="47"/>
  <c r="AB10" i="47"/>
  <c r="AC10" i="47"/>
  <c r="AD10" i="47"/>
  <c r="AE10" i="47"/>
  <c r="AF10" i="47"/>
  <c r="AG10" i="47"/>
  <c r="AH10" i="47"/>
  <c r="AI10" i="47"/>
  <c r="AJ10" i="47"/>
  <c r="AK10" i="47"/>
  <c r="AL10" i="47"/>
  <c r="AM10" i="47"/>
  <c r="AN10" i="47"/>
  <c r="AO10" i="47"/>
  <c r="AP10" i="47"/>
  <c r="AQ10" i="47"/>
  <c r="AR10" i="47"/>
  <c r="AS10" i="47"/>
  <c r="AT10" i="47"/>
  <c r="AU10" i="47"/>
  <c r="AV10" i="47"/>
  <c r="AW10" i="47"/>
  <c r="AX10" i="47"/>
  <c r="AY10" i="47"/>
  <c r="AZ10" i="47"/>
  <c r="BA10" i="47"/>
  <c r="BB10" i="47"/>
  <c r="BC10" i="47"/>
  <c r="BD10" i="47"/>
  <c r="BE10" i="47"/>
  <c r="BF10" i="47"/>
  <c r="BG10" i="47"/>
  <c r="BH10" i="47"/>
  <c r="BI10" i="47"/>
  <c r="V11" i="47"/>
  <c r="W11" i="47"/>
  <c r="X11" i="47"/>
  <c r="Y11" i="47"/>
  <c r="Z11" i="47"/>
  <c r="AA11" i="47"/>
  <c r="AB11" i="47"/>
  <c r="AC11" i="47"/>
  <c r="AD11" i="47"/>
  <c r="AE11" i="47"/>
  <c r="AF11" i="47"/>
  <c r="AG11" i="47"/>
  <c r="AH11" i="47"/>
  <c r="AI11" i="47"/>
  <c r="AJ11" i="47"/>
  <c r="AK11" i="47"/>
  <c r="AL11" i="47"/>
  <c r="AM11" i="47"/>
  <c r="AN11" i="47"/>
  <c r="AO11" i="47"/>
  <c r="AP11" i="47"/>
  <c r="AQ11" i="47"/>
  <c r="AR11" i="47"/>
  <c r="AS11" i="47"/>
  <c r="AT11" i="47"/>
  <c r="AU11" i="47"/>
  <c r="AV11" i="47"/>
  <c r="AW11" i="47"/>
  <c r="AX11" i="47"/>
  <c r="AY11" i="47"/>
  <c r="AZ11" i="47"/>
  <c r="BA11" i="47"/>
  <c r="BB11" i="47"/>
  <c r="BC11" i="47"/>
  <c r="BD11" i="47"/>
  <c r="BE11" i="47"/>
  <c r="BF11" i="47"/>
  <c r="BG11" i="47"/>
  <c r="BH11" i="47"/>
  <c r="BI11" i="47"/>
  <c r="V9" i="48"/>
  <c r="W9" i="48"/>
  <c r="X9" i="48"/>
  <c r="Y9" i="48"/>
  <c r="Z9" i="48"/>
  <c r="AA9" i="48"/>
  <c r="AB9" i="48"/>
  <c r="AC9" i="48"/>
  <c r="AD9" i="48"/>
  <c r="AE9" i="48"/>
  <c r="AF9" i="48"/>
  <c r="AG9" i="48"/>
  <c r="AH9" i="48"/>
  <c r="AI9" i="48"/>
  <c r="AJ9" i="48"/>
  <c r="AK9" i="48"/>
  <c r="AL9" i="48"/>
  <c r="AM9" i="48"/>
  <c r="AN9" i="48"/>
  <c r="AO9" i="48"/>
  <c r="AP9" i="48"/>
  <c r="AQ9" i="48"/>
  <c r="AR9" i="48"/>
  <c r="AS9" i="48"/>
  <c r="AT9" i="48"/>
  <c r="AU9" i="48"/>
  <c r="AV9" i="48"/>
  <c r="AW9" i="48"/>
  <c r="AX9" i="48"/>
  <c r="AY9" i="48"/>
  <c r="AZ9" i="48"/>
  <c r="BA9" i="48"/>
  <c r="BB9" i="48"/>
  <c r="BC9" i="48"/>
  <c r="BD9" i="48"/>
  <c r="BE9" i="48"/>
  <c r="BF9" i="48"/>
  <c r="BG9" i="48"/>
  <c r="BH9" i="48"/>
  <c r="BI9" i="48"/>
  <c r="V10" i="48"/>
  <c r="W10" i="48"/>
  <c r="X10" i="48"/>
  <c r="Y10" i="48"/>
  <c r="Z10" i="48"/>
  <c r="AA10" i="48"/>
  <c r="AB10" i="48"/>
  <c r="AC10" i="48"/>
  <c r="AD10" i="48"/>
  <c r="AE10" i="48"/>
  <c r="AF10" i="48"/>
  <c r="AG10" i="48"/>
  <c r="AH10" i="48"/>
  <c r="AI10" i="48"/>
  <c r="AJ10" i="48"/>
  <c r="AK10" i="48"/>
  <c r="AL10" i="48"/>
  <c r="AM10" i="48"/>
  <c r="AN10" i="48"/>
  <c r="AO10" i="48"/>
  <c r="AP10" i="48"/>
  <c r="AQ10" i="48"/>
  <c r="AR10" i="48"/>
  <c r="AS10" i="48"/>
  <c r="AT10" i="48"/>
  <c r="AU10" i="48"/>
  <c r="AV10" i="48"/>
  <c r="AW10" i="48"/>
  <c r="AX10" i="48"/>
  <c r="AY10" i="48"/>
  <c r="AZ10" i="48"/>
  <c r="BA10" i="48"/>
  <c r="BB10" i="48"/>
  <c r="BC10" i="48"/>
  <c r="BD10" i="48"/>
  <c r="BE10" i="48"/>
  <c r="BF10" i="48"/>
  <c r="BG10" i="48"/>
  <c r="BH10" i="48"/>
  <c r="BI10" i="48"/>
  <c r="V11" i="48"/>
  <c r="W11" i="48"/>
  <c r="X11" i="48"/>
  <c r="Y11" i="48"/>
  <c r="Z11" i="48"/>
  <c r="AA11" i="48"/>
  <c r="AB11" i="48"/>
  <c r="AC11" i="48"/>
  <c r="AD11" i="48"/>
  <c r="AE11" i="48"/>
  <c r="AF11" i="48"/>
  <c r="AG11" i="48"/>
  <c r="AH11" i="48"/>
  <c r="AI11" i="48"/>
  <c r="AJ11" i="48"/>
  <c r="AK11" i="48"/>
  <c r="AL11" i="48"/>
  <c r="AM11" i="48"/>
  <c r="AN11" i="48"/>
  <c r="AO11" i="48"/>
  <c r="AP11" i="48"/>
  <c r="AQ11" i="48"/>
  <c r="AR11" i="48"/>
  <c r="AS11" i="48"/>
  <c r="AT11" i="48"/>
  <c r="AU11" i="48"/>
  <c r="AV11" i="48"/>
  <c r="AW11" i="48"/>
  <c r="AX11" i="48"/>
  <c r="AY11" i="48"/>
  <c r="AZ11" i="48"/>
  <c r="BA11" i="48"/>
  <c r="BB11" i="48"/>
  <c r="BC11" i="48"/>
  <c r="BD11" i="48"/>
  <c r="BE11" i="48"/>
  <c r="BF11" i="48"/>
  <c r="BG11" i="48"/>
  <c r="BH11" i="48"/>
  <c r="BI11" i="48"/>
  <c r="V9" i="49"/>
  <c r="W9" i="49"/>
  <c r="X9" i="49"/>
  <c r="Y9" i="49"/>
  <c r="Z9" i="49"/>
  <c r="AA9" i="49"/>
  <c r="AB9" i="49"/>
  <c r="AC9" i="49"/>
  <c r="AD9" i="49"/>
  <c r="AE9" i="49"/>
  <c r="AF9" i="49"/>
  <c r="AG9" i="49"/>
  <c r="AH9" i="49"/>
  <c r="AI9" i="49"/>
  <c r="AJ9" i="49"/>
  <c r="AK9" i="49"/>
  <c r="AL9" i="49"/>
  <c r="AM9" i="49"/>
  <c r="AN9" i="49"/>
  <c r="AO9" i="49"/>
  <c r="AP9" i="49"/>
  <c r="AQ9" i="49"/>
  <c r="AR9" i="49"/>
  <c r="AS9" i="49"/>
  <c r="AT9" i="49"/>
  <c r="AU9" i="49"/>
  <c r="AV9" i="49"/>
  <c r="AW9" i="49"/>
  <c r="AX9" i="49"/>
  <c r="AY9" i="49"/>
  <c r="AZ9" i="49"/>
  <c r="BA9" i="49"/>
  <c r="BB9" i="49"/>
  <c r="BC9" i="49"/>
  <c r="BD9" i="49"/>
  <c r="BE9" i="49"/>
  <c r="BF9" i="49"/>
  <c r="BG9" i="49"/>
  <c r="BH9" i="49"/>
  <c r="BI9" i="49"/>
  <c r="V10" i="49"/>
  <c r="W10" i="49"/>
  <c r="X10" i="49"/>
  <c r="Y10" i="49"/>
  <c r="Z10" i="49"/>
  <c r="AA10" i="49"/>
  <c r="AB10" i="49"/>
  <c r="AC10" i="49"/>
  <c r="AD10" i="49"/>
  <c r="AE10" i="49"/>
  <c r="AF10" i="49"/>
  <c r="AG10" i="49"/>
  <c r="AH10" i="49"/>
  <c r="AI10" i="49"/>
  <c r="AJ10" i="49"/>
  <c r="AK10" i="49"/>
  <c r="AL10" i="49"/>
  <c r="AM10" i="49"/>
  <c r="AN10" i="49"/>
  <c r="AO10" i="49"/>
  <c r="AP10" i="49"/>
  <c r="AQ10" i="49"/>
  <c r="AR10" i="49"/>
  <c r="AS10" i="49"/>
  <c r="AT10" i="49"/>
  <c r="AU10" i="49"/>
  <c r="AV10" i="49"/>
  <c r="AW10" i="49"/>
  <c r="AX10" i="49"/>
  <c r="AY10" i="49"/>
  <c r="AZ10" i="49"/>
  <c r="BA10" i="49"/>
  <c r="BB10" i="49"/>
  <c r="BC10" i="49"/>
  <c r="BD10" i="49"/>
  <c r="BE10" i="49"/>
  <c r="BF10" i="49"/>
  <c r="BG10" i="49"/>
  <c r="BH10" i="49"/>
  <c r="BI10" i="49"/>
  <c r="V11" i="49"/>
  <c r="W11" i="49"/>
  <c r="X11" i="49"/>
  <c r="Y11" i="49"/>
  <c r="Z11" i="49"/>
  <c r="AA11" i="49"/>
  <c r="AB11" i="49"/>
  <c r="AC11" i="49"/>
  <c r="AD11" i="49"/>
  <c r="AE11" i="49"/>
  <c r="AF11" i="49"/>
  <c r="AG11" i="49"/>
  <c r="AH11" i="49"/>
  <c r="AI11" i="49"/>
  <c r="AJ11" i="49"/>
  <c r="AK11" i="49"/>
  <c r="AL11" i="49"/>
  <c r="AM11" i="49"/>
  <c r="AN11" i="49"/>
  <c r="AO11" i="49"/>
  <c r="AP11" i="49"/>
  <c r="AQ11" i="49"/>
  <c r="AR11" i="49"/>
  <c r="AS11" i="49"/>
  <c r="AT11" i="49"/>
  <c r="AU11" i="49"/>
  <c r="AV11" i="49"/>
  <c r="AW11" i="49"/>
  <c r="AX11" i="49"/>
  <c r="AY11" i="49"/>
  <c r="AZ11" i="49"/>
  <c r="BA11" i="49"/>
  <c r="BB11" i="49"/>
  <c r="BC11" i="49"/>
  <c r="BD11" i="49"/>
  <c r="BE11" i="49"/>
  <c r="BF11" i="49"/>
  <c r="BG11" i="49"/>
  <c r="BH11" i="49"/>
  <c r="BI11" i="49"/>
  <c r="V9" i="50"/>
  <c r="W9" i="50"/>
  <c r="X9" i="50"/>
  <c r="Y9" i="50"/>
  <c r="Z9" i="50"/>
  <c r="AA9" i="50"/>
  <c r="AB9" i="50"/>
  <c r="AC9" i="50"/>
  <c r="AD9" i="50"/>
  <c r="AE9" i="50"/>
  <c r="AF9" i="50"/>
  <c r="AG9" i="50"/>
  <c r="AH9" i="50"/>
  <c r="AI9" i="50"/>
  <c r="AJ9" i="50"/>
  <c r="AK9" i="50"/>
  <c r="AL9" i="50"/>
  <c r="AM9" i="50"/>
  <c r="AN9" i="50"/>
  <c r="AO9" i="50"/>
  <c r="AP9" i="50"/>
  <c r="AQ9" i="50"/>
  <c r="AR9" i="50"/>
  <c r="AS9" i="50"/>
  <c r="AT9" i="50"/>
  <c r="AU9" i="50"/>
  <c r="AV9" i="50"/>
  <c r="AW9" i="50"/>
  <c r="AX9" i="50"/>
  <c r="AY9" i="50"/>
  <c r="AZ9" i="50"/>
  <c r="BA9" i="50"/>
  <c r="BB9" i="50"/>
  <c r="BC9" i="50"/>
  <c r="BD9" i="50"/>
  <c r="BE9" i="50"/>
  <c r="BF9" i="50"/>
  <c r="BG9" i="50"/>
  <c r="BH9" i="50"/>
  <c r="BI9" i="50"/>
  <c r="V10" i="50"/>
  <c r="W10" i="50"/>
  <c r="X10" i="50"/>
  <c r="Y10" i="50"/>
  <c r="Z10" i="50"/>
  <c r="AA10" i="50"/>
  <c r="AB10" i="50"/>
  <c r="AC10" i="50"/>
  <c r="AD10" i="50"/>
  <c r="AE10" i="50"/>
  <c r="AF10" i="50"/>
  <c r="AG10" i="50"/>
  <c r="AH10" i="50"/>
  <c r="AI10" i="50"/>
  <c r="AJ10" i="50"/>
  <c r="AK10" i="50"/>
  <c r="AL10" i="50"/>
  <c r="AM10" i="50"/>
  <c r="AN10" i="50"/>
  <c r="AO10" i="50"/>
  <c r="AP10" i="50"/>
  <c r="AQ10" i="50"/>
  <c r="AR10" i="50"/>
  <c r="AS10" i="50"/>
  <c r="AT10" i="50"/>
  <c r="AU10" i="50"/>
  <c r="AV10" i="50"/>
  <c r="AW10" i="50"/>
  <c r="AX10" i="50"/>
  <c r="AY10" i="50"/>
  <c r="AZ10" i="50"/>
  <c r="BA10" i="50"/>
  <c r="BB10" i="50"/>
  <c r="BC10" i="50"/>
  <c r="BD10" i="50"/>
  <c r="BE10" i="50"/>
  <c r="BF10" i="50"/>
  <c r="BG10" i="50"/>
  <c r="BH10" i="50"/>
  <c r="BI10" i="50"/>
  <c r="V11" i="50"/>
  <c r="W11" i="50"/>
  <c r="X11" i="50"/>
  <c r="Y11" i="50"/>
  <c r="Z11" i="50"/>
  <c r="AA11" i="50"/>
  <c r="AB11" i="50"/>
  <c r="AC11" i="50"/>
  <c r="AD11" i="50"/>
  <c r="AE11" i="50"/>
  <c r="AF11" i="50"/>
  <c r="AG11" i="50"/>
  <c r="AH11" i="50"/>
  <c r="AI11" i="50"/>
  <c r="AJ11" i="50"/>
  <c r="AK11" i="50"/>
  <c r="AL11" i="50"/>
  <c r="AM11" i="50"/>
  <c r="AN11" i="50"/>
  <c r="AO11" i="50"/>
  <c r="AP11" i="50"/>
  <c r="AQ11" i="50"/>
  <c r="AR11" i="50"/>
  <c r="AS11" i="50"/>
  <c r="AT11" i="50"/>
  <c r="AU11" i="50"/>
  <c r="AV11" i="50"/>
  <c r="AW11" i="50"/>
  <c r="AX11" i="50"/>
  <c r="AY11" i="50"/>
  <c r="AZ11" i="50"/>
  <c r="BA11" i="50"/>
  <c r="BB11" i="50"/>
  <c r="BC11" i="50"/>
  <c r="BD11" i="50"/>
  <c r="BE11" i="50"/>
  <c r="BF11" i="50"/>
  <c r="BG11" i="50"/>
  <c r="BH11" i="50"/>
  <c r="BI11" i="50"/>
  <c r="V9" i="51"/>
  <c r="W9" i="51"/>
  <c r="X9" i="51"/>
  <c r="Y9" i="51"/>
  <c r="Z9" i="51"/>
  <c r="AA9" i="51"/>
  <c r="AB9" i="51"/>
  <c r="AC9" i="51"/>
  <c r="AD9" i="51"/>
  <c r="AE9" i="51"/>
  <c r="AF9" i="51"/>
  <c r="AG9" i="51"/>
  <c r="AH9" i="51"/>
  <c r="AI9" i="51"/>
  <c r="AJ9" i="51"/>
  <c r="AK9" i="51"/>
  <c r="AL9" i="51"/>
  <c r="AM9" i="51"/>
  <c r="AN9" i="51"/>
  <c r="AO9" i="51"/>
  <c r="AP9" i="51"/>
  <c r="AQ9" i="51"/>
  <c r="AR9" i="51"/>
  <c r="AS9" i="51"/>
  <c r="AT9" i="51"/>
  <c r="AU9" i="51"/>
  <c r="AV9" i="51"/>
  <c r="AW9" i="51"/>
  <c r="AX9" i="51"/>
  <c r="AY9" i="51"/>
  <c r="AZ9" i="51"/>
  <c r="BA9" i="51"/>
  <c r="BB9" i="51"/>
  <c r="BC9" i="51"/>
  <c r="BD9" i="51"/>
  <c r="BE9" i="51"/>
  <c r="BF9" i="51"/>
  <c r="BG9" i="51"/>
  <c r="BH9" i="51"/>
  <c r="BI9" i="51"/>
  <c r="V10" i="51"/>
  <c r="W10" i="51"/>
  <c r="X10" i="51"/>
  <c r="Y10" i="51"/>
  <c r="Z10" i="51"/>
  <c r="AA10" i="51"/>
  <c r="AB10" i="51"/>
  <c r="AC10" i="51"/>
  <c r="AD10" i="51"/>
  <c r="AE10" i="51"/>
  <c r="AF10" i="51"/>
  <c r="AG10" i="51"/>
  <c r="AH10" i="51"/>
  <c r="AI10" i="51"/>
  <c r="AJ10" i="51"/>
  <c r="AK10" i="51"/>
  <c r="AL10" i="51"/>
  <c r="AM10" i="51"/>
  <c r="AN10" i="51"/>
  <c r="AO10" i="51"/>
  <c r="AP10" i="51"/>
  <c r="AQ10" i="51"/>
  <c r="AR10" i="51"/>
  <c r="AS10" i="51"/>
  <c r="AT10" i="51"/>
  <c r="AU10" i="51"/>
  <c r="AV10" i="51"/>
  <c r="AW10" i="51"/>
  <c r="AX10" i="51"/>
  <c r="AY10" i="51"/>
  <c r="AZ10" i="51"/>
  <c r="BA10" i="51"/>
  <c r="BB10" i="51"/>
  <c r="BC10" i="51"/>
  <c r="BD10" i="51"/>
  <c r="BE10" i="51"/>
  <c r="BF10" i="51"/>
  <c r="BG10" i="51"/>
  <c r="BH10" i="51"/>
  <c r="BI10" i="51"/>
  <c r="V11" i="51"/>
  <c r="W11" i="51"/>
  <c r="X11" i="51"/>
  <c r="Y11" i="51"/>
  <c r="Z11" i="51"/>
  <c r="AA11" i="51"/>
  <c r="AB11" i="51"/>
  <c r="AC11" i="51"/>
  <c r="AD11" i="51"/>
  <c r="AE11" i="51"/>
  <c r="AF11" i="51"/>
  <c r="AG11" i="51"/>
  <c r="AH11" i="51"/>
  <c r="AI11" i="51"/>
  <c r="AJ11" i="51"/>
  <c r="AK11" i="51"/>
  <c r="AL11" i="51"/>
  <c r="AM11" i="51"/>
  <c r="AN11" i="51"/>
  <c r="AO11" i="51"/>
  <c r="AP11" i="51"/>
  <c r="AQ11" i="51"/>
  <c r="AR11" i="51"/>
  <c r="AS11" i="51"/>
  <c r="AT11" i="51"/>
  <c r="AU11" i="51"/>
  <c r="AV11" i="51"/>
  <c r="AW11" i="51"/>
  <c r="AX11" i="51"/>
  <c r="AY11" i="51"/>
  <c r="AZ11" i="51"/>
  <c r="BA11" i="51"/>
  <c r="BB11" i="51"/>
  <c r="BC11" i="51"/>
  <c r="BD11" i="51"/>
  <c r="BE11" i="51"/>
  <c r="BF11" i="51"/>
  <c r="BG11" i="51"/>
  <c r="BH11" i="51"/>
  <c r="BI11" i="51"/>
  <c r="V9" i="52"/>
  <c r="W9" i="52"/>
  <c r="X9" i="52"/>
  <c r="Y9" i="52"/>
  <c r="Z9" i="52"/>
  <c r="AA9" i="52"/>
  <c r="AB9" i="52"/>
  <c r="AC9" i="52"/>
  <c r="AD9" i="52"/>
  <c r="AE9" i="52"/>
  <c r="AF9" i="52"/>
  <c r="AG9" i="52"/>
  <c r="AH9" i="52"/>
  <c r="AI9" i="52"/>
  <c r="AJ9" i="52"/>
  <c r="AK9" i="52"/>
  <c r="AL9" i="52"/>
  <c r="AM9" i="52"/>
  <c r="AN9" i="52"/>
  <c r="AO9" i="52"/>
  <c r="AP9" i="52"/>
  <c r="AQ9" i="52"/>
  <c r="AR9" i="52"/>
  <c r="AS9" i="52"/>
  <c r="AT9" i="52"/>
  <c r="AU9" i="52"/>
  <c r="AV9" i="52"/>
  <c r="AW9" i="52"/>
  <c r="AX9" i="52"/>
  <c r="AY9" i="52"/>
  <c r="AZ9" i="52"/>
  <c r="BA9" i="52"/>
  <c r="BB9" i="52"/>
  <c r="BC9" i="52"/>
  <c r="BD9" i="52"/>
  <c r="BE9" i="52"/>
  <c r="BF9" i="52"/>
  <c r="BG9" i="52"/>
  <c r="BH9" i="52"/>
  <c r="BI9" i="52"/>
  <c r="V10" i="52"/>
  <c r="W10" i="52"/>
  <c r="X10" i="52"/>
  <c r="Y10" i="52"/>
  <c r="Z10" i="52"/>
  <c r="AA10" i="52"/>
  <c r="AB10" i="52"/>
  <c r="AC10" i="52"/>
  <c r="AD10" i="52"/>
  <c r="AE10" i="52"/>
  <c r="AF10" i="52"/>
  <c r="AG10" i="52"/>
  <c r="AH10" i="52"/>
  <c r="AI10" i="52"/>
  <c r="AJ10" i="52"/>
  <c r="AK10" i="52"/>
  <c r="AL10" i="52"/>
  <c r="AM10" i="52"/>
  <c r="AN10" i="52"/>
  <c r="AO10" i="52"/>
  <c r="AP10" i="52"/>
  <c r="AQ10" i="52"/>
  <c r="AR10" i="52"/>
  <c r="AS10" i="52"/>
  <c r="AT10" i="52"/>
  <c r="AU10" i="52"/>
  <c r="AV10" i="52"/>
  <c r="AW10" i="52"/>
  <c r="AX10" i="52"/>
  <c r="AY10" i="52"/>
  <c r="AZ10" i="52"/>
  <c r="BA10" i="52"/>
  <c r="BB10" i="52"/>
  <c r="BC10" i="52"/>
  <c r="BD10" i="52"/>
  <c r="BE10" i="52"/>
  <c r="BF10" i="52"/>
  <c r="BG10" i="52"/>
  <c r="BH10" i="52"/>
  <c r="BI10" i="52"/>
  <c r="V11" i="52"/>
  <c r="W11" i="52"/>
  <c r="X11" i="52"/>
  <c r="Y11" i="52"/>
  <c r="Z11" i="52"/>
  <c r="AA11" i="52"/>
  <c r="AB11" i="52"/>
  <c r="AC11" i="52"/>
  <c r="AD11" i="52"/>
  <c r="AE11" i="52"/>
  <c r="AF11" i="52"/>
  <c r="AG11" i="52"/>
  <c r="AH11" i="52"/>
  <c r="AI11" i="52"/>
  <c r="AJ11" i="52"/>
  <c r="AK11" i="52"/>
  <c r="AL11" i="52"/>
  <c r="AM11" i="52"/>
  <c r="AN11" i="52"/>
  <c r="AO11" i="52"/>
  <c r="AP11" i="52"/>
  <c r="AQ11" i="52"/>
  <c r="AR11" i="52"/>
  <c r="AS11" i="52"/>
  <c r="AT11" i="52"/>
  <c r="AU11" i="52"/>
  <c r="AV11" i="52"/>
  <c r="AW11" i="52"/>
  <c r="AX11" i="52"/>
  <c r="AY11" i="52"/>
  <c r="AZ11" i="52"/>
  <c r="BA11" i="52"/>
  <c r="BB11" i="52"/>
  <c r="BC11" i="52"/>
  <c r="BD11" i="52"/>
  <c r="BE11" i="52"/>
  <c r="BF11" i="52"/>
  <c r="BG11" i="52"/>
  <c r="BH11" i="52"/>
  <c r="BI11" i="52"/>
  <c r="V9" i="53"/>
  <c r="W9" i="53"/>
  <c r="X9" i="53"/>
  <c r="Y9" i="53"/>
  <c r="Z9" i="53"/>
  <c r="AA9" i="53"/>
  <c r="AB9" i="53"/>
  <c r="AC9" i="53"/>
  <c r="AD9" i="53"/>
  <c r="AE9" i="53"/>
  <c r="AF9" i="53"/>
  <c r="AG9" i="53"/>
  <c r="AH9" i="53"/>
  <c r="AI9" i="53"/>
  <c r="AJ9" i="53"/>
  <c r="AK9" i="53"/>
  <c r="AL9" i="53"/>
  <c r="AM9" i="53"/>
  <c r="AN9" i="53"/>
  <c r="AO9" i="53"/>
  <c r="AP9" i="53"/>
  <c r="AQ9" i="53"/>
  <c r="AR9" i="53"/>
  <c r="AS9" i="53"/>
  <c r="AT9" i="53"/>
  <c r="AU9" i="53"/>
  <c r="AV9" i="53"/>
  <c r="AW9" i="53"/>
  <c r="AX9" i="53"/>
  <c r="AY9" i="53"/>
  <c r="AZ9" i="53"/>
  <c r="BA9" i="53"/>
  <c r="BB9" i="53"/>
  <c r="BC9" i="53"/>
  <c r="BD9" i="53"/>
  <c r="BE9" i="53"/>
  <c r="BF9" i="53"/>
  <c r="BG9" i="53"/>
  <c r="BH9" i="53"/>
  <c r="BI9" i="53"/>
  <c r="V10" i="53"/>
  <c r="W10" i="53"/>
  <c r="X10" i="53"/>
  <c r="Y10" i="53"/>
  <c r="Z10" i="53"/>
  <c r="AA10" i="53"/>
  <c r="AB10" i="53"/>
  <c r="AC10" i="53"/>
  <c r="AD10" i="53"/>
  <c r="AE10" i="53"/>
  <c r="AF10" i="53"/>
  <c r="AG10" i="53"/>
  <c r="AH10" i="53"/>
  <c r="AI10" i="53"/>
  <c r="AJ10" i="53"/>
  <c r="AK10" i="53"/>
  <c r="AL10" i="53"/>
  <c r="AM10" i="53"/>
  <c r="AN10" i="53"/>
  <c r="AO10" i="53"/>
  <c r="AP10" i="53"/>
  <c r="AQ10" i="53"/>
  <c r="AR10" i="53"/>
  <c r="AS10" i="53"/>
  <c r="AT10" i="53"/>
  <c r="AU10" i="53"/>
  <c r="AV10" i="53"/>
  <c r="AW10" i="53"/>
  <c r="AX10" i="53"/>
  <c r="AY10" i="53"/>
  <c r="AZ10" i="53"/>
  <c r="BA10" i="53"/>
  <c r="BB10" i="53"/>
  <c r="BC10" i="53"/>
  <c r="BD10" i="53"/>
  <c r="BE10" i="53"/>
  <c r="BF10" i="53"/>
  <c r="BG10" i="53"/>
  <c r="BH10" i="53"/>
  <c r="BI10" i="53"/>
  <c r="V11" i="53"/>
  <c r="W11" i="53"/>
  <c r="X11" i="53"/>
  <c r="Y11" i="53"/>
  <c r="Z11" i="53"/>
  <c r="AA11" i="53"/>
  <c r="AB11" i="53"/>
  <c r="AC11" i="53"/>
  <c r="AD11" i="53"/>
  <c r="AE11" i="53"/>
  <c r="AF11" i="53"/>
  <c r="AG11" i="53"/>
  <c r="AH11" i="53"/>
  <c r="AI11" i="53"/>
  <c r="AJ11" i="53"/>
  <c r="AK11" i="53"/>
  <c r="AL11" i="53"/>
  <c r="AM11" i="53"/>
  <c r="AN11" i="53"/>
  <c r="AO11" i="53"/>
  <c r="AP11" i="53"/>
  <c r="AQ11" i="53"/>
  <c r="AR11" i="53"/>
  <c r="AS11" i="53"/>
  <c r="AT11" i="53"/>
  <c r="AU11" i="53"/>
  <c r="AV11" i="53"/>
  <c r="AW11" i="53"/>
  <c r="AX11" i="53"/>
  <c r="AY11" i="53"/>
  <c r="AZ11" i="53"/>
  <c r="BA11" i="53"/>
  <c r="BB11" i="53"/>
  <c r="BC11" i="53"/>
  <c r="BD11" i="53"/>
  <c r="BE11" i="53"/>
  <c r="BF11" i="53"/>
  <c r="BG11" i="53"/>
  <c r="BH11" i="53"/>
  <c r="BI11" i="53"/>
  <c r="V9" i="54"/>
  <c r="W9" i="54"/>
  <c r="X9" i="54"/>
  <c r="Y9" i="54"/>
  <c r="Z9" i="54"/>
  <c r="AA9" i="54"/>
  <c r="AB9" i="54"/>
  <c r="AC9" i="54"/>
  <c r="AD9" i="54"/>
  <c r="AE9" i="54"/>
  <c r="AF9" i="54"/>
  <c r="AG9" i="54"/>
  <c r="AH9" i="54"/>
  <c r="AI9" i="54"/>
  <c r="AJ9" i="54"/>
  <c r="AK9" i="54"/>
  <c r="AL9" i="54"/>
  <c r="AM9" i="54"/>
  <c r="AN9" i="54"/>
  <c r="AO9" i="54"/>
  <c r="AP9" i="54"/>
  <c r="AQ9" i="54"/>
  <c r="AR9" i="54"/>
  <c r="AS9" i="54"/>
  <c r="AT9" i="54"/>
  <c r="AU9" i="54"/>
  <c r="AV9" i="54"/>
  <c r="AW9" i="54"/>
  <c r="AX9" i="54"/>
  <c r="AY9" i="54"/>
  <c r="AZ9" i="54"/>
  <c r="BA9" i="54"/>
  <c r="BB9" i="54"/>
  <c r="BC9" i="54"/>
  <c r="BD9" i="54"/>
  <c r="BE9" i="54"/>
  <c r="BF9" i="54"/>
  <c r="BG9" i="54"/>
  <c r="BH9" i="54"/>
  <c r="BI9" i="54"/>
  <c r="V10" i="54"/>
  <c r="W10" i="54"/>
  <c r="X10" i="54"/>
  <c r="Y10" i="54"/>
  <c r="Z10" i="54"/>
  <c r="AA10" i="54"/>
  <c r="AB10" i="54"/>
  <c r="AC10" i="54"/>
  <c r="AD10" i="54"/>
  <c r="AE10" i="54"/>
  <c r="AF10" i="54"/>
  <c r="AG10" i="54"/>
  <c r="AH10" i="54"/>
  <c r="AI10" i="54"/>
  <c r="AJ10" i="54"/>
  <c r="AK10" i="54"/>
  <c r="AL10" i="54"/>
  <c r="AM10" i="54"/>
  <c r="AN10" i="54"/>
  <c r="AO10" i="54"/>
  <c r="AP10" i="54"/>
  <c r="AQ10" i="54"/>
  <c r="AR10" i="54"/>
  <c r="AS10" i="54"/>
  <c r="AT10" i="54"/>
  <c r="AU10" i="54"/>
  <c r="AV10" i="54"/>
  <c r="AW10" i="54"/>
  <c r="AX10" i="54"/>
  <c r="AY10" i="54"/>
  <c r="AZ10" i="54"/>
  <c r="BA10" i="54"/>
  <c r="BB10" i="54"/>
  <c r="BC10" i="54"/>
  <c r="BD10" i="54"/>
  <c r="BE10" i="54"/>
  <c r="BF10" i="54"/>
  <c r="BG10" i="54"/>
  <c r="BH10" i="54"/>
  <c r="BI10" i="54"/>
  <c r="V11" i="54"/>
  <c r="W11" i="54"/>
  <c r="X11" i="54"/>
  <c r="Y11" i="54"/>
  <c r="Z11" i="54"/>
  <c r="AA11" i="54"/>
  <c r="AB11" i="54"/>
  <c r="AC11" i="54"/>
  <c r="AD11" i="54"/>
  <c r="AE11" i="54"/>
  <c r="AF11" i="54"/>
  <c r="AG11" i="54"/>
  <c r="AH11" i="54"/>
  <c r="AI11" i="54"/>
  <c r="AJ11" i="54"/>
  <c r="AK11" i="54"/>
  <c r="AL11" i="54"/>
  <c r="AM11" i="54"/>
  <c r="AN11" i="54"/>
  <c r="AO11" i="54"/>
  <c r="AP11" i="54"/>
  <c r="AQ11" i="54"/>
  <c r="AR11" i="54"/>
  <c r="AS11" i="54"/>
  <c r="AT11" i="54"/>
  <c r="AU11" i="54"/>
  <c r="AV11" i="54"/>
  <c r="AW11" i="54"/>
  <c r="AX11" i="54"/>
  <c r="AY11" i="54"/>
  <c r="AZ11" i="54"/>
  <c r="BA11" i="54"/>
  <c r="BB11" i="54"/>
  <c r="BC11" i="54"/>
  <c r="BD11" i="54"/>
  <c r="BE11" i="54"/>
  <c r="BF11" i="54"/>
  <c r="BG11" i="54"/>
  <c r="BH11" i="54"/>
  <c r="BI11" i="54"/>
  <c r="V9" i="55"/>
  <c r="W9" i="55"/>
  <c r="X9" i="55"/>
  <c r="Y9" i="55"/>
  <c r="Z9" i="55"/>
  <c r="AA9" i="55"/>
  <c r="AB9" i="55"/>
  <c r="AC9" i="55"/>
  <c r="AD9" i="55"/>
  <c r="AE9" i="55"/>
  <c r="AF9" i="55"/>
  <c r="AG9" i="55"/>
  <c r="AH9" i="55"/>
  <c r="AI9" i="55"/>
  <c r="AJ9" i="55"/>
  <c r="AK9" i="55"/>
  <c r="AL9" i="55"/>
  <c r="AM9" i="55"/>
  <c r="AN9" i="55"/>
  <c r="AO9" i="55"/>
  <c r="AP9" i="55"/>
  <c r="AQ9" i="55"/>
  <c r="AR9" i="55"/>
  <c r="AS9" i="55"/>
  <c r="AT9" i="55"/>
  <c r="AU9" i="55"/>
  <c r="AV9" i="55"/>
  <c r="AW9" i="55"/>
  <c r="AX9" i="55"/>
  <c r="AY9" i="55"/>
  <c r="AZ9" i="55"/>
  <c r="BA9" i="55"/>
  <c r="BB9" i="55"/>
  <c r="BC9" i="55"/>
  <c r="BD9" i="55"/>
  <c r="BE9" i="55"/>
  <c r="BF9" i="55"/>
  <c r="BG9" i="55"/>
  <c r="BH9" i="55"/>
  <c r="BI9" i="55"/>
  <c r="V10" i="55"/>
  <c r="W10" i="55"/>
  <c r="X10" i="55"/>
  <c r="Y10" i="55"/>
  <c r="Z10" i="55"/>
  <c r="AA10" i="55"/>
  <c r="AB10" i="55"/>
  <c r="AC10" i="55"/>
  <c r="AD10" i="55"/>
  <c r="AE10" i="55"/>
  <c r="AF10" i="55"/>
  <c r="AG10" i="55"/>
  <c r="AH10" i="55"/>
  <c r="AI10" i="55"/>
  <c r="AJ10" i="55"/>
  <c r="AK10" i="55"/>
  <c r="AL10" i="55"/>
  <c r="AM10" i="55"/>
  <c r="AN10" i="55"/>
  <c r="AO10" i="55"/>
  <c r="AP10" i="55"/>
  <c r="AQ10" i="55"/>
  <c r="AR10" i="55"/>
  <c r="AS10" i="55"/>
  <c r="AT10" i="55"/>
  <c r="AU10" i="55"/>
  <c r="AV10" i="55"/>
  <c r="AW10" i="55"/>
  <c r="AX10" i="55"/>
  <c r="AY10" i="55"/>
  <c r="AZ10" i="55"/>
  <c r="BA10" i="55"/>
  <c r="BB10" i="55"/>
  <c r="BC10" i="55"/>
  <c r="BD10" i="55"/>
  <c r="BE10" i="55"/>
  <c r="BF10" i="55"/>
  <c r="BG10" i="55"/>
  <c r="BH10" i="55"/>
  <c r="BI10" i="55"/>
  <c r="V11" i="55"/>
  <c r="W11" i="55"/>
  <c r="X11" i="55"/>
  <c r="Y11" i="55"/>
  <c r="Z11" i="55"/>
  <c r="AA11" i="55"/>
  <c r="AB11" i="55"/>
  <c r="AC11" i="55"/>
  <c r="AD11" i="55"/>
  <c r="AE11" i="55"/>
  <c r="AF11" i="55"/>
  <c r="AG11" i="55"/>
  <c r="AH11" i="55"/>
  <c r="AI11" i="55"/>
  <c r="AJ11" i="55"/>
  <c r="AK11" i="55"/>
  <c r="AL11" i="55"/>
  <c r="AM11" i="55"/>
  <c r="AN11" i="55"/>
  <c r="AO11" i="55"/>
  <c r="AP11" i="55"/>
  <c r="AQ11" i="55"/>
  <c r="AR11" i="55"/>
  <c r="AS11" i="55"/>
  <c r="AT11" i="55"/>
  <c r="AU11" i="55"/>
  <c r="AV11" i="55"/>
  <c r="AW11" i="55"/>
  <c r="AX11" i="55"/>
  <c r="AY11" i="55"/>
  <c r="AZ11" i="55"/>
  <c r="BA11" i="55"/>
  <c r="BB11" i="55"/>
  <c r="BC11" i="55"/>
  <c r="BD11" i="55"/>
  <c r="BE11" i="55"/>
  <c r="BF11" i="55"/>
  <c r="BG11" i="55"/>
  <c r="BH11" i="55"/>
  <c r="BI11" i="55"/>
  <c r="V9" i="44"/>
  <c r="W9" i="44"/>
  <c r="X9" i="44"/>
  <c r="Y9" i="44"/>
  <c r="Z9" i="44"/>
  <c r="AA9" i="44"/>
  <c r="AB9" i="44"/>
  <c r="AC9" i="44"/>
  <c r="AD9" i="44"/>
  <c r="AE9" i="44"/>
  <c r="AF9" i="44"/>
  <c r="AG9" i="44"/>
  <c r="AH9" i="44"/>
  <c r="AI9" i="44"/>
  <c r="AJ9" i="44"/>
  <c r="AK9" i="44"/>
  <c r="AL9" i="44"/>
  <c r="AM9" i="44"/>
  <c r="AN9" i="44"/>
  <c r="AO9" i="44"/>
  <c r="AP9" i="44"/>
  <c r="AQ9" i="44"/>
  <c r="AR9" i="44"/>
  <c r="AS9" i="44"/>
  <c r="AT9" i="44"/>
  <c r="AU9" i="44"/>
  <c r="AV9" i="44"/>
  <c r="AW9" i="44"/>
  <c r="AX9" i="44"/>
  <c r="AY9" i="44"/>
  <c r="AZ9" i="44"/>
  <c r="BA9" i="44"/>
  <c r="BB9" i="44"/>
  <c r="BC9" i="44"/>
  <c r="BD9" i="44"/>
  <c r="BE9" i="44"/>
  <c r="BF9" i="44"/>
  <c r="BG9" i="44"/>
  <c r="BH9" i="44"/>
  <c r="BI9" i="44"/>
  <c r="V10" i="44"/>
  <c r="W10" i="44"/>
  <c r="X10" i="44"/>
  <c r="Y10" i="44"/>
  <c r="Z10" i="44"/>
  <c r="AA10" i="44"/>
  <c r="AB10" i="44"/>
  <c r="AC10" i="44"/>
  <c r="AD10" i="44"/>
  <c r="AE10" i="44"/>
  <c r="AF10" i="44"/>
  <c r="AG10" i="44"/>
  <c r="AH10" i="44"/>
  <c r="AI10" i="44"/>
  <c r="AJ10" i="44"/>
  <c r="AK10" i="44"/>
  <c r="AL10" i="44"/>
  <c r="AM10" i="44"/>
  <c r="AN10" i="44"/>
  <c r="AO10" i="44"/>
  <c r="AP10" i="44"/>
  <c r="AQ10" i="44"/>
  <c r="AR10" i="44"/>
  <c r="AS10" i="44"/>
  <c r="AT10" i="44"/>
  <c r="AU10" i="44"/>
  <c r="AV10" i="44"/>
  <c r="AW10" i="44"/>
  <c r="AX10" i="44"/>
  <c r="AY10" i="44"/>
  <c r="AZ10" i="44"/>
  <c r="BA10" i="44"/>
  <c r="BB10" i="44"/>
  <c r="BC10" i="44"/>
  <c r="BD10" i="44"/>
  <c r="BE10" i="44"/>
  <c r="BF10" i="44"/>
  <c r="BG10" i="44"/>
  <c r="BH10" i="44"/>
  <c r="BI10" i="44"/>
  <c r="V11" i="44"/>
  <c r="W11" i="44"/>
  <c r="X11" i="44"/>
  <c r="Y11" i="44"/>
  <c r="Z11" i="44"/>
  <c r="AA11" i="44"/>
  <c r="AB11" i="44"/>
  <c r="AC11" i="44"/>
  <c r="AD11" i="44"/>
  <c r="AE11" i="44"/>
  <c r="AF11" i="44"/>
  <c r="AG11" i="44"/>
  <c r="AH11" i="44"/>
  <c r="AI11" i="44"/>
  <c r="AJ11" i="44"/>
  <c r="AK11" i="44"/>
  <c r="AL11" i="44"/>
  <c r="AM11" i="44"/>
  <c r="AN11" i="44"/>
  <c r="AO11" i="44"/>
  <c r="AP11" i="44"/>
  <c r="AQ11" i="44"/>
  <c r="AR11" i="44"/>
  <c r="AS11" i="44"/>
  <c r="AT11" i="44"/>
  <c r="AU11" i="44"/>
  <c r="AV11" i="44"/>
  <c r="AW11" i="44"/>
  <c r="AX11" i="44"/>
  <c r="AY11" i="44"/>
  <c r="AZ11" i="44"/>
  <c r="BA11" i="44"/>
  <c r="BB11" i="44"/>
  <c r="BC11" i="44"/>
  <c r="BD11" i="44"/>
  <c r="BE11" i="44"/>
  <c r="BF11" i="44"/>
  <c r="BG11" i="44"/>
  <c r="BH11" i="44"/>
  <c r="BI11" i="44"/>
  <c r="L141" i="45"/>
  <c r="L7" i="45"/>
  <c r="L8" i="45"/>
  <c r="L143" i="45" s="1"/>
  <c r="L9" i="45"/>
  <c r="L144" i="45" s="1"/>
  <c r="L10" i="45"/>
  <c r="L145" i="45" s="1"/>
  <c r="L11" i="45"/>
  <c r="L146" i="45" s="1"/>
  <c r="L141" i="46"/>
  <c r="L7" i="46"/>
  <c r="L8" i="46"/>
  <c r="L143" i="46" s="1"/>
  <c r="L9" i="46"/>
  <c r="L144" i="46" s="1"/>
  <c r="L10" i="46"/>
  <c r="L145" i="46" s="1"/>
  <c r="L11" i="46"/>
  <c r="L146" i="46" s="1"/>
  <c r="L141" i="47"/>
  <c r="L7" i="47"/>
  <c r="L8" i="47"/>
  <c r="L143" i="47" s="1"/>
  <c r="L9" i="47"/>
  <c r="L144" i="47" s="1"/>
  <c r="L10" i="47"/>
  <c r="L145" i="47" s="1"/>
  <c r="L11" i="47"/>
  <c r="L146" i="47" s="1"/>
  <c r="L141" i="48"/>
  <c r="L7" i="48"/>
  <c r="L8" i="48"/>
  <c r="L143" i="48" s="1"/>
  <c r="L9" i="48"/>
  <c r="L144" i="48" s="1"/>
  <c r="L10" i="48"/>
  <c r="L145" i="48" s="1"/>
  <c r="L11" i="48"/>
  <c r="L146" i="48" s="1"/>
  <c r="L141" i="49"/>
  <c r="L7" i="49"/>
  <c r="L8" i="49"/>
  <c r="L143" i="49" s="1"/>
  <c r="L9" i="49"/>
  <c r="L144" i="49" s="1"/>
  <c r="L10" i="49"/>
  <c r="L145" i="49" s="1"/>
  <c r="L11" i="49"/>
  <c r="L146" i="49" s="1"/>
  <c r="L141" i="50"/>
  <c r="L7" i="50"/>
  <c r="L8" i="50"/>
  <c r="L143" i="50" s="1"/>
  <c r="L9" i="50"/>
  <c r="L144" i="50" s="1"/>
  <c r="L10" i="50"/>
  <c r="L145" i="50" s="1"/>
  <c r="L11" i="50"/>
  <c r="L146" i="50" s="1"/>
  <c r="L141" i="51"/>
  <c r="L7" i="51"/>
  <c r="L8" i="51"/>
  <c r="L143" i="51" s="1"/>
  <c r="L9" i="51"/>
  <c r="L144" i="51" s="1"/>
  <c r="L10" i="51"/>
  <c r="L145" i="51" s="1"/>
  <c r="L11" i="51"/>
  <c r="L146" i="51" s="1"/>
  <c r="L141" i="52"/>
  <c r="L7" i="52"/>
  <c r="L8" i="52"/>
  <c r="L143" i="52" s="1"/>
  <c r="L9" i="52"/>
  <c r="L144" i="52" s="1"/>
  <c r="L10" i="52"/>
  <c r="L145" i="52" s="1"/>
  <c r="L11" i="52"/>
  <c r="L146" i="52" s="1"/>
  <c r="L141" i="53"/>
  <c r="L7" i="53"/>
  <c r="L8" i="53"/>
  <c r="L143" i="53" s="1"/>
  <c r="L9" i="53"/>
  <c r="L144" i="53" s="1"/>
  <c r="L10" i="53"/>
  <c r="L145" i="53" s="1"/>
  <c r="L11" i="53"/>
  <c r="L146" i="53" s="1"/>
  <c r="L141" i="54"/>
  <c r="L7" i="54"/>
  <c r="L8" i="54"/>
  <c r="L143" i="54" s="1"/>
  <c r="L9" i="54"/>
  <c r="L144" i="54" s="1"/>
  <c r="L10" i="54"/>
  <c r="L145" i="54" s="1"/>
  <c r="L11" i="54"/>
  <c r="L146" i="54" s="1"/>
  <c r="L141" i="55"/>
  <c r="L7" i="55"/>
  <c r="L8" i="55"/>
  <c r="L143" i="55" s="1"/>
  <c r="L9" i="55"/>
  <c r="L144" i="55" s="1"/>
  <c r="L10" i="55"/>
  <c r="L145" i="55" s="1"/>
  <c r="L11" i="55"/>
  <c r="L146" i="55" s="1"/>
  <c r="L141" i="44"/>
  <c r="L7" i="44"/>
  <c r="L8" i="44"/>
  <c r="L143" i="44" s="1"/>
  <c r="L9" i="44"/>
  <c r="L144" i="44" s="1"/>
  <c r="L10" i="44"/>
  <c r="L145" i="44" s="1"/>
  <c r="L11" i="44"/>
  <c r="L146" i="44" s="1"/>
  <c r="AI51" i="4"/>
  <c r="AI96" i="4" s="1"/>
  <c r="AI141" i="4" s="1"/>
  <c r="AJ51" i="4"/>
  <c r="AJ96" i="4" s="1"/>
  <c r="AJ141" i="4" s="1"/>
  <c r="AK51" i="4"/>
  <c r="AK96" i="4" s="1"/>
  <c r="AK141" i="4" s="1"/>
  <c r="AL51" i="4"/>
  <c r="AL96" i="4" s="1"/>
  <c r="AL141" i="4" s="1"/>
  <c r="AM51" i="4"/>
  <c r="AM96" i="4" s="1"/>
  <c r="AM141" i="4" s="1"/>
  <c r="AN51" i="4"/>
  <c r="AN96" i="4" s="1"/>
  <c r="AN141" i="4" s="1"/>
  <c r="AO51" i="4"/>
  <c r="AO96" i="4" s="1"/>
  <c r="AO141" i="4" s="1"/>
  <c r="AP51" i="4"/>
  <c r="AP96" i="4" s="1"/>
  <c r="AP141" i="4" s="1"/>
  <c r="AQ51" i="4"/>
  <c r="AQ96" i="4" s="1"/>
  <c r="AQ141" i="4" s="1"/>
  <c r="AR51" i="4"/>
  <c r="AR96" i="4" s="1"/>
  <c r="AR141" i="4" s="1"/>
  <c r="AS51" i="4"/>
  <c r="AS96" i="4" s="1"/>
  <c r="AS141" i="4" s="1"/>
  <c r="AT51" i="4"/>
  <c r="AT96" i="4" s="1"/>
  <c r="AT141" i="4" s="1"/>
  <c r="AU51" i="4"/>
  <c r="AU96" i="4" s="1"/>
  <c r="AU141" i="4" s="1"/>
  <c r="AV51" i="4"/>
  <c r="AV96" i="4" s="1"/>
  <c r="AV141" i="4" s="1"/>
  <c r="AW51" i="4"/>
  <c r="AW96" i="4" s="1"/>
  <c r="AW141" i="4" s="1"/>
  <c r="AX51" i="4"/>
  <c r="AX96" i="4" s="1"/>
  <c r="AX141" i="4" s="1"/>
  <c r="AY51" i="4"/>
  <c r="AY96" i="4" s="1"/>
  <c r="AY141" i="4" s="1"/>
  <c r="AZ51" i="4"/>
  <c r="AZ96" i="4" s="1"/>
  <c r="AZ141" i="4" s="1"/>
  <c r="BA51" i="4"/>
  <c r="BA96" i="4" s="1"/>
  <c r="BA141" i="4" s="1"/>
  <c r="BB51" i="4"/>
  <c r="BB96" i="4" s="1"/>
  <c r="BB141" i="4" s="1"/>
  <c r="BC51" i="4"/>
  <c r="BC96" i="4" s="1"/>
  <c r="BC141" i="4" s="1"/>
  <c r="BD51" i="4"/>
  <c r="BD96" i="4" s="1"/>
  <c r="BD141" i="4" s="1"/>
  <c r="BE51" i="4"/>
  <c r="BE96" i="4" s="1"/>
  <c r="BE141" i="4" s="1"/>
  <c r="BF51" i="4"/>
  <c r="BF96" i="4" s="1"/>
  <c r="BF141" i="4" s="1"/>
  <c r="BG51" i="4"/>
  <c r="BG96" i="4" s="1"/>
  <c r="BG141" i="4" s="1"/>
  <c r="BH51" i="4"/>
  <c r="BH96" i="4" s="1"/>
  <c r="BH141" i="4" s="1"/>
  <c r="BI51" i="4"/>
  <c r="BI96" i="4" s="1"/>
  <c r="BI141" i="4" s="1"/>
  <c r="BJ51" i="4"/>
  <c r="BJ96" i="4" s="1"/>
  <c r="BJ141" i="4" s="1"/>
  <c r="BK51" i="4"/>
  <c r="BK96" i="4" s="1"/>
  <c r="BK141" i="4" s="1"/>
  <c r="BL51" i="4"/>
  <c r="BL96" i="4" s="1"/>
  <c r="BL141" i="4" s="1"/>
  <c r="BM51" i="4"/>
  <c r="BM96" i="4" s="1"/>
  <c r="BM141" i="4" s="1"/>
  <c r="BN51" i="4"/>
  <c r="BN96" i="4" s="1"/>
  <c r="BN141" i="4" s="1"/>
  <c r="BO51" i="4"/>
  <c r="BO96" i="4" s="1"/>
  <c r="BO141" i="4" s="1"/>
  <c r="BP51" i="4"/>
  <c r="BP96" i="4" s="1"/>
  <c r="BP141" i="4" s="1"/>
  <c r="BQ51" i="4"/>
  <c r="BQ96" i="4" s="1"/>
  <c r="BQ141" i="4" s="1"/>
  <c r="BR51" i="4"/>
  <c r="BR96" i="4" s="1"/>
  <c r="BR141" i="4" s="1"/>
  <c r="BS51" i="4"/>
  <c r="BS96" i="4" s="1"/>
  <c r="BS141" i="4" s="1"/>
  <c r="BT51" i="4"/>
  <c r="BT96" i="4" s="1"/>
  <c r="BT141" i="4" s="1"/>
  <c r="BU51" i="4"/>
  <c r="BU96" i="4" s="1"/>
  <c r="BU141" i="4" s="1"/>
  <c r="BV51" i="4"/>
  <c r="BV96" i="4" s="1"/>
  <c r="BV141" i="4" s="1"/>
  <c r="BV52" i="4"/>
  <c r="BV97" i="4" s="1"/>
  <c r="BV142" i="4" s="1"/>
  <c r="AI52" i="4"/>
  <c r="AI97" i="4" s="1"/>
  <c r="AI142" i="4" s="1"/>
  <c r="AJ52" i="4"/>
  <c r="AJ97" i="4" s="1"/>
  <c r="AJ142" i="4" s="1"/>
  <c r="AK52" i="4"/>
  <c r="AK97" i="4" s="1"/>
  <c r="AK142" i="4" s="1"/>
  <c r="AL52" i="4"/>
  <c r="AL97" i="4" s="1"/>
  <c r="AL142" i="4" s="1"/>
  <c r="AM52" i="4"/>
  <c r="AM97" i="4" s="1"/>
  <c r="AM142" i="4" s="1"/>
  <c r="AN52" i="4"/>
  <c r="AN97" i="4" s="1"/>
  <c r="AN142" i="4" s="1"/>
  <c r="AO52" i="4"/>
  <c r="AO97" i="4" s="1"/>
  <c r="AO142" i="4" s="1"/>
  <c r="AP52" i="4"/>
  <c r="AP97" i="4" s="1"/>
  <c r="AP142" i="4" s="1"/>
  <c r="AQ52" i="4"/>
  <c r="AQ97" i="4" s="1"/>
  <c r="AQ142" i="4" s="1"/>
  <c r="AR52" i="4"/>
  <c r="AR97" i="4" s="1"/>
  <c r="AR142" i="4" s="1"/>
  <c r="AS52" i="4"/>
  <c r="AS97" i="4" s="1"/>
  <c r="AS142" i="4" s="1"/>
  <c r="AT52" i="4"/>
  <c r="AT97" i="4" s="1"/>
  <c r="AT142" i="4" s="1"/>
  <c r="AU52" i="4"/>
  <c r="AU97" i="4" s="1"/>
  <c r="AU142" i="4" s="1"/>
  <c r="AV52" i="4"/>
  <c r="AV97" i="4" s="1"/>
  <c r="AV142" i="4" s="1"/>
  <c r="AW52" i="4"/>
  <c r="AW97" i="4" s="1"/>
  <c r="AW142" i="4" s="1"/>
  <c r="AX52" i="4"/>
  <c r="AX97" i="4" s="1"/>
  <c r="AX142" i="4" s="1"/>
  <c r="AY52" i="4"/>
  <c r="AY97" i="4" s="1"/>
  <c r="AY142" i="4" s="1"/>
  <c r="AZ52" i="4"/>
  <c r="AZ97" i="4" s="1"/>
  <c r="AZ142" i="4" s="1"/>
  <c r="BA52" i="4"/>
  <c r="BA97" i="4" s="1"/>
  <c r="BA142" i="4" s="1"/>
  <c r="BB52" i="4"/>
  <c r="BB97" i="4" s="1"/>
  <c r="BB142" i="4" s="1"/>
  <c r="BC52" i="4"/>
  <c r="BC97" i="4" s="1"/>
  <c r="BC142" i="4" s="1"/>
  <c r="BD52" i="4"/>
  <c r="BD97" i="4" s="1"/>
  <c r="BD142" i="4" s="1"/>
  <c r="BE52" i="4"/>
  <c r="BE97" i="4" s="1"/>
  <c r="BE142" i="4" s="1"/>
  <c r="BF52" i="4"/>
  <c r="BF97" i="4" s="1"/>
  <c r="BF142" i="4" s="1"/>
  <c r="BG52" i="4"/>
  <c r="BG97" i="4" s="1"/>
  <c r="BG142" i="4" s="1"/>
  <c r="BH52" i="4"/>
  <c r="BH97" i="4" s="1"/>
  <c r="BH142" i="4" s="1"/>
  <c r="BI52" i="4"/>
  <c r="BI97" i="4" s="1"/>
  <c r="BI142" i="4" s="1"/>
  <c r="BJ52" i="4"/>
  <c r="BJ97" i="4" s="1"/>
  <c r="BJ142" i="4" s="1"/>
  <c r="BK52" i="4"/>
  <c r="BK97" i="4" s="1"/>
  <c r="BK142" i="4" s="1"/>
  <c r="BL52" i="4"/>
  <c r="BL97" i="4" s="1"/>
  <c r="BL142" i="4" s="1"/>
  <c r="BM52" i="4"/>
  <c r="BM97" i="4" s="1"/>
  <c r="BM142" i="4" s="1"/>
  <c r="BN52" i="4"/>
  <c r="BN97" i="4" s="1"/>
  <c r="BN142" i="4" s="1"/>
  <c r="BO52" i="4"/>
  <c r="BO97" i="4" s="1"/>
  <c r="BO142" i="4" s="1"/>
  <c r="BP52" i="4"/>
  <c r="BP97" i="4" s="1"/>
  <c r="BP142" i="4" s="1"/>
  <c r="BQ52" i="4"/>
  <c r="BQ97" i="4" s="1"/>
  <c r="BQ142" i="4" s="1"/>
  <c r="BR52" i="4"/>
  <c r="BR97" i="4" s="1"/>
  <c r="BR142" i="4" s="1"/>
  <c r="BS52" i="4"/>
  <c r="BS97" i="4" s="1"/>
  <c r="BS142" i="4" s="1"/>
  <c r="BT52" i="4"/>
  <c r="BT97" i="4" s="1"/>
  <c r="BT142" i="4" s="1"/>
  <c r="BU52" i="4"/>
  <c r="BU97" i="4" s="1"/>
  <c r="BU142" i="4" s="1"/>
  <c r="AH51" i="4"/>
  <c r="AH96" i="4" s="1"/>
  <c r="AH141" i="4" s="1"/>
  <c r="AH52" i="4"/>
  <c r="AH97" i="4" s="1"/>
  <c r="AH142" i="4" s="1"/>
  <c r="Y142" i="4"/>
  <c r="Y143" i="4"/>
  <c r="Y144" i="4"/>
  <c r="Y145" i="4"/>
  <c r="Y146" i="4"/>
  <c r="U141" i="4"/>
  <c r="V141" i="4"/>
  <c r="W141" i="4"/>
  <c r="X141" i="4"/>
  <c r="Y141" i="4"/>
  <c r="U96" i="4"/>
  <c r="V96" i="4"/>
  <c r="W96" i="4"/>
  <c r="X96" i="4"/>
  <c r="Y96" i="4"/>
  <c r="U51" i="4"/>
  <c r="V51" i="4"/>
  <c r="W51" i="4"/>
  <c r="X51" i="4"/>
  <c r="Y51" i="4"/>
  <c r="BT47" i="4" l="1"/>
  <c r="AK41" i="52"/>
  <c r="AK23" i="52"/>
  <c r="AK31" i="52"/>
  <c r="AK21" i="52"/>
  <c r="AK39" i="52"/>
  <c r="AK25" i="52"/>
  <c r="AK37" i="52"/>
  <c r="AK29" i="52"/>
  <c r="AK33" i="52"/>
  <c r="AZ37" i="54"/>
  <c r="AZ41" i="54"/>
  <c r="AZ29" i="54"/>
  <c r="AZ23" i="54"/>
  <c r="AZ25" i="54"/>
  <c r="AZ31" i="54"/>
  <c r="AZ39" i="54"/>
  <c r="AZ33" i="54"/>
  <c r="AZ21" i="54"/>
  <c r="AB25" i="47"/>
  <c r="AB21" i="47"/>
  <c r="AB41" i="47"/>
  <c r="AB33" i="47"/>
  <c r="AB23" i="47"/>
  <c r="AB31" i="47"/>
  <c r="AB39" i="47"/>
  <c r="AB29" i="47"/>
  <c r="AB35" i="47" s="1"/>
  <c r="AB37" i="47"/>
  <c r="AZ23" i="46"/>
  <c r="AZ37" i="46"/>
  <c r="AZ25" i="46"/>
  <c r="AZ33" i="46"/>
  <c r="AZ29" i="46"/>
  <c r="AZ39" i="46"/>
  <c r="AZ41" i="46"/>
  <c r="AZ21" i="46"/>
  <c r="AZ31" i="46"/>
  <c r="AI31" i="44"/>
  <c r="AI25" i="44"/>
  <c r="AI21" i="44"/>
  <c r="AI29" i="44"/>
  <c r="AI41" i="44"/>
  <c r="AI37" i="44"/>
  <c r="AI39" i="44"/>
  <c r="AI33" i="44"/>
  <c r="AI23" i="44"/>
  <c r="BG21" i="53"/>
  <c r="BG27" i="53" s="1"/>
  <c r="BG33" i="53"/>
  <c r="BG41" i="53"/>
  <c r="BG25" i="53"/>
  <c r="BG31" i="53"/>
  <c r="BG39" i="53"/>
  <c r="BG23" i="53"/>
  <c r="BG29" i="53"/>
  <c r="BG37" i="53"/>
  <c r="BG41" i="51"/>
  <c r="BG37" i="51"/>
  <c r="BG21" i="51"/>
  <c r="BG23" i="51"/>
  <c r="BG33" i="51"/>
  <c r="BG25" i="51"/>
  <c r="BG29" i="51"/>
  <c r="BG31" i="51"/>
  <c r="BG39" i="51"/>
  <c r="AI41" i="48"/>
  <c r="AI23" i="48"/>
  <c r="AI33" i="48"/>
  <c r="AI21" i="48"/>
  <c r="AI31" i="48"/>
  <c r="AI37" i="48"/>
  <c r="AI39" i="48"/>
  <c r="AI25" i="48"/>
  <c r="AI29" i="48"/>
  <c r="AI35" i="48" s="1"/>
  <c r="AQ31" i="47"/>
  <c r="AQ33" i="47"/>
  <c r="AQ29" i="47"/>
  <c r="AQ35" i="47" s="1"/>
  <c r="AQ23" i="47"/>
  <c r="AQ37" i="47"/>
  <c r="AQ41" i="47"/>
  <c r="AQ25" i="47"/>
  <c r="AQ21" i="47"/>
  <c r="AQ39" i="47"/>
  <c r="AA37" i="45"/>
  <c r="AA29" i="45"/>
  <c r="AA25" i="45"/>
  <c r="AA21" i="45"/>
  <c r="AA23" i="45"/>
  <c r="AA33" i="45"/>
  <c r="AA31" i="45"/>
  <c r="AA41" i="45"/>
  <c r="AA39" i="45"/>
  <c r="AP31" i="55"/>
  <c r="AP23" i="55"/>
  <c r="AP21" i="55"/>
  <c r="AP39" i="55"/>
  <c r="AP25" i="55"/>
  <c r="AP29" i="55"/>
  <c r="AP37" i="55"/>
  <c r="AP41" i="55"/>
  <c r="AP33" i="55"/>
  <c r="BF37" i="53"/>
  <c r="BF29" i="53"/>
  <c r="BF39" i="53"/>
  <c r="BF41" i="53"/>
  <c r="BF25" i="53"/>
  <c r="BF31" i="53"/>
  <c r="BF21" i="53"/>
  <c r="BF23" i="53"/>
  <c r="BF33" i="53"/>
  <c r="BF35" i="53" s="1"/>
  <c r="AH41" i="52"/>
  <c r="AH21" i="52"/>
  <c r="AH27" i="52" s="1"/>
  <c r="AH39" i="52"/>
  <c r="AH29" i="52"/>
  <c r="AH37" i="52"/>
  <c r="AH33" i="52"/>
  <c r="AH25" i="52"/>
  <c r="AH31" i="52"/>
  <c r="AH23" i="52"/>
  <c r="AP23" i="47"/>
  <c r="AP41" i="47"/>
  <c r="AP33" i="47"/>
  <c r="AP31" i="47"/>
  <c r="AP21" i="47"/>
  <c r="AP39" i="47"/>
  <c r="AP29" i="47"/>
  <c r="AP35" i="47" s="1"/>
  <c r="AP37" i="47"/>
  <c r="AP25" i="47"/>
  <c r="AG39" i="44"/>
  <c r="AG33" i="44"/>
  <c r="AG41" i="44"/>
  <c r="AG31" i="44"/>
  <c r="AG23" i="44"/>
  <c r="AG29" i="44"/>
  <c r="AG21" i="44"/>
  <c r="AG37" i="44"/>
  <c r="AG25" i="44"/>
  <c r="AG37" i="52"/>
  <c r="AG25" i="52"/>
  <c r="AG33" i="52"/>
  <c r="AG29" i="52"/>
  <c r="AG21" i="52"/>
  <c r="AG41" i="52"/>
  <c r="AG39" i="52"/>
  <c r="AG31" i="52"/>
  <c r="AG23" i="52"/>
  <c r="AO29" i="51"/>
  <c r="AO33" i="51"/>
  <c r="AO25" i="51"/>
  <c r="AO37" i="51"/>
  <c r="AO23" i="51"/>
  <c r="AO39" i="51"/>
  <c r="AO41" i="51"/>
  <c r="AO21" i="51"/>
  <c r="AO31" i="51"/>
  <c r="AO35" i="51" s="1"/>
  <c r="AG23" i="50"/>
  <c r="AG29" i="50"/>
  <c r="AG31" i="50"/>
  <c r="AG41" i="50"/>
  <c r="AG39" i="50"/>
  <c r="AG37" i="50"/>
  <c r="AG25" i="50"/>
  <c r="AG33" i="50"/>
  <c r="AG21" i="50"/>
  <c r="BE25" i="49"/>
  <c r="BE37" i="49"/>
  <c r="BE31" i="49"/>
  <c r="BE41" i="49"/>
  <c r="BE29" i="49"/>
  <c r="BE23" i="49"/>
  <c r="BE21" i="49"/>
  <c r="BE27" i="49" s="1"/>
  <c r="BE39" i="49"/>
  <c r="BE33" i="49"/>
  <c r="BE37" i="45"/>
  <c r="BE29" i="45"/>
  <c r="BE41" i="45"/>
  <c r="BE21" i="45"/>
  <c r="BE31" i="45"/>
  <c r="BE25" i="45"/>
  <c r="BE39" i="45"/>
  <c r="BE23" i="45"/>
  <c r="BE33" i="45"/>
  <c r="AF21" i="44"/>
  <c r="AF23" i="44"/>
  <c r="AF37" i="44"/>
  <c r="AF33" i="44"/>
  <c r="AF31" i="44"/>
  <c r="AF41" i="44"/>
  <c r="AF39" i="44"/>
  <c r="AF29" i="44"/>
  <c r="AF25" i="44"/>
  <c r="AF39" i="50"/>
  <c r="AF33" i="50"/>
  <c r="AF35" i="50" s="1"/>
  <c r="AF21" i="50"/>
  <c r="AF23" i="50"/>
  <c r="AF25" i="50"/>
  <c r="AF37" i="50"/>
  <c r="AF31" i="50"/>
  <c r="AF41" i="50"/>
  <c r="AF29" i="50"/>
  <c r="AN31" i="49"/>
  <c r="AN33" i="49"/>
  <c r="AN23" i="49"/>
  <c r="AN39" i="49"/>
  <c r="AN37" i="49"/>
  <c r="AN41" i="49"/>
  <c r="AN21" i="49"/>
  <c r="AN25" i="49"/>
  <c r="AN29" i="49"/>
  <c r="BD37" i="47"/>
  <c r="BD41" i="47"/>
  <c r="BD25" i="47"/>
  <c r="BD23" i="47"/>
  <c r="BD29" i="47"/>
  <c r="BD39" i="47"/>
  <c r="BD31" i="47"/>
  <c r="BD33" i="47"/>
  <c r="BD21" i="47"/>
  <c r="AN25" i="45"/>
  <c r="AN29" i="45"/>
  <c r="AN23" i="45"/>
  <c r="AN39" i="45"/>
  <c r="AN21" i="45"/>
  <c r="AN27" i="45" s="1"/>
  <c r="AN37" i="45"/>
  <c r="AN33" i="45"/>
  <c r="AN31" i="45"/>
  <c r="AN41" i="45"/>
  <c r="AE21" i="44"/>
  <c r="AE37" i="44"/>
  <c r="AE25" i="44"/>
  <c r="AE33" i="44"/>
  <c r="AE23" i="44"/>
  <c r="AE39" i="44"/>
  <c r="AE41" i="44"/>
  <c r="AE29" i="44"/>
  <c r="AE31" i="44"/>
  <c r="BC37" i="55"/>
  <c r="BC39" i="55"/>
  <c r="BC21" i="55"/>
  <c r="BC27" i="55" s="1"/>
  <c r="BC41" i="55"/>
  <c r="BC33" i="55"/>
  <c r="BC31" i="55"/>
  <c r="BC23" i="55"/>
  <c r="BC29" i="55"/>
  <c r="BC25" i="55"/>
  <c r="AM39" i="55"/>
  <c r="AM33" i="55"/>
  <c r="AM25" i="55"/>
  <c r="AM29" i="55"/>
  <c r="AM31" i="55"/>
  <c r="AM37" i="55"/>
  <c r="AM41" i="55"/>
  <c r="AM21" i="55"/>
  <c r="AM23" i="55"/>
  <c r="W23" i="55"/>
  <c r="W39" i="55"/>
  <c r="W33" i="55"/>
  <c r="W37" i="55"/>
  <c r="W25" i="55"/>
  <c r="W21" i="55"/>
  <c r="W31" i="55"/>
  <c r="W29" i="55"/>
  <c r="W41" i="55"/>
  <c r="AE29" i="54"/>
  <c r="AE37" i="54"/>
  <c r="AE31" i="54"/>
  <c r="AE23" i="54"/>
  <c r="AE21" i="54"/>
  <c r="AE25" i="54"/>
  <c r="AE39" i="54"/>
  <c r="AE41" i="54"/>
  <c r="AE33" i="54"/>
  <c r="BC23" i="53"/>
  <c r="BC41" i="53"/>
  <c r="BC25" i="53"/>
  <c r="BC31" i="53"/>
  <c r="BC39" i="53"/>
  <c r="BC37" i="53"/>
  <c r="BC29" i="53"/>
  <c r="BC21" i="53"/>
  <c r="BC33" i="53"/>
  <c r="AM39" i="53"/>
  <c r="AM25" i="53"/>
  <c r="AM23" i="53"/>
  <c r="AM33" i="53"/>
  <c r="AM29" i="53"/>
  <c r="AM37" i="53"/>
  <c r="AM31" i="53"/>
  <c r="AM41" i="53"/>
  <c r="AM21" i="53"/>
  <c r="W31" i="53"/>
  <c r="W41" i="53"/>
  <c r="W39" i="53"/>
  <c r="W29" i="53"/>
  <c r="W25" i="53"/>
  <c r="W21" i="53"/>
  <c r="W23" i="53"/>
  <c r="W33" i="53"/>
  <c r="W37" i="53"/>
  <c r="AE39" i="52"/>
  <c r="AE31" i="52"/>
  <c r="AE41" i="52"/>
  <c r="AE23" i="52"/>
  <c r="AE25" i="52"/>
  <c r="AE37" i="52"/>
  <c r="AE29" i="52"/>
  <c r="AE21" i="52"/>
  <c r="AE33" i="52"/>
  <c r="BC21" i="51"/>
  <c r="BC33" i="51"/>
  <c r="BC37" i="51"/>
  <c r="BC29" i="51"/>
  <c r="BC41" i="51"/>
  <c r="BC39" i="51"/>
  <c r="BC23" i="51"/>
  <c r="BC25" i="51"/>
  <c r="BC31" i="51"/>
  <c r="AM31" i="51"/>
  <c r="AM29" i="51"/>
  <c r="AM35" i="51" s="1"/>
  <c r="AM23" i="51"/>
  <c r="AM25" i="51"/>
  <c r="AM41" i="51"/>
  <c r="AM39" i="51"/>
  <c r="AM37" i="51"/>
  <c r="AM21" i="51"/>
  <c r="AM33" i="51"/>
  <c r="W37" i="51"/>
  <c r="W23" i="51"/>
  <c r="W31" i="51"/>
  <c r="W25" i="51"/>
  <c r="W21" i="51"/>
  <c r="W33" i="51"/>
  <c r="W29" i="51"/>
  <c r="W35" i="51" s="1"/>
  <c r="W41" i="51"/>
  <c r="W39" i="51"/>
  <c r="AE31" i="50"/>
  <c r="AE37" i="50"/>
  <c r="AE23" i="50"/>
  <c r="AE21" i="50"/>
  <c r="AE41" i="50"/>
  <c r="AE39" i="50"/>
  <c r="AE33" i="50"/>
  <c r="AE25" i="50"/>
  <c r="AE29" i="50"/>
  <c r="BC41" i="49"/>
  <c r="BC33" i="49"/>
  <c r="BC21" i="49"/>
  <c r="BC23" i="49"/>
  <c r="BC39" i="49"/>
  <c r="BC29" i="49"/>
  <c r="BC37" i="49"/>
  <c r="BC31" i="49"/>
  <c r="BC35" i="49" s="1"/>
  <c r="BC25" i="49"/>
  <c r="AM39" i="49"/>
  <c r="AM23" i="49"/>
  <c r="AM33" i="49"/>
  <c r="AM41" i="49"/>
  <c r="AM21" i="49"/>
  <c r="AM29" i="49"/>
  <c r="AM31" i="49"/>
  <c r="AM25" i="49"/>
  <c r="AM37" i="49"/>
  <c r="W25" i="49"/>
  <c r="W33" i="49"/>
  <c r="W39" i="49"/>
  <c r="W41" i="49"/>
  <c r="W29" i="49"/>
  <c r="W37" i="49"/>
  <c r="W21" i="49"/>
  <c r="W23" i="49"/>
  <c r="W31" i="49"/>
  <c r="AE39" i="48"/>
  <c r="AE37" i="48"/>
  <c r="AE33" i="48"/>
  <c r="AE21" i="48"/>
  <c r="AE31" i="48"/>
  <c r="AE29" i="48"/>
  <c r="AE23" i="48"/>
  <c r="AE41" i="48"/>
  <c r="AE25" i="48"/>
  <c r="BC29" i="47"/>
  <c r="BC21" i="47"/>
  <c r="BC27" i="47" s="1"/>
  <c r="BC39" i="47"/>
  <c r="BC37" i="47"/>
  <c r="BC31" i="47"/>
  <c r="BC41" i="47"/>
  <c r="BC33" i="47"/>
  <c r="BC23" i="47"/>
  <c r="BC25" i="47"/>
  <c r="AM29" i="47"/>
  <c r="AM21" i="47"/>
  <c r="AM41" i="47"/>
  <c r="AM39" i="47"/>
  <c r="AM23" i="47"/>
  <c r="AM25" i="47"/>
  <c r="AM33" i="47"/>
  <c r="AM37" i="47"/>
  <c r="AM31" i="47"/>
  <c r="W39" i="47"/>
  <c r="W25" i="47"/>
  <c r="W29" i="47"/>
  <c r="W35" i="47" s="1"/>
  <c r="W41" i="47"/>
  <c r="W23" i="47"/>
  <c r="W21" i="47"/>
  <c r="W33" i="47"/>
  <c r="W31" i="47"/>
  <c r="W37" i="47"/>
  <c r="AE41" i="46"/>
  <c r="AE25" i="46"/>
  <c r="AE31" i="46"/>
  <c r="AE37" i="46"/>
  <c r="AE33" i="46"/>
  <c r="AE23" i="46"/>
  <c r="AE29" i="46"/>
  <c r="AE35" i="46" s="1"/>
  <c r="AE21" i="46"/>
  <c r="AE27" i="46" s="1"/>
  <c r="AE39" i="46"/>
  <c r="BC31" i="45"/>
  <c r="BC21" i="45"/>
  <c r="BC27" i="45" s="1"/>
  <c r="BC25" i="45"/>
  <c r="BC39" i="45"/>
  <c r="BC29" i="45"/>
  <c r="BC23" i="45"/>
  <c r="BC33" i="45"/>
  <c r="BC37" i="45"/>
  <c r="BC41" i="45"/>
  <c r="AM31" i="45"/>
  <c r="AM21" i="45"/>
  <c r="AM33" i="45"/>
  <c r="AM39" i="45"/>
  <c r="AM23" i="45"/>
  <c r="AM29" i="45"/>
  <c r="AM41" i="45"/>
  <c r="AM25" i="45"/>
  <c r="AM37" i="45"/>
  <c r="W33" i="45"/>
  <c r="W25" i="45"/>
  <c r="W23" i="45"/>
  <c r="W29" i="45"/>
  <c r="W31" i="45"/>
  <c r="W21" i="45"/>
  <c r="W41" i="45"/>
  <c r="W39" i="45"/>
  <c r="W37" i="45"/>
  <c r="AD33" i="44"/>
  <c r="AD23" i="44"/>
  <c r="AD41" i="44"/>
  <c r="AD31" i="44"/>
  <c r="AD25" i="44"/>
  <c r="AD37" i="44"/>
  <c r="AD39" i="44"/>
  <c r="AD29" i="44"/>
  <c r="AD21" i="44"/>
  <c r="BB41" i="55"/>
  <c r="BB25" i="55"/>
  <c r="BB21" i="55"/>
  <c r="BB39" i="55"/>
  <c r="BB37" i="55"/>
  <c r="BB29" i="55"/>
  <c r="BB33" i="55"/>
  <c r="BB31" i="55"/>
  <c r="BB23" i="55"/>
  <c r="AL29" i="55"/>
  <c r="AL39" i="55"/>
  <c r="AL41" i="55"/>
  <c r="AL25" i="55"/>
  <c r="AL31" i="55"/>
  <c r="AL37" i="55"/>
  <c r="AL33" i="55"/>
  <c r="AL23" i="55"/>
  <c r="AL21" i="55"/>
  <c r="V41" i="55"/>
  <c r="V37" i="55"/>
  <c r="V39" i="55"/>
  <c r="V25" i="55"/>
  <c r="V21" i="55"/>
  <c r="V23" i="55"/>
  <c r="V29" i="55"/>
  <c r="V31" i="55"/>
  <c r="V33" i="55"/>
  <c r="AD39" i="54"/>
  <c r="AD29" i="54"/>
  <c r="AD35" i="54" s="1"/>
  <c r="AD37" i="54"/>
  <c r="AD31" i="54"/>
  <c r="AD23" i="54"/>
  <c r="AD25" i="54"/>
  <c r="AD41" i="54"/>
  <c r="AD33" i="54"/>
  <c r="AD21" i="54"/>
  <c r="BB41" i="53"/>
  <c r="BB33" i="53"/>
  <c r="BB25" i="53"/>
  <c r="BB37" i="53"/>
  <c r="BB29" i="53"/>
  <c r="BB39" i="53"/>
  <c r="BB21" i="53"/>
  <c r="BB31" i="53"/>
  <c r="BB23" i="53"/>
  <c r="AL31" i="53"/>
  <c r="AL23" i="53"/>
  <c r="AL33" i="53"/>
  <c r="AL39" i="53"/>
  <c r="AL29" i="53"/>
  <c r="AL37" i="53"/>
  <c r="AL21" i="53"/>
  <c r="AL25" i="53"/>
  <c r="AL41" i="53"/>
  <c r="V41" i="53"/>
  <c r="V37" i="53"/>
  <c r="V33" i="53"/>
  <c r="V39" i="53"/>
  <c r="V29" i="53"/>
  <c r="V35" i="53" s="1"/>
  <c r="V23" i="53"/>
  <c r="V25" i="53"/>
  <c r="V21" i="53"/>
  <c r="V31" i="53"/>
  <c r="AD41" i="52"/>
  <c r="AD23" i="52"/>
  <c r="AD21" i="52"/>
  <c r="AD39" i="52"/>
  <c r="AD31" i="52"/>
  <c r="AD33" i="52"/>
  <c r="AD25" i="52"/>
  <c r="AD37" i="52"/>
  <c r="AD29" i="52"/>
  <c r="AD35" i="52" s="1"/>
  <c r="BB39" i="51"/>
  <c r="BB33" i="51"/>
  <c r="BB25" i="51"/>
  <c r="BB31" i="51"/>
  <c r="BB21" i="51"/>
  <c r="BB41" i="51"/>
  <c r="BB23" i="51"/>
  <c r="BB29" i="51"/>
  <c r="BB37" i="51"/>
  <c r="AL25" i="51"/>
  <c r="AL37" i="51"/>
  <c r="AL29" i="51"/>
  <c r="AL23" i="51"/>
  <c r="AL39" i="51"/>
  <c r="AL41" i="51"/>
  <c r="AL33" i="51"/>
  <c r="AL31" i="51"/>
  <c r="AL21" i="51"/>
  <c r="AL27" i="51" s="1"/>
  <c r="V39" i="51"/>
  <c r="V41" i="51"/>
  <c r="V31" i="51"/>
  <c r="V33" i="51"/>
  <c r="V21" i="51"/>
  <c r="V23" i="51"/>
  <c r="V37" i="51"/>
  <c r="V25" i="51"/>
  <c r="V29" i="51"/>
  <c r="AD25" i="50"/>
  <c r="AD41" i="50"/>
  <c r="AD31" i="50"/>
  <c r="AD33" i="50"/>
  <c r="AD39" i="50"/>
  <c r="AD37" i="50"/>
  <c r="AD21" i="50"/>
  <c r="AD23" i="50"/>
  <c r="AD29" i="50"/>
  <c r="BB25" i="49"/>
  <c r="BB21" i="49"/>
  <c r="BB33" i="49"/>
  <c r="BB29" i="49"/>
  <c r="BB23" i="49"/>
  <c r="BB37" i="49"/>
  <c r="BB31" i="49"/>
  <c r="BB41" i="49"/>
  <c r="BB39" i="49"/>
  <c r="AL23" i="49"/>
  <c r="AL21" i="49"/>
  <c r="AL41" i="49"/>
  <c r="AL33" i="49"/>
  <c r="AL25" i="49"/>
  <c r="AL39" i="49"/>
  <c r="AL29" i="49"/>
  <c r="AL37" i="49"/>
  <c r="AL31" i="49"/>
  <c r="V29" i="49"/>
  <c r="V21" i="49"/>
  <c r="V41" i="49"/>
  <c r="V33" i="49"/>
  <c r="V25" i="49"/>
  <c r="V37" i="49"/>
  <c r="V39" i="49"/>
  <c r="V23" i="49"/>
  <c r="V31" i="49"/>
  <c r="AD23" i="48"/>
  <c r="AD31" i="48"/>
  <c r="AD25" i="48"/>
  <c r="AD37" i="48"/>
  <c r="AD33" i="48"/>
  <c r="AD29" i="48"/>
  <c r="AD39" i="48"/>
  <c r="AD21" i="48"/>
  <c r="AD41" i="48"/>
  <c r="BB41" i="47"/>
  <c r="BB21" i="47"/>
  <c r="BB29" i="47"/>
  <c r="BB25" i="47"/>
  <c r="BB33" i="47"/>
  <c r="BB39" i="47"/>
  <c r="BB31" i="47"/>
  <c r="BB23" i="47"/>
  <c r="BB27" i="47" s="1"/>
  <c r="BB37" i="47"/>
  <c r="AL39" i="47"/>
  <c r="AL37" i="47"/>
  <c r="AL23" i="47"/>
  <c r="AL25" i="47"/>
  <c r="AL29" i="47"/>
  <c r="AL41" i="47"/>
  <c r="AL31" i="47"/>
  <c r="AL33" i="47"/>
  <c r="AL21" i="47"/>
  <c r="V31" i="47"/>
  <c r="V39" i="47"/>
  <c r="V25" i="47"/>
  <c r="V33" i="47"/>
  <c r="V41" i="47"/>
  <c r="V23" i="47"/>
  <c r="V21" i="47"/>
  <c r="V27" i="47" s="1"/>
  <c r="V29" i="47"/>
  <c r="V37" i="47"/>
  <c r="AD41" i="46"/>
  <c r="AD39" i="46"/>
  <c r="AD21" i="46"/>
  <c r="AD31" i="46"/>
  <c r="AD25" i="46"/>
  <c r="AD33" i="46"/>
  <c r="AD29" i="46"/>
  <c r="AD37" i="46"/>
  <c r="AD23" i="46"/>
  <c r="BB39" i="45"/>
  <c r="BB31" i="45"/>
  <c r="BB25" i="45"/>
  <c r="BB37" i="45"/>
  <c r="BB33" i="45"/>
  <c r="BB21" i="45"/>
  <c r="BB29" i="45"/>
  <c r="BB35" i="45" s="1"/>
  <c r="BB23" i="45"/>
  <c r="BB41" i="45"/>
  <c r="AL39" i="45"/>
  <c r="AL33" i="45"/>
  <c r="AL25" i="45"/>
  <c r="AL41" i="45"/>
  <c r="AL29" i="45"/>
  <c r="AL31" i="45"/>
  <c r="AL21" i="45"/>
  <c r="AL23" i="45"/>
  <c r="AL37" i="45"/>
  <c r="V23" i="45"/>
  <c r="V37" i="45"/>
  <c r="V31" i="45"/>
  <c r="V25" i="45"/>
  <c r="V41" i="45"/>
  <c r="V33" i="45"/>
  <c r="V21" i="45"/>
  <c r="V39" i="45"/>
  <c r="V29" i="45"/>
  <c r="BA25" i="55"/>
  <c r="BA31" i="55"/>
  <c r="BA33" i="55"/>
  <c r="BA23" i="55"/>
  <c r="BA29" i="55"/>
  <c r="BA21" i="55"/>
  <c r="BA39" i="55"/>
  <c r="BA41" i="55"/>
  <c r="BA37" i="55"/>
  <c r="AK21" i="55"/>
  <c r="AK31" i="55"/>
  <c r="AK29" i="55"/>
  <c r="AK39" i="55"/>
  <c r="AK41" i="55"/>
  <c r="AK37" i="55"/>
  <c r="AK33" i="55"/>
  <c r="AK23" i="55"/>
  <c r="AK25" i="55"/>
  <c r="BA21" i="53"/>
  <c r="BA23" i="53"/>
  <c r="BA33" i="53"/>
  <c r="BA41" i="53"/>
  <c r="BA25" i="53"/>
  <c r="BA37" i="53"/>
  <c r="BA29" i="53"/>
  <c r="BA39" i="53"/>
  <c r="BA31" i="53"/>
  <c r="AK39" i="53"/>
  <c r="AK37" i="53"/>
  <c r="AK33" i="53"/>
  <c r="AK21" i="53"/>
  <c r="AK27" i="53" s="1"/>
  <c r="AK23" i="53"/>
  <c r="AK41" i="53"/>
  <c r="AK29" i="53"/>
  <c r="AK25" i="53"/>
  <c r="AK31" i="53"/>
  <c r="BA25" i="51"/>
  <c r="BA31" i="51"/>
  <c r="BA39" i="51"/>
  <c r="BA23" i="51"/>
  <c r="BA33" i="51"/>
  <c r="BA29" i="51"/>
  <c r="BA35" i="51" s="1"/>
  <c r="BA41" i="51"/>
  <c r="BA37" i="51"/>
  <c r="BA21" i="51"/>
  <c r="AK33" i="51"/>
  <c r="AK29" i="51"/>
  <c r="AK23" i="51"/>
  <c r="AK41" i="51"/>
  <c r="AK39" i="51"/>
  <c r="AK21" i="51"/>
  <c r="AK31" i="51"/>
  <c r="AK37" i="51"/>
  <c r="AK25" i="51"/>
  <c r="BA23" i="49"/>
  <c r="BA25" i="49"/>
  <c r="BA39" i="49"/>
  <c r="BA33" i="49"/>
  <c r="BA29" i="49"/>
  <c r="BA21" i="49"/>
  <c r="BA37" i="49"/>
  <c r="BA41" i="49"/>
  <c r="BA31" i="49"/>
  <c r="AK29" i="49"/>
  <c r="AK21" i="49"/>
  <c r="AK39" i="49"/>
  <c r="AK41" i="49"/>
  <c r="AK33" i="49"/>
  <c r="AK25" i="49"/>
  <c r="AK23" i="49"/>
  <c r="AK37" i="49"/>
  <c r="AK31" i="49"/>
  <c r="AK35" i="49" s="1"/>
  <c r="BA33" i="47"/>
  <c r="BA39" i="47"/>
  <c r="BA25" i="47"/>
  <c r="BA21" i="47"/>
  <c r="BA27" i="47" s="1"/>
  <c r="BA37" i="47"/>
  <c r="BA29" i="47"/>
  <c r="BA31" i="47"/>
  <c r="BA23" i="47"/>
  <c r="BA41" i="47"/>
  <c r="AK31" i="47"/>
  <c r="AK41" i="47"/>
  <c r="AK37" i="47"/>
  <c r="AK23" i="47"/>
  <c r="AK39" i="47"/>
  <c r="AK25" i="47"/>
  <c r="AK29" i="47"/>
  <c r="AK33" i="47"/>
  <c r="AK21" i="47"/>
  <c r="AK27" i="47" s="1"/>
  <c r="BA31" i="45"/>
  <c r="BA25" i="45"/>
  <c r="BA39" i="45"/>
  <c r="BA21" i="45"/>
  <c r="BA33" i="45"/>
  <c r="BA23" i="45"/>
  <c r="BA37" i="45"/>
  <c r="BA29" i="45"/>
  <c r="BA41" i="45"/>
  <c r="AK23" i="45"/>
  <c r="AK37" i="45"/>
  <c r="AK25" i="45"/>
  <c r="AK41" i="45"/>
  <c r="AK29" i="45"/>
  <c r="AK39" i="45"/>
  <c r="AK31" i="45"/>
  <c r="AK21" i="45"/>
  <c r="AK27" i="45" s="1"/>
  <c r="AK33" i="45"/>
  <c r="AR31" i="44"/>
  <c r="AR25" i="44"/>
  <c r="AR21" i="44"/>
  <c r="AR37" i="44"/>
  <c r="AR33" i="44"/>
  <c r="AR41" i="44"/>
  <c r="AR29" i="44"/>
  <c r="AR23" i="44"/>
  <c r="AR39" i="44"/>
  <c r="AB41" i="44"/>
  <c r="AB25" i="44"/>
  <c r="AB31" i="44"/>
  <c r="AB23" i="44"/>
  <c r="AB21" i="44"/>
  <c r="AB33" i="44"/>
  <c r="AB37" i="44"/>
  <c r="AB39" i="44"/>
  <c r="AB29" i="44"/>
  <c r="AZ33" i="55"/>
  <c r="AZ31" i="55"/>
  <c r="AZ25" i="55"/>
  <c r="AZ23" i="55"/>
  <c r="AZ29" i="55"/>
  <c r="AZ21" i="55"/>
  <c r="AZ37" i="55"/>
  <c r="AZ39" i="55"/>
  <c r="AZ41" i="55"/>
  <c r="AR37" i="54"/>
  <c r="AR31" i="54"/>
  <c r="AR33" i="54"/>
  <c r="AR23" i="54"/>
  <c r="AR41" i="54"/>
  <c r="AR29" i="54"/>
  <c r="AR25" i="54"/>
  <c r="AR39" i="54"/>
  <c r="AR21" i="54"/>
  <c r="AB41" i="54"/>
  <c r="AB39" i="54"/>
  <c r="AB25" i="54"/>
  <c r="AB33" i="54"/>
  <c r="AB21" i="54"/>
  <c r="AB37" i="54"/>
  <c r="AB29" i="54"/>
  <c r="AB23" i="54"/>
  <c r="AB31" i="54"/>
  <c r="AZ37" i="53"/>
  <c r="AZ33" i="53"/>
  <c r="AZ29" i="53"/>
  <c r="AZ23" i="53"/>
  <c r="AZ21" i="53"/>
  <c r="AZ31" i="53"/>
  <c r="AZ41" i="53"/>
  <c r="AZ25" i="53"/>
  <c r="AZ39" i="53"/>
  <c r="AR37" i="52"/>
  <c r="AR29" i="52"/>
  <c r="AR39" i="52"/>
  <c r="AR25" i="52"/>
  <c r="AR23" i="52"/>
  <c r="AR21" i="52"/>
  <c r="AR27" i="52" s="1"/>
  <c r="AR31" i="52"/>
  <c r="AR41" i="52"/>
  <c r="AR33" i="52"/>
  <c r="AB33" i="52"/>
  <c r="AB31" i="52"/>
  <c r="AB41" i="52"/>
  <c r="AB39" i="52"/>
  <c r="AB21" i="52"/>
  <c r="AB29" i="52"/>
  <c r="AB25" i="52"/>
  <c r="AB23" i="52"/>
  <c r="AB37" i="52"/>
  <c r="AZ21" i="51"/>
  <c r="AZ25" i="51"/>
  <c r="AZ23" i="51"/>
  <c r="AZ39" i="51"/>
  <c r="AZ31" i="51"/>
  <c r="AZ29" i="51"/>
  <c r="AZ41" i="51"/>
  <c r="AZ33" i="51"/>
  <c r="AZ35" i="51" s="1"/>
  <c r="AZ37" i="51"/>
  <c r="AR21" i="50"/>
  <c r="AR25" i="50"/>
  <c r="AR23" i="50"/>
  <c r="AR29" i="50"/>
  <c r="AR41" i="50"/>
  <c r="AR33" i="50"/>
  <c r="AR37" i="50"/>
  <c r="AR31" i="50"/>
  <c r="AR39" i="50"/>
  <c r="AB31" i="50"/>
  <c r="AB33" i="50"/>
  <c r="AB39" i="50"/>
  <c r="AB21" i="50"/>
  <c r="AB41" i="50"/>
  <c r="AB23" i="50"/>
  <c r="AB37" i="50"/>
  <c r="AB25" i="50"/>
  <c r="AB29" i="50"/>
  <c r="AZ31" i="49"/>
  <c r="AZ21" i="49"/>
  <c r="AZ29" i="49"/>
  <c r="AZ33" i="49"/>
  <c r="AZ25" i="49"/>
  <c r="AZ23" i="49"/>
  <c r="AZ41" i="49"/>
  <c r="AZ39" i="49"/>
  <c r="AZ37" i="49"/>
  <c r="AR21" i="48"/>
  <c r="AR33" i="48"/>
  <c r="AR31" i="48"/>
  <c r="AR39" i="48"/>
  <c r="AR25" i="48"/>
  <c r="AR41" i="48"/>
  <c r="AR37" i="48"/>
  <c r="AR23" i="48"/>
  <c r="AR29" i="48"/>
  <c r="AB41" i="48"/>
  <c r="AB25" i="48"/>
  <c r="AB29" i="48"/>
  <c r="AB39" i="48"/>
  <c r="AB37" i="48"/>
  <c r="AB23" i="48"/>
  <c r="AB33" i="48"/>
  <c r="AB21" i="48"/>
  <c r="AB31" i="48"/>
  <c r="AZ25" i="47"/>
  <c r="AZ39" i="47"/>
  <c r="AZ23" i="47"/>
  <c r="AZ33" i="47"/>
  <c r="AZ31" i="47"/>
  <c r="AZ37" i="47"/>
  <c r="AZ21" i="47"/>
  <c r="AZ29" i="47"/>
  <c r="AZ41" i="47"/>
  <c r="AR25" i="46"/>
  <c r="AR33" i="46"/>
  <c r="AR29" i="46"/>
  <c r="AR41" i="46"/>
  <c r="AR31" i="46"/>
  <c r="AR21" i="46"/>
  <c r="AR23" i="46"/>
  <c r="AR37" i="46"/>
  <c r="AR39" i="46"/>
  <c r="AB23" i="46"/>
  <c r="AB37" i="46"/>
  <c r="AB39" i="46"/>
  <c r="AB21" i="46"/>
  <c r="AB41" i="46"/>
  <c r="AB25" i="46"/>
  <c r="AB33" i="46"/>
  <c r="AB29" i="46"/>
  <c r="AB31" i="46"/>
  <c r="AZ25" i="45"/>
  <c r="AZ23" i="45"/>
  <c r="AZ31" i="45"/>
  <c r="AZ41" i="45"/>
  <c r="AZ33" i="45"/>
  <c r="AZ37" i="45"/>
  <c r="AZ39" i="45"/>
  <c r="AZ21" i="45"/>
  <c r="AZ27" i="45" s="1"/>
  <c r="AZ29" i="45"/>
  <c r="AK41" i="54"/>
  <c r="AK39" i="54"/>
  <c r="AK23" i="54"/>
  <c r="AK29" i="54"/>
  <c r="AK37" i="54"/>
  <c r="AK21" i="54"/>
  <c r="AK25" i="54"/>
  <c r="AK31" i="54"/>
  <c r="AK33" i="54"/>
  <c r="BA25" i="50"/>
  <c r="BA41" i="50"/>
  <c r="BA39" i="50"/>
  <c r="BA31" i="50"/>
  <c r="BA21" i="50"/>
  <c r="BA29" i="50"/>
  <c r="BA37" i="50"/>
  <c r="BA23" i="50"/>
  <c r="BA33" i="50"/>
  <c r="AK41" i="50"/>
  <c r="AK29" i="50"/>
  <c r="AK23" i="50"/>
  <c r="AK37" i="50"/>
  <c r="AK31" i="50"/>
  <c r="AK33" i="50"/>
  <c r="AK39" i="50"/>
  <c r="AK25" i="50"/>
  <c r="AK21" i="50"/>
  <c r="BA23" i="48"/>
  <c r="BA31" i="48"/>
  <c r="BA41" i="48"/>
  <c r="BA37" i="48"/>
  <c r="BA25" i="48"/>
  <c r="BA21" i="48"/>
  <c r="BA39" i="48"/>
  <c r="BA33" i="48"/>
  <c r="BA29" i="48"/>
  <c r="BA37" i="46"/>
  <c r="BA33" i="46"/>
  <c r="BA23" i="46"/>
  <c r="BA25" i="46"/>
  <c r="BA39" i="46"/>
  <c r="BA41" i="46"/>
  <c r="BA29" i="46"/>
  <c r="BA21" i="46"/>
  <c r="BA27" i="46" s="1"/>
  <c r="BA31" i="46"/>
  <c r="AR23" i="55"/>
  <c r="AR41" i="55"/>
  <c r="AR37" i="55"/>
  <c r="AR29" i="55"/>
  <c r="AR25" i="55"/>
  <c r="AR31" i="55"/>
  <c r="AR39" i="55"/>
  <c r="AR33" i="55"/>
  <c r="AR21" i="55"/>
  <c r="AR31" i="53"/>
  <c r="AR41" i="53"/>
  <c r="AR29" i="53"/>
  <c r="AR37" i="53"/>
  <c r="AR23" i="53"/>
  <c r="AR33" i="53"/>
  <c r="AR39" i="53"/>
  <c r="AR25" i="53"/>
  <c r="AR21" i="53"/>
  <c r="AR27" i="53" s="1"/>
  <c r="AR37" i="51"/>
  <c r="AR23" i="51"/>
  <c r="AR39" i="51"/>
  <c r="AR31" i="51"/>
  <c r="AR41" i="51"/>
  <c r="AR29" i="51"/>
  <c r="AR33" i="51"/>
  <c r="AR25" i="51"/>
  <c r="AR21" i="51"/>
  <c r="AB31" i="49"/>
  <c r="AB25" i="49"/>
  <c r="AB21" i="49"/>
  <c r="AB41" i="49"/>
  <c r="AB23" i="49"/>
  <c r="AB27" i="49" s="1"/>
  <c r="AB33" i="49"/>
  <c r="AB39" i="49"/>
  <c r="AB29" i="49"/>
  <c r="AB37" i="49"/>
  <c r="AR39" i="47"/>
  <c r="AR29" i="47"/>
  <c r="AR37" i="47"/>
  <c r="AR33" i="47"/>
  <c r="AR31" i="47"/>
  <c r="AR25" i="47"/>
  <c r="AR23" i="47"/>
  <c r="AR21" i="47"/>
  <c r="AR41" i="47"/>
  <c r="AB25" i="45"/>
  <c r="AB31" i="45"/>
  <c r="AB21" i="45"/>
  <c r="AB39" i="45"/>
  <c r="AB37" i="45"/>
  <c r="AB29" i="45"/>
  <c r="AB23" i="45"/>
  <c r="AB41" i="45"/>
  <c r="AB33" i="45"/>
  <c r="BG33" i="55"/>
  <c r="BG21" i="55"/>
  <c r="BG23" i="55"/>
  <c r="BG39" i="55"/>
  <c r="BG37" i="55"/>
  <c r="BG41" i="55"/>
  <c r="BG25" i="55"/>
  <c r="BG29" i="55"/>
  <c r="BG31" i="55"/>
  <c r="AI31" i="54"/>
  <c r="AI41" i="54"/>
  <c r="AI21" i="54"/>
  <c r="AI27" i="54" s="1"/>
  <c r="AI39" i="54"/>
  <c r="AI37" i="54"/>
  <c r="AI23" i="54"/>
  <c r="AI29" i="54"/>
  <c r="AI25" i="54"/>
  <c r="AI33" i="54"/>
  <c r="AQ37" i="53"/>
  <c r="AQ31" i="53"/>
  <c r="AQ25" i="53"/>
  <c r="AQ41" i="53"/>
  <c r="AQ39" i="53"/>
  <c r="AQ33" i="53"/>
  <c r="AQ29" i="53"/>
  <c r="AQ35" i="53" s="1"/>
  <c r="AQ21" i="53"/>
  <c r="AQ23" i="53"/>
  <c r="AI33" i="52"/>
  <c r="AI29" i="52"/>
  <c r="AI25" i="52"/>
  <c r="AI41" i="52"/>
  <c r="AI23" i="52"/>
  <c r="AI21" i="52"/>
  <c r="AI39" i="52"/>
  <c r="AI31" i="52"/>
  <c r="AI37" i="52"/>
  <c r="AQ37" i="51"/>
  <c r="AQ21" i="51"/>
  <c r="AQ25" i="51"/>
  <c r="AQ31" i="51"/>
  <c r="AQ29" i="51"/>
  <c r="AQ33" i="51"/>
  <c r="AQ39" i="51"/>
  <c r="AQ23" i="51"/>
  <c r="AQ41" i="51"/>
  <c r="AQ29" i="49"/>
  <c r="AQ35" i="49" s="1"/>
  <c r="AQ21" i="49"/>
  <c r="AQ41" i="49"/>
  <c r="AQ33" i="49"/>
  <c r="AQ39" i="49"/>
  <c r="AQ31" i="49"/>
  <c r="AQ25" i="49"/>
  <c r="AQ23" i="49"/>
  <c r="AQ37" i="49"/>
  <c r="AY31" i="46"/>
  <c r="BV31" i="46" s="1"/>
  <c r="AY29" i="46"/>
  <c r="AY41" i="46"/>
  <c r="BV41" i="46" s="1"/>
  <c r="AY23" i="46"/>
  <c r="BV23" i="46" s="1"/>
  <c r="AY33" i="46"/>
  <c r="BV33" i="46" s="1"/>
  <c r="AY25" i="46"/>
  <c r="BV25" i="46" s="1"/>
  <c r="AY37" i="46"/>
  <c r="AY21" i="46"/>
  <c r="AY39" i="46"/>
  <c r="AQ23" i="45"/>
  <c r="AQ39" i="45"/>
  <c r="AQ29" i="45"/>
  <c r="AQ41" i="45"/>
  <c r="AQ37" i="45"/>
  <c r="AQ21" i="45"/>
  <c r="AQ31" i="45"/>
  <c r="AQ25" i="45"/>
  <c r="AQ33" i="45"/>
  <c r="AH41" i="54"/>
  <c r="AH21" i="54"/>
  <c r="AH33" i="54"/>
  <c r="AH25" i="54"/>
  <c r="AH31" i="54"/>
  <c r="AH37" i="54"/>
  <c r="AH23" i="54"/>
  <c r="AH29" i="54"/>
  <c r="AH39" i="54"/>
  <c r="AP37" i="53"/>
  <c r="AP41" i="53"/>
  <c r="AP33" i="53"/>
  <c r="AP25" i="53"/>
  <c r="AP31" i="53"/>
  <c r="AP29" i="53"/>
  <c r="AP39" i="53"/>
  <c r="AP21" i="53"/>
  <c r="AP23" i="53"/>
  <c r="AP27" i="53" s="1"/>
  <c r="AP39" i="51"/>
  <c r="AP33" i="51"/>
  <c r="AP23" i="51"/>
  <c r="AP21" i="51"/>
  <c r="AP29" i="51"/>
  <c r="AP41" i="51"/>
  <c r="AP37" i="51"/>
  <c r="AP25" i="51"/>
  <c r="AP31" i="51"/>
  <c r="AP33" i="45"/>
  <c r="AP29" i="45"/>
  <c r="AP31" i="45"/>
  <c r="AP21" i="45"/>
  <c r="AP25" i="45"/>
  <c r="AP39" i="45"/>
  <c r="AP41" i="45"/>
  <c r="AP23" i="45"/>
  <c r="AP27" i="45" s="1"/>
  <c r="AP37" i="45"/>
  <c r="AG21" i="54"/>
  <c r="AG27" i="54" s="1"/>
  <c r="AG37" i="54"/>
  <c r="AG29" i="54"/>
  <c r="AG33" i="54"/>
  <c r="AG25" i="54"/>
  <c r="AG23" i="54"/>
  <c r="AG39" i="54"/>
  <c r="AG31" i="54"/>
  <c r="AG41" i="54"/>
  <c r="AO33" i="53"/>
  <c r="AO31" i="53"/>
  <c r="AO37" i="53"/>
  <c r="AO25" i="53"/>
  <c r="AO29" i="53"/>
  <c r="AO35" i="53" s="1"/>
  <c r="AO39" i="53"/>
  <c r="AO23" i="53"/>
  <c r="AO41" i="53"/>
  <c r="AO21" i="53"/>
  <c r="AO37" i="49"/>
  <c r="AO23" i="49"/>
  <c r="AO29" i="49"/>
  <c r="AO31" i="49"/>
  <c r="AO21" i="49"/>
  <c r="AO25" i="49"/>
  <c r="AO39" i="49"/>
  <c r="AO33" i="49"/>
  <c r="AO41" i="49"/>
  <c r="AO33" i="47"/>
  <c r="AO31" i="47"/>
  <c r="AO21" i="47"/>
  <c r="AO25" i="47"/>
  <c r="AO29" i="47"/>
  <c r="AO35" i="47" s="1"/>
  <c r="AO41" i="47"/>
  <c r="AO39" i="47"/>
  <c r="AO23" i="47"/>
  <c r="AO37" i="47"/>
  <c r="AN29" i="55"/>
  <c r="AN31" i="55"/>
  <c r="AN41" i="55"/>
  <c r="AN21" i="55"/>
  <c r="AN33" i="55"/>
  <c r="AN25" i="55"/>
  <c r="AN37" i="55"/>
  <c r="AN39" i="55"/>
  <c r="AN23" i="55"/>
  <c r="AF29" i="54"/>
  <c r="AF33" i="54"/>
  <c r="AF23" i="54"/>
  <c r="AF21" i="54"/>
  <c r="AF37" i="54"/>
  <c r="AF39" i="54"/>
  <c r="AF25" i="54"/>
  <c r="AF31" i="54"/>
  <c r="AF41" i="54"/>
  <c r="BD29" i="53"/>
  <c r="BD21" i="53"/>
  <c r="BD25" i="53"/>
  <c r="BD41" i="53"/>
  <c r="BD37" i="53"/>
  <c r="BD23" i="53"/>
  <c r="BD39" i="53"/>
  <c r="BD31" i="53"/>
  <c r="BD33" i="53"/>
  <c r="BD35" i="53" s="1"/>
  <c r="BD23" i="51"/>
  <c r="BD31" i="51"/>
  <c r="BD37" i="51"/>
  <c r="BD29" i="51"/>
  <c r="BD21" i="51"/>
  <c r="BD39" i="51"/>
  <c r="BD41" i="51"/>
  <c r="BD33" i="51"/>
  <c r="BD25" i="51"/>
  <c r="AF29" i="48"/>
  <c r="AF21" i="48"/>
  <c r="AF39" i="48"/>
  <c r="AF33" i="48"/>
  <c r="AF41" i="48"/>
  <c r="AF31" i="48"/>
  <c r="AF25" i="48"/>
  <c r="AF37" i="48"/>
  <c r="AF23" i="48"/>
  <c r="AN37" i="47"/>
  <c r="AN25" i="47"/>
  <c r="AN29" i="47"/>
  <c r="AN39" i="47"/>
  <c r="AN41" i="47"/>
  <c r="AN33" i="47"/>
  <c r="AN23" i="47"/>
  <c r="AN31" i="47"/>
  <c r="AN21" i="47"/>
  <c r="BD31" i="45"/>
  <c r="BD41" i="45"/>
  <c r="BD21" i="45"/>
  <c r="BD29" i="45"/>
  <c r="BD35" i="45" s="1"/>
  <c r="BD23" i="45"/>
  <c r="BD37" i="45"/>
  <c r="BD25" i="45"/>
  <c r="BD39" i="45"/>
  <c r="BD33" i="45"/>
  <c r="AQ39" i="44"/>
  <c r="AQ23" i="44"/>
  <c r="AQ25" i="44"/>
  <c r="AQ37" i="44"/>
  <c r="AQ41" i="44"/>
  <c r="AQ29" i="44"/>
  <c r="AQ31" i="44"/>
  <c r="AQ33" i="44"/>
  <c r="AQ21" i="44"/>
  <c r="AQ31" i="54"/>
  <c r="AQ41" i="54"/>
  <c r="AQ33" i="54"/>
  <c r="AQ25" i="54"/>
  <c r="AQ29" i="54"/>
  <c r="AQ23" i="54"/>
  <c r="AQ37" i="54"/>
  <c r="AQ39" i="54"/>
  <c r="AQ21" i="54"/>
  <c r="AY39" i="53"/>
  <c r="AY41" i="53"/>
  <c r="AY21" i="53"/>
  <c r="AY29" i="53"/>
  <c r="AY33" i="53"/>
  <c r="AY31" i="53"/>
  <c r="AY25" i="53"/>
  <c r="AY37" i="53"/>
  <c r="AY23" i="53"/>
  <c r="BV23" i="53" s="1"/>
  <c r="BG21" i="52"/>
  <c r="BG29" i="52"/>
  <c r="BG25" i="52"/>
  <c r="BG37" i="52"/>
  <c r="BG41" i="52"/>
  <c r="BG23" i="52"/>
  <c r="BG33" i="52"/>
  <c r="BG39" i="52"/>
  <c r="BG31" i="52"/>
  <c r="AY31" i="51"/>
  <c r="BV31" i="51" s="1"/>
  <c r="AY41" i="51"/>
  <c r="BV41" i="51" s="1"/>
  <c r="AY39" i="51"/>
  <c r="BV39" i="51" s="1"/>
  <c r="AY23" i="51"/>
  <c r="BV23" i="51" s="1"/>
  <c r="AY37" i="51"/>
  <c r="BV43" i="51" s="1"/>
  <c r="AY33" i="51"/>
  <c r="BV33" i="51" s="1"/>
  <c r="AY29" i="51"/>
  <c r="AY35" i="51" s="1"/>
  <c r="AY25" i="51"/>
  <c r="BV25" i="51" s="1"/>
  <c r="AY21" i="51"/>
  <c r="BG41" i="50"/>
  <c r="BG29" i="50"/>
  <c r="BG23" i="50"/>
  <c r="BG25" i="50"/>
  <c r="BG37" i="50"/>
  <c r="BG39" i="50"/>
  <c r="BG31" i="50"/>
  <c r="BG21" i="50"/>
  <c r="BG33" i="50"/>
  <c r="AI23" i="47"/>
  <c r="AI41" i="47"/>
  <c r="AI39" i="47"/>
  <c r="AI37" i="47"/>
  <c r="AI31" i="47"/>
  <c r="AI25" i="47"/>
  <c r="AI29" i="47"/>
  <c r="AI33" i="47"/>
  <c r="AI21" i="47"/>
  <c r="BG41" i="46"/>
  <c r="BG37" i="46"/>
  <c r="BG31" i="46"/>
  <c r="BG21" i="46"/>
  <c r="BG23" i="46"/>
  <c r="BG25" i="46"/>
  <c r="BG29" i="46"/>
  <c r="BG33" i="46"/>
  <c r="BG39" i="46"/>
  <c r="AP29" i="44"/>
  <c r="AP25" i="44"/>
  <c r="AP33" i="44"/>
  <c r="AP41" i="44"/>
  <c r="AP39" i="44"/>
  <c r="AP37" i="44"/>
  <c r="AP31" i="44"/>
  <c r="AP21" i="44"/>
  <c r="AP23" i="44"/>
  <c r="AH33" i="55"/>
  <c r="AH37" i="55"/>
  <c r="AH29" i="55"/>
  <c r="AH31" i="55"/>
  <c r="AH39" i="55"/>
  <c r="AH41" i="55"/>
  <c r="AH25" i="55"/>
  <c r="AH21" i="55"/>
  <c r="AH23" i="55"/>
  <c r="AH31" i="53"/>
  <c r="AH39" i="53"/>
  <c r="AH33" i="53"/>
  <c r="AH35" i="53" s="1"/>
  <c r="AH21" i="53"/>
  <c r="AH27" i="53" s="1"/>
  <c r="AH37" i="53"/>
  <c r="AH23" i="53"/>
  <c r="AH41" i="53"/>
  <c r="AH29" i="53"/>
  <c r="AH25" i="53"/>
  <c r="BF33" i="52"/>
  <c r="BF37" i="52"/>
  <c r="BF25" i="52"/>
  <c r="BF41" i="52"/>
  <c r="BF23" i="52"/>
  <c r="BF31" i="52"/>
  <c r="BF39" i="52"/>
  <c r="BF29" i="52"/>
  <c r="BF35" i="52" s="1"/>
  <c r="BF21" i="52"/>
  <c r="BF27" i="52" s="1"/>
  <c r="AH41" i="51"/>
  <c r="AH29" i="51"/>
  <c r="AH37" i="51"/>
  <c r="AH31" i="51"/>
  <c r="AH33" i="51"/>
  <c r="AH21" i="51"/>
  <c r="AH23" i="51"/>
  <c r="AH39" i="51"/>
  <c r="AH25" i="51"/>
  <c r="BF23" i="50"/>
  <c r="BF33" i="50"/>
  <c r="BF37" i="50"/>
  <c r="BF41" i="50"/>
  <c r="BF29" i="50"/>
  <c r="BF31" i="50"/>
  <c r="BF21" i="50"/>
  <c r="BF25" i="50"/>
  <c r="BF39" i="50"/>
  <c r="AP29" i="50"/>
  <c r="AP35" i="50" s="1"/>
  <c r="AP25" i="50"/>
  <c r="AP37" i="50"/>
  <c r="AP33" i="50"/>
  <c r="AP21" i="50"/>
  <c r="AP41" i="50"/>
  <c r="AP31" i="50"/>
  <c r="AP23" i="50"/>
  <c r="AP39" i="50"/>
  <c r="AH25" i="49"/>
  <c r="AH37" i="49"/>
  <c r="AH33" i="49"/>
  <c r="AH31" i="49"/>
  <c r="AH29" i="49"/>
  <c r="AH35" i="49" s="1"/>
  <c r="AH41" i="49"/>
  <c r="AH39" i="49"/>
  <c r="AH21" i="49"/>
  <c r="AH23" i="49"/>
  <c r="AP41" i="48"/>
  <c r="AP31" i="48"/>
  <c r="AP37" i="48"/>
  <c r="AP25" i="48"/>
  <c r="AP23" i="48"/>
  <c r="AP33" i="48"/>
  <c r="AP29" i="48"/>
  <c r="AP21" i="48"/>
  <c r="AP39" i="48"/>
  <c r="AH37" i="47"/>
  <c r="AH29" i="47"/>
  <c r="AH39" i="47"/>
  <c r="AH31" i="47"/>
  <c r="AH23" i="47"/>
  <c r="AH25" i="47"/>
  <c r="AH33" i="47"/>
  <c r="AH41" i="47"/>
  <c r="AH21" i="47"/>
  <c r="BF37" i="46"/>
  <c r="BF21" i="46"/>
  <c r="BF25" i="46"/>
  <c r="BF31" i="46"/>
  <c r="BF39" i="46"/>
  <c r="BF23" i="46"/>
  <c r="BF29" i="46"/>
  <c r="BF33" i="46"/>
  <c r="BF41" i="46"/>
  <c r="AO29" i="44"/>
  <c r="AO41" i="44"/>
  <c r="AO39" i="44"/>
  <c r="AO31" i="44"/>
  <c r="AO33" i="44"/>
  <c r="AO21" i="44"/>
  <c r="AO25" i="44"/>
  <c r="AO23" i="44"/>
  <c r="AO37" i="44"/>
  <c r="BE41" i="52"/>
  <c r="BE21" i="52"/>
  <c r="BE37" i="52"/>
  <c r="BE31" i="52"/>
  <c r="BE39" i="52"/>
  <c r="BE33" i="52"/>
  <c r="BE25" i="52"/>
  <c r="BE23" i="52"/>
  <c r="BE29" i="52"/>
  <c r="AG23" i="51"/>
  <c r="AG41" i="51"/>
  <c r="AG29" i="51"/>
  <c r="AG31" i="51"/>
  <c r="AG21" i="51"/>
  <c r="AG39" i="51"/>
  <c r="AG33" i="51"/>
  <c r="AG37" i="51"/>
  <c r="AG25" i="51"/>
  <c r="BE37" i="48"/>
  <c r="BE25" i="48"/>
  <c r="BE33" i="48"/>
  <c r="BE21" i="48"/>
  <c r="BE29" i="48"/>
  <c r="BE23" i="48"/>
  <c r="BE39" i="48"/>
  <c r="BE41" i="48"/>
  <c r="BE31" i="48"/>
  <c r="BD21" i="44"/>
  <c r="BD23" i="44"/>
  <c r="BD33" i="44"/>
  <c r="BD25" i="44"/>
  <c r="BD37" i="44"/>
  <c r="BD41" i="44"/>
  <c r="BD31" i="44"/>
  <c r="BD29" i="44"/>
  <c r="BD39" i="44"/>
  <c r="AN41" i="44"/>
  <c r="AN29" i="44"/>
  <c r="AN37" i="44"/>
  <c r="AN31" i="44"/>
  <c r="AN39" i="44"/>
  <c r="AN33" i="44"/>
  <c r="AN21" i="44"/>
  <c r="AN25" i="44"/>
  <c r="AN23" i="44"/>
  <c r="AF37" i="55"/>
  <c r="AF39" i="55"/>
  <c r="AF23" i="55"/>
  <c r="AF21" i="55"/>
  <c r="AF25" i="55"/>
  <c r="AF29" i="55"/>
  <c r="AF31" i="55"/>
  <c r="AF41" i="55"/>
  <c r="AF33" i="55"/>
  <c r="AF35" i="55" s="1"/>
  <c r="BD33" i="54"/>
  <c r="BD29" i="54"/>
  <c r="BD35" i="54" s="1"/>
  <c r="BD23" i="54"/>
  <c r="BD41" i="54"/>
  <c r="BD39" i="54"/>
  <c r="BD25" i="54"/>
  <c r="BD31" i="54"/>
  <c r="BD37" i="54"/>
  <c r="BD21" i="54"/>
  <c r="AN33" i="54"/>
  <c r="AN37" i="54"/>
  <c r="AN23" i="54"/>
  <c r="AN41" i="54"/>
  <c r="AN39" i="54"/>
  <c r="AN21" i="54"/>
  <c r="AN29" i="54"/>
  <c r="AN25" i="54"/>
  <c r="AN27" i="54" s="1"/>
  <c r="AN31" i="54"/>
  <c r="AF33" i="53"/>
  <c r="AF29" i="53"/>
  <c r="AF21" i="53"/>
  <c r="AF41" i="53"/>
  <c r="AF31" i="53"/>
  <c r="AF37" i="53"/>
  <c r="AF23" i="53"/>
  <c r="AF25" i="53"/>
  <c r="AF39" i="53"/>
  <c r="BD41" i="52"/>
  <c r="BD23" i="52"/>
  <c r="BD25" i="52"/>
  <c r="BD37" i="52"/>
  <c r="BD29" i="52"/>
  <c r="BD31" i="52"/>
  <c r="BD33" i="52"/>
  <c r="BD21" i="52"/>
  <c r="BD39" i="52"/>
  <c r="AN29" i="52"/>
  <c r="AN25" i="52"/>
  <c r="AN21" i="52"/>
  <c r="AN31" i="52"/>
  <c r="AN23" i="52"/>
  <c r="AN41" i="52"/>
  <c r="AN37" i="52"/>
  <c r="AN33" i="52"/>
  <c r="AN39" i="52"/>
  <c r="AF41" i="51"/>
  <c r="AF21" i="51"/>
  <c r="AF31" i="51"/>
  <c r="AF25" i="51"/>
  <c r="AF37" i="51"/>
  <c r="AF39" i="51"/>
  <c r="AF23" i="51"/>
  <c r="AF33" i="51"/>
  <c r="AF29" i="51"/>
  <c r="BD31" i="50"/>
  <c r="BD25" i="50"/>
  <c r="BD23" i="50"/>
  <c r="BD39" i="50"/>
  <c r="BD21" i="50"/>
  <c r="BD37" i="50"/>
  <c r="BD41" i="50"/>
  <c r="BD29" i="50"/>
  <c r="BD33" i="50"/>
  <c r="AN31" i="50"/>
  <c r="AN33" i="50"/>
  <c r="AN23" i="50"/>
  <c r="AN41" i="50"/>
  <c r="AN21" i="50"/>
  <c r="AN25" i="50"/>
  <c r="AN37" i="50"/>
  <c r="AN29" i="50"/>
  <c r="AN39" i="50"/>
  <c r="AF41" i="49"/>
  <c r="AF33" i="49"/>
  <c r="AF31" i="49"/>
  <c r="AF37" i="49"/>
  <c r="AF25" i="49"/>
  <c r="AF21" i="49"/>
  <c r="AF29" i="49"/>
  <c r="AF35" i="49" s="1"/>
  <c r="AF39" i="49"/>
  <c r="AF23" i="49"/>
  <c r="BD33" i="48"/>
  <c r="BD37" i="48"/>
  <c r="BD21" i="48"/>
  <c r="BD23" i="48"/>
  <c r="BD29" i="48"/>
  <c r="BD25" i="48"/>
  <c r="BD41" i="48"/>
  <c r="BD31" i="48"/>
  <c r="BD39" i="48"/>
  <c r="AN33" i="48"/>
  <c r="AN39" i="48"/>
  <c r="AN23" i="48"/>
  <c r="AN41" i="48"/>
  <c r="AN29" i="48"/>
  <c r="AN21" i="48"/>
  <c r="AN37" i="48"/>
  <c r="AN31" i="48"/>
  <c r="AN25" i="48"/>
  <c r="AF29" i="47"/>
  <c r="AF21" i="47"/>
  <c r="AF31" i="47"/>
  <c r="AF37" i="47"/>
  <c r="AF25" i="47"/>
  <c r="AF23" i="47"/>
  <c r="AF41" i="47"/>
  <c r="AF39" i="47"/>
  <c r="AF33" i="47"/>
  <c r="BD25" i="46"/>
  <c r="BD41" i="46"/>
  <c r="BD21" i="46"/>
  <c r="BD29" i="46"/>
  <c r="BD37" i="46"/>
  <c r="BD31" i="46"/>
  <c r="BD33" i="46"/>
  <c r="BD23" i="46"/>
  <c r="BD39" i="46"/>
  <c r="AN23" i="46"/>
  <c r="AN21" i="46"/>
  <c r="AN37" i="46"/>
  <c r="AN39" i="46"/>
  <c r="AN31" i="46"/>
  <c r="AN25" i="46"/>
  <c r="AN33" i="46"/>
  <c r="AN41" i="46"/>
  <c r="AN29" i="46"/>
  <c r="AN35" i="46" s="1"/>
  <c r="AF31" i="45"/>
  <c r="AF21" i="45"/>
  <c r="AF41" i="45"/>
  <c r="AF39" i="45"/>
  <c r="AF29" i="45"/>
  <c r="AF33" i="45"/>
  <c r="AF23" i="45"/>
  <c r="AF25" i="45"/>
  <c r="AF37" i="45"/>
  <c r="AK31" i="44"/>
  <c r="AK41" i="44"/>
  <c r="AK21" i="44"/>
  <c r="AK29" i="44"/>
  <c r="AK39" i="44"/>
  <c r="AK33" i="44"/>
  <c r="AK25" i="44"/>
  <c r="AK23" i="44"/>
  <c r="AK37" i="44"/>
  <c r="BA39" i="54"/>
  <c r="BA41" i="54"/>
  <c r="BA37" i="54"/>
  <c r="BA33" i="54"/>
  <c r="BA21" i="54"/>
  <c r="BA25" i="54"/>
  <c r="BA31" i="54"/>
  <c r="BA29" i="54"/>
  <c r="BA23" i="54"/>
  <c r="BA31" i="52"/>
  <c r="BA41" i="52"/>
  <c r="BA23" i="52"/>
  <c r="BA21" i="52"/>
  <c r="BA37" i="52"/>
  <c r="BA33" i="52"/>
  <c r="BA25" i="52"/>
  <c r="BA39" i="52"/>
  <c r="BA29" i="52"/>
  <c r="BA35" i="52" s="1"/>
  <c r="AZ41" i="44"/>
  <c r="AZ25" i="44"/>
  <c r="AZ37" i="44"/>
  <c r="AZ31" i="44"/>
  <c r="AZ39" i="44"/>
  <c r="AZ29" i="44"/>
  <c r="AZ21" i="44"/>
  <c r="AZ33" i="44"/>
  <c r="AZ23" i="44"/>
  <c r="AZ33" i="52"/>
  <c r="AZ29" i="52"/>
  <c r="AZ21" i="52"/>
  <c r="AZ37" i="52"/>
  <c r="AZ23" i="52"/>
  <c r="AZ31" i="52"/>
  <c r="AZ41" i="52"/>
  <c r="AZ25" i="52"/>
  <c r="AZ39" i="52"/>
  <c r="AB21" i="51"/>
  <c r="AB31" i="51"/>
  <c r="AB37" i="51"/>
  <c r="AB29" i="51"/>
  <c r="AB39" i="51"/>
  <c r="AB33" i="51"/>
  <c r="AB25" i="51"/>
  <c r="AB23" i="51"/>
  <c r="AB41" i="51"/>
  <c r="AZ31" i="50"/>
  <c r="AZ39" i="50"/>
  <c r="AZ33" i="50"/>
  <c r="AZ21" i="50"/>
  <c r="AZ25" i="50"/>
  <c r="AZ41" i="50"/>
  <c r="AZ37" i="50"/>
  <c r="AZ29" i="50"/>
  <c r="AZ23" i="50"/>
  <c r="AY37" i="44"/>
  <c r="AY33" i="44"/>
  <c r="AY25" i="44"/>
  <c r="AY39" i="44"/>
  <c r="BV39" i="44" s="1"/>
  <c r="AY29" i="44"/>
  <c r="BV29" i="44" s="1"/>
  <c r="AY23" i="44"/>
  <c r="BV23" i="44" s="1"/>
  <c r="AY41" i="44"/>
  <c r="BV41" i="44" s="1"/>
  <c r="AY31" i="44"/>
  <c r="BV31" i="44" s="1"/>
  <c r="AY21" i="44"/>
  <c r="BV21" i="44" s="1"/>
  <c r="AQ41" i="55"/>
  <c r="AQ33" i="55"/>
  <c r="AQ31" i="55"/>
  <c r="AQ29" i="55"/>
  <c r="AQ35" i="55" s="1"/>
  <c r="AQ23" i="55"/>
  <c r="AQ37" i="55"/>
  <c r="AQ39" i="55"/>
  <c r="AQ21" i="55"/>
  <c r="AQ25" i="55"/>
  <c r="AY39" i="54"/>
  <c r="BV39" i="54" s="1"/>
  <c r="AY25" i="54"/>
  <c r="AY21" i="54"/>
  <c r="AY23" i="54"/>
  <c r="BV23" i="54" s="1"/>
  <c r="AY29" i="54"/>
  <c r="AY37" i="54"/>
  <c r="BV37" i="54" s="1"/>
  <c r="AY31" i="54"/>
  <c r="BV31" i="54" s="1"/>
  <c r="AY33" i="54"/>
  <c r="BV33" i="54" s="1"/>
  <c r="AY41" i="54"/>
  <c r="BV41" i="54" s="1"/>
  <c r="AI41" i="50"/>
  <c r="AI29" i="50"/>
  <c r="AI35" i="50" s="1"/>
  <c r="AI23" i="50"/>
  <c r="AI37" i="50"/>
  <c r="AI33" i="50"/>
  <c r="AI39" i="50"/>
  <c r="AI25" i="50"/>
  <c r="AI31" i="50"/>
  <c r="AI21" i="50"/>
  <c r="BG31" i="47"/>
  <c r="BG23" i="47"/>
  <c r="BG21" i="47"/>
  <c r="BG33" i="47"/>
  <c r="BG41" i="47"/>
  <c r="BG37" i="47"/>
  <c r="BG29" i="47"/>
  <c r="BG25" i="47"/>
  <c r="BG39" i="47"/>
  <c r="BF41" i="51"/>
  <c r="BF21" i="51"/>
  <c r="BF29" i="51"/>
  <c r="BF25" i="51"/>
  <c r="BF23" i="51"/>
  <c r="BF37" i="51"/>
  <c r="BF33" i="51"/>
  <c r="BF31" i="51"/>
  <c r="BF39" i="51"/>
  <c r="AH39" i="50"/>
  <c r="AH41" i="50"/>
  <c r="AH23" i="50"/>
  <c r="AH29" i="50"/>
  <c r="AH25" i="50"/>
  <c r="AH21" i="50"/>
  <c r="AH27" i="50" s="1"/>
  <c r="AH37" i="50"/>
  <c r="AH33" i="50"/>
  <c r="AH31" i="50"/>
  <c r="BF41" i="49"/>
  <c r="BF37" i="49"/>
  <c r="BF23" i="49"/>
  <c r="BF21" i="49"/>
  <c r="BF33" i="49"/>
  <c r="BF29" i="49"/>
  <c r="BF31" i="49"/>
  <c r="BF39" i="49"/>
  <c r="BF25" i="49"/>
  <c r="AH37" i="48"/>
  <c r="AH25" i="48"/>
  <c r="AH29" i="48"/>
  <c r="AH41" i="48"/>
  <c r="AH33" i="48"/>
  <c r="AH39" i="48"/>
  <c r="AH31" i="48"/>
  <c r="AH23" i="48"/>
  <c r="AH21" i="48"/>
  <c r="AO37" i="55"/>
  <c r="AO21" i="55"/>
  <c r="AO29" i="55"/>
  <c r="AO23" i="55"/>
  <c r="AO25" i="55"/>
  <c r="AO41" i="55"/>
  <c r="AO33" i="55"/>
  <c r="AO31" i="55"/>
  <c r="AO39" i="55"/>
  <c r="BE41" i="51"/>
  <c r="BE29" i="51"/>
  <c r="BE37" i="51"/>
  <c r="BE21" i="51"/>
  <c r="BE25" i="51"/>
  <c r="BE33" i="51"/>
  <c r="BE23" i="51"/>
  <c r="BE31" i="51"/>
  <c r="BE39" i="51"/>
  <c r="BE31" i="47"/>
  <c r="BE41" i="47"/>
  <c r="BE25" i="47"/>
  <c r="BE23" i="47"/>
  <c r="BE39" i="47"/>
  <c r="BE29" i="47"/>
  <c r="BE33" i="47"/>
  <c r="BE37" i="47"/>
  <c r="BE21" i="47"/>
  <c r="BE27" i="47" s="1"/>
  <c r="AG25" i="46"/>
  <c r="AG37" i="46"/>
  <c r="AG21" i="46"/>
  <c r="AG31" i="46"/>
  <c r="AG33" i="46"/>
  <c r="AG29" i="46"/>
  <c r="AG23" i="46"/>
  <c r="AG39" i="46"/>
  <c r="AG41" i="46"/>
  <c r="AO41" i="45"/>
  <c r="AO29" i="45"/>
  <c r="AO23" i="45"/>
  <c r="AO37" i="45"/>
  <c r="AO33" i="45"/>
  <c r="AO31" i="45"/>
  <c r="AO21" i="45"/>
  <c r="AO39" i="45"/>
  <c r="AO25" i="45"/>
  <c r="AF25" i="52"/>
  <c r="AF37" i="52"/>
  <c r="AF33" i="52"/>
  <c r="AF31" i="52"/>
  <c r="AF29" i="52"/>
  <c r="AF39" i="52"/>
  <c r="AF21" i="52"/>
  <c r="AF41" i="52"/>
  <c r="AF23" i="52"/>
  <c r="AN21" i="51"/>
  <c r="AN41" i="51"/>
  <c r="AN29" i="51"/>
  <c r="AN25" i="51"/>
  <c r="AN33" i="51"/>
  <c r="AN37" i="51"/>
  <c r="AN39" i="51"/>
  <c r="AN31" i="51"/>
  <c r="AN23" i="51"/>
  <c r="BD31" i="49"/>
  <c r="BD41" i="49"/>
  <c r="BD23" i="49"/>
  <c r="BD21" i="49"/>
  <c r="BD39" i="49"/>
  <c r="BD33" i="49"/>
  <c r="BD37" i="49"/>
  <c r="BD25" i="49"/>
  <c r="BD29" i="49"/>
  <c r="BG37" i="44"/>
  <c r="BG25" i="44"/>
  <c r="BG21" i="44"/>
  <c r="BG23" i="44"/>
  <c r="BG41" i="44"/>
  <c r="BG29" i="44"/>
  <c r="BG33" i="44"/>
  <c r="BG39" i="44"/>
  <c r="BG31" i="44"/>
  <c r="AI33" i="55"/>
  <c r="AI21" i="55"/>
  <c r="AI23" i="55"/>
  <c r="AI37" i="55"/>
  <c r="AI31" i="55"/>
  <c r="AI29" i="55"/>
  <c r="AI35" i="55" s="1"/>
  <c r="AI39" i="55"/>
  <c r="AI41" i="55"/>
  <c r="AI25" i="55"/>
  <c r="AQ25" i="52"/>
  <c r="AQ39" i="52"/>
  <c r="AQ33" i="52"/>
  <c r="AQ41" i="52"/>
  <c r="AQ37" i="52"/>
  <c r="AQ29" i="52"/>
  <c r="AQ23" i="52"/>
  <c r="AQ21" i="52"/>
  <c r="AQ31" i="52"/>
  <c r="AI37" i="51"/>
  <c r="AI33" i="51"/>
  <c r="AI39" i="51"/>
  <c r="AI21" i="51"/>
  <c r="AI23" i="51"/>
  <c r="AI31" i="51"/>
  <c r="AI29" i="51"/>
  <c r="AI35" i="51" s="1"/>
  <c r="AI41" i="51"/>
  <c r="AI25" i="51"/>
  <c r="AQ29" i="50"/>
  <c r="AQ23" i="50"/>
  <c r="AQ39" i="50"/>
  <c r="AQ33" i="50"/>
  <c r="AQ25" i="50"/>
  <c r="AQ21" i="50"/>
  <c r="AQ37" i="50"/>
  <c r="AQ41" i="50"/>
  <c r="AQ31" i="50"/>
  <c r="AY39" i="49"/>
  <c r="BV39" i="49" s="1"/>
  <c r="AY25" i="49"/>
  <c r="BV25" i="49" s="1"/>
  <c r="AY37" i="49"/>
  <c r="BV37" i="49" s="1"/>
  <c r="AY29" i="49"/>
  <c r="AY31" i="49"/>
  <c r="AY33" i="49"/>
  <c r="BV33" i="49" s="1"/>
  <c r="AY21" i="49"/>
  <c r="BV21" i="49" s="1"/>
  <c r="AY23" i="49"/>
  <c r="AY41" i="49"/>
  <c r="BG31" i="48"/>
  <c r="BG29" i="48"/>
  <c r="BG39" i="48"/>
  <c r="BG21" i="48"/>
  <c r="BG37" i="48"/>
  <c r="BG23" i="48"/>
  <c r="BG41" i="48"/>
  <c r="BG25" i="48"/>
  <c r="BG33" i="48"/>
  <c r="AA37" i="48"/>
  <c r="AA25" i="48"/>
  <c r="AA41" i="48"/>
  <c r="AA23" i="48"/>
  <c r="AA29" i="48"/>
  <c r="AA31" i="48"/>
  <c r="AA21" i="48"/>
  <c r="AA39" i="48"/>
  <c r="AA33" i="48"/>
  <c r="AQ41" i="46"/>
  <c r="AQ33" i="46"/>
  <c r="AQ23" i="46"/>
  <c r="AQ37" i="46"/>
  <c r="AQ31" i="46"/>
  <c r="AQ29" i="46"/>
  <c r="AQ21" i="46"/>
  <c r="AQ39" i="46"/>
  <c r="AQ25" i="46"/>
  <c r="AY37" i="45"/>
  <c r="AY29" i="45"/>
  <c r="AY41" i="45"/>
  <c r="BV41" i="45" s="1"/>
  <c r="AY23" i="45"/>
  <c r="BV23" i="45" s="1"/>
  <c r="AY33" i="45"/>
  <c r="BV33" i="45" s="1"/>
  <c r="AY31" i="45"/>
  <c r="AY25" i="45"/>
  <c r="BV25" i="45" s="1"/>
  <c r="AY21" i="45"/>
  <c r="AY39" i="45"/>
  <c r="AP31" i="54"/>
  <c r="AP39" i="54"/>
  <c r="AP41" i="54"/>
  <c r="AP37" i="54"/>
  <c r="AP23" i="54"/>
  <c r="AP29" i="54"/>
  <c r="AP25" i="54"/>
  <c r="AP33" i="54"/>
  <c r="AP21" i="54"/>
  <c r="AP27" i="54" s="1"/>
  <c r="AP39" i="52"/>
  <c r="AP31" i="52"/>
  <c r="AP21" i="52"/>
  <c r="AP37" i="52"/>
  <c r="AP25" i="52"/>
  <c r="AP29" i="52"/>
  <c r="AP33" i="52"/>
  <c r="AP41" i="52"/>
  <c r="AP23" i="52"/>
  <c r="BF41" i="48"/>
  <c r="BF29" i="48"/>
  <c r="BF37" i="48"/>
  <c r="BF31" i="48"/>
  <c r="BF25" i="48"/>
  <c r="BF21" i="48"/>
  <c r="BF33" i="48"/>
  <c r="BF23" i="48"/>
  <c r="BF39" i="48"/>
  <c r="AP21" i="46"/>
  <c r="AP39" i="46"/>
  <c r="AP33" i="46"/>
  <c r="AP23" i="46"/>
  <c r="AP37" i="46"/>
  <c r="AP31" i="46"/>
  <c r="AP41" i="46"/>
  <c r="AP25" i="46"/>
  <c r="AP29" i="46"/>
  <c r="AH37" i="45"/>
  <c r="AH29" i="45"/>
  <c r="AH41" i="45"/>
  <c r="AH39" i="45"/>
  <c r="AH31" i="45"/>
  <c r="AH25" i="45"/>
  <c r="AH33" i="45"/>
  <c r="AH23" i="45"/>
  <c r="AH21" i="45"/>
  <c r="BE39" i="44"/>
  <c r="BE33" i="44"/>
  <c r="BE41" i="44"/>
  <c r="BE23" i="44"/>
  <c r="BE31" i="44"/>
  <c r="BE25" i="44"/>
  <c r="BE21" i="44"/>
  <c r="BE37" i="44"/>
  <c r="BE29" i="44"/>
  <c r="AG29" i="55"/>
  <c r="AG41" i="55"/>
  <c r="AG25" i="55"/>
  <c r="AG31" i="55"/>
  <c r="AG37" i="55"/>
  <c r="AG39" i="55"/>
  <c r="AG33" i="55"/>
  <c r="AG23" i="55"/>
  <c r="AG21" i="55"/>
  <c r="AO25" i="54"/>
  <c r="AO39" i="54"/>
  <c r="AO37" i="54"/>
  <c r="AO41" i="54"/>
  <c r="AO21" i="54"/>
  <c r="AO23" i="54"/>
  <c r="AO29" i="54"/>
  <c r="AO31" i="54"/>
  <c r="AO33" i="54"/>
  <c r="AO21" i="52"/>
  <c r="AO39" i="52"/>
  <c r="AO23" i="52"/>
  <c r="AO37" i="52"/>
  <c r="AO31" i="52"/>
  <c r="AO33" i="52"/>
  <c r="AO41" i="52"/>
  <c r="AO25" i="52"/>
  <c r="AO29" i="52"/>
  <c r="AO23" i="48"/>
  <c r="AO37" i="48"/>
  <c r="AO25" i="48"/>
  <c r="AO41" i="48"/>
  <c r="AO29" i="48"/>
  <c r="AO33" i="48"/>
  <c r="AO21" i="48"/>
  <c r="AO27" i="48" s="1"/>
  <c r="AO31" i="48"/>
  <c r="AO39" i="48"/>
  <c r="AG37" i="47"/>
  <c r="AG31" i="47"/>
  <c r="AG33" i="47"/>
  <c r="AG21" i="47"/>
  <c r="AG25" i="47"/>
  <c r="AG23" i="47"/>
  <c r="AG29" i="47"/>
  <c r="AG39" i="47"/>
  <c r="AG41" i="47"/>
  <c r="AO29" i="46"/>
  <c r="AO39" i="46"/>
  <c r="AO31" i="46"/>
  <c r="AO23" i="46"/>
  <c r="AO33" i="46"/>
  <c r="AO21" i="46"/>
  <c r="AO41" i="46"/>
  <c r="AO37" i="46"/>
  <c r="AO25" i="46"/>
  <c r="BC21" i="44"/>
  <c r="BC33" i="44"/>
  <c r="BC23" i="44"/>
  <c r="BC25" i="44"/>
  <c r="BC31" i="44"/>
  <c r="BC37" i="44"/>
  <c r="BC29" i="44"/>
  <c r="BC41" i="44"/>
  <c r="BC39" i="44"/>
  <c r="AM37" i="44"/>
  <c r="AM21" i="44"/>
  <c r="AM23" i="44"/>
  <c r="AM41" i="44"/>
  <c r="AM39" i="44"/>
  <c r="AM29" i="44"/>
  <c r="AM31" i="44"/>
  <c r="AM33" i="44"/>
  <c r="AM25" i="44"/>
  <c r="W31" i="44"/>
  <c r="W37" i="44"/>
  <c r="W33" i="44"/>
  <c r="W25" i="44"/>
  <c r="W41" i="44"/>
  <c r="W39" i="44"/>
  <c r="W29" i="44"/>
  <c r="W23" i="44"/>
  <c r="W21" i="44"/>
  <c r="AE41" i="55"/>
  <c r="AE37" i="55"/>
  <c r="AE23" i="55"/>
  <c r="AE25" i="55"/>
  <c r="AE29" i="55"/>
  <c r="AE35" i="55" s="1"/>
  <c r="AE31" i="55"/>
  <c r="AE39" i="55"/>
  <c r="AE21" i="55"/>
  <c r="AE33" i="55"/>
  <c r="BC29" i="54"/>
  <c r="BC41" i="54"/>
  <c r="BC37" i="54"/>
  <c r="BC25" i="54"/>
  <c r="BC31" i="54"/>
  <c r="BC39" i="54"/>
  <c r="BC33" i="54"/>
  <c r="BC21" i="54"/>
  <c r="BC23" i="54"/>
  <c r="BC27" i="54" s="1"/>
  <c r="AM29" i="54"/>
  <c r="AM35" i="54" s="1"/>
  <c r="AM39" i="54"/>
  <c r="AM37" i="54"/>
  <c r="AM21" i="54"/>
  <c r="AM23" i="54"/>
  <c r="AM25" i="54"/>
  <c r="AM31" i="54"/>
  <c r="AM41" i="54"/>
  <c r="AM33" i="54"/>
  <c r="W37" i="54"/>
  <c r="W39" i="54"/>
  <c r="W25" i="54"/>
  <c r="W21" i="54"/>
  <c r="W41" i="54"/>
  <c r="W33" i="54"/>
  <c r="W29" i="54"/>
  <c r="W23" i="54"/>
  <c r="W31" i="54"/>
  <c r="AE41" i="53"/>
  <c r="AE33" i="53"/>
  <c r="AE25" i="53"/>
  <c r="AE23" i="53"/>
  <c r="AE21" i="53"/>
  <c r="AE31" i="53"/>
  <c r="AE37" i="53"/>
  <c r="AE29" i="53"/>
  <c r="AE39" i="53"/>
  <c r="BC25" i="52"/>
  <c r="BC31" i="52"/>
  <c r="BC41" i="52"/>
  <c r="BC23" i="52"/>
  <c r="BC39" i="52"/>
  <c r="BC29" i="52"/>
  <c r="BC37" i="52"/>
  <c r="BC33" i="52"/>
  <c r="BC21" i="52"/>
  <c r="AM23" i="52"/>
  <c r="AM33" i="52"/>
  <c r="AM29" i="52"/>
  <c r="AM25" i="52"/>
  <c r="AM31" i="52"/>
  <c r="AM39" i="52"/>
  <c r="AM21" i="52"/>
  <c r="AM41" i="52"/>
  <c r="AM37" i="52"/>
  <c r="W37" i="52"/>
  <c r="W29" i="52"/>
  <c r="W31" i="52"/>
  <c r="W21" i="52"/>
  <c r="W23" i="52"/>
  <c r="W39" i="52"/>
  <c r="W41" i="52"/>
  <c r="W33" i="52"/>
  <c r="W25" i="52"/>
  <c r="AE39" i="51"/>
  <c r="AE33" i="51"/>
  <c r="AE25" i="51"/>
  <c r="AE37" i="51"/>
  <c r="AE31" i="51"/>
  <c r="AE23" i="51"/>
  <c r="AE29" i="51"/>
  <c r="AE35" i="51" s="1"/>
  <c r="AE41" i="51"/>
  <c r="AE21" i="51"/>
  <c r="AE27" i="51" s="1"/>
  <c r="BC39" i="50"/>
  <c r="BC33" i="50"/>
  <c r="BC21" i="50"/>
  <c r="BC27" i="50" s="1"/>
  <c r="BC31" i="50"/>
  <c r="BC37" i="50"/>
  <c r="BC23" i="50"/>
  <c r="BC41" i="50"/>
  <c r="BC29" i="50"/>
  <c r="BC25" i="50"/>
  <c r="AM21" i="50"/>
  <c r="AM37" i="50"/>
  <c r="AM33" i="50"/>
  <c r="AM31" i="50"/>
  <c r="AM39" i="50"/>
  <c r="AM41" i="50"/>
  <c r="AM23" i="50"/>
  <c r="AM25" i="50"/>
  <c r="AM29" i="50"/>
  <c r="AM35" i="50" s="1"/>
  <c r="W39" i="50"/>
  <c r="W29" i="50"/>
  <c r="W35" i="50" s="1"/>
  <c r="W33" i="50"/>
  <c r="W25" i="50"/>
  <c r="W41" i="50"/>
  <c r="W37" i="50"/>
  <c r="W31" i="50"/>
  <c r="W23" i="50"/>
  <c r="W21" i="50"/>
  <c r="AE41" i="49"/>
  <c r="AE31" i="49"/>
  <c r="AE23" i="49"/>
  <c r="AE37" i="49"/>
  <c r="AE21" i="49"/>
  <c r="AE33" i="49"/>
  <c r="AE25" i="49"/>
  <c r="AE29" i="49"/>
  <c r="AE39" i="49"/>
  <c r="BC29" i="48"/>
  <c r="BC25" i="48"/>
  <c r="BC37" i="48"/>
  <c r="BC33" i="48"/>
  <c r="BC41" i="48"/>
  <c r="BC23" i="48"/>
  <c r="BC39" i="48"/>
  <c r="BC31" i="48"/>
  <c r="BC21" i="48"/>
  <c r="AM39" i="48"/>
  <c r="AM23" i="48"/>
  <c r="AM29" i="48"/>
  <c r="AM33" i="48"/>
  <c r="AM25" i="48"/>
  <c r="AM21" i="48"/>
  <c r="AM37" i="48"/>
  <c r="AM41" i="48"/>
  <c r="AM31" i="48"/>
  <c r="W21" i="48"/>
  <c r="W37" i="48"/>
  <c r="W25" i="48"/>
  <c r="W23" i="48"/>
  <c r="W29" i="48"/>
  <c r="W39" i="48"/>
  <c r="W33" i="48"/>
  <c r="W31" i="48"/>
  <c r="W41" i="48"/>
  <c r="AE41" i="47"/>
  <c r="AE23" i="47"/>
  <c r="AE31" i="47"/>
  <c r="AE21" i="47"/>
  <c r="AE39" i="47"/>
  <c r="AE29" i="47"/>
  <c r="AE37" i="47"/>
  <c r="AE25" i="47"/>
  <c r="AE33" i="47"/>
  <c r="BC33" i="46"/>
  <c r="BC39" i="46"/>
  <c r="BC41" i="46"/>
  <c r="BC25" i="46"/>
  <c r="BC37" i="46"/>
  <c r="BC31" i="46"/>
  <c r="BC29" i="46"/>
  <c r="BC35" i="46" s="1"/>
  <c r="BC23" i="46"/>
  <c r="BC21" i="46"/>
  <c r="BC27" i="46" s="1"/>
  <c r="AM39" i="46"/>
  <c r="AM31" i="46"/>
  <c r="AM29" i="46"/>
  <c r="AM25" i="46"/>
  <c r="AM37" i="46"/>
  <c r="AM33" i="46"/>
  <c r="AM21" i="46"/>
  <c r="AM41" i="46"/>
  <c r="AM23" i="46"/>
  <c r="W25" i="46"/>
  <c r="W29" i="46"/>
  <c r="W41" i="46"/>
  <c r="W23" i="46"/>
  <c r="W21" i="46"/>
  <c r="W27" i="46" s="1"/>
  <c r="W31" i="46"/>
  <c r="W39" i="46"/>
  <c r="W33" i="46"/>
  <c r="W37" i="46"/>
  <c r="AE39" i="45"/>
  <c r="AE21" i="45"/>
  <c r="AE41" i="45"/>
  <c r="AE23" i="45"/>
  <c r="AE37" i="45"/>
  <c r="AE33" i="45"/>
  <c r="AE31" i="45"/>
  <c r="AE25" i="45"/>
  <c r="AE29" i="45"/>
  <c r="BA33" i="44"/>
  <c r="BA31" i="44"/>
  <c r="BA39" i="44"/>
  <c r="BA37" i="44"/>
  <c r="BA29" i="44"/>
  <c r="BA21" i="44"/>
  <c r="BA23" i="44"/>
  <c r="BA25" i="44"/>
  <c r="BA41" i="44"/>
  <c r="AK31" i="48"/>
  <c r="AK33" i="48"/>
  <c r="AK21" i="48"/>
  <c r="AK41" i="48"/>
  <c r="AK37" i="48"/>
  <c r="AK25" i="48"/>
  <c r="AK39" i="48"/>
  <c r="AK23" i="48"/>
  <c r="AK29" i="48"/>
  <c r="AK41" i="46"/>
  <c r="AK39" i="46"/>
  <c r="AK29" i="46"/>
  <c r="AK25" i="46"/>
  <c r="AK33" i="46"/>
  <c r="AK21" i="46"/>
  <c r="AK37" i="46"/>
  <c r="AK31" i="46"/>
  <c r="AK23" i="46"/>
  <c r="AB33" i="55"/>
  <c r="AB31" i="55"/>
  <c r="AB25" i="55"/>
  <c r="AB39" i="55"/>
  <c r="AB37" i="55"/>
  <c r="AB23" i="55"/>
  <c r="AB29" i="55"/>
  <c r="AB21" i="55"/>
  <c r="AB27" i="55" s="1"/>
  <c r="AB41" i="55"/>
  <c r="AB37" i="53"/>
  <c r="AB39" i="53"/>
  <c r="AB41" i="53"/>
  <c r="AB25" i="53"/>
  <c r="AB23" i="53"/>
  <c r="AB31" i="53"/>
  <c r="AB21" i="53"/>
  <c r="AB33" i="53"/>
  <c r="AB29" i="53"/>
  <c r="AR29" i="49"/>
  <c r="AR25" i="49"/>
  <c r="AR37" i="49"/>
  <c r="AR33" i="49"/>
  <c r="AR31" i="49"/>
  <c r="AR23" i="49"/>
  <c r="AR39" i="49"/>
  <c r="AR21" i="49"/>
  <c r="AR41" i="49"/>
  <c r="AZ41" i="48"/>
  <c r="AZ37" i="48"/>
  <c r="AZ25" i="48"/>
  <c r="AZ21" i="48"/>
  <c r="AZ29" i="48"/>
  <c r="AZ33" i="48"/>
  <c r="AZ31" i="48"/>
  <c r="AZ23" i="48"/>
  <c r="AZ39" i="48"/>
  <c r="AR39" i="45"/>
  <c r="AR25" i="45"/>
  <c r="AR41" i="45"/>
  <c r="AR33" i="45"/>
  <c r="AR23" i="45"/>
  <c r="AR29" i="45"/>
  <c r="AR31" i="45"/>
  <c r="AR37" i="45"/>
  <c r="AR21" i="45"/>
  <c r="AA39" i="55"/>
  <c r="AA31" i="55"/>
  <c r="AA25" i="55"/>
  <c r="AA33" i="55"/>
  <c r="AA37" i="55"/>
  <c r="AA21" i="55"/>
  <c r="AA23" i="55"/>
  <c r="AA29" i="55"/>
  <c r="AA41" i="55"/>
  <c r="AA39" i="53"/>
  <c r="AA21" i="53"/>
  <c r="AA25" i="53"/>
  <c r="AA41" i="53"/>
  <c r="AA31" i="53"/>
  <c r="AA33" i="53"/>
  <c r="AA37" i="53"/>
  <c r="AA29" i="53"/>
  <c r="AA23" i="53"/>
  <c r="AY23" i="52"/>
  <c r="BV23" i="52" s="1"/>
  <c r="AY41" i="52"/>
  <c r="BV41" i="52" s="1"/>
  <c r="AY21" i="52"/>
  <c r="BV21" i="52" s="1"/>
  <c r="AY31" i="52"/>
  <c r="BV31" i="52" s="1"/>
  <c r="AY37" i="52"/>
  <c r="BV37" i="52" s="1"/>
  <c r="AY33" i="52"/>
  <c r="BV33" i="52" s="1"/>
  <c r="AY29" i="52"/>
  <c r="AY25" i="52"/>
  <c r="AY39" i="52"/>
  <c r="BV39" i="52" s="1"/>
  <c r="AA31" i="51"/>
  <c r="AA41" i="51"/>
  <c r="AA25" i="51"/>
  <c r="AA21" i="51"/>
  <c r="AA37" i="51"/>
  <c r="AA33" i="51"/>
  <c r="AA29" i="51"/>
  <c r="AA23" i="51"/>
  <c r="AA39" i="51"/>
  <c r="AY37" i="50"/>
  <c r="AY39" i="50"/>
  <c r="BV39" i="50" s="1"/>
  <c r="AY25" i="50"/>
  <c r="BV25" i="50" s="1"/>
  <c r="AY23" i="50"/>
  <c r="BV23" i="50" s="1"/>
  <c r="AY21" i="50"/>
  <c r="AY27" i="50" s="1"/>
  <c r="AY29" i="50"/>
  <c r="BV29" i="50" s="1"/>
  <c r="AY31" i="50"/>
  <c r="AY41" i="50"/>
  <c r="BV41" i="50" s="1"/>
  <c r="AY33" i="50"/>
  <c r="BV33" i="50" s="1"/>
  <c r="BG29" i="49"/>
  <c r="BG35" i="49" s="1"/>
  <c r="BG21" i="49"/>
  <c r="BG27" i="49" s="1"/>
  <c r="BG37" i="49"/>
  <c r="BG41" i="49"/>
  <c r="BG23" i="49"/>
  <c r="BG25" i="49"/>
  <c r="BG33" i="49"/>
  <c r="BG39" i="49"/>
  <c r="BG31" i="49"/>
  <c r="AA39" i="49"/>
  <c r="AA25" i="49"/>
  <c r="AA41" i="49"/>
  <c r="AA23" i="49"/>
  <c r="AA31" i="49"/>
  <c r="AA21" i="49"/>
  <c r="AA27" i="49" s="1"/>
  <c r="AA33" i="49"/>
  <c r="AA29" i="49"/>
  <c r="AA35" i="49" s="1"/>
  <c r="AA37" i="49"/>
  <c r="AY37" i="48"/>
  <c r="AY25" i="48"/>
  <c r="AY21" i="48"/>
  <c r="AY31" i="48"/>
  <c r="AY39" i="48"/>
  <c r="AY41" i="48"/>
  <c r="AY33" i="48"/>
  <c r="AY23" i="48"/>
  <c r="BV23" i="48" s="1"/>
  <c r="AY29" i="48"/>
  <c r="BV29" i="48" s="1"/>
  <c r="AA39" i="47"/>
  <c r="AA21" i="47"/>
  <c r="AA41" i="47"/>
  <c r="AA33" i="47"/>
  <c r="AA31" i="47"/>
  <c r="AA23" i="47"/>
  <c r="AA25" i="47"/>
  <c r="AA29" i="47"/>
  <c r="AA37" i="47"/>
  <c r="AI37" i="46"/>
  <c r="AI21" i="46"/>
  <c r="AI23" i="46"/>
  <c r="AI41" i="46"/>
  <c r="AI29" i="46"/>
  <c r="AI39" i="46"/>
  <c r="AI25" i="46"/>
  <c r="AI33" i="46"/>
  <c r="AI31" i="46"/>
  <c r="BG23" i="45"/>
  <c r="BG39" i="45"/>
  <c r="BG21" i="45"/>
  <c r="BG37" i="45"/>
  <c r="BG41" i="45"/>
  <c r="BG25" i="45"/>
  <c r="BG31" i="45"/>
  <c r="BG29" i="45"/>
  <c r="BG33" i="45"/>
  <c r="AH39" i="44"/>
  <c r="AH33" i="44"/>
  <c r="AH29" i="44"/>
  <c r="AH31" i="44"/>
  <c r="AH23" i="44"/>
  <c r="AH21" i="44"/>
  <c r="AH41" i="44"/>
  <c r="AH37" i="44"/>
  <c r="AH25" i="44"/>
  <c r="BF33" i="55"/>
  <c r="BF23" i="55"/>
  <c r="BF39" i="55"/>
  <c r="BF41" i="55"/>
  <c r="BF21" i="55"/>
  <c r="BF25" i="55"/>
  <c r="BF29" i="55"/>
  <c r="BF37" i="55"/>
  <c r="BF31" i="55"/>
  <c r="AP39" i="49"/>
  <c r="AP29" i="49"/>
  <c r="AP37" i="49"/>
  <c r="AP31" i="49"/>
  <c r="AP23" i="49"/>
  <c r="AP21" i="49"/>
  <c r="AP33" i="49"/>
  <c r="AP25" i="49"/>
  <c r="AP41" i="49"/>
  <c r="BF23" i="47"/>
  <c r="BF31" i="47"/>
  <c r="BF37" i="47"/>
  <c r="BF33" i="47"/>
  <c r="BF29" i="47"/>
  <c r="BF41" i="47"/>
  <c r="BF39" i="47"/>
  <c r="BF21" i="47"/>
  <c r="BF25" i="47"/>
  <c r="AH29" i="46"/>
  <c r="AH31" i="46"/>
  <c r="AH25" i="46"/>
  <c r="AH23" i="46"/>
  <c r="AH33" i="46"/>
  <c r="AH37" i="46"/>
  <c r="AH39" i="46"/>
  <c r="AH21" i="46"/>
  <c r="AH41" i="46"/>
  <c r="BF33" i="45"/>
  <c r="BF41" i="45"/>
  <c r="BF23" i="45"/>
  <c r="BF39" i="45"/>
  <c r="BF21" i="45"/>
  <c r="BF37" i="45"/>
  <c r="BF31" i="45"/>
  <c r="BF25" i="45"/>
  <c r="BF29" i="45"/>
  <c r="BF35" i="45" s="1"/>
  <c r="BE29" i="55"/>
  <c r="BE33" i="55"/>
  <c r="BE31" i="55"/>
  <c r="BE41" i="55"/>
  <c r="BE21" i="55"/>
  <c r="BE23" i="55"/>
  <c r="BE25" i="55"/>
  <c r="BE37" i="55"/>
  <c r="BE39" i="55"/>
  <c r="BE33" i="53"/>
  <c r="BE41" i="53"/>
  <c r="BE25" i="53"/>
  <c r="BE21" i="53"/>
  <c r="BE39" i="53"/>
  <c r="BE31" i="53"/>
  <c r="BE37" i="53"/>
  <c r="BE23" i="53"/>
  <c r="BE29" i="53"/>
  <c r="AG33" i="48"/>
  <c r="AG29" i="48"/>
  <c r="AG35" i="48" s="1"/>
  <c r="AG39" i="48"/>
  <c r="AG25" i="48"/>
  <c r="AG41" i="48"/>
  <c r="AG31" i="48"/>
  <c r="AG23" i="48"/>
  <c r="AG21" i="48"/>
  <c r="AG37" i="48"/>
  <c r="BD37" i="55"/>
  <c r="BD39" i="55"/>
  <c r="BD33" i="55"/>
  <c r="BD41" i="55"/>
  <c r="BD31" i="55"/>
  <c r="BD21" i="55"/>
  <c r="BD23" i="55"/>
  <c r="BD25" i="55"/>
  <c r="BD29" i="55"/>
  <c r="BD35" i="55" s="1"/>
  <c r="AN29" i="53"/>
  <c r="AN41" i="53"/>
  <c r="AN39" i="53"/>
  <c r="AN31" i="53"/>
  <c r="AN23" i="53"/>
  <c r="AN33" i="53"/>
  <c r="AN25" i="53"/>
  <c r="AN37" i="53"/>
  <c r="AN21" i="53"/>
  <c r="AF33" i="46"/>
  <c r="AF39" i="46"/>
  <c r="AF25" i="46"/>
  <c r="AF37" i="46"/>
  <c r="AF21" i="46"/>
  <c r="AF41" i="46"/>
  <c r="AF23" i="46"/>
  <c r="AF31" i="46"/>
  <c r="AF29" i="46"/>
  <c r="AA37" i="44"/>
  <c r="AA31" i="44"/>
  <c r="AA39" i="44"/>
  <c r="AA33" i="44"/>
  <c r="AA25" i="44"/>
  <c r="AA41" i="44"/>
  <c r="AA29" i="44"/>
  <c r="AA23" i="44"/>
  <c r="AA21" i="44"/>
  <c r="AY39" i="55"/>
  <c r="BV39" i="55" s="1"/>
  <c r="AY29" i="55"/>
  <c r="AY25" i="55"/>
  <c r="BV25" i="55" s="1"/>
  <c r="AY23" i="55"/>
  <c r="BV23" i="55" s="1"/>
  <c r="AY41" i="55"/>
  <c r="BV41" i="55" s="1"/>
  <c r="AY37" i="55"/>
  <c r="BV43" i="55" s="1"/>
  <c r="AY31" i="55"/>
  <c r="BV31" i="55" s="1"/>
  <c r="AY33" i="55"/>
  <c r="BV33" i="55" s="1"/>
  <c r="AY21" i="55"/>
  <c r="BG29" i="54"/>
  <c r="BG33" i="54"/>
  <c r="BG25" i="54"/>
  <c r="BG21" i="54"/>
  <c r="BG31" i="54"/>
  <c r="BG23" i="54"/>
  <c r="BG39" i="54"/>
  <c r="BG41" i="54"/>
  <c r="BG37" i="54"/>
  <c r="AA41" i="54"/>
  <c r="AA25" i="54"/>
  <c r="AA33" i="54"/>
  <c r="AA35" i="54" s="1"/>
  <c r="AA21" i="54"/>
  <c r="AA23" i="54"/>
  <c r="AA37" i="54"/>
  <c r="AA29" i="54"/>
  <c r="AA31" i="54"/>
  <c r="AA39" i="54"/>
  <c r="AI37" i="53"/>
  <c r="AI39" i="53"/>
  <c r="AI29" i="53"/>
  <c r="AI25" i="53"/>
  <c r="AI21" i="53"/>
  <c r="AI23" i="53"/>
  <c r="AI31" i="53"/>
  <c r="AI33" i="53"/>
  <c r="AI35" i="53" s="1"/>
  <c r="AI41" i="53"/>
  <c r="AA23" i="52"/>
  <c r="AA41" i="52"/>
  <c r="AA31" i="52"/>
  <c r="AA39" i="52"/>
  <c r="AA33" i="52"/>
  <c r="AA25" i="52"/>
  <c r="AA29" i="52"/>
  <c r="AA21" i="52"/>
  <c r="AA37" i="52"/>
  <c r="AA37" i="50"/>
  <c r="AA39" i="50"/>
  <c r="AA33" i="50"/>
  <c r="AA25" i="50"/>
  <c r="AA29" i="50"/>
  <c r="AA23" i="50"/>
  <c r="AA41" i="50"/>
  <c r="AA31" i="50"/>
  <c r="AA21" i="50"/>
  <c r="AA27" i="50" s="1"/>
  <c r="AI31" i="49"/>
  <c r="AI39" i="49"/>
  <c r="AI29" i="49"/>
  <c r="AI21" i="49"/>
  <c r="AI25" i="49"/>
  <c r="AI33" i="49"/>
  <c r="AI37" i="49"/>
  <c r="AI41" i="49"/>
  <c r="AI23" i="49"/>
  <c r="AQ29" i="48"/>
  <c r="AQ31" i="48"/>
  <c r="AQ39" i="48"/>
  <c r="AQ21" i="48"/>
  <c r="AQ37" i="48"/>
  <c r="AQ25" i="48"/>
  <c r="AQ41" i="48"/>
  <c r="AQ23" i="48"/>
  <c r="AQ33" i="48"/>
  <c r="AY25" i="47"/>
  <c r="AY39" i="47"/>
  <c r="BV39" i="47" s="1"/>
  <c r="AY37" i="47"/>
  <c r="AY23" i="47"/>
  <c r="BV23" i="47" s="1"/>
  <c r="AY41" i="47"/>
  <c r="BV41" i="47" s="1"/>
  <c r="AY21" i="47"/>
  <c r="AY33" i="47"/>
  <c r="BV33" i="47" s="1"/>
  <c r="AY29" i="47"/>
  <c r="AY31" i="47"/>
  <c r="BV31" i="47" s="1"/>
  <c r="AA31" i="46"/>
  <c r="AA39" i="46"/>
  <c r="AA41" i="46"/>
  <c r="AA29" i="46"/>
  <c r="AA35" i="46" s="1"/>
  <c r="AA21" i="46"/>
  <c r="AA23" i="46"/>
  <c r="AA25" i="46"/>
  <c r="AA33" i="46"/>
  <c r="AA37" i="46"/>
  <c r="AI33" i="45"/>
  <c r="AI37" i="45"/>
  <c r="AI31" i="45"/>
  <c r="AI25" i="45"/>
  <c r="AI41" i="45"/>
  <c r="AI29" i="45"/>
  <c r="AI39" i="45"/>
  <c r="AI23" i="45"/>
  <c r="AI21" i="45"/>
  <c r="AI27" i="45" s="1"/>
  <c r="BF39" i="44"/>
  <c r="BF33" i="44"/>
  <c r="BF29" i="44"/>
  <c r="BF23" i="44"/>
  <c r="BF37" i="44"/>
  <c r="BF41" i="44"/>
  <c r="BF21" i="44"/>
  <c r="BF25" i="44"/>
  <c r="BF31" i="44"/>
  <c r="BF31" i="54"/>
  <c r="BF21" i="54"/>
  <c r="BF29" i="54"/>
  <c r="BF39" i="54"/>
  <c r="BF33" i="54"/>
  <c r="BF25" i="54"/>
  <c r="BF41" i="54"/>
  <c r="BF37" i="54"/>
  <c r="BF23" i="54"/>
  <c r="BE41" i="54"/>
  <c r="BE21" i="54"/>
  <c r="BE27" i="54" s="1"/>
  <c r="BE37" i="54"/>
  <c r="BE39" i="54"/>
  <c r="BE25" i="54"/>
  <c r="BE33" i="54"/>
  <c r="BE29" i="54"/>
  <c r="BE31" i="54"/>
  <c r="BE23" i="54"/>
  <c r="AG29" i="53"/>
  <c r="AG41" i="53"/>
  <c r="AG21" i="53"/>
  <c r="AG37" i="53"/>
  <c r="AG25" i="53"/>
  <c r="AG33" i="53"/>
  <c r="AG31" i="53"/>
  <c r="AG23" i="53"/>
  <c r="AG39" i="53"/>
  <c r="BE23" i="50"/>
  <c r="BE33" i="50"/>
  <c r="BE25" i="50"/>
  <c r="BE31" i="50"/>
  <c r="BE39" i="50"/>
  <c r="BE21" i="50"/>
  <c r="BE41" i="50"/>
  <c r="BE29" i="50"/>
  <c r="BE37" i="50"/>
  <c r="AO25" i="50"/>
  <c r="AO29" i="50"/>
  <c r="AO41" i="50"/>
  <c r="AO37" i="50"/>
  <c r="AO31" i="50"/>
  <c r="AO33" i="50"/>
  <c r="AO21" i="50"/>
  <c r="AO39" i="50"/>
  <c r="AO23" i="50"/>
  <c r="AG41" i="49"/>
  <c r="AG37" i="49"/>
  <c r="AG33" i="49"/>
  <c r="AG25" i="49"/>
  <c r="AG39" i="49"/>
  <c r="AG29" i="49"/>
  <c r="AG21" i="49"/>
  <c r="AG23" i="49"/>
  <c r="AG31" i="49"/>
  <c r="BE29" i="46"/>
  <c r="BE37" i="46"/>
  <c r="BE25" i="46"/>
  <c r="BE21" i="46"/>
  <c r="BE27" i="46" s="1"/>
  <c r="BE39" i="46"/>
  <c r="BE31" i="46"/>
  <c r="BE41" i="46"/>
  <c r="BE23" i="46"/>
  <c r="BE33" i="46"/>
  <c r="AG29" i="45"/>
  <c r="AG33" i="45"/>
  <c r="AG39" i="45"/>
  <c r="AG41" i="45"/>
  <c r="AG31" i="45"/>
  <c r="AG23" i="45"/>
  <c r="AG21" i="45"/>
  <c r="AG25" i="45"/>
  <c r="AG37" i="45"/>
  <c r="BB33" i="44"/>
  <c r="BB31" i="44"/>
  <c r="BB21" i="44"/>
  <c r="BB23" i="44"/>
  <c r="BB25" i="44"/>
  <c r="BB37" i="44"/>
  <c r="BB41" i="44"/>
  <c r="BB39" i="44"/>
  <c r="BB29" i="44"/>
  <c r="AL23" i="44"/>
  <c r="AL25" i="44"/>
  <c r="AL41" i="44"/>
  <c r="AL21" i="44"/>
  <c r="AL29" i="44"/>
  <c r="AL39" i="44"/>
  <c r="AL31" i="44"/>
  <c r="AL33" i="44"/>
  <c r="AL37" i="44"/>
  <c r="V39" i="44"/>
  <c r="V23" i="44"/>
  <c r="V25" i="44"/>
  <c r="V21" i="44"/>
  <c r="V33" i="44"/>
  <c r="V37" i="44"/>
  <c r="V41" i="44"/>
  <c r="V31" i="44"/>
  <c r="V29" i="44"/>
  <c r="AD25" i="55"/>
  <c r="AD21" i="55"/>
  <c r="AD33" i="55"/>
  <c r="AD31" i="55"/>
  <c r="AD23" i="55"/>
  <c r="AD29" i="55"/>
  <c r="AD35" i="55" s="1"/>
  <c r="AD37" i="55"/>
  <c r="AD41" i="55"/>
  <c r="AD39" i="55"/>
  <c r="BB39" i="54"/>
  <c r="BB25" i="54"/>
  <c r="BB41" i="54"/>
  <c r="BB37" i="54"/>
  <c r="BB31" i="54"/>
  <c r="BB23" i="54"/>
  <c r="BB29" i="54"/>
  <c r="BB33" i="54"/>
  <c r="BB21" i="54"/>
  <c r="AL23" i="54"/>
  <c r="AL31" i="54"/>
  <c r="AL25" i="54"/>
  <c r="AL29" i="54"/>
  <c r="AL35" i="54" s="1"/>
  <c r="AL21" i="54"/>
  <c r="AL27" i="54" s="1"/>
  <c r="AL37" i="54"/>
  <c r="AL39" i="54"/>
  <c r="AL33" i="54"/>
  <c r="AL41" i="54"/>
  <c r="V31" i="54"/>
  <c r="V33" i="54"/>
  <c r="V37" i="54"/>
  <c r="V21" i="54"/>
  <c r="V25" i="54"/>
  <c r="V23" i="54"/>
  <c r="V41" i="54"/>
  <c r="V29" i="54"/>
  <c r="V39" i="54"/>
  <c r="AD41" i="53"/>
  <c r="AD39" i="53"/>
  <c r="AD37" i="53"/>
  <c r="AD25" i="53"/>
  <c r="AD23" i="53"/>
  <c r="AD29" i="53"/>
  <c r="AD21" i="53"/>
  <c r="AD31" i="53"/>
  <c r="AD33" i="53"/>
  <c r="BB39" i="52"/>
  <c r="BB31" i="52"/>
  <c r="BB21" i="52"/>
  <c r="BB37" i="52"/>
  <c r="BB33" i="52"/>
  <c r="BB23" i="52"/>
  <c r="BB29" i="52"/>
  <c r="BB41" i="52"/>
  <c r="BB25" i="52"/>
  <c r="AL37" i="52"/>
  <c r="AL29" i="52"/>
  <c r="AL33" i="52"/>
  <c r="AL23" i="52"/>
  <c r="AL41" i="52"/>
  <c r="AL39" i="52"/>
  <c r="AL31" i="52"/>
  <c r="AL21" i="52"/>
  <c r="AL25" i="52"/>
  <c r="V25" i="52"/>
  <c r="V41" i="52"/>
  <c r="V33" i="52"/>
  <c r="V39" i="52"/>
  <c r="V29" i="52"/>
  <c r="V21" i="52"/>
  <c r="V31" i="52"/>
  <c r="V35" i="52" s="1"/>
  <c r="V23" i="52"/>
  <c r="V37" i="52"/>
  <c r="AD21" i="51"/>
  <c r="AD27" i="51" s="1"/>
  <c r="AD41" i="51"/>
  <c r="AD31" i="51"/>
  <c r="AD37" i="51"/>
  <c r="AD33" i="51"/>
  <c r="AD25" i="51"/>
  <c r="AD23" i="51"/>
  <c r="AD39" i="51"/>
  <c r="AD29" i="51"/>
  <c r="BB41" i="50"/>
  <c r="BB39" i="50"/>
  <c r="BB29" i="50"/>
  <c r="BB23" i="50"/>
  <c r="BB21" i="50"/>
  <c r="BB31" i="50"/>
  <c r="BB37" i="50"/>
  <c r="BB25" i="50"/>
  <c r="BB33" i="50"/>
  <c r="AL41" i="50"/>
  <c r="AL37" i="50"/>
  <c r="AL33" i="50"/>
  <c r="AL31" i="50"/>
  <c r="AL39" i="50"/>
  <c r="AL21" i="50"/>
  <c r="AL29" i="50"/>
  <c r="AL23" i="50"/>
  <c r="AL25" i="50"/>
  <c r="V29" i="50"/>
  <c r="V23" i="50"/>
  <c r="V39" i="50"/>
  <c r="V33" i="50"/>
  <c r="V41" i="50"/>
  <c r="V21" i="50"/>
  <c r="V37" i="50"/>
  <c r="V31" i="50"/>
  <c r="V25" i="50"/>
  <c r="AD23" i="49"/>
  <c r="AD21" i="49"/>
  <c r="AD37" i="49"/>
  <c r="AD29" i="49"/>
  <c r="AD39" i="49"/>
  <c r="AD31" i="49"/>
  <c r="AD41" i="49"/>
  <c r="AD33" i="49"/>
  <c r="AD25" i="49"/>
  <c r="BB39" i="48"/>
  <c r="BB41" i="48"/>
  <c r="BB25" i="48"/>
  <c r="BB23" i="48"/>
  <c r="BB29" i="48"/>
  <c r="BB33" i="48"/>
  <c r="BB37" i="48"/>
  <c r="BB21" i="48"/>
  <c r="BB31" i="48"/>
  <c r="AL39" i="48"/>
  <c r="AL21" i="48"/>
  <c r="AL31" i="48"/>
  <c r="AL37" i="48"/>
  <c r="AL25" i="48"/>
  <c r="AL33" i="48"/>
  <c r="AL29" i="48"/>
  <c r="AL35" i="48" s="1"/>
  <c r="AL41" i="48"/>
  <c r="AL23" i="48"/>
  <c r="V29" i="48"/>
  <c r="V35" i="48" s="1"/>
  <c r="V41" i="48"/>
  <c r="V21" i="48"/>
  <c r="V23" i="48"/>
  <c r="V37" i="48"/>
  <c r="V33" i="48"/>
  <c r="V25" i="48"/>
  <c r="V31" i="48"/>
  <c r="V39" i="48"/>
  <c r="AD33" i="47"/>
  <c r="AD37" i="47"/>
  <c r="AD31" i="47"/>
  <c r="AD39" i="47"/>
  <c r="AD29" i="47"/>
  <c r="AD35" i="47" s="1"/>
  <c r="AD23" i="47"/>
  <c r="AD25" i="47"/>
  <c r="AD21" i="47"/>
  <c r="AD41" i="47"/>
  <c r="BB29" i="46"/>
  <c r="BB33" i="46"/>
  <c r="BB25" i="46"/>
  <c r="BB23" i="46"/>
  <c r="BB41" i="46"/>
  <c r="BB21" i="46"/>
  <c r="BB37" i="46"/>
  <c r="BB31" i="46"/>
  <c r="BB39" i="46"/>
  <c r="AL39" i="46"/>
  <c r="AL29" i="46"/>
  <c r="AL25" i="46"/>
  <c r="AL41" i="46"/>
  <c r="AL33" i="46"/>
  <c r="AL21" i="46"/>
  <c r="AL31" i="46"/>
  <c r="AL37" i="46"/>
  <c r="AL23" i="46"/>
  <c r="V41" i="46"/>
  <c r="V33" i="46"/>
  <c r="V29" i="46"/>
  <c r="V39" i="46"/>
  <c r="V31" i="46"/>
  <c r="V21" i="46"/>
  <c r="V37" i="46"/>
  <c r="V23" i="46"/>
  <c r="V25" i="46"/>
  <c r="AD31" i="45"/>
  <c r="AD25" i="45"/>
  <c r="AD21" i="45"/>
  <c r="AD27" i="45" s="1"/>
  <c r="AD41" i="45"/>
  <c r="AD39" i="45"/>
  <c r="AD37" i="45"/>
  <c r="AD23" i="45"/>
  <c r="AD29" i="45"/>
  <c r="AD33" i="45"/>
  <c r="L96" i="45"/>
  <c r="L96" i="49"/>
  <c r="L96" i="53"/>
  <c r="L96" i="46"/>
  <c r="L96" i="50"/>
  <c r="L96" i="54"/>
  <c r="L96" i="47"/>
  <c r="L96" i="51"/>
  <c r="L96" i="55"/>
  <c r="L96" i="52"/>
  <c r="L96" i="48"/>
  <c r="L96" i="44"/>
  <c r="AD17" i="44"/>
  <c r="AD13" i="44"/>
  <c r="AD15" i="44"/>
  <c r="AD17" i="54"/>
  <c r="AD13" i="54"/>
  <c r="AD15" i="54"/>
  <c r="AD13" i="52"/>
  <c r="AD15" i="52"/>
  <c r="AD17" i="52"/>
  <c r="AD13" i="50"/>
  <c r="AD15" i="50"/>
  <c r="AD17" i="50"/>
  <c r="AD17" i="48"/>
  <c r="AD13" i="48"/>
  <c r="AD15" i="48"/>
  <c r="AD13" i="46"/>
  <c r="AD15" i="46"/>
  <c r="AD17" i="46"/>
  <c r="AK13" i="49"/>
  <c r="AK15" i="49"/>
  <c r="AK17" i="49"/>
  <c r="AK15" i="47"/>
  <c r="AK17" i="47"/>
  <c r="AK13" i="47"/>
  <c r="AK15" i="45"/>
  <c r="AK17" i="45"/>
  <c r="AK13" i="45"/>
  <c r="AZ17" i="51"/>
  <c r="AZ15" i="51"/>
  <c r="AZ13" i="51"/>
  <c r="AZ13" i="49"/>
  <c r="AZ15" i="49"/>
  <c r="AZ17" i="49"/>
  <c r="AZ15" i="47"/>
  <c r="AZ17" i="47"/>
  <c r="AZ13" i="47"/>
  <c r="AZ13" i="45"/>
  <c r="AZ15" i="45"/>
  <c r="AZ17" i="45"/>
  <c r="AZ15" i="55"/>
  <c r="AZ17" i="55"/>
  <c r="AZ13" i="55"/>
  <c r="AZ13" i="53"/>
  <c r="AZ15" i="53"/>
  <c r="AZ17" i="53"/>
  <c r="L142" i="55"/>
  <c r="L142" i="53"/>
  <c r="L142" i="51"/>
  <c r="L142" i="49"/>
  <c r="L142" i="47"/>
  <c r="L142" i="45"/>
  <c r="AK13" i="55"/>
  <c r="AK15" i="55"/>
  <c r="AK17" i="55"/>
  <c r="AK13" i="53"/>
  <c r="AK15" i="53"/>
  <c r="AK17" i="53"/>
  <c r="AK13" i="51"/>
  <c r="AK15" i="51"/>
  <c r="AK17" i="51"/>
  <c r="AA13" i="44"/>
  <c r="AA15" i="44"/>
  <c r="AA17" i="44"/>
  <c r="BV21" i="55"/>
  <c r="AY13" i="55"/>
  <c r="BV13" i="55" s="1"/>
  <c r="AY15" i="55"/>
  <c r="BV15" i="55" s="1"/>
  <c r="AY17" i="55"/>
  <c r="BV17" i="55" s="1"/>
  <c r="AA13" i="54"/>
  <c r="AA15" i="54"/>
  <c r="AA17" i="54"/>
  <c r="BV29" i="53"/>
  <c r="BV33" i="53"/>
  <c r="BV31" i="53"/>
  <c r="AY13" i="53"/>
  <c r="BV13" i="53" s="1"/>
  <c r="AY15" i="53"/>
  <c r="BV15" i="53" s="1"/>
  <c r="BV39" i="53"/>
  <c r="AY17" i="53"/>
  <c r="BV17" i="53" s="1"/>
  <c r="AA15" i="52"/>
  <c r="AA17" i="52"/>
  <c r="AA13" i="52"/>
  <c r="AY15" i="51"/>
  <c r="BV15" i="51" s="1"/>
  <c r="AY17" i="51"/>
  <c r="BV17" i="51" s="1"/>
  <c r="AY13" i="51"/>
  <c r="BV13" i="51" s="1"/>
  <c r="AA13" i="50"/>
  <c r="AA15" i="50"/>
  <c r="AA17" i="50"/>
  <c r="AY15" i="49"/>
  <c r="BV15" i="49" s="1"/>
  <c r="AY17" i="49"/>
  <c r="BV17" i="49" s="1"/>
  <c r="AY13" i="49"/>
  <c r="BV13" i="49" s="1"/>
  <c r="AA13" i="48"/>
  <c r="AA15" i="48"/>
  <c r="AA17" i="48"/>
  <c r="BV25" i="47"/>
  <c r="AY13" i="47"/>
  <c r="AY17" i="47"/>
  <c r="BV17" i="47" s="1"/>
  <c r="AY15" i="47"/>
  <c r="BV15" i="47" s="1"/>
  <c r="AA13" i="46"/>
  <c r="AA15" i="46"/>
  <c r="AA17" i="46"/>
  <c r="BV31" i="45"/>
  <c r="BV39" i="45"/>
  <c r="BV21" i="45"/>
  <c r="AY13" i="45"/>
  <c r="BV13" i="45" s="1"/>
  <c r="AY15" i="45"/>
  <c r="BV15" i="45" s="1"/>
  <c r="AY17" i="45"/>
  <c r="BV17" i="45" s="1"/>
  <c r="L142" i="44"/>
  <c r="L142" i="52"/>
  <c r="L142" i="50"/>
  <c r="L142" i="48"/>
  <c r="L51" i="45"/>
  <c r="L51" i="49"/>
  <c r="L51" i="53"/>
  <c r="L51" i="46"/>
  <c r="L51" i="50"/>
  <c r="L51" i="54"/>
  <c r="L51" i="51"/>
  <c r="L51" i="44"/>
  <c r="L51" i="47"/>
  <c r="L51" i="52"/>
  <c r="L51" i="48"/>
  <c r="L51" i="55"/>
  <c r="AD13" i="55"/>
  <c r="AD15" i="55"/>
  <c r="AD17" i="55"/>
  <c r="AD13" i="53"/>
  <c r="AD15" i="53"/>
  <c r="AD17" i="53"/>
  <c r="AD13" i="51"/>
  <c r="AD15" i="51"/>
  <c r="AD17" i="51"/>
  <c r="AD15" i="49"/>
  <c r="AD17" i="49"/>
  <c r="AD13" i="49"/>
  <c r="AD13" i="47"/>
  <c r="AD15" i="47"/>
  <c r="AD17" i="47"/>
  <c r="AD13" i="45"/>
  <c r="AD15" i="45"/>
  <c r="AD17" i="45"/>
  <c r="AK13" i="44"/>
  <c r="AK15" i="44"/>
  <c r="AK17" i="44"/>
  <c r="AK13" i="54"/>
  <c r="AK15" i="54"/>
  <c r="AK17" i="54"/>
  <c r="AK13" i="52"/>
  <c r="AK15" i="52"/>
  <c r="AK17" i="52"/>
  <c r="AK17" i="50"/>
  <c r="AK13" i="50"/>
  <c r="AK15" i="50"/>
  <c r="AK15" i="48"/>
  <c r="AK17" i="48"/>
  <c r="AK13" i="48"/>
  <c r="AK13" i="46"/>
  <c r="AK15" i="46"/>
  <c r="AK17" i="46"/>
  <c r="L142" i="54"/>
  <c r="L142" i="46"/>
  <c r="AZ13" i="44"/>
  <c r="AZ15" i="44"/>
  <c r="AZ17" i="44"/>
  <c r="AZ15" i="54"/>
  <c r="AZ17" i="54"/>
  <c r="AZ13" i="54"/>
  <c r="AZ13" i="52"/>
  <c r="AZ15" i="52"/>
  <c r="AZ17" i="52"/>
  <c r="AZ17" i="50"/>
  <c r="AZ13" i="50"/>
  <c r="AZ15" i="50"/>
  <c r="AZ13" i="48"/>
  <c r="AZ15" i="48"/>
  <c r="AZ17" i="48"/>
  <c r="AZ15" i="46"/>
  <c r="AZ17" i="46"/>
  <c r="AZ13" i="46"/>
  <c r="AY13" i="44"/>
  <c r="BV13" i="44" s="1"/>
  <c r="AY15" i="44"/>
  <c r="BV15" i="44" s="1"/>
  <c r="AY17" i="44"/>
  <c r="BV17" i="44" s="1"/>
  <c r="BV33" i="44"/>
  <c r="AA13" i="55"/>
  <c r="AA15" i="55"/>
  <c r="AA17" i="55"/>
  <c r="BV21" i="54"/>
  <c r="AY17" i="54"/>
  <c r="BV17" i="54" s="1"/>
  <c r="AY13" i="54"/>
  <c r="BV13" i="54" s="1"/>
  <c r="AY15" i="54"/>
  <c r="BV15" i="54" s="1"/>
  <c r="AA15" i="53"/>
  <c r="AA17" i="53"/>
  <c r="AA13" i="53"/>
  <c r="AY13" i="52"/>
  <c r="BV13" i="52" s="1"/>
  <c r="AY15" i="52"/>
  <c r="BV15" i="52" s="1"/>
  <c r="AY17" i="52"/>
  <c r="BV17" i="52" s="1"/>
  <c r="AA15" i="51"/>
  <c r="AA13" i="51"/>
  <c r="AA17" i="51"/>
  <c r="BV37" i="50"/>
  <c r="AY13" i="50"/>
  <c r="BV13" i="50" s="1"/>
  <c r="AY17" i="50"/>
  <c r="BV17" i="50" s="1"/>
  <c r="AY15" i="50"/>
  <c r="BV15" i="50" s="1"/>
  <c r="AA13" i="49"/>
  <c r="AA15" i="49"/>
  <c r="AA17" i="49"/>
  <c r="BV21" i="48"/>
  <c r="BV39" i="48"/>
  <c r="BV31" i="48"/>
  <c r="BV25" i="48"/>
  <c r="BV41" i="48"/>
  <c r="AY13" i="48"/>
  <c r="AY15" i="48"/>
  <c r="BV15" i="48" s="1"/>
  <c r="AY17" i="48"/>
  <c r="BV17" i="48" s="1"/>
  <c r="AA13" i="47"/>
  <c r="AA15" i="47"/>
  <c r="AA17" i="47"/>
  <c r="AY17" i="46"/>
  <c r="BV17" i="46" s="1"/>
  <c r="BV39" i="46"/>
  <c r="AY13" i="46"/>
  <c r="BV13" i="46" s="1"/>
  <c r="AY15" i="46"/>
  <c r="BV15" i="46" s="1"/>
  <c r="AA17" i="45"/>
  <c r="AA15" i="45"/>
  <c r="AA13" i="45"/>
  <c r="BH135" i="55"/>
  <c r="BH135" i="54"/>
  <c r="BH90" i="46"/>
  <c r="BV41" i="53"/>
  <c r="BI147" i="45"/>
  <c r="BI148" i="45"/>
  <c r="BI149" i="45"/>
  <c r="BI150" i="45"/>
  <c r="BI151" i="45"/>
  <c r="BI152" i="45"/>
  <c r="BI155" i="45"/>
  <c r="BI156" i="45"/>
  <c r="BI157" i="45"/>
  <c r="BI158" i="45"/>
  <c r="BI159" i="45"/>
  <c r="BI160" i="45"/>
  <c r="BI163" i="45"/>
  <c r="BI164" i="45"/>
  <c r="BI165" i="45"/>
  <c r="BI166" i="45"/>
  <c r="BI167" i="45"/>
  <c r="BI168" i="45"/>
  <c r="BI171" i="45"/>
  <c r="BI172" i="45"/>
  <c r="BI173" i="45"/>
  <c r="BI174" i="45"/>
  <c r="BI175" i="45"/>
  <c r="BI176" i="45"/>
  <c r="BI177" i="45"/>
  <c r="BI178" i="45"/>
  <c r="BI147" i="46"/>
  <c r="BI148" i="46"/>
  <c r="BI149" i="46"/>
  <c r="BI150" i="46"/>
  <c r="BI151" i="46"/>
  <c r="BI152" i="46"/>
  <c r="BI155" i="46"/>
  <c r="BI156" i="46"/>
  <c r="BI157" i="46"/>
  <c r="BI158" i="46"/>
  <c r="BI159" i="46"/>
  <c r="BI160" i="46"/>
  <c r="BI163" i="46"/>
  <c r="BI164" i="46"/>
  <c r="BI165" i="46"/>
  <c r="BI166" i="46"/>
  <c r="BI167" i="46"/>
  <c r="BI168" i="46"/>
  <c r="BI171" i="46"/>
  <c r="BI172" i="46"/>
  <c r="BI173" i="46"/>
  <c r="BI174" i="46"/>
  <c r="BI175" i="46"/>
  <c r="BI176" i="46"/>
  <c r="BI177" i="46"/>
  <c r="BI178" i="46"/>
  <c r="BI147" i="47"/>
  <c r="BI148" i="47"/>
  <c r="BI149" i="47"/>
  <c r="BI150" i="47"/>
  <c r="BI151" i="47"/>
  <c r="BI152" i="47"/>
  <c r="BI155" i="47"/>
  <c r="BI156" i="47"/>
  <c r="BI157" i="47"/>
  <c r="BI158" i="47"/>
  <c r="BI159" i="47"/>
  <c r="BI160" i="47"/>
  <c r="BI163" i="47"/>
  <c r="BI164" i="47"/>
  <c r="BI165" i="47"/>
  <c r="BI166" i="47"/>
  <c r="BI167" i="47"/>
  <c r="BI168" i="47"/>
  <c r="BI171" i="47"/>
  <c r="BI172" i="47"/>
  <c r="BI173" i="47"/>
  <c r="BI174" i="47"/>
  <c r="BI175" i="47"/>
  <c r="BI176" i="47"/>
  <c r="BI177" i="47"/>
  <c r="BI178" i="47"/>
  <c r="BI147" i="48"/>
  <c r="BI148" i="48"/>
  <c r="BI149" i="48"/>
  <c r="BI150" i="48"/>
  <c r="BI151" i="48"/>
  <c r="BI152" i="48"/>
  <c r="BI155" i="48"/>
  <c r="BI156" i="48"/>
  <c r="BI157" i="48"/>
  <c r="BI158" i="48"/>
  <c r="BI159" i="48"/>
  <c r="BI160" i="48"/>
  <c r="BI163" i="48"/>
  <c r="BI164" i="48"/>
  <c r="BI165" i="48"/>
  <c r="BI166" i="48"/>
  <c r="BI167" i="48"/>
  <c r="BI168" i="48"/>
  <c r="BI171" i="48"/>
  <c r="BI172" i="48"/>
  <c r="BI173" i="48"/>
  <c r="BI174" i="48"/>
  <c r="BI175" i="48"/>
  <c r="BI176" i="48"/>
  <c r="BI177" i="48"/>
  <c r="BI178" i="48"/>
  <c r="BI147" i="49"/>
  <c r="BI148" i="49"/>
  <c r="BI149" i="49"/>
  <c r="BI150" i="49"/>
  <c r="BI151" i="49"/>
  <c r="BI152" i="49"/>
  <c r="BI155" i="49"/>
  <c r="BI156" i="49"/>
  <c r="BI157" i="49"/>
  <c r="BI158" i="49"/>
  <c r="BI159" i="49"/>
  <c r="BI160" i="49"/>
  <c r="BI163" i="49"/>
  <c r="BI164" i="49"/>
  <c r="BI165" i="49"/>
  <c r="BI166" i="49"/>
  <c r="BI167" i="49"/>
  <c r="BI168" i="49"/>
  <c r="BI171" i="49"/>
  <c r="BI172" i="49"/>
  <c r="BI173" i="49"/>
  <c r="BI174" i="49"/>
  <c r="BI175" i="49"/>
  <c r="BI176" i="49"/>
  <c r="BI177" i="49"/>
  <c r="BI178" i="49"/>
  <c r="BI147" i="50"/>
  <c r="BI148" i="50"/>
  <c r="BI149" i="50"/>
  <c r="BI150" i="50"/>
  <c r="BI151" i="50"/>
  <c r="BI152" i="50"/>
  <c r="BI155" i="50"/>
  <c r="BI156" i="50"/>
  <c r="BI157" i="50"/>
  <c r="BI158" i="50"/>
  <c r="BI159" i="50"/>
  <c r="BI160" i="50"/>
  <c r="BI163" i="50"/>
  <c r="BI164" i="50"/>
  <c r="BI165" i="50"/>
  <c r="BI166" i="50"/>
  <c r="BI167" i="50"/>
  <c r="BI168" i="50"/>
  <c r="BI171" i="50"/>
  <c r="BI172" i="50"/>
  <c r="BI173" i="50"/>
  <c r="BI174" i="50"/>
  <c r="BI175" i="50"/>
  <c r="BI176" i="50"/>
  <c r="BI177" i="50"/>
  <c r="BI178" i="50"/>
  <c r="BI147" i="51"/>
  <c r="BI148" i="51"/>
  <c r="BI149" i="51"/>
  <c r="BI150" i="51"/>
  <c r="BI151" i="51"/>
  <c r="BI152" i="51"/>
  <c r="BI155" i="51"/>
  <c r="BI156" i="51"/>
  <c r="BI157" i="51"/>
  <c r="BI158" i="51"/>
  <c r="BI159" i="51"/>
  <c r="BI160" i="51"/>
  <c r="BI163" i="51"/>
  <c r="BI164" i="51"/>
  <c r="BI165" i="51"/>
  <c r="BI166" i="51"/>
  <c r="BI167" i="51"/>
  <c r="BI168" i="51"/>
  <c r="BI171" i="51"/>
  <c r="BI172" i="51"/>
  <c r="BI173" i="51"/>
  <c r="BI174" i="51"/>
  <c r="BI175" i="51"/>
  <c r="BI176" i="51"/>
  <c r="BI177" i="51"/>
  <c r="BI178" i="51"/>
  <c r="BI147" i="52"/>
  <c r="BI148" i="52"/>
  <c r="BI149" i="52"/>
  <c r="BI150" i="52"/>
  <c r="BI151" i="52"/>
  <c r="BI152" i="52"/>
  <c r="BI155" i="52"/>
  <c r="BI156" i="52"/>
  <c r="BI157" i="52"/>
  <c r="BI158" i="52"/>
  <c r="BI159" i="52"/>
  <c r="BI160" i="52"/>
  <c r="BI163" i="52"/>
  <c r="BI164" i="52"/>
  <c r="BI165" i="52"/>
  <c r="BI166" i="52"/>
  <c r="BI167" i="52"/>
  <c r="BI168" i="52"/>
  <c r="BI171" i="52"/>
  <c r="BI172" i="52"/>
  <c r="BI173" i="52"/>
  <c r="BI174" i="52"/>
  <c r="BI175" i="52"/>
  <c r="BI176" i="52"/>
  <c r="BI177" i="52"/>
  <c r="BI178" i="52"/>
  <c r="BI147" i="53"/>
  <c r="BI148" i="53"/>
  <c r="BI149" i="53"/>
  <c r="BI150" i="53"/>
  <c r="BI151" i="53"/>
  <c r="BI152" i="53"/>
  <c r="BI155" i="53"/>
  <c r="BI156" i="53"/>
  <c r="BI157" i="53"/>
  <c r="BI158" i="53"/>
  <c r="BI159" i="53"/>
  <c r="BI160" i="53"/>
  <c r="BI163" i="53"/>
  <c r="BI164" i="53"/>
  <c r="BI165" i="53"/>
  <c r="BI166" i="53"/>
  <c r="BI167" i="53"/>
  <c r="BI168" i="53"/>
  <c r="BI171" i="53"/>
  <c r="BI172" i="53"/>
  <c r="BI173" i="53"/>
  <c r="BI174" i="53"/>
  <c r="BI175" i="53"/>
  <c r="BI176" i="53"/>
  <c r="BI177" i="53"/>
  <c r="BI178" i="53"/>
  <c r="BI147" i="54"/>
  <c r="BI148" i="54"/>
  <c r="BI149" i="54"/>
  <c r="BI150" i="54"/>
  <c r="BI151" i="54"/>
  <c r="BI152" i="54"/>
  <c r="BI155" i="54"/>
  <c r="BI156" i="54"/>
  <c r="BI157" i="54"/>
  <c r="BI158" i="54"/>
  <c r="BI159" i="54"/>
  <c r="BI160" i="54"/>
  <c r="BI163" i="54"/>
  <c r="BI164" i="54"/>
  <c r="BI165" i="54"/>
  <c r="BI166" i="54"/>
  <c r="BI167" i="54"/>
  <c r="BI168" i="54"/>
  <c r="BI171" i="54"/>
  <c r="BI172" i="54"/>
  <c r="BI173" i="54"/>
  <c r="BI174" i="54"/>
  <c r="BI175" i="54"/>
  <c r="BI176" i="54"/>
  <c r="BI177" i="54"/>
  <c r="BI178" i="54"/>
  <c r="BI147" i="55"/>
  <c r="BI148" i="55"/>
  <c r="BI149" i="55"/>
  <c r="BI150" i="55"/>
  <c r="BI151" i="55"/>
  <c r="BI152" i="55"/>
  <c r="BI155" i="55"/>
  <c r="BI156" i="55"/>
  <c r="BI157" i="55"/>
  <c r="BI158" i="55"/>
  <c r="BI159" i="55"/>
  <c r="BI160" i="55"/>
  <c r="BI163" i="55"/>
  <c r="BI164" i="55"/>
  <c r="BI165" i="55"/>
  <c r="BI166" i="55"/>
  <c r="BI167" i="55"/>
  <c r="BI168" i="55"/>
  <c r="BI171" i="55"/>
  <c r="BI172" i="55"/>
  <c r="BI173" i="55"/>
  <c r="BI174" i="55"/>
  <c r="BI175" i="55"/>
  <c r="BI176" i="55"/>
  <c r="BI177" i="55"/>
  <c r="BI178" i="55"/>
  <c r="BI147" i="44"/>
  <c r="BI148" i="44"/>
  <c r="BI149" i="44"/>
  <c r="BI150" i="44"/>
  <c r="BI151" i="44"/>
  <c r="BI152" i="44"/>
  <c r="BI155" i="44"/>
  <c r="BI156" i="44"/>
  <c r="BI157" i="44"/>
  <c r="BI158" i="44"/>
  <c r="BI159" i="44"/>
  <c r="BI160" i="44"/>
  <c r="BI163" i="44"/>
  <c r="BI164" i="44"/>
  <c r="BI165" i="44"/>
  <c r="BI166" i="44"/>
  <c r="BI167" i="44"/>
  <c r="BI168" i="44"/>
  <c r="BI171" i="44"/>
  <c r="BI172" i="44"/>
  <c r="BI173" i="44"/>
  <c r="BI174" i="44"/>
  <c r="BI175" i="44"/>
  <c r="BI176" i="44"/>
  <c r="BI177" i="44"/>
  <c r="BI178" i="44"/>
  <c r="BT145" i="4"/>
  <c r="BT146" i="4"/>
  <c r="BT144" i="4"/>
  <c r="Q147" i="45"/>
  <c r="Q149" i="45"/>
  <c r="Q151" i="45"/>
  <c r="Q155" i="45"/>
  <c r="Q157" i="45"/>
  <c r="Q159" i="45"/>
  <c r="Q163" i="45"/>
  <c r="Q165" i="45"/>
  <c r="Q167" i="45"/>
  <c r="Q171" i="45"/>
  <c r="Q173" i="45"/>
  <c r="Q175" i="45"/>
  <c r="Q177" i="45"/>
  <c r="Q147" i="46"/>
  <c r="Q149" i="46"/>
  <c r="Q151" i="46"/>
  <c r="Q155" i="46"/>
  <c r="Q157" i="46"/>
  <c r="Q159" i="46"/>
  <c r="Q163" i="46"/>
  <c r="Q165" i="46"/>
  <c r="Q167" i="46"/>
  <c r="Q171" i="46"/>
  <c r="Q173" i="46"/>
  <c r="Q175" i="46"/>
  <c r="Q177" i="46"/>
  <c r="Q147" i="47"/>
  <c r="Q149" i="47"/>
  <c r="Q151" i="47"/>
  <c r="Q155" i="47"/>
  <c r="Q157" i="47"/>
  <c r="Q159" i="47"/>
  <c r="Q163" i="47"/>
  <c r="Q165" i="47"/>
  <c r="Q167" i="47"/>
  <c r="Q171" i="47"/>
  <c r="Q173" i="47"/>
  <c r="Q175" i="47"/>
  <c r="Q177" i="47"/>
  <c r="Q147" i="48"/>
  <c r="Q149" i="48"/>
  <c r="Q151" i="48"/>
  <c r="Q155" i="48"/>
  <c r="Q157" i="48"/>
  <c r="Q159" i="48"/>
  <c r="Q163" i="48"/>
  <c r="Q165" i="48"/>
  <c r="Q167" i="48"/>
  <c r="Q171" i="48"/>
  <c r="Q173" i="48"/>
  <c r="Q175" i="48"/>
  <c r="Q177" i="48"/>
  <c r="Q147" i="49"/>
  <c r="Q149" i="49"/>
  <c r="Q151" i="49"/>
  <c r="Q155" i="49"/>
  <c r="Q157" i="49"/>
  <c r="Q159" i="49"/>
  <c r="Q163" i="49"/>
  <c r="Q165" i="49"/>
  <c r="Q167" i="49"/>
  <c r="Q171" i="49"/>
  <c r="Q173" i="49"/>
  <c r="Q175" i="49"/>
  <c r="Q177" i="49"/>
  <c r="Q147" i="50"/>
  <c r="Q149" i="50"/>
  <c r="Q151" i="50"/>
  <c r="Q155" i="50"/>
  <c r="Q157" i="50"/>
  <c r="Q159" i="50"/>
  <c r="Q163" i="50"/>
  <c r="Q165" i="50"/>
  <c r="Q167" i="50"/>
  <c r="Q171" i="50"/>
  <c r="Q173" i="50"/>
  <c r="Q175" i="50"/>
  <c r="Q177" i="50"/>
  <c r="Q147" i="51"/>
  <c r="Q149" i="51"/>
  <c r="Q151" i="51"/>
  <c r="Q155" i="51"/>
  <c r="Q157" i="51"/>
  <c r="Q159" i="51"/>
  <c r="Q163" i="51"/>
  <c r="Q165" i="51"/>
  <c r="Q167" i="51"/>
  <c r="Q171" i="51"/>
  <c r="Q173" i="51"/>
  <c r="Q175" i="51"/>
  <c r="Q177" i="51"/>
  <c r="Q147" i="52"/>
  <c r="Q149" i="52"/>
  <c r="Q151" i="52"/>
  <c r="Q155" i="52"/>
  <c r="Q157" i="52"/>
  <c r="Q159" i="52"/>
  <c r="Q163" i="52"/>
  <c r="Q165" i="52"/>
  <c r="Q167" i="52"/>
  <c r="Q171" i="52"/>
  <c r="Q173" i="52"/>
  <c r="Q175" i="52"/>
  <c r="Q177" i="52"/>
  <c r="Q147" i="53"/>
  <c r="Q149" i="53"/>
  <c r="Q151" i="53"/>
  <c r="Q155" i="53"/>
  <c r="Q157" i="53"/>
  <c r="Q159" i="53"/>
  <c r="Q163" i="53"/>
  <c r="Q165" i="53"/>
  <c r="Q167" i="53"/>
  <c r="Q171" i="53"/>
  <c r="Q173" i="53"/>
  <c r="Q175" i="53"/>
  <c r="Q177" i="53"/>
  <c r="Q147" i="54"/>
  <c r="Q149" i="54"/>
  <c r="Q151" i="54"/>
  <c r="Q155" i="54"/>
  <c r="Q157" i="54"/>
  <c r="Q159" i="54"/>
  <c r="Q163" i="54"/>
  <c r="Q165" i="54"/>
  <c r="Q167" i="54"/>
  <c r="Q171" i="54"/>
  <c r="Q173" i="54"/>
  <c r="Q175" i="54"/>
  <c r="Q177" i="54"/>
  <c r="Q147" i="55"/>
  <c r="Q149" i="55"/>
  <c r="Q151" i="55"/>
  <c r="Q155" i="55"/>
  <c r="Q157" i="55"/>
  <c r="Q159" i="55"/>
  <c r="Q163" i="55"/>
  <c r="Q165" i="55"/>
  <c r="Q167" i="55"/>
  <c r="Q171" i="55"/>
  <c r="Q173" i="55"/>
  <c r="Q175" i="55"/>
  <c r="Q177" i="55"/>
  <c r="Q147" i="44"/>
  <c r="Q149" i="44"/>
  <c r="Q151" i="44"/>
  <c r="Q155" i="44"/>
  <c r="Q157" i="44"/>
  <c r="Q159" i="44"/>
  <c r="Q163" i="44"/>
  <c r="Q165" i="44"/>
  <c r="Q167" i="44"/>
  <c r="Q171" i="44"/>
  <c r="Q173" i="44"/>
  <c r="Q175" i="44"/>
  <c r="Q177" i="44"/>
  <c r="Q99" i="45"/>
  <c r="Q105" i="45" s="1"/>
  <c r="Q100" i="45"/>
  <c r="Q101" i="45"/>
  <c r="Q108" i="45"/>
  <c r="Q116" i="45"/>
  <c r="Q124" i="45"/>
  <c r="Q134" i="45"/>
  <c r="Q99" i="46"/>
  <c r="Q100" i="46"/>
  <c r="Q101" i="46"/>
  <c r="Q108" i="46"/>
  <c r="Q116" i="46"/>
  <c r="Q124" i="46"/>
  <c r="Q134" i="46"/>
  <c r="Q99" i="47"/>
  <c r="Q100" i="47"/>
  <c r="Q101" i="47"/>
  <c r="Q108" i="47"/>
  <c r="Q116" i="47"/>
  <c r="Q124" i="47"/>
  <c r="Q134" i="47"/>
  <c r="Q99" i="48"/>
  <c r="Q113" i="48" s="1"/>
  <c r="Q100" i="48"/>
  <c r="Q101" i="48"/>
  <c r="Q108" i="48"/>
  <c r="Q116" i="48"/>
  <c r="Q124" i="48"/>
  <c r="Q134" i="48"/>
  <c r="Q99" i="49"/>
  <c r="Q105" i="49" s="1"/>
  <c r="Q100" i="49"/>
  <c r="Q101" i="49"/>
  <c r="Q108" i="49"/>
  <c r="Q116" i="49"/>
  <c r="Q124" i="49"/>
  <c r="Q134" i="49"/>
  <c r="Q99" i="50"/>
  <c r="Q103" i="50" s="1"/>
  <c r="Q100" i="50"/>
  <c r="Q101" i="50"/>
  <c r="Q108" i="50"/>
  <c r="Q116" i="50"/>
  <c r="Q124" i="50"/>
  <c r="Q134" i="50"/>
  <c r="Q99" i="51"/>
  <c r="Q100" i="51"/>
  <c r="Q101" i="51"/>
  <c r="Q108" i="51"/>
  <c r="Q116" i="51"/>
  <c r="Q124" i="51"/>
  <c r="Q134" i="51"/>
  <c r="Q99" i="52"/>
  <c r="Q127" i="52" s="1"/>
  <c r="Q100" i="52"/>
  <c r="Q101" i="52"/>
  <c r="Q108" i="52"/>
  <c r="Q116" i="52"/>
  <c r="Q124" i="52"/>
  <c r="Q134" i="52"/>
  <c r="Q99" i="53"/>
  <c r="Q111" i="53" s="1"/>
  <c r="Q100" i="53"/>
  <c r="Q101" i="53"/>
  <c r="Q108" i="53"/>
  <c r="Q116" i="53"/>
  <c r="Q124" i="53"/>
  <c r="Q134" i="53"/>
  <c r="Q99" i="54"/>
  <c r="Q100" i="54"/>
  <c r="Q101" i="54"/>
  <c r="Q108" i="54"/>
  <c r="Q116" i="54"/>
  <c r="Q124" i="54"/>
  <c r="Q134" i="54"/>
  <c r="Q99" i="55"/>
  <c r="Q100" i="55"/>
  <c r="Q101" i="55"/>
  <c r="Q108" i="55"/>
  <c r="Q116" i="55"/>
  <c r="Q124" i="55"/>
  <c r="Q134" i="55"/>
  <c r="Q99" i="44"/>
  <c r="Q100" i="44"/>
  <c r="Q101" i="44"/>
  <c r="Q108" i="44"/>
  <c r="Q116" i="44"/>
  <c r="Q124" i="44"/>
  <c r="Q134" i="44"/>
  <c r="Q54" i="45"/>
  <c r="Q70" i="45" s="1"/>
  <c r="Q55" i="45"/>
  <c r="Q56" i="45"/>
  <c r="Q63" i="45"/>
  <c r="Q71" i="45"/>
  <c r="Q79" i="45"/>
  <c r="Q89" i="45"/>
  <c r="Q54" i="46"/>
  <c r="Q84" i="46" s="1"/>
  <c r="Q55" i="46"/>
  <c r="Q56" i="46"/>
  <c r="Q63" i="46"/>
  <c r="Q71" i="46"/>
  <c r="Q79" i="46"/>
  <c r="Q89" i="46"/>
  <c r="Q54" i="47"/>
  <c r="Q84" i="47" s="1"/>
  <c r="Q55" i="47"/>
  <c r="Q56" i="47"/>
  <c r="Q63" i="47"/>
  <c r="Q71" i="47"/>
  <c r="Q79" i="47"/>
  <c r="Q89" i="47"/>
  <c r="Q54" i="48"/>
  <c r="Q62" i="48" s="1"/>
  <c r="Q55" i="48"/>
  <c r="Q56" i="48"/>
  <c r="Q63" i="48"/>
  <c r="Q71" i="48"/>
  <c r="Q79" i="48"/>
  <c r="Q89" i="48"/>
  <c r="Q54" i="49"/>
  <c r="Q68" i="49" s="1"/>
  <c r="Q55" i="49"/>
  <c r="Q56" i="49"/>
  <c r="Q63" i="49"/>
  <c r="Q71" i="49"/>
  <c r="Q79" i="49"/>
  <c r="Q89" i="49"/>
  <c r="Q54" i="50"/>
  <c r="Q66" i="50" s="1"/>
  <c r="Q55" i="50"/>
  <c r="Q56" i="50"/>
  <c r="Q63" i="50"/>
  <c r="Q71" i="50"/>
  <c r="Q79" i="50"/>
  <c r="Q89" i="50"/>
  <c r="Q54" i="51"/>
  <c r="Q55" i="51"/>
  <c r="Q56" i="51"/>
  <c r="Q63" i="51"/>
  <c r="Q71" i="51"/>
  <c r="Q79" i="51"/>
  <c r="Q89" i="51"/>
  <c r="Q54" i="52"/>
  <c r="Q86" i="52" s="1"/>
  <c r="Q55" i="52"/>
  <c r="Q56" i="52"/>
  <c r="Q63" i="52"/>
  <c r="Q71" i="52"/>
  <c r="Q79" i="52"/>
  <c r="Q89" i="52"/>
  <c r="Q54" i="53"/>
  <c r="Q70" i="53" s="1"/>
  <c r="Q55" i="53"/>
  <c r="Q56" i="53"/>
  <c r="Q63" i="53"/>
  <c r="Q71" i="53"/>
  <c r="Q79" i="53"/>
  <c r="Q89" i="53"/>
  <c r="Q54" i="54"/>
  <c r="Q55" i="54"/>
  <c r="Q56" i="54"/>
  <c r="Q63" i="54"/>
  <c r="Q71" i="54"/>
  <c r="Q79" i="54"/>
  <c r="Q89" i="54"/>
  <c r="Q54" i="55"/>
  <c r="Q86" i="55" s="1"/>
  <c r="Q55" i="55"/>
  <c r="Q56" i="55"/>
  <c r="Q63" i="55"/>
  <c r="Q71" i="55"/>
  <c r="Q79" i="55"/>
  <c r="Q89" i="55"/>
  <c r="Q54" i="44"/>
  <c r="Q74" i="44" s="1"/>
  <c r="Q55" i="44"/>
  <c r="Q56" i="44"/>
  <c r="Q63" i="44"/>
  <c r="Q71" i="44"/>
  <c r="Q79" i="44"/>
  <c r="Q89" i="44"/>
  <c r="AD141" i="4"/>
  <c r="AD102" i="4"/>
  <c r="AD103" i="4"/>
  <c r="AD104" i="4"/>
  <c r="AD105" i="4"/>
  <c r="AD106" i="4"/>
  <c r="AD107" i="4"/>
  <c r="AD110" i="4"/>
  <c r="AD111" i="4"/>
  <c r="AD112" i="4"/>
  <c r="AD113" i="4"/>
  <c r="AD114" i="4"/>
  <c r="AD115" i="4"/>
  <c r="AD118" i="4"/>
  <c r="AD119" i="4"/>
  <c r="AD120" i="4"/>
  <c r="AD121" i="4"/>
  <c r="AD122" i="4"/>
  <c r="AD123" i="4"/>
  <c r="AD126" i="4"/>
  <c r="AD127" i="4"/>
  <c r="AD128" i="4"/>
  <c r="AD129" i="4"/>
  <c r="AD130" i="4"/>
  <c r="AD131" i="4"/>
  <c r="AD132" i="4"/>
  <c r="AD133" i="4"/>
  <c r="AD96" i="4"/>
  <c r="Q96" i="44" s="1"/>
  <c r="AD57" i="4"/>
  <c r="AD59" i="4"/>
  <c r="AD61" i="4"/>
  <c r="AD65" i="4"/>
  <c r="AD67" i="4"/>
  <c r="AD69" i="4"/>
  <c r="AD73" i="4"/>
  <c r="AD75" i="4"/>
  <c r="AD77" i="4"/>
  <c r="AD81" i="4"/>
  <c r="AD83" i="4"/>
  <c r="AD85" i="4"/>
  <c r="AD87" i="4"/>
  <c r="AD51" i="4"/>
  <c r="Q51" i="44" s="1"/>
  <c r="AD12" i="4"/>
  <c r="AD14" i="4"/>
  <c r="AD16" i="4"/>
  <c r="AD20" i="4"/>
  <c r="AD22" i="4"/>
  <c r="AD24" i="4"/>
  <c r="AD28" i="4"/>
  <c r="AD30" i="4"/>
  <c r="AD32" i="4"/>
  <c r="AD36" i="4"/>
  <c r="AD38" i="4"/>
  <c r="AD40" i="4"/>
  <c r="AD42" i="4"/>
  <c r="Q18" i="45"/>
  <c r="Q26" i="45"/>
  <c r="Q34" i="45"/>
  <c r="Q18" i="46"/>
  <c r="Q26" i="46"/>
  <c r="Q34" i="46"/>
  <c r="Q18" i="47"/>
  <c r="Q26" i="47"/>
  <c r="Q34" i="47"/>
  <c r="Q18" i="48"/>
  <c r="Q26" i="48"/>
  <c r="Q34" i="48"/>
  <c r="Q18" i="49"/>
  <c r="Q26" i="49"/>
  <c r="Q34" i="49"/>
  <c r="Q18" i="50"/>
  <c r="Q26" i="50"/>
  <c r="Q34" i="50"/>
  <c r="Q18" i="51"/>
  <c r="Q26" i="51"/>
  <c r="Q34" i="51"/>
  <c r="Q18" i="52"/>
  <c r="Q26" i="52"/>
  <c r="Q34" i="52"/>
  <c r="Q18" i="53"/>
  <c r="Q26" i="53"/>
  <c r="Q34" i="53"/>
  <c r="Q18" i="54"/>
  <c r="Q26" i="54"/>
  <c r="Q34" i="54"/>
  <c r="Q18" i="55"/>
  <c r="Q26" i="55"/>
  <c r="Q34" i="55"/>
  <c r="Q18" i="44"/>
  <c r="Q26" i="44"/>
  <c r="Q34" i="44"/>
  <c r="Q9" i="45"/>
  <c r="Q41" i="45" s="1"/>
  <c r="Q10" i="45"/>
  <c r="Q145" i="45" s="1"/>
  <c r="Q11" i="45"/>
  <c r="Q146" i="45" s="1"/>
  <c r="Q9" i="46"/>
  <c r="Q43" i="46" s="1"/>
  <c r="Q10" i="46"/>
  <c r="Q145" i="46" s="1"/>
  <c r="Q11" i="46"/>
  <c r="Q146" i="46" s="1"/>
  <c r="Q9" i="47"/>
  <c r="Q17" i="47" s="1"/>
  <c r="Q10" i="47"/>
  <c r="Q145" i="47" s="1"/>
  <c r="Q11" i="47"/>
  <c r="Q146" i="47" s="1"/>
  <c r="Q9" i="48"/>
  <c r="Q10" i="48"/>
  <c r="Q145" i="48" s="1"/>
  <c r="Q11" i="48"/>
  <c r="Q146" i="48" s="1"/>
  <c r="Q9" i="49"/>
  <c r="Q17" i="49" s="1"/>
  <c r="Q10" i="49"/>
  <c r="Q145" i="49" s="1"/>
  <c r="Q11" i="49"/>
  <c r="Q146" i="49" s="1"/>
  <c r="Q9" i="50"/>
  <c r="Q33" i="50" s="1"/>
  <c r="Q10" i="50"/>
  <c r="Q145" i="50" s="1"/>
  <c r="Q11" i="50"/>
  <c r="Q146" i="50" s="1"/>
  <c r="Q9" i="51"/>
  <c r="Q25" i="51" s="1"/>
  <c r="Q10" i="51"/>
  <c r="Q145" i="51" s="1"/>
  <c r="Q11" i="51"/>
  <c r="Q146" i="51" s="1"/>
  <c r="Q9" i="52"/>
  <c r="Q10" i="52"/>
  <c r="Q145" i="52" s="1"/>
  <c r="Q11" i="52"/>
  <c r="Q146" i="52" s="1"/>
  <c r="Q9" i="53"/>
  <c r="Q15" i="53" s="1"/>
  <c r="Q10" i="53"/>
  <c r="Q145" i="53" s="1"/>
  <c r="Q11" i="53"/>
  <c r="Q146" i="53" s="1"/>
  <c r="Q9" i="54"/>
  <c r="Q29" i="54" s="1"/>
  <c r="Q10" i="54"/>
  <c r="Q145" i="54" s="1"/>
  <c r="Q11" i="54"/>
  <c r="Q146" i="54" s="1"/>
  <c r="Q9" i="55"/>
  <c r="Q25" i="55" s="1"/>
  <c r="Q10" i="55"/>
  <c r="Q145" i="55" s="1"/>
  <c r="Q11" i="55"/>
  <c r="Q146" i="55" s="1"/>
  <c r="Q9" i="44"/>
  <c r="Q23" i="44" s="1"/>
  <c r="Q10" i="44"/>
  <c r="Q145" i="44" s="1"/>
  <c r="Q11" i="44"/>
  <c r="Q146" i="44" s="1"/>
  <c r="Q141" i="45"/>
  <c r="Q141" i="46"/>
  <c r="Q141" i="47"/>
  <c r="Q141" i="48"/>
  <c r="Q141" i="49"/>
  <c r="Q141" i="50"/>
  <c r="Q141" i="51"/>
  <c r="Q141" i="52"/>
  <c r="Q141" i="53"/>
  <c r="Q141" i="54"/>
  <c r="Q141" i="55"/>
  <c r="Q141" i="44"/>
  <c r="BG35" i="47" l="1"/>
  <c r="AL35" i="52"/>
  <c r="AD27" i="53"/>
  <c r="AP27" i="46"/>
  <c r="AP27" i="52"/>
  <c r="BF27" i="51"/>
  <c r="AB27" i="51"/>
  <c r="BD27" i="48"/>
  <c r="AN35" i="52"/>
  <c r="BG35" i="50"/>
  <c r="AP27" i="51"/>
  <c r="AR35" i="55"/>
  <c r="AK35" i="51"/>
  <c r="AD27" i="46"/>
  <c r="AL35" i="47"/>
  <c r="BB27" i="49"/>
  <c r="AF27" i="50"/>
  <c r="AH35" i="52"/>
  <c r="AZ35" i="46"/>
  <c r="V35" i="54"/>
  <c r="AY27" i="52"/>
  <c r="AK35" i="48"/>
  <c r="BD35" i="50"/>
  <c r="AK27" i="50"/>
  <c r="AD35" i="51"/>
  <c r="AA35" i="55"/>
  <c r="AQ35" i="46"/>
  <c r="AP35" i="48"/>
  <c r="BD27" i="47"/>
  <c r="AZ27" i="49"/>
  <c r="BE27" i="45"/>
  <c r="AY27" i="47"/>
  <c r="BA35" i="55"/>
  <c r="AD27" i="54"/>
  <c r="W27" i="45"/>
  <c r="V27" i="50"/>
  <c r="BE27" i="55"/>
  <c r="BG27" i="45"/>
  <c r="AA35" i="47"/>
  <c r="AA45" i="51"/>
  <c r="AA45" i="53"/>
  <c r="AR27" i="45"/>
  <c r="AK27" i="46"/>
  <c r="AM45" i="48"/>
  <c r="AO45" i="52"/>
  <c r="AA27" i="48"/>
  <c r="AQ45" i="52"/>
  <c r="AG27" i="46"/>
  <c r="AQ45" i="55"/>
  <c r="AZ45" i="44"/>
  <c r="AF27" i="45"/>
  <c r="AH27" i="49"/>
  <c r="AI27" i="47"/>
  <c r="AO27" i="53"/>
  <c r="AH45" i="54"/>
  <c r="AB45" i="49"/>
  <c r="BA27" i="48"/>
  <c r="AR45" i="48"/>
  <c r="AB35" i="50"/>
  <c r="AZ35" i="53"/>
  <c r="AK45" i="55"/>
  <c r="V27" i="53"/>
  <c r="AD45" i="54"/>
  <c r="AM45" i="45"/>
  <c r="AM27" i="53"/>
  <c r="AN35" i="45"/>
  <c r="AQ27" i="47"/>
  <c r="AL27" i="46"/>
  <c r="AD27" i="47"/>
  <c r="BB45" i="50"/>
  <c r="AF35" i="46"/>
  <c r="AH27" i="46"/>
  <c r="AA27" i="51"/>
  <c r="AR45" i="45"/>
  <c r="W45" i="46"/>
  <c r="AM27" i="48"/>
  <c r="AE35" i="49"/>
  <c r="W35" i="54"/>
  <c r="AO45" i="46"/>
  <c r="AQ35" i="50"/>
  <c r="AZ45" i="50"/>
  <c r="AF35" i="53"/>
  <c r="AQ35" i="54"/>
  <c r="AF27" i="54"/>
  <c r="AO45" i="53"/>
  <c r="BV43" i="46"/>
  <c r="AI35" i="52"/>
  <c r="AB35" i="45"/>
  <c r="AB35" i="49"/>
  <c r="AZ35" i="45"/>
  <c r="AZ27" i="53"/>
  <c r="BA45" i="49"/>
  <c r="BB45" i="45"/>
  <c r="AL45" i="49"/>
  <c r="AN35" i="49"/>
  <c r="AG45" i="50"/>
  <c r="BB27" i="46"/>
  <c r="AA35" i="44"/>
  <c r="BF45" i="45"/>
  <c r="W27" i="48"/>
  <c r="BD27" i="50"/>
  <c r="AH27" i="51"/>
  <c r="BG27" i="50"/>
  <c r="AB35" i="53"/>
  <c r="AB35" i="51"/>
  <c r="AR35" i="51"/>
  <c r="AE27" i="53"/>
  <c r="AF35" i="52"/>
  <c r="AD35" i="46"/>
  <c r="AY35" i="48"/>
  <c r="AA27" i="55"/>
  <c r="AR35" i="49"/>
  <c r="AO45" i="54"/>
  <c r="AY27" i="54"/>
  <c r="AF27" i="55"/>
  <c r="AN27" i="47"/>
  <c r="AP35" i="45"/>
  <c r="AL27" i="45"/>
  <c r="AL27" i="53"/>
  <c r="W27" i="53"/>
  <c r="BC45" i="51"/>
  <c r="AM35" i="55"/>
  <c r="AK27" i="51"/>
  <c r="AI27" i="49"/>
  <c r="BG35" i="45"/>
  <c r="AR35" i="50"/>
  <c r="V27" i="54"/>
  <c r="BE27" i="53"/>
  <c r="AK45" i="48"/>
  <c r="AQ45" i="46"/>
  <c r="AO27" i="55"/>
  <c r="AN45" i="52"/>
  <c r="AR35" i="46"/>
  <c r="AZ27" i="51"/>
  <c r="AB27" i="54"/>
  <c r="AO45" i="51"/>
  <c r="V35" i="46"/>
  <c r="BF27" i="45"/>
  <c r="BG45" i="48"/>
  <c r="AR45" i="50"/>
  <c r="AK45" i="47"/>
  <c r="BC35" i="53"/>
  <c r="AM27" i="49"/>
  <c r="AB27" i="47"/>
  <c r="AD45" i="51"/>
  <c r="AL45" i="54"/>
  <c r="AH35" i="50"/>
  <c r="AN27" i="50"/>
  <c r="AR27" i="50"/>
  <c r="BC35" i="55"/>
  <c r="AD45" i="55"/>
  <c r="BB35" i="44"/>
  <c r="AA27" i="46"/>
  <c r="BA27" i="44"/>
  <c r="BC35" i="50"/>
  <c r="AF35" i="45"/>
  <c r="BD45" i="45"/>
  <c r="BV37" i="46"/>
  <c r="AH45" i="46"/>
  <c r="AB45" i="53"/>
  <c r="AO27" i="46"/>
  <c r="AB27" i="50"/>
  <c r="BB27" i="53"/>
  <c r="AP27" i="55"/>
  <c r="AI27" i="44"/>
  <c r="V27" i="52"/>
  <c r="AG35" i="53"/>
  <c r="AE27" i="49"/>
  <c r="BD45" i="46"/>
  <c r="BE35" i="48"/>
  <c r="AH35" i="47"/>
  <c r="AO27" i="47"/>
  <c r="BA35" i="49"/>
  <c r="AD27" i="50"/>
  <c r="AM35" i="53"/>
  <c r="AF35" i="44"/>
  <c r="V35" i="50"/>
  <c r="AQ27" i="48"/>
  <c r="AP27" i="49"/>
  <c r="AY35" i="50"/>
  <c r="W45" i="52"/>
  <c r="AM27" i="44"/>
  <c r="AY35" i="49"/>
  <c r="BG45" i="44"/>
  <c r="AN35" i="51"/>
  <c r="BG45" i="47"/>
  <c r="BD35" i="46"/>
  <c r="AN27" i="48"/>
  <c r="AN35" i="54"/>
  <c r="AN35" i="44"/>
  <c r="AH45" i="47"/>
  <c r="BF35" i="50"/>
  <c r="BV43" i="53"/>
  <c r="BV37" i="53"/>
  <c r="BD27" i="45"/>
  <c r="AB27" i="44"/>
  <c r="AD35" i="48"/>
  <c r="AL35" i="49"/>
  <c r="BB35" i="53"/>
  <c r="V35" i="55"/>
  <c r="W45" i="49"/>
  <c r="AM27" i="55"/>
  <c r="BC45" i="55"/>
  <c r="AN45" i="49"/>
  <c r="AG35" i="52"/>
  <c r="V27" i="46"/>
  <c r="AL27" i="48"/>
  <c r="AD45" i="49"/>
  <c r="AL35" i="44"/>
  <c r="AG27" i="45"/>
  <c r="AO35" i="50"/>
  <c r="AG45" i="53"/>
  <c r="AA35" i="50"/>
  <c r="AY35" i="55"/>
  <c r="AF45" i="46"/>
  <c r="BD27" i="55"/>
  <c r="BE35" i="55"/>
  <c r="AI35" i="46"/>
  <c r="AA27" i="47"/>
  <c r="AM45" i="50"/>
  <c r="W27" i="54"/>
  <c r="BC45" i="54"/>
  <c r="AO35" i="48"/>
  <c r="AO35" i="54"/>
  <c r="BE35" i="44"/>
  <c r="AH35" i="45"/>
  <c r="AP35" i="54"/>
  <c r="AA45" i="48"/>
  <c r="AO45" i="45"/>
  <c r="BE35" i="47"/>
  <c r="AH45" i="48"/>
  <c r="AZ45" i="52"/>
  <c r="BD27" i="46"/>
  <c r="AN35" i="48"/>
  <c r="AF27" i="51"/>
  <c r="BD45" i="52"/>
  <c r="AH45" i="49"/>
  <c r="AH27" i="55"/>
  <c r="AP35" i="44"/>
  <c r="AY27" i="53"/>
  <c r="BV25" i="53"/>
  <c r="AY35" i="46"/>
  <c r="AQ35" i="51"/>
  <c r="BG35" i="55"/>
  <c r="BA35" i="46"/>
  <c r="AR27" i="46"/>
  <c r="AR35" i="54"/>
  <c r="BA35" i="53"/>
  <c r="AD45" i="50"/>
  <c r="BB45" i="53"/>
  <c r="AE27" i="54"/>
  <c r="BV41" i="49"/>
  <c r="BV43" i="48"/>
  <c r="BV37" i="48"/>
  <c r="AN27" i="44"/>
  <c r="AY27" i="46"/>
  <c r="BV21" i="46"/>
  <c r="BE27" i="51"/>
  <c r="AR27" i="44"/>
  <c r="V35" i="51"/>
  <c r="W27" i="49"/>
  <c r="BF35" i="44"/>
  <c r="AA27" i="54"/>
  <c r="BG45" i="45"/>
  <c r="W27" i="52"/>
  <c r="AH27" i="45"/>
  <c r="AH45" i="51"/>
  <c r="AI35" i="47"/>
  <c r="AL27" i="47"/>
  <c r="BA35" i="44"/>
  <c r="AE27" i="47"/>
  <c r="AY35" i="45"/>
  <c r="AO27" i="45"/>
  <c r="AQ45" i="51"/>
  <c r="BA27" i="50"/>
  <c r="BE35" i="45"/>
  <c r="BG35" i="51"/>
  <c r="BE45" i="46"/>
  <c r="AQ45" i="48"/>
  <c r="AR45" i="49"/>
  <c r="AM35" i="48"/>
  <c r="BA35" i="50"/>
  <c r="AK35" i="55"/>
  <c r="AE45" i="52"/>
  <c r="AZ35" i="54"/>
  <c r="AF27" i="46"/>
  <c r="AA27" i="53"/>
  <c r="W27" i="44"/>
  <c r="AG35" i="55"/>
  <c r="AN35" i="50"/>
  <c r="BA45" i="50"/>
  <c r="BV37" i="55"/>
  <c r="BV21" i="47"/>
  <c r="AO35" i="44"/>
  <c r="BB27" i="44"/>
  <c r="AN45" i="53"/>
  <c r="AY27" i="49"/>
  <c r="BV23" i="49"/>
  <c r="AO45" i="47"/>
  <c r="AB45" i="52"/>
  <c r="AB35" i="44"/>
  <c r="BA35" i="47"/>
  <c r="AD45" i="44"/>
  <c r="BC35" i="52"/>
  <c r="AE27" i="55"/>
  <c r="AN45" i="51"/>
  <c r="AY27" i="51"/>
  <c r="BV21" i="51"/>
  <c r="BB27" i="50"/>
  <c r="AR35" i="45"/>
  <c r="AK35" i="46"/>
  <c r="AO27" i="52"/>
  <c r="BG27" i="44"/>
  <c r="BF27" i="50"/>
  <c r="AP45" i="44"/>
  <c r="BG27" i="52"/>
  <c r="AI45" i="54"/>
  <c r="AD45" i="48"/>
  <c r="AQ45" i="47"/>
  <c r="AO45" i="50"/>
  <c r="AM27" i="50"/>
  <c r="BV43" i="45"/>
  <c r="BV37" i="45"/>
  <c r="AH35" i="48"/>
  <c r="AZ27" i="50"/>
  <c r="AF45" i="45"/>
  <c r="BD35" i="52"/>
  <c r="AH27" i="54"/>
  <c r="AB27" i="45"/>
  <c r="BB27" i="45"/>
  <c r="AL35" i="55"/>
  <c r="BV29" i="51"/>
  <c r="AL35" i="46"/>
  <c r="BB35" i="50"/>
  <c r="BE35" i="46"/>
  <c r="AA45" i="54"/>
  <c r="BF27" i="48"/>
  <c r="AZ27" i="52"/>
  <c r="AL45" i="48"/>
  <c r="BF27" i="54"/>
  <c r="AI45" i="49"/>
  <c r="AE45" i="53"/>
  <c r="AI45" i="51"/>
  <c r="AF27" i="52"/>
  <c r="BV33" i="48"/>
  <c r="BC45" i="47"/>
  <c r="AM45" i="53"/>
  <c r="AN27" i="49"/>
  <c r="W35" i="52"/>
  <c r="AF35" i="54"/>
  <c r="AQ27" i="53"/>
  <c r="AR45" i="46"/>
  <c r="AD45" i="47"/>
  <c r="BF45" i="54"/>
  <c r="AA45" i="50"/>
  <c r="BF27" i="47"/>
  <c r="BV29" i="49"/>
  <c r="BV29" i="46"/>
  <c r="BV31" i="50"/>
  <c r="AP27" i="47"/>
  <c r="BF27" i="53"/>
  <c r="AZ45" i="54"/>
  <c r="BB35" i="52"/>
  <c r="BB27" i="54"/>
  <c r="AD27" i="55"/>
  <c r="AL27" i="44"/>
  <c r="AG27" i="53"/>
  <c r="AH35" i="46"/>
  <c r="AA45" i="49"/>
  <c r="AY35" i="52"/>
  <c r="BC45" i="46"/>
  <c r="BC27" i="48"/>
  <c r="W35" i="44"/>
  <c r="AH45" i="45"/>
  <c r="AI27" i="51"/>
  <c r="AN27" i="51"/>
  <c r="AO35" i="55"/>
  <c r="BV43" i="54"/>
  <c r="AZ35" i="50"/>
  <c r="BA45" i="52"/>
  <c r="BD27" i="52"/>
  <c r="AN45" i="54"/>
  <c r="BE27" i="48"/>
  <c r="BE35" i="52"/>
  <c r="AP27" i="48"/>
  <c r="BF45" i="50"/>
  <c r="BD45" i="53"/>
  <c r="AN45" i="55"/>
  <c r="AP35" i="53"/>
  <c r="AR45" i="53"/>
  <c r="AR45" i="54"/>
  <c r="AK35" i="45"/>
  <c r="AK35" i="47"/>
  <c r="BA27" i="49"/>
  <c r="BA27" i="51"/>
  <c r="BA45" i="53"/>
  <c r="V27" i="45"/>
  <c r="AL27" i="49"/>
  <c r="V27" i="55"/>
  <c r="AM27" i="45"/>
  <c r="BC27" i="49"/>
  <c r="W27" i="51"/>
  <c r="AE35" i="44"/>
  <c r="AG27" i="52"/>
  <c r="BG27" i="51"/>
  <c r="AB45" i="47"/>
  <c r="AL35" i="50"/>
  <c r="BB45" i="52"/>
  <c r="AG27" i="49"/>
  <c r="BE45" i="50"/>
  <c r="AI35" i="45"/>
  <c r="AY35" i="47"/>
  <c r="AQ35" i="48"/>
  <c r="AI27" i="53"/>
  <c r="AP45" i="49"/>
  <c r="AH27" i="44"/>
  <c r="AB45" i="55"/>
  <c r="AE35" i="45"/>
  <c r="W35" i="46"/>
  <c r="W45" i="48"/>
  <c r="AM27" i="52"/>
  <c r="BC45" i="44"/>
  <c r="AO35" i="46"/>
  <c r="AO27" i="54"/>
  <c r="AP35" i="46"/>
  <c r="BF35" i="48"/>
  <c r="AP45" i="54"/>
  <c r="BG27" i="48"/>
  <c r="BD45" i="49"/>
  <c r="AO35" i="45"/>
  <c r="BG27" i="47"/>
  <c r="AY35" i="54"/>
  <c r="AZ35" i="52"/>
  <c r="AK35" i="44"/>
  <c r="AF27" i="49"/>
  <c r="BD35" i="44"/>
  <c r="BE45" i="48"/>
  <c r="BE45" i="52"/>
  <c r="AY35" i="53"/>
  <c r="AF27" i="48"/>
  <c r="AQ27" i="51"/>
  <c r="AQ45" i="53"/>
  <c r="AR27" i="47"/>
  <c r="AR35" i="53"/>
  <c r="AK45" i="50"/>
  <c r="AB27" i="48"/>
  <c r="AB35" i="54"/>
  <c r="AL45" i="45"/>
  <c r="BB45" i="47"/>
  <c r="AD35" i="50"/>
  <c r="AL45" i="53"/>
  <c r="BB35" i="55"/>
  <c r="W45" i="45"/>
  <c r="AM35" i="45"/>
  <c r="AM45" i="49"/>
  <c r="AO27" i="51"/>
  <c r="AI35" i="44"/>
  <c r="AK35" i="52"/>
  <c r="BB45" i="46"/>
  <c r="AD35" i="49"/>
  <c r="AL27" i="50"/>
  <c r="BB27" i="52"/>
  <c r="BB35" i="54"/>
  <c r="V35" i="44"/>
  <c r="AG35" i="49"/>
  <c r="BF35" i="54"/>
  <c r="BG27" i="54"/>
  <c r="AA27" i="44"/>
  <c r="AP35" i="49"/>
  <c r="AY27" i="48"/>
  <c r="BV43" i="52"/>
  <c r="AR27" i="49"/>
  <c r="AK27" i="48"/>
  <c r="W35" i="48"/>
  <c r="AE45" i="51"/>
  <c r="AE35" i="53"/>
  <c r="W45" i="54"/>
  <c r="W45" i="44"/>
  <c r="BC35" i="44"/>
  <c r="AO45" i="48"/>
  <c r="BF45" i="48"/>
  <c r="AI45" i="55"/>
  <c r="BD35" i="49"/>
  <c r="BF35" i="49"/>
  <c r="AY27" i="44"/>
  <c r="BA27" i="52"/>
  <c r="AF35" i="47"/>
  <c r="AF45" i="49"/>
  <c r="BD45" i="50"/>
  <c r="BE27" i="52"/>
  <c r="BF35" i="46"/>
  <c r="BG35" i="46"/>
  <c r="AQ35" i="44"/>
  <c r="AF35" i="48"/>
  <c r="AN35" i="55"/>
  <c r="AQ27" i="45"/>
  <c r="BG45" i="55"/>
  <c r="AR27" i="51"/>
  <c r="AK35" i="54"/>
  <c r="AB45" i="48"/>
  <c r="AZ45" i="55"/>
  <c r="BA27" i="55"/>
  <c r="BB35" i="47"/>
  <c r="BB45" i="55"/>
  <c r="BC45" i="45"/>
  <c r="AE35" i="48"/>
  <c r="AE45" i="44"/>
  <c r="BD35" i="47"/>
  <c r="AF45" i="44"/>
  <c r="AI27" i="48"/>
  <c r="BG45" i="51"/>
  <c r="AK45" i="52"/>
  <c r="AN27" i="55"/>
  <c r="AK45" i="45"/>
  <c r="AL35" i="51"/>
  <c r="AM45" i="47"/>
  <c r="BC35" i="51"/>
  <c r="BC27" i="53"/>
  <c r="AD27" i="49"/>
  <c r="BF35" i="55"/>
  <c r="AA45" i="55"/>
  <c r="AB35" i="55"/>
  <c r="BC35" i="54"/>
  <c r="BE27" i="44"/>
  <c r="AQ35" i="52"/>
  <c r="BD27" i="49"/>
  <c r="AG45" i="46"/>
  <c r="AK27" i="44"/>
  <c r="AH35" i="55"/>
  <c r="BG35" i="52"/>
  <c r="AQ45" i="44"/>
  <c r="AO27" i="49"/>
  <c r="AR27" i="55"/>
  <c r="AB35" i="46"/>
  <c r="AR35" i="52"/>
  <c r="AD45" i="46"/>
  <c r="AL45" i="51"/>
  <c r="BB27" i="55"/>
  <c r="AM27" i="47"/>
  <c r="AM35" i="49"/>
  <c r="W45" i="55"/>
  <c r="BE35" i="49"/>
  <c r="BB27" i="48"/>
  <c r="AG35" i="45"/>
  <c r="BE35" i="54"/>
  <c r="AI45" i="45"/>
  <c r="AA27" i="52"/>
  <c r="AI45" i="53"/>
  <c r="AN27" i="53"/>
  <c r="BF45" i="55"/>
  <c r="AH45" i="44"/>
  <c r="AE45" i="45"/>
  <c r="AM27" i="46"/>
  <c r="W45" i="50"/>
  <c r="AP45" i="46"/>
  <c r="AQ27" i="52"/>
  <c r="BF27" i="49"/>
  <c r="BF45" i="51"/>
  <c r="AZ27" i="44"/>
  <c r="BA27" i="54"/>
  <c r="AF27" i="47"/>
  <c r="AF27" i="53"/>
  <c r="BD27" i="54"/>
  <c r="AO27" i="44"/>
  <c r="BF45" i="46"/>
  <c r="AP45" i="48"/>
  <c r="AH45" i="55"/>
  <c r="BG27" i="46"/>
  <c r="BG45" i="50"/>
  <c r="AQ27" i="44"/>
  <c r="AN45" i="47"/>
  <c r="AP45" i="53"/>
  <c r="AQ35" i="45"/>
  <c r="BG27" i="55"/>
  <c r="BA45" i="46"/>
  <c r="AK45" i="54"/>
  <c r="AR45" i="52"/>
  <c r="AZ35" i="55"/>
  <c r="AR35" i="44"/>
  <c r="BA45" i="45"/>
  <c r="BA27" i="53"/>
  <c r="AL35" i="45"/>
  <c r="BB45" i="49"/>
  <c r="AL35" i="53"/>
  <c r="AL27" i="55"/>
  <c r="W35" i="45"/>
  <c r="AM35" i="47"/>
  <c r="W35" i="53"/>
  <c r="BC45" i="53"/>
  <c r="W35" i="55"/>
  <c r="AM45" i="55"/>
  <c r="BE45" i="49"/>
  <c r="BF45" i="53"/>
  <c r="AK27" i="52"/>
  <c r="BV25" i="44"/>
  <c r="AD35" i="45"/>
  <c r="AL45" i="50"/>
  <c r="AG45" i="49"/>
  <c r="BV43" i="47"/>
  <c r="AA35" i="52"/>
  <c r="BE35" i="53"/>
  <c r="BF35" i="47"/>
  <c r="AI27" i="46"/>
  <c r="AZ35" i="48"/>
  <c r="AB27" i="53"/>
  <c r="AM35" i="46"/>
  <c r="BC45" i="48"/>
  <c r="AM35" i="52"/>
  <c r="AP35" i="52"/>
  <c r="AY27" i="45"/>
  <c r="AQ27" i="50"/>
  <c r="AG35" i="46"/>
  <c r="BE35" i="51"/>
  <c r="AO45" i="55"/>
  <c r="AZ35" i="44"/>
  <c r="BA35" i="54"/>
  <c r="AN45" i="46"/>
  <c r="BD45" i="48"/>
  <c r="AF45" i="53"/>
  <c r="BD45" i="54"/>
  <c r="AG27" i="51"/>
  <c r="AH27" i="47"/>
  <c r="AQ27" i="54"/>
  <c r="AO35" i="49"/>
  <c r="AP45" i="51"/>
  <c r="AR45" i="47"/>
  <c r="BA35" i="48"/>
  <c r="AK35" i="50"/>
  <c r="AB27" i="46"/>
  <c r="AZ35" i="47"/>
  <c r="AZ35" i="49"/>
  <c r="AB45" i="54"/>
  <c r="AZ27" i="55"/>
  <c r="AR45" i="44"/>
  <c r="BA35" i="45"/>
  <c r="AK35" i="53"/>
  <c r="AK27" i="55"/>
  <c r="BB45" i="51"/>
  <c r="AD27" i="52"/>
  <c r="BC35" i="45"/>
  <c r="AE45" i="48"/>
  <c r="AE45" i="50"/>
  <c r="AM27" i="51"/>
  <c r="BC27" i="51"/>
  <c r="AP35" i="55"/>
  <c r="AA35" i="45"/>
  <c r="AZ27" i="46"/>
  <c r="AB35" i="52"/>
  <c r="AK27" i="49"/>
  <c r="V27" i="49"/>
  <c r="BB35" i="49"/>
  <c r="V27" i="51"/>
  <c r="BB35" i="51"/>
  <c r="AD27" i="44"/>
  <c r="W27" i="47"/>
  <c r="AM45" i="51"/>
  <c r="AE35" i="52"/>
  <c r="W27" i="55"/>
  <c r="AE27" i="44"/>
  <c r="AG27" i="50"/>
  <c r="AG35" i="44"/>
  <c r="AA45" i="45"/>
  <c r="AZ45" i="46"/>
  <c r="AZ27" i="54"/>
  <c r="AY35" i="44"/>
  <c r="AG45" i="51"/>
  <c r="BD27" i="53"/>
  <c r="AE35" i="50"/>
  <c r="AE35" i="54"/>
  <c r="AG45" i="44"/>
  <c r="BE27" i="50"/>
  <c r="BD45" i="55"/>
  <c r="AH35" i="44"/>
  <c r="BV43" i="50"/>
  <c r="AQ27" i="46"/>
  <c r="AQ45" i="50"/>
  <c r="AI27" i="55"/>
  <c r="AI27" i="50"/>
  <c r="BD45" i="44"/>
  <c r="BF27" i="46"/>
  <c r="AG45" i="54"/>
  <c r="AK27" i="54"/>
  <c r="AB35" i="48"/>
  <c r="V35" i="47"/>
  <c r="W45" i="47"/>
  <c r="AE27" i="48"/>
  <c r="W45" i="51"/>
  <c r="AF27" i="44"/>
  <c r="AG27" i="44"/>
  <c r="AA27" i="45"/>
  <c r="BG35" i="53"/>
  <c r="BV29" i="47"/>
  <c r="V27" i="48"/>
  <c r="BB45" i="44"/>
  <c r="BF27" i="44"/>
  <c r="AA45" i="46"/>
  <c r="BG35" i="54"/>
  <c r="AG27" i="48"/>
  <c r="AZ27" i="48"/>
  <c r="AM45" i="46"/>
  <c r="W27" i="50"/>
  <c r="AG27" i="47"/>
  <c r="AO35" i="52"/>
  <c r="AG27" i="55"/>
  <c r="AA35" i="48"/>
  <c r="BG35" i="48"/>
  <c r="AH27" i="48"/>
  <c r="BF45" i="49"/>
  <c r="AQ27" i="55"/>
  <c r="BV43" i="44"/>
  <c r="AB45" i="51"/>
  <c r="AN27" i="46"/>
  <c r="AF45" i="47"/>
  <c r="AN27" i="52"/>
  <c r="AP45" i="50"/>
  <c r="AN35" i="47"/>
  <c r="BD27" i="51"/>
  <c r="AH35" i="54"/>
  <c r="AI27" i="52"/>
  <c r="AI35" i="54"/>
  <c r="AR35" i="47"/>
  <c r="AB45" i="46"/>
  <c r="AZ27" i="47"/>
  <c r="AR35" i="48"/>
  <c r="AD45" i="45"/>
  <c r="AL45" i="46"/>
  <c r="BB35" i="46"/>
  <c r="BB35" i="48"/>
  <c r="AL27" i="52"/>
  <c r="AD35" i="53"/>
  <c r="BB45" i="54"/>
  <c r="V27" i="44"/>
  <c r="AO27" i="50"/>
  <c r="BE35" i="50"/>
  <c r="BF45" i="44"/>
  <c r="AI35" i="49"/>
  <c r="AY27" i="55"/>
  <c r="AN35" i="53"/>
  <c r="BE45" i="55"/>
  <c r="BF45" i="47"/>
  <c r="BF27" i="55"/>
  <c r="AA45" i="47"/>
  <c r="AA35" i="51"/>
  <c r="AA35" i="53"/>
  <c r="AK45" i="46"/>
  <c r="AE27" i="45"/>
  <c r="AE35" i="47"/>
  <c r="BC35" i="48"/>
  <c r="BC45" i="50"/>
  <c r="BC27" i="52"/>
  <c r="AM27" i="54"/>
  <c r="AM35" i="44"/>
  <c r="BC27" i="44"/>
  <c r="AG35" i="47"/>
  <c r="AP45" i="52"/>
  <c r="BG35" i="44"/>
  <c r="AF45" i="52"/>
  <c r="BF35" i="51"/>
  <c r="BD35" i="48"/>
  <c r="AN45" i="50"/>
  <c r="AF35" i="51"/>
  <c r="BD27" i="44"/>
  <c r="AG35" i="51"/>
  <c r="AP27" i="50"/>
  <c r="AH35" i="51"/>
  <c r="AP27" i="44"/>
  <c r="BG45" i="46"/>
  <c r="BG45" i="52"/>
  <c r="BD35" i="51"/>
  <c r="AO45" i="49"/>
  <c r="AG35" i="54"/>
  <c r="AP35" i="51"/>
  <c r="AQ27" i="49"/>
  <c r="BA45" i="48"/>
  <c r="AR27" i="48"/>
  <c r="AB27" i="52"/>
  <c r="AR27" i="54"/>
  <c r="BA27" i="45"/>
  <c r="V35" i="45"/>
  <c r="AD27" i="48"/>
  <c r="V35" i="49"/>
  <c r="BB27" i="51"/>
  <c r="AL45" i="55"/>
  <c r="AD35" i="44"/>
  <c r="BC35" i="47"/>
  <c r="W35" i="49"/>
  <c r="AE27" i="50"/>
  <c r="AE27" i="52"/>
  <c r="AN45" i="45"/>
  <c r="AG35" i="50"/>
  <c r="AH45" i="52"/>
  <c r="AP45" i="55"/>
  <c r="BI170" i="47"/>
  <c r="BI154" i="45"/>
  <c r="BI161" i="53"/>
  <c r="BI153" i="47"/>
  <c r="BI169" i="47"/>
  <c r="BI154" i="48"/>
  <c r="BI153" i="48"/>
  <c r="BI170" i="48"/>
  <c r="AA19" i="53"/>
  <c r="Q46" i="54"/>
  <c r="AF45" i="50"/>
  <c r="BI169" i="48"/>
  <c r="Q46" i="55"/>
  <c r="AZ19" i="55"/>
  <c r="AY19" i="49"/>
  <c r="AI45" i="52"/>
  <c r="AD19" i="53"/>
  <c r="Q46" i="52"/>
  <c r="AK45" i="51"/>
  <c r="Q46" i="51"/>
  <c r="AE45" i="47"/>
  <c r="BI169" i="52"/>
  <c r="Q46" i="45"/>
  <c r="AD19" i="51"/>
  <c r="AY45" i="49"/>
  <c r="Q46" i="53"/>
  <c r="Q46" i="47"/>
  <c r="Q46" i="50"/>
  <c r="AK19" i="47"/>
  <c r="BI162" i="53"/>
  <c r="Q46" i="48"/>
  <c r="BI153" i="50"/>
  <c r="BI154" i="44"/>
  <c r="Q46" i="46"/>
  <c r="Q46" i="44"/>
  <c r="Q46" i="49"/>
  <c r="BV29" i="52"/>
  <c r="BV25" i="52"/>
  <c r="AA19" i="45"/>
  <c r="BA45" i="44"/>
  <c r="AF45" i="51"/>
  <c r="AG45" i="55"/>
  <c r="AI45" i="44"/>
  <c r="BV29" i="55"/>
  <c r="AQ45" i="45"/>
  <c r="AD45" i="53"/>
  <c r="AD45" i="52"/>
  <c r="AH45" i="53"/>
  <c r="AK19" i="44"/>
  <c r="AZ19" i="46"/>
  <c r="AG45" i="45"/>
  <c r="AZ19" i="53"/>
  <c r="AK45" i="49"/>
  <c r="BV37" i="44"/>
  <c r="AK19" i="55"/>
  <c r="AR45" i="51"/>
  <c r="BE45" i="45"/>
  <c r="AZ19" i="45"/>
  <c r="AG45" i="47"/>
  <c r="BA45" i="55"/>
  <c r="BG146" i="48"/>
  <c r="BG146" i="52"/>
  <c r="BG146" i="44"/>
  <c r="BG146" i="51"/>
  <c r="BG146" i="50"/>
  <c r="BG146" i="49"/>
  <c r="BG146" i="47"/>
  <c r="BG146" i="46"/>
  <c r="BG146" i="55"/>
  <c r="BG146" i="54"/>
  <c r="BG146" i="45"/>
  <c r="BG146" i="53"/>
  <c r="BG145" i="46"/>
  <c r="BG145" i="50"/>
  <c r="BG145" i="54"/>
  <c r="BG145" i="51"/>
  <c r="BG145" i="49"/>
  <c r="BG145" i="48"/>
  <c r="BG145" i="45"/>
  <c r="BG145" i="47"/>
  <c r="BG145" i="44"/>
  <c r="BG145" i="55"/>
  <c r="BG145" i="53"/>
  <c r="BG145" i="52"/>
  <c r="BV25" i="54"/>
  <c r="BV29" i="45"/>
  <c r="BD45" i="47"/>
  <c r="AY19" i="48"/>
  <c r="BV13" i="48"/>
  <c r="AY45" i="51"/>
  <c r="BV37" i="51"/>
  <c r="AY19" i="55"/>
  <c r="AY19" i="47"/>
  <c r="BV13" i="47"/>
  <c r="AZ45" i="51"/>
  <c r="AD19" i="49"/>
  <c r="AD19" i="46"/>
  <c r="BC45" i="49"/>
  <c r="BV43" i="49"/>
  <c r="AL45" i="44"/>
  <c r="AA45" i="52"/>
  <c r="AK19" i="53"/>
  <c r="BE45" i="47"/>
  <c r="AK19" i="45"/>
  <c r="AK19" i="49"/>
  <c r="AE45" i="46"/>
  <c r="BV31" i="49"/>
  <c r="AZ19" i="54"/>
  <c r="AR45" i="55"/>
  <c r="BA45" i="54"/>
  <c r="AL45" i="52"/>
  <c r="BC45" i="52"/>
  <c r="AE45" i="49"/>
  <c r="BF45" i="52"/>
  <c r="AY19" i="45"/>
  <c r="BD45" i="51"/>
  <c r="AZ45" i="53"/>
  <c r="AZ45" i="47"/>
  <c r="AZ19" i="49"/>
  <c r="AZ19" i="51"/>
  <c r="BG45" i="49"/>
  <c r="AM45" i="44"/>
  <c r="AK19" i="50"/>
  <c r="AD19" i="47"/>
  <c r="AN45" i="48"/>
  <c r="BE45" i="54"/>
  <c r="AA19" i="46"/>
  <c r="AF45" i="54"/>
  <c r="AZ45" i="45"/>
  <c r="AD19" i="44"/>
  <c r="BG45" i="53"/>
  <c r="AY19" i="44"/>
  <c r="AK19" i="46"/>
  <c r="AE45" i="55"/>
  <c r="AF45" i="55"/>
  <c r="AY45" i="55"/>
  <c r="AI45" i="46"/>
  <c r="AI45" i="48"/>
  <c r="AA19" i="51"/>
  <c r="BB45" i="48"/>
  <c r="AD19" i="55"/>
  <c r="AY19" i="53"/>
  <c r="AA19" i="54"/>
  <c r="AG45" i="48"/>
  <c r="AP45" i="45"/>
  <c r="AB45" i="50"/>
  <c r="AD19" i="50"/>
  <c r="W45" i="53"/>
  <c r="AA19" i="47"/>
  <c r="AY19" i="52"/>
  <c r="AM45" i="54"/>
  <c r="BG45" i="54"/>
  <c r="AA45" i="44"/>
  <c r="AK19" i="51"/>
  <c r="AK45" i="53"/>
  <c r="BE45" i="51"/>
  <c r="AD19" i="48"/>
  <c r="AE45" i="54"/>
  <c r="AK45" i="44"/>
  <c r="AQ45" i="49"/>
  <c r="AZ19" i="48"/>
  <c r="BV29" i="54"/>
  <c r="AY19" i="46"/>
  <c r="AA19" i="55"/>
  <c r="AI45" i="47"/>
  <c r="AA19" i="52"/>
  <c r="AP45" i="47"/>
  <c r="AG45" i="52"/>
  <c r="AZ45" i="49"/>
  <c r="BA45" i="47"/>
  <c r="AD19" i="54"/>
  <c r="AA19" i="49"/>
  <c r="BV21" i="53"/>
  <c r="BG56" i="49"/>
  <c r="BG56" i="50"/>
  <c r="BG56" i="54"/>
  <c r="BG56" i="55"/>
  <c r="BG56" i="44"/>
  <c r="BG56" i="51"/>
  <c r="BG56" i="52"/>
  <c r="BG56" i="53"/>
  <c r="BG56" i="46"/>
  <c r="BG56" i="48"/>
  <c r="BG56" i="45"/>
  <c r="BG56" i="47"/>
  <c r="BV37" i="47"/>
  <c r="AY19" i="54"/>
  <c r="AZ19" i="52"/>
  <c r="AZ19" i="44"/>
  <c r="AK19" i="48"/>
  <c r="AA19" i="48"/>
  <c r="AY19" i="51"/>
  <c r="BA45" i="51"/>
  <c r="AI45" i="50"/>
  <c r="AB45" i="45"/>
  <c r="AD19" i="52"/>
  <c r="BG55" i="52"/>
  <c r="BG55" i="50"/>
  <c r="BG55" i="49"/>
  <c r="BG55" i="47"/>
  <c r="BG55" i="51"/>
  <c r="BG55" i="55"/>
  <c r="BG55" i="44"/>
  <c r="BG55" i="48"/>
  <c r="BG55" i="46"/>
  <c r="BG55" i="54"/>
  <c r="BG55" i="53"/>
  <c r="BG55" i="45"/>
  <c r="AY19" i="50"/>
  <c r="AM45" i="52"/>
  <c r="AK19" i="52"/>
  <c r="BE45" i="44"/>
  <c r="AF45" i="48"/>
  <c r="AL45" i="47"/>
  <c r="AO45" i="44"/>
  <c r="AA19" i="50"/>
  <c r="AH45" i="50"/>
  <c r="AZ19" i="50"/>
  <c r="AK19" i="54"/>
  <c r="AQ45" i="54"/>
  <c r="BG144" i="48"/>
  <c r="BG144" i="52"/>
  <c r="BG144" i="44"/>
  <c r="BG144" i="50"/>
  <c r="BG144" i="49"/>
  <c r="BG144" i="47"/>
  <c r="BG144" i="46"/>
  <c r="BG144" i="45"/>
  <c r="BG144" i="55"/>
  <c r="BG144" i="53"/>
  <c r="BG144" i="51"/>
  <c r="BG144" i="54"/>
  <c r="BV21" i="50"/>
  <c r="AZ45" i="48"/>
  <c r="AD19" i="45"/>
  <c r="AN45" i="44"/>
  <c r="AA19" i="44"/>
  <c r="AB45" i="44"/>
  <c r="BE45" i="53"/>
  <c r="AZ19" i="47"/>
  <c r="BI179" i="53"/>
  <c r="BI180" i="53"/>
  <c r="BI179" i="51"/>
  <c r="BI154" i="54"/>
  <c r="BI154" i="53"/>
  <c r="BI154" i="47"/>
  <c r="Q91" i="44"/>
  <c r="BT173" i="4"/>
  <c r="BI161" i="47"/>
  <c r="BI179" i="46"/>
  <c r="BI154" i="50"/>
  <c r="BI162" i="48"/>
  <c r="BI154" i="46"/>
  <c r="BI153" i="46"/>
  <c r="BI162" i="49"/>
  <c r="BI179" i="48"/>
  <c r="BI161" i="55"/>
  <c r="BI169" i="50"/>
  <c r="BI180" i="48"/>
  <c r="BI153" i="53"/>
  <c r="BI161" i="49"/>
  <c r="BI162" i="55"/>
  <c r="BI180" i="55"/>
  <c r="BI179" i="55"/>
  <c r="BI153" i="54"/>
  <c r="BI170" i="54"/>
  <c r="BI169" i="54"/>
  <c r="BI162" i="50"/>
  <c r="BI170" i="44"/>
  <c r="BI153" i="52"/>
  <c r="BI169" i="44"/>
  <c r="BI162" i="51"/>
  <c r="BI170" i="45"/>
  <c r="BI170" i="50"/>
  <c r="BI161" i="52"/>
  <c r="BI154" i="49"/>
  <c r="Q136" i="54"/>
  <c r="BI153" i="45"/>
  <c r="BI161" i="51"/>
  <c r="BI169" i="45"/>
  <c r="BI162" i="44"/>
  <c r="BI161" i="44"/>
  <c r="BI153" i="55"/>
  <c r="BI179" i="49"/>
  <c r="BI153" i="44"/>
  <c r="BI154" i="52"/>
  <c r="BI162" i="46"/>
  <c r="BI169" i="55"/>
  <c r="BI161" i="46"/>
  <c r="BI170" i="52"/>
  <c r="BI180" i="51"/>
  <c r="BI162" i="47"/>
  <c r="BI180" i="46"/>
  <c r="Q31" i="53"/>
  <c r="Q13" i="45"/>
  <c r="Q51" i="47"/>
  <c r="AD124" i="4"/>
  <c r="BT159" i="4"/>
  <c r="AD26" i="4"/>
  <c r="Q86" i="53"/>
  <c r="Q51" i="46"/>
  <c r="Q41" i="54"/>
  <c r="Q51" i="50"/>
  <c r="BT163" i="4"/>
  <c r="Q33" i="53"/>
  <c r="Q82" i="53"/>
  <c r="Q25" i="53"/>
  <c r="Q39" i="45"/>
  <c r="Q60" i="53"/>
  <c r="Q58" i="53"/>
  <c r="Q33" i="47"/>
  <c r="Q23" i="55"/>
  <c r="Q41" i="46"/>
  <c r="BT147" i="4"/>
  <c r="Q29" i="53"/>
  <c r="Q15" i="45"/>
  <c r="AD157" i="4"/>
  <c r="Q66" i="47"/>
  <c r="AD18" i="4"/>
  <c r="Q96" i="50"/>
  <c r="Q60" i="47"/>
  <c r="Q96" i="53"/>
  <c r="Q43" i="45"/>
  <c r="BT165" i="4"/>
  <c r="Q96" i="51"/>
  <c r="Q39" i="54"/>
  <c r="Q96" i="54"/>
  <c r="Q96" i="48"/>
  <c r="Q113" i="51"/>
  <c r="Q131" i="51"/>
  <c r="Q103" i="54"/>
  <c r="Q111" i="54"/>
  <c r="Q113" i="54"/>
  <c r="Q127" i="54"/>
  <c r="Q119" i="55"/>
  <c r="Q127" i="55"/>
  <c r="Q62" i="53"/>
  <c r="Q76" i="53"/>
  <c r="Q66" i="53"/>
  <c r="Q74" i="51"/>
  <c r="Q58" i="51"/>
  <c r="Q86" i="46"/>
  <c r="Q66" i="46"/>
  <c r="Q68" i="46"/>
  <c r="Q74" i="53"/>
  <c r="Q84" i="45"/>
  <c r="Q29" i="52"/>
  <c r="Q43" i="52"/>
  <c r="Q133" i="52"/>
  <c r="Q25" i="52"/>
  <c r="Q144" i="53"/>
  <c r="Q13" i="53"/>
  <c r="Q39" i="53"/>
  <c r="Q37" i="53"/>
  <c r="Q144" i="45"/>
  <c r="Q29" i="45"/>
  <c r="Q31" i="45"/>
  <c r="Q21" i="53"/>
  <c r="Q78" i="54"/>
  <c r="Q62" i="54"/>
  <c r="Q66" i="54"/>
  <c r="Q17" i="45"/>
  <c r="Q127" i="48"/>
  <c r="BI170" i="49"/>
  <c r="Q15" i="52"/>
  <c r="Q129" i="51"/>
  <c r="BI153" i="49"/>
  <c r="BI161" i="45"/>
  <c r="Q43" i="55"/>
  <c r="Q41" i="52"/>
  <c r="Q13" i="52"/>
  <c r="Q179" i="50"/>
  <c r="Q153" i="49"/>
  <c r="BI180" i="44"/>
  <c r="BI169" i="51"/>
  <c r="BI180" i="45"/>
  <c r="BI179" i="44"/>
  <c r="BI169" i="49"/>
  <c r="BI179" i="45"/>
  <c r="Q41" i="55"/>
  <c r="Q39" i="52"/>
  <c r="Q23" i="50"/>
  <c r="Q86" i="54"/>
  <c r="Q76" i="45"/>
  <c r="BI162" i="54"/>
  <c r="Q15" i="47"/>
  <c r="Q88" i="47"/>
  <c r="Q127" i="50"/>
  <c r="Q161" i="51"/>
  <c r="BI161" i="54"/>
  <c r="Q39" i="55"/>
  <c r="Q13" i="47"/>
  <c r="Q86" i="47"/>
  <c r="Q131" i="55"/>
  <c r="Q115" i="51"/>
  <c r="Q161" i="54"/>
  <c r="Q169" i="49"/>
  <c r="BI180" i="54"/>
  <c r="BI162" i="52"/>
  <c r="BI170" i="53"/>
  <c r="BI154" i="51"/>
  <c r="Q29" i="50"/>
  <c r="Q31" i="47"/>
  <c r="BI169" i="53"/>
  <c r="BI153" i="51"/>
  <c r="BI179" i="47"/>
  <c r="BI162" i="45"/>
  <c r="AD159" i="4"/>
  <c r="BI170" i="51"/>
  <c r="Q33" i="52"/>
  <c r="AD116" i="4"/>
  <c r="BI179" i="54"/>
  <c r="Q37" i="55"/>
  <c r="Q31" i="52"/>
  <c r="Q136" i="51"/>
  <c r="Q144" i="47"/>
  <c r="BI179" i="52"/>
  <c r="BI161" i="50"/>
  <c r="BI170" i="46"/>
  <c r="Q39" i="47"/>
  <c r="Q62" i="45"/>
  <c r="Q161" i="45"/>
  <c r="AD167" i="4"/>
  <c r="Q88" i="53"/>
  <c r="BI154" i="55"/>
  <c r="BI179" i="50"/>
  <c r="BI161" i="48"/>
  <c r="Q21" i="55"/>
  <c r="BI180" i="47"/>
  <c r="Q144" i="50"/>
  <c r="BT157" i="4"/>
  <c r="BI180" i="52"/>
  <c r="Q41" i="47"/>
  <c r="Q78" i="47"/>
  <c r="Q113" i="50"/>
  <c r="BI180" i="50"/>
  <c r="BI169" i="46"/>
  <c r="Q43" i="53"/>
  <c r="Q41" i="50"/>
  <c r="Q25" i="45"/>
  <c r="Q58" i="45"/>
  <c r="BI170" i="55"/>
  <c r="BI180" i="49"/>
  <c r="Q179" i="51"/>
  <c r="Q136" i="52"/>
  <c r="Q91" i="48"/>
  <c r="Q123" i="45"/>
  <c r="Q121" i="45"/>
  <c r="Q103" i="45"/>
  <c r="Q107" i="45"/>
  <c r="Q131" i="45"/>
  <c r="Q113" i="45"/>
  <c r="Q115" i="45"/>
  <c r="Q119" i="45"/>
  <c r="Q91" i="49"/>
  <c r="Q136" i="46"/>
  <c r="AD109" i="4"/>
  <c r="Q31" i="48"/>
  <c r="Q41" i="48"/>
  <c r="BT177" i="4"/>
  <c r="Q91" i="45"/>
  <c r="BT167" i="4"/>
  <c r="Q91" i="50"/>
  <c r="Q119" i="49"/>
  <c r="Q103" i="49"/>
  <c r="Q121" i="49"/>
  <c r="Q127" i="49"/>
  <c r="AD108" i="4"/>
  <c r="Q115" i="50"/>
  <c r="Q129" i="49"/>
  <c r="BT175" i="4"/>
  <c r="BT149" i="4"/>
  <c r="Q123" i="55"/>
  <c r="Q103" i="55"/>
  <c r="Q121" i="55"/>
  <c r="Q105" i="55"/>
  <c r="Q129" i="55"/>
  <c r="Q113" i="55"/>
  <c r="Q111" i="55"/>
  <c r="Q115" i="55"/>
  <c r="Q161" i="55"/>
  <c r="Q33" i="49"/>
  <c r="Q15" i="49"/>
  <c r="Q127" i="45"/>
  <c r="Q23" i="54"/>
  <c r="Q133" i="54"/>
  <c r="Q13" i="54"/>
  <c r="Q17" i="54"/>
  <c r="Q21" i="54"/>
  <c r="Q25" i="46"/>
  <c r="Q133" i="46"/>
  <c r="Q29" i="46"/>
  <c r="Q31" i="46"/>
  <c r="Q144" i="46"/>
  <c r="Q136" i="44"/>
  <c r="Q62" i="46"/>
  <c r="Q58" i="46"/>
  <c r="Q76" i="46"/>
  <c r="Q78" i="46"/>
  <c r="Q60" i="46"/>
  <c r="Q82" i="46"/>
  <c r="Q70" i="46"/>
  <c r="Q107" i="55"/>
  <c r="Q103" i="52"/>
  <c r="Q111" i="52"/>
  <c r="Q113" i="52"/>
  <c r="Q115" i="52"/>
  <c r="BT155" i="4"/>
  <c r="Q179" i="55"/>
  <c r="Q153" i="46"/>
  <c r="AD117" i="4"/>
  <c r="Q15" i="50"/>
  <c r="Q103" i="51"/>
  <c r="Q127" i="51"/>
  <c r="Q107" i="51"/>
  <c r="Q111" i="51"/>
  <c r="Q153" i="47"/>
  <c r="AD125" i="4"/>
  <c r="Q91" i="55"/>
  <c r="Q161" i="49"/>
  <c r="Q179" i="48"/>
  <c r="Q169" i="45"/>
  <c r="Q13" i="50"/>
  <c r="Q153" i="48"/>
  <c r="Q136" i="45"/>
  <c r="Q169" i="47"/>
  <c r="BT171" i="4"/>
  <c r="BT151" i="4"/>
  <c r="Q88" i="50"/>
  <c r="Q17" i="50"/>
  <c r="Q37" i="50"/>
  <c r="Q25" i="50"/>
  <c r="Q43" i="50"/>
  <c r="Q39" i="50"/>
  <c r="Q74" i="45"/>
  <c r="Q60" i="45"/>
  <c r="Q82" i="45"/>
  <c r="Q161" i="44"/>
  <c r="Q119" i="51"/>
  <c r="Q169" i="46"/>
  <c r="Q179" i="49"/>
  <c r="Q31" i="50"/>
  <c r="AD149" i="4"/>
  <c r="Q82" i="54"/>
  <c r="Q84" i="54"/>
  <c r="Q66" i="45"/>
  <c r="Q133" i="50"/>
  <c r="Q136" i="49"/>
  <c r="Q161" i="50"/>
  <c r="AD34" i="4"/>
  <c r="Q91" i="46"/>
  <c r="Q161" i="52"/>
  <c r="Q169" i="48"/>
  <c r="Q41" i="53"/>
  <c r="Q23" i="53"/>
  <c r="Q29" i="47"/>
  <c r="Q33" i="45"/>
  <c r="Q91" i="54"/>
  <c r="Q84" i="53"/>
  <c r="Q68" i="53"/>
  <c r="Q136" i="55"/>
  <c r="Q136" i="48"/>
  <c r="Q179" i="44"/>
  <c r="Q133" i="47"/>
  <c r="Q161" i="47"/>
  <c r="Q161" i="46"/>
  <c r="Q91" i="52"/>
  <c r="Q133" i="53"/>
  <c r="Q161" i="48"/>
  <c r="Q179" i="45"/>
  <c r="Q91" i="53"/>
  <c r="Q91" i="51"/>
  <c r="Q136" i="50"/>
  <c r="Q115" i="48"/>
  <c r="Q161" i="53"/>
  <c r="Q17" i="53"/>
  <c r="Q43" i="47"/>
  <c r="Q78" i="53"/>
  <c r="Q91" i="47"/>
  <c r="Q179" i="47"/>
  <c r="Q179" i="46"/>
  <c r="Q123" i="47"/>
  <c r="Q127" i="47"/>
  <c r="Q111" i="47"/>
  <c r="Q115" i="47"/>
  <c r="Q131" i="47"/>
  <c r="Q121" i="47"/>
  <c r="Q119" i="47"/>
  <c r="Q103" i="47"/>
  <c r="Q105" i="47"/>
  <c r="Q129" i="47"/>
  <c r="Q107" i="47"/>
  <c r="Q113" i="47"/>
  <c r="Q88" i="51"/>
  <c r="Q21" i="51"/>
  <c r="Q37" i="51"/>
  <c r="Q133" i="51"/>
  <c r="Q29" i="51"/>
  <c r="Q31" i="51"/>
  <c r="Q13" i="51"/>
  <c r="Q33" i="51"/>
  <c r="Q15" i="51"/>
  <c r="Q41" i="51"/>
  <c r="Q17" i="51"/>
  <c r="Q144" i="51"/>
  <c r="Q39" i="51"/>
  <c r="Q43" i="51"/>
  <c r="Q23" i="51"/>
  <c r="AD44" i="4"/>
  <c r="AD173" i="4"/>
  <c r="Q13" i="44"/>
  <c r="Q43" i="44"/>
  <c r="Q15" i="44"/>
  <c r="Q29" i="44"/>
  <c r="Q31" i="44"/>
  <c r="Q88" i="44"/>
  <c r="Q21" i="44"/>
  <c r="Q37" i="44"/>
  <c r="Q39" i="44"/>
  <c r="Q25" i="44"/>
  <c r="Q33" i="44"/>
  <c r="Q144" i="44"/>
  <c r="Q133" i="44"/>
  <c r="Q17" i="44"/>
  <c r="Q41" i="44"/>
  <c r="Q133" i="48"/>
  <c r="Q39" i="48"/>
  <c r="Q37" i="48"/>
  <c r="Q21" i="48"/>
  <c r="Q23" i="48"/>
  <c r="Q13" i="48"/>
  <c r="Q33" i="48"/>
  <c r="Q15" i="48"/>
  <c r="Q17" i="48"/>
  <c r="Q88" i="48"/>
  <c r="Q25" i="48"/>
  <c r="Q43" i="48"/>
  <c r="Q144" i="48"/>
  <c r="Q29" i="48"/>
  <c r="Q60" i="49"/>
  <c r="Q62" i="49"/>
  <c r="Q82" i="49"/>
  <c r="Q84" i="49"/>
  <c r="Q58" i="49"/>
  <c r="Q66" i="49"/>
  <c r="Q103" i="46"/>
  <c r="Q115" i="46"/>
  <c r="Q113" i="46"/>
  <c r="Q103" i="44"/>
  <c r="Q111" i="44"/>
  <c r="Q115" i="44"/>
  <c r="Q113" i="44"/>
  <c r="Q127" i="44"/>
  <c r="Q76" i="49"/>
  <c r="Q123" i="53"/>
  <c r="Q103" i="53"/>
  <c r="Q119" i="53"/>
  <c r="Q105" i="53"/>
  <c r="Q107" i="53"/>
  <c r="Q127" i="53"/>
  <c r="Q129" i="53"/>
  <c r="Q131" i="53"/>
  <c r="Q74" i="49"/>
  <c r="Q127" i="46"/>
  <c r="Q144" i="49"/>
  <c r="Q88" i="49"/>
  <c r="Q21" i="49"/>
  <c r="Q133" i="49"/>
  <c r="Q37" i="49"/>
  <c r="Q23" i="49"/>
  <c r="Q39" i="49"/>
  <c r="Q41" i="49"/>
  <c r="Q25" i="49"/>
  <c r="Q43" i="49"/>
  <c r="Q31" i="49"/>
  <c r="Q88" i="54"/>
  <c r="Q31" i="54"/>
  <c r="Q33" i="54"/>
  <c r="Q25" i="54"/>
  <c r="Q43" i="54"/>
  <c r="Q144" i="54"/>
  <c r="Q21" i="46"/>
  <c r="Q37" i="46"/>
  <c r="Q23" i="46"/>
  <c r="Q39" i="46"/>
  <c r="Q88" i="46"/>
  <c r="Q13" i="46"/>
  <c r="Q33" i="46"/>
  <c r="Q15" i="46"/>
  <c r="Q17" i="46"/>
  <c r="Q29" i="49"/>
  <c r="Q115" i="53"/>
  <c r="Q121" i="53"/>
  <c r="Q51" i="52"/>
  <c r="Q51" i="45"/>
  <c r="Q51" i="53"/>
  <c r="Q51" i="48"/>
  <c r="Q51" i="49"/>
  <c r="Q51" i="51"/>
  <c r="Q51" i="54"/>
  <c r="Q51" i="55"/>
  <c r="Q13" i="49"/>
  <c r="Q37" i="54"/>
  <c r="Q15" i="54"/>
  <c r="Q70" i="49"/>
  <c r="Q113" i="53"/>
  <c r="AD134" i="4"/>
  <c r="Q15" i="55"/>
  <c r="Q29" i="55"/>
  <c r="Q144" i="55"/>
  <c r="Q17" i="55"/>
  <c r="Q31" i="55"/>
  <c r="Q23" i="47"/>
  <c r="Q37" i="47"/>
  <c r="Q25" i="47"/>
  <c r="Q13" i="55"/>
  <c r="Q88" i="55"/>
  <c r="Q58" i="54"/>
  <c r="Q60" i="54"/>
  <c r="Q74" i="54"/>
  <c r="Q76" i="54"/>
  <c r="AD165" i="4"/>
  <c r="Q70" i="54"/>
  <c r="Q84" i="51"/>
  <c r="Q60" i="51"/>
  <c r="Q86" i="51"/>
  <c r="Q62" i="51"/>
  <c r="Q66" i="51"/>
  <c r="Q144" i="52"/>
  <c r="Q88" i="52"/>
  <c r="Q23" i="52"/>
  <c r="Q21" i="52"/>
  <c r="Q37" i="52"/>
  <c r="Q33" i="55"/>
  <c r="Q17" i="52"/>
  <c r="Q78" i="51"/>
  <c r="Q133" i="55"/>
  <c r="Q123" i="49"/>
  <c r="Q107" i="49"/>
  <c r="Q111" i="49"/>
  <c r="Q131" i="49"/>
  <c r="Q113" i="49"/>
  <c r="Q115" i="49"/>
  <c r="Q21" i="47"/>
  <c r="Q96" i="45"/>
  <c r="Q96" i="52"/>
  <c r="Q96" i="47"/>
  <c r="Q96" i="49"/>
  <c r="Q96" i="55"/>
  <c r="Q96" i="46"/>
  <c r="Q68" i="54"/>
  <c r="Q23" i="45"/>
  <c r="Q88" i="45"/>
  <c r="AD177" i="4"/>
  <c r="Q21" i="50"/>
  <c r="Q37" i="45"/>
  <c r="Q78" i="45"/>
  <c r="Q68" i="45"/>
  <c r="Q103" i="48"/>
  <c r="Q111" i="48"/>
  <c r="Q133" i="45"/>
  <c r="Q21" i="45"/>
  <c r="AD171" i="4"/>
  <c r="Q86" i="45"/>
  <c r="Q123" i="51"/>
  <c r="Q105" i="51"/>
  <c r="Q121" i="51"/>
  <c r="AD175" i="4"/>
  <c r="AD135" i="4"/>
  <c r="Q115" i="54"/>
  <c r="AD151" i="4"/>
  <c r="Q129" i="45"/>
  <c r="Q111" i="45"/>
  <c r="Q169" i="44"/>
  <c r="Q179" i="54"/>
  <c r="Q169" i="54"/>
  <c r="Q169" i="53"/>
  <c r="Q169" i="50"/>
  <c r="Q153" i="44"/>
  <c r="Q153" i="55"/>
  <c r="Q153" i="54"/>
  <c r="Q153" i="53"/>
  <c r="Q153" i="52"/>
  <c r="Q153" i="51"/>
  <c r="Q153" i="50"/>
  <c r="Q169" i="52"/>
  <c r="Q169" i="51"/>
  <c r="Q153" i="45"/>
  <c r="Q179" i="53"/>
  <c r="Q179" i="52"/>
  <c r="Q169" i="55"/>
  <c r="Q136" i="47"/>
  <c r="Q136" i="53"/>
  <c r="Q111" i="50"/>
  <c r="Q111" i="46"/>
  <c r="Q123" i="50"/>
  <c r="Q123" i="46"/>
  <c r="Q121" i="44"/>
  <c r="Q121" i="54"/>
  <c r="Q121" i="52"/>
  <c r="Q121" i="50"/>
  <c r="Q121" i="48"/>
  <c r="Q119" i="44"/>
  <c r="Q107" i="44"/>
  <c r="Q119" i="54"/>
  <c r="Q107" i="54"/>
  <c r="Q119" i="52"/>
  <c r="Q107" i="52"/>
  <c r="Q119" i="50"/>
  <c r="Q107" i="50"/>
  <c r="Q119" i="48"/>
  <c r="Q107" i="48"/>
  <c r="Q119" i="46"/>
  <c r="Q107" i="46"/>
  <c r="Q123" i="54"/>
  <c r="Q131" i="44"/>
  <c r="Q105" i="44"/>
  <c r="Q131" i="54"/>
  <c r="Q105" i="54"/>
  <c r="Q131" i="52"/>
  <c r="Q105" i="52"/>
  <c r="Q131" i="50"/>
  <c r="Q105" i="50"/>
  <c r="Q131" i="48"/>
  <c r="Q105" i="48"/>
  <c r="Q131" i="46"/>
  <c r="Q105" i="46"/>
  <c r="Q121" i="46"/>
  <c r="Q123" i="44"/>
  <c r="Q123" i="52"/>
  <c r="Q123" i="48"/>
  <c r="Q129" i="44"/>
  <c r="Q129" i="54"/>
  <c r="Q129" i="52"/>
  <c r="Q129" i="50"/>
  <c r="Q129" i="48"/>
  <c r="Q129" i="46"/>
  <c r="Q68" i="55"/>
  <c r="Q70" i="55"/>
  <c r="Q82" i="55"/>
  <c r="Q62" i="55"/>
  <c r="Q74" i="55"/>
  <c r="Q76" i="55"/>
  <c r="Q58" i="55"/>
  <c r="Q78" i="55"/>
  <c r="Q84" i="55"/>
  <c r="Q60" i="55"/>
  <c r="Q66" i="55"/>
  <c r="Q58" i="52"/>
  <c r="Q84" i="52"/>
  <c r="Q76" i="52"/>
  <c r="Q78" i="52"/>
  <c r="Q70" i="52"/>
  <c r="Q62" i="52"/>
  <c r="Q66" i="52"/>
  <c r="Q82" i="52"/>
  <c r="Q60" i="52"/>
  <c r="Q74" i="52"/>
  <c r="AD147" i="4"/>
  <c r="AD63" i="4"/>
  <c r="Q68" i="52"/>
  <c r="AD155" i="4"/>
  <c r="AD71" i="4"/>
  <c r="Q78" i="44"/>
  <c r="Q70" i="44"/>
  <c r="Q82" i="44"/>
  <c r="Q58" i="44"/>
  <c r="Q84" i="44"/>
  <c r="Q68" i="44"/>
  <c r="AD163" i="4"/>
  <c r="AD79" i="4"/>
  <c r="Q82" i="50"/>
  <c r="Q62" i="44"/>
  <c r="Q78" i="50"/>
  <c r="Q58" i="50"/>
  <c r="Q76" i="48"/>
  <c r="Q60" i="48"/>
  <c r="Q66" i="48"/>
  <c r="Q76" i="51"/>
  <c r="Q68" i="51"/>
  <c r="Q70" i="51"/>
  <c r="Q82" i="51"/>
  <c r="Q76" i="44"/>
  <c r="Q60" i="44"/>
  <c r="Q70" i="47"/>
  <c r="Q82" i="47"/>
  <c r="Q58" i="47"/>
  <c r="Q62" i="47"/>
  <c r="Q74" i="47"/>
  <c r="Q76" i="47"/>
  <c r="Q68" i="50"/>
  <c r="Q60" i="50"/>
  <c r="Q86" i="50"/>
  <c r="Q62" i="50"/>
  <c r="Q74" i="50"/>
  <c r="Q70" i="50"/>
  <c r="Q78" i="48"/>
  <c r="Q70" i="48"/>
  <c r="Q82" i="48"/>
  <c r="Q58" i="48"/>
  <c r="Q84" i="48"/>
  <c r="Q68" i="48"/>
  <c r="Q86" i="48"/>
  <c r="Q86" i="44"/>
  <c r="Q84" i="50"/>
  <c r="AD89" i="4"/>
  <c r="Q66" i="44"/>
  <c r="Q76" i="50"/>
  <c r="Q74" i="48"/>
  <c r="Q68" i="47"/>
  <c r="Q78" i="49"/>
  <c r="Q86" i="49"/>
  <c r="Q74" i="46"/>
  <c r="AY45" i="46" l="1"/>
  <c r="AY45" i="45"/>
  <c r="AY47" i="45" s="1"/>
  <c r="AY49" i="45" s="1"/>
  <c r="AY45" i="50"/>
  <c r="AY47" i="50" s="1"/>
  <c r="AY49" i="50" s="1"/>
  <c r="AY45" i="52"/>
  <c r="AY47" i="52" s="1"/>
  <c r="AY49" i="52" s="1"/>
  <c r="AY45" i="54"/>
  <c r="AY47" i="54" s="1"/>
  <c r="AY49" i="54" s="1"/>
  <c r="AY45" i="48"/>
  <c r="AY47" i="48" s="1"/>
  <c r="AY49" i="48" s="1"/>
  <c r="AY45" i="44"/>
  <c r="AY47" i="44" s="1"/>
  <c r="AY49" i="44" s="1"/>
  <c r="AY45" i="47"/>
  <c r="AY47" i="47" s="1"/>
  <c r="AY49" i="47" s="1"/>
  <c r="AY45" i="53"/>
  <c r="AY47" i="53" s="1"/>
  <c r="AY49" i="53" s="1"/>
  <c r="AZ47" i="54"/>
  <c r="AZ49" i="54" s="1"/>
  <c r="AK47" i="45"/>
  <c r="AK49" i="45" s="1"/>
  <c r="Q45" i="45"/>
  <c r="AD47" i="51"/>
  <c r="AD49" i="51" s="1"/>
  <c r="AZ47" i="55"/>
  <c r="AZ49" i="55" s="1"/>
  <c r="AK47" i="52"/>
  <c r="AK49" i="52" s="1"/>
  <c r="AK47" i="51"/>
  <c r="AK49" i="51" s="1"/>
  <c r="AZ47" i="50"/>
  <c r="AZ49" i="50" s="1"/>
  <c r="BI182" i="53"/>
  <c r="BT169" i="4"/>
  <c r="AY47" i="55"/>
  <c r="AY49" i="55" s="1"/>
  <c r="Q45" i="54"/>
  <c r="AD47" i="53"/>
  <c r="AD49" i="53" s="1"/>
  <c r="Q45" i="52"/>
  <c r="BT161" i="4"/>
  <c r="AD47" i="50"/>
  <c r="AD49" i="50" s="1"/>
  <c r="AK47" i="47"/>
  <c r="AK49" i="47" s="1"/>
  <c r="Q45" i="55"/>
  <c r="AK47" i="49"/>
  <c r="AK49" i="49" s="1"/>
  <c r="Q45" i="47"/>
  <c r="AA47" i="49"/>
  <c r="AA49" i="49" s="1"/>
  <c r="AK47" i="46"/>
  <c r="AK49" i="46" s="1"/>
  <c r="AK47" i="54"/>
  <c r="AK49" i="54" s="1"/>
  <c r="AZ47" i="51"/>
  <c r="AZ49" i="51" s="1"/>
  <c r="AZ47" i="46"/>
  <c r="AZ49" i="46" s="1"/>
  <c r="AZ47" i="44"/>
  <c r="AZ49" i="44" s="1"/>
  <c r="AD47" i="47"/>
  <c r="AD49" i="47" s="1"/>
  <c r="AA47" i="54"/>
  <c r="AA49" i="54" s="1"/>
  <c r="AY47" i="49"/>
  <c r="AY49" i="49" s="1"/>
  <c r="AK47" i="44"/>
  <c r="AK49" i="44" s="1"/>
  <c r="AA47" i="53"/>
  <c r="AA49" i="53" s="1"/>
  <c r="BT179" i="4"/>
  <c r="AY47" i="51"/>
  <c r="AY49" i="51" s="1"/>
  <c r="AY47" i="46"/>
  <c r="AY49" i="46" s="1"/>
  <c r="AA47" i="55"/>
  <c r="AA49" i="55" s="1"/>
  <c r="AD47" i="44"/>
  <c r="AD49" i="44" s="1"/>
  <c r="AK47" i="53"/>
  <c r="AK49" i="53" s="1"/>
  <c r="AZ47" i="52"/>
  <c r="AZ49" i="52" s="1"/>
  <c r="AZ47" i="48"/>
  <c r="AZ49" i="48" s="1"/>
  <c r="AA47" i="48"/>
  <c r="AA49" i="48" s="1"/>
  <c r="AA47" i="51"/>
  <c r="AA49" i="51" s="1"/>
  <c r="Q45" i="49"/>
  <c r="AD47" i="46"/>
  <c r="AD49" i="46" s="1"/>
  <c r="AZ47" i="47"/>
  <c r="AZ49" i="47" s="1"/>
  <c r="AD47" i="54"/>
  <c r="AD49" i="54" s="1"/>
  <c r="Q45" i="46"/>
  <c r="AZ47" i="45"/>
  <c r="AZ49" i="45" s="1"/>
  <c r="AA47" i="52"/>
  <c r="AA49" i="52" s="1"/>
  <c r="AA47" i="47"/>
  <c r="AA49" i="47" s="1"/>
  <c r="Q45" i="48"/>
  <c r="Q45" i="51"/>
  <c r="AA47" i="45"/>
  <c r="AA49" i="45" s="1"/>
  <c r="AD47" i="52"/>
  <c r="AD49" i="52" s="1"/>
  <c r="AA47" i="46"/>
  <c r="AA49" i="46" s="1"/>
  <c r="Q45" i="50"/>
  <c r="AA47" i="44"/>
  <c r="AA49" i="44" s="1"/>
  <c r="AD47" i="49"/>
  <c r="AD49" i="49" s="1"/>
  <c r="AA47" i="50"/>
  <c r="AA49" i="50" s="1"/>
  <c r="Q45" i="44"/>
  <c r="BT153" i="4"/>
  <c r="AZ47" i="49"/>
  <c r="AZ49" i="49" s="1"/>
  <c r="Q45" i="53"/>
  <c r="AK47" i="55"/>
  <c r="AK49" i="55" s="1"/>
  <c r="AK47" i="50"/>
  <c r="AK49" i="50" s="1"/>
  <c r="AK47" i="48"/>
  <c r="AK49" i="48" s="1"/>
  <c r="AD47" i="55"/>
  <c r="AD49" i="55" s="1"/>
  <c r="AD47" i="48"/>
  <c r="AD49" i="48" s="1"/>
  <c r="AD47" i="45"/>
  <c r="AD49" i="45" s="1"/>
  <c r="AZ47" i="53"/>
  <c r="AZ49" i="53" s="1"/>
  <c r="BI181" i="54"/>
  <c r="BI181" i="45"/>
  <c r="BI181" i="47"/>
  <c r="BI181" i="46"/>
  <c r="BI182" i="52"/>
  <c r="BI182" i="50"/>
  <c r="BI182" i="55"/>
  <c r="BI181" i="52"/>
  <c r="BI182" i="48"/>
  <c r="BI181" i="44"/>
  <c r="Q181" i="48"/>
  <c r="BI182" i="47"/>
  <c r="Q181" i="44"/>
  <c r="BI182" i="44"/>
  <c r="Z25" i="56" s="1"/>
  <c r="BI181" i="48"/>
  <c r="BI182" i="46"/>
  <c r="BI182" i="45"/>
  <c r="BI181" i="50"/>
  <c r="BI182" i="54"/>
  <c r="BI181" i="53"/>
  <c r="BI181" i="49"/>
  <c r="BI181" i="55"/>
  <c r="BI182" i="49"/>
  <c r="Q156" i="53"/>
  <c r="Q19" i="53"/>
  <c r="Q150" i="47"/>
  <c r="Q64" i="53"/>
  <c r="Q150" i="53"/>
  <c r="Q178" i="45"/>
  <c r="Q176" i="46"/>
  <c r="Q35" i="53"/>
  <c r="Q160" i="53"/>
  <c r="Q174" i="45"/>
  <c r="Q125" i="55"/>
  <c r="Q27" i="55"/>
  <c r="Q19" i="45"/>
  <c r="Q172" i="55"/>
  <c r="Q176" i="52"/>
  <c r="Q160" i="45"/>
  <c r="Q178" i="55"/>
  <c r="Q176" i="48"/>
  <c r="Q125" i="51"/>
  <c r="Q150" i="45"/>
  <c r="Q72" i="53"/>
  <c r="Q178" i="47"/>
  <c r="Q19" i="47"/>
  <c r="Q80" i="46"/>
  <c r="Q178" i="52"/>
  <c r="Q64" i="51"/>
  <c r="Q135" i="49"/>
  <c r="Q72" i="46"/>
  <c r="Q172" i="53"/>
  <c r="Q152" i="45"/>
  <c r="Q148" i="45"/>
  <c r="Q35" i="50"/>
  <c r="Q109" i="49"/>
  <c r="Q72" i="45"/>
  <c r="Q148" i="53"/>
  <c r="Q125" i="47"/>
  <c r="Q166" i="46"/>
  <c r="Q152" i="48"/>
  <c r="Q174" i="54"/>
  <c r="Q166" i="53"/>
  <c r="Q168" i="53"/>
  <c r="Q80" i="51"/>
  <c r="Q176" i="53"/>
  <c r="Q166" i="47"/>
  <c r="Q135" i="51"/>
  <c r="Q148" i="47"/>
  <c r="Q164" i="45"/>
  <c r="Q156" i="54"/>
  <c r="Q117" i="52"/>
  <c r="Q166" i="45"/>
  <c r="Q174" i="52"/>
  <c r="Q90" i="47"/>
  <c r="Q117" i="54"/>
  <c r="Q19" i="52"/>
  <c r="Q72" i="54"/>
  <c r="Q90" i="53"/>
  <c r="Q152" i="54"/>
  <c r="Q35" i="45"/>
  <c r="Q166" i="50"/>
  <c r="Q27" i="53"/>
  <c r="Q166" i="49"/>
  <c r="Q176" i="54"/>
  <c r="Q117" i="45"/>
  <c r="Q117" i="51"/>
  <c r="Q35" i="52"/>
  <c r="Q19" i="50"/>
  <c r="Q164" i="53"/>
  <c r="Q178" i="51"/>
  <c r="Q172" i="52"/>
  <c r="Q109" i="55"/>
  <c r="Q181" i="49"/>
  <c r="Q64" i="46"/>
  <c r="Q174" i="55"/>
  <c r="Q181" i="46"/>
  <c r="Q176" i="55"/>
  <c r="Q152" i="50"/>
  <c r="Q176" i="47"/>
  <c r="AD86" i="4"/>
  <c r="Q80" i="53"/>
  <c r="Q172" i="48"/>
  <c r="Q160" i="46"/>
  <c r="AD136" i="4"/>
  <c r="Q174" i="51"/>
  <c r="Q181" i="45"/>
  <c r="BI181" i="51"/>
  <c r="Q156" i="55"/>
  <c r="Q174" i="53"/>
  <c r="Q168" i="50"/>
  <c r="Q90" i="54"/>
  <c r="Q35" i="47"/>
  <c r="Q135" i="45"/>
  <c r="Q174" i="50"/>
  <c r="AD153" i="4"/>
  <c r="Q150" i="52"/>
  <c r="Q176" i="45"/>
  <c r="Q168" i="46"/>
  <c r="Q135" i="55"/>
  <c r="Q168" i="54"/>
  <c r="Q148" i="50"/>
  <c r="Q117" i="50"/>
  <c r="Q164" i="50"/>
  <c r="Q158" i="44"/>
  <c r="BI182" i="51"/>
  <c r="Q160" i="51"/>
  <c r="AD161" i="4"/>
  <c r="Q168" i="45"/>
  <c r="Q174" i="47"/>
  <c r="Q178" i="53"/>
  <c r="Q181" i="47"/>
  <c r="Q109" i="51"/>
  <c r="Q125" i="49"/>
  <c r="Q64" i="45"/>
  <c r="Q160" i="55"/>
  <c r="Q158" i="53"/>
  <c r="Q90" i="46"/>
  <c r="AD46" i="4"/>
  <c r="Q168" i="47"/>
  <c r="Q80" i="54"/>
  <c r="Q176" i="49"/>
  <c r="Q150" i="46"/>
  <c r="Q168" i="51"/>
  <c r="Q160" i="52"/>
  <c r="Q117" i="48"/>
  <c r="Q172" i="45"/>
  <c r="Q109" i="45"/>
  <c r="Q152" i="53"/>
  <c r="Q174" i="48"/>
  <c r="Q178" i="50"/>
  <c r="Q164" i="47"/>
  <c r="Q168" i="52"/>
  <c r="Q158" i="55"/>
  <c r="Q158" i="47"/>
  <c r="Q152" i="46"/>
  <c r="Q150" i="51"/>
  <c r="Q152" i="49"/>
  <c r="Q164" i="52"/>
  <c r="Q125" i="53"/>
  <c r="Q166" i="55"/>
  <c r="Q168" i="49"/>
  <c r="Q178" i="46"/>
  <c r="Q166" i="48"/>
  <c r="Q148" i="52"/>
  <c r="Q181" i="52"/>
  <c r="Q64" i="49"/>
  <c r="AD179" i="4"/>
  <c r="Q172" i="51"/>
  <c r="Q125" i="45"/>
  <c r="Q150" i="50"/>
  <c r="Q166" i="52"/>
  <c r="Q109" i="44"/>
  <c r="Q172" i="54"/>
  <c r="AD169" i="4"/>
  <c r="Q181" i="54"/>
  <c r="Q178" i="48"/>
  <c r="Q158" i="52"/>
  <c r="Q176" i="50"/>
  <c r="Q109" i="52"/>
  <c r="AD137" i="4"/>
  <c r="AD139" i="4" s="1"/>
  <c r="Q181" i="51"/>
  <c r="Q158" i="54"/>
  <c r="Q152" i="55"/>
  <c r="Q181" i="53"/>
  <c r="Q160" i="50"/>
  <c r="Q181" i="55"/>
  <c r="Q117" i="55"/>
  <c r="Q19" i="55"/>
  <c r="Q148" i="55"/>
  <c r="Q90" i="50"/>
  <c r="Q172" i="50"/>
  <c r="Q90" i="49"/>
  <c r="Q35" i="48"/>
  <c r="Q164" i="48"/>
  <c r="Q35" i="49"/>
  <c r="Q164" i="49"/>
  <c r="Q166" i="54"/>
  <c r="Q172" i="47"/>
  <c r="Q168" i="44"/>
  <c r="AD33" i="4"/>
  <c r="Q160" i="44"/>
  <c r="AD25" i="4"/>
  <c r="Q166" i="51"/>
  <c r="Q158" i="45"/>
  <c r="Q174" i="44"/>
  <c r="AD39" i="4"/>
  <c r="Q35" i="51"/>
  <c r="Q164" i="51"/>
  <c r="Q117" i="53"/>
  <c r="Q172" i="44"/>
  <c r="AD37" i="4"/>
  <c r="Q125" i="46"/>
  <c r="Q90" i="45"/>
  <c r="Q117" i="49"/>
  <c r="Q27" i="44"/>
  <c r="AD21" i="4"/>
  <c r="Q156" i="44"/>
  <c r="Q35" i="54"/>
  <c r="Q135" i="46"/>
  <c r="Q135" i="44"/>
  <c r="Q164" i="55"/>
  <c r="Q35" i="55"/>
  <c r="Q148" i="46"/>
  <c r="Q19" i="46"/>
  <c r="Q168" i="48"/>
  <c r="Q72" i="50"/>
  <c r="Q158" i="50"/>
  <c r="Q90" i="51"/>
  <c r="Q80" i="45"/>
  <c r="Q135" i="48"/>
  <c r="Q125" i="48"/>
  <c r="Q27" i="45"/>
  <c r="Q156" i="45"/>
  <c r="Q156" i="47"/>
  <c r="Q27" i="47"/>
  <c r="Q150" i="55"/>
  <c r="Q150" i="49"/>
  <c r="Q178" i="49"/>
  <c r="Q164" i="46"/>
  <c r="Q19" i="48"/>
  <c r="Q148" i="48"/>
  <c r="AD31" i="4"/>
  <c r="Q166" i="44"/>
  <c r="Q158" i="51"/>
  <c r="Q109" i="47"/>
  <c r="Q160" i="47"/>
  <c r="AD23" i="4"/>
  <c r="Q19" i="49"/>
  <c r="Q148" i="49"/>
  <c r="Q109" i="53"/>
  <c r="Q164" i="54"/>
  <c r="Q152" i="52"/>
  <c r="Q150" i="48"/>
  <c r="AD88" i="4"/>
  <c r="Q27" i="51"/>
  <c r="Q156" i="51"/>
  <c r="Q135" i="50"/>
  <c r="Q109" i="50"/>
  <c r="Q168" i="55"/>
  <c r="Q174" i="46"/>
  <c r="Q160" i="49"/>
  <c r="Q35" i="46"/>
  <c r="Q158" i="48"/>
  <c r="Q35" i="44"/>
  <c r="Q164" i="44"/>
  <c r="AD29" i="4"/>
  <c r="Q148" i="51"/>
  <c r="Q19" i="51"/>
  <c r="Q160" i="48"/>
  <c r="Q158" i="46"/>
  <c r="Q150" i="44"/>
  <c r="AD15" i="4"/>
  <c r="Q148" i="44"/>
  <c r="AD13" i="4"/>
  <c r="Q19" i="44"/>
  <c r="Q72" i="47"/>
  <c r="Q90" i="52"/>
  <c r="Q150" i="54"/>
  <c r="Q178" i="54"/>
  <c r="Q117" i="44"/>
  <c r="Q72" i="49"/>
  <c r="Q19" i="54"/>
  <c r="AD41" i="4"/>
  <c r="Q176" i="44"/>
  <c r="Q152" i="51"/>
  <c r="Q135" i="47"/>
  <c r="Q135" i="53"/>
  <c r="Q135" i="52"/>
  <c r="Q27" i="48"/>
  <c r="Q156" i="48"/>
  <c r="Q135" i="54"/>
  <c r="Q27" i="50"/>
  <c r="Q156" i="50"/>
  <c r="Q156" i="52"/>
  <c r="Q27" i="52"/>
  <c r="Q172" i="46"/>
  <c r="Q174" i="49"/>
  <c r="Q178" i="44"/>
  <c r="AD43" i="4"/>
  <c r="Q80" i="49"/>
  <c r="Q109" i="46"/>
  <c r="Q125" i="52"/>
  <c r="Q117" i="46"/>
  <c r="Q156" i="46"/>
  <c r="Q27" i="46"/>
  <c r="Q158" i="49"/>
  <c r="Q109" i="54"/>
  <c r="Q64" i="54"/>
  <c r="Q172" i="49"/>
  <c r="Q117" i="47"/>
  <c r="Q152" i="47"/>
  <c r="Q109" i="48"/>
  <c r="Q72" i="52"/>
  <c r="Q90" i="55"/>
  <c r="Q160" i="54"/>
  <c r="Q27" i="54"/>
  <c r="Q27" i="49"/>
  <c r="Q156" i="49"/>
  <c r="Q148" i="54"/>
  <c r="Q152" i="44"/>
  <c r="AD17" i="4"/>
  <c r="Q176" i="51"/>
  <c r="Q181" i="50"/>
  <c r="Q125" i="44"/>
  <c r="Q125" i="50"/>
  <c r="Q125" i="54"/>
  <c r="AD66" i="4"/>
  <c r="Q72" i="44"/>
  <c r="Q64" i="50"/>
  <c r="Q72" i="55"/>
  <c r="Q64" i="48"/>
  <c r="AD60" i="4"/>
  <c r="Q64" i="52"/>
  <c r="AD68" i="4"/>
  <c r="AD84" i="4"/>
  <c r="AD74" i="4"/>
  <c r="Q64" i="44"/>
  <c r="AD58" i="4"/>
  <c r="Q80" i="48"/>
  <c r="Q90" i="48"/>
  <c r="AD70" i="4"/>
  <c r="Q80" i="52"/>
  <c r="Q80" i="50"/>
  <c r="AD76" i="4"/>
  <c r="Q72" i="51"/>
  <c r="Q80" i="44"/>
  <c r="AD62" i="4"/>
  <c r="AD91" i="4"/>
  <c r="Q80" i="47"/>
  <c r="Q90" i="44"/>
  <c r="AD82" i="4"/>
  <c r="Q64" i="55"/>
  <c r="Q64" i="47"/>
  <c r="Q72" i="48"/>
  <c r="AD78" i="4"/>
  <c r="Q80" i="55"/>
  <c r="BT181" i="4" l="1"/>
  <c r="Q47" i="49"/>
  <c r="Q49" i="49" s="1"/>
  <c r="Q47" i="53"/>
  <c r="Q49" i="53" s="1"/>
  <c r="Q47" i="54"/>
  <c r="Q49" i="54" s="1"/>
  <c r="Q47" i="50"/>
  <c r="Q49" i="50" s="1"/>
  <c r="Q47" i="45"/>
  <c r="Q49" i="45" s="1"/>
  <c r="Q47" i="48"/>
  <c r="Q49" i="48" s="1"/>
  <c r="Q47" i="46"/>
  <c r="Q49" i="46" s="1"/>
  <c r="Q47" i="44"/>
  <c r="Q49" i="44" s="1"/>
  <c r="Q47" i="47"/>
  <c r="Q49" i="47" s="1"/>
  <c r="Q47" i="52"/>
  <c r="Q49" i="52" s="1"/>
  <c r="Q47" i="51"/>
  <c r="Q49" i="51" s="1"/>
  <c r="Q47" i="55"/>
  <c r="Q49" i="55" s="1"/>
  <c r="Q170" i="46"/>
  <c r="Q162" i="53"/>
  <c r="Q180" i="48"/>
  <c r="Q180" i="45"/>
  <c r="AD160" i="4"/>
  <c r="Q170" i="50"/>
  <c r="Q154" i="47"/>
  <c r="Q92" i="53"/>
  <c r="Q94" i="53" s="1"/>
  <c r="AD27" i="4"/>
  <c r="Q154" i="50"/>
  <c r="Q180" i="55"/>
  <c r="Q154" i="45"/>
  <c r="Q180" i="47"/>
  <c r="Q180" i="46"/>
  <c r="Q170" i="49"/>
  <c r="Q154" i="53"/>
  <c r="Q180" i="52"/>
  <c r="Q170" i="45"/>
  <c r="Q170" i="53"/>
  <c r="AD168" i="4"/>
  <c r="AD176" i="4"/>
  <c r="Q92" i="46"/>
  <c r="Q94" i="46" s="1"/>
  <c r="Q180" i="53"/>
  <c r="Q137" i="45"/>
  <c r="Q139" i="45" s="1"/>
  <c r="Q137" i="51"/>
  <c r="Q139" i="51" s="1"/>
  <c r="Q180" i="50"/>
  <c r="Q137" i="55"/>
  <c r="Q139" i="55" s="1"/>
  <c r="Q137" i="47"/>
  <c r="Q139" i="47" s="1"/>
  <c r="Q162" i="54"/>
  <c r="AD152" i="4"/>
  <c r="Q154" i="46"/>
  <c r="Q162" i="55"/>
  <c r="AD158" i="4"/>
  <c r="Q180" i="51"/>
  <c r="Q162" i="47"/>
  <c r="Q137" i="49"/>
  <c r="Q139" i="49" s="1"/>
  <c r="Q170" i="52"/>
  <c r="Q92" i="54"/>
  <c r="Q94" i="54" s="1"/>
  <c r="AD181" i="4"/>
  <c r="Q170" i="47"/>
  <c r="AD150" i="4"/>
  <c r="Q92" i="49"/>
  <c r="Q94" i="49" s="1"/>
  <c r="Q180" i="54"/>
  <c r="Q180" i="44"/>
  <c r="Q154" i="52"/>
  <c r="Q170" i="55"/>
  <c r="Q137" i="54"/>
  <c r="Q139" i="54" s="1"/>
  <c r="Q162" i="50"/>
  <c r="AD19" i="4"/>
  <c r="Q162" i="52"/>
  <c r="Q170" i="54"/>
  <c r="Q154" i="48"/>
  <c r="Q92" i="51"/>
  <c r="Q94" i="51" s="1"/>
  <c r="Q162" i="49"/>
  <c r="Q137" i="52"/>
  <c r="Q139" i="52" s="1"/>
  <c r="AD178" i="4"/>
  <c r="Q137" i="48"/>
  <c r="Q139" i="48" s="1"/>
  <c r="Q137" i="46"/>
  <c r="Q139" i="46" s="1"/>
  <c r="Q162" i="48"/>
  <c r="Q154" i="51"/>
  <c r="Q180" i="49"/>
  <c r="Q92" i="52"/>
  <c r="Q94" i="52" s="1"/>
  <c r="AD172" i="4"/>
  <c r="Q92" i="50"/>
  <c r="Q94" i="50" s="1"/>
  <c r="AD174" i="4"/>
  <c r="Q137" i="50"/>
  <c r="Q139" i="50" s="1"/>
  <c r="Q154" i="49"/>
  <c r="Q137" i="44"/>
  <c r="Q139" i="44" s="1"/>
  <c r="Q92" i="45"/>
  <c r="Q94" i="45" s="1"/>
  <c r="Q92" i="47"/>
  <c r="Q94" i="47" s="1"/>
  <c r="AD45" i="4"/>
  <c r="AD166" i="4"/>
  <c r="Q162" i="44"/>
  <c r="Q154" i="55"/>
  <c r="AD35" i="4"/>
  <c r="Q154" i="44"/>
  <c r="Q170" i="44"/>
  <c r="Q137" i="53"/>
  <c r="Q139" i="53" s="1"/>
  <c r="Q162" i="46"/>
  <c r="Q162" i="45"/>
  <c r="Q170" i="51"/>
  <c r="Q154" i="54"/>
  <c r="Q162" i="51"/>
  <c r="Q170" i="48"/>
  <c r="AD148" i="4"/>
  <c r="AD64" i="4"/>
  <c r="Q92" i="44"/>
  <c r="Q94" i="44" s="1"/>
  <c r="AD164" i="4"/>
  <c r="AD80" i="4"/>
  <c r="Q92" i="55"/>
  <c r="Q94" i="55" s="1"/>
  <c r="AD90" i="4"/>
  <c r="Q92" i="48"/>
  <c r="Q94" i="48" s="1"/>
  <c r="AD72" i="4"/>
  <c r="AD156" i="4"/>
  <c r="Q182" i="50" l="1"/>
  <c r="Q182" i="47"/>
  <c r="Q182" i="53"/>
  <c r="Q182" i="45"/>
  <c r="Q182" i="48"/>
  <c r="Q182" i="52"/>
  <c r="AD162" i="4"/>
  <c r="Q182" i="46"/>
  <c r="Q182" i="51"/>
  <c r="Q182" i="54"/>
  <c r="AD154" i="4"/>
  <c r="Q182" i="55"/>
  <c r="AD180" i="4"/>
  <c r="Q182" i="49"/>
  <c r="AD47" i="4"/>
  <c r="AD49" i="4" s="1"/>
  <c r="AD170" i="4"/>
  <c r="Q182" i="44"/>
  <c r="AD92" i="4"/>
  <c r="AD94" i="4" s="1"/>
  <c r="AD182" i="4" l="1"/>
  <c r="AT139" i="45" l="1"/>
  <c r="AT139" i="46"/>
  <c r="AT139" i="47"/>
  <c r="AT139" i="48"/>
  <c r="AT139" i="49"/>
  <c r="AT139" i="50"/>
  <c r="AT139" i="51"/>
  <c r="AT139" i="52"/>
  <c r="AT139" i="53"/>
  <c r="AT139" i="54"/>
  <c r="AT139" i="55"/>
  <c r="AT139" i="44"/>
  <c r="R96" i="45"/>
  <c r="R96" i="46"/>
  <c r="R96" i="47"/>
  <c r="R96" i="48"/>
  <c r="R96" i="49"/>
  <c r="R96" i="50"/>
  <c r="R96" i="51"/>
  <c r="R96" i="52"/>
  <c r="R96" i="53"/>
  <c r="R96" i="54"/>
  <c r="R96" i="55"/>
  <c r="R96" i="44"/>
  <c r="R51" i="45"/>
  <c r="R51" i="46"/>
  <c r="R51" i="47"/>
  <c r="R51" i="48"/>
  <c r="R51" i="49"/>
  <c r="R51" i="50"/>
  <c r="R51" i="51"/>
  <c r="R51" i="52"/>
  <c r="R51" i="53"/>
  <c r="R51" i="54"/>
  <c r="R51" i="55"/>
  <c r="R51" i="44"/>
  <c r="S6" i="45"/>
  <c r="S141" i="45" s="1"/>
  <c r="S6" i="46"/>
  <c r="S141" i="46" s="1"/>
  <c r="S6" i="47"/>
  <c r="S141" i="47" s="1"/>
  <c r="S6" i="48"/>
  <c r="S141" i="48" s="1"/>
  <c r="S6" i="49"/>
  <c r="S141" i="49" s="1"/>
  <c r="S6" i="50"/>
  <c r="S141" i="50" s="1"/>
  <c r="S6" i="51"/>
  <c r="S141" i="51" s="1"/>
  <c r="S6" i="52"/>
  <c r="S141" i="52" s="1"/>
  <c r="S6" i="53"/>
  <c r="S141" i="53" s="1"/>
  <c r="S6" i="54"/>
  <c r="S141" i="54" s="1"/>
  <c r="S6" i="55"/>
  <c r="S141" i="55" s="1"/>
  <c r="S6" i="44"/>
  <c r="S141" i="44" s="1"/>
  <c r="R141" i="45"/>
  <c r="R141" i="46"/>
  <c r="R141" i="47"/>
  <c r="R141" i="48"/>
  <c r="R141" i="49"/>
  <c r="R141" i="50"/>
  <c r="R141" i="51"/>
  <c r="R141" i="52"/>
  <c r="R141" i="53"/>
  <c r="R141" i="54"/>
  <c r="R141" i="55"/>
  <c r="R141" i="44"/>
  <c r="P141" i="45"/>
  <c r="P141" i="46"/>
  <c r="P141" i="47"/>
  <c r="P141" i="48"/>
  <c r="P141" i="49"/>
  <c r="P141" i="50"/>
  <c r="P141" i="51"/>
  <c r="P141" i="52"/>
  <c r="P141" i="53"/>
  <c r="P141" i="54"/>
  <c r="P141" i="55"/>
  <c r="P141" i="44"/>
  <c r="O6" i="45"/>
  <c r="O141" i="45" s="1"/>
  <c r="O6" i="46"/>
  <c r="O141" i="46" s="1"/>
  <c r="O6" i="47"/>
  <c r="O141" i="47" s="1"/>
  <c r="O6" i="48"/>
  <c r="O141" i="48" s="1"/>
  <c r="O6" i="49"/>
  <c r="O141" i="49" s="1"/>
  <c r="O6" i="50"/>
  <c r="O141" i="50" s="1"/>
  <c r="O6" i="51"/>
  <c r="O141" i="51" s="1"/>
  <c r="O6" i="52"/>
  <c r="O141" i="52" s="1"/>
  <c r="O6" i="53"/>
  <c r="O141" i="53" s="1"/>
  <c r="O6" i="54"/>
  <c r="O141" i="54" s="1"/>
  <c r="O6" i="55"/>
  <c r="O141" i="55" s="1"/>
  <c r="O6" i="44"/>
  <c r="O141" i="44" s="1"/>
  <c r="AF141" i="4"/>
  <c r="AB141" i="4"/>
  <c r="AF96" i="4"/>
  <c r="S96" i="51" s="1"/>
  <c r="AB96" i="4"/>
  <c r="O96" i="47" s="1"/>
  <c r="AF51" i="4"/>
  <c r="S51" i="49" s="1"/>
  <c r="AB51" i="4"/>
  <c r="O51" i="45" s="1"/>
  <c r="AP49" i="4"/>
  <c r="AC87" i="4"/>
  <c r="AC85" i="4"/>
  <c r="AC83" i="4"/>
  <c r="AC81" i="4"/>
  <c r="AC77" i="4"/>
  <c r="AC75" i="4"/>
  <c r="AC73" i="4"/>
  <c r="AC69" i="4"/>
  <c r="AC67" i="4"/>
  <c r="AC65" i="4"/>
  <c r="AC59" i="4"/>
  <c r="AC61" i="4"/>
  <c r="AC57" i="4"/>
  <c r="AC96" i="4"/>
  <c r="P96" i="45" s="1"/>
  <c r="AC51" i="4"/>
  <c r="P51" i="48" s="1"/>
  <c r="AC12" i="4"/>
  <c r="AC14" i="4"/>
  <c r="AC16" i="4"/>
  <c r="AC20" i="4"/>
  <c r="AC22" i="4"/>
  <c r="AC24" i="4"/>
  <c r="AC28" i="4"/>
  <c r="AC30" i="4"/>
  <c r="AC32" i="4"/>
  <c r="AC36" i="4"/>
  <c r="AC38" i="4"/>
  <c r="AC40" i="4"/>
  <c r="AC42" i="4"/>
  <c r="AC102" i="4"/>
  <c r="AC103" i="4"/>
  <c r="AC104" i="4"/>
  <c r="AC105" i="4"/>
  <c r="AC106" i="4"/>
  <c r="AC107" i="4"/>
  <c r="AC110" i="4"/>
  <c r="AC111" i="4"/>
  <c r="AC112" i="4"/>
  <c r="AC113" i="4"/>
  <c r="AC114" i="4"/>
  <c r="AC115" i="4"/>
  <c r="AC118" i="4"/>
  <c r="AC119" i="4"/>
  <c r="AC120" i="4"/>
  <c r="AC121" i="4"/>
  <c r="AC122" i="4"/>
  <c r="AC123" i="4"/>
  <c r="AC126" i="4"/>
  <c r="AC127" i="4"/>
  <c r="AC128" i="4"/>
  <c r="AC129" i="4"/>
  <c r="AC130" i="4"/>
  <c r="AC131" i="4"/>
  <c r="AC132" i="4"/>
  <c r="AC133" i="4"/>
  <c r="AC141" i="4"/>
  <c r="P9" i="44"/>
  <c r="P43" i="44" s="1"/>
  <c r="P10" i="44"/>
  <c r="P145" i="44" s="1"/>
  <c r="P11" i="44"/>
  <c r="P146" i="44" s="1"/>
  <c r="P18" i="44"/>
  <c r="P26" i="44"/>
  <c r="P34" i="44"/>
  <c r="P44" i="44"/>
  <c r="P54" i="44"/>
  <c r="P66" i="44" s="1"/>
  <c r="P55" i="44"/>
  <c r="P56" i="44"/>
  <c r="P63" i="44"/>
  <c r="P71" i="44"/>
  <c r="P79" i="44"/>
  <c r="P89" i="44"/>
  <c r="P99" i="44"/>
  <c r="P129" i="44" s="1"/>
  <c r="P100" i="44"/>
  <c r="P101" i="44"/>
  <c r="P108" i="44"/>
  <c r="P116" i="44"/>
  <c r="P124" i="44"/>
  <c r="P134" i="44"/>
  <c r="P147" i="44"/>
  <c r="P149" i="44"/>
  <c r="P151" i="44"/>
  <c r="P155" i="44"/>
  <c r="P157" i="44"/>
  <c r="P159" i="44"/>
  <c r="P163" i="44"/>
  <c r="P165" i="44"/>
  <c r="P167" i="44"/>
  <c r="P171" i="44"/>
  <c r="P173" i="44"/>
  <c r="P175" i="44"/>
  <c r="P177" i="44"/>
  <c r="P9" i="55"/>
  <c r="P31" i="55" s="1"/>
  <c r="P10" i="55"/>
  <c r="P145" i="55" s="1"/>
  <c r="P11" i="55"/>
  <c r="P146" i="55" s="1"/>
  <c r="P18" i="55"/>
  <c r="P26" i="55"/>
  <c r="P34" i="55"/>
  <c r="P44" i="55"/>
  <c r="P54" i="55"/>
  <c r="P55" i="55"/>
  <c r="P56" i="55"/>
  <c r="P63" i="55"/>
  <c r="P71" i="55"/>
  <c r="P79" i="55"/>
  <c r="P89" i="55"/>
  <c r="P99" i="55"/>
  <c r="P123" i="55" s="1"/>
  <c r="P100" i="55"/>
  <c r="P101" i="55"/>
  <c r="P108" i="55"/>
  <c r="P116" i="55"/>
  <c r="P124" i="55"/>
  <c r="P134" i="55"/>
  <c r="P147" i="55"/>
  <c r="P149" i="55"/>
  <c r="P151" i="55"/>
  <c r="P155" i="55"/>
  <c r="P157" i="55"/>
  <c r="P159" i="55"/>
  <c r="P163" i="55"/>
  <c r="P165" i="55"/>
  <c r="P167" i="55"/>
  <c r="P171" i="55"/>
  <c r="P173" i="55"/>
  <c r="P175" i="55"/>
  <c r="P177" i="55"/>
  <c r="P9" i="54"/>
  <c r="P88" i="54" s="1"/>
  <c r="P10" i="54"/>
  <c r="P145" i="54" s="1"/>
  <c r="P11" i="54"/>
  <c r="P146" i="54" s="1"/>
  <c r="P18" i="54"/>
  <c r="P26" i="54"/>
  <c r="P34" i="54"/>
  <c r="P44" i="54"/>
  <c r="P54" i="54"/>
  <c r="P55" i="54"/>
  <c r="P56" i="54"/>
  <c r="P63" i="54"/>
  <c r="P71" i="54"/>
  <c r="P79" i="54"/>
  <c r="P89" i="54"/>
  <c r="P99" i="54"/>
  <c r="P129" i="54" s="1"/>
  <c r="P100" i="54"/>
  <c r="P101" i="54"/>
  <c r="P108" i="54"/>
  <c r="P116" i="54"/>
  <c r="P124" i="54"/>
  <c r="P134" i="54"/>
  <c r="P147" i="54"/>
  <c r="P149" i="54"/>
  <c r="P151" i="54"/>
  <c r="P155" i="54"/>
  <c r="P157" i="54"/>
  <c r="P159" i="54"/>
  <c r="P163" i="54"/>
  <c r="P165" i="54"/>
  <c r="P167" i="54"/>
  <c r="P171" i="54"/>
  <c r="P173" i="54"/>
  <c r="P175" i="54"/>
  <c r="P177" i="54"/>
  <c r="P9" i="53"/>
  <c r="P13" i="53" s="1"/>
  <c r="P10" i="53"/>
  <c r="P145" i="53" s="1"/>
  <c r="P11" i="53"/>
  <c r="P146" i="53" s="1"/>
  <c r="P18" i="53"/>
  <c r="P26" i="53"/>
  <c r="P34" i="53"/>
  <c r="P44" i="53"/>
  <c r="P54" i="53"/>
  <c r="P55" i="53"/>
  <c r="P56" i="53"/>
  <c r="P63" i="53"/>
  <c r="P71" i="53"/>
  <c r="P79" i="53"/>
  <c r="P89" i="53"/>
  <c r="P99" i="53"/>
  <c r="P100" i="53"/>
  <c r="P101" i="53"/>
  <c r="P108" i="53"/>
  <c r="P116" i="53"/>
  <c r="P124" i="53"/>
  <c r="P134" i="53"/>
  <c r="P147" i="53"/>
  <c r="P149" i="53"/>
  <c r="P151" i="53"/>
  <c r="P155" i="53"/>
  <c r="P157" i="53"/>
  <c r="P159" i="53"/>
  <c r="P163" i="53"/>
  <c r="P165" i="53"/>
  <c r="P167" i="53"/>
  <c r="P171" i="53"/>
  <c r="P173" i="53"/>
  <c r="P175" i="53"/>
  <c r="P177" i="53"/>
  <c r="P9" i="52"/>
  <c r="P88" i="52" s="1"/>
  <c r="P10" i="52"/>
  <c r="P145" i="52" s="1"/>
  <c r="P11" i="52"/>
  <c r="P146" i="52" s="1"/>
  <c r="P18" i="52"/>
  <c r="P26" i="52"/>
  <c r="P34" i="52"/>
  <c r="P44" i="52"/>
  <c r="P54" i="52"/>
  <c r="P60" i="52" s="1"/>
  <c r="P55" i="52"/>
  <c r="P56" i="52"/>
  <c r="P63" i="52"/>
  <c r="P71" i="52"/>
  <c r="P79" i="52"/>
  <c r="P89" i="52"/>
  <c r="P99" i="52"/>
  <c r="P100" i="52"/>
  <c r="P101" i="52"/>
  <c r="P108" i="52"/>
  <c r="P116" i="52"/>
  <c r="P124" i="52"/>
  <c r="P134" i="52"/>
  <c r="P147" i="52"/>
  <c r="P149" i="52"/>
  <c r="P151" i="52"/>
  <c r="P155" i="52"/>
  <c r="P157" i="52"/>
  <c r="P159" i="52"/>
  <c r="P163" i="52"/>
  <c r="P165" i="52"/>
  <c r="P167" i="52"/>
  <c r="P171" i="52"/>
  <c r="P173" i="52"/>
  <c r="P175" i="52"/>
  <c r="P177" i="52"/>
  <c r="P9" i="51"/>
  <c r="P10" i="51"/>
  <c r="P145" i="51" s="1"/>
  <c r="P11" i="51"/>
  <c r="P146" i="51" s="1"/>
  <c r="P18" i="51"/>
  <c r="P26" i="51"/>
  <c r="P34" i="51"/>
  <c r="P44" i="51"/>
  <c r="P54" i="51"/>
  <c r="P55" i="51"/>
  <c r="P56" i="51"/>
  <c r="P63" i="51"/>
  <c r="P71" i="51"/>
  <c r="P79" i="51"/>
  <c r="P89" i="51"/>
  <c r="P99" i="51"/>
  <c r="P129" i="51" s="1"/>
  <c r="P100" i="51"/>
  <c r="P101" i="51"/>
  <c r="P108" i="51"/>
  <c r="P116" i="51"/>
  <c r="P124" i="51"/>
  <c r="P134" i="51"/>
  <c r="P147" i="51"/>
  <c r="P149" i="51"/>
  <c r="P151" i="51"/>
  <c r="P155" i="51"/>
  <c r="P157" i="51"/>
  <c r="P159" i="51"/>
  <c r="P163" i="51"/>
  <c r="P165" i="51"/>
  <c r="P167" i="51"/>
  <c r="P171" i="51"/>
  <c r="P173" i="51"/>
  <c r="P175" i="51"/>
  <c r="P177" i="51"/>
  <c r="P9" i="50"/>
  <c r="P21" i="50" s="1"/>
  <c r="P10" i="50"/>
  <c r="P145" i="50" s="1"/>
  <c r="P11" i="50"/>
  <c r="P146" i="50" s="1"/>
  <c r="P18" i="50"/>
  <c r="P26" i="50"/>
  <c r="P34" i="50"/>
  <c r="P44" i="50"/>
  <c r="P54" i="50"/>
  <c r="P58" i="50" s="1"/>
  <c r="P55" i="50"/>
  <c r="P56" i="50"/>
  <c r="P63" i="50"/>
  <c r="P71" i="50"/>
  <c r="P79" i="50"/>
  <c r="P89" i="50"/>
  <c r="P99" i="50"/>
  <c r="P103" i="50" s="1"/>
  <c r="P100" i="50"/>
  <c r="P101" i="50"/>
  <c r="P108" i="50"/>
  <c r="P116" i="50"/>
  <c r="P124" i="50"/>
  <c r="P134" i="50"/>
  <c r="P147" i="50"/>
  <c r="P149" i="50"/>
  <c r="P151" i="50"/>
  <c r="P155" i="50"/>
  <c r="P157" i="50"/>
  <c r="P159" i="50"/>
  <c r="P163" i="50"/>
  <c r="P165" i="50"/>
  <c r="P167" i="50"/>
  <c r="P171" i="50"/>
  <c r="P173" i="50"/>
  <c r="P175" i="50"/>
  <c r="P177" i="50"/>
  <c r="P9" i="49"/>
  <c r="P10" i="49"/>
  <c r="P145" i="49" s="1"/>
  <c r="P11" i="49"/>
  <c r="P146" i="49" s="1"/>
  <c r="P18" i="49"/>
  <c r="P26" i="49"/>
  <c r="P34" i="49"/>
  <c r="P44" i="49"/>
  <c r="P54" i="49"/>
  <c r="P55" i="49"/>
  <c r="P56" i="49"/>
  <c r="P63" i="49"/>
  <c r="P71" i="49"/>
  <c r="P79" i="49"/>
  <c r="P89" i="49"/>
  <c r="P99" i="49"/>
  <c r="P100" i="49"/>
  <c r="P101" i="49"/>
  <c r="P108" i="49"/>
  <c r="P116" i="49"/>
  <c r="P124" i="49"/>
  <c r="P134" i="49"/>
  <c r="P147" i="49"/>
  <c r="P149" i="49"/>
  <c r="P151" i="49"/>
  <c r="P155" i="49"/>
  <c r="P157" i="49"/>
  <c r="P159" i="49"/>
  <c r="P163" i="49"/>
  <c r="P165" i="49"/>
  <c r="P167" i="49"/>
  <c r="P171" i="49"/>
  <c r="P173" i="49"/>
  <c r="P175" i="49"/>
  <c r="P177" i="49"/>
  <c r="P9" i="48"/>
  <c r="P41" i="48" s="1"/>
  <c r="P10" i="48"/>
  <c r="P145" i="48" s="1"/>
  <c r="P11" i="48"/>
  <c r="P146" i="48" s="1"/>
  <c r="P18" i="48"/>
  <c r="P26" i="48"/>
  <c r="P34" i="48"/>
  <c r="P44" i="48"/>
  <c r="P54" i="48"/>
  <c r="P55" i="48"/>
  <c r="P56" i="48"/>
  <c r="P63" i="48"/>
  <c r="P71" i="48"/>
  <c r="P79" i="48"/>
  <c r="P89" i="48"/>
  <c r="P99" i="48"/>
  <c r="P131" i="48" s="1"/>
  <c r="P100" i="48"/>
  <c r="P101" i="48"/>
  <c r="P108" i="48"/>
  <c r="P116" i="48"/>
  <c r="P124" i="48"/>
  <c r="P134" i="48"/>
  <c r="P147" i="48"/>
  <c r="P149" i="48"/>
  <c r="P151" i="48"/>
  <c r="P155" i="48"/>
  <c r="P157" i="48"/>
  <c r="P159" i="48"/>
  <c r="P163" i="48"/>
  <c r="P165" i="48"/>
  <c r="P167" i="48"/>
  <c r="P171" i="48"/>
  <c r="P173" i="48"/>
  <c r="P175" i="48"/>
  <c r="P177" i="48"/>
  <c r="P9" i="47"/>
  <c r="P10" i="47"/>
  <c r="P145" i="47" s="1"/>
  <c r="P11" i="47"/>
  <c r="P146" i="47" s="1"/>
  <c r="P18" i="47"/>
  <c r="P26" i="47"/>
  <c r="P34" i="47"/>
  <c r="P44" i="47"/>
  <c r="P54" i="47"/>
  <c r="P55" i="47"/>
  <c r="P56" i="47"/>
  <c r="P63" i="47"/>
  <c r="P71" i="47"/>
  <c r="P79" i="47"/>
  <c r="P89" i="47"/>
  <c r="P99" i="47"/>
  <c r="P103" i="47" s="1"/>
  <c r="P100" i="47"/>
  <c r="P101" i="47"/>
  <c r="P108" i="47"/>
  <c r="P116" i="47"/>
  <c r="P124" i="47"/>
  <c r="P134" i="47"/>
  <c r="P147" i="47"/>
  <c r="P149" i="47"/>
  <c r="P151" i="47"/>
  <c r="P155" i="47"/>
  <c r="P157" i="47"/>
  <c r="P159" i="47"/>
  <c r="P163" i="47"/>
  <c r="P165" i="47"/>
  <c r="P167" i="47"/>
  <c r="P171" i="47"/>
  <c r="P173" i="47"/>
  <c r="P175" i="47"/>
  <c r="P177" i="47"/>
  <c r="P9" i="46"/>
  <c r="P10" i="46"/>
  <c r="P145" i="46" s="1"/>
  <c r="P11" i="46"/>
  <c r="P146" i="46" s="1"/>
  <c r="P18" i="46"/>
  <c r="P26" i="46"/>
  <c r="P34" i="46"/>
  <c r="P44" i="46"/>
  <c r="P54" i="46"/>
  <c r="P58" i="46" s="1"/>
  <c r="P55" i="46"/>
  <c r="P56" i="46"/>
  <c r="P63" i="46"/>
  <c r="P71" i="46"/>
  <c r="P79" i="46"/>
  <c r="P89" i="46"/>
  <c r="P99" i="46"/>
  <c r="P121" i="46" s="1"/>
  <c r="P100" i="46"/>
  <c r="P101" i="46"/>
  <c r="P108" i="46"/>
  <c r="P116" i="46"/>
  <c r="P124" i="46"/>
  <c r="P134" i="46"/>
  <c r="P147" i="46"/>
  <c r="P149" i="46"/>
  <c r="P151" i="46"/>
  <c r="P155" i="46"/>
  <c r="P157" i="46"/>
  <c r="P159" i="46"/>
  <c r="P163" i="46"/>
  <c r="P165" i="46"/>
  <c r="P167" i="46"/>
  <c r="P171" i="46"/>
  <c r="P173" i="46"/>
  <c r="P175" i="46"/>
  <c r="P177" i="46"/>
  <c r="P9" i="45"/>
  <c r="P39" i="45" s="1"/>
  <c r="P10" i="45"/>
  <c r="P145" i="45" s="1"/>
  <c r="P11" i="45"/>
  <c r="P146" i="45" s="1"/>
  <c r="P18" i="45"/>
  <c r="P26" i="45"/>
  <c r="P34" i="45"/>
  <c r="P44" i="45"/>
  <c r="P54" i="45"/>
  <c r="P55" i="45"/>
  <c r="P56" i="45"/>
  <c r="P63" i="45"/>
  <c r="P71" i="45"/>
  <c r="P79" i="45"/>
  <c r="P89" i="45"/>
  <c r="P99" i="45"/>
  <c r="P100" i="45"/>
  <c r="P101" i="45"/>
  <c r="P108" i="45"/>
  <c r="P116" i="45"/>
  <c r="P124" i="45"/>
  <c r="P134" i="45"/>
  <c r="P147" i="45"/>
  <c r="P149" i="45"/>
  <c r="P151" i="45"/>
  <c r="P155" i="45"/>
  <c r="P157" i="45"/>
  <c r="P159" i="45"/>
  <c r="P163" i="45"/>
  <c r="P165" i="45"/>
  <c r="P167" i="45"/>
  <c r="P171" i="45"/>
  <c r="P173" i="45"/>
  <c r="P175" i="45"/>
  <c r="P177" i="45"/>
  <c r="H7" i="45"/>
  <c r="I7" i="45"/>
  <c r="J7" i="45"/>
  <c r="J15" i="45" s="1"/>
  <c r="K7" i="45"/>
  <c r="H8" i="45"/>
  <c r="I8" i="45"/>
  <c r="J8" i="45"/>
  <c r="J143" i="45" s="1"/>
  <c r="K8" i="45"/>
  <c r="H9" i="45"/>
  <c r="I9" i="45"/>
  <c r="J9" i="45"/>
  <c r="J144" i="45" s="1"/>
  <c r="K9" i="45"/>
  <c r="H10" i="45"/>
  <c r="I10" i="45"/>
  <c r="J10" i="45"/>
  <c r="J145" i="45" s="1"/>
  <c r="K10" i="45"/>
  <c r="H11" i="45"/>
  <c r="I11" i="45"/>
  <c r="J11" i="45"/>
  <c r="J146" i="45" s="1"/>
  <c r="K11" i="45"/>
  <c r="H7" i="46"/>
  <c r="I7" i="46"/>
  <c r="J7" i="46"/>
  <c r="J15" i="46" s="1"/>
  <c r="K7" i="46"/>
  <c r="H8" i="46"/>
  <c r="I8" i="46"/>
  <c r="J8" i="46"/>
  <c r="J143" i="46" s="1"/>
  <c r="K8" i="46"/>
  <c r="H9" i="46"/>
  <c r="I9" i="46"/>
  <c r="J9" i="46"/>
  <c r="J144" i="46" s="1"/>
  <c r="K9" i="46"/>
  <c r="H10" i="46"/>
  <c r="I10" i="46"/>
  <c r="J10" i="46"/>
  <c r="J145" i="46" s="1"/>
  <c r="K10" i="46"/>
  <c r="H11" i="46"/>
  <c r="I11" i="46"/>
  <c r="J11" i="46"/>
  <c r="J146" i="46" s="1"/>
  <c r="K11" i="46"/>
  <c r="H7" i="47"/>
  <c r="I7" i="47"/>
  <c r="J7" i="47"/>
  <c r="J15" i="47" s="1"/>
  <c r="K7" i="47"/>
  <c r="H8" i="47"/>
  <c r="I8" i="47"/>
  <c r="J8" i="47"/>
  <c r="J143" i="47" s="1"/>
  <c r="K8" i="47"/>
  <c r="H9" i="47"/>
  <c r="I9" i="47"/>
  <c r="J9" i="47"/>
  <c r="J144" i="47" s="1"/>
  <c r="K9" i="47"/>
  <c r="H10" i="47"/>
  <c r="I10" i="47"/>
  <c r="J10" i="47"/>
  <c r="J145" i="47" s="1"/>
  <c r="K10" i="47"/>
  <c r="H11" i="47"/>
  <c r="I11" i="47"/>
  <c r="J11" i="47"/>
  <c r="J146" i="47" s="1"/>
  <c r="K11" i="47"/>
  <c r="H7" i="48"/>
  <c r="I7" i="48"/>
  <c r="J7" i="48"/>
  <c r="J15" i="48" s="1"/>
  <c r="K7" i="48"/>
  <c r="H8" i="48"/>
  <c r="I8" i="48"/>
  <c r="J8" i="48"/>
  <c r="J143" i="48" s="1"/>
  <c r="K8" i="48"/>
  <c r="H9" i="48"/>
  <c r="I9" i="48"/>
  <c r="J9" i="48"/>
  <c r="J144" i="48" s="1"/>
  <c r="K9" i="48"/>
  <c r="H10" i="48"/>
  <c r="I10" i="48"/>
  <c r="J10" i="48"/>
  <c r="J145" i="48" s="1"/>
  <c r="K10" i="48"/>
  <c r="H11" i="48"/>
  <c r="I11" i="48"/>
  <c r="J11" i="48"/>
  <c r="J146" i="48" s="1"/>
  <c r="K11" i="48"/>
  <c r="H7" i="49"/>
  <c r="I7" i="49"/>
  <c r="J7" i="49"/>
  <c r="J15" i="49" s="1"/>
  <c r="K7" i="49"/>
  <c r="H8" i="49"/>
  <c r="I8" i="49"/>
  <c r="J8" i="49"/>
  <c r="J143" i="49" s="1"/>
  <c r="K8" i="49"/>
  <c r="H9" i="49"/>
  <c r="I9" i="49"/>
  <c r="J9" i="49"/>
  <c r="J144" i="49" s="1"/>
  <c r="K9" i="49"/>
  <c r="H10" i="49"/>
  <c r="I10" i="49"/>
  <c r="J10" i="49"/>
  <c r="J145" i="49" s="1"/>
  <c r="K10" i="49"/>
  <c r="H11" i="49"/>
  <c r="I11" i="49"/>
  <c r="J11" i="49"/>
  <c r="J146" i="49" s="1"/>
  <c r="K11" i="49"/>
  <c r="H7" i="50"/>
  <c r="I7" i="50"/>
  <c r="J7" i="50"/>
  <c r="J15" i="50" s="1"/>
  <c r="K7" i="50"/>
  <c r="H8" i="50"/>
  <c r="I8" i="50"/>
  <c r="J8" i="50"/>
  <c r="J143" i="50" s="1"/>
  <c r="K8" i="50"/>
  <c r="H9" i="50"/>
  <c r="I9" i="50"/>
  <c r="J9" i="50"/>
  <c r="J144" i="50" s="1"/>
  <c r="K9" i="50"/>
  <c r="H10" i="50"/>
  <c r="I10" i="50"/>
  <c r="J10" i="50"/>
  <c r="J145" i="50" s="1"/>
  <c r="K10" i="50"/>
  <c r="H11" i="50"/>
  <c r="I11" i="50"/>
  <c r="J11" i="50"/>
  <c r="J146" i="50" s="1"/>
  <c r="K11" i="50"/>
  <c r="H7" i="51"/>
  <c r="I7" i="51"/>
  <c r="J7" i="51"/>
  <c r="J15" i="51" s="1"/>
  <c r="K7" i="51"/>
  <c r="H8" i="51"/>
  <c r="I8" i="51"/>
  <c r="J8" i="51"/>
  <c r="J143" i="51" s="1"/>
  <c r="K8" i="51"/>
  <c r="H9" i="51"/>
  <c r="I9" i="51"/>
  <c r="J9" i="51"/>
  <c r="J144" i="51" s="1"/>
  <c r="K9" i="51"/>
  <c r="H10" i="51"/>
  <c r="I10" i="51"/>
  <c r="J10" i="51"/>
  <c r="J145" i="51" s="1"/>
  <c r="K10" i="51"/>
  <c r="H11" i="51"/>
  <c r="I11" i="51"/>
  <c r="J11" i="51"/>
  <c r="J146" i="51" s="1"/>
  <c r="K11" i="51"/>
  <c r="H7" i="52"/>
  <c r="I7" i="52"/>
  <c r="J7" i="52"/>
  <c r="J15" i="52" s="1"/>
  <c r="K7" i="52"/>
  <c r="H8" i="52"/>
  <c r="I8" i="52"/>
  <c r="J8" i="52"/>
  <c r="J143" i="52" s="1"/>
  <c r="K8" i="52"/>
  <c r="H9" i="52"/>
  <c r="I9" i="52"/>
  <c r="J9" i="52"/>
  <c r="J144" i="52" s="1"/>
  <c r="K9" i="52"/>
  <c r="H10" i="52"/>
  <c r="I10" i="52"/>
  <c r="J10" i="52"/>
  <c r="J145" i="52" s="1"/>
  <c r="K10" i="52"/>
  <c r="H11" i="52"/>
  <c r="I11" i="52"/>
  <c r="J11" i="52"/>
  <c r="J146" i="52" s="1"/>
  <c r="K11" i="52"/>
  <c r="H7" i="53"/>
  <c r="I7" i="53"/>
  <c r="J7" i="53"/>
  <c r="J15" i="53" s="1"/>
  <c r="K7" i="53"/>
  <c r="H8" i="53"/>
  <c r="I8" i="53"/>
  <c r="J8" i="53"/>
  <c r="J143" i="53" s="1"/>
  <c r="K8" i="53"/>
  <c r="H9" i="53"/>
  <c r="I9" i="53"/>
  <c r="J9" i="53"/>
  <c r="J144" i="53" s="1"/>
  <c r="K9" i="53"/>
  <c r="H10" i="53"/>
  <c r="I10" i="53"/>
  <c r="J10" i="53"/>
  <c r="J145" i="53" s="1"/>
  <c r="K10" i="53"/>
  <c r="H11" i="53"/>
  <c r="I11" i="53"/>
  <c r="J11" i="53"/>
  <c r="J146" i="53" s="1"/>
  <c r="K11" i="53"/>
  <c r="H7" i="54"/>
  <c r="I7" i="54"/>
  <c r="J7" i="54"/>
  <c r="J15" i="54" s="1"/>
  <c r="K7" i="54"/>
  <c r="H8" i="54"/>
  <c r="I8" i="54"/>
  <c r="J8" i="54"/>
  <c r="J143" i="54" s="1"/>
  <c r="K8" i="54"/>
  <c r="H9" i="54"/>
  <c r="I9" i="54"/>
  <c r="J9" i="54"/>
  <c r="J144" i="54" s="1"/>
  <c r="K9" i="54"/>
  <c r="H10" i="54"/>
  <c r="I10" i="54"/>
  <c r="J10" i="54"/>
  <c r="J145" i="54" s="1"/>
  <c r="K10" i="54"/>
  <c r="H11" i="54"/>
  <c r="I11" i="54"/>
  <c r="J11" i="54"/>
  <c r="J146" i="54" s="1"/>
  <c r="K11" i="54"/>
  <c r="H7" i="55"/>
  <c r="I7" i="55"/>
  <c r="J7" i="55"/>
  <c r="J15" i="55" s="1"/>
  <c r="K7" i="55"/>
  <c r="H8" i="55"/>
  <c r="I8" i="55"/>
  <c r="J8" i="55"/>
  <c r="J143" i="55" s="1"/>
  <c r="K8" i="55"/>
  <c r="H9" i="55"/>
  <c r="I9" i="55"/>
  <c r="J9" i="55"/>
  <c r="J144" i="55" s="1"/>
  <c r="K9" i="55"/>
  <c r="H10" i="55"/>
  <c r="I10" i="55"/>
  <c r="J10" i="55"/>
  <c r="J145" i="55" s="1"/>
  <c r="K10" i="55"/>
  <c r="H11" i="55"/>
  <c r="I11" i="55"/>
  <c r="J11" i="55"/>
  <c r="J146" i="55" s="1"/>
  <c r="K11" i="55"/>
  <c r="H7" i="44"/>
  <c r="I7" i="44"/>
  <c r="J7" i="44"/>
  <c r="J15" i="44" s="1"/>
  <c r="K7" i="44"/>
  <c r="H8" i="44"/>
  <c r="I8" i="44"/>
  <c r="J8" i="44"/>
  <c r="J143" i="44" s="1"/>
  <c r="K8" i="44"/>
  <c r="H9" i="44"/>
  <c r="I9" i="44"/>
  <c r="J9" i="44"/>
  <c r="J144" i="44" s="1"/>
  <c r="K9" i="44"/>
  <c r="H10" i="44"/>
  <c r="I10" i="44"/>
  <c r="J10" i="44"/>
  <c r="J145" i="44" s="1"/>
  <c r="K10" i="44"/>
  <c r="H11" i="44"/>
  <c r="I11" i="44"/>
  <c r="J11" i="44"/>
  <c r="J146" i="44" s="1"/>
  <c r="K11" i="44"/>
  <c r="J141" i="45"/>
  <c r="J141" i="46"/>
  <c r="J141" i="47"/>
  <c r="J141" i="48"/>
  <c r="J141" i="49"/>
  <c r="J141" i="50"/>
  <c r="J141" i="51"/>
  <c r="J141" i="52"/>
  <c r="J141" i="53"/>
  <c r="J141" i="54"/>
  <c r="J141" i="55"/>
  <c r="J141" i="44"/>
  <c r="J53" i="50"/>
  <c r="J54" i="54"/>
  <c r="J55" i="52"/>
  <c r="J56" i="51"/>
  <c r="J97" i="55"/>
  <c r="J100" i="45"/>
  <c r="J101" i="52"/>
  <c r="W142" i="4"/>
  <c r="W143" i="4"/>
  <c r="W144" i="4"/>
  <c r="W145" i="4"/>
  <c r="W146" i="4"/>
  <c r="J96" i="48"/>
  <c r="J142" i="48" l="1"/>
  <c r="P169" i="53"/>
  <c r="P169" i="55"/>
  <c r="P161" i="47"/>
  <c r="P46" i="53"/>
  <c r="P179" i="55"/>
  <c r="P161" i="53"/>
  <c r="O51" i="49"/>
  <c r="O96" i="44"/>
  <c r="O51" i="48"/>
  <c r="O96" i="55"/>
  <c r="O51" i="47"/>
  <c r="O96" i="54"/>
  <c r="P51" i="53"/>
  <c r="O96" i="53"/>
  <c r="P51" i="52"/>
  <c r="O96" i="52"/>
  <c r="P51" i="51"/>
  <c r="S51" i="44"/>
  <c r="O96" i="51"/>
  <c r="P51" i="50"/>
  <c r="S51" i="55"/>
  <c r="O96" i="50"/>
  <c r="P51" i="49"/>
  <c r="S51" i="54"/>
  <c r="O96" i="49"/>
  <c r="S96" i="53"/>
  <c r="S51" i="53"/>
  <c r="O96" i="48"/>
  <c r="S96" i="52"/>
  <c r="O51" i="44"/>
  <c r="S51" i="52"/>
  <c r="J54" i="50"/>
  <c r="O51" i="55"/>
  <c r="S51" i="51"/>
  <c r="O51" i="54"/>
  <c r="S51" i="50"/>
  <c r="J97" i="52"/>
  <c r="O51" i="53"/>
  <c r="S51" i="48"/>
  <c r="O51" i="52"/>
  <c r="S51" i="47"/>
  <c r="O51" i="51"/>
  <c r="S51" i="46"/>
  <c r="O51" i="50"/>
  <c r="S51" i="45"/>
  <c r="P169" i="52"/>
  <c r="P25" i="51"/>
  <c r="P33" i="51"/>
  <c r="P91" i="55"/>
  <c r="S96" i="47"/>
  <c r="S96" i="48"/>
  <c r="S96" i="49"/>
  <c r="S96" i="46"/>
  <c r="S96" i="50"/>
  <c r="S96" i="45"/>
  <c r="P88" i="46"/>
  <c r="P37" i="46"/>
  <c r="P51" i="54"/>
  <c r="P51" i="55"/>
  <c r="P51" i="44"/>
  <c r="P51" i="47"/>
  <c r="P96" i="51"/>
  <c r="P96" i="52"/>
  <c r="P96" i="53"/>
  <c r="P96" i="54"/>
  <c r="P96" i="55"/>
  <c r="P51" i="46"/>
  <c r="P51" i="45"/>
  <c r="J51" i="50"/>
  <c r="J51" i="51"/>
  <c r="J51" i="52"/>
  <c r="J51" i="53"/>
  <c r="J51" i="54"/>
  <c r="J51" i="55"/>
  <c r="J53" i="44"/>
  <c r="J53" i="51"/>
  <c r="P96" i="44"/>
  <c r="P96" i="50"/>
  <c r="P96" i="49"/>
  <c r="P96" i="48"/>
  <c r="S96" i="44"/>
  <c r="P96" i="47"/>
  <c r="S96" i="55"/>
  <c r="P96" i="46"/>
  <c r="S96" i="54"/>
  <c r="O96" i="45"/>
  <c r="O96" i="46"/>
  <c r="O51" i="46"/>
  <c r="AC173" i="4"/>
  <c r="AC165" i="4"/>
  <c r="P179" i="44"/>
  <c r="AC163" i="4"/>
  <c r="AC63" i="4"/>
  <c r="AC159" i="4"/>
  <c r="P161" i="55"/>
  <c r="P169" i="48"/>
  <c r="P136" i="46"/>
  <c r="P91" i="48"/>
  <c r="P15" i="51"/>
  <c r="AC151" i="4"/>
  <c r="P161" i="45"/>
  <c r="P136" i="55"/>
  <c r="P153" i="44"/>
  <c r="AC167" i="4"/>
  <c r="AC177" i="4"/>
  <c r="AC89" i="4"/>
  <c r="P46" i="47"/>
  <c r="AC175" i="4"/>
  <c r="P153" i="53"/>
  <c r="P153" i="54"/>
  <c r="AC155" i="4"/>
  <c r="P46" i="45"/>
  <c r="P179" i="48"/>
  <c r="P161" i="54"/>
  <c r="P136" i="45"/>
  <c r="P136" i="54"/>
  <c r="P153" i="48"/>
  <c r="AC18" i="4"/>
  <c r="AC149" i="4"/>
  <c r="P91" i="46"/>
  <c r="P153" i="46"/>
  <c r="P179" i="45"/>
  <c r="AC147" i="4"/>
  <c r="P153" i="55"/>
  <c r="P136" i="47"/>
  <c r="P153" i="50"/>
  <c r="P136" i="49"/>
  <c r="P179" i="49"/>
  <c r="P136" i="53"/>
  <c r="P46" i="44"/>
  <c r="P119" i="48"/>
  <c r="P103" i="48"/>
  <c r="P179" i="53"/>
  <c r="P136" i="50"/>
  <c r="P46" i="51"/>
  <c r="AC171" i="4"/>
  <c r="P105" i="46"/>
  <c r="P115" i="46"/>
  <c r="P103" i="46"/>
  <c r="P13" i="46"/>
  <c r="P17" i="46"/>
  <c r="P91" i="52"/>
  <c r="P46" i="54"/>
  <c r="P169" i="44"/>
  <c r="AC34" i="4"/>
  <c r="P46" i="48"/>
  <c r="P46" i="46"/>
  <c r="P91" i="44"/>
  <c r="AC157" i="4"/>
  <c r="P179" i="54"/>
  <c r="P169" i="51"/>
  <c r="P161" i="44"/>
  <c r="AC26" i="4"/>
  <c r="P91" i="50"/>
  <c r="P46" i="52"/>
  <c r="P169" i="45"/>
  <c r="P91" i="45"/>
  <c r="P153" i="47"/>
  <c r="P161" i="50"/>
  <c r="P169" i="54"/>
  <c r="P46" i="55"/>
  <c r="P91" i="53"/>
  <c r="P46" i="49"/>
  <c r="P136" i="52"/>
  <c r="P161" i="48"/>
  <c r="P91" i="54"/>
  <c r="P169" i="47"/>
  <c r="P60" i="44"/>
  <c r="P58" i="44"/>
  <c r="P119" i="54"/>
  <c r="P133" i="50"/>
  <c r="P113" i="54"/>
  <c r="P88" i="51"/>
  <c r="P86" i="44"/>
  <c r="P13" i="44"/>
  <c r="P131" i="47"/>
  <c r="P86" i="52"/>
  <c r="P84" i="44"/>
  <c r="P41" i="44"/>
  <c r="P39" i="44"/>
  <c r="P123" i="46"/>
  <c r="P82" i="52"/>
  <c r="J142" i="54"/>
  <c r="P113" i="52"/>
  <c r="P115" i="52"/>
  <c r="P111" i="52"/>
  <c r="P131" i="52"/>
  <c r="P76" i="51"/>
  <c r="P74" i="51"/>
  <c r="P123" i="49"/>
  <c r="P129" i="49"/>
  <c r="P39" i="47"/>
  <c r="P13" i="47"/>
  <c r="P15" i="47"/>
  <c r="P33" i="47"/>
  <c r="P31" i="47"/>
  <c r="P37" i="47"/>
  <c r="P133" i="47"/>
  <c r="P74" i="48"/>
  <c r="P70" i="48"/>
  <c r="P23" i="49"/>
  <c r="P25" i="49"/>
  <c r="P41" i="49"/>
  <c r="P21" i="49"/>
  <c r="P43" i="49"/>
  <c r="J142" i="49"/>
  <c r="J142" i="52"/>
  <c r="J142" i="47"/>
  <c r="P115" i="54"/>
  <c r="P105" i="54"/>
  <c r="P103" i="54"/>
  <c r="P131" i="54"/>
  <c r="J142" i="50"/>
  <c r="P29" i="46"/>
  <c r="P21" i="46"/>
  <c r="P39" i="46"/>
  <c r="P43" i="46"/>
  <c r="J142" i="44"/>
  <c r="J142" i="51"/>
  <c r="P144" i="46"/>
  <c r="J142" i="45"/>
  <c r="J142" i="46"/>
  <c r="P78" i="54"/>
  <c r="P82" i="54"/>
  <c r="J142" i="53"/>
  <c r="P131" i="53"/>
  <c r="P127" i="53"/>
  <c r="P129" i="53"/>
  <c r="P103" i="53"/>
  <c r="J142" i="55"/>
  <c r="P76" i="46"/>
  <c r="AC79" i="4"/>
  <c r="P74" i="46"/>
  <c r="P123" i="50"/>
  <c r="P78" i="52"/>
  <c r="AC124" i="4"/>
  <c r="P76" i="52"/>
  <c r="P25" i="53"/>
  <c r="P70" i="46"/>
  <c r="P86" i="51"/>
  <c r="P119" i="53"/>
  <c r="P131" i="46"/>
  <c r="P113" i="46"/>
  <c r="P62" i="46"/>
  <c r="P113" i="47"/>
  <c r="P70" i="52"/>
  <c r="P144" i="53"/>
  <c r="P111" i="54"/>
  <c r="J54" i="44"/>
  <c r="P60" i="46"/>
  <c r="P29" i="50"/>
  <c r="P60" i="51"/>
  <c r="P31" i="51"/>
  <c r="P66" i="52"/>
  <c r="P88" i="53"/>
  <c r="P15" i="53"/>
  <c r="P103" i="44"/>
  <c r="P23" i="44"/>
  <c r="P23" i="50"/>
  <c r="P62" i="52"/>
  <c r="P37" i="53"/>
  <c r="P123" i="54"/>
  <c r="P107" i="55"/>
  <c r="P123" i="44"/>
  <c r="P31" i="53"/>
  <c r="P127" i="55"/>
  <c r="J100" i="50"/>
  <c r="P68" i="51"/>
  <c r="AC125" i="4"/>
  <c r="P129" i="48"/>
  <c r="P74" i="52"/>
  <c r="P129" i="46"/>
  <c r="P25" i="52"/>
  <c r="J56" i="52"/>
  <c r="P144" i="50"/>
  <c r="P58" i="51"/>
  <c r="P21" i="44"/>
  <c r="P127" i="46"/>
  <c r="P84" i="46"/>
  <c r="J54" i="52"/>
  <c r="P25" i="46"/>
  <c r="P107" i="48"/>
  <c r="P105" i="53"/>
  <c r="P107" i="54"/>
  <c r="P119" i="44"/>
  <c r="P131" i="55"/>
  <c r="P127" i="48"/>
  <c r="P107" i="44"/>
  <c r="J56" i="53"/>
  <c r="P111" i="53"/>
  <c r="P86" i="46"/>
  <c r="P23" i="46"/>
  <c r="P105" i="48"/>
  <c r="P121" i="54"/>
  <c r="P121" i="44"/>
  <c r="J52" i="45"/>
  <c r="J52" i="54"/>
  <c r="J52" i="44"/>
  <c r="J52" i="49"/>
  <c r="J52" i="52"/>
  <c r="P82" i="45"/>
  <c r="P66" i="45"/>
  <c r="AC134" i="4"/>
  <c r="P60" i="47"/>
  <c r="P86" i="47"/>
  <c r="P62" i="47"/>
  <c r="P58" i="47"/>
  <c r="P74" i="47"/>
  <c r="P29" i="54"/>
  <c r="P43" i="54"/>
  <c r="P13" i="54"/>
  <c r="P15" i="54"/>
  <c r="P31" i="54"/>
  <c r="P17" i="54"/>
  <c r="P39" i="54"/>
  <c r="P133" i="54"/>
  <c r="P41" i="54"/>
  <c r="P23" i="54"/>
  <c r="P144" i="54"/>
  <c r="P37" i="54"/>
  <c r="P21" i="54"/>
  <c r="AC135" i="4"/>
  <c r="P144" i="52"/>
  <c r="P29" i="52"/>
  <c r="P13" i="52"/>
  <c r="P33" i="52"/>
  <c r="P17" i="52"/>
  <c r="P39" i="52"/>
  <c r="P43" i="52"/>
  <c r="P133" i="52"/>
  <c r="P23" i="52"/>
  <c r="P21" i="52"/>
  <c r="J96" i="54"/>
  <c r="P105" i="49"/>
  <c r="P121" i="49"/>
  <c r="P25" i="54"/>
  <c r="J52" i="53"/>
  <c r="P41" i="45"/>
  <c r="P31" i="45"/>
  <c r="P33" i="45"/>
  <c r="P17" i="45"/>
  <c r="P88" i="45"/>
  <c r="P78" i="47"/>
  <c r="J96" i="55"/>
  <c r="P70" i="45"/>
  <c r="P76" i="47"/>
  <c r="P76" i="49"/>
  <c r="P82" i="49"/>
  <c r="P78" i="49"/>
  <c r="P58" i="49"/>
  <c r="P60" i="49"/>
  <c r="P84" i="49"/>
  <c r="P62" i="49"/>
  <c r="P86" i="49"/>
  <c r="P68" i="49"/>
  <c r="P70" i="49"/>
  <c r="P66" i="49"/>
  <c r="P74" i="49"/>
  <c r="P33" i="54"/>
  <c r="P107" i="50"/>
  <c r="P129" i="50"/>
  <c r="P111" i="50"/>
  <c r="P131" i="50"/>
  <c r="P113" i="50"/>
  <c r="P43" i="55"/>
  <c r="P119" i="50"/>
  <c r="P66" i="53"/>
  <c r="P68" i="53"/>
  <c r="P144" i="55"/>
  <c r="P39" i="55"/>
  <c r="AC108" i="4"/>
  <c r="AC44" i="4"/>
  <c r="AC109" i="4"/>
  <c r="P111" i="47"/>
  <c r="P121" i="47"/>
  <c r="P107" i="47"/>
  <c r="P105" i="47"/>
  <c r="P70" i="50"/>
  <c r="P84" i="50"/>
  <c r="P60" i="50"/>
  <c r="P62" i="50"/>
  <c r="P86" i="50"/>
  <c r="P66" i="50"/>
  <c r="P123" i="52"/>
  <c r="P127" i="52"/>
  <c r="P103" i="52"/>
  <c r="P105" i="52"/>
  <c r="P107" i="52"/>
  <c r="P129" i="52"/>
  <c r="P121" i="48"/>
  <c r="P82" i="50"/>
  <c r="J97" i="44"/>
  <c r="P70" i="51"/>
  <c r="P78" i="51"/>
  <c r="P62" i="51"/>
  <c r="P66" i="51"/>
  <c r="P84" i="51"/>
  <c r="J100" i="55"/>
  <c r="P121" i="51"/>
  <c r="P113" i="51"/>
  <c r="P115" i="51"/>
  <c r="P119" i="52"/>
  <c r="P76" i="53"/>
  <c r="P25" i="44"/>
  <c r="P88" i="44"/>
  <c r="P15" i="44"/>
  <c r="P31" i="44"/>
  <c r="P133" i="44"/>
  <c r="P29" i="44"/>
  <c r="P17" i="44"/>
  <c r="P33" i="44"/>
  <c r="AC117" i="4"/>
  <c r="AC71" i="4"/>
  <c r="P66" i="54"/>
  <c r="P70" i="54"/>
  <c r="P76" i="54"/>
  <c r="P133" i="55"/>
  <c r="P15" i="55"/>
  <c r="P88" i="55"/>
  <c r="P17" i="55"/>
  <c r="P21" i="55"/>
  <c r="P123" i="45"/>
  <c r="P103" i="45"/>
  <c r="P107" i="45"/>
  <c r="P113" i="48"/>
  <c r="P111" i="48"/>
  <c r="P115" i="48"/>
  <c r="P84" i="53"/>
  <c r="P119" i="47"/>
  <c r="P123" i="48"/>
  <c r="P115" i="50"/>
  <c r="AC116" i="4"/>
  <c r="P29" i="49"/>
  <c r="P15" i="49"/>
  <c r="P37" i="49"/>
  <c r="P121" i="52"/>
  <c r="J56" i="50"/>
  <c r="J56" i="48"/>
  <c r="J56" i="54"/>
  <c r="J55" i="49"/>
  <c r="J55" i="44"/>
  <c r="P76" i="50"/>
  <c r="P31" i="50"/>
  <c r="P88" i="50"/>
  <c r="P13" i="50"/>
  <c r="P43" i="50"/>
  <c r="P131" i="51"/>
  <c r="P111" i="55"/>
  <c r="P115" i="55"/>
  <c r="P119" i="55"/>
  <c r="P33" i="46"/>
  <c r="P76" i="44"/>
  <c r="P31" i="46"/>
  <c r="P88" i="47"/>
  <c r="P25" i="47"/>
  <c r="P113" i="44"/>
  <c r="J54" i="46"/>
  <c r="P21" i="47"/>
  <c r="P70" i="44"/>
  <c r="P133" i="46"/>
  <c r="P41" i="47"/>
  <c r="P23" i="47"/>
  <c r="J53" i="45"/>
  <c r="P144" i="47"/>
  <c r="P60" i="55"/>
  <c r="P86" i="55"/>
  <c r="P76" i="55"/>
  <c r="P84" i="55"/>
  <c r="P66" i="55"/>
  <c r="P82" i="55"/>
  <c r="P68" i="55"/>
  <c r="P62" i="55"/>
  <c r="P58" i="55"/>
  <c r="P70" i="55"/>
  <c r="P179" i="52"/>
  <c r="P161" i="46"/>
  <c r="P78" i="55"/>
  <c r="P136" i="51"/>
  <c r="P153" i="45"/>
  <c r="P91" i="47"/>
  <c r="P105" i="45"/>
  <c r="P131" i="45"/>
  <c r="P115" i="45"/>
  <c r="P129" i="45"/>
  <c r="P111" i="45"/>
  <c r="P127" i="45"/>
  <c r="P113" i="45"/>
  <c r="P25" i="48"/>
  <c r="P37" i="48"/>
  <c r="P15" i="48"/>
  <c r="P43" i="48"/>
  <c r="P33" i="48"/>
  <c r="P13" i="48"/>
  <c r="P29" i="48"/>
  <c r="P144" i="48"/>
  <c r="P31" i="48"/>
  <c r="P17" i="48"/>
  <c r="P21" i="48"/>
  <c r="P39" i="48"/>
  <c r="P88" i="48"/>
  <c r="P133" i="48"/>
  <c r="P74" i="55"/>
  <c r="P121" i="45"/>
  <c r="P84" i="48"/>
  <c r="P58" i="48"/>
  <c r="P66" i="48"/>
  <c r="P68" i="48"/>
  <c r="P82" i="48"/>
  <c r="P60" i="48"/>
  <c r="P78" i="48"/>
  <c r="P62" i="48"/>
  <c r="P86" i="48"/>
  <c r="P176" i="48" s="1"/>
  <c r="P78" i="45"/>
  <c r="P84" i="45"/>
  <c r="P58" i="45"/>
  <c r="P86" i="45"/>
  <c r="P76" i="45"/>
  <c r="P62" i="45"/>
  <c r="P74" i="45"/>
  <c r="P60" i="45"/>
  <c r="P119" i="45"/>
  <c r="P76" i="48"/>
  <c r="P68" i="45"/>
  <c r="P23" i="48"/>
  <c r="P169" i="46"/>
  <c r="P91" i="51"/>
  <c r="P23" i="45"/>
  <c r="P161" i="49"/>
  <c r="P136" i="44"/>
  <c r="P179" i="46"/>
  <c r="P25" i="50"/>
  <c r="P37" i="50"/>
  <c r="P15" i="50"/>
  <c r="P41" i="50"/>
  <c r="P17" i="50"/>
  <c r="P33" i="50"/>
  <c r="P39" i="50"/>
  <c r="P70" i="53"/>
  <c r="P82" i="53"/>
  <c r="P60" i="53"/>
  <c r="P86" i="53"/>
  <c r="P58" i="53"/>
  <c r="P74" i="53"/>
  <c r="P78" i="53"/>
  <c r="P62" i="53"/>
  <c r="P153" i="51"/>
  <c r="P13" i="51"/>
  <c r="P39" i="51"/>
  <c r="P133" i="51"/>
  <c r="P17" i="51"/>
  <c r="P29" i="51"/>
  <c r="P43" i="51"/>
  <c r="P21" i="51"/>
  <c r="P37" i="51"/>
  <c r="P23" i="51"/>
  <c r="P41" i="51"/>
  <c r="P144" i="51"/>
  <c r="P25" i="45"/>
  <c r="P37" i="45"/>
  <c r="P144" i="45"/>
  <c r="P13" i="45"/>
  <c r="P15" i="45"/>
  <c r="P133" i="45"/>
  <c r="P29" i="45"/>
  <c r="P43" i="45"/>
  <c r="P179" i="51"/>
  <c r="P123" i="47"/>
  <c r="P127" i="47"/>
  <c r="P129" i="47"/>
  <c r="P115" i="47"/>
  <c r="P91" i="49"/>
  <c r="P78" i="50"/>
  <c r="P68" i="50"/>
  <c r="P74" i="50"/>
  <c r="P107" i="51"/>
  <c r="P119" i="51"/>
  <c r="P123" i="51"/>
  <c r="P111" i="51"/>
  <c r="P127" i="51"/>
  <c r="P103" i="51"/>
  <c r="P105" i="51"/>
  <c r="P21" i="45"/>
  <c r="P153" i="52"/>
  <c r="P17" i="53"/>
  <c r="P29" i="53"/>
  <c r="P43" i="53"/>
  <c r="P33" i="53"/>
  <c r="P133" i="53"/>
  <c r="P21" i="53"/>
  <c r="P39" i="53"/>
  <c r="P23" i="53"/>
  <c r="P41" i="53"/>
  <c r="P33" i="55"/>
  <c r="P23" i="55"/>
  <c r="P25" i="55"/>
  <c r="P41" i="55"/>
  <c r="P37" i="55"/>
  <c r="P29" i="55"/>
  <c r="P13" i="55"/>
  <c r="P68" i="46"/>
  <c r="P78" i="46"/>
  <c r="P70" i="47"/>
  <c r="P82" i="47"/>
  <c r="P66" i="47"/>
  <c r="P179" i="47"/>
  <c r="P169" i="50"/>
  <c r="P113" i="55"/>
  <c r="P103" i="55"/>
  <c r="P129" i="55"/>
  <c r="P105" i="55"/>
  <c r="P121" i="55"/>
  <c r="P107" i="46"/>
  <c r="P119" i="46"/>
  <c r="P66" i="46"/>
  <c r="P123" i="53"/>
  <c r="P113" i="53"/>
  <c r="P121" i="53"/>
  <c r="P107" i="53"/>
  <c r="P58" i="54"/>
  <c r="P84" i="54"/>
  <c r="P62" i="54"/>
  <c r="P74" i="54"/>
  <c r="P60" i="54"/>
  <c r="P68" i="54"/>
  <c r="P86" i="54"/>
  <c r="P107" i="49"/>
  <c r="P119" i="49"/>
  <c r="P131" i="49"/>
  <c r="P103" i="49"/>
  <c r="P113" i="49"/>
  <c r="P127" i="49"/>
  <c r="P161" i="51"/>
  <c r="P82" i="46"/>
  <c r="P84" i="47"/>
  <c r="P68" i="47"/>
  <c r="P115" i="49"/>
  <c r="P179" i="50"/>
  <c r="P161" i="52"/>
  <c r="P111" i="46"/>
  <c r="P153" i="49"/>
  <c r="P111" i="49"/>
  <c r="P13" i="49"/>
  <c r="P39" i="49"/>
  <c r="P133" i="49"/>
  <c r="P17" i="49"/>
  <c r="P31" i="49"/>
  <c r="P88" i="49"/>
  <c r="P33" i="49"/>
  <c r="P144" i="49"/>
  <c r="P115" i="53"/>
  <c r="P15" i="46"/>
  <c r="P41" i="46"/>
  <c r="P17" i="47"/>
  <c r="P29" i="47"/>
  <c r="P43" i="47"/>
  <c r="P136" i="48"/>
  <c r="P169" i="49"/>
  <c r="P46" i="50"/>
  <c r="P62" i="44"/>
  <c r="P74" i="44"/>
  <c r="P78" i="44"/>
  <c r="P82" i="44"/>
  <c r="P68" i="44"/>
  <c r="P105" i="50"/>
  <c r="P121" i="50"/>
  <c r="P15" i="52"/>
  <c r="P41" i="52"/>
  <c r="P31" i="52"/>
  <c r="P115" i="44"/>
  <c r="P127" i="44"/>
  <c r="P105" i="44"/>
  <c r="P131" i="44"/>
  <c r="P127" i="50"/>
  <c r="P68" i="52"/>
  <c r="P58" i="52"/>
  <c r="P84" i="52"/>
  <c r="P37" i="52"/>
  <c r="P111" i="44"/>
  <c r="P82" i="51"/>
  <c r="P127" i="54"/>
  <c r="P144" i="44"/>
  <c r="P37" i="44"/>
  <c r="J99" i="48"/>
  <c r="J99" i="44"/>
  <c r="J99" i="51"/>
  <c r="J99" i="54"/>
  <c r="J99" i="46"/>
  <c r="J99" i="47"/>
  <c r="J99" i="52"/>
  <c r="J99" i="45"/>
  <c r="J99" i="53"/>
  <c r="J99" i="50"/>
  <c r="J98" i="47"/>
  <c r="J98" i="55"/>
  <c r="J98" i="49"/>
  <c r="J98" i="44"/>
  <c r="J98" i="45"/>
  <c r="J98" i="50"/>
  <c r="J98" i="54"/>
  <c r="J98" i="46"/>
  <c r="J97" i="51"/>
  <c r="J97" i="46"/>
  <c r="J97" i="54"/>
  <c r="J97" i="47"/>
  <c r="J97" i="48"/>
  <c r="J97" i="53"/>
  <c r="J97" i="45"/>
  <c r="J55" i="47"/>
  <c r="J55" i="53"/>
  <c r="J55" i="46"/>
  <c r="J55" i="54"/>
  <c r="J55" i="51"/>
  <c r="J55" i="45"/>
  <c r="J99" i="49"/>
  <c r="J55" i="55"/>
  <c r="J51" i="44"/>
  <c r="J51" i="45"/>
  <c r="J51" i="46"/>
  <c r="J52" i="48"/>
  <c r="J52" i="51"/>
  <c r="J52" i="46"/>
  <c r="J52" i="47"/>
  <c r="J52" i="55"/>
  <c r="J52" i="50"/>
  <c r="J51" i="48"/>
  <c r="J98" i="48"/>
  <c r="J51" i="47"/>
  <c r="J97" i="50"/>
  <c r="J97" i="49"/>
  <c r="J56" i="44"/>
  <c r="J56" i="55"/>
  <c r="J53" i="46"/>
  <c r="J53" i="47"/>
  <c r="J53" i="54"/>
  <c r="J53" i="48"/>
  <c r="J53" i="53"/>
  <c r="J53" i="55"/>
  <c r="J53" i="52"/>
  <c r="J96" i="50"/>
  <c r="J96" i="45"/>
  <c r="J96" i="49"/>
  <c r="J96" i="53"/>
  <c r="J96" i="47"/>
  <c r="J96" i="52"/>
  <c r="J96" i="46"/>
  <c r="J96" i="44"/>
  <c r="J96" i="51"/>
  <c r="J98" i="53"/>
  <c r="J98" i="52"/>
  <c r="J98" i="51"/>
  <c r="J56" i="45"/>
  <c r="J56" i="46"/>
  <c r="J54" i="51"/>
  <c r="J54" i="55"/>
  <c r="J54" i="45"/>
  <c r="J54" i="49"/>
  <c r="J54" i="48"/>
  <c r="J55" i="48"/>
  <c r="J51" i="49"/>
  <c r="J56" i="47"/>
  <c r="J54" i="53"/>
  <c r="J55" i="50"/>
  <c r="J56" i="49"/>
  <c r="J53" i="49"/>
  <c r="J54" i="47"/>
  <c r="J99" i="55"/>
  <c r="J101" i="45"/>
  <c r="J101" i="53"/>
  <c r="J101" i="48"/>
  <c r="J101" i="44"/>
  <c r="J101" i="54"/>
  <c r="J101" i="46"/>
  <c r="J101" i="50"/>
  <c r="J101" i="49"/>
  <c r="J101" i="55"/>
  <c r="J101" i="47"/>
  <c r="J100" i="52"/>
  <c r="J100" i="44"/>
  <c r="J100" i="48"/>
  <c r="J100" i="46"/>
  <c r="J100" i="47"/>
  <c r="J100" i="51"/>
  <c r="J100" i="49"/>
  <c r="J100" i="54"/>
  <c r="J100" i="53"/>
  <c r="J101" i="51"/>
  <c r="P148" i="50" l="1"/>
  <c r="P148" i="46"/>
  <c r="P181" i="53"/>
  <c r="P109" i="54"/>
  <c r="P181" i="55"/>
  <c r="P181" i="48"/>
  <c r="AC161" i="4"/>
  <c r="AC169" i="4"/>
  <c r="P178" i="44"/>
  <c r="P181" i="52"/>
  <c r="AC179" i="4"/>
  <c r="P181" i="54"/>
  <c r="P109" i="46"/>
  <c r="P174" i="45"/>
  <c r="P181" i="44"/>
  <c r="AC153" i="4"/>
  <c r="P181" i="47"/>
  <c r="P19" i="46"/>
  <c r="AC46" i="4"/>
  <c r="P181" i="46"/>
  <c r="P181" i="45"/>
  <c r="P158" i="46"/>
  <c r="P148" i="44"/>
  <c r="P174" i="44"/>
  <c r="AC58" i="4"/>
  <c r="P109" i="53"/>
  <c r="P27" i="49"/>
  <c r="P176" i="54"/>
  <c r="P176" i="44"/>
  <c r="P168" i="54"/>
  <c r="P166" i="46"/>
  <c r="P125" i="46"/>
  <c r="P168" i="45"/>
  <c r="P156" i="44"/>
  <c r="P64" i="47"/>
  <c r="P19" i="47"/>
  <c r="AC68" i="4"/>
  <c r="P109" i="45"/>
  <c r="AC84" i="4"/>
  <c r="P178" i="50"/>
  <c r="P166" i="51"/>
  <c r="P64" i="51"/>
  <c r="P178" i="51"/>
  <c r="P156" i="55"/>
  <c r="AC66" i="4"/>
  <c r="AC60" i="4"/>
  <c r="AC76" i="4"/>
  <c r="P168" i="44"/>
  <c r="AC78" i="4"/>
  <c r="AC74" i="4"/>
  <c r="P174" i="49"/>
  <c r="P158" i="52"/>
  <c r="P27" i="46"/>
  <c r="P152" i="52"/>
  <c r="AC70" i="4"/>
  <c r="P27" i="47"/>
  <c r="P176" i="52"/>
  <c r="P80" i="51"/>
  <c r="AC82" i="4"/>
  <c r="P125" i="53"/>
  <c r="AC88" i="4"/>
  <c r="P117" i="54"/>
  <c r="AC86" i="4"/>
  <c r="AC62" i="4"/>
  <c r="P125" i="55"/>
  <c r="P164" i="52"/>
  <c r="P117" i="52"/>
  <c r="P178" i="46"/>
  <c r="P156" i="54"/>
  <c r="P174" i="46"/>
  <c r="P160" i="46"/>
  <c r="P135" i="53"/>
  <c r="P160" i="51"/>
  <c r="P109" i="47"/>
  <c r="P80" i="49"/>
  <c r="AC13" i="4"/>
  <c r="P160" i="54"/>
  <c r="P150" i="53"/>
  <c r="P64" i="50"/>
  <c r="P181" i="49"/>
  <c r="P150" i="51"/>
  <c r="P117" i="46"/>
  <c r="P166" i="55"/>
  <c r="P176" i="47"/>
  <c r="P181" i="50"/>
  <c r="P90" i="46"/>
  <c r="P148" i="47"/>
  <c r="P150" i="49"/>
  <c r="P148" i="54"/>
  <c r="P125" i="44"/>
  <c r="P64" i="46"/>
  <c r="P35" i="46"/>
  <c r="AC25" i="4"/>
  <c r="P135" i="54"/>
  <c r="P109" i="50"/>
  <c r="P168" i="49"/>
  <c r="P168" i="53"/>
  <c r="P150" i="55"/>
  <c r="P72" i="49"/>
  <c r="P117" i="53"/>
  <c r="P160" i="48"/>
  <c r="AC136" i="4"/>
  <c r="P109" i="48"/>
  <c r="P45" i="49"/>
  <c r="P178" i="52"/>
  <c r="P80" i="47"/>
  <c r="P158" i="44"/>
  <c r="AC23" i="4"/>
  <c r="P90" i="50"/>
  <c r="P27" i="54"/>
  <c r="P150" i="54"/>
  <c r="P160" i="55"/>
  <c r="P156" i="49"/>
  <c r="P125" i="48"/>
  <c r="P45" i="54"/>
  <c r="P150" i="47"/>
  <c r="P150" i="46"/>
  <c r="P158" i="51"/>
  <c r="P135" i="52"/>
  <c r="AC17" i="4"/>
  <c r="AC137" i="4"/>
  <c r="AC139" i="4" s="1"/>
  <c r="P174" i="50"/>
  <c r="P160" i="52"/>
  <c r="P117" i="55"/>
  <c r="P135" i="48"/>
  <c r="P125" i="52"/>
  <c r="P166" i="45"/>
  <c r="P27" i="52"/>
  <c r="P80" i="52"/>
  <c r="P125" i="54"/>
  <c r="P64" i="52"/>
  <c r="P72" i="50"/>
  <c r="P160" i="50"/>
  <c r="P172" i="46"/>
  <c r="P135" i="55"/>
  <c r="P135" i="46"/>
  <c r="P109" i="52"/>
  <c r="P166" i="47"/>
  <c r="P152" i="45"/>
  <c r="P109" i="44"/>
  <c r="P166" i="53"/>
  <c r="P172" i="54"/>
  <c r="P178" i="47"/>
  <c r="P45" i="47"/>
  <c r="P178" i="45"/>
  <c r="AC43" i="4"/>
  <c r="P168" i="46"/>
  <c r="P80" i="46"/>
  <c r="P117" i="50"/>
  <c r="P174" i="48"/>
  <c r="AC39" i="4"/>
  <c r="AC29" i="4"/>
  <c r="P164" i="44"/>
  <c r="P35" i="44"/>
  <c r="P35" i="54"/>
  <c r="P164" i="54"/>
  <c r="AC21" i="4"/>
  <c r="P174" i="55"/>
  <c r="P166" i="44"/>
  <c r="AC31" i="4"/>
  <c r="P166" i="48"/>
  <c r="AC15" i="4"/>
  <c r="P19" i="44"/>
  <c r="P152" i="47"/>
  <c r="P150" i="45"/>
  <c r="P176" i="51"/>
  <c r="P72" i="44"/>
  <c r="P178" i="55"/>
  <c r="AC37" i="4"/>
  <c r="P135" i="50"/>
  <c r="P135" i="49"/>
  <c r="P152" i="50"/>
  <c r="AC41" i="4"/>
  <c r="P158" i="49"/>
  <c r="P117" i="47"/>
  <c r="P176" i="50"/>
  <c r="P176" i="45"/>
  <c r="P27" i="44"/>
  <c r="P152" i="44"/>
  <c r="P109" i="49"/>
  <c r="P178" i="48"/>
  <c r="P156" i="50"/>
  <c r="P176" i="49"/>
  <c r="P125" i="49"/>
  <c r="P168" i="47"/>
  <c r="P80" i="48"/>
  <c r="P160" i="53"/>
  <c r="P152" i="55"/>
  <c r="P160" i="44"/>
  <c r="P156" i="52"/>
  <c r="P80" i="55"/>
  <c r="P168" i="52"/>
  <c r="P117" i="44"/>
  <c r="P174" i="51"/>
  <c r="P72" i="45"/>
  <c r="P90" i="55"/>
  <c r="P72" i="52"/>
  <c r="P117" i="48"/>
  <c r="AC91" i="4"/>
  <c r="P19" i="54"/>
  <c r="P117" i="45"/>
  <c r="P152" i="53"/>
  <c r="P90" i="44"/>
  <c r="P160" i="49"/>
  <c r="P64" i="53"/>
  <c r="P72" i="54"/>
  <c r="P158" i="48"/>
  <c r="P90" i="51"/>
  <c r="P158" i="47"/>
  <c r="P135" i="51"/>
  <c r="P160" i="45"/>
  <c r="P90" i="45"/>
  <c r="P150" i="48"/>
  <c r="P174" i="47"/>
  <c r="P80" i="54"/>
  <c r="P117" i="51"/>
  <c r="P90" i="53"/>
  <c r="P152" i="54"/>
  <c r="P168" i="51"/>
  <c r="P72" i="51"/>
  <c r="P64" i="49"/>
  <c r="P166" i="54"/>
  <c r="P174" i="54"/>
  <c r="P176" i="53"/>
  <c r="P152" i="49"/>
  <c r="P174" i="53"/>
  <c r="P148" i="53"/>
  <c r="P125" i="45"/>
  <c r="AC33" i="4"/>
  <c r="P178" i="54"/>
  <c r="P19" i="51"/>
  <c r="P148" i="51"/>
  <c r="P72" i="46"/>
  <c r="P156" i="46"/>
  <c r="P172" i="49"/>
  <c r="P80" i="50"/>
  <c r="P164" i="50"/>
  <c r="P35" i="53"/>
  <c r="P164" i="53"/>
  <c r="P172" i="45"/>
  <c r="P45" i="45"/>
  <c r="P72" i="55"/>
  <c r="P64" i="44"/>
  <c r="P45" i="55"/>
  <c r="P172" i="55"/>
  <c r="P72" i="53"/>
  <c r="P90" i="52"/>
  <c r="P174" i="52"/>
  <c r="P150" i="52"/>
  <c r="P19" i="52"/>
  <c r="P64" i="54"/>
  <c r="P19" i="53"/>
  <c r="P90" i="54"/>
  <c r="P158" i="50"/>
  <c r="P148" i="49"/>
  <c r="P19" i="49"/>
  <c r="P158" i="55"/>
  <c r="P45" i="51"/>
  <c r="P172" i="51"/>
  <c r="P80" i="45"/>
  <c r="P27" i="48"/>
  <c r="P156" i="48"/>
  <c r="P125" i="47"/>
  <c r="P166" i="50"/>
  <c r="P125" i="50"/>
  <c r="P117" i="49"/>
  <c r="P109" i="55"/>
  <c r="P168" i="55"/>
  <c r="P172" i="53"/>
  <c r="P156" i="51"/>
  <c r="P27" i="51"/>
  <c r="P164" i="46"/>
  <c r="P90" i="48"/>
  <c r="P152" i="48"/>
  <c r="P135" i="45"/>
  <c r="P152" i="46"/>
  <c r="P148" i="45"/>
  <c r="P19" i="45"/>
  <c r="P178" i="53"/>
  <c r="P172" i="48"/>
  <c r="P45" i="48"/>
  <c r="P135" i="44"/>
  <c r="P158" i="54"/>
  <c r="P19" i="55"/>
  <c r="P148" i="55"/>
  <c r="P166" i="49"/>
  <c r="P35" i="49"/>
  <c r="P35" i="55"/>
  <c r="P164" i="55"/>
  <c r="P45" i="53"/>
  <c r="P166" i="52"/>
  <c r="P35" i="52"/>
  <c r="P27" i="45"/>
  <c r="P156" i="45"/>
  <c r="P172" i="52"/>
  <c r="P45" i="52"/>
  <c r="P109" i="51"/>
  <c r="P168" i="50"/>
  <c r="P172" i="44"/>
  <c r="P45" i="44"/>
  <c r="P148" i="52"/>
  <c r="P172" i="47"/>
  <c r="P90" i="47"/>
  <c r="P152" i="51"/>
  <c r="P64" i="45"/>
  <c r="P64" i="48"/>
  <c r="P27" i="50"/>
  <c r="P45" i="46"/>
  <c r="P176" i="46"/>
  <c r="P160" i="47"/>
  <c r="P164" i="45"/>
  <c r="P35" i="45"/>
  <c r="P150" i="50"/>
  <c r="P19" i="50"/>
  <c r="P158" i="45"/>
  <c r="P148" i="48"/>
  <c r="P19" i="48"/>
  <c r="P181" i="51"/>
  <c r="P178" i="49"/>
  <c r="P90" i="49"/>
  <c r="P176" i="55"/>
  <c r="P35" i="47"/>
  <c r="P164" i="47"/>
  <c r="P164" i="49"/>
  <c r="P150" i="44"/>
  <c r="P156" i="47"/>
  <c r="P72" i="47"/>
  <c r="P35" i="50"/>
  <c r="P35" i="51"/>
  <c r="P164" i="51"/>
  <c r="P80" i="53"/>
  <c r="P72" i="48"/>
  <c r="P158" i="53"/>
  <c r="P164" i="48"/>
  <c r="P35" i="48"/>
  <c r="P80" i="44"/>
  <c r="P27" i="53"/>
  <c r="P156" i="53"/>
  <c r="P125" i="51"/>
  <c r="P135" i="47"/>
  <c r="P172" i="50"/>
  <c r="P45" i="50"/>
  <c r="P168" i="48"/>
  <c r="P27" i="55"/>
  <c r="P64" i="55"/>
  <c r="H141" i="45"/>
  <c r="I141" i="45"/>
  <c r="K141" i="45"/>
  <c r="H141" i="46"/>
  <c r="I141" i="46"/>
  <c r="K141" i="46"/>
  <c r="H141" i="47"/>
  <c r="I141" i="47"/>
  <c r="K141" i="47"/>
  <c r="H141" i="48"/>
  <c r="I141" i="48"/>
  <c r="K141" i="48"/>
  <c r="H141" i="49"/>
  <c r="I141" i="49"/>
  <c r="K141" i="49"/>
  <c r="H141" i="50"/>
  <c r="I141" i="50"/>
  <c r="K141" i="50"/>
  <c r="H141" i="51"/>
  <c r="I141" i="51"/>
  <c r="K141" i="51"/>
  <c r="H141" i="52"/>
  <c r="I141" i="52"/>
  <c r="K141" i="52"/>
  <c r="H141" i="53"/>
  <c r="I141" i="53"/>
  <c r="K141" i="53"/>
  <c r="H141" i="54"/>
  <c r="I141" i="54"/>
  <c r="K141" i="54"/>
  <c r="H141" i="55"/>
  <c r="I141" i="55"/>
  <c r="K141" i="55"/>
  <c r="H141" i="44"/>
  <c r="I141" i="44"/>
  <c r="K141" i="44"/>
  <c r="G141" i="45"/>
  <c r="G141" i="46"/>
  <c r="G141" i="47"/>
  <c r="G141" i="48"/>
  <c r="G141" i="49"/>
  <c r="G141" i="50"/>
  <c r="G141" i="51"/>
  <c r="G141" i="52"/>
  <c r="G141" i="53"/>
  <c r="G141" i="54"/>
  <c r="G141" i="55"/>
  <c r="G141" i="44"/>
  <c r="AI144" i="4"/>
  <c r="AJ144" i="4"/>
  <c r="AK144" i="4"/>
  <c r="AL144" i="4"/>
  <c r="AM144" i="4"/>
  <c r="AN144" i="4"/>
  <c r="AO144" i="4"/>
  <c r="AP144" i="4"/>
  <c r="AQ144" i="4"/>
  <c r="AR144" i="4"/>
  <c r="AS144" i="4"/>
  <c r="AT144" i="4"/>
  <c r="AU144" i="4"/>
  <c r="AV144" i="4"/>
  <c r="AW144" i="4"/>
  <c r="AX144" i="4"/>
  <c r="AY144" i="4"/>
  <c r="AZ144" i="4"/>
  <c r="BA144" i="4"/>
  <c r="BB144" i="4"/>
  <c r="BC144" i="4"/>
  <c r="BD144" i="4"/>
  <c r="BE144" i="4"/>
  <c r="BF144" i="4"/>
  <c r="BG144" i="4"/>
  <c r="BH144" i="4"/>
  <c r="BI144" i="4"/>
  <c r="BJ144" i="4"/>
  <c r="BK144" i="4"/>
  <c r="BL144" i="4"/>
  <c r="BM144" i="4"/>
  <c r="BN144" i="4"/>
  <c r="BO144" i="4"/>
  <c r="BP144" i="4"/>
  <c r="BQ144" i="4"/>
  <c r="BR144" i="4"/>
  <c r="BS144" i="4"/>
  <c r="BV144" i="4"/>
  <c r="AI145" i="4"/>
  <c r="AJ145" i="4"/>
  <c r="AK145" i="4"/>
  <c r="AL145" i="4"/>
  <c r="AM145" i="4"/>
  <c r="AN145" i="4"/>
  <c r="AO145" i="4"/>
  <c r="AP145" i="4"/>
  <c r="AQ145" i="4"/>
  <c r="AR145" i="4"/>
  <c r="AS145" i="4"/>
  <c r="AT145" i="4"/>
  <c r="AU145" i="4"/>
  <c r="AV145" i="4"/>
  <c r="AW145" i="4"/>
  <c r="AX145" i="4"/>
  <c r="AY145" i="4"/>
  <c r="AZ145" i="4"/>
  <c r="BA145" i="4"/>
  <c r="BB145" i="4"/>
  <c r="BC145" i="4"/>
  <c r="BD145" i="4"/>
  <c r="BE145" i="4"/>
  <c r="BF145" i="4"/>
  <c r="BG145" i="4"/>
  <c r="BH145" i="4"/>
  <c r="BI145" i="4"/>
  <c r="BJ145" i="4"/>
  <c r="BK145" i="4"/>
  <c r="BL145" i="4"/>
  <c r="BM145" i="4"/>
  <c r="BN145" i="4"/>
  <c r="BO145" i="4"/>
  <c r="BP145" i="4"/>
  <c r="BQ145" i="4"/>
  <c r="BR145" i="4"/>
  <c r="BS145" i="4"/>
  <c r="BV145" i="4"/>
  <c r="AI146" i="4"/>
  <c r="AJ146" i="4"/>
  <c r="AK146" i="4"/>
  <c r="AL146" i="4"/>
  <c r="AM146" i="4"/>
  <c r="AN146" i="4"/>
  <c r="AO146" i="4"/>
  <c r="AP146" i="4"/>
  <c r="AQ146" i="4"/>
  <c r="AR146" i="4"/>
  <c r="AS146" i="4"/>
  <c r="AT146" i="4"/>
  <c r="AU146" i="4"/>
  <c r="AV146" i="4"/>
  <c r="AW146" i="4"/>
  <c r="AX146" i="4"/>
  <c r="AY146" i="4"/>
  <c r="AZ146" i="4"/>
  <c r="BA146" i="4"/>
  <c r="BB146" i="4"/>
  <c r="BC146" i="4"/>
  <c r="BD146" i="4"/>
  <c r="BE146" i="4"/>
  <c r="BF146" i="4"/>
  <c r="BG146" i="4"/>
  <c r="BH146" i="4"/>
  <c r="BI146" i="4"/>
  <c r="BJ146" i="4"/>
  <c r="BK146" i="4"/>
  <c r="BL146" i="4"/>
  <c r="BM146" i="4"/>
  <c r="BN146" i="4"/>
  <c r="BO146" i="4"/>
  <c r="BP146" i="4"/>
  <c r="BQ146" i="4"/>
  <c r="BR146" i="4"/>
  <c r="BS146" i="4"/>
  <c r="BV146" i="4"/>
  <c r="AH145" i="4"/>
  <c r="AH146" i="4"/>
  <c r="AH144" i="4"/>
  <c r="U142" i="4"/>
  <c r="V142" i="4"/>
  <c r="U143" i="4"/>
  <c r="V143" i="4"/>
  <c r="U144" i="4"/>
  <c r="V144" i="4"/>
  <c r="U145" i="4"/>
  <c r="V145" i="4"/>
  <c r="U146" i="4"/>
  <c r="V146" i="4"/>
  <c r="T96" i="4"/>
  <c r="G96" i="54" s="1"/>
  <c r="H51" i="45"/>
  <c r="I51" i="45"/>
  <c r="K51" i="45"/>
  <c r="T51" i="4"/>
  <c r="G51" i="45" s="1"/>
  <c r="BE55" i="50" l="1"/>
  <c r="BE55" i="48"/>
  <c r="BE55" i="47"/>
  <c r="BE55" i="46"/>
  <c r="BE55" i="45"/>
  <c r="BE55" i="52"/>
  <c r="BE55" i="55"/>
  <c r="BE55" i="54"/>
  <c r="BE55" i="53"/>
  <c r="BE55" i="44"/>
  <c r="BE55" i="51"/>
  <c r="BE55" i="49"/>
  <c r="BC56" i="47"/>
  <c r="BC56" i="45"/>
  <c r="BC56" i="50"/>
  <c r="BC56" i="51"/>
  <c r="BC56" i="53"/>
  <c r="BC56" i="54"/>
  <c r="BC56" i="55"/>
  <c r="BC56" i="44"/>
  <c r="BC56" i="46"/>
  <c r="BC56" i="52"/>
  <c r="BC56" i="48"/>
  <c r="BC56" i="49"/>
  <c r="AM56" i="44"/>
  <c r="AM56" i="47"/>
  <c r="AM56" i="45"/>
  <c r="AM56" i="52"/>
  <c r="AM56" i="49"/>
  <c r="AM56" i="51"/>
  <c r="AM56" i="53"/>
  <c r="AM56" i="54"/>
  <c r="AM56" i="55"/>
  <c r="AM56" i="50"/>
  <c r="AM56" i="48"/>
  <c r="AM56" i="46"/>
  <c r="W56" i="44"/>
  <c r="W56" i="47"/>
  <c r="W56" i="45"/>
  <c r="W56" i="48"/>
  <c r="W56" i="52"/>
  <c r="W56" i="50"/>
  <c r="W56" i="51"/>
  <c r="W56" i="53"/>
  <c r="W56" i="54"/>
  <c r="W56" i="55"/>
  <c r="W56" i="49"/>
  <c r="W56" i="46"/>
  <c r="AT55" i="47"/>
  <c r="AT55" i="45"/>
  <c r="AT55" i="52"/>
  <c r="AT55" i="51"/>
  <c r="AT55" i="53"/>
  <c r="AT55" i="54"/>
  <c r="AT55" i="55"/>
  <c r="AT55" i="44"/>
  <c r="AT55" i="48"/>
  <c r="AT55" i="49"/>
  <c r="AT55" i="50"/>
  <c r="AT55" i="46"/>
  <c r="AD55" i="47"/>
  <c r="AD55" i="45"/>
  <c r="AD55" i="52"/>
  <c r="AD55" i="46"/>
  <c r="AD55" i="51"/>
  <c r="AD55" i="53"/>
  <c r="AD55" i="54"/>
  <c r="AD55" i="55"/>
  <c r="AD55" i="44"/>
  <c r="AD55" i="48"/>
  <c r="AD55" i="50"/>
  <c r="AD55" i="49"/>
  <c r="AZ54" i="45"/>
  <c r="AZ54" i="50"/>
  <c r="AZ54" i="47"/>
  <c r="AZ54" i="52"/>
  <c r="AZ54" i="53"/>
  <c r="AZ54" i="51"/>
  <c r="AZ54" i="55"/>
  <c r="AZ54" i="44"/>
  <c r="AZ54" i="46"/>
  <c r="AZ54" i="54"/>
  <c r="AZ54" i="49"/>
  <c r="AZ54" i="48"/>
  <c r="AJ54" i="54"/>
  <c r="AJ54" i="45"/>
  <c r="AJ54" i="44"/>
  <c r="AJ54" i="55"/>
  <c r="AJ54" i="52"/>
  <c r="AJ54" i="53"/>
  <c r="AJ54" i="51"/>
  <c r="AJ54" i="47"/>
  <c r="AJ54" i="48"/>
  <c r="AJ54" i="50"/>
  <c r="AJ54" i="46"/>
  <c r="AJ54" i="49"/>
  <c r="AT101" i="45"/>
  <c r="AT101" i="49"/>
  <c r="AT101" i="53"/>
  <c r="AT101" i="52"/>
  <c r="AT101" i="55"/>
  <c r="AT101" i="54"/>
  <c r="AT101" i="48"/>
  <c r="AT101" i="51"/>
  <c r="AT101" i="50"/>
  <c r="AT101" i="47"/>
  <c r="AT101" i="46"/>
  <c r="AT101" i="44"/>
  <c r="AD101" i="45"/>
  <c r="AD101" i="49"/>
  <c r="AD101" i="53"/>
  <c r="AD101" i="48"/>
  <c r="AD101" i="51"/>
  <c r="AD101" i="50"/>
  <c r="AD101" i="47"/>
  <c r="AD101" i="46"/>
  <c r="AD101" i="52"/>
  <c r="AD101" i="55"/>
  <c r="AD101" i="54"/>
  <c r="AD101" i="44"/>
  <c r="BA100" i="46"/>
  <c r="BA100" i="50"/>
  <c r="BA100" i="54"/>
  <c r="BA100" i="48"/>
  <c r="BA100" i="45"/>
  <c r="BA100" i="47"/>
  <c r="BA100" i="52"/>
  <c r="BA100" i="53"/>
  <c r="BA100" i="44"/>
  <c r="BA100" i="49"/>
  <c r="BA100" i="55"/>
  <c r="BA100" i="51"/>
  <c r="AK100" i="46"/>
  <c r="AK100" i="50"/>
  <c r="AK100" i="54"/>
  <c r="AK100" i="44"/>
  <c r="AK100" i="53"/>
  <c r="AK100" i="55"/>
  <c r="AK100" i="45"/>
  <c r="AK100" i="47"/>
  <c r="AK100" i="52"/>
  <c r="AK100" i="49"/>
  <c r="AK100" i="48"/>
  <c r="AK100" i="51"/>
  <c r="U100" i="46"/>
  <c r="U100" i="50"/>
  <c r="U100" i="54"/>
  <c r="U100" i="55"/>
  <c r="U100" i="44"/>
  <c r="U100" i="53"/>
  <c r="U100" i="52"/>
  <c r="U100" i="49"/>
  <c r="U100" i="51"/>
  <c r="U100" i="48"/>
  <c r="U100" i="47"/>
  <c r="U100" i="45"/>
  <c r="AQ99" i="46"/>
  <c r="AQ99" i="50"/>
  <c r="AQ99" i="54"/>
  <c r="AQ99" i="44"/>
  <c r="AQ99" i="53"/>
  <c r="AQ99" i="55"/>
  <c r="AQ99" i="52"/>
  <c r="AQ99" i="49"/>
  <c r="AQ99" i="51"/>
  <c r="AQ99" i="48"/>
  <c r="AQ99" i="45"/>
  <c r="AQ99" i="47"/>
  <c r="AA99" i="46"/>
  <c r="AA99" i="50"/>
  <c r="AA99" i="54"/>
  <c r="AA99" i="49"/>
  <c r="AA99" i="51"/>
  <c r="AA99" i="48"/>
  <c r="AA99" i="47"/>
  <c r="AA99" i="45"/>
  <c r="AA99" i="53"/>
  <c r="AA99" i="55"/>
  <c r="AA99" i="52"/>
  <c r="AA99" i="44"/>
  <c r="AU146" i="47"/>
  <c r="AU146" i="51"/>
  <c r="AU146" i="55"/>
  <c r="AU146" i="46"/>
  <c r="AU146" i="48"/>
  <c r="AU146" i="54"/>
  <c r="AU146" i="45"/>
  <c r="AU146" i="50"/>
  <c r="AU146" i="44"/>
  <c r="AU146" i="52"/>
  <c r="AU146" i="49"/>
  <c r="AU146" i="53"/>
  <c r="AE146" i="47"/>
  <c r="AE146" i="51"/>
  <c r="AE146" i="55"/>
  <c r="AE146" i="45"/>
  <c r="AE146" i="53"/>
  <c r="AE146" i="44"/>
  <c r="AE146" i="50"/>
  <c r="AE146" i="52"/>
  <c r="AE146" i="49"/>
  <c r="AE146" i="46"/>
  <c r="AE146" i="54"/>
  <c r="AE146" i="48"/>
  <c r="BA145" i="48"/>
  <c r="BA145" i="52"/>
  <c r="BA145" i="44"/>
  <c r="BA145" i="53"/>
  <c r="BA145" i="51"/>
  <c r="BA145" i="50"/>
  <c r="BA145" i="47"/>
  <c r="BA145" i="45"/>
  <c r="BA145" i="54"/>
  <c r="BA145" i="55"/>
  <c r="BA145" i="46"/>
  <c r="BA145" i="49"/>
  <c r="AK145" i="48"/>
  <c r="AK145" i="52"/>
  <c r="AK145" i="44"/>
  <c r="AK145" i="50"/>
  <c r="AK145" i="49"/>
  <c r="AK145" i="47"/>
  <c r="AK145" i="46"/>
  <c r="AK145" i="54"/>
  <c r="AK145" i="55"/>
  <c r="AK145" i="51"/>
  <c r="AK145" i="45"/>
  <c r="AK145" i="53"/>
  <c r="BI144" i="48"/>
  <c r="BI144" i="52"/>
  <c r="BI144" i="49"/>
  <c r="BI144" i="47"/>
  <c r="BI144" i="46"/>
  <c r="BI144" i="45"/>
  <c r="BI144" i="55"/>
  <c r="BI144" i="44"/>
  <c r="BI144" i="50"/>
  <c r="BI144" i="53"/>
  <c r="BI144" i="51"/>
  <c r="BI144" i="54"/>
  <c r="AQ144" i="48"/>
  <c r="AQ144" i="52"/>
  <c r="AQ144" i="47"/>
  <c r="AQ144" i="46"/>
  <c r="AQ144" i="55"/>
  <c r="AQ144" i="45"/>
  <c r="AQ144" i="51"/>
  <c r="AQ144" i="54"/>
  <c r="AQ144" i="49"/>
  <c r="AQ144" i="44"/>
  <c r="AQ144" i="53"/>
  <c r="AQ144" i="50"/>
  <c r="AA144" i="48"/>
  <c r="AA144" i="52"/>
  <c r="AA144" i="54"/>
  <c r="AA144" i="55"/>
  <c r="AA144" i="45"/>
  <c r="AA144" i="53"/>
  <c r="AA144" i="50"/>
  <c r="AA144" i="46"/>
  <c r="AA144" i="47"/>
  <c r="AA144" i="44"/>
  <c r="AA144" i="51"/>
  <c r="AA144" i="49"/>
  <c r="AI54" i="45"/>
  <c r="AI54" i="50"/>
  <c r="AI54" i="47"/>
  <c r="AI54" i="54"/>
  <c r="AI54" i="52"/>
  <c r="AI54" i="53"/>
  <c r="AI54" i="51"/>
  <c r="AI54" i="55"/>
  <c r="AI54" i="44"/>
  <c r="AI54" i="46"/>
  <c r="AI54" i="48"/>
  <c r="AI54" i="49"/>
  <c r="AZ100" i="46"/>
  <c r="AZ100" i="50"/>
  <c r="AZ100" i="54"/>
  <c r="AZ100" i="51"/>
  <c r="AZ100" i="48"/>
  <c r="AZ100" i="45"/>
  <c r="AZ100" i="47"/>
  <c r="AZ100" i="55"/>
  <c r="AZ100" i="53"/>
  <c r="AZ100" i="52"/>
  <c r="AZ100" i="44"/>
  <c r="AZ100" i="49"/>
  <c r="AJ100" i="46"/>
  <c r="AJ100" i="50"/>
  <c r="AJ100" i="54"/>
  <c r="AJ100" i="44"/>
  <c r="AJ100" i="53"/>
  <c r="AJ100" i="48"/>
  <c r="AJ100" i="49"/>
  <c r="AJ100" i="51"/>
  <c r="AJ100" i="52"/>
  <c r="AJ100" i="47"/>
  <c r="AJ100" i="55"/>
  <c r="AJ100" i="45"/>
  <c r="BF99" i="47"/>
  <c r="BF99" i="51"/>
  <c r="BF99" i="55"/>
  <c r="BF99" i="44"/>
  <c r="BF99" i="53"/>
  <c r="BF99" i="54"/>
  <c r="BF99" i="45"/>
  <c r="BF99" i="52"/>
  <c r="BF99" i="48"/>
  <c r="BF99" i="49"/>
  <c r="BF99" i="46"/>
  <c r="BF99" i="50"/>
  <c r="AP99" i="46"/>
  <c r="AP99" i="50"/>
  <c r="AP99" i="54"/>
  <c r="AP99" i="44"/>
  <c r="AP99" i="53"/>
  <c r="AP99" i="55"/>
  <c r="AP99" i="52"/>
  <c r="AP99" i="49"/>
  <c r="AP99" i="51"/>
  <c r="AP99" i="48"/>
  <c r="AP99" i="45"/>
  <c r="AP99" i="47"/>
  <c r="Z99" i="46"/>
  <c r="Z99" i="50"/>
  <c r="Z99" i="54"/>
  <c r="Z99" i="52"/>
  <c r="Z99" i="49"/>
  <c r="Z99" i="51"/>
  <c r="Z99" i="48"/>
  <c r="Z99" i="45"/>
  <c r="Z99" i="47"/>
  <c r="Z99" i="44"/>
  <c r="Z99" i="55"/>
  <c r="Z99" i="53"/>
  <c r="U144" i="46"/>
  <c r="U144" i="50"/>
  <c r="U144" i="54"/>
  <c r="U144" i="48"/>
  <c r="U144" i="44"/>
  <c r="U144" i="47"/>
  <c r="U144" i="45"/>
  <c r="U144" i="52"/>
  <c r="U144" i="53"/>
  <c r="U144" i="55"/>
  <c r="U144" i="49"/>
  <c r="U144" i="51"/>
  <c r="AT146" i="47"/>
  <c r="AT146" i="51"/>
  <c r="AT146" i="55"/>
  <c r="AT146" i="46"/>
  <c r="AT146" i="48"/>
  <c r="AT146" i="54"/>
  <c r="AT146" i="45"/>
  <c r="AT146" i="50"/>
  <c r="AT146" i="44"/>
  <c r="AT146" i="52"/>
  <c r="AT146" i="53"/>
  <c r="AT146" i="49"/>
  <c r="AD146" i="47"/>
  <c r="AD146" i="51"/>
  <c r="AD146" i="55"/>
  <c r="AD146" i="45"/>
  <c r="AD146" i="53"/>
  <c r="AD146" i="44"/>
  <c r="AD146" i="50"/>
  <c r="AD146" i="46"/>
  <c r="AD146" i="52"/>
  <c r="AD146" i="49"/>
  <c r="AD146" i="54"/>
  <c r="AD146" i="48"/>
  <c r="AZ145" i="48"/>
  <c r="AZ145" i="52"/>
  <c r="AZ145" i="45"/>
  <c r="AZ145" i="53"/>
  <c r="AZ145" i="44"/>
  <c r="AZ145" i="46"/>
  <c r="AZ145" i="55"/>
  <c r="AZ145" i="50"/>
  <c r="AZ145" i="51"/>
  <c r="AZ145" i="47"/>
  <c r="AZ145" i="54"/>
  <c r="AZ145" i="49"/>
  <c r="AJ145" i="48"/>
  <c r="AJ145" i="52"/>
  <c r="AJ145" i="51"/>
  <c r="AJ145" i="44"/>
  <c r="AJ145" i="50"/>
  <c r="AJ145" i="49"/>
  <c r="AJ145" i="46"/>
  <c r="AJ145" i="54"/>
  <c r="AJ145" i="55"/>
  <c r="AJ145" i="45"/>
  <c r="AJ145" i="47"/>
  <c r="AJ145" i="53"/>
  <c r="BF144" i="45"/>
  <c r="BF144" i="49"/>
  <c r="BF144" i="53"/>
  <c r="BF144" i="44"/>
  <c r="BF144" i="50"/>
  <c r="BF144" i="48"/>
  <c r="BF144" i="47"/>
  <c r="BF144" i="46"/>
  <c r="BF144" i="52"/>
  <c r="BF144" i="55"/>
  <c r="BF144" i="54"/>
  <c r="BF144" i="51"/>
  <c r="AP144" i="48"/>
  <c r="AP144" i="52"/>
  <c r="AP144" i="44"/>
  <c r="AP144" i="47"/>
  <c r="AP144" i="46"/>
  <c r="AP144" i="45"/>
  <c r="AP144" i="51"/>
  <c r="AP144" i="54"/>
  <c r="AP144" i="49"/>
  <c r="AP144" i="50"/>
  <c r="AP144" i="53"/>
  <c r="AP144" i="55"/>
  <c r="Z144" i="48"/>
  <c r="Z144" i="52"/>
  <c r="Z144" i="44"/>
  <c r="Z144" i="54"/>
  <c r="Z144" i="55"/>
  <c r="Z144" i="45"/>
  <c r="Z144" i="50"/>
  <c r="Z144" i="46"/>
  <c r="Z144" i="47"/>
  <c r="Z144" i="53"/>
  <c r="Z144" i="49"/>
  <c r="Z144" i="51"/>
  <c r="AK56" i="54"/>
  <c r="AK56" i="45"/>
  <c r="AK56" i="50"/>
  <c r="AK56" i="47"/>
  <c r="AK56" i="46"/>
  <c r="AK56" i="55"/>
  <c r="AK56" i="53"/>
  <c r="AK56" i="52"/>
  <c r="AK56" i="49"/>
  <c r="AK56" i="44"/>
  <c r="AK56" i="51"/>
  <c r="AK56" i="48"/>
  <c r="AR101" i="46"/>
  <c r="AR101" i="50"/>
  <c r="AR101" i="54"/>
  <c r="AR101" i="44"/>
  <c r="AR101" i="52"/>
  <c r="AR101" i="53"/>
  <c r="AR101" i="55"/>
  <c r="AR101" i="48"/>
  <c r="AR101" i="49"/>
  <c r="AR101" i="51"/>
  <c r="AR101" i="47"/>
  <c r="AR101" i="45"/>
  <c r="AY100" i="46"/>
  <c r="AY100" i="50"/>
  <c r="AY100" i="54"/>
  <c r="AY100" i="49"/>
  <c r="AY100" i="51"/>
  <c r="AY100" i="48"/>
  <c r="AY100" i="45"/>
  <c r="AY100" i="47"/>
  <c r="AY100" i="53"/>
  <c r="AY100" i="52"/>
  <c r="AY100" i="44"/>
  <c r="AY100" i="55"/>
  <c r="AI100" i="46"/>
  <c r="AI100" i="50"/>
  <c r="AI100" i="54"/>
  <c r="AI100" i="47"/>
  <c r="AI100" i="44"/>
  <c r="AI100" i="51"/>
  <c r="AI100" i="49"/>
  <c r="AI100" i="53"/>
  <c r="AI100" i="48"/>
  <c r="AI100" i="55"/>
  <c r="AI100" i="45"/>
  <c r="AI100" i="52"/>
  <c r="AO99" i="47"/>
  <c r="AO99" i="51"/>
  <c r="AO99" i="55"/>
  <c r="AO99" i="44"/>
  <c r="AO99" i="53"/>
  <c r="AO99" i="54"/>
  <c r="AO99" i="52"/>
  <c r="AO99" i="49"/>
  <c r="AO99" i="50"/>
  <c r="AO99" i="48"/>
  <c r="AO99" i="45"/>
  <c r="AO99" i="46"/>
  <c r="U146" i="45"/>
  <c r="U146" i="49"/>
  <c r="U146" i="53"/>
  <c r="U146" i="48"/>
  <c r="U146" i="47"/>
  <c r="U146" i="46"/>
  <c r="U146" i="51"/>
  <c r="U146" i="50"/>
  <c r="U146" i="54"/>
  <c r="U146" i="44"/>
  <c r="U146" i="52"/>
  <c r="U146" i="55"/>
  <c r="AS146" i="47"/>
  <c r="AS146" i="51"/>
  <c r="AS146" i="55"/>
  <c r="AS146" i="46"/>
  <c r="AS146" i="48"/>
  <c r="AS146" i="45"/>
  <c r="AS146" i="54"/>
  <c r="AS146" i="50"/>
  <c r="AS146" i="44"/>
  <c r="AS146" i="52"/>
  <c r="AS146" i="53"/>
  <c r="AS146" i="49"/>
  <c r="AC146" i="47"/>
  <c r="AC146" i="51"/>
  <c r="AC146" i="55"/>
  <c r="AC146" i="54"/>
  <c r="AC146" i="45"/>
  <c r="AC146" i="52"/>
  <c r="AC146" i="49"/>
  <c r="AC146" i="53"/>
  <c r="AC146" i="46"/>
  <c r="AC146" i="44"/>
  <c r="AC146" i="48"/>
  <c r="AC146" i="50"/>
  <c r="AY145" i="48"/>
  <c r="AY145" i="52"/>
  <c r="AY145" i="54"/>
  <c r="AY145" i="45"/>
  <c r="AY145" i="53"/>
  <c r="AY145" i="44"/>
  <c r="AY145" i="46"/>
  <c r="AY145" i="55"/>
  <c r="AY145" i="50"/>
  <c r="AY145" i="51"/>
  <c r="AY145" i="49"/>
  <c r="AY145" i="47"/>
  <c r="AI145" i="48"/>
  <c r="AI145" i="52"/>
  <c r="AI145" i="51"/>
  <c r="AI145" i="44"/>
  <c r="AI145" i="50"/>
  <c r="AI145" i="49"/>
  <c r="AI145" i="45"/>
  <c r="AI145" i="46"/>
  <c r="AI145" i="54"/>
  <c r="AI145" i="55"/>
  <c r="AI145" i="47"/>
  <c r="AI145" i="53"/>
  <c r="BE144" i="45"/>
  <c r="BE144" i="49"/>
  <c r="BE144" i="53"/>
  <c r="BE144" i="51"/>
  <c r="BE144" i="44"/>
  <c r="BE144" i="50"/>
  <c r="BE144" i="48"/>
  <c r="BE144" i="52"/>
  <c r="BE144" i="55"/>
  <c r="BE144" i="47"/>
  <c r="BE144" i="46"/>
  <c r="BE144" i="54"/>
  <c r="AO144" i="45"/>
  <c r="AO144" i="49"/>
  <c r="AO144" i="53"/>
  <c r="AO144" i="48"/>
  <c r="AO144" i="47"/>
  <c r="AO144" i="46"/>
  <c r="AO144" i="51"/>
  <c r="AO144" i="54"/>
  <c r="AO144" i="52"/>
  <c r="AO144" i="44"/>
  <c r="AO144" i="55"/>
  <c r="AO144" i="50"/>
  <c r="Y144" i="45"/>
  <c r="Y144" i="49"/>
  <c r="Y144" i="53"/>
  <c r="Y144" i="46"/>
  <c r="Y144" i="54"/>
  <c r="Y144" i="55"/>
  <c r="Y144" i="48"/>
  <c r="Y144" i="52"/>
  <c r="Y144" i="50"/>
  <c r="Y144" i="47"/>
  <c r="Y144" i="44"/>
  <c r="Y144" i="51"/>
  <c r="V56" i="47"/>
  <c r="V56" i="45"/>
  <c r="V56" i="48"/>
  <c r="V56" i="52"/>
  <c r="V56" i="51"/>
  <c r="V56" i="53"/>
  <c r="V56" i="54"/>
  <c r="V56" i="55"/>
  <c r="V56" i="44"/>
  <c r="V56" i="49"/>
  <c r="V56" i="50"/>
  <c r="V56" i="46"/>
  <c r="AB55" i="45"/>
  <c r="AB55" i="50"/>
  <c r="AB55" i="52"/>
  <c r="AB55" i="46"/>
  <c r="AB55" i="51"/>
  <c r="AB55" i="53"/>
  <c r="AB55" i="55"/>
  <c r="AB55" i="44"/>
  <c r="AB55" i="48"/>
  <c r="AB55" i="54"/>
  <c r="AB55" i="47"/>
  <c r="AB55" i="49"/>
  <c r="Y99" i="47"/>
  <c r="Y99" i="51"/>
  <c r="Y99" i="55"/>
  <c r="Y99" i="54"/>
  <c r="Y99" i="48"/>
  <c r="Y99" i="52"/>
  <c r="Y99" i="49"/>
  <c r="Y99" i="50"/>
  <c r="Y99" i="45"/>
  <c r="Y99" i="46"/>
  <c r="Y99" i="53"/>
  <c r="Y99" i="44"/>
  <c r="AJ56" i="45"/>
  <c r="AJ56" i="47"/>
  <c r="AJ56" i="46"/>
  <c r="AJ56" i="53"/>
  <c r="AJ56" i="54"/>
  <c r="AJ56" i="50"/>
  <c r="AJ56" i="52"/>
  <c r="AJ56" i="49"/>
  <c r="AJ56" i="55"/>
  <c r="AJ56" i="44"/>
  <c r="AJ56" i="51"/>
  <c r="AJ56" i="48"/>
  <c r="BI55" i="54"/>
  <c r="BI55" i="45"/>
  <c r="BI55" i="51"/>
  <c r="BI55" i="53"/>
  <c r="BI55" i="55"/>
  <c r="BI55" i="44"/>
  <c r="BI55" i="49"/>
  <c r="BI55" i="50"/>
  <c r="BI55" i="47"/>
  <c r="BI55" i="48"/>
  <c r="BI55" i="46"/>
  <c r="BI55" i="52"/>
  <c r="AQ55" i="52"/>
  <c r="AQ55" i="50"/>
  <c r="AQ55" i="48"/>
  <c r="AQ55" i="54"/>
  <c r="AQ55" i="45"/>
  <c r="AQ55" i="49"/>
  <c r="AQ55" i="47"/>
  <c r="AQ55" i="46"/>
  <c r="AQ55" i="44"/>
  <c r="AQ55" i="51"/>
  <c r="AQ55" i="55"/>
  <c r="AQ55" i="53"/>
  <c r="AW54" i="48"/>
  <c r="AW54" i="51"/>
  <c r="AW54" i="52"/>
  <c r="AW54" i="55"/>
  <c r="AW54" i="44"/>
  <c r="AW54" i="54"/>
  <c r="AW54" i="46"/>
  <c r="AW54" i="53"/>
  <c r="AW54" i="49"/>
  <c r="AW54" i="47"/>
  <c r="AW54" i="45"/>
  <c r="AW54" i="50"/>
  <c r="AG54" i="48"/>
  <c r="AG54" i="53"/>
  <c r="AG54" i="51"/>
  <c r="AG54" i="52"/>
  <c r="AG54" i="55"/>
  <c r="AG54" i="44"/>
  <c r="AG54" i="47"/>
  <c r="AG54" i="54"/>
  <c r="AG54" i="46"/>
  <c r="AG54" i="45"/>
  <c r="AG54" i="50"/>
  <c r="AG54" i="49"/>
  <c r="BI101" i="45"/>
  <c r="BI101" i="49"/>
  <c r="BI101" i="53"/>
  <c r="BI101" i="44"/>
  <c r="BI101" i="52"/>
  <c r="BI101" i="54"/>
  <c r="BI101" i="55"/>
  <c r="BI101" i="47"/>
  <c r="BI101" i="50"/>
  <c r="BI101" i="48"/>
  <c r="BI101" i="46"/>
  <c r="BI101" i="51"/>
  <c r="AQ101" i="46"/>
  <c r="AQ101" i="50"/>
  <c r="AQ101" i="54"/>
  <c r="AQ101" i="44"/>
  <c r="AQ101" i="52"/>
  <c r="AQ101" i="53"/>
  <c r="AQ101" i="55"/>
  <c r="AQ101" i="48"/>
  <c r="AQ101" i="49"/>
  <c r="AQ101" i="51"/>
  <c r="AQ101" i="47"/>
  <c r="AQ101" i="45"/>
  <c r="AA101" i="46"/>
  <c r="AA101" i="50"/>
  <c r="AA101" i="54"/>
  <c r="AA101" i="52"/>
  <c r="AA101" i="53"/>
  <c r="AA101" i="55"/>
  <c r="AA101" i="48"/>
  <c r="AA101" i="49"/>
  <c r="AA101" i="51"/>
  <c r="AA101" i="45"/>
  <c r="AA101" i="47"/>
  <c r="AA101" i="44"/>
  <c r="AX100" i="46"/>
  <c r="AX100" i="50"/>
  <c r="AX100" i="54"/>
  <c r="AX100" i="52"/>
  <c r="AX100" i="49"/>
  <c r="AX100" i="51"/>
  <c r="AX100" i="48"/>
  <c r="AX100" i="45"/>
  <c r="AX100" i="47"/>
  <c r="AX100" i="44"/>
  <c r="AX100" i="53"/>
  <c r="AX100" i="55"/>
  <c r="BD99" i="47"/>
  <c r="BD99" i="51"/>
  <c r="BD99" i="55"/>
  <c r="BD99" i="46"/>
  <c r="BD99" i="44"/>
  <c r="BD99" i="50"/>
  <c r="BD99" i="49"/>
  <c r="BD99" i="45"/>
  <c r="BD99" i="48"/>
  <c r="BD99" i="52"/>
  <c r="BD99" i="53"/>
  <c r="BD99" i="54"/>
  <c r="AN99" i="47"/>
  <c r="AN99" i="51"/>
  <c r="AN99" i="55"/>
  <c r="AN99" i="53"/>
  <c r="AN99" i="44"/>
  <c r="AN99" i="54"/>
  <c r="AN99" i="52"/>
  <c r="AN99" i="49"/>
  <c r="AN99" i="50"/>
  <c r="AN99" i="45"/>
  <c r="AN99" i="48"/>
  <c r="AN99" i="46"/>
  <c r="X99" i="47"/>
  <c r="X99" i="51"/>
  <c r="X99" i="55"/>
  <c r="X99" i="53"/>
  <c r="X99" i="54"/>
  <c r="X99" i="52"/>
  <c r="X99" i="49"/>
  <c r="X99" i="50"/>
  <c r="X99" i="48"/>
  <c r="X99" i="45"/>
  <c r="X99" i="46"/>
  <c r="X99" i="44"/>
  <c r="U145" i="48"/>
  <c r="U145" i="52"/>
  <c r="U145" i="44"/>
  <c r="U145" i="49"/>
  <c r="U145" i="47"/>
  <c r="U145" i="46"/>
  <c r="U145" i="45"/>
  <c r="U145" i="50"/>
  <c r="U145" i="53"/>
  <c r="U145" i="51"/>
  <c r="U145" i="55"/>
  <c r="U145" i="54"/>
  <c r="AR146" i="48"/>
  <c r="AR146" i="52"/>
  <c r="AR146" i="44"/>
  <c r="AR146" i="49"/>
  <c r="AR146" i="47"/>
  <c r="AR146" i="46"/>
  <c r="AR146" i="45"/>
  <c r="AR146" i="53"/>
  <c r="AR146" i="51"/>
  <c r="AR146" i="54"/>
  <c r="AR146" i="50"/>
  <c r="AR146" i="55"/>
  <c r="AB146" i="48"/>
  <c r="AB146" i="52"/>
  <c r="AB146" i="44"/>
  <c r="AB146" i="55"/>
  <c r="AB146" i="54"/>
  <c r="AB146" i="45"/>
  <c r="AB146" i="47"/>
  <c r="AB146" i="49"/>
  <c r="AB146" i="53"/>
  <c r="AB146" i="46"/>
  <c r="AB146" i="51"/>
  <c r="AB146" i="50"/>
  <c r="AX145" i="48"/>
  <c r="AX145" i="52"/>
  <c r="AX145" i="44"/>
  <c r="AX145" i="54"/>
  <c r="AX145" i="45"/>
  <c r="AX145" i="46"/>
  <c r="AX145" i="55"/>
  <c r="AX145" i="53"/>
  <c r="AX145" i="50"/>
  <c r="AX145" i="51"/>
  <c r="AX145" i="49"/>
  <c r="AX145" i="47"/>
  <c r="AH145" i="48"/>
  <c r="AH145" i="52"/>
  <c r="AH145" i="44"/>
  <c r="AH145" i="53"/>
  <c r="AH145" i="51"/>
  <c r="AH145" i="50"/>
  <c r="AH145" i="49"/>
  <c r="AH145" i="46"/>
  <c r="AH145" i="54"/>
  <c r="AH145" i="55"/>
  <c r="AH145" i="45"/>
  <c r="AH145" i="47"/>
  <c r="BD144" i="45"/>
  <c r="BD144" i="49"/>
  <c r="BD144" i="53"/>
  <c r="BD144" i="51"/>
  <c r="BD144" i="44"/>
  <c r="BD144" i="50"/>
  <c r="BD144" i="48"/>
  <c r="BD144" i="52"/>
  <c r="BD144" i="55"/>
  <c r="BD144" i="47"/>
  <c r="BD144" i="54"/>
  <c r="BD144" i="46"/>
  <c r="AN144" i="45"/>
  <c r="AN144" i="49"/>
  <c r="AN144" i="53"/>
  <c r="AN144" i="48"/>
  <c r="AN144" i="47"/>
  <c r="AN144" i="46"/>
  <c r="AN144" i="51"/>
  <c r="AN144" i="54"/>
  <c r="AN144" i="55"/>
  <c r="AN144" i="44"/>
  <c r="AN144" i="52"/>
  <c r="AN144" i="50"/>
  <c r="X144" i="45"/>
  <c r="X144" i="49"/>
  <c r="X144" i="53"/>
  <c r="X144" i="46"/>
  <c r="X144" i="54"/>
  <c r="X144" i="55"/>
  <c r="X144" i="48"/>
  <c r="X144" i="52"/>
  <c r="X144" i="50"/>
  <c r="X144" i="47"/>
  <c r="X144" i="44"/>
  <c r="X144" i="51"/>
  <c r="AR55" i="45"/>
  <c r="AR55" i="50"/>
  <c r="AR55" i="51"/>
  <c r="AR55" i="53"/>
  <c r="AR55" i="55"/>
  <c r="AR55" i="44"/>
  <c r="AR55" i="49"/>
  <c r="AR55" i="48"/>
  <c r="AR55" i="54"/>
  <c r="AR55" i="46"/>
  <c r="AR55" i="52"/>
  <c r="AR55" i="47"/>
  <c r="AH54" i="52"/>
  <c r="AH54" i="50"/>
  <c r="AH54" i="53"/>
  <c r="AH54" i="51"/>
  <c r="AH54" i="55"/>
  <c r="AH54" i="44"/>
  <c r="AH54" i="47"/>
  <c r="AH54" i="54"/>
  <c r="AH54" i="48"/>
  <c r="AH54" i="45"/>
  <c r="AH54" i="49"/>
  <c r="AH54" i="46"/>
  <c r="AB101" i="46"/>
  <c r="AB101" i="50"/>
  <c r="AB101" i="54"/>
  <c r="AB101" i="55"/>
  <c r="AB101" i="48"/>
  <c r="AB101" i="49"/>
  <c r="AB101" i="51"/>
  <c r="AB101" i="45"/>
  <c r="AB101" i="47"/>
  <c r="AB101" i="52"/>
  <c r="AB101" i="44"/>
  <c r="AB101" i="53"/>
  <c r="BE99" i="47"/>
  <c r="BE99" i="51"/>
  <c r="BE99" i="55"/>
  <c r="BE99" i="44"/>
  <c r="BE99" i="53"/>
  <c r="BE99" i="48"/>
  <c r="BE99" i="50"/>
  <c r="BE99" i="45"/>
  <c r="BE99" i="46"/>
  <c r="BE99" i="52"/>
  <c r="BE99" i="49"/>
  <c r="BE99" i="54"/>
  <c r="AZ56" i="45"/>
  <c r="AZ56" i="46"/>
  <c r="AZ56" i="48"/>
  <c r="AZ56" i="51"/>
  <c r="AZ56" i="44"/>
  <c r="AZ56" i="55"/>
  <c r="AZ56" i="50"/>
  <c r="AZ56" i="54"/>
  <c r="AZ56" i="53"/>
  <c r="AZ56" i="49"/>
  <c r="AZ56" i="52"/>
  <c r="AZ56" i="47"/>
  <c r="AA55" i="52"/>
  <c r="AA55" i="50"/>
  <c r="AA55" i="46"/>
  <c r="AA55" i="51"/>
  <c r="AA55" i="53"/>
  <c r="AA55" i="55"/>
  <c r="AA55" i="44"/>
  <c r="AA55" i="54"/>
  <c r="AA55" i="48"/>
  <c r="AA55" i="49"/>
  <c r="AA55" i="45"/>
  <c r="AA55" i="47"/>
  <c r="AH100" i="46"/>
  <c r="AH100" i="50"/>
  <c r="AH100" i="54"/>
  <c r="AH100" i="45"/>
  <c r="AH100" i="47"/>
  <c r="AH100" i="49"/>
  <c r="AH100" i="51"/>
  <c r="AH100" i="53"/>
  <c r="AH100" i="48"/>
  <c r="AH100" i="52"/>
  <c r="AH100" i="55"/>
  <c r="AH100" i="44"/>
  <c r="AY56" i="52"/>
  <c r="AY56" i="50"/>
  <c r="AY56" i="46"/>
  <c r="AY56" i="45"/>
  <c r="AY56" i="51"/>
  <c r="AY56" i="44"/>
  <c r="AY56" i="55"/>
  <c r="AY56" i="53"/>
  <c r="AY56" i="48"/>
  <c r="AY56" i="49"/>
  <c r="AY56" i="54"/>
  <c r="AY56" i="47"/>
  <c r="AI56" i="52"/>
  <c r="AI56" i="50"/>
  <c r="AI56" i="46"/>
  <c r="AI56" i="51"/>
  <c r="AI56" i="45"/>
  <c r="AI56" i="54"/>
  <c r="AI56" i="48"/>
  <c r="AI56" i="53"/>
  <c r="AI56" i="49"/>
  <c r="AI56" i="47"/>
  <c r="AI56" i="55"/>
  <c r="AI56" i="44"/>
  <c r="BF55" i="48"/>
  <c r="BF55" i="50"/>
  <c r="BF55" i="47"/>
  <c r="BF55" i="44"/>
  <c r="BF55" i="46"/>
  <c r="BF55" i="55"/>
  <c r="BF55" i="54"/>
  <c r="BF55" i="53"/>
  <c r="BF55" i="49"/>
  <c r="BF55" i="51"/>
  <c r="BF55" i="52"/>
  <c r="BF55" i="45"/>
  <c r="AP55" i="48"/>
  <c r="AP55" i="45"/>
  <c r="AP55" i="49"/>
  <c r="AP55" i="50"/>
  <c r="AP55" i="47"/>
  <c r="AP55" i="46"/>
  <c r="AP55" i="52"/>
  <c r="AP55" i="55"/>
  <c r="AP55" i="51"/>
  <c r="AP55" i="44"/>
  <c r="AP55" i="54"/>
  <c r="AP55" i="53"/>
  <c r="Z55" i="48"/>
  <c r="Z55" i="54"/>
  <c r="Z55" i="49"/>
  <c r="Z55" i="45"/>
  <c r="Z55" i="50"/>
  <c r="Z55" i="53"/>
  <c r="Z55" i="52"/>
  <c r="Z55" i="51"/>
  <c r="Z55" i="47"/>
  <c r="Z55" i="44"/>
  <c r="Z55" i="46"/>
  <c r="Z55" i="55"/>
  <c r="AV54" i="50"/>
  <c r="AV54" i="48"/>
  <c r="AV54" i="54"/>
  <c r="AV54" i="46"/>
  <c r="AV54" i="49"/>
  <c r="AV54" i="55"/>
  <c r="AV54" i="44"/>
  <c r="AV54" i="51"/>
  <c r="AV54" i="47"/>
  <c r="AV54" i="45"/>
  <c r="AV54" i="53"/>
  <c r="AV54" i="52"/>
  <c r="AF54" i="50"/>
  <c r="AF54" i="48"/>
  <c r="AF54" i="51"/>
  <c r="AF54" i="52"/>
  <c r="AF54" i="55"/>
  <c r="AF54" i="44"/>
  <c r="AF54" i="47"/>
  <c r="AF54" i="54"/>
  <c r="AF54" i="46"/>
  <c r="AF54" i="45"/>
  <c r="AF54" i="53"/>
  <c r="AF54" i="49"/>
  <c r="BF101" i="46"/>
  <c r="BF101" i="50"/>
  <c r="BF101" i="54"/>
  <c r="BF101" i="47"/>
  <c r="BF101" i="44"/>
  <c r="BF101" i="51"/>
  <c r="BF101" i="53"/>
  <c r="BF101" i="52"/>
  <c r="BF101" i="55"/>
  <c r="BF101" i="48"/>
  <c r="BF101" i="45"/>
  <c r="BF101" i="49"/>
  <c r="AP101" i="46"/>
  <c r="AP101" i="50"/>
  <c r="AP101" i="54"/>
  <c r="AP101" i="44"/>
  <c r="AP101" i="52"/>
  <c r="AP101" i="53"/>
  <c r="AP101" i="55"/>
  <c r="AP101" i="48"/>
  <c r="AP101" i="49"/>
  <c r="AP101" i="51"/>
  <c r="AP101" i="47"/>
  <c r="AP101" i="45"/>
  <c r="Z101" i="46"/>
  <c r="Z101" i="50"/>
  <c r="Z101" i="54"/>
  <c r="Z101" i="52"/>
  <c r="Z101" i="53"/>
  <c r="Z101" i="55"/>
  <c r="Z101" i="48"/>
  <c r="Z101" i="49"/>
  <c r="Z101" i="51"/>
  <c r="Z101" i="45"/>
  <c r="Z101" i="47"/>
  <c r="Z101" i="44"/>
  <c r="AW100" i="47"/>
  <c r="AW100" i="51"/>
  <c r="AW100" i="55"/>
  <c r="AW100" i="50"/>
  <c r="AW100" i="52"/>
  <c r="AW100" i="49"/>
  <c r="AW100" i="46"/>
  <c r="AW100" i="48"/>
  <c r="AW100" i="45"/>
  <c r="AW100" i="54"/>
  <c r="AW100" i="53"/>
  <c r="AW100" i="44"/>
  <c r="AG100" i="47"/>
  <c r="AG100" i="51"/>
  <c r="AG100" i="55"/>
  <c r="AG100" i="48"/>
  <c r="AG100" i="45"/>
  <c r="AG100" i="52"/>
  <c r="AG100" i="54"/>
  <c r="AG100" i="46"/>
  <c r="AG100" i="49"/>
  <c r="AG100" i="50"/>
  <c r="AG100" i="53"/>
  <c r="AG100" i="44"/>
  <c r="BC99" i="47"/>
  <c r="BC99" i="51"/>
  <c r="BC99" i="55"/>
  <c r="BC99" i="45"/>
  <c r="BC99" i="46"/>
  <c r="BC99" i="49"/>
  <c r="BC99" i="50"/>
  <c r="BC99" i="44"/>
  <c r="BC99" i="48"/>
  <c r="BC99" i="52"/>
  <c r="BC99" i="53"/>
  <c r="BC99" i="54"/>
  <c r="AM99" i="47"/>
  <c r="AM99" i="51"/>
  <c r="AM99" i="55"/>
  <c r="AM99" i="44"/>
  <c r="AM99" i="53"/>
  <c r="AM99" i="54"/>
  <c r="AM99" i="52"/>
  <c r="AM99" i="49"/>
  <c r="AM99" i="50"/>
  <c r="AM99" i="45"/>
  <c r="AM99" i="48"/>
  <c r="AM99" i="46"/>
  <c r="W99" i="47"/>
  <c r="W99" i="51"/>
  <c r="W99" i="55"/>
  <c r="W99" i="44"/>
  <c r="W99" i="53"/>
  <c r="W99" i="54"/>
  <c r="W99" i="52"/>
  <c r="W99" i="49"/>
  <c r="W99" i="50"/>
  <c r="W99" i="48"/>
  <c r="W99" i="45"/>
  <c r="W99" i="46"/>
  <c r="BI146" i="47"/>
  <c r="BI146" i="51"/>
  <c r="BI146" i="55"/>
  <c r="BI146" i="49"/>
  <c r="BI146" i="48"/>
  <c r="BI146" i="46"/>
  <c r="BI146" i="52"/>
  <c r="BI146" i="53"/>
  <c r="BI146" i="45"/>
  <c r="BI146" i="50"/>
  <c r="BI146" i="44"/>
  <c r="BI146" i="54"/>
  <c r="AQ146" i="48"/>
  <c r="AQ146" i="52"/>
  <c r="AQ146" i="44"/>
  <c r="AQ146" i="49"/>
  <c r="AQ146" i="47"/>
  <c r="AQ146" i="46"/>
  <c r="AQ146" i="45"/>
  <c r="AQ146" i="53"/>
  <c r="AQ146" i="51"/>
  <c r="AQ146" i="54"/>
  <c r="AQ146" i="50"/>
  <c r="AQ146" i="55"/>
  <c r="AA146" i="48"/>
  <c r="AA146" i="52"/>
  <c r="AA146" i="44"/>
  <c r="AA146" i="46"/>
  <c r="AA146" i="55"/>
  <c r="AA146" i="54"/>
  <c r="AA146" i="45"/>
  <c r="AA146" i="47"/>
  <c r="AA146" i="49"/>
  <c r="AA146" i="53"/>
  <c r="AA146" i="51"/>
  <c r="AA146" i="50"/>
  <c r="AW145" i="45"/>
  <c r="AW145" i="49"/>
  <c r="AW145" i="53"/>
  <c r="AW145" i="46"/>
  <c r="AW145" i="55"/>
  <c r="AW145" i="54"/>
  <c r="AW145" i="48"/>
  <c r="AW145" i="50"/>
  <c r="AW145" i="51"/>
  <c r="AW145" i="44"/>
  <c r="AW145" i="47"/>
  <c r="AW145" i="52"/>
  <c r="AG145" i="45"/>
  <c r="AG145" i="49"/>
  <c r="AG145" i="53"/>
  <c r="AG145" i="52"/>
  <c r="AG145" i="44"/>
  <c r="AG145" i="51"/>
  <c r="AG145" i="50"/>
  <c r="AG145" i="47"/>
  <c r="AG145" i="46"/>
  <c r="AG145" i="54"/>
  <c r="AG145" i="48"/>
  <c r="AG145" i="55"/>
  <c r="BC144" i="45"/>
  <c r="BC144" i="49"/>
  <c r="BC144" i="53"/>
  <c r="BC144" i="52"/>
  <c r="BC144" i="51"/>
  <c r="BC144" i="44"/>
  <c r="BC144" i="50"/>
  <c r="BC144" i="54"/>
  <c r="BC144" i="48"/>
  <c r="BC144" i="55"/>
  <c r="BC144" i="47"/>
  <c r="BC144" i="46"/>
  <c r="AM144" i="45"/>
  <c r="AM144" i="49"/>
  <c r="AM144" i="53"/>
  <c r="AM144" i="44"/>
  <c r="AM144" i="48"/>
  <c r="AM144" i="47"/>
  <c r="AM144" i="46"/>
  <c r="AM144" i="50"/>
  <c r="AM144" i="51"/>
  <c r="AM144" i="54"/>
  <c r="AM144" i="55"/>
  <c r="AM144" i="52"/>
  <c r="W144" i="45"/>
  <c r="W144" i="49"/>
  <c r="W144" i="53"/>
  <c r="W144" i="47"/>
  <c r="W144" i="46"/>
  <c r="W144" i="48"/>
  <c r="W144" i="52"/>
  <c r="W144" i="50"/>
  <c r="W144" i="55"/>
  <c r="W144" i="44"/>
  <c r="W144" i="54"/>
  <c r="W144" i="51"/>
  <c r="BB56" i="47"/>
  <c r="BB56" i="45"/>
  <c r="BB56" i="46"/>
  <c r="BB56" i="53"/>
  <c r="BB56" i="52"/>
  <c r="BB56" i="48"/>
  <c r="BB56" i="51"/>
  <c r="BB56" i="44"/>
  <c r="BB56" i="49"/>
  <c r="BB56" i="55"/>
  <c r="BB56" i="54"/>
  <c r="BB56" i="50"/>
  <c r="AH56" i="48"/>
  <c r="AH56" i="46"/>
  <c r="AH56" i="45"/>
  <c r="AH56" i="52"/>
  <c r="AH56" i="54"/>
  <c r="AH56" i="53"/>
  <c r="AH56" i="49"/>
  <c r="AH56" i="50"/>
  <c r="AH56" i="47"/>
  <c r="AH56" i="51"/>
  <c r="AH56" i="55"/>
  <c r="AH56" i="44"/>
  <c r="AO55" i="50"/>
  <c r="AO55" i="48"/>
  <c r="AO55" i="45"/>
  <c r="AO55" i="49"/>
  <c r="AO55" i="47"/>
  <c r="AO55" i="51"/>
  <c r="AO55" i="44"/>
  <c r="AO55" i="55"/>
  <c r="AO55" i="53"/>
  <c r="AO55" i="52"/>
  <c r="AO55" i="54"/>
  <c r="AO55" i="46"/>
  <c r="Y55" i="50"/>
  <c r="Y55" i="48"/>
  <c r="Y55" i="49"/>
  <c r="Y55" i="45"/>
  <c r="Y55" i="54"/>
  <c r="Y55" i="53"/>
  <c r="Y55" i="52"/>
  <c r="Y55" i="47"/>
  <c r="Y55" i="46"/>
  <c r="Y55" i="44"/>
  <c r="Y55" i="51"/>
  <c r="Y55" i="55"/>
  <c r="AU54" i="48"/>
  <c r="AU54" i="46"/>
  <c r="AU54" i="49"/>
  <c r="AU54" i="45"/>
  <c r="AU54" i="44"/>
  <c r="AU54" i="53"/>
  <c r="AU54" i="51"/>
  <c r="AU54" i="55"/>
  <c r="AU54" i="47"/>
  <c r="AU54" i="54"/>
  <c r="AU54" i="50"/>
  <c r="AU54" i="52"/>
  <c r="AE54" i="48"/>
  <c r="AE54" i="46"/>
  <c r="AE54" i="47"/>
  <c r="AE54" i="54"/>
  <c r="AE54" i="52"/>
  <c r="AE54" i="45"/>
  <c r="AE54" i="55"/>
  <c r="AE54" i="51"/>
  <c r="AE54" i="50"/>
  <c r="AE54" i="44"/>
  <c r="AE54" i="53"/>
  <c r="AE54" i="49"/>
  <c r="BE101" i="46"/>
  <c r="BE101" i="50"/>
  <c r="BE101" i="54"/>
  <c r="BE101" i="45"/>
  <c r="BE101" i="47"/>
  <c r="BE101" i="44"/>
  <c r="BE101" i="48"/>
  <c r="BE101" i="49"/>
  <c r="BE101" i="53"/>
  <c r="BE101" i="52"/>
  <c r="BE101" i="51"/>
  <c r="BE101" i="55"/>
  <c r="AO101" i="46"/>
  <c r="AO101" i="50"/>
  <c r="AO101" i="54"/>
  <c r="AO101" i="44"/>
  <c r="AO101" i="52"/>
  <c r="AO101" i="53"/>
  <c r="AO101" i="55"/>
  <c r="AO101" i="47"/>
  <c r="AO101" i="51"/>
  <c r="AO101" i="49"/>
  <c r="AO101" i="48"/>
  <c r="AO101" i="45"/>
  <c r="Y101" i="46"/>
  <c r="Y101" i="50"/>
  <c r="Y101" i="54"/>
  <c r="Y101" i="52"/>
  <c r="Y101" i="53"/>
  <c r="Y101" i="55"/>
  <c r="Y101" i="48"/>
  <c r="Y101" i="49"/>
  <c r="Y101" i="51"/>
  <c r="Y101" i="45"/>
  <c r="Y101" i="44"/>
  <c r="Y101" i="47"/>
  <c r="AV100" i="47"/>
  <c r="AV100" i="51"/>
  <c r="AV100" i="55"/>
  <c r="AV100" i="53"/>
  <c r="AV100" i="50"/>
  <c r="AV100" i="52"/>
  <c r="AV100" i="49"/>
  <c r="AV100" i="46"/>
  <c r="AV100" i="48"/>
  <c r="AV100" i="45"/>
  <c r="AV100" i="44"/>
  <c r="AV100" i="54"/>
  <c r="AF100" i="47"/>
  <c r="AF100" i="51"/>
  <c r="AF100" i="55"/>
  <c r="AF100" i="46"/>
  <c r="AF100" i="48"/>
  <c r="AF100" i="45"/>
  <c r="AF100" i="50"/>
  <c r="AF100" i="54"/>
  <c r="AF100" i="49"/>
  <c r="AF100" i="53"/>
  <c r="AF100" i="52"/>
  <c r="AF100" i="44"/>
  <c r="BB99" i="48"/>
  <c r="BB99" i="52"/>
  <c r="BB99" i="44"/>
  <c r="BB99" i="45"/>
  <c r="BB99" i="46"/>
  <c r="BB99" i="55"/>
  <c r="BB99" i="50"/>
  <c r="BB99" i="51"/>
  <c r="BB99" i="47"/>
  <c r="BB99" i="54"/>
  <c r="BB99" i="53"/>
  <c r="BB99" i="49"/>
  <c r="AL99" i="47"/>
  <c r="AL99" i="51"/>
  <c r="AL99" i="55"/>
  <c r="AL99" i="44"/>
  <c r="AL99" i="53"/>
  <c r="AL99" i="54"/>
  <c r="AL99" i="52"/>
  <c r="AL99" i="46"/>
  <c r="AL99" i="50"/>
  <c r="AL99" i="45"/>
  <c r="AL99" i="48"/>
  <c r="AL99" i="49"/>
  <c r="V99" i="47"/>
  <c r="V99" i="51"/>
  <c r="V99" i="55"/>
  <c r="V99" i="44"/>
  <c r="V99" i="53"/>
  <c r="V99" i="54"/>
  <c r="V99" i="52"/>
  <c r="V99" i="49"/>
  <c r="V99" i="50"/>
  <c r="V99" i="48"/>
  <c r="V99" i="45"/>
  <c r="V99" i="46"/>
  <c r="BF146" i="48"/>
  <c r="BF146" i="52"/>
  <c r="BF146" i="51"/>
  <c r="BF146" i="50"/>
  <c r="BF146" i="49"/>
  <c r="BF146" i="47"/>
  <c r="BF146" i="45"/>
  <c r="BF146" i="55"/>
  <c r="BF146" i="46"/>
  <c r="BF146" i="44"/>
  <c r="BF146" i="54"/>
  <c r="BF146" i="53"/>
  <c r="AP146" i="48"/>
  <c r="AP146" i="52"/>
  <c r="AP146" i="49"/>
  <c r="AP146" i="47"/>
  <c r="AP146" i="46"/>
  <c r="AP146" i="53"/>
  <c r="AP146" i="51"/>
  <c r="AP146" i="54"/>
  <c r="AP146" i="50"/>
  <c r="AP146" i="44"/>
  <c r="AP146" i="45"/>
  <c r="AP146" i="55"/>
  <c r="Z146" i="48"/>
  <c r="Z146" i="52"/>
  <c r="Z146" i="47"/>
  <c r="Z146" i="46"/>
  <c r="Z146" i="55"/>
  <c r="Z146" i="54"/>
  <c r="Z146" i="45"/>
  <c r="Z146" i="44"/>
  <c r="Z146" i="49"/>
  <c r="Z146" i="53"/>
  <c r="Z146" i="51"/>
  <c r="Z146" i="50"/>
  <c r="AV145" i="45"/>
  <c r="AV145" i="49"/>
  <c r="AV145" i="53"/>
  <c r="AV145" i="46"/>
  <c r="AV145" i="55"/>
  <c r="AV145" i="54"/>
  <c r="AV145" i="48"/>
  <c r="AV145" i="50"/>
  <c r="AV145" i="51"/>
  <c r="AV145" i="44"/>
  <c r="AV145" i="47"/>
  <c r="AV145" i="52"/>
  <c r="AF145" i="45"/>
  <c r="AF145" i="49"/>
  <c r="AF145" i="53"/>
  <c r="AF145" i="52"/>
  <c r="AF145" i="44"/>
  <c r="AF145" i="46"/>
  <c r="AF145" i="47"/>
  <c r="AF145" i="54"/>
  <c r="AF145" i="50"/>
  <c r="AF145" i="55"/>
  <c r="AF145" i="48"/>
  <c r="AF145" i="51"/>
  <c r="BB144" i="46"/>
  <c r="BB144" i="50"/>
  <c r="BB144" i="54"/>
  <c r="BB144" i="52"/>
  <c r="BB144" i="51"/>
  <c r="BB144" i="49"/>
  <c r="BB144" i="45"/>
  <c r="BB144" i="48"/>
  <c r="BB144" i="44"/>
  <c r="BB144" i="55"/>
  <c r="BB144" i="53"/>
  <c r="BB144" i="47"/>
  <c r="AL144" i="45"/>
  <c r="AL144" i="49"/>
  <c r="AL144" i="53"/>
  <c r="AL144" i="50"/>
  <c r="AL144" i="44"/>
  <c r="AL144" i="48"/>
  <c r="AL144" i="47"/>
  <c r="AL144" i="46"/>
  <c r="AL144" i="51"/>
  <c r="AL144" i="54"/>
  <c r="AL144" i="55"/>
  <c r="AL144" i="52"/>
  <c r="V144" i="45"/>
  <c r="V144" i="49"/>
  <c r="V144" i="53"/>
  <c r="V144" i="47"/>
  <c r="V144" i="46"/>
  <c r="V144" i="54"/>
  <c r="V144" i="48"/>
  <c r="V144" i="52"/>
  <c r="V144" i="50"/>
  <c r="V144" i="55"/>
  <c r="V144" i="51"/>
  <c r="V144" i="44"/>
  <c r="BA99" i="48"/>
  <c r="BA99" i="52"/>
  <c r="BA99" i="44"/>
  <c r="BA99" i="50"/>
  <c r="BA99" i="45"/>
  <c r="BA99" i="46"/>
  <c r="BA99" i="54"/>
  <c r="BA99" i="53"/>
  <c r="BA99" i="55"/>
  <c r="BA99" i="51"/>
  <c r="BA99" i="47"/>
  <c r="BA99" i="49"/>
  <c r="AY54" i="52"/>
  <c r="AY54" i="50"/>
  <c r="AY54" i="53"/>
  <c r="AY54" i="51"/>
  <c r="AY54" i="55"/>
  <c r="AY54" i="44"/>
  <c r="AY54" i="54"/>
  <c r="AY54" i="46"/>
  <c r="AY54" i="48"/>
  <c r="AY54" i="45"/>
  <c r="AY54" i="49"/>
  <c r="AY54" i="47"/>
  <c r="AW56" i="50"/>
  <c r="AW56" i="48"/>
  <c r="AW56" i="45"/>
  <c r="AW56" i="51"/>
  <c r="AW56" i="46"/>
  <c r="AW56" i="49"/>
  <c r="AW56" i="44"/>
  <c r="AW56" i="47"/>
  <c r="AW56" i="55"/>
  <c r="AW56" i="52"/>
  <c r="AW56" i="54"/>
  <c r="AW56" i="53"/>
  <c r="X55" i="46"/>
  <c r="X55" i="45"/>
  <c r="X55" i="48"/>
  <c r="X55" i="49"/>
  <c r="X55" i="54"/>
  <c r="X55" i="52"/>
  <c r="X55" i="53"/>
  <c r="X55" i="50"/>
  <c r="X55" i="55"/>
  <c r="X55" i="51"/>
  <c r="X55" i="47"/>
  <c r="X55" i="44"/>
  <c r="AK99" i="48"/>
  <c r="AK99" i="52"/>
  <c r="AK99" i="44"/>
  <c r="AK99" i="55"/>
  <c r="AK99" i="51"/>
  <c r="AK99" i="53"/>
  <c r="AK99" i="54"/>
  <c r="AK99" i="45"/>
  <c r="AK99" i="47"/>
  <c r="AK99" i="50"/>
  <c r="AK99" i="49"/>
  <c r="AK99" i="46"/>
  <c r="AC54" i="55"/>
  <c r="AC54" i="46"/>
  <c r="AC54" i="49"/>
  <c r="AC54" i="45"/>
  <c r="AC54" i="48"/>
  <c r="AC54" i="44"/>
  <c r="AC54" i="50"/>
  <c r="AC54" i="51"/>
  <c r="AC54" i="47"/>
  <c r="AC54" i="53"/>
  <c r="AC54" i="54"/>
  <c r="AC54" i="52"/>
  <c r="AD100" i="47"/>
  <c r="AD100" i="51"/>
  <c r="AD100" i="55"/>
  <c r="AD100" i="52"/>
  <c r="AD100" i="49"/>
  <c r="AD100" i="46"/>
  <c r="AD100" i="48"/>
  <c r="AD100" i="45"/>
  <c r="AD100" i="44"/>
  <c r="AD100" i="54"/>
  <c r="AD100" i="53"/>
  <c r="AD100" i="50"/>
  <c r="AJ99" i="48"/>
  <c r="AJ99" i="52"/>
  <c r="AJ99" i="44"/>
  <c r="AJ99" i="55"/>
  <c r="AJ99" i="51"/>
  <c r="AJ99" i="53"/>
  <c r="AJ99" i="54"/>
  <c r="AJ99" i="47"/>
  <c r="AJ99" i="50"/>
  <c r="AJ99" i="45"/>
  <c r="AJ99" i="49"/>
  <c r="AJ99" i="46"/>
  <c r="BD146" i="45"/>
  <c r="BD146" i="49"/>
  <c r="BD146" i="53"/>
  <c r="BD146" i="52"/>
  <c r="BD146" i="51"/>
  <c r="BD146" i="50"/>
  <c r="BD146" i="54"/>
  <c r="BD146" i="46"/>
  <c r="BD146" i="55"/>
  <c r="BD146" i="47"/>
  <c r="BD146" i="48"/>
  <c r="BD146" i="44"/>
  <c r="AN146" i="45"/>
  <c r="AN146" i="49"/>
  <c r="AN146" i="53"/>
  <c r="AN146" i="50"/>
  <c r="AN146" i="48"/>
  <c r="AN146" i="47"/>
  <c r="AN146" i="46"/>
  <c r="AN146" i="51"/>
  <c r="AN146" i="54"/>
  <c r="AN146" i="44"/>
  <c r="AN146" i="52"/>
  <c r="AN146" i="55"/>
  <c r="X146" i="45"/>
  <c r="X146" i="49"/>
  <c r="X146" i="53"/>
  <c r="X146" i="47"/>
  <c r="X146" i="46"/>
  <c r="X146" i="54"/>
  <c r="X146" i="44"/>
  <c r="X146" i="52"/>
  <c r="X146" i="55"/>
  <c r="X146" i="48"/>
  <c r="X146" i="51"/>
  <c r="X146" i="50"/>
  <c r="AT145" i="45"/>
  <c r="AT145" i="49"/>
  <c r="AT145" i="53"/>
  <c r="AT145" i="47"/>
  <c r="AT145" i="46"/>
  <c r="AT145" i="55"/>
  <c r="AT145" i="48"/>
  <c r="AT145" i="50"/>
  <c r="AT145" i="44"/>
  <c r="AT145" i="54"/>
  <c r="AT145" i="51"/>
  <c r="AT145" i="52"/>
  <c r="AD145" i="45"/>
  <c r="AD145" i="49"/>
  <c r="AD145" i="53"/>
  <c r="AD145" i="54"/>
  <c r="AD145" i="52"/>
  <c r="AD145" i="51"/>
  <c r="AD145" i="47"/>
  <c r="AD145" i="46"/>
  <c r="AD145" i="44"/>
  <c r="AD145" i="48"/>
  <c r="AD145" i="50"/>
  <c r="AD145" i="55"/>
  <c r="AZ144" i="46"/>
  <c r="AZ144" i="50"/>
  <c r="AZ144" i="54"/>
  <c r="AZ144" i="52"/>
  <c r="AZ144" i="49"/>
  <c r="AZ144" i="45"/>
  <c r="AZ144" i="48"/>
  <c r="AZ144" i="44"/>
  <c r="AZ144" i="47"/>
  <c r="AZ144" i="53"/>
  <c r="AZ144" i="51"/>
  <c r="AZ144" i="55"/>
  <c r="AJ144" i="46"/>
  <c r="AJ144" i="50"/>
  <c r="AJ144" i="54"/>
  <c r="AJ144" i="51"/>
  <c r="AJ144" i="49"/>
  <c r="AJ144" i="44"/>
  <c r="AJ144" i="48"/>
  <c r="AJ144" i="45"/>
  <c r="AJ144" i="47"/>
  <c r="AJ144" i="53"/>
  <c r="AJ144" i="55"/>
  <c r="AJ144" i="52"/>
  <c r="BA56" i="54"/>
  <c r="BA56" i="45"/>
  <c r="BA56" i="46"/>
  <c r="BA56" i="52"/>
  <c r="BA56" i="48"/>
  <c r="BA56" i="51"/>
  <c r="BA56" i="44"/>
  <c r="BA56" i="47"/>
  <c r="BA56" i="49"/>
  <c r="BA56" i="50"/>
  <c r="BA56" i="55"/>
  <c r="BA56" i="53"/>
  <c r="AD54" i="48"/>
  <c r="AD54" i="46"/>
  <c r="AD54" i="45"/>
  <c r="AD54" i="49"/>
  <c r="AD54" i="50"/>
  <c r="AD54" i="44"/>
  <c r="AD54" i="51"/>
  <c r="AD54" i="55"/>
  <c r="AD54" i="47"/>
  <c r="AD54" i="54"/>
  <c r="AD54" i="53"/>
  <c r="AD54" i="52"/>
  <c r="U99" i="48"/>
  <c r="U99" i="52"/>
  <c r="U99" i="44"/>
  <c r="U99" i="55"/>
  <c r="U99" i="54"/>
  <c r="U99" i="51"/>
  <c r="U99" i="53"/>
  <c r="U99" i="47"/>
  <c r="U99" i="49"/>
  <c r="U99" i="50"/>
  <c r="U99" i="45"/>
  <c r="U99" i="46"/>
  <c r="AF56" i="46"/>
  <c r="AF56" i="53"/>
  <c r="AF56" i="49"/>
  <c r="AF56" i="52"/>
  <c r="AF56" i="47"/>
  <c r="AF56" i="50"/>
  <c r="AF56" i="51"/>
  <c r="AF56" i="48"/>
  <c r="AF56" i="44"/>
  <c r="AF56" i="45"/>
  <c r="AF56" i="55"/>
  <c r="AF56" i="54"/>
  <c r="AZ99" i="48"/>
  <c r="AZ99" i="52"/>
  <c r="AZ99" i="44"/>
  <c r="AZ99" i="47"/>
  <c r="AZ99" i="49"/>
  <c r="AZ99" i="50"/>
  <c r="AZ99" i="45"/>
  <c r="AZ99" i="46"/>
  <c r="AZ99" i="51"/>
  <c r="AZ99" i="53"/>
  <c r="AZ99" i="55"/>
  <c r="AZ99" i="54"/>
  <c r="AU56" i="48"/>
  <c r="AU56" i="46"/>
  <c r="AU56" i="45"/>
  <c r="AU56" i="49"/>
  <c r="AU56" i="55"/>
  <c r="AU56" i="44"/>
  <c r="AU56" i="53"/>
  <c r="AU56" i="47"/>
  <c r="AU56" i="54"/>
  <c r="AU56" i="51"/>
  <c r="AU56" i="52"/>
  <c r="AU56" i="50"/>
  <c r="AE56" i="48"/>
  <c r="AE56" i="46"/>
  <c r="AE56" i="45"/>
  <c r="AE56" i="49"/>
  <c r="AE56" i="52"/>
  <c r="AE56" i="47"/>
  <c r="AE56" i="50"/>
  <c r="AE56" i="51"/>
  <c r="AE56" i="44"/>
  <c r="AE56" i="53"/>
  <c r="AE56" i="55"/>
  <c r="AE56" i="54"/>
  <c r="BB55" i="55"/>
  <c r="BB55" i="46"/>
  <c r="BB55" i="53"/>
  <c r="BB55" i="49"/>
  <c r="BB55" i="48"/>
  <c r="BB55" i="54"/>
  <c r="BB55" i="52"/>
  <c r="BB55" i="45"/>
  <c r="BB55" i="50"/>
  <c r="BB55" i="47"/>
  <c r="BB55" i="51"/>
  <c r="BB55" i="44"/>
  <c r="AL55" i="55"/>
  <c r="AL55" i="46"/>
  <c r="AL55" i="50"/>
  <c r="AL55" i="47"/>
  <c r="AL55" i="51"/>
  <c r="AL55" i="44"/>
  <c r="AL55" i="45"/>
  <c r="AL55" i="49"/>
  <c r="AL55" i="54"/>
  <c r="AL55" i="53"/>
  <c r="AL55" i="52"/>
  <c r="AL55" i="48"/>
  <c r="V55" i="55"/>
  <c r="V55" i="46"/>
  <c r="V55" i="48"/>
  <c r="V55" i="49"/>
  <c r="V55" i="45"/>
  <c r="V55" i="50"/>
  <c r="V55" i="47"/>
  <c r="V55" i="53"/>
  <c r="V55" i="51"/>
  <c r="V55" i="52"/>
  <c r="V55" i="44"/>
  <c r="V55" i="54"/>
  <c r="AR54" i="46"/>
  <c r="AR54" i="49"/>
  <c r="AR54" i="48"/>
  <c r="AR54" i="45"/>
  <c r="AR54" i="50"/>
  <c r="AR54" i="53"/>
  <c r="AR54" i="52"/>
  <c r="AR54" i="47"/>
  <c r="AR54" i="55"/>
  <c r="AR54" i="54"/>
  <c r="AR54" i="44"/>
  <c r="AR54" i="51"/>
  <c r="AB54" i="46"/>
  <c r="AB54" i="49"/>
  <c r="AB54" i="54"/>
  <c r="AB54" i="45"/>
  <c r="AB54" i="48"/>
  <c r="AB54" i="50"/>
  <c r="AB54" i="44"/>
  <c r="AB54" i="51"/>
  <c r="AB54" i="55"/>
  <c r="AB54" i="52"/>
  <c r="AB54" i="47"/>
  <c r="AB54" i="53"/>
  <c r="BB101" i="47"/>
  <c r="BB101" i="51"/>
  <c r="BB101" i="55"/>
  <c r="BB101" i="48"/>
  <c r="BB101" i="49"/>
  <c r="BB101" i="46"/>
  <c r="BB101" i="45"/>
  <c r="BB101" i="52"/>
  <c r="BB101" i="53"/>
  <c r="BB101" i="44"/>
  <c r="BB101" i="50"/>
  <c r="BB101" i="54"/>
  <c r="AL101" i="47"/>
  <c r="AL101" i="51"/>
  <c r="AL101" i="55"/>
  <c r="AL101" i="44"/>
  <c r="AL101" i="54"/>
  <c r="AL101" i="46"/>
  <c r="AL101" i="45"/>
  <c r="AL101" i="48"/>
  <c r="AL101" i="49"/>
  <c r="AL101" i="53"/>
  <c r="AL101" i="52"/>
  <c r="AL101" i="50"/>
  <c r="V101" i="47"/>
  <c r="V101" i="51"/>
  <c r="V101" i="55"/>
  <c r="V101" i="44"/>
  <c r="V101" i="54"/>
  <c r="V101" i="52"/>
  <c r="V101" i="53"/>
  <c r="V101" i="50"/>
  <c r="V101" i="48"/>
  <c r="V101" i="49"/>
  <c r="V101" i="45"/>
  <c r="V101" i="46"/>
  <c r="AS100" i="48"/>
  <c r="AS100" i="52"/>
  <c r="AS100" i="44"/>
  <c r="AS100" i="55"/>
  <c r="AS100" i="54"/>
  <c r="AS100" i="51"/>
  <c r="AS100" i="53"/>
  <c r="AS100" i="50"/>
  <c r="AS100" i="47"/>
  <c r="AS100" i="49"/>
  <c r="AS100" i="46"/>
  <c r="AS100" i="45"/>
  <c r="AC100" i="48"/>
  <c r="AC100" i="52"/>
  <c r="AC100" i="44"/>
  <c r="AC100" i="50"/>
  <c r="AC100" i="47"/>
  <c r="AC100" i="49"/>
  <c r="AC100" i="46"/>
  <c r="AC100" i="45"/>
  <c r="AC100" i="54"/>
  <c r="AC100" i="55"/>
  <c r="AC100" i="51"/>
  <c r="AC100" i="53"/>
  <c r="AY99" i="48"/>
  <c r="AY99" i="52"/>
  <c r="AY99" i="44"/>
  <c r="AY99" i="47"/>
  <c r="AY99" i="49"/>
  <c r="AY99" i="50"/>
  <c r="AY99" i="45"/>
  <c r="AY99" i="46"/>
  <c r="AY99" i="53"/>
  <c r="AY99" i="51"/>
  <c r="AY99" i="55"/>
  <c r="AY99" i="54"/>
  <c r="AI99" i="48"/>
  <c r="AI99" i="52"/>
  <c r="AI99" i="44"/>
  <c r="AI99" i="46"/>
  <c r="AI99" i="55"/>
  <c r="AI99" i="50"/>
  <c r="AI99" i="54"/>
  <c r="AI99" i="47"/>
  <c r="AI99" i="53"/>
  <c r="AI99" i="45"/>
  <c r="AI99" i="49"/>
  <c r="AI99" i="51"/>
  <c r="BC146" i="45"/>
  <c r="BC146" i="49"/>
  <c r="BC146" i="53"/>
  <c r="BC146" i="52"/>
  <c r="BC146" i="50"/>
  <c r="BC146" i="44"/>
  <c r="BC146" i="54"/>
  <c r="BC146" i="46"/>
  <c r="BC146" i="55"/>
  <c r="BC146" i="48"/>
  <c r="BC146" i="51"/>
  <c r="BC146" i="47"/>
  <c r="AM146" i="45"/>
  <c r="AM146" i="49"/>
  <c r="AM146" i="53"/>
  <c r="AM146" i="51"/>
  <c r="AM146" i="50"/>
  <c r="AM146" i="48"/>
  <c r="AM146" i="47"/>
  <c r="AM146" i="46"/>
  <c r="AM146" i="55"/>
  <c r="AM146" i="52"/>
  <c r="AM146" i="54"/>
  <c r="AM146" i="44"/>
  <c r="W146" i="45"/>
  <c r="W146" i="49"/>
  <c r="W146" i="53"/>
  <c r="W146" i="48"/>
  <c r="W146" i="47"/>
  <c r="W146" i="46"/>
  <c r="W146" i="54"/>
  <c r="W146" i="44"/>
  <c r="W146" i="52"/>
  <c r="W146" i="55"/>
  <c r="W146" i="50"/>
  <c r="W146" i="51"/>
  <c r="AS145" i="46"/>
  <c r="AS145" i="50"/>
  <c r="AS145" i="54"/>
  <c r="AS145" i="47"/>
  <c r="AS145" i="45"/>
  <c r="AS145" i="55"/>
  <c r="AS145" i="53"/>
  <c r="AS145" i="48"/>
  <c r="AS145" i="44"/>
  <c r="AS145" i="49"/>
  <c r="AS145" i="51"/>
  <c r="AS145" i="52"/>
  <c r="AC145" i="46"/>
  <c r="AC145" i="50"/>
  <c r="AC145" i="54"/>
  <c r="AC145" i="55"/>
  <c r="AC145" i="53"/>
  <c r="AC145" i="51"/>
  <c r="AC145" i="47"/>
  <c r="AC145" i="49"/>
  <c r="AC145" i="52"/>
  <c r="AC145" i="45"/>
  <c r="AC145" i="48"/>
  <c r="AC145" i="44"/>
  <c r="AY144" i="46"/>
  <c r="AY144" i="50"/>
  <c r="AY144" i="54"/>
  <c r="AY144" i="53"/>
  <c r="AY144" i="52"/>
  <c r="AY144" i="45"/>
  <c r="AY144" i="48"/>
  <c r="AY144" i="44"/>
  <c r="AY144" i="47"/>
  <c r="AY144" i="49"/>
  <c r="AY144" i="51"/>
  <c r="AY144" i="55"/>
  <c r="AI144" i="46"/>
  <c r="AI144" i="50"/>
  <c r="AI144" i="54"/>
  <c r="AI144" i="51"/>
  <c r="AI144" i="49"/>
  <c r="AI144" i="48"/>
  <c r="AI144" i="47"/>
  <c r="AI144" i="53"/>
  <c r="AI144" i="55"/>
  <c r="AI144" i="45"/>
  <c r="AI144" i="52"/>
  <c r="AI144" i="44"/>
  <c r="AL56" i="47"/>
  <c r="AL56" i="45"/>
  <c r="AL56" i="49"/>
  <c r="AL56" i="51"/>
  <c r="AL56" i="53"/>
  <c r="AL56" i="54"/>
  <c r="AL56" i="55"/>
  <c r="AL56" i="44"/>
  <c r="AL56" i="50"/>
  <c r="AL56" i="52"/>
  <c r="AL56" i="46"/>
  <c r="AL56" i="48"/>
  <c r="X101" i="47"/>
  <c r="X101" i="51"/>
  <c r="X101" i="55"/>
  <c r="X101" i="44"/>
  <c r="X101" i="54"/>
  <c r="X101" i="52"/>
  <c r="X101" i="53"/>
  <c r="X101" i="50"/>
  <c r="X101" i="48"/>
  <c r="X101" i="49"/>
  <c r="X101" i="46"/>
  <c r="X101" i="45"/>
  <c r="BA144" i="46"/>
  <c r="BA144" i="50"/>
  <c r="BA144" i="54"/>
  <c r="BA144" i="52"/>
  <c r="BA144" i="49"/>
  <c r="BA144" i="45"/>
  <c r="BA144" i="48"/>
  <c r="BA144" i="44"/>
  <c r="BA144" i="55"/>
  <c r="BA144" i="47"/>
  <c r="BA144" i="53"/>
  <c r="BA144" i="51"/>
  <c r="AV56" i="46"/>
  <c r="AV56" i="45"/>
  <c r="AV56" i="48"/>
  <c r="AV56" i="44"/>
  <c r="AV56" i="54"/>
  <c r="AV56" i="55"/>
  <c r="AV56" i="47"/>
  <c r="AV56" i="49"/>
  <c r="AV56" i="52"/>
  <c r="AV56" i="51"/>
  <c r="AV56" i="53"/>
  <c r="AV56" i="50"/>
  <c r="W55" i="48"/>
  <c r="W55" i="46"/>
  <c r="W55" i="50"/>
  <c r="W55" i="49"/>
  <c r="W55" i="45"/>
  <c r="W55" i="53"/>
  <c r="W55" i="44"/>
  <c r="W55" i="52"/>
  <c r="W55" i="51"/>
  <c r="W55" i="54"/>
  <c r="W55" i="47"/>
  <c r="W55" i="55"/>
  <c r="AQ54" i="53"/>
  <c r="AQ54" i="46"/>
  <c r="AQ54" i="49"/>
  <c r="AQ54" i="50"/>
  <c r="AQ54" i="45"/>
  <c r="AQ54" i="48"/>
  <c r="AQ54" i="47"/>
  <c r="AQ54" i="55"/>
  <c r="AQ54" i="54"/>
  <c r="AQ54" i="52"/>
  <c r="AQ54" i="44"/>
  <c r="AQ54" i="51"/>
  <c r="AB100" i="48"/>
  <c r="AB100" i="52"/>
  <c r="AB100" i="44"/>
  <c r="AB100" i="51"/>
  <c r="AB100" i="53"/>
  <c r="AB100" i="50"/>
  <c r="AB100" i="47"/>
  <c r="AB100" i="49"/>
  <c r="AB100" i="46"/>
  <c r="AB100" i="45"/>
  <c r="AB100" i="55"/>
  <c r="AB100" i="54"/>
  <c r="AH99" i="48"/>
  <c r="AH99" i="52"/>
  <c r="AH99" i="44"/>
  <c r="AH99" i="45"/>
  <c r="AH99" i="46"/>
  <c r="AH99" i="55"/>
  <c r="AH99" i="47"/>
  <c r="AH99" i="49"/>
  <c r="AH99" i="54"/>
  <c r="AH99" i="53"/>
  <c r="AH99" i="50"/>
  <c r="AH99" i="51"/>
  <c r="V146" i="45"/>
  <c r="V146" i="49"/>
  <c r="V146" i="53"/>
  <c r="V146" i="48"/>
  <c r="V146" i="47"/>
  <c r="V146" i="46"/>
  <c r="V146" i="50"/>
  <c r="V146" i="54"/>
  <c r="V146" i="44"/>
  <c r="V146" i="52"/>
  <c r="V146" i="55"/>
  <c r="V146" i="51"/>
  <c r="AB145" i="46"/>
  <c r="AB145" i="50"/>
  <c r="AB145" i="54"/>
  <c r="AB145" i="45"/>
  <c r="AB145" i="55"/>
  <c r="AB145" i="53"/>
  <c r="AB145" i="51"/>
  <c r="AB145" i="47"/>
  <c r="AB145" i="49"/>
  <c r="AB145" i="52"/>
  <c r="AB145" i="48"/>
  <c r="AB145" i="44"/>
  <c r="AH144" i="46"/>
  <c r="AH144" i="50"/>
  <c r="AH144" i="54"/>
  <c r="AH144" i="52"/>
  <c r="AH144" i="51"/>
  <c r="AH144" i="49"/>
  <c r="AH144" i="44"/>
  <c r="AH144" i="47"/>
  <c r="AH144" i="53"/>
  <c r="AH144" i="55"/>
  <c r="AH144" i="45"/>
  <c r="AH144" i="48"/>
  <c r="AC55" i="54"/>
  <c r="AC55" i="45"/>
  <c r="AC55" i="52"/>
  <c r="AC55" i="46"/>
  <c r="AC55" i="51"/>
  <c r="AC55" i="53"/>
  <c r="AC55" i="55"/>
  <c r="AC55" i="44"/>
  <c r="AC55" i="48"/>
  <c r="AC55" i="47"/>
  <c r="AC55" i="50"/>
  <c r="AC55" i="49"/>
  <c r="AT54" i="48"/>
  <c r="AT54" i="46"/>
  <c r="AT54" i="49"/>
  <c r="AT54" i="45"/>
  <c r="AT54" i="54"/>
  <c r="AT54" i="51"/>
  <c r="AT54" i="52"/>
  <c r="AT54" i="55"/>
  <c r="AT54" i="47"/>
  <c r="AT54" i="53"/>
  <c r="AT54" i="44"/>
  <c r="AT54" i="50"/>
  <c r="BE146" i="48"/>
  <c r="BE146" i="52"/>
  <c r="BE146" i="44"/>
  <c r="BE146" i="53"/>
  <c r="BE146" i="51"/>
  <c r="BE146" i="50"/>
  <c r="BE146" i="46"/>
  <c r="BE146" i="55"/>
  <c r="BE146" i="49"/>
  <c r="BE146" i="47"/>
  <c r="BE146" i="54"/>
  <c r="BE146" i="45"/>
  <c r="W101" i="47"/>
  <c r="W101" i="51"/>
  <c r="W101" i="55"/>
  <c r="W101" i="44"/>
  <c r="W101" i="54"/>
  <c r="W101" i="52"/>
  <c r="W101" i="53"/>
  <c r="W101" i="50"/>
  <c r="W101" i="48"/>
  <c r="W101" i="49"/>
  <c r="W101" i="46"/>
  <c r="W101" i="45"/>
  <c r="AT56" i="55"/>
  <c r="AT56" i="46"/>
  <c r="AT56" i="45"/>
  <c r="AT56" i="48"/>
  <c r="AT56" i="49"/>
  <c r="AT56" i="47"/>
  <c r="AT56" i="44"/>
  <c r="AT56" i="50"/>
  <c r="AT56" i="54"/>
  <c r="AT56" i="53"/>
  <c r="AT56" i="51"/>
  <c r="AT56" i="52"/>
  <c r="AJ55" i="53"/>
  <c r="AJ55" i="47"/>
  <c r="AJ55" i="51"/>
  <c r="AJ55" i="44"/>
  <c r="AJ55" i="49"/>
  <c r="AJ55" i="48"/>
  <c r="AJ55" i="45"/>
  <c r="AJ55" i="55"/>
  <c r="AJ55" i="54"/>
  <c r="AJ55" i="46"/>
  <c r="AJ55" i="50"/>
  <c r="AJ55" i="52"/>
  <c r="AQ100" i="48"/>
  <c r="AQ100" i="52"/>
  <c r="AQ100" i="44"/>
  <c r="AQ100" i="55"/>
  <c r="AQ100" i="54"/>
  <c r="AQ100" i="51"/>
  <c r="AQ100" i="53"/>
  <c r="AQ100" i="50"/>
  <c r="AQ100" i="47"/>
  <c r="AQ100" i="49"/>
  <c r="AQ100" i="45"/>
  <c r="AQ100" i="46"/>
  <c r="BA146" i="45"/>
  <c r="BA146" i="49"/>
  <c r="BA146" i="53"/>
  <c r="BA146" i="54"/>
  <c r="BA146" i="52"/>
  <c r="BA146" i="47"/>
  <c r="BA146" i="50"/>
  <c r="BA146" i="44"/>
  <c r="BA146" i="46"/>
  <c r="BA146" i="51"/>
  <c r="BA146" i="48"/>
  <c r="BA146" i="55"/>
  <c r="AK146" i="45"/>
  <c r="AK146" i="49"/>
  <c r="AK146" i="53"/>
  <c r="AK146" i="51"/>
  <c r="AK146" i="50"/>
  <c r="AK146" i="48"/>
  <c r="AK146" i="55"/>
  <c r="AK146" i="46"/>
  <c r="AK146" i="54"/>
  <c r="AK146" i="47"/>
  <c r="AK146" i="52"/>
  <c r="AK146" i="44"/>
  <c r="BI145" i="46"/>
  <c r="BI145" i="50"/>
  <c r="BI145" i="54"/>
  <c r="BI145" i="49"/>
  <c r="BI145" i="48"/>
  <c r="BI145" i="47"/>
  <c r="BI145" i="45"/>
  <c r="BI145" i="51"/>
  <c r="BI145" i="44"/>
  <c r="BI145" i="52"/>
  <c r="BI145" i="55"/>
  <c r="BI145" i="53"/>
  <c r="AQ145" i="46"/>
  <c r="AQ145" i="50"/>
  <c r="AQ145" i="54"/>
  <c r="AQ145" i="48"/>
  <c r="AQ145" i="47"/>
  <c r="AQ145" i="45"/>
  <c r="AQ145" i="49"/>
  <c r="AQ145" i="52"/>
  <c r="AQ145" i="44"/>
  <c r="AQ145" i="55"/>
  <c r="AQ145" i="53"/>
  <c r="AQ145" i="51"/>
  <c r="AA145" i="46"/>
  <c r="AA145" i="50"/>
  <c r="AA145" i="54"/>
  <c r="AA145" i="47"/>
  <c r="AA145" i="45"/>
  <c r="AA145" i="55"/>
  <c r="AA145" i="53"/>
  <c r="AA145" i="51"/>
  <c r="AA145" i="49"/>
  <c r="AA145" i="44"/>
  <c r="AA145" i="48"/>
  <c r="AA145" i="52"/>
  <c r="AW144" i="47"/>
  <c r="AW144" i="51"/>
  <c r="AW144" i="55"/>
  <c r="AW144" i="53"/>
  <c r="AW144" i="50"/>
  <c r="AW144" i="54"/>
  <c r="AW144" i="52"/>
  <c r="AW144" i="45"/>
  <c r="AW144" i="48"/>
  <c r="AW144" i="44"/>
  <c r="AW144" i="49"/>
  <c r="AW144" i="46"/>
  <c r="AG144" i="47"/>
  <c r="AG144" i="51"/>
  <c r="AG144" i="55"/>
  <c r="AG144" i="50"/>
  <c r="AG144" i="52"/>
  <c r="AG144" i="49"/>
  <c r="AG144" i="46"/>
  <c r="AG144" i="44"/>
  <c r="AG144" i="53"/>
  <c r="AG144" i="45"/>
  <c r="AG144" i="54"/>
  <c r="AG144" i="48"/>
  <c r="AS101" i="45"/>
  <c r="AS101" i="49"/>
  <c r="AS101" i="53"/>
  <c r="AS101" i="52"/>
  <c r="AS101" i="55"/>
  <c r="AS101" i="54"/>
  <c r="AS101" i="48"/>
  <c r="AS101" i="51"/>
  <c r="AS101" i="50"/>
  <c r="AS101" i="46"/>
  <c r="AS101" i="47"/>
  <c r="AS101" i="44"/>
  <c r="BD101" i="47"/>
  <c r="BD101" i="51"/>
  <c r="BD101" i="55"/>
  <c r="BD101" i="45"/>
  <c r="BD101" i="44"/>
  <c r="BD101" i="49"/>
  <c r="BD101" i="53"/>
  <c r="BD101" i="52"/>
  <c r="BD101" i="50"/>
  <c r="BD101" i="54"/>
  <c r="BD101" i="48"/>
  <c r="BD101" i="46"/>
  <c r="AE145" i="45"/>
  <c r="AE145" i="49"/>
  <c r="AE145" i="53"/>
  <c r="AE145" i="54"/>
  <c r="AE145" i="52"/>
  <c r="AE145" i="51"/>
  <c r="AE145" i="47"/>
  <c r="AE145" i="46"/>
  <c r="AE145" i="44"/>
  <c r="AE145" i="55"/>
  <c r="AE145" i="48"/>
  <c r="AE145" i="50"/>
  <c r="AM101" i="47"/>
  <c r="AM101" i="51"/>
  <c r="AM101" i="55"/>
  <c r="AM101" i="44"/>
  <c r="AM101" i="54"/>
  <c r="AM101" i="52"/>
  <c r="AM101" i="53"/>
  <c r="AM101" i="46"/>
  <c r="AM101" i="49"/>
  <c r="AM101" i="45"/>
  <c r="AM101" i="50"/>
  <c r="AM101" i="48"/>
  <c r="AA54" i="53"/>
  <c r="AA54" i="46"/>
  <c r="AA54" i="49"/>
  <c r="AA54" i="45"/>
  <c r="AA54" i="48"/>
  <c r="AA54" i="50"/>
  <c r="AA54" i="44"/>
  <c r="AA54" i="51"/>
  <c r="AA54" i="55"/>
  <c r="AA54" i="54"/>
  <c r="AA54" i="52"/>
  <c r="AA54" i="47"/>
  <c r="AZ55" i="53"/>
  <c r="AZ55" i="46"/>
  <c r="AZ55" i="45"/>
  <c r="AZ55" i="54"/>
  <c r="AZ55" i="51"/>
  <c r="AZ55" i="47"/>
  <c r="AZ55" i="52"/>
  <c r="AZ55" i="50"/>
  <c r="AZ55" i="49"/>
  <c r="AZ55" i="48"/>
  <c r="AZ55" i="55"/>
  <c r="AZ55" i="44"/>
  <c r="BI100" i="48"/>
  <c r="BI100" i="52"/>
  <c r="BI100" i="44"/>
  <c r="BI100" i="55"/>
  <c r="BI100" i="54"/>
  <c r="BI100" i="51"/>
  <c r="BI100" i="53"/>
  <c r="BI100" i="50"/>
  <c r="BI100" i="45"/>
  <c r="BI100" i="49"/>
  <c r="BI100" i="46"/>
  <c r="BI100" i="47"/>
  <c r="AY55" i="49"/>
  <c r="AY55" i="46"/>
  <c r="AY55" i="51"/>
  <c r="AY55" i="44"/>
  <c r="AY55" i="53"/>
  <c r="AY55" i="52"/>
  <c r="AY55" i="45"/>
  <c r="AY55" i="50"/>
  <c r="AY55" i="47"/>
  <c r="AY55" i="55"/>
  <c r="AY55" i="48"/>
  <c r="AY55" i="54"/>
  <c r="Z100" i="48"/>
  <c r="Z100" i="52"/>
  <c r="Z100" i="44"/>
  <c r="Z100" i="54"/>
  <c r="Z100" i="51"/>
  <c r="Z100" i="53"/>
  <c r="Z100" i="50"/>
  <c r="Z100" i="47"/>
  <c r="Z100" i="49"/>
  <c r="Z100" i="46"/>
  <c r="Z100" i="45"/>
  <c r="Z100" i="55"/>
  <c r="Z145" i="46"/>
  <c r="Z145" i="50"/>
  <c r="Z145" i="54"/>
  <c r="Z145" i="47"/>
  <c r="Z145" i="45"/>
  <c r="Z145" i="55"/>
  <c r="Z145" i="51"/>
  <c r="Z145" i="49"/>
  <c r="Z145" i="52"/>
  <c r="Z145" i="53"/>
  <c r="Z145" i="48"/>
  <c r="Z145" i="44"/>
  <c r="AN55" i="46"/>
  <c r="AN55" i="45"/>
  <c r="AN55" i="49"/>
  <c r="AN55" i="47"/>
  <c r="AN55" i="50"/>
  <c r="AN55" i="44"/>
  <c r="AN55" i="51"/>
  <c r="AN55" i="55"/>
  <c r="AN55" i="52"/>
  <c r="AN55" i="54"/>
  <c r="AN55" i="48"/>
  <c r="AN55" i="53"/>
  <c r="Y146" i="48"/>
  <c r="Y146" i="52"/>
  <c r="Y146" i="44"/>
  <c r="Y146" i="47"/>
  <c r="Y146" i="46"/>
  <c r="Y146" i="55"/>
  <c r="Y146" i="45"/>
  <c r="Y146" i="49"/>
  <c r="Y146" i="50"/>
  <c r="Y146" i="51"/>
  <c r="Y146" i="54"/>
  <c r="Y146" i="53"/>
  <c r="AS54" i="55"/>
  <c r="AS54" i="46"/>
  <c r="AS54" i="49"/>
  <c r="AS54" i="48"/>
  <c r="AS54" i="45"/>
  <c r="AS54" i="50"/>
  <c r="AS54" i="51"/>
  <c r="AS54" i="47"/>
  <c r="AS54" i="54"/>
  <c r="AS54" i="53"/>
  <c r="AS54" i="52"/>
  <c r="AS54" i="44"/>
  <c r="AR100" i="48"/>
  <c r="AR100" i="52"/>
  <c r="AR100" i="44"/>
  <c r="AR100" i="55"/>
  <c r="AR100" i="54"/>
  <c r="AR100" i="51"/>
  <c r="AR100" i="53"/>
  <c r="AR100" i="50"/>
  <c r="AR100" i="47"/>
  <c r="AR100" i="49"/>
  <c r="AR100" i="46"/>
  <c r="AR100" i="45"/>
  <c r="Z54" i="49"/>
  <c r="Z54" i="46"/>
  <c r="Z54" i="48"/>
  <c r="Z54" i="50"/>
  <c r="Z54" i="45"/>
  <c r="Z54" i="44"/>
  <c r="Z54" i="53"/>
  <c r="Z54" i="51"/>
  <c r="Z54" i="55"/>
  <c r="Z54" i="54"/>
  <c r="Z54" i="52"/>
  <c r="Z54" i="47"/>
  <c r="AG99" i="45"/>
  <c r="AG99" i="49"/>
  <c r="AG99" i="53"/>
  <c r="AG99" i="46"/>
  <c r="AG99" i="44"/>
  <c r="AG99" i="55"/>
  <c r="AG99" i="47"/>
  <c r="AG99" i="54"/>
  <c r="AG99" i="52"/>
  <c r="AG99" i="48"/>
  <c r="AG99" i="50"/>
  <c r="AG99" i="51"/>
  <c r="BE54" i="47"/>
  <c r="BE54" i="45"/>
  <c r="BE54" i="55"/>
  <c r="BE54" i="54"/>
  <c r="BE54" i="50"/>
  <c r="BE54" i="44"/>
  <c r="BE54" i="46"/>
  <c r="BE54" i="51"/>
  <c r="BE54" i="49"/>
  <c r="BE54" i="52"/>
  <c r="BE54" i="53"/>
  <c r="BE54" i="48"/>
  <c r="AP100" i="48"/>
  <c r="AP100" i="52"/>
  <c r="AP100" i="44"/>
  <c r="AP100" i="55"/>
  <c r="AP100" i="54"/>
  <c r="AP100" i="51"/>
  <c r="AP100" i="53"/>
  <c r="AP100" i="50"/>
  <c r="AP100" i="47"/>
  <c r="AP100" i="46"/>
  <c r="AP100" i="49"/>
  <c r="AP100" i="45"/>
  <c r="AP145" i="46"/>
  <c r="AP145" i="50"/>
  <c r="AP145" i="54"/>
  <c r="AP145" i="48"/>
  <c r="AP145" i="47"/>
  <c r="AP145" i="45"/>
  <c r="AP145" i="49"/>
  <c r="AP145" i="52"/>
  <c r="AP145" i="44"/>
  <c r="AP145" i="55"/>
  <c r="AP145" i="53"/>
  <c r="AP145" i="51"/>
  <c r="AO100" i="45"/>
  <c r="AO100" i="49"/>
  <c r="AO100" i="53"/>
  <c r="AO100" i="44"/>
  <c r="AO100" i="55"/>
  <c r="AO100" i="52"/>
  <c r="AO100" i="54"/>
  <c r="AO100" i="51"/>
  <c r="AO100" i="48"/>
  <c r="AO100" i="50"/>
  <c r="AO100" i="47"/>
  <c r="AO100" i="46"/>
  <c r="AC101" i="45"/>
  <c r="AC101" i="49"/>
  <c r="AC101" i="53"/>
  <c r="AC101" i="54"/>
  <c r="AC101" i="48"/>
  <c r="AC101" i="51"/>
  <c r="AC101" i="50"/>
  <c r="AC101" i="47"/>
  <c r="AC101" i="46"/>
  <c r="AC101" i="55"/>
  <c r="AC101" i="52"/>
  <c r="AC101" i="44"/>
  <c r="AX56" i="48"/>
  <c r="AX56" i="51"/>
  <c r="AX56" i="44"/>
  <c r="AX56" i="55"/>
  <c r="AX56" i="45"/>
  <c r="AX56" i="46"/>
  <c r="AX56" i="54"/>
  <c r="AX56" i="49"/>
  <c r="AX56" i="52"/>
  <c r="AX56" i="53"/>
  <c r="AX56" i="50"/>
  <c r="AX56" i="47"/>
  <c r="AG56" i="50"/>
  <c r="AG56" i="48"/>
  <c r="AG56" i="46"/>
  <c r="AG56" i="54"/>
  <c r="AG56" i="53"/>
  <c r="AG56" i="47"/>
  <c r="AG56" i="49"/>
  <c r="AG56" i="52"/>
  <c r="AG56" i="44"/>
  <c r="AG56" i="51"/>
  <c r="AG56" i="45"/>
  <c r="AG56" i="55"/>
  <c r="AN101" i="47"/>
  <c r="AN101" i="51"/>
  <c r="AN101" i="55"/>
  <c r="AN101" i="44"/>
  <c r="AN101" i="54"/>
  <c r="AN101" i="52"/>
  <c r="AN101" i="53"/>
  <c r="AN101" i="50"/>
  <c r="AN101" i="45"/>
  <c r="AN101" i="46"/>
  <c r="AN101" i="49"/>
  <c r="AN101" i="48"/>
  <c r="AO146" i="48"/>
  <c r="AO146" i="52"/>
  <c r="AO146" i="44"/>
  <c r="AO146" i="49"/>
  <c r="AO146" i="47"/>
  <c r="AO146" i="46"/>
  <c r="AO146" i="53"/>
  <c r="AO146" i="51"/>
  <c r="AO146" i="54"/>
  <c r="AO146" i="50"/>
  <c r="AO146" i="45"/>
  <c r="AO146" i="55"/>
  <c r="BC101" i="47"/>
  <c r="BC101" i="51"/>
  <c r="BC101" i="55"/>
  <c r="BC101" i="46"/>
  <c r="BC101" i="45"/>
  <c r="BC101" i="50"/>
  <c r="BC101" i="49"/>
  <c r="BC101" i="53"/>
  <c r="BC101" i="44"/>
  <c r="BC101" i="52"/>
  <c r="BC101" i="54"/>
  <c r="BC101" i="48"/>
  <c r="BA55" i="46"/>
  <c r="BA55" i="48"/>
  <c r="BA55" i="54"/>
  <c r="BA55" i="53"/>
  <c r="BA55" i="52"/>
  <c r="BA55" i="45"/>
  <c r="BA55" i="50"/>
  <c r="BA55" i="49"/>
  <c r="BA55" i="55"/>
  <c r="BA55" i="51"/>
  <c r="BA55" i="47"/>
  <c r="BA55" i="44"/>
  <c r="AK101" i="47"/>
  <c r="AK101" i="51"/>
  <c r="AK101" i="55"/>
  <c r="AK101" i="45"/>
  <c r="AK101" i="44"/>
  <c r="AK101" i="54"/>
  <c r="AK101" i="48"/>
  <c r="AK101" i="49"/>
  <c r="AK101" i="46"/>
  <c r="AK101" i="53"/>
  <c r="AK101" i="52"/>
  <c r="AK101" i="50"/>
  <c r="AR145" i="46"/>
  <c r="AR145" i="50"/>
  <c r="AR145" i="54"/>
  <c r="AR145" i="48"/>
  <c r="AR145" i="47"/>
  <c r="AR145" i="45"/>
  <c r="AR145" i="49"/>
  <c r="AR145" i="52"/>
  <c r="AR145" i="44"/>
  <c r="AR145" i="55"/>
  <c r="AR145" i="53"/>
  <c r="AR145" i="51"/>
  <c r="AS56" i="46"/>
  <c r="AS56" i="48"/>
  <c r="AS56" i="49"/>
  <c r="AS56" i="45"/>
  <c r="AS56" i="47"/>
  <c r="AS56" i="51"/>
  <c r="AS56" i="55"/>
  <c r="AS56" i="52"/>
  <c r="AS56" i="54"/>
  <c r="AS56" i="53"/>
  <c r="AS56" i="50"/>
  <c r="AS56" i="44"/>
  <c r="BF54" i="51"/>
  <c r="BF54" i="49"/>
  <c r="BF54" i="47"/>
  <c r="BF54" i="48"/>
  <c r="BF54" i="44"/>
  <c r="BF54" i="50"/>
  <c r="BF54" i="46"/>
  <c r="BF54" i="55"/>
  <c r="BF54" i="45"/>
  <c r="BF54" i="52"/>
  <c r="BF54" i="53"/>
  <c r="BF54" i="54"/>
  <c r="AJ101" i="48"/>
  <c r="AJ101" i="52"/>
  <c r="AJ101" i="44"/>
  <c r="AJ101" i="45"/>
  <c r="AJ101" i="55"/>
  <c r="AJ101" i="53"/>
  <c r="AJ101" i="51"/>
  <c r="AJ101" i="54"/>
  <c r="AJ101" i="46"/>
  <c r="AJ101" i="49"/>
  <c r="AJ101" i="50"/>
  <c r="AJ101" i="47"/>
  <c r="AA100" i="48"/>
  <c r="AA100" i="52"/>
  <c r="AA100" i="44"/>
  <c r="AA100" i="51"/>
  <c r="AA100" i="53"/>
  <c r="AA100" i="49"/>
  <c r="AA100" i="50"/>
  <c r="AA100" i="47"/>
  <c r="AA100" i="46"/>
  <c r="AA100" i="45"/>
  <c r="AA100" i="55"/>
  <c r="AA100" i="54"/>
  <c r="AI101" i="48"/>
  <c r="AI101" i="52"/>
  <c r="AI101" i="44"/>
  <c r="AI101" i="46"/>
  <c r="AI101" i="45"/>
  <c r="AI101" i="50"/>
  <c r="AI101" i="51"/>
  <c r="AI101" i="54"/>
  <c r="AI101" i="49"/>
  <c r="AI101" i="47"/>
  <c r="AI101" i="53"/>
  <c r="AI101" i="55"/>
  <c r="BI56" i="46"/>
  <c r="BI56" i="47"/>
  <c r="BI56" i="48"/>
  <c r="BI56" i="49"/>
  <c r="BI56" i="50"/>
  <c r="BI56" i="54"/>
  <c r="BI56" i="53"/>
  <c r="BI56" i="52"/>
  <c r="BI56" i="51"/>
  <c r="BI56" i="55"/>
  <c r="BI56" i="44"/>
  <c r="BI56" i="45"/>
  <c r="AH55" i="51"/>
  <c r="AH55" i="49"/>
  <c r="AH55" i="45"/>
  <c r="AH55" i="47"/>
  <c r="AH55" i="55"/>
  <c r="AH55" i="54"/>
  <c r="AH55" i="53"/>
  <c r="AH55" i="48"/>
  <c r="AH55" i="52"/>
  <c r="AH55" i="50"/>
  <c r="AH55" i="44"/>
  <c r="AH55" i="46"/>
  <c r="X54" i="47"/>
  <c r="X54" i="46"/>
  <c r="X54" i="48"/>
  <c r="X54" i="49"/>
  <c r="X54" i="50"/>
  <c r="X54" i="45"/>
  <c r="X54" i="52"/>
  <c r="X54" i="51"/>
  <c r="X54" i="55"/>
  <c r="X54" i="54"/>
  <c r="X54" i="53"/>
  <c r="X54" i="44"/>
  <c r="AH101" i="48"/>
  <c r="AH101" i="52"/>
  <c r="AH101" i="44"/>
  <c r="AH101" i="47"/>
  <c r="AH101" i="49"/>
  <c r="AH101" i="46"/>
  <c r="AH101" i="45"/>
  <c r="AH101" i="51"/>
  <c r="AH101" i="53"/>
  <c r="AH101" i="55"/>
  <c r="AH101" i="54"/>
  <c r="AH101" i="50"/>
  <c r="BE100" i="45"/>
  <c r="BE100" i="49"/>
  <c r="BE100" i="53"/>
  <c r="BE100" i="44"/>
  <c r="BE100" i="55"/>
  <c r="BE100" i="47"/>
  <c r="BE100" i="52"/>
  <c r="BE100" i="50"/>
  <c r="BE100" i="51"/>
  <c r="BE100" i="48"/>
  <c r="BE100" i="46"/>
  <c r="BE100" i="54"/>
  <c r="Y100" i="45"/>
  <c r="Y100" i="49"/>
  <c r="Y100" i="53"/>
  <c r="Y100" i="55"/>
  <c r="Y100" i="52"/>
  <c r="Y100" i="54"/>
  <c r="Y100" i="51"/>
  <c r="Y100" i="48"/>
  <c r="Y100" i="50"/>
  <c r="Y100" i="47"/>
  <c r="Y100" i="46"/>
  <c r="Y100" i="44"/>
  <c r="AY146" i="46"/>
  <c r="AY146" i="50"/>
  <c r="AY146" i="54"/>
  <c r="AY146" i="45"/>
  <c r="AY146" i="55"/>
  <c r="AY146" i="44"/>
  <c r="AY146" i="53"/>
  <c r="AY146" i="48"/>
  <c r="AY146" i="52"/>
  <c r="AY146" i="47"/>
  <c r="AY146" i="49"/>
  <c r="AY146" i="51"/>
  <c r="AI146" i="46"/>
  <c r="AI146" i="50"/>
  <c r="AI146" i="54"/>
  <c r="AI146" i="52"/>
  <c r="AI146" i="49"/>
  <c r="AI146" i="45"/>
  <c r="AI146" i="47"/>
  <c r="AI146" i="55"/>
  <c r="AI146" i="53"/>
  <c r="AI146" i="48"/>
  <c r="AI146" i="51"/>
  <c r="AI146" i="44"/>
  <c r="BE145" i="47"/>
  <c r="BE145" i="51"/>
  <c r="BE145" i="55"/>
  <c r="BE145" i="52"/>
  <c r="BE145" i="50"/>
  <c r="BE145" i="49"/>
  <c r="BE145" i="46"/>
  <c r="BE145" i="53"/>
  <c r="BE145" i="54"/>
  <c r="BE145" i="45"/>
  <c r="BE145" i="48"/>
  <c r="BE145" i="44"/>
  <c r="Y145" i="47"/>
  <c r="Y145" i="51"/>
  <c r="Y145" i="55"/>
  <c r="Y145" i="46"/>
  <c r="Y145" i="54"/>
  <c r="Y145" i="45"/>
  <c r="Y145" i="48"/>
  <c r="Y145" i="50"/>
  <c r="Y145" i="53"/>
  <c r="Y145" i="49"/>
  <c r="Y145" i="44"/>
  <c r="Y145" i="52"/>
  <c r="AE144" i="47"/>
  <c r="AE144" i="51"/>
  <c r="AE144" i="50"/>
  <c r="AE144" i="52"/>
  <c r="AE144" i="49"/>
  <c r="AE144" i="45"/>
  <c r="AE144" i="46"/>
  <c r="AE144" i="44"/>
  <c r="AE144" i="55"/>
  <c r="AE144" i="53"/>
  <c r="AE144" i="54"/>
  <c r="AE144" i="48"/>
  <c r="AP56" i="51"/>
  <c r="AP56" i="49"/>
  <c r="AP56" i="48"/>
  <c r="AP56" i="47"/>
  <c r="AP56" i="52"/>
  <c r="AP56" i="44"/>
  <c r="AP56" i="53"/>
  <c r="AP56" i="54"/>
  <c r="AP56" i="55"/>
  <c r="AP56" i="46"/>
  <c r="AP56" i="45"/>
  <c r="AP56" i="50"/>
  <c r="Z56" i="51"/>
  <c r="Z56" i="49"/>
  <c r="Z56" i="44"/>
  <c r="Z56" i="45"/>
  <c r="Z56" i="48"/>
  <c r="Z56" i="52"/>
  <c r="Z56" i="47"/>
  <c r="Z56" i="54"/>
  <c r="Z56" i="55"/>
  <c r="Z56" i="50"/>
  <c r="Z56" i="53"/>
  <c r="Z56" i="46"/>
  <c r="AW55" i="47"/>
  <c r="AW55" i="52"/>
  <c r="AW55" i="46"/>
  <c r="AW55" i="44"/>
  <c r="AW55" i="45"/>
  <c r="AW55" i="48"/>
  <c r="AW55" i="53"/>
  <c r="AW55" i="50"/>
  <c r="AW55" i="49"/>
  <c r="AW55" i="51"/>
  <c r="AW55" i="54"/>
  <c r="AW55" i="55"/>
  <c r="AG55" i="47"/>
  <c r="AG55" i="46"/>
  <c r="AG55" i="51"/>
  <c r="AG55" i="49"/>
  <c r="AG55" i="55"/>
  <c r="AG55" i="54"/>
  <c r="AG55" i="52"/>
  <c r="AG55" i="48"/>
  <c r="AG55" i="53"/>
  <c r="AG55" i="44"/>
  <c r="AG55" i="45"/>
  <c r="AG55" i="50"/>
  <c r="BC54" i="44"/>
  <c r="BC54" i="47"/>
  <c r="BC54" i="45"/>
  <c r="BC54" i="53"/>
  <c r="BC54" i="52"/>
  <c r="BC54" i="50"/>
  <c r="BC54" i="51"/>
  <c r="BC54" i="55"/>
  <c r="BC54" i="46"/>
  <c r="BC54" i="49"/>
  <c r="BC54" i="54"/>
  <c r="BC54" i="48"/>
  <c r="AM54" i="49"/>
  <c r="AM54" i="47"/>
  <c r="AM54" i="45"/>
  <c r="AM54" i="50"/>
  <c r="AM54" i="46"/>
  <c r="AM54" i="53"/>
  <c r="AM54" i="48"/>
  <c r="AM54" i="52"/>
  <c r="AM54" i="44"/>
  <c r="AM54" i="55"/>
  <c r="AM54" i="51"/>
  <c r="AM54" i="54"/>
  <c r="W54" i="49"/>
  <c r="W54" i="47"/>
  <c r="W54" i="46"/>
  <c r="W54" i="45"/>
  <c r="W54" i="48"/>
  <c r="W54" i="50"/>
  <c r="W54" i="54"/>
  <c r="W54" i="51"/>
  <c r="W54" i="55"/>
  <c r="W54" i="53"/>
  <c r="W54" i="52"/>
  <c r="W54" i="44"/>
  <c r="AW101" i="48"/>
  <c r="AW101" i="52"/>
  <c r="AW101" i="44"/>
  <c r="AW101" i="54"/>
  <c r="AW101" i="51"/>
  <c r="AW101" i="53"/>
  <c r="AW101" i="50"/>
  <c r="AW101" i="47"/>
  <c r="AW101" i="49"/>
  <c r="AW101" i="46"/>
  <c r="AW101" i="45"/>
  <c r="AW101" i="55"/>
  <c r="AG101" i="48"/>
  <c r="AG101" i="52"/>
  <c r="AG101" i="44"/>
  <c r="AG101" i="47"/>
  <c r="AG101" i="49"/>
  <c r="AG101" i="46"/>
  <c r="AG101" i="45"/>
  <c r="AG101" i="55"/>
  <c r="AG101" i="51"/>
  <c r="AG101" i="54"/>
  <c r="AG101" i="50"/>
  <c r="AG101" i="53"/>
  <c r="BD100" i="45"/>
  <c r="BD100" i="49"/>
  <c r="BD100" i="53"/>
  <c r="BD100" i="46"/>
  <c r="BD100" i="44"/>
  <c r="BD100" i="48"/>
  <c r="BD100" i="50"/>
  <c r="BD100" i="47"/>
  <c r="BD100" i="52"/>
  <c r="BD100" i="55"/>
  <c r="BD100" i="51"/>
  <c r="BD100" i="54"/>
  <c r="AN100" i="45"/>
  <c r="AN100" i="49"/>
  <c r="AN100" i="53"/>
  <c r="AN100" i="44"/>
  <c r="AN100" i="55"/>
  <c r="AN100" i="52"/>
  <c r="AN100" i="54"/>
  <c r="AN100" i="51"/>
  <c r="AN100" i="46"/>
  <c r="AN100" i="48"/>
  <c r="AN100" i="47"/>
  <c r="AN100" i="50"/>
  <c r="X100" i="45"/>
  <c r="X100" i="49"/>
  <c r="X100" i="53"/>
  <c r="X100" i="55"/>
  <c r="X100" i="52"/>
  <c r="X100" i="54"/>
  <c r="X100" i="51"/>
  <c r="X100" i="48"/>
  <c r="X100" i="50"/>
  <c r="X100" i="47"/>
  <c r="X100" i="46"/>
  <c r="X100" i="44"/>
  <c r="AT99" i="45"/>
  <c r="AT99" i="49"/>
  <c r="AT99" i="53"/>
  <c r="AT99" i="52"/>
  <c r="AT99" i="51"/>
  <c r="AT99" i="48"/>
  <c r="AT99" i="54"/>
  <c r="AT99" i="47"/>
  <c r="AT99" i="50"/>
  <c r="AT99" i="44"/>
  <c r="AT99" i="46"/>
  <c r="AT99" i="55"/>
  <c r="AD99" i="45"/>
  <c r="AD99" i="49"/>
  <c r="AD99" i="53"/>
  <c r="AD99" i="47"/>
  <c r="AD99" i="50"/>
  <c r="AD99" i="46"/>
  <c r="AD99" i="44"/>
  <c r="AD99" i="54"/>
  <c r="AD99" i="51"/>
  <c r="AD99" i="55"/>
  <c r="AD99" i="48"/>
  <c r="AD99" i="52"/>
  <c r="AX146" i="46"/>
  <c r="AX146" i="50"/>
  <c r="AX146" i="54"/>
  <c r="AX146" i="47"/>
  <c r="AX146" i="45"/>
  <c r="AX146" i="55"/>
  <c r="AX146" i="44"/>
  <c r="AX146" i="53"/>
  <c r="AX146" i="48"/>
  <c r="AX146" i="52"/>
  <c r="AX146" i="49"/>
  <c r="AX146" i="51"/>
  <c r="AH146" i="46"/>
  <c r="AH146" i="50"/>
  <c r="AH146" i="54"/>
  <c r="AH146" i="52"/>
  <c r="AH146" i="49"/>
  <c r="AH146" i="45"/>
  <c r="AH146" i="47"/>
  <c r="AH146" i="55"/>
  <c r="AH146" i="53"/>
  <c r="AH146" i="48"/>
  <c r="AH146" i="51"/>
  <c r="AH146" i="44"/>
  <c r="BD145" i="47"/>
  <c r="BD145" i="51"/>
  <c r="BD145" i="55"/>
  <c r="BD145" i="52"/>
  <c r="BD145" i="50"/>
  <c r="BD145" i="49"/>
  <c r="BD145" i="48"/>
  <c r="BD145" i="53"/>
  <c r="BD145" i="54"/>
  <c r="BD145" i="45"/>
  <c r="BD145" i="44"/>
  <c r="BD145" i="46"/>
  <c r="AN145" i="47"/>
  <c r="AN145" i="51"/>
  <c r="AN145" i="55"/>
  <c r="AN145" i="49"/>
  <c r="AN145" i="48"/>
  <c r="AN145" i="46"/>
  <c r="AN145" i="45"/>
  <c r="AN145" i="52"/>
  <c r="AN145" i="44"/>
  <c r="AN145" i="54"/>
  <c r="AN145" i="50"/>
  <c r="AN145" i="53"/>
  <c r="X145" i="47"/>
  <c r="X145" i="51"/>
  <c r="X145" i="55"/>
  <c r="X145" i="48"/>
  <c r="X145" i="46"/>
  <c r="X145" i="54"/>
  <c r="X145" i="45"/>
  <c r="X145" i="50"/>
  <c r="X145" i="53"/>
  <c r="X145" i="52"/>
  <c r="X145" i="49"/>
  <c r="X145" i="44"/>
  <c r="AT144" i="47"/>
  <c r="AT144" i="51"/>
  <c r="AT144" i="55"/>
  <c r="AT144" i="54"/>
  <c r="AT144" i="45"/>
  <c r="AT144" i="49"/>
  <c r="AT144" i="52"/>
  <c r="AT144" i="50"/>
  <c r="AT144" i="53"/>
  <c r="AT144" i="46"/>
  <c r="AT144" i="44"/>
  <c r="AT144" i="48"/>
  <c r="AD144" i="47"/>
  <c r="AD144" i="51"/>
  <c r="AD144" i="55"/>
  <c r="AD144" i="53"/>
  <c r="AD144" i="50"/>
  <c r="AD144" i="46"/>
  <c r="AD144" i="44"/>
  <c r="AD144" i="49"/>
  <c r="AD144" i="54"/>
  <c r="AD144" i="48"/>
  <c r="AD144" i="52"/>
  <c r="AD144" i="45"/>
  <c r="BD55" i="46"/>
  <c r="BD55" i="47"/>
  <c r="BD55" i="54"/>
  <c r="BD55" i="45"/>
  <c r="BD55" i="55"/>
  <c r="BD55" i="48"/>
  <c r="BD55" i="53"/>
  <c r="BD55" i="52"/>
  <c r="BD55" i="51"/>
  <c r="BD55" i="44"/>
  <c r="BD55" i="50"/>
  <c r="BD55" i="49"/>
  <c r="AE100" i="47"/>
  <c r="AE100" i="51"/>
  <c r="AE100" i="55"/>
  <c r="AE100" i="49"/>
  <c r="AE100" i="46"/>
  <c r="AE100" i="48"/>
  <c r="AE100" i="45"/>
  <c r="AE100" i="53"/>
  <c r="AE100" i="54"/>
  <c r="AE100" i="52"/>
  <c r="AE100" i="44"/>
  <c r="AE100" i="50"/>
  <c r="AK144" i="46"/>
  <c r="AK144" i="50"/>
  <c r="AK144" i="54"/>
  <c r="AK144" i="49"/>
  <c r="AK144" i="44"/>
  <c r="AK144" i="48"/>
  <c r="AK144" i="47"/>
  <c r="AK144" i="45"/>
  <c r="AK144" i="53"/>
  <c r="AK144" i="55"/>
  <c r="AK144" i="51"/>
  <c r="AK144" i="52"/>
  <c r="AM55" i="48"/>
  <c r="AM55" i="46"/>
  <c r="AM55" i="50"/>
  <c r="AM55" i="47"/>
  <c r="AM55" i="54"/>
  <c r="AM55" i="49"/>
  <c r="AM55" i="51"/>
  <c r="AM55" i="44"/>
  <c r="AM55" i="45"/>
  <c r="AM55" i="55"/>
  <c r="AM55" i="52"/>
  <c r="AM55" i="53"/>
  <c r="AK55" i="46"/>
  <c r="AK55" i="47"/>
  <c r="AK55" i="45"/>
  <c r="AK55" i="50"/>
  <c r="AK55" i="53"/>
  <c r="AK55" i="51"/>
  <c r="AK55" i="44"/>
  <c r="AK55" i="55"/>
  <c r="AK55" i="49"/>
  <c r="AK55" i="54"/>
  <c r="AK55" i="52"/>
  <c r="AK55" i="48"/>
  <c r="U101" i="47"/>
  <c r="U101" i="51"/>
  <c r="U101" i="55"/>
  <c r="U101" i="44"/>
  <c r="U101" i="54"/>
  <c r="U101" i="52"/>
  <c r="U101" i="53"/>
  <c r="U101" i="50"/>
  <c r="U101" i="48"/>
  <c r="U101" i="45"/>
  <c r="U101" i="46"/>
  <c r="U101" i="49"/>
  <c r="BB146" i="45"/>
  <c r="BB146" i="49"/>
  <c r="BB146" i="53"/>
  <c r="BB146" i="52"/>
  <c r="BB146" i="51"/>
  <c r="BB146" i="50"/>
  <c r="BB146" i="46"/>
  <c r="BB146" i="44"/>
  <c r="BB146" i="54"/>
  <c r="BB146" i="47"/>
  <c r="BB146" i="48"/>
  <c r="BB146" i="55"/>
  <c r="AP54" i="49"/>
  <c r="AP54" i="48"/>
  <c r="AP54" i="45"/>
  <c r="AP54" i="50"/>
  <c r="AP54" i="54"/>
  <c r="AP54" i="46"/>
  <c r="AP54" i="53"/>
  <c r="AP54" i="52"/>
  <c r="AP54" i="51"/>
  <c r="AP54" i="55"/>
  <c r="AP54" i="47"/>
  <c r="AP54" i="44"/>
  <c r="AR56" i="53"/>
  <c r="AR56" i="47"/>
  <c r="AR56" i="45"/>
  <c r="AR56" i="48"/>
  <c r="AR56" i="49"/>
  <c r="AR56" i="55"/>
  <c r="AR56" i="46"/>
  <c r="AR56" i="54"/>
  <c r="AR56" i="50"/>
  <c r="AR56" i="52"/>
  <c r="AR56" i="44"/>
  <c r="AR56" i="51"/>
  <c r="AB56" i="53"/>
  <c r="AB56" i="46"/>
  <c r="AB56" i="45"/>
  <c r="AB56" i="48"/>
  <c r="AB56" i="49"/>
  <c r="AB56" i="51"/>
  <c r="AB56" i="44"/>
  <c r="AB56" i="55"/>
  <c r="AB56" i="50"/>
  <c r="AB56" i="47"/>
  <c r="AB56" i="54"/>
  <c r="AB56" i="52"/>
  <c r="AI55" i="49"/>
  <c r="AI55" i="52"/>
  <c r="AI55" i="45"/>
  <c r="AI55" i="47"/>
  <c r="AI55" i="55"/>
  <c r="AI55" i="54"/>
  <c r="AI55" i="48"/>
  <c r="AI55" i="53"/>
  <c r="AI55" i="46"/>
  <c r="AI55" i="50"/>
  <c r="AI55" i="44"/>
  <c r="AI55" i="51"/>
  <c r="AO54" i="51"/>
  <c r="AO54" i="49"/>
  <c r="AO54" i="48"/>
  <c r="AO54" i="45"/>
  <c r="AO54" i="50"/>
  <c r="AO54" i="47"/>
  <c r="AO54" i="54"/>
  <c r="AO54" i="46"/>
  <c r="AO54" i="53"/>
  <c r="AO54" i="52"/>
  <c r="AO54" i="44"/>
  <c r="AO54" i="55"/>
  <c r="AY101" i="48"/>
  <c r="AY101" i="52"/>
  <c r="AY101" i="44"/>
  <c r="AY101" i="51"/>
  <c r="AY101" i="53"/>
  <c r="AY101" i="50"/>
  <c r="AY101" i="47"/>
  <c r="AY101" i="49"/>
  <c r="AY101" i="46"/>
  <c r="AY101" i="45"/>
  <c r="AY101" i="55"/>
  <c r="AY101" i="54"/>
  <c r="BF100" i="48"/>
  <c r="BF100" i="52"/>
  <c r="BF100" i="44"/>
  <c r="BF100" i="45"/>
  <c r="BF100" i="55"/>
  <c r="BF100" i="54"/>
  <c r="BF100" i="47"/>
  <c r="BF100" i="49"/>
  <c r="BF100" i="50"/>
  <c r="BF100" i="51"/>
  <c r="BF100" i="46"/>
  <c r="BF100" i="53"/>
  <c r="AF99" i="45"/>
  <c r="AF99" i="49"/>
  <c r="AF99" i="53"/>
  <c r="AF99" i="50"/>
  <c r="AF99" i="46"/>
  <c r="AF99" i="44"/>
  <c r="AF99" i="48"/>
  <c r="AF99" i="54"/>
  <c r="AF99" i="47"/>
  <c r="AF99" i="52"/>
  <c r="AF99" i="51"/>
  <c r="AF99" i="55"/>
  <c r="AJ146" i="46"/>
  <c r="AJ146" i="50"/>
  <c r="AJ146" i="54"/>
  <c r="AJ146" i="52"/>
  <c r="AJ146" i="51"/>
  <c r="AJ146" i="49"/>
  <c r="AJ146" i="55"/>
  <c r="AJ146" i="53"/>
  <c r="AJ146" i="48"/>
  <c r="AJ146" i="45"/>
  <c r="AJ146" i="47"/>
  <c r="AJ146" i="44"/>
  <c r="AV144" i="47"/>
  <c r="AV144" i="51"/>
  <c r="AV144" i="55"/>
  <c r="AV144" i="45"/>
  <c r="AV144" i="53"/>
  <c r="AV144" i="46"/>
  <c r="AV144" i="54"/>
  <c r="AV144" i="52"/>
  <c r="AV144" i="50"/>
  <c r="AV144" i="48"/>
  <c r="AV144" i="44"/>
  <c r="AV144" i="49"/>
  <c r="AA56" i="49"/>
  <c r="AA56" i="46"/>
  <c r="AA56" i="45"/>
  <c r="AA56" i="48"/>
  <c r="AA56" i="51"/>
  <c r="AA56" i="55"/>
  <c r="AA56" i="44"/>
  <c r="AA56" i="52"/>
  <c r="AA56" i="47"/>
  <c r="AA56" i="50"/>
  <c r="AA56" i="53"/>
  <c r="AA56" i="54"/>
  <c r="AN54" i="47"/>
  <c r="AN54" i="48"/>
  <c r="AN54" i="49"/>
  <c r="AN54" i="45"/>
  <c r="AN54" i="50"/>
  <c r="AN54" i="46"/>
  <c r="AN54" i="53"/>
  <c r="AN54" i="44"/>
  <c r="AN54" i="52"/>
  <c r="AN54" i="55"/>
  <c r="AN54" i="51"/>
  <c r="AN54" i="54"/>
  <c r="AU99" i="45"/>
  <c r="AU99" i="49"/>
  <c r="AU99" i="53"/>
  <c r="AU99" i="51"/>
  <c r="AU99" i="48"/>
  <c r="AU99" i="54"/>
  <c r="AU99" i="47"/>
  <c r="AU99" i="50"/>
  <c r="AU99" i="46"/>
  <c r="AU99" i="52"/>
  <c r="AU99" i="44"/>
  <c r="AU99" i="55"/>
  <c r="AO145" i="47"/>
  <c r="AO145" i="51"/>
  <c r="AO145" i="55"/>
  <c r="AO145" i="49"/>
  <c r="AO145" i="48"/>
  <c r="AO145" i="46"/>
  <c r="AO145" i="45"/>
  <c r="AO145" i="52"/>
  <c r="AO145" i="44"/>
  <c r="AO145" i="53"/>
  <c r="AO145" i="54"/>
  <c r="AO145" i="50"/>
  <c r="AO56" i="47"/>
  <c r="AO56" i="48"/>
  <c r="AO56" i="50"/>
  <c r="AO56" i="49"/>
  <c r="AO56" i="52"/>
  <c r="AO56" i="44"/>
  <c r="AO56" i="51"/>
  <c r="AO56" i="53"/>
  <c r="AO56" i="54"/>
  <c r="AO56" i="55"/>
  <c r="AO56" i="46"/>
  <c r="AO56" i="45"/>
  <c r="AF55" i="49"/>
  <c r="AF55" i="47"/>
  <c r="AF55" i="52"/>
  <c r="AF55" i="44"/>
  <c r="AF55" i="46"/>
  <c r="AF55" i="45"/>
  <c r="AF55" i="55"/>
  <c r="AF55" i="54"/>
  <c r="AF55" i="48"/>
  <c r="AF55" i="53"/>
  <c r="AF55" i="51"/>
  <c r="AF55" i="50"/>
  <c r="V54" i="44"/>
  <c r="V54" i="47"/>
  <c r="V54" i="45"/>
  <c r="V54" i="48"/>
  <c r="V54" i="49"/>
  <c r="V54" i="50"/>
  <c r="V54" i="52"/>
  <c r="V54" i="51"/>
  <c r="V54" i="55"/>
  <c r="V54" i="54"/>
  <c r="V54" i="53"/>
  <c r="V54" i="46"/>
  <c r="AV101" i="45"/>
  <c r="AV101" i="49"/>
  <c r="AV101" i="53"/>
  <c r="AV101" i="55"/>
  <c r="AV101" i="54"/>
  <c r="AV101" i="48"/>
  <c r="AV101" i="51"/>
  <c r="AV101" i="50"/>
  <c r="AV101" i="47"/>
  <c r="AV101" i="46"/>
  <c r="AV101" i="52"/>
  <c r="AV101" i="44"/>
  <c r="BC100" i="45"/>
  <c r="BC100" i="49"/>
  <c r="BC100" i="53"/>
  <c r="BC100" i="47"/>
  <c r="BC100" i="46"/>
  <c r="BC100" i="44"/>
  <c r="BC100" i="51"/>
  <c r="BC100" i="50"/>
  <c r="BC100" i="52"/>
  <c r="BC100" i="48"/>
  <c r="BC100" i="55"/>
  <c r="BC100" i="54"/>
  <c r="AM100" i="45"/>
  <c r="AM100" i="49"/>
  <c r="AM100" i="53"/>
  <c r="AM100" i="44"/>
  <c r="AM100" i="55"/>
  <c r="AM100" i="52"/>
  <c r="AM100" i="54"/>
  <c r="AM100" i="46"/>
  <c r="AM100" i="47"/>
  <c r="AM100" i="50"/>
  <c r="AM100" i="51"/>
  <c r="AM100" i="48"/>
  <c r="W100" i="45"/>
  <c r="W100" i="49"/>
  <c r="W100" i="53"/>
  <c r="W100" i="44"/>
  <c r="W100" i="55"/>
  <c r="W100" i="52"/>
  <c r="W100" i="54"/>
  <c r="W100" i="51"/>
  <c r="W100" i="48"/>
  <c r="W100" i="50"/>
  <c r="W100" i="47"/>
  <c r="W100" i="46"/>
  <c r="AC99" i="46"/>
  <c r="AC99" i="50"/>
  <c r="AC99" i="54"/>
  <c r="AC99" i="48"/>
  <c r="AC99" i="45"/>
  <c r="AC99" i="47"/>
  <c r="AC99" i="52"/>
  <c r="AC99" i="49"/>
  <c r="AC99" i="53"/>
  <c r="AC99" i="51"/>
  <c r="AC99" i="55"/>
  <c r="AC99" i="44"/>
  <c r="AW146" i="46"/>
  <c r="AW146" i="50"/>
  <c r="AW146" i="54"/>
  <c r="AW146" i="47"/>
  <c r="AW146" i="45"/>
  <c r="AW146" i="55"/>
  <c r="AW146" i="44"/>
  <c r="AW146" i="51"/>
  <c r="AW146" i="48"/>
  <c r="AW146" i="52"/>
  <c r="AW146" i="53"/>
  <c r="AW146" i="49"/>
  <c r="AG146" i="46"/>
  <c r="AG146" i="50"/>
  <c r="AG146" i="54"/>
  <c r="AG146" i="53"/>
  <c r="AG146" i="44"/>
  <c r="AG146" i="52"/>
  <c r="AG146" i="47"/>
  <c r="AG146" i="49"/>
  <c r="AG146" i="45"/>
  <c r="AG146" i="55"/>
  <c r="AG146" i="48"/>
  <c r="AG146" i="51"/>
  <c r="BC145" i="47"/>
  <c r="BC145" i="51"/>
  <c r="BC145" i="55"/>
  <c r="BC145" i="44"/>
  <c r="BC145" i="52"/>
  <c r="BC145" i="50"/>
  <c r="BC145" i="49"/>
  <c r="BC145" i="45"/>
  <c r="BC145" i="48"/>
  <c r="BC145" i="53"/>
  <c r="BC145" i="54"/>
  <c r="BC145" i="46"/>
  <c r="AM145" i="47"/>
  <c r="AM145" i="51"/>
  <c r="AM145" i="55"/>
  <c r="AM145" i="49"/>
  <c r="AM145" i="48"/>
  <c r="AM145" i="46"/>
  <c r="AM145" i="52"/>
  <c r="AM145" i="44"/>
  <c r="AM145" i="45"/>
  <c r="AM145" i="50"/>
  <c r="AM145" i="53"/>
  <c r="AM145" i="54"/>
  <c r="W145" i="47"/>
  <c r="W145" i="51"/>
  <c r="W145" i="55"/>
  <c r="W145" i="48"/>
  <c r="W145" i="46"/>
  <c r="W145" i="45"/>
  <c r="W145" i="50"/>
  <c r="W145" i="53"/>
  <c r="W145" i="54"/>
  <c r="W145" i="52"/>
  <c r="W145" i="49"/>
  <c r="W145" i="44"/>
  <c r="AS144" i="48"/>
  <c r="AS144" i="52"/>
  <c r="AS144" i="44"/>
  <c r="AS144" i="46"/>
  <c r="AS144" i="55"/>
  <c r="AS144" i="54"/>
  <c r="AS144" i="45"/>
  <c r="AS144" i="49"/>
  <c r="AS144" i="47"/>
  <c r="AS144" i="53"/>
  <c r="AS144" i="51"/>
  <c r="AS144" i="50"/>
  <c r="AC144" i="48"/>
  <c r="AC144" i="52"/>
  <c r="AC144" i="44"/>
  <c r="AC144" i="53"/>
  <c r="AC144" i="51"/>
  <c r="AC144" i="50"/>
  <c r="AC144" i="46"/>
  <c r="AC144" i="47"/>
  <c r="AC144" i="55"/>
  <c r="AC144" i="49"/>
  <c r="AC144" i="54"/>
  <c r="AC144" i="45"/>
  <c r="AS55" i="54"/>
  <c r="AS55" i="45"/>
  <c r="AS55" i="52"/>
  <c r="AS55" i="51"/>
  <c r="AS55" i="53"/>
  <c r="AS55" i="55"/>
  <c r="AS55" i="44"/>
  <c r="AS55" i="48"/>
  <c r="AS55" i="50"/>
  <c r="AS55" i="49"/>
  <c r="AS55" i="46"/>
  <c r="AS55" i="47"/>
  <c r="AU100" i="47"/>
  <c r="AU100" i="51"/>
  <c r="AU100" i="55"/>
  <c r="AU100" i="44"/>
  <c r="AU100" i="53"/>
  <c r="AU100" i="50"/>
  <c r="AU100" i="52"/>
  <c r="AU100" i="49"/>
  <c r="AU100" i="46"/>
  <c r="AU100" i="48"/>
  <c r="AU100" i="45"/>
  <c r="AU100" i="54"/>
  <c r="AU145" i="45"/>
  <c r="AU145" i="49"/>
  <c r="AU145" i="53"/>
  <c r="AU145" i="47"/>
  <c r="AU145" i="46"/>
  <c r="AU145" i="55"/>
  <c r="AU145" i="48"/>
  <c r="AU145" i="50"/>
  <c r="AU145" i="51"/>
  <c r="AU145" i="52"/>
  <c r="AU145" i="44"/>
  <c r="AU145" i="54"/>
  <c r="BC55" i="48"/>
  <c r="BC55" i="46"/>
  <c r="BC55" i="55"/>
  <c r="BC55" i="50"/>
  <c r="BC55" i="54"/>
  <c r="BC55" i="52"/>
  <c r="BC55" i="53"/>
  <c r="BC55" i="45"/>
  <c r="BC55" i="44"/>
  <c r="BC55" i="51"/>
  <c r="BC55" i="47"/>
  <c r="BC55" i="49"/>
  <c r="AT100" i="47"/>
  <c r="AT100" i="51"/>
  <c r="AT100" i="55"/>
  <c r="AT100" i="54"/>
  <c r="AT100" i="44"/>
  <c r="AT100" i="53"/>
  <c r="AT100" i="50"/>
  <c r="AT100" i="52"/>
  <c r="AT100" i="49"/>
  <c r="AT100" i="46"/>
  <c r="AT100" i="48"/>
  <c r="AT100" i="45"/>
  <c r="AD56" i="55"/>
  <c r="AD56" i="46"/>
  <c r="AD56" i="49"/>
  <c r="AD56" i="52"/>
  <c r="AD56" i="47"/>
  <c r="AD56" i="50"/>
  <c r="AD56" i="51"/>
  <c r="AD56" i="44"/>
  <c r="AD56" i="48"/>
  <c r="AD56" i="45"/>
  <c r="AD56" i="54"/>
  <c r="AD56" i="53"/>
  <c r="BA101" i="47"/>
  <c r="BA101" i="51"/>
  <c r="BA101" i="55"/>
  <c r="BA101" i="48"/>
  <c r="BA101" i="49"/>
  <c r="BA101" i="46"/>
  <c r="BA101" i="45"/>
  <c r="BA101" i="54"/>
  <c r="BA101" i="50"/>
  <c r="BA101" i="53"/>
  <c r="BA101" i="52"/>
  <c r="BA101" i="44"/>
  <c r="AL146" i="45"/>
  <c r="AL146" i="49"/>
  <c r="AL146" i="53"/>
  <c r="AL146" i="51"/>
  <c r="AL146" i="50"/>
  <c r="AL146" i="48"/>
  <c r="AL146" i="47"/>
  <c r="AL146" i="55"/>
  <c r="AL146" i="46"/>
  <c r="AL146" i="52"/>
  <c r="AL146" i="44"/>
  <c r="AL146" i="54"/>
  <c r="AC56" i="46"/>
  <c r="AC56" i="45"/>
  <c r="AC56" i="47"/>
  <c r="AC56" i="50"/>
  <c r="AC56" i="44"/>
  <c r="AC56" i="55"/>
  <c r="AC56" i="51"/>
  <c r="AC56" i="48"/>
  <c r="AC56" i="53"/>
  <c r="AC56" i="49"/>
  <c r="AC56" i="52"/>
  <c r="AC56" i="54"/>
  <c r="AZ101" i="48"/>
  <c r="AZ101" i="52"/>
  <c r="AZ101" i="44"/>
  <c r="AZ101" i="50"/>
  <c r="AZ101" i="47"/>
  <c r="AZ101" i="49"/>
  <c r="AZ101" i="46"/>
  <c r="AZ101" i="45"/>
  <c r="AZ101" i="54"/>
  <c r="AZ101" i="53"/>
  <c r="AZ101" i="51"/>
  <c r="AZ101" i="55"/>
  <c r="AW99" i="45"/>
  <c r="AW99" i="49"/>
  <c r="AW99" i="53"/>
  <c r="AW99" i="48"/>
  <c r="AW99" i="54"/>
  <c r="AW99" i="47"/>
  <c r="AW99" i="50"/>
  <c r="AW99" i="46"/>
  <c r="AW99" i="52"/>
  <c r="AW99" i="44"/>
  <c r="AW99" i="51"/>
  <c r="AW99" i="55"/>
  <c r="Y54" i="51"/>
  <c r="Y54" i="49"/>
  <c r="Y54" i="46"/>
  <c r="Y54" i="48"/>
  <c r="Y54" i="50"/>
  <c r="Y54" i="45"/>
  <c r="Y54" i="44"/>
  <c r="Y54" i="47"/>
  <c r="Y54" i="55"/>
  <c r="Y54" i="54"/>
  <c r="Y54" i="53"/>
  <c r="Y54" i="52"/>
  <c r="AV99" i="45"/>
  <c r="AV99" i="49"/>
  <c r="AV99" i="53"/>
  <c r="AV99" i="51"/>
  <c r="AV99" i="48"/>
  <c r="AV99" i="54"/>
  <c r="AV99" i="47"/>
  <c r="AV99" i="50"/>
  <c r="AV99" i="46"/>
  <c r="AV99" i="55"/>
  <c r="AV99" i="52"/>
  <c r="AV99" i="44"/>
  <c r="AZ146" i="46"/>
  <c r="AZ146" i="50"/>
  <c r="AZ146" i="54"/>
  <c r="AZ146" i="55"/>
  <c r="AZ146" i="44"/>
  <c r="AZ146" i="53"/>
  <c r="AZ146" i="48"/>
  <c r="AZ146" i="52"/>
  <c r="AZ146" i="49"/>
  <c r="AZ146" i="51"/>
  <c r="AZ146" i="45"/>
  <c r="AZ146" i="47"/>
  <c r="BF145" i="46"/>
  <c r="BF145" i="50"/>
  <c r="BF145" i="54"/>
  <c r="BF145" i="51"/>
  <c r="BF145" i="49"/>
  <c r="BF145" i="48"/>
  <c r="BF145" i="45"/>
  <c r="BF145" i="47"/>
  <c r="BF145" i="44"/>
  <c r="BF145" i="55"/>
  <c r="BF145" i="53"/>
  <c r="BF145" i="52"/>
  <c r="AF144" i="47"/>
  <c r="AF144" i="51"/>
  <c r="AF144" i="55"/>
  <c r="AF144" i="50"/>
  <c r="AF144" i="52"/>
  <c r="AF144" i="49"/>
  <c r="AF144" i="44"/>
  <c r="AF144" i="53"/>
  <c r="AF144" i="48"/>
  <c r="AF144" i="54"/>
  <c r="AF144" i="46"/>
  <c r="AF144" i="45"/>
  <c r="AQ56" i="49"/>
  <c r="AQ56" i="45"/>
  <c r="AQ56" i="51"/>
  <c r="AQ56" i="48"/>
  <c r="AQ56" i="52"/>
  <c r="AQ56" i="47"/>
  <c r="AQ56" i="44"/>
  <c r="AQ56" i="50"/>
  <c r="AQ56" i="54"/>
  <c r="AQ56" i="55"/>
  <c r="AQ56" i="46"/>
  <c r="AQ56" i="53"/>
  <c r="AX55" i="51"/>
  <c r="AX55" i="49"/>
  <c r="AX55" i="46"/>
  <c r="AX55" i="45"/>
  <c r="AX55" i="50"/>
  <c r="AX55" i="53"/>
  <c r="AX55" i="52"/>
  <c r="AX55" i="47"/>
  <c r="AX55" i="44"/>
  <c r="AX55" i="48"/>
  <c r="AX55" i="55"/>
  <c r="AX55" i="54"/>
  <c r="BD54" i="49"/>
  <c r="BD54" i="47"/>
  <c r="BD54" i="51"/>
  <c r="BD54" i="50"/>
  <c r="BD54" i="44"/>
  <c r="BD54" i="46"/>
  <c r="BD54" i="55"/>
  <c r="BD54" i="54"/>
  <c r="BD54" i="48"/>
  <c r="BD54" i="52"/>
  <c r="BD54" i="45"/>
  <c r="BD54" i="53"/>
  <c r="AX101" i="48"/>
  <c r="AX101" i="52"/>
  <c r="AX101" i="44"/>
  <c r="AX101" i="51"/>
  <c r="AX101" i="53"/>
  <c r="AX101" i="50"/>
  <c r="AX101" i="47"/>
  <c r="AX101" i="49"/>
  <c r="AX101" i="46"/>
  <c r="AX101" i="45"/>
  <c r="AX101" i="54"/>
  <c r="AX101" i="55"/>
  <c r="AE99" i="45"/>
  <c r="AE99" i="49"/>
  <c r="AE99" i="53"/>
  <c r="AE99" i="47"/>
  <c r="AE99" i="50"/>
  <c r="AE99" i="46"/>
  <c r="AE99" i="44"/>
  <c r="AE99" i="51"/>
  <c r="AE99" i="48"/>
  <c r="AE99" i="52"/>
  <c r="AE99" i="54"/>
  <c r="AE99" i="55"/>
  <c r="AU144" i="47"/>
  <c r="AU144" i="51"/>
  <c r="AU144" i="54"/>
  <c r="AU144" i="55"/>
  <c r="AU144" i="45"/>
  <c r="AU144" i="53"/>
  <c r="AU144" i="49"/>
  <c r="AU144" i="52"/>
  <c r="AU144" i="50"/>
  <c r="AU144" i="46"/>
  <c r="AU144" i="48"/>
  <c r="AU144" i="44"/>
  <c r="BF56" i="51"/>
  <c r="BF56" i="49"/>
  <c r="BF56" i="52"/>
  <c r="BF56" i="50"/>
  <c r="BF56" i="53"/>
  <c r="BF56" i="54"/>
  <c r="BF56" i="55"/>
  <c r="BF56" i="44"/>
  <c r="BF56" i="46"/>
  <c r="BF56" i="48"/>
  <c r="BF56" i="45"/>
  <c r="BF56" i="47"/>
  <c r="BE56" i="47"/>
  <c r="BE56" i="52"/>
  <c r="BE56" i="50"/>
  <c r="BE56" i="51"/>
  <c r="BE56" i="53"/>
  <c r="BE56" i="54"/>
  <c r="BE56" i="55"/>
  <c r="BE56" i="44"/>
  <c r="BE56" i="46"/>
  <c r="BE56" i="49"/>
  <c r="BE56" i="48"/>
  <c r="BE56" i="45"/>
  <c r="Y56" i="47"/>
  <c r="Y56" i="53"/>
  <c r="Y56" i="51"/>
  <c r="Y56" i="45"/>
  <c r="Y56" i="48"/>
  <c r="Y56" i="52"/>
  <c r="Y56" i="44"/>
  <c r="Y56" i="55"/>
  <c r="Y56" i="54"/>
  <c r="Y56" i="49"/>
  <c r="Y56" i="50"/>
  <c r="Y56" i="46"/>
  <c r="AV55" i="49"/>
  <c r="AV55" i="47"/>
  <c r="AV55" i="54"/>
  <c r="AV55" i="46"/>
  <c r="AV55" i="51"/>
  <c r="AV55" i="53"/>
  <c r="AV55" i="52"/>
  <c r="AV55" i="44"/>
  <c r="AV55" i="55"/>
  <c r="AV55" i="45"/>
  <c r="AV55" i="48"/>
  <c r="AV55" i="50"/>
  <c r="BB54" i="47"/>
  <c r="BB54" i="45"/>
  <c r="BB54" i="55"/>
  <c r="BB54" i="54"/>
  <c r="BB54" i="52"/>
  <c r="BB54" i="53"/>
  <c r="BB54" i="51"/>
  <c r="BB54" i="44"/>
  <c r="BB54" i="46"/>
  <c r="BB54" i="49"/>
  <c r="BB54" i="48"/>
  <c r="BB54" i="50"/>
  <c r="AL54" i="44"/>
  <c r="AL54" i="47"/>
  <c r="AL54" i="45"/>
  <c r="AL54" i="51"/>
  <c r="AL54" i="49"/>
  <c r="AL54" i="52"/>
  <c r="AL54" i="48"/>
  <c r="AL54" i="54"/>
  <c r="AL54" i="46"/>
  <c r="AL54" i="53"/>
  <c r="AL54" i="50"/>
  <c r="AL54" i="55"/>
  <c r="AF101" i="45"/>
  <c r="AF101" i="49"/>
  <c r="AF101" i="53"/>
  <c r="AF101" i="50"/>
  <c r="AF101" i="47"/>
  <c r="AF101" i="46"/>
  <c r="AF101" i="44"/>
  <c r="AF101" i="54"/>
  <c r="AF101" i="48"/>
  <c r="AF101" i="55"/>
  <c r="AF101" i="51"/>
  <c r="AF101" i="52"/>
  <c r="AS99" i="46"/>
  <c r="AS99" i="50"/>
  <c r="AS99" i="54"/>
  <c r="AS99" i="55"/>
  <c r="AS99" i="52"/>
  <c r="AS99" i="49"/>
  <c r="AS99" i="51"/>
  <c r="AS99" i="48"/>
  <c r="AS99" i="45"/>
  <c r="AS99" i="47"/>
  <c r="AS99" i="53"/>
  <c r="AS99" i="44"/>
  <c r="BD56" i="49"/>
  <c r="BD56" i="47"/>
  <c r="BD56" i="52"/>
  <c r="BD56" i="55"/>
  <c r="BD56" i="50"/>
  <c r="BD56" i="51"/>
  <c r="BD56" i="53"/>
  <c r="BD56" i="54"/>
  <c r="BD56" i="44"/>
  <c r="BD56" i="46"/>
  <c r="BD56" i="48"/>
  <c r="BD56" i="45"/>
  <c r="AN56" i="49"/>
  <c r="AN56" i="47"/>
  <c r="AN56" i="52"/>
  <c r="AN56" i="44"/>
  <c r="AN56" i="51"/>
  <c r="AN56" i="53"/>
  <c r="AN56" i="54"/>
  <c r="AN56" i="55"/>
  <c r="AN56" i="50"/>
  <c r="AN56" i="45"/>
  <c r="AN56" i="48"/>
  <c r="AN56" i="46"/>
  <c r="X56" i="49"/>
  <c r="X56" i="47"/>
  <c r="X56" i="45"/>
  <c r="X56" i="48"/>
  <c r="X56" i="52"/>
  <c r="X56" i="44"/>
  <c r="X56" i="51"/>
  <c r="X56" i="53"/>
  <c r="X56" i="54"/>
  <c r="X56" i="55"/>
  <c r="X56" i="46"/>
  <c r="X56" i="50"/>
  <c r="AU55" i="44"/>
  <c r="AU55" i="47"/>
  <c r="AU55" i="45"/>
  <c r="AU55" i="46"/>
  <c r="AU55" i="48"/>
  <c r="AU55" i="52"/>
  <c r="AU55" i="51"/>
  <c r="AU55" i="53"/>
  <c r="AU55" i="54"/>
  <c r="AU55" i="55"/>
  <c r="AU55" i="50"/>
  <c r="AU55" i="49"/>
  <c r="AE55" i="44"/>
  <c r="AE55" i="47"/>
  <c r="AE55" i="45"/>
  <c r="AE55" i="51"/>
  <c r="AE55" i="46"/>
  <c r="AE55" i="52"/>
  <c r="AE55" i="54"/>
  <c r="AE55" i="55"/>
  <c r="AE55" i="53"/>
  <c r="AE55" i="48"/>
  <c r="AE55" i="49"/>
  <c r="AE55" i="50"/>
  <c r="BA54" i="54"/>
  <c r="BA54" i="45"/>
  <c r="BA54" i="47"/>
  <c r="BA54" i="52"/>
  <c r="BA54" i="53"/>
  <c r="BA54" i="51"/>
  <c r="BA54" i="55"/>
  <c r="BA54" i="44"/>
  <c r="BA54" i="46"/>
  <c r="BA54" i="49"/>
  <c r="BA54" i="50"/>
  <c r="BA54" i="48"/>
  <c r="AK54" i="47"/>
  <c r="AK54" i="45"/>
  <c r="AK54" i="53"/>
  <c r="AK54" i="52"/>
  <c r="AK54" i="49"/>
  <c r="AK54" i="50"/>
  <c r="AK54" i="48"/>
  <c r="AK54" i="44"/>
  <c r="AK54" i="46"/>
  <c r="AK54" i="54"/>
  <c r="AK54" i="51"/>
  <c r="AK54" i="55"/>
  <c r="AU101" i="45"/>
  <c r="AU101" i="49"/>
  <c r="AU101" i="53"/>
  <c r="AU101" i="52"/>
  <c r="AU101" i="55"/>
  <c r="AU101" i="54"/>
  <c r="AU101" i="48"/>
  <c r="AU101" i="51"/>
  <c r="AU101" i="50"/>
  <c r="AU101" i="47"/>
  <c r="AU101" i="46"/>
  <c r="AU101" i="44"/>
  <c r="AE101" i="45"/>
  <c r="AE101" i="49"/>
  <c r="AE101" i="53"/>
  <c r="AE101" i="51"/>
  <c r="AE101" i="50"/>
  <c r="AE101" i="47"/>
  <c r="AE101" i="46"/>
  <c r="AE101" i="55"/>
  <c r="AE101" i="48"/>
  <c r="AE101" i="54"/>
  <c r="AE101" i="52"/>
  <c r="AE101" i="44"/>
  <c r="BB100" i="45"/>
  <c r="BB100" i="49"/>
  <c r="BB100" i="53"/>
  <c r="BB100" i="47"/>
  <c r="BB100" i="46"/>
  <c r="BB100" i="55"/>
  <c r="BB100" i="44"/>
  <c r="BB100" i="50"/>
  <c r="BB100" i="52"/>
  <c r="BB100" i="48"/>
  <c r="BB100" i="54"/>
  <c r="BB100" i="51"/>
  <c r="AL100" i="45"/>
  <c r="AL100" i="49"/>
  <c r="AL100" i="53"/>
  <c r="AL100" i="44"/>
  <c r="AL100" i="55"/>
  <c r="AL100" i="52"/>
  <c r="AL100" i="54"/>
  <c r="AL100" i="47"/>
  <c r="AL100" i="46"/>
  <c r="AL100" i="50"/>
  <c r="AL100" i="51"/>
  <c r="AL100" i="48"/>
  <c r="V100" i="45"/>
  <c r="V100" i="49"/>
  <c r="V100" i="53"/>
  <c r="V100" i="44"/>
  <c r="V100" i="55"/>
  <c r="V100" i="52"/>
  <c r="V100" i="54"/>
  <c r="V100" i="51"/>
  <c r="V100" i="48"/>
  <c r="V100" i="50"/>
  <c r="V100" i="46"/>
  <c r="V100" i="47"/>
  <c r="AR99" i="46"/>
  <c r="AR99" i="50"/>
  <c r="AR99" i="54"/>
  <c r="AR99" i="53"/>
  <c r="AR99" i="55"/>
  <c r="AR99" i="52"/>
  <c r="AR99" i="49"/>
  <c r="AR99" i="51"/>
  <c r="AR99" i="48"/>
  <c r="AR99" i="45"/>
  <c r="AR99" i="47"/>
  <c r="AR99" i="44"/>
  <c r="AB99" i="46"/>
  <c r="AB99" i="50"/>
  <c r="AB99" i="54"/>
  <c r="AB99" i="51"/>
  <c r="AB99" i="48"/>
  <c r="AB99" i="45"/>
  <c r="AB99" i="47"/>
  <c r="AB99" i="55"/>
  <c r="AB99" i="49"/>
  <c r="AB99" i="53"/>
  <c r="AB99" i="52"/>
  <c r="AB99" i="44"/>
  <c r="AV146" i="47"/>
  <c r="AV146" i="51"/>
  <c r="AV146" i="55"/>
  <c r="AV146" i="54"/>
  <c r="AV146" i="45"/>
  <c r="AV146" i="50"/>
  <c r="AV146" i="44"/>
  <c r="AV146" i="46"/>
  <c r="AV146" i="48"/>
  <c r="AV146" i="52"/>
  <c r="AV146" i="53"/>
  <c r="AV146" i="49"/>
  <c r="AF146" i="47"/>
  <c r="AF146" i="51"/>
  <c r="AF146" i="55"/>
  <c r="AF146" i="53"/>
  <c r="AF146" i="44"/>
  <c r="AF146" i="50"/>
  <c r="AF146" i="49"/>
  <c r="AF146" i="45"/>
  <c r="AF146" i="46"/>
  <c r="AF146" i="54"/>
  <c r="AF146" i="52"/>
  <c r="AF146" i="48"/>
  <c r="BB145" i="47"/>
  <c r="BB145" i="51"/>
  <c r="BB145" i="55"/>
  <c r="BB145" i="53"/>
  <c r="BB145" i="44"/>
  <c r="BB145" i="52"/>
  <c r="BB145" i="50"/>
  <c r="BB145" i="48"/>
  <c r="BB145" i="45"/>
  <c r="BB145" i="54"/>
  <c r="BB145" i="49"/>
  <c r="BB145" i="46"/>
  <c r="AL145" i="47"/>
  <c r="AL145" i="51"/>
  <c r="AL145" i="55"/>
  <c r="AL145" i="50"/>
  <c r="AL145" i="49"/>
  <c r="AL145" i="48"/>
  <c r="AL145" i="46"/>
  <c r="AL145" i="54"/>
  <c r="AL145" i="52"/>
  <c r="AL145" i="44"/>
  <c r="AL145" i="45"/>
  <c r="AL145" i="53"/>
  <c r="V145" i="47"/>
  <c r="V145" i="51"/>
  <c r="V145" i="55"/>
  <c r="V145" i="48"/>
  <c r="V145" i="46"/>
  <c r="V145" i="45"/>
  <c r="V145" i="44"/>
  <c r="V145" i="50"/>
  <c r="V145" i="53"/>
  <c r="V145" i="54"/>
  <c r="V145" i="49"/>
  <c r="V145" i="52"/>
  <c r="AR144" i="48"/>
  <c r="AR144" i="52"/>
  <c r="AR144" i="46"/>
  <c r="AR144" i="55"/>
  <c r="AR144" i="54"/>
  <c r="AR144" i="45"/>
  <c r="AR144" i="49"/>
  <c r="AR144" i="53"/>
  <c r="AR144" i="44"/>
  <c r="AR144" i="51"/>
  <c r="AR144" i="47"/>
  <c r="AR144" i="50"/>
  <c r="AB144" i="48"/>
  <c r="AB144" i="52"/>
  <c r="AB144" i="45"/>
  <c r="AB144" i="53"/>
  <c r="AB144" i="46"/>
  <c r="AB144" i="50"/>
  <c r="AB144" i="47"/>
  <c r="AB144" i="44"/>
  <c r="AB144" i="55"/>
  <c r="AB144" i="51"/>
  <c r="AB144" i="49"/>
  <c r="AB144" i="54"/>
  <c r="AX144" i="51"/>
  <c r="AX144" i="44"/>
  <c r="AX144" i="48"/>
  <c r="AX144" i="53"/>
  <c r="AX144" i="47"/>
  <c r="AX144" i="52"/>
  <c r="AX144" i="45"/>
  <c r="AX144" i="50"/>
  <c r="AX144" i="55"/>
  <c r="AX144" i="49"/>
  <c r="AX144" i="54"/>
  <c r="AX144" i="46"/>
  <c r="AX99" i="55"/>
  <c r="AX99" i="47"/>
  <c r="AX99" i="51"/>
  <c r="AX99" i="44"/>
  <c r="AX99" i="49"/>
  <c r="AX99" i="54"/>
  <c r="AX99" i="48"/>
  <c r="AX99" i="53"/>
  <c r="AX99" i="52"/>
  <c r="AX99" i="46"/>
  <c r="AX99" i="45"/>
  <c r="AX99" i="50"/>
  <c r="AX54" i="47"/>
  <c r="AX54" i="49"/>
  <c r="AX54" i="46"/>
  <c r="AX54" i="48"/>
  <c r="AX54" i="50"/>
  <c r="AX54" i="52"/>
  <c r="AX54" i="54"/>
  <c r="AX54" i="44"/>
  <c r="AX54" i="45"/>
  <c r="AX54" i="51"/>
  <c r="AX54" i="55"/>
  <c r="AX54" i="53"/>
  <c r="AC158" i="4"/>
  <c r="AC181" i="4"/>
  <c r="AC64" i="4"/>
  <c r="P180" i="44"/>
  <c r="P154" i="44"/>
  <c r="AC148" i="4"/>
  <c r="P137" i="53"/>
  <c r="P139" i="53" s="1"/>
  <c r="AC174" i="4"/>
  <c r="P47" i="46"/>
  <c r="P49" i="46" s="1"/>
  <c r="P170" i="52"/>
  <c r="P154" i="46"/>
  <c r="AC150" i="4"/>
  <c r="P137" i="54"/>
  <c r="P139" i="54" s="1"/>
  <c r="AC156" i="4"/>
  <c r="AC168" i="4"/>
  <c r="AC178" i="4"/>
  <c r="AC172" i="4"/>
  <c r="P170" i="55"/>
  <c r="AC166" i="4"/>
  <c r="AC176" i="4"/>
  <c r="AC160" i="4"/>
  <c r="P162" i="54"/>
  <c r="P137" i="50"/>
  <c r="P139" i="50" s="1"/>
  <c r="P180" i="48"/>
  <c r="P170" i="44"/>
  <c r="AC80" i="4"/>
  <c r="P170" i="45"/>
  <c r="AC164" i="4"/>
  <c r="P137" i="46"/>
  <c r="P139" i="46" s="1"/>
  <c r="AC152" i="4"/>
  <c r="P162" i="55"/>
  <c r="AC72" i="4"/>
  <c r="P154" i="50"/>
  <c r="P162" i="46"/>
  <c r="P137" i="52"/>
  <c r="P139" i="52" s="1"/>
  <c r="AC90" i="4"/>
  <c r="P180" i="50"/>
  <c r="P137" i="48"/>
  <c r="P139" i="48" s="1"/>
  <c r="P180" i="46"/>
  <c r="P170" i="47"/>
  <c r="P47" i="47"/>
  <c r="P49" i="47" s="1"/>
  <c r="P154" i="47"/>
  <c r="P154" i="53"/>
  <c r="AC19" i="4"/>
  <c r="P92" i="47"/>
  <c r="P94" i="47" s="1"/>
  <c r="P180" i="47"/>
  <c r="P162" i="52"/>
  <c r="P162" i="49"/>
  <c r="P180" i="54"/>
  <c r="AC27" i="4"/>
  <c r="P92" i="51"/>
  <c r="P94" i="51" s="1"/>
  <c r="P154" i="54"/>
  <c r="P92" i="52"/>
  <c r="P94" i="52" s="1"/>
  <c r="P137" i="47"/>
  <c r="P139" i="47" s="1"/>
  <c r="P47" i="54"/>
  <c r="P49" i="54" s="1"/>
  <c r="P154" i="52"/>
  <c r="P170" i="53"/>
  <c r="P47" i="44"/>
  <c r="P49" i="44" s="1"/>
  <c r="P154" i="45"/>
  <c r="P162" i="51"/>
  <c r="P162" i="44"/>
  <c r="P92" i="53"/>
  <c r="P94" i="53" s="1"/>
  <c r="P170" i="54"/>
  <c r="P137" i="45"/>
  <c r="P139" i="45" s="1"/>
  <c r="P137" i="49"/>
  <c r="P139" i="49" s="1"/>
  <c r="P154" i="49"/>
  <c r="P92" i="50"/>
  <c r="P94" i="50" s="1"/>
  <c r="AC45" i="4"/>
  <c r="P137" i="55"/>
  <c r="P139" i="55" s="1"/>
  <c r="P92" i="54"/>
  <c r="P94" i="54" s="1"/>
  <c r="P137" i="51"/>
  <c r="P139" i="51" s="1"/>
  <c r="P92" i="44"/>
  <c r="P94" i="44" s="1"/>
  <c r="P92" i="49"/>
  <c r="P94" i="49" s="1"/>
  <c r="P170" i="46"/>
  <c r="P162" i="50"/>
  <c r="AC35" i="4"/>
  <c r="P180" i="53"/>
  <c r="P180" i="49"/>
  <c r="P92" i="46"/>
  <c r="P94" i="46" s="1"/>
  <c r="P170" i="49"/>
  <c r="P154" i="55"/>
  <c r="P47" i="45"/>
  <c r="P49" i="45" s="1"/>
  <c r="P154" i="48"/>
  <c r="P170" i="51"/>
  <c r="P162" i="48"/>
  <c r="P180" i="45"/>
  <c r="P92" i="48"/>
  <c r="P94" i="48" s="1"/>
  <c r="P180" i="55"/>
  <c r="P92" i="45"/>
  <c r="P94" i="45" s="1"/>
  <c r="P137" i="44"/>
  <c r="P139" i="44" s="1"/>
  <c r="P47" i="50"/>
  <c r="P49" i="50" s="1"/>
  <c r="P180" i="51"/>
  <c r="P170" i="48"/>
  <c r="P162" i="53"/>
  <c r="P180" i="52"/>
  <c r="P47" i="53"/>
  <c r="P49" i="53" s="1"/>
  <c r="P154" i="51"/>
  <c r="P47" i="51"/>
  <c r="P49" i="51" s="1"/>
  <c r="P92" i="55"/>
  <c r="P94" i="55" s="1"/>
  <c r="P47" i="55"/>
  <c r="P49" i="55" s="1"/>
  <c r="P47" i="52"/>
  <c r="P49" i="52" s="1"/>
  <c r="P47" i="48"/>
  <c r="P49" i="48" s="1"/>
  <c r="P162" i="45"/>
  <c r="P162" i="47"/>
  <c r="P47" i="49"/>
  <c r="P49" i="49" s="1"/>
  <c r="P170" i="50"/>
  <c r="I54" i="46"/>
  <c r="I54" i="51"/>
  <c r="I54" i="48"/>
  <c r="I54" i="45"/>
  <c r="I54" i="50"/>
  <c r="I54" i="52"/>
  <c r="I54" i="55"/>
  <c r="I54" i="54"/>
  <c r="I54" i="44"/>
  <c r="I54" i="49"/>
  <c r="I54" i="47"/>
  <c r="I54" i="53"/>
  <c r="H100" i="50"/>
  <c r="H100" i="51"/>
  <c r="H100" i="47"/>
  <c r="H100" i="44"/>
  <c r="H100" i="52"/>
  <c r="H100" i="48"/>
  <c r="H100" i="45"/>
  <c r="H100" i="53"/>
  <c r="H100" i="49"/>
  <c r="H100" i="46"/>
  <c r="H100" i="54"/>
  <c r="H100" i="55"/>
  <c r="I56" i="48"/>
  <c r="I56" i="50"/>
  <c r="I56" i="52"/>
  <c r="I56" i="55"/>
  <c r="I56" i="54"/>
  <c r="I56" i="47"/>
  <c r="I56" i="44"/>
  <c r="I56" i="45"/>
  <c r="I56" i="46"/>
  <c r="I56" i="51"/>
  <c r="I56" i="53"/>
  <c r="I56" i="49"/>
  <c r="I99" i="51"/>
  <c r="I99" i="46"/>
  <c r="I99" i="54"/>
  <c r="I99" i="50"/>
  <c r="I99" i="48"/>
  <c r="I99" i="49"/>
  <c r="I99" i="53"/>
  <c r="I99" i="45"/>
  <c r="I99" i="44"/>
  <c r="I99" i="52"/>
  <c r="I99" i="47"/>
  <c r="I99" i="55"/>
  <c r="I96" i="45"/>
  <c r="I96" i="53"/>
  <c r="I96" i="44"/>
  <c r="I96" i="48"/>
  <c r="I96" i="49"/>
  <c r="I96" i="47"/>
  <c r="I96" i="52"/>
  <c r="I96" i="51"/>
  <c r="I96" i="46"/>
  <c r="I96" i="54"/>
  <c r="I96" i="55"/>
  <c r="I96" i="50"/>
  <c r="H99" i="46"/>
  <c r="H99" i="54"/>
  <c r="H99" i="49"/>
  <c r="H99" i="45"/>
  <c r="H99" i="44"/>
  <c r="H99" i="50"/>
  <c r="H99" i="55"/>
  <c r="H99" i="51"/>
  <c r="H99" i="53"/>
  <c r="H99" i="47"/>
  <c r="H99" i="52"/>
  <c r="H99" i="48"/>
  <c r="I55" i="46"/>
  <c r="I55" i="45"/>
  <c r="I55" i="51"/>
  <c r="I55" i="44"/>
  <c r="I55" i="47"/>
  <c r="I55" i="49"/>
  <c r="I55" i="50"/>
  <c r="I55" i="54"/>
  <c r="I55" i="48"/>
  <c r="I55" i="53"/>
  <c r="I55" i="55"/>
  <c r="I55" i="52"/>
  <c r="H96" i="48"/>
  <c r="H96" i="44"/>
  <c r="H96" i="52"/>
  <c r="H96" i="49"/>
  <c r="H96" i="53"/>
  <c r="H96" i="54"/>
  <c r="H96" i="46"/>
  <c r="H96" i="51"/>
  <c r="H96" i="45"/>
  <c r="H96" i="50"/>
  <c r="H96" i="47"/>
  <c r="H96" i="55"/>
  <c r="H97" i="49"/>
  <c r="H97" i="52"/>
  <c r="H97" i="50"/>
  <c r="H97" i="54"/>
  <c r="H97" i="46"/>
  <c r="H97" i="48"/>
  <c r="H97" i="47"/>
  <c r="H97" i="55"/>
  <c r="H97" i="51"/>
  <c r="H97" i="44"/>
  <c r="H97" i="53"/>
  <c r="H97" i="45"/>
  <c r="K98" i="52"/>
  <c r="K98" i="47"/>
  <c r="K98" i="55"/>
  <c r="K98" i="45"/>
  <c r="K98" i="49"/>
  <c r="K98" i="50"/>
  <c r="K98" i="54"/>
  <c r="K98" i="48"/>
  <c r="K98" i="44"/>
  <c r="K98" i="46"/>
  <c r="K98" i="51"/>
  <c r="K98" i="53"/>
  <c r="H98" i="45"/>
  <c r="H98" i="53"/>
  <c r="H98" i="52"/>
  <c r="H98" i="46"/>
  <c r="H98" i="50"/>
  <c r="H98" i="51"/>
  <c r="H98" i="55"/>
  <c r="H98" i="49"/>
  <c r="H98" i="54"/>
  <c r="H98" i="47"/>
  <c r="H98" i="44"/>
  <c r="H98" i="48"/>
  <c r="K101" i="45"/>
  <c r="K101" i="53"/>
  <c r="K101" i="54"/>
  <c r="K101" i="46"/>
  <c r="K101" i="49"/>
  <c r="K101" i="55"/>
  <c r="K101" i="51"/>
  <c r="K101" i="47"/>
  <c r="K101" i="48"/>
  <c r="K101" i="52"/>
  <c r="K101" i="44"/>
  <c r="K101" i="50"/>
  <c r="I101" i="48"/>
  <c r="I101" i="44"/>
  <c r="I101" i="51"/>
  <c r="I101" i="50"/>
  <c r="I101" i="45"/>
  <c r="I101" i="54"/>
  <c r="I101" i="49"/>
  <c r="I101" i="55"/>
  <c r="I101" i="52"/>
  <c r="I101" i="53"/>
  <c r="I101" i="47"/>
  <c r="I101" i="46"/>
  <c r="K99" i="48"/>
  <c r="K99" i="44"/>
  <c r="K99" i="47"/>
  <c r="K99" i="54"/>
  <c r="K99" i="52"/>
  <c r="K99" i="51"/>
  <c r="K99" i="46"/>
  <c r="K99" i="49"/>
  <c r="K99" i="45"/>
  <c r="K99" i="53"/>
  <c r="K99" i="55"/>
  <c r="K99" i="50"/>
  <c r="H101" i="51"/>
  <c r="H101" i="46"/>
  <c r="H101" i="54"/>
  <c r="H101" i="49"/>
  <c r="H101" i="53"/>
  <c r="H101" i="50"/>
  <c r="H101" i="48"/>
  <c r="H101" i="52"/>
  <c r="H101" i="47"/>
  <c r="H101" i="44"/>
  <c r="H101" i="55"/>
  <c r="H101" i="45"/>
  <c r="K97" i="51"/>
  <c r="K97" i="55"/>
  <c r="K97" i="47"/>
  <c r="K97" i="48"/>
  <c r="K97" i="53"/>
  <c r="K97" i="50"/>
  <c r="K97" i="45"/>
  <c r="K97" i="46"/>
  <c r="K97" i="52"/>
  <c r="K97" i="49"/>
  <c r="K97" i="44"/>
  <c r="K97" i="54"/>
  <c r="I97" i="46"/>
  <c r="I97" i="54"/>
  <c r="I97" i="49"/>
  <c r="I97" i="50"/>
  <c r="I97" i="47"/>
  <c r="I97" i="51"/>
  <c r="I97" i="52"/>
  <c r="I97" i="44"/>
  <c r="I97" i="48"/>
  <c r="I97" i="53"/>
  <c r="I97" i="55"/>
  <c r="I97" i="45"/>
  <c r="K100" i="49"/>
  <c r="K100" i="52"/>
  <c r="K100" i="44"/>
  <c r="K100" i="46"/>
  <c r="K100" i="47"/>
  <c r="K100" i="51"/>
  <c r="K100" i="48"/>
  <c r="K100" i="53"/>
  <c r="K100" i="54"/>
  <c r="K100" i="55"/>
  <c r="K100" i="45"/>
  <c r="K100" i="50"/>
  <c r="I100" i="47"/>
  <c r="I100" i="55"/>
  <c r="I100" i="48"/>
  <c r="I100" i="52"/>
  <c r="I100" i="53"/>
  <c r="I100" i="54"/>
  <c r="I100" i="50"/>
  <c r="I100" i="46"/>
  <c r="I100" i="51"/>
  <c r="I100" i="49"/>
  <c r="I100" i="44"/>
  <c r="I100" i="45"/>
  <c r="I53" i="45"/>
  <c r="I53" i="52"/>
  <c r="I53" i="48"/>
  <c r="I53" i="44"/>
  <c r="I53" i="47"/>
  <c r="I53" i="51"/>
  <c r="I53" i="46"/>
  <c r="I53" i="54"/>
  <c r="I53" i="50"/>
  <c r="I53" i="55"/>
  <c r="I53" i="53"/>
  <c r="I53" i="49"/>
  <c r="I98" i="50"/>
  <c r="I98" i="44"/>
  <c r="I98" i="48"/>
  <c r="I98" i="52"/>
  <c r="I98" i="46"/>
  <c r="I98" i="45"/>
  <c r="I98" i="55"/>
  <c r="I98" i="54"/>
  <c r="I98" i="47"/>
  <c r="I98" i="49"/>
  <c r="I98" i="51"/>
  <c r="I98" i="53"/>
  <c r="I52" i="48"/>
  <c r="I52" i="46"/>
  <c r="I52" i="45"/>
  <c r="I52" i="54"/>
  <c r="I52" i="55"/>
  <c r="I52" i="50"/>
  <c r="I52" i="52"/>
  <c r="I52" i="49"/>
  <c r="I52" i="47"/>
  <c r="I52" i="44"/>
  <c r="I52" i="53"/>
  <c r="I52" i="51"/>
  <c r="K96" i="47"/>
  <c r="K96" i="55"/>
  <c r="K96" i="50"/>
  <c r="K96" i="53"/>
  <c r="K96" i="45"/>
  <c r="K96" i="49"/>
  <c r="K96" i="52"/>
  <c r="K96" i="44"/>
  <c r="K96" i="48"/>
  <c r="K96" i="54"/>
  <c r="K96" i="51"/>
  <c r="K96" i="46"/>
  <c r="K51" i="44"/>
  <c r="K51" i="54"/>
  <c r="K51" i="52"/>
  <c r="K51" i="50"/>
  <c r="K51" i="48"/>
  <c r="K51" i="46"/>
  <c r="G96" i="53"/>
  <c r="G51" i="44"/>
  <c r="G96" i="52"/>
  <c r="G51" i="55"/>
  <c r="I51" i="44"/>
  <c r="I51" i="54"/>
  <c r="I51" i="52"/>
  <c r="I51" i="50"/>
  <c r="I51" i="48"/>
  <c r="I51" i="46"/>
  <c r="G96" i="51"/>
  <c r="G51" i="54"/>
  <c r="G96" i="50"/>
  <c r="G51" i="53"/>
  <c r="H51" i="44"/>
  <c r="H51" i="54"/>
  <c r="H51" i="52"/>
  <c r="H51" i="50"/>
  <c r="H51" i="48"/>
  <c r="H51" i="46"/>
  <c r="G96" i="49"/>
  <c r="G51" i="52"/>
  <c r="G96" i="48"/>
  <c r="G51" i="51"/>
  <c r="G96" i="47"/>
  <c r="G51" i="50"/>
  <c r="G96" i="46"/>
  <c r="G51" i="49"/>
  <c r="K51" i="55"/>
  <c r="K51" i="53"/>
  <c r="K51" i="51"/>
  <c r="K51" i="49"/>
  <c r="K51" i="47"/>
  <c r="G96" i="45"/>
  <c r="G51" i="48"/>
  <c r="G51" i="47"/>
  <c r="I51" i="55"/>
  <c r="I51" i="53"/>
  <c r="I51" i="51"/>
  <c r="I51" i="49"/>
  <c r="I51" i="47"/>
  <c r="G51" i="46"/>
  <c r="H51" i="55"/>
  <c r="H51" i="53"/>
  <c r="H51" i="51"/>
  <c r="H51" i="49"/>
  <c r="H51" i="47"/>
  <c r="G96" i="44"/>
  <c r="G96" i="55"/>
  <c r="V177" i="45"/>
  <c r="W177" i="45"/>
  <c r="X177" i="45"/>
  <c r="Y177" i="45"/>
  <c r="Z177" i="45"/>
  <c r="AA177" i="45"/>
  <c r="AB177" i="45"/>
  <c r="AC177" i="45"/>
  <c r="AD177" i="45"/>
  <c r="AE177" i="45"/>
  <c r="AF177" i="45"/>
  <c r="AG177" i="45"/>
  <c r="AH177" i="45"/>
  <c r="AI177" i="45"/>
  <c r="AJ177" i="45"/>
  <c r="AK177" i="45"/>
  <c r="AL177" i="45"/>
  <c r="AM177" i="45"/>
  <c r="AN177" i="45"/>
  <c r="AO177" i="45"/>
  <c r="AP177" i="45"/>
  <c r="AQ177" i="45"/>
  <c r="AR177" i="45"/>
  <c r="AS177" i="45"/>
  <c r="AT177" i="45"/>
  <c r="AU177" i="45"/>
  <c r="AV177" i="45"/>
  <c r="AW177" i="45"/>
  <c r="AX177" i="45"/>
  <c r="AY177" i="45"/>
  <c r="AZ177" i="45"/>
  <c r="BA177" i="45"/>
  <c r="BB177" i="45"/>
  <c r="BC177" i="45"/>
  <c r="BD177" i="45"/>
  <c r="BE177" i="45"/>
  <c r="BF177" i="45"/>
  <c r="BG177" i="45"/>
  <c r="BH177" i="45"/>
  <c r="X178" i="45"/>
  <c r="Y178" i="45"/>
  <c r="Z178" i="45"/>
  <c r="AT178" i="45"/>
  <c r="AU178" i="45"/>
  <c r="AV178" i="45"/>
  <c r="AW178" i="45"/>
  <c r="AX178" i="45"/>
  <c r="V177" i="46"/>
  <c r="W177" i="46"/>
  <c r="X177" i="46"/>
  <c r="Y177" i="46"/>
  <c r="Z177" i="46"/>
  <c r="AA177" i="46"/>
  <c r="AB177" i="46"/>
  <c r="AC177" i="46"/>
  <c r="AD177" i="46"/>
  <c r="AE177" i="46"/>
  <c r="AF177" i="46"/>
  <c r="AG177" i="46"/>
  <c r="AH177" i="46"/>
  <c r="AI177" i="46"/>
  <c r="AJ177" i="46"/>
  <c r="AK177" i="46"/>
  <c r="AL177" i="46"/>
  <c r="AM177" i="46"/>
  <c r="AN177" i="46"/>
  <c r="AO177" i="46"/>
  <c r="AP177" i="46"/>
  <c r="AQ177" i="46"/>
  <c r="AR177" i="46"/>
  <c r="AS177" i="46"/>
  <c r="AT177" i="46"/>
  <c r="AU177" i="46"/>
  <c r="AV177" i="46"/>
  <c r="AW177" i="46"/>
  <c r="AX177" i="46"/>
  <c r="AY177" i="46"/>
  <c r="AZ177" i="46"/>
  <c r="BA177" i="46"/>
  <c r="BB177" i="46"/>
  <c r="BC177" i="46"/>
  <c r="BD177" i="46"/>
  <c r="BE177" i="46"/>
  <c r="BF177" i="46"/>
  <c r="BG177" i="46"/>
  <c r="BH177" i="46"/>
  <c r="X178" i="46"/>
  <c r="Y178" i="46"/>
  <c r="Z178" i="46"/>
  <c r="AT178" i="46"/>
  <c r="AU178" i="46"/>
  <c r="AV178" i="46"/>
  <c r="AW178" i="46"/>
  <c r="AX178" i="46"/>
  <c r="V177" i="47"/>
  <c r="W177" i="47"/>
  <c r="X177" i="47"/>
  <c r="Y177" i="47"/>
  <c r="Z177" i="47"/>
  <c r="AA177" i="47"/>
  <c r="AB177" i="47"/>
  <c r="AC177" i="47"/>
  <c r="AD177" i="47"/>
  <c r="AE177" i="47"/>
  <c r="AF177" i="47"/>
  <c r="AG177" i="47"/>
  <c r="AH177" i="47"/>
  <c r="AI177" i="47"/>
  <c r="AJ177" i="47"/>
  <c r="AK177" i="47"/>
  <c r="AL177" i="47"/>
  <c r="AM177" i="47"/>
  <c r="AN177" i="47"/>
  <c r="AO177" i="47"/>
  <c r="AP177" i="47"/>
  <c r="AQ177" i="47"/>
  <c r="AR177" i="47"/>
  <c r="AS177" i="47"/>
  <c r="AT177" i="47"/>
  <c r="AU177" i="47"/>
  <c r="AV177" i="47"/>
  <c r="AW177" i="47"/>
  <c r="AX177" i="47"/>
  <c r="AY177" i="47"/>
  <c r="AZ177" i="47"/>
  <c r="BA177" i="47"/>
  <c r="BB177" i="47"/>
  <c r="BC177" i="47"/>
  <c r="BD177" i="47"/>
  <c r="BE177" i="47"/>
  <c r="BF177" i="47"/>
  <c r="BG177" i="47"/>
  <c r="BH177" i="47"/>
  <c r="X178" i="47"/>
  <c r="Y178" i="47"/>
  <c r="Z178" i="47"/>
  <c r="AT178" i="47"/>
  <c r="AU178" i="47"/>
  <c r="AV178" i="47"/>
  <c r="AW178" i="47"/>
  <c r="AX178" i="47"/>
  <c r="V177" i="48"/>
  <c r="W177" i="48"/>
  <c r="X177" i="48"/>
  <c r="Y177" i="48"/>
  <c r="Z177" i="48"/>
  <c r="AA177" i="48"/>
  <c r="AB177" i="48"/>
  <c r="AC177" i="48"/>
  <c r="AD177" i="48"/>
  <c r="AE177" i="48"/>
  <c r="AF177" i="48"/>
  <c r="AG177" i="48"/>
  <c r="AH177" i="48"/>
  <c r="AI177" i="48"/>
  <c r="AJ177" i="48"/>
  <c r="AK177" i="48"/>
  <c r="AL177" i="48"/>
  <c r="AM177" i="48"/>
  <c r="AN177" i="48"/>
  <c r="AO177" i="48"/>
  <c r="AP177" i="48"/>
  <c r="AQ177" i="48"/>
  <c r="AR177" i="48"/>
  <c r="AS177" i="48"/>
  <c r="AT177" i="48"/>
  <c r="AU177" i="48"/>
  <c r="AV177" i="48"/>
  <c r="AW177" i="48"/>
  <c r="AX177" i="48"/>
  <c r="AY177" i="48"/>
  <c r="AZ177" i="48"/>
  <c r="BA177" i="48"/>
  <c r="BB177" i="48"/>
  <c r="BC177" i="48"/>
  <c r="BD177" i="48"/>
  <c r="BE177" i="48"/>
  <c r="BF177" i="48"/>
  <c r="BG177" i="48"/>
  <c r="BH177" i="48"/>
  <c r="X178" i="48"/>
  <c r="Y178" i="48"/>
  <c r="Z178" i="48"/>
  <c r="AT178" i="48"/>
  <c r="AU178" i="48"/>
  <c r="AV178" i="48"/>
  <c r="AW178" i="48"/>
  <c r="AX178" i="48"/>
  <c r="V177" i="49"/>
  <c r="W177" i="49"/>
  <c r="X177" i="49"/>
  <c r="Y177" i="49"/>
  <c r="Z177" i="49"/>
  <c r="AA177" i="49"/>
  <c r="AB177" i="49"/>
  <c r="AC177" i="49"/>
  <c r="AD177" i="49"/>
  <c r="AE177" i="49"/>
  <c r="AF177" i="49"/>
  <c r="AG177" i="49"/>
  <c r="AH177" i="49"/>
  <c r="AI177" i="49"/>
  <c r="AJ177" i="49"/>
  <c r="AK177" i="49"/>
  <c r="AL177" i="49"/>
  <c r="AM177" i="49"/>
  <c r="AN177" i="49"/>
  <c r="AO177" i="49"/>
  <c r="AP177" i="49"/>
  <c r="AQ177" i="49"/>
  <c r="AR177" i="49"/>
  <c r="AS177" i="49"/>
  <c r="AT177" i="49"/>
  <c r="AU177" i="49"/>
  <c r="AV177" i="49"/>
  <c r="AW177" i="49"/>
  <c r="AX177" i="49"/>
  <c r="AY177" i="49"/>
  <c r="AZ177" i="49"/>
  <c r="BA177" i="49"/>
  <c r="BB177" i="49"/>
  <c r="BC177" i="49"/>
  <c r="BD177" i="49"/>
  <c r="BE177" i="49"/>
  <c r="BF177" i="49"/>
  <c r="BG177" i="49"/>
  <c r="BH177" i="49"/>
  <c r="X178" i="49"/>
  <c r="Y178" i="49"/>
  <c r="Z178" i="49"/>
  <c r="AT178" i="49"/>
  <c r="AU178" i="49"/>
  <c r="AV178" i="49"/>
  <c r="AW178" i="49"/>
  <c r="AX178" i="49"/>
  <c r="V177" i="50"/>
  <c r="W177" i="50"/>
  <c r="X177" i="50"/>
  <c r="Y177" i="50"/>
  <c r="Z177" i="50"/>
  <c r="AA177" i="50"/>
  <c r="AB177" i="50"/>
  <c r="AC177" i="50"/>
  <c r="AD177" i="50"/>
  <c r="AE177" i="50"/>
  <c r="AF177" i="50"/>
  <c r="AG177" i="50"/>
  <c r="AH177" i="50"/>
  <c r="AI177" i="50"/>
  <c r="AJ177" i="50"/>
  <c r="AK177" i="50"/>
  <c r="AL177" i="50"/>
  <c r="AM177" i="50"/>
  <c r="AN177" i="50"/>
  <c r="AO177" i="50"/>
  <c r="AP177" i="50"/>
  <c r="AQ177" i="50"/>
  <c r="AR177" i="50"/>
  <c r="AS177" i="50"/>
  <c r="AT177" i="50"/>
  <c r="AU177" i="50"/>
  <c r="AV177" i="50"/>
  <c r="AW177" i="50"/>
  <c r="AX177" i="50"/>
  <c r="AY177" i="50"/>
  <c r="AZ177" i="50"/>
  <c r="BA177" i="50"/>
  <c r="BB177" i="50"/>
  <c r="BC177" i="50"/>
  <c r="BD177" i="50"/>
  <c r="BE177" i="50"/>
  <c r="BF177" i="50"/>
  <c r="BG177" i="50"/>
  <c r="BH177" i="50"/>
  <c r="X178" i="50"/>
  <c r="Y178" i="50"/>
  <c r="Z178" i="50"/>
  <c r="AT178" i="50"/>
  <c r="AU178" i="50"/>
  <c r="AV178" i="50"/>
  <c r="AW178" i="50"/>
  <c r="AX178" i="50"/>
  <c r="V177" i="51"/>
  <c r="W177" i="51"/>
  <c r="X177" i="51"/>
  <c r="Y177" i="51"/>
  <c r="Z177" i="51"/>
  <c r="AA177" i="51"/>
  <c r="AB177" i="51"/>
  <c r="AC177" i="51"/>
  <c r="AD177" i="51"/>
  <c r="AE177" i="51"/>
  <c r="AF177" i="51"/>
  <c r="AG177" i="51"/>
  <c r="AH177" i="51"/>
  <c r="AI177" i="51"/>
  <c r="AJ177" i="51"/>
  <c r="AK177" i="51"/>
  <c r="AL177" i="51"/>
  <c r="AM177" i="51"/>
  <c r="AN177" i="51"/>
  <c r="AO177" i="51"/>
  <c r="AP177" i="51"/>
  <c r="AQ177" i="51"/>
  <c r="AR177" i="51"/>
  <c r="AS177" i="51"/>
  <c r="AT177" i="51"/>
  <c r="AU177" i="51"/>
  <c r="AV177" i="51"/>
  <c r="AW177" i="51"/>
  <c r="AX177" i="51"/>
  <c r="AY177" i="51"/>
  <c r="AZ177" i="51"/>
  <c r="BA177" i="51"/>
  <c r="BB177" i="51"/>
  <c r="BC177" i="51"/>
  <c r="BD177" i="51"/>
  <c r="BE177" i="51"/>
  <c r="BF177" i="51"/>
  <c r="BG177" i="51"/>
  <c r="BH177" i="51"/>
  <c r="X178" i="51"/>
  <c r="Y178" i="51"/>
  <c r="Z178" i="51"/>
  <c r="AT178" i="51"/>
  <c r="AU178" i="51"/>
  <c r="AV178" i="51"/>
  <c r="AW178" i="51"/>
  <c r="AX178" i="51"/>
  <c r="V177" i="52"/>
  <c r="W177" i="52"/>
  <c r="X177" i="52"/>
  <c r="Y177" i="52"/>
  <c r="Z177" i="52"/>
  <c r="AA177" i="52"/>
  <c r="AB177" i="52"/>
  <c r="AC177" i="52"/>
  <c r="AD177" i="52"/>
  <c r="AE177" i="52"/>
  <c r="AF177" i="52"/>
  <c r="AG177" i="52"/>
  <c r="AH177" i="52"/>
  <c r="AI177" i="52"/>
  <c r="AJ177" i="52"/>
  <c r="AK177" i="52"/>
  <c r="AL177" i="52"/>
  <c r="AM177" i="52"/>
  <c r="AN177" i="52"/>
  <c r="AO177" i="52"/>
  <c r="AP177" i="52"/>
  <c r="AQ177" i="52"/>
  <c r="AR177" i="52"/>
  <c r="AS177" i="52"/>
  <c r="AT177" i="52"/>
  <c r="AU177" i="52"/>
  <c r="AV177" i="52"/>
  <c r="AW177" i="52"/>
  <c r="AX177" i="52"/>
  <c r="AY177" i="52"/>
  <c r="AZ177" i="52"/>
  <c r="BA177" i="52"/>
  <c r="BB177" i="52"/>
  <c r="BC177" i="52"/>
  <c r="BD177" i="52"/>
  <c r="BE177" i="52"/>
  <c r="BF177" i="52"/>
  <c r="BG177" i="52"/>
  <c r="BH177" i="52"/>
  <c r="X178" i="52"/>
  <c r="Y178" i="52"/>
  <c r="Z178" i="52"/>
  <c r="AT178" i="52"/>
  <c r="AU178" i="52"/>
  <c r="AV178" i="52"/>
  <c r="AW178" i="52"/>
  <c r="AX178" i="52"/>
  <c r="V177" i="53"/>
  <c r="W177" i="53"/>
  <c r="X177" i="53"/>
  <c r="Y177" i="53"/>
  <c r="Z177" i="53"/>
  <c r="AA177" i="53"/>
  <c r="AB177" i="53"/>
  <c r="AC177" i="53"/>
  <c r="AD177" i="53"/>
  <c r="AE177" i="53"/>
  <c r="AF177" i="53"/>
  <c r="AG177" i="53"/>
  <c r="AH177" i="53"/>
  <c r="AI177" i="53"/>
  <c r="AJ177" i="53"/>
  <c r="AK177" i="53"/>
  <c r="AL177" i="53"/>
  <c r="AM177" i="53"/>
  <c r="AN177" i="53"/>
  <c r="AO177" i="53"/>
  <c r="AP177" i="53"/>
  <c r="AQ177" i="53"/>
  <c r="AR177" i="53"/>
  <c r="AS177" i="53"/>
  <c r="AT177" i="53"/>
  <c r="AU177" i="53"/>
  <c r="AV177" i="53"/>
  <c r="AW177" i="53"/>
  <c r="AX177" i="53"/>
  <c r="AY177" i="53"/>
  <c r="AZ177" i="53"/>
  <c r="BA177" i="53"/>
  <c r="BB177" i="53"/>
  <c r="BC177" i="53"/>
  <c r="BD177" i="53"/>
  <c r="BE177" i="53"/>
  <c r="BF177" i="53"/>
  <c r="BG177" i="53"/>
  <c r="BH177" i="53"/>
  <c r="X178" i="53"/>
  <c r="Y178" i="53"/>
  <c r="Z178" i="53"/>
  <c r="AT178" i="53"/>
  <c r="AU178" i="53"/>
  <c r="AV178" i="53"/>
  <c r="AW178" i="53"/>
  <c r="AX178" i="53"/>
  <c r="V177" i="54"/>
  <c r="W177" i="54"/>
  <c r="X177" i="54"/>
  <c r="Y177" i="54"/>
  <c r="Z177" i="54"/>
  <c r="AA177" i="54"/>
  <c r="AB177" i="54"/>
  <c r="AC177" i="54"/>
  <c r="AD177" i="54"/>
  <c r="AE177" i="54"/>
  <c r="AF177" i="54"/>
  <c r="AG177" i="54"/>
  <c r="AH177" i="54"/>
  <c r="AI177" i="54"/>
  <c r="AJ177" i="54"/>
  <c r="AK177" i="54"/>
  <c r="AL177" i="54"/>
  <c r="AM177" i="54"/>
  <c r="AN177" i="54"/>
  <c r="AO177" i="54"/>
  <c r="AP177" i="54"/>
  <c r="AQ177" i="54"/>
  <c r="AR177" i="54"/>
  <c r="AS177" i="54"/>
  <c r="AT177" i="54"/>
  <c r="AU177" i="54"/>
  <c r="AV177" i="54"/>
  <c r="AW177" i="54"/>
  <c r="AX177" i="54"/>
  <c r="AY177" i="54"/>
  <c r="AZ177" i="54"/>
  <c r="BA177" i="54"/>
  <c r="BB177" i="54"/>
  <c r="BC177" i="54"/>
  <c r="BD177" i="54"/>
  <c r="BE177" i="54"/>
  <c r="BF177" i="54"/>
  <c r="BG177" i="54"/>
  <c r="BH177" i="54"/>
  <c r="X178" i="54"/>
  <c r="Y178" i="54"/>
  <c r="Z178" i="54"/>
  <c r="AT178" i="54"/>
  <c r="AU178" i="54"/>
  <c r="AV178" i="54"/>
  <c r="AW178" i="54"/>
  <c r="AX178" i="54"/>
  <c r="V177" i="55"/>
  <c r="W177" i="55"/>
  <c r="X177" i="55"/>
  <c r="Y177" i="55"/>
  <c r="Z177" i="55"/>
  <c r="AA177" i="55"/>
  <c r="AB177" i="55"/>
  <c r="AC177" i="55"/>
  <c r="AD177" i="55"/>
  <c r="AE177" i="55"/>
  <c r="AF177" i="55"/>
  <c r="AG177" i="55"/>
  <c r="AH177" i="55"/>
  <c r="AI177" i="55"/>
  <c r="AJ177" i="55"/>
  <c r="AK177" i="55"/>
  <c r="AL177" i="55"/>
  <c r="AM177" i="55"/>
  <c r="AN177" i="55"/>
  <c r="AO177" i="55"/>
  <c r="AP177" i="55"/>
  <c r="AQ177" i="55"/>
  <c r="AR177" i="55"/>
  <c r="AS177" i="55"/>
  <c r="AT177" i="55"/>
  <c r="AU177" i="55"/>
  <c r="AV177" i="55"/>
  <c r="AW177" i="55"/>
  <c r="AX177" i="55"/>
  <c r="AY177" i="55"/>
  <c r="AZ177" i="55"/>
  <c r="BA177" i="55"/>
  <c r="BB177" i="55"/>
  <c r="BC177" i="55"/>
  <c r="BD177" i="55"/>
  <c r="BE177" i="55"/>
  <c r="BF177" i="55"/>
  <c r="BG177" i="55"/>
  <c r="BH177" i="55"/>
  <c r="X178" i="55"/>
  <c r="Y178" i="55"/>
  <c r="Z178" i="55"/>
  <c r="AT178" i="55"/>
  <c r="AU178" i="55"/>
  <c r="AV178" i="55"/>
  <c r="AW178" i="55"/>
  <c r="AX178" i="55"/>
  <c r="V177" i="44"/>
  <c r="D18" i="56" s="1"/>
  <c r="W177" i="44"/>
  <c r="I18" i="56" s="1"/>
  <c r="X177" i="44"/>
  <c r="Y177" i="44"/>
  <c r="Z177" i="44"/>
  <c r="AA177" i="44"/>
  <c r="H18" i="56" s="1"/>
  <c r="AB177" i="44"/>
  <c r="J18" i="56" s="1"/>
  <c r="AC177" i="44"/>
  <c r="AD177" i="44"/>
  <c r="M18" i="56" s="1"/>
  <c r="AE177" i="44"/>
  <c r="AF177" i="44"/>
  <c r="AG177" i="44"/>
  <c r="AH177" i="44"/>
  <c r="AI177" i="44"/>
  <c r="Q18" i="56" s="1"/>
  <c r="AJ177" i="44"/>
  <c r="AK177" i="44"/>
  <c r="R18" i="56" s="1"/>
  <c r="AL177" i="44"/>
  <c r="S18" i="56" s="1"/>
  <c r="AM177" i="44"/>
  <c r="AN177" i="44"/>
  <c r="AO177" i="44"/>
  <c r="U18" i="56" s="1"/>
  <c r="AP177" i="44"/>
  <c r="AQ177" i="44"/>
  <c r="AR177" i="44"/>
  <c r="AS177" i="44"/>
  <c r="AT177" i="44"/>
  <c r="AU177" i="44"/>
  <c r="AV177" i="44"/>
  <c r="AC18" i="56" s="1"/>
  <c r="AW177" i="44"/>
  <c r="AX177" i="44"/>
  <c r="AY177" i="44"/>
  <c r="AZ177" i="44"/>
  <c r="BA177" i="44"/>
  <c r="BB177" i="44"/>
  <c r="BC177" i="44"/>
  <c r="BD177" i="44"/>
  <c r="BE177" i="44"/>
  <c r="BF177" i="44"/>
  <c r="BG177" i="44"/>
  <c r="BH177" i="44"/>
  <c r="X178" i="44"/>
  <c r="Y178" i="44"/>
  <c r="Z178" i="44"/>
  <c r="AT178" i="44"/>
  <c r="AU178" i="44"/>
  <c r="AV178" i="44"/>
  <c r="AW178" i="44"/>
  <c r="AX178" i="44"/>
  <c r="AX176" i="45"/>
  <c r="AW176" i="45"/>
  <c r="AV176" i="45"/>
  <c r="AU176" i="45"/>
  <c r="AT176" i="45"/>
  <c r="Z176" i="45"/>
  <c r="Y176" i="45"/>
  <c r="X176" i="45"/>
  <c r="BH175" i="45"/>
  <c r="BG175" i="45"/>
  <c r="BF175" i="45"/>
  <c r="BE175" i="45"/>
  <c r="BD175" i="45"/>
  <c r="BC175" i="45"/>
  <c r="BB175" i="45"/>
  <c r="BA175" i="45"/>
  <c r="AZ175" i="45"/>
  <c r="AY175" i="45"/>
  <c r="AX175" i="45"/>
  <c r="AW175" i="45"/>
  <c r="AV175" i="45"/>
  <c r="AU175" i="45"/>
  <c r="AT175" i="45"/>
  <c r="AS175" i="45"/>
  <c r="AR175" i="45"/>
  <c r="AQ175" i="45"/>
  <c r="AP175" i="45"/>
  <c r="AO175" i="45"/>
  <c r="AN175" i="45"/>
  <c r="AM175" i="45"/>
  <c r="AL175" i="45"/>
  <c r="AK175" i="45"/>
  <c r="AJ175" i="45"/>
  <c r="AI175" i="45"/>
  <c r="AH175" i="45"/>
  <c r="AG175" i="45"/>
  <c r="AF175" i="45"/>
  <c r="AE175" i="45"/>
  <c r="AD175" i="45"/>
  <c r="AC175" i="45"/>
  <c r="AB175" i="45"/>
  <c r="AA175" i="45"/>
  <c r="Z175" i="45"/>
  <c r="Y175" i="45"/>
  <c r="X175" i="45"/>
  <c r="W175" i="45"/>
  <c r="V175" i="45"/>
  <c r="AX174" i="45"/>
  <c r="AW174" i="45"/>
  <c r="AV174" i="45"/>
  <c r="AU174" i="45"/>
  <c r="AT174" i="45"/>
  <c r="Z174" i="45"/>
  <c r="Y174" i="45"/>
  <c r="X174" i="45"/>
  <c r="BH173" i="45"/>
  <c r="BG173" i="45"/>
  <c r="BF173" i="45"/>
  <c r="BE173" i="45"/>
  <c r="BD173" i="45"/>
  <c r="BC173" i="45"/>
  <c r="BB173" i="45"/>
  <c r="BA173" i="45"/>
  <c r="AZ173" i="45"/>
  <c r="AY173" i="45"/>
  <c r="AX173" i="45"/>
  <c r="AW173" i="45"/>
  <c r="AV173" i="45"/>
  <c r="AU173" i="45"/>
  <c r="AT173" i="45"/>
  <c r="AS173" i="45"/>
  <c r="AR173" i="45"/>
  <c r="AQ173" i="45"/>
  <c r="AP173" i="45"/>
  <c r="AO173" i="45"/>
  <c r="AN173" i="45"/>
  <c r="AM173" i="45"/>
  <c r="AL173" i="45"/>
  <c r="AK173" i="45"/>
  <c r="AJ173" i="45"/>
  <c r="AI173" i="45"/>
  <c r="AH173" i="45"/>
  <c r="AG173" i="45"/>
  <c r="AF173" i="45"/>
  <c r="AE173" i="45"/>
  <c r="AD173" i="45"/>
  <c r="AC173" i="45"/>
  <c r="AB173" i="45"/>
  <c r="AA173" i="45"/>
  <c r="Z173" i="45"/>
  <c r="Y173" i="45"/>
  <c r="X173" i="45"/>
  <c r="W173" i="45"/>
  <c r="V173" i="45"/>
  <c r="AX172" i="45"/>
  <c r="AW172" i="45"/>
  <c r="AV172" i="45"/>
  <c r="AU172" i="45"/>
  <c r="AT172" i="45"/>
  <c r="Z172" i="45"/>
  <c r="Y172" i="45"/>
  <c r="X172" i="45"/>
  <c r="BH171" i="45"/>
  <c r="BG171" i="45"/>
  <c r="BF171" i="45"/>
  <c r="BE171" i="45"/>
  <c r="BD171" i="45"/>
  <c r="BC171" i="45"/>
  <c r="BB171" i="45"/>
  <c r="BA171" i="45"/>
  <c r="AZ171" i="45"/>
  <c r="AY171" i="45"/>
  <c r="AX171" i="45"/>
  <c r="AW171" i="45"/>
  <c r="AV171" i="45"/>
  <c r="AU171" i="45"/>
  <c r="AT171" i="45"/>
  <c r="AS171" i="45"/>
  <c r="AR171" i="45"/>
  <c r="AQ171" i="45"/>
  <c r="AP171" i="45"/>
  <c r="AO171" i="45"/>
  <c r="AN171" i="45"/>
  <c r="AM171" i="45"/>
  <c r="AL171" i="45"/>
  <c r="AK171" i="45"/>
  <c r="AJ171" i="45"/>
  <c r="AI171" i="45"/>
  <c r="AH171" i="45"/>
  <c r="AG171" i="45"/>
  <c r="AF171" i="45"/>
  <c r="AE171" i="45"/>
  <c r="AD171" i="45"/>
  <c r="AC171" i="45"/>
  <c r="AB171" i="45"/>
  <c r="AA171" i="45"/>
  <c r="Z171" i="45"/>
  <c r="Y171" i="45"/>
  <c r="X171" i="45"/>
  <c r="W171" i="45"/>
  <c r="V171" i="45"/>
  <c r="AX176" i="46"/>
  <c r="AW176" i="46"/>
  <c r="AV176" i="46"/>
  <c r="AU176" i="46"/>
  <c r="AT176" i="46"/>
  <c r="Z176" i="46"/>
  <c r="Y176" i="46"/>
  <c r="X176" i="46"/>
  <c r="BH175" i="46"/>
  <c r="BG175" i="46"/>
  <c r="BF175" i="46"/>
  <c r="BE175" i="46"/>
  <c r="BD175" i="46"/>
  <c r="BC175" i="46"/>
  <c r="BB175" i="46"/>
  <c r="BA175" i="46"/>
  <c r="AZ175" i="46"/>
  <c r="AY175" i="46"/>
  <c r="AX175" i="46"/>
  <c r="AW175" i="46"/>
  <c r="AV175" i="46"/>
  <c r="AU175" i="46"/>
  <c r="AT175" i="46"/>
  <c r="AS175" i="46"/>
  <c r="AR175" i="46"/>
  <c r="AQ175" i="46"/>
  <c r="AP175" i="46"/>
  <c r="AO175" i="46"/>
  <c r="AN175" i="46"/>
  <c r="AM175" i="46"/>
  <c r="AL175" i="46"/>
  <c r="AK175" i="46"/>
  <c r="AJ175" i="46"/>
  <c r="AI175" i="46"/>
  <c r="AH175" i="46"/>
  <c r="AG175" i="46"/>
  <c r="AF175" i="46"/>
  <c r="AE175" i="46"/>
  <c r="AD175" i="46"/>
  <c r="AC175" i="46"/>
  <c r="AB175" i="46"/>
  <c r="AA175" i="46"/>
  <c r="Z175" i="46"/>
  <c r="Y175" i="46"/>
  <c r="X175" i="46"/>
  <c r="W175" i="46"/>
  <c r="V175" i="46"/>
  <c r="AX174" i="46"/>
  <c r="AW174" i="46"/>
  <c r="AV174" i="46"/>
  <c r="AU174" i="46"/>
  <c r="AT174" i="46"/>
  <c r="Z174" i="46"/>
  <c r="Y174" i="46"/>
  <c r="X174" i="46"/>
  <c r="BH173" i="46"/>
  <c r="BG173" i="46"/>
  <c r="BF173" i="46"/>
  <c r="BE173" i="46"/>
  <c r="BD173" i="46"/>
  <c r="BC173" i="46"/>
  <c r="BB173" i="46"/>
  <c r="BA173" i="46"/>
  <c r="AZ173" i="46"/>
  <c r="AY173" i="46"/>
  <c r="AX173" i="46"/>
  <c r="AW173" i="46"/>
  <c r="AV173" i="46"/>
  <c r="AU173" i="46"/>
  <c r="AT173" i="46"/>
  <c r="AS173" i="46"/>
  <c r="AR173" i="46"/>
  <c r="AQ173" i="46"/>
  <c r="AP173" i="46"/>
  <c r="AO173" i="46"/>
  <c r="AN173" i="46"/>
  <c r="AM173" i="46"/>
  <c r="AL173" i="46"/>
  <c r="AK173" i="46"/>
  <c r="AJ173" i="46"/>
  <c r="AI173" i="46"/>
  <c r="AH173" i="46"/>
  <c r="AG173" i="46"/>
  <c r="AF173" i="46"/>
  <c r="AE173" i="46"/>
  <c r="AD173" i="46"/>
  <c r="AC173" i="46"/>
  <c r="AB173" i="46"/>
  <c r="AA173" i="46"/>
  <c r="Z173" i="46"/>
  <c r="Y173" i="46"/>
  <c r="X173" i="46"/>
  <c r="W173" i="46"/>
  <c r="V173" i="46"/>
  <c r="AX172" i="46"/>
  <c r="AW172" i="46"/>
  <c r="AV172" i="46"/>
  <c r="AU172" i="46"/>
  <c r="AT172" i="46"/>
  <c r="Z172" i="46"/>
  <c r="Y172" i="46"/>
  <c r="X172" i="46"/>
  <c r="BH171" i="46"/>
  <c r="BG171" i="46"/>
  <c r="BF171" i="46"/>
  <c r="BE171" i="46"/>
  <c r="BD171" i="46"/>
  <c r="BC171" i="46"/>
  <c r="BB171" i="46"/>
  <c r="BA171" i="46"/>
  <c r="AZ171" i="46"/>
  <c r="AY171" i="46"/>
  <c r="AX171" i="46"/>
  <c r="AW171" i="46"/>
  <c r="AV171" i="46"/>
  <c r="AU171" i="46"/>
  <c r="AT171" i="46"/>
  <c r="AS171" i="46"/>
  <c r="AR171" i="46"/>
  <c r="AQ171" i="46"/>
  <c r="AP171" i="46"/>
  <c r="AO171" i="46"/>
  <c r="AN171" i="46"/>
  <c r="AM171" i="46"/>
  <c r="AL171" i="46"/>
  <c r="AK171" i="46"/>
  <c r="AJ171" i="46"/>
  <c r="AI171" i="46"/>
  <c r="AH171" i="46"/>
  <c r="AG171" i="46"/>
  <c r="AF171" i="46"/>
  <c r="AE171" i="46"/>
  <c r="AD171" i="46"/>
  <c r="AC171" i="46"/>
  <c r="AB171" i="46"/>
  <c r="AA171" i="46"/>
  <c r="Z171" i="46"/>
  <c r="Y171" i="46"/>
  <c r="X171" i="46"/>
  <c r="W171" i="46"/>
  <c r="V171" i="46"/>
  <c r="AX176" i="47"/>
  <c r="AW176" i="47"/>
  <c r="AV176" i="47"/>
  <c r="AU176" i="47"/>
  <c r="AT176" i="47"/>
  <c r="Z176" i="47"/>
  <c r="Y176" i="47"/>
  <c r="X176" i="47"/>
  <c r="BH175" i="47"/>
  <c r="BG175" i="47"/>
  <c r="BF175" i="47"/>
  <c r="BE175" i="47"/>
  <c r="BD175" i="47"/>
  <c r="BC175" i="47"/>
  <c r="BB175" i="47"/>
  <c r="BA175" i="47"/>
  <c r="AZ175" i="47"/>
  <c r="AY175" i="47"/>
  <c r="AX175" i="47"/>
  <c r="AW175" i="47"/>
  <c r="AV175" i="47"/>
  <c r="AU175" i="47"/>
  <c r="AT175" i="47"/>
  <c r="AS175" i="47"/>
  <c r="AR175" i="47"/>
  <c r="AQ175" i="47"/>
  <c r="AP175" i="47"/>
  <c r="AO175" i="47"/>
  <c r="AN175" i="47"/>
  <c r="AM175" i="47"/>
  <c r="AL175" i="47"/>
  <c r="AK175" i="47"/>
  <c r="AJ175" i="47"/>
  <c r="AI175" i="47"/>
  <c r="AH175" i="47"/>
  <c r="AG175" i="47"/>
  <c r="AF175" i="47"/>
  <c r="AE175" i="47"/>
  <c r="AD175" i="47"/>
  <c r="AC175" i="47"/>
  <c r="AB175" i="47"/>
  <c r="AA175" i="47"/>
  <c r="Z175" i="47"/>
  <c r="Y175" i="47"/>
  <c r="X175" i="47"/>
  <c r="W175" i="47"/>
  <c r="V175" i="47"/>
  <c r="AX174" i="47"/>
  <c r="AW174" i="47"/>
  <c r="AV174" i="47"/>
  <c r="AU174" i="47"/>
  <c r="AT174" i="47"/>
  <c r="Z174" i="47"/>
  <c r="Y174" i="47"/>
  <c r="X174" i="47"/>
  <c r="BH173" i="47"/>
  <c r="BG173" i="47"/>
  <c r="BF173" i="47"/>
  <c r="BE173" i="47"/>
  <c r="BD173" i="47"/>
  <c r="BC173" i="47"/>
  <c r="BB173" i="47"/>
  <c r="BA173" i="47"/>
  <c r="AZ173" i="47"/>
  <c r="AY173" i="47"/>
  <c r="AX173" i="47"/>
  <c r="AW173" i="47"/>
  <c r="AV173" i="47"/>
  <c r="AU173" i="47"/>
  <c r="AT173" i="47"/>
  <c r="AS173" i="47"/>
  <c r="AR173" i="47"/>
  <c r="AQ173" i="47"/>
  <c r="AP173" i="47"/>
  <c r="AO173" i="47"/>
  <c r="AN173" i="47"/>
  <c r="AM173" i="47"/>
  <c r="AL173" i="47"/>
  <c r="AK173" i="47"/>
  <c r="AJ173" i="47"/>
  <c r="AI173" i="47"/>
  <c r="AH173" i="47"/>
  <c r="AG173" i="47"/>
  <c r="AF173" i="47"/>
  <c r="AE173" i="47"/>
  <c r="AD173" i="47"/>
  <c r="AC173" i="47"/>
  <c r="AB173" i="47"/>
  <c r="AA173" i="47"/>
  <c r="Z173" i="47"/>
  <c r="Y173" i="47"/>
  <c r="X173" i="47"/>
  <c r="W173" i="47"/>
  <c r="V173" i="47"/>
  <c r="AX172" i="47"/>
  <c r="AW172" i="47"/>
  <c r="AV172" i="47"/>
  <c r="AU172" i="47"/>
  <c r="AT172" i="47"/>
  <c r="Z172" i="47"/>
  <c r="Y172" i="47"/>
  <c r="X172" i="47"/>
  <c r="BH171" i="47"/>
  <c r="BG171" i="47"/>
  <c r="BF171" i="47"/>
  <c r="BE171" i="47"/>
  <c r="BD171" i="47"/>
  <c r="BC171" i="47"/>
  <c r="BB171" i="47"/>
  <c r="BA171" i="47"/>
  <c r="AZ171" i="47"/>
  <c r="AY171" i="47"/>
  <c r="AX171" i="47"/>
  <c r="AW171" i="47"/>
  <c r="AV171" i="47"/>
  <c r="AU171" i="47"/>
  <c r="AT171" i="47"/>
  <c r="AS171" i="47"/>
  <c r="AR171" i="47"/>
  <c r="AQ171" i="47"/>
  <c r="AP171" i="47"/>
  <c r="AO171" i="47"/>
  <c r="AN171" i="47"/>
  <c r="AM171" i="47"/>
  <c r="AL171" i="47"/>
  <c r="AK171" i="47"/>
  <c r="AJ171" i="47"/>
  <c r="AI171" i="47"/>
  <c r="AH171" i="47"/>
  <c r="AG171" i="47"/>
  <c r="AF171" i="47"/>
  <c r="AE171" i="47"/>
  <c r="AD171" i="47"/>
  <c r="AC171" i="47"/>
  <c r="AB171" i="47"/>
  <c r="AA171" i="47"/>
  <c r="Z171" i="47"/>
  <c r="Y171" i="47"/>
  <c r="X171" i="47"/>
  <c r="W171" i="47"/>
  <c r="V171" i="47"/>
  <c r="AX176" i="48"/>
  <c r="AW176" i="48"/>
  <c r="AV176" i="48"/>
  <c r="AU176" i="48"/>
  <c r="AT176" i="48"/>
  <c r="Z176" i="48"/>
  <c r="Y176" i="48"/>
  <c r="X176" i="48"/>
  <c r="BH175" i="48"/>
  <c r="BG175" i="48"/>
  <c r="BF175" i="48"/>
  <c r="BE175" i="48"/>
  <c r="BD175" i="48"/>
  <c r="BC175" i="48"/>
  <c r="BB175" i="48"/>
  <c r="BA175" i="48"/>
  <c r="AZ175" i="48"/>
  <c r="AY175" i="48"/>
  <c r="AX175" i="48"/>
  <c r="AW175" i="48"/>
  <c r="AV175" i="48"/>
  <c r="AU175" i="48"/>
  <c r="AT175" i="48"/>
  <c r="AS175" i="48"/>
  <c r="AR175" i="48"/>
  <c r="AQ175" i="48"/>
  <c r="AP175" i="48"/>
  <c r="AO175" i="48"/>
  <c r="AN175" i="48"/>
  <c r="AM175" i="48"/>
  <c r="AL175" i="48"/>
  <c r="AK175" i="48"/>
  <c r="AJ175" i="48"/>
  <c r="AI175" i="48"/>
  <c r="AH175" i="48"/>
  <c r="AG175" i="48"/>
  <c r="AF175" i="48"/>
  <c r="AE175" i="48"/>
  <c r="AD175" i="48"/>
  <c r="AC175" i="48"/>
  <c r="AB175" i="48"/>
  <c r="AA175" i="48"/>
  <c r="Z175" i="48"/>
  <c r="Y175" i="48"/>
  <c r="X175" i="48"/>
  <c r="W175" i="48"/>
  <c r="V175" i="48"/>
  <c r="AX174" i="48"/>
  <c r="AW174" i="48"/>
  <c r="AV174" i="48"/>
  <c r="AU174" i="48"/>
  <c r="AT174" i="48"/>
  <c r="Z174" i="48"/>
  <c r="Y174" i="48"/>
  <c r="X174" i="48"/>
  <c r="BH173" i="48"/>
  <c r="BG173" i="48"/>
  <c r="BF173" i="48"/>
  <c r="BE173" i="48"/>
  <c r="BD173" i="48"/>
  <c r="BC173" i="48"/>
  <c r="BB173" i="48"/>
  <c r="BA173" i="48"/>
  <c r="AZ173" i="48"/>
  <c r="AY173" i="48"/>
  <c r="AX173" i="48"/>
  <c r="AW173" i="48"/>
  <c r="AV173" i="48"/>
  <c r="AU173" i="48"/>
  <c r="AT173" i="48"/>
  <c r="AS173" i="48"/>
  <c r="AR173" i="48"/>
  <c r="AQ173" i="48"/>
  <c r="AP173" i="48"/>
  <c r="AO173" i="48"/>
  <c r="AN173" i="48"/>
  <c r="AM173" i="48"/>
  <c r="AL173" i="48"/>
  <c r="AK173" i="48"/>
  <c r="AJ173" i="48"/>
  <c r="AI173" i="48"/>
  <c r="AH173" i="48"/>
  <c r="AG173" i="48"/>
  <c r="AF173" i="48"/>
  <c r="AE173" i="48"/>
  <c r="AD173" i="48"/>
  <c r="AC173" i="48"/>
  <c r="AB173" i="48"/>
  <c r="AA173" i="48"/>
  <c r="Z173" i="48"/>
  <c r="Y173" i="48"/>
  <c r="X173" i="48"/>
  <c r="W173" i="48"/>
  <c r="V173" i="48"/>
  <c r="AX172" i="48"/>
  <c r="AW172" i="48"/>
  <c r="AV172" i="48"/>
  <c r="AU172" i="48"/>
  <c r="AT172" i="48"/>
  <c r="Z172" i="48"/>
  <c r="Y172" i="48"/>
  <c r="X172" i="48"/>
  <c r="BH171" i="48"/>
  <c r="BG171" i="48"/>
  <c r="BF171" i="48"/>
  <c r="BE171" i="48"/>
  <c r="BD171" i="48"/>
  <c r="BC171" i="48"/>
  <c r="BB171" i="48"/>
  <c r="BA171" i="48"/>
  <c r="AZ171" i="48"/>
  <c r="AY171" i="48"/>
  <c r="AX171" i="48"/>
  <c r="AW171" i="48"/>
  <c r="AV171" i="48"/>
  <c r="AU171" i="48"/>
  <c r="AT171" i="48"/>
  <c r="AS171" i="48"/>
  <c r="AR171" i="48"/>
  <c r="AQ171" i="48"/>
  <c r="AP171" i="48"/>
  <c r="AO171" i="48"/>
  <c r="AN171" i="48"/>
  <c r="AM171" i="48"/>
  <c r="AL171" i="48"/>
  <c r="AK171" i="48"/>
  <c r="AJ171" i="48"/>
  <c r="AI171" i="48"/>
  <c r="AH171" i="48"/>
  <c r="AG171" i="48"/>
  <c r="AF171" i="48"/>
  <c r="AE171" i="48"/>
  <c r="AD171" i="48"/>
  <c r="AC171" i="48"/>
  <c r="AB171" i="48"/>
  <c r="AA171" i="48"/>
  <c r="Z171" i="48"/>
  <c r="Y171" i="48"/>
  <c r="X171" i="48"/>
  <c r="W171" i="48"/>
  <c r="V171" i="48"/>
  <c r="AX176" i="49"/>
  <c r="AW176" i="49"/>
  <c r="AV176" i="49"/>
  <c r="AU176" i="49"/>
  <c r="AT176" i="49"/>
  <c r="Z176" i="49"/>
  <c r="Y176" i="49"/>
  <c r="X176" i="49"/>
  <c r="BH175" i="49"/>
  <c r="BG175" i="49"/>
  <c r="BF175" i="49"/>
  <c r="BE175" i="49"/>
  <c r="BD175" i="49"/>
  <c r="BC175" i="49"/>
  <c r="BB175" i="49"/>
  <c r="BA175" i="49"/>
  <c r="AZ175" i="49"/>
  <c r="AY175" i="49"/>
  <c r="AX175" i="49"/>
  <c r="AW175" i="49"/>
  <c r="AV175" i="49"/>
  <c r="AU175" i="49"/>
  <c r="AT175" i="49"/>
  <c r="AS175" i="49"/>
  <c r="AR175" i="49"/>
  <c r="AQ175" i="49"/>
  <c r="AP175" i="49"/>
  <c r="AO175" i="49"/>
  <c r="AN175" i="49"/>
  <c r="AM175" i="49"/>
  <c r="AL175" i="49"/>
  <c r="AK175" i="49"/>
  <c r="AJ175" i="49"/>
  <c r="AI175" i="49"/>
  <c r="AH175" i="49"/>
  <c r="AG175" i="49"/>
  <c r="AF175" i="49"/>
  <c r="AE175" i="49"/>
  <c r="AD175" i="49"/>
  <c r="AC175" i="49"/>
  <c r="AB175" i="49"/>
  <c r="AA175" i="49"/>
  <c r="Z175" i="49"/>
  <c r="Y175" i="49"/>
  <c r="X175" i="49"/>
  <c r="W175" i="49"/>
  <c r="V175" i="49"/>
  <c r="AX174" i="49"/>
  <c r="AW174" i="49"/>
  <c r="AV174" i="49"/>
  <c r="AU174" i="49"/>
  <c r="AT174" i="49"/>
  <c r="Z174" i="49"/>
  <c r="Y174" i="49"/>
  <c r="X174" i="49"/>
  <c r="BH173" i="49"/>
  <c r="BG173" i="49"/>
  <c r="BF173" i="49"/>
  <c r="BE173" i="49"/>
  <c r="BD173" i="49"/>
  <c r="BC173" i="49"/>
  <c r="BB173" i="49"/>
  <c r="BA173" i="49"/>
  <c r="AZ173" i="49"/>
  <c r="AY173" i="49"/>
  <c r="AX173" i="49"/>
  <c r="AW173" i="49"/>
  <c r="AV173" i="49"/>
  <c r="AU173" i="49"/>
  <c r="AT173" i="49"/>
  <c r="AS173" i="49"/>
  <c r="AR173" i="49"/>
  <c r="AQ173" i="49"/>
  <c r="AP173" i="49"/>
  <c r="AO173" i="49"/>
  <c r="AN173" i="49"/>
  <c r="AM173" i="49"/>
  <c r="AL173" i="49"/>
  <c r="AK173" i="49"/>
  <c r="AJ173" i="49"/>
  <c r="AI173" i="49"/>
  <c r="AH173" i="49"/>
  <c r="AG173" i="49"/>
  <c r="AF173" i="49"/>
  <c r="AE173" i="49"/>
  <c r="AD173" i="49"/>
  <c r="AC173" i="49"/>
  <c r="AB173" i="49"/>
  <c r="AA173" i="49"/>
  <c r="Z173" i="49"/>
  <c r="Y173" i="49"/>
  <c r="X173" i="49"/>
  <c r="W173" i="49"/>
  <c r="V173" i="49"/>
  <c r="AX172" i="49"/>
  <c r="AW172" i="49"/>
  <c r="AV172" i="49"/>
  <c r="AU172" i="49"/>
  <c r="AT172" i="49"/>
  <c r="Z172" i="49"/>
  <c r="Y172" i="49"/>
  <c r="X172" i="49"/>
  <c r="BH171" i="49"/>
  <c r="BG171" i="49"/>
  <c r="BF171" i="49"/>
  <c r="BE171" i="49"/>
  <c r="BD171" i="49"/>
  <c r="BC171" i="49"/>
  <c r="BB171" i="49"/>
  <c r="BA171" i="49"/>
  <c r="AZ171" i="49"/>
  <c r="AY171" i="49"/>
  <c r="AX171" i="49"/>
  <c r="AW171" i="49"/>
  <c r="AV171" i="49"/>
  <c r="AU171" i="49"/>
  <c r="AT171" i="49"/>
  <c r="AS171" i="49"/>
  <c r="AR171" i="49"/>
  <c r="AQ171" i="49"/>
  <c r="AP171" i="49"/>
  <c r="AO171" i="49"/>
  <c r="AN171" i="49"/>
  <c r="AM171" i="49"/>
  <c r="AL171" i="49"/>
  <c r="AK171" i="49"/>
  <c r="AJ171" i="49"/>
  <c r="AI171" i="49"/>
  <c r="AH171" i="49"/>
  <c r="AG171" i="49"/>
  <c r="AF171" i="49"/>
  <c r="AE171" i="49"/>
  <c r="AD171" i="49"/>
  <c r="AC171" i="49"/>
  <c r="AB171" i="49"/>
  <c r="AA171" i="49"/>
  <c r="Z171" i="49"/>
  <c r="Y171" i="49"/>
  <c r="X171" i="49"/>
  <c r="W171" i="49"/>
  <c r="V171" i="49"/>
  <c r="AX176" i="50"/>
  <c r="AW176" i="50"/>
  <c r="AV176" i="50"/>
  <c r="AU176" i="50"/>
  <c r="AT176" i="50"/>
  <c r="Z176" i="50"/>
  <c r="Y176" i="50"/>
  <c r="X176" i="50"/>
  <c r="BH175" i="50"/>
  <c r="BG175" i="50"/>
  <c r="BF175" i="50"/>
  <c r="BE175" i="50"/>
  <c r="BD175" i="50"/>
  <c r="BC175" i="50"/>
  <c r="BB175" i="50"/>
  <c r="BA175" i="50"/>
  <c r="AZ175" i="50"/>
  <c r="AY175" i="50"/>
  <c r="AX175" i="50"/>
  <c r="AW175" i="50"/>
  <c r="AV175" i="50"/>
  <c r="AU175" i="50"/>
  <c r="AT175" i="50"/>
  <c r="AS175" i="50"/>
  <c r="AR175" i="50"/>
  <c r="AQ175" i="50"/>
  <c r="AP175" i="50"/>
  <c r="AO175" i="50"/>
  <c r="AN175" i="50"/>
  <c r="AM175" i="50"/>
  <c r="AL175" i="50"/>
  <c r="AK175" i="50"/>
  <c r="AJ175" i="50"/>
  <c r="AI175" i="50"/>
  <c r="AH175" i="50"/>
  <c r="AG175" i="50"/>
  <c r="AF175" i="50"/>
  <c r="AE175" i="50"/>
  <c r="AD175" i="50"/>
  <c r="AC175" i="50"/>
  <c r="AB175" i="50"/>
  <c r="AA175" i="50"/>
  <c r="Z175" i="50"/>
  <c r="Y175" i="50"/>
  <c r="X175" i="50"/>
  <c r="W175" i="50"/>
  <c r="V175" i="50"/>
  <c r="AX174" i="50"/>
  <c r="AW174" i="50"/>
  <c r="AV174" i="50"/>
  <c r="AU174" i="50"/>
  <c r="AT174" i="50"/>
  <c r="Z174" i="50"/>
  <c r="Y174" i="50"/>
  <c r="X174" i="50"/>
  <c r="BH173" i="50"/>
  <c r="BG173" i="50"/>
  <c r="BF173" i="50"/>
  <c r="BE173" i="50"/>
  <c r="BD173" i="50"/>
  <c r="BC173" i="50"/>
  <c r="BB173" i="50"/>
  <c r="BA173" i="50"/>
  <c r="AZ173" i="50"/>
  <c r="AY173" i="50"/>
  <c r="AX173" i="50"/>
  <c r="AW173" i="50"/>
  <c r="AV173" i="50"/>
  <c r="AU173" i="50"/>
  <c r="AT173" i="50"/>
  <c r="AS173" i="50"/>
  <c r="AR173" i="50"/>
  <c r="AQ173" i="50"/>
  <c r="AP173" i="50"/>
  <c r="AO173" i="50"/>
  <c r="AN173" i="50"/>
  <c r="AM173" i="50"/>
  <c r="AL173" i="50"/>
  <c r="AK173" i="50"/>
  <c r="AJ173" i="50"/>
  <c r="AI173" i="50"/>
  <c r="AH173" i="50"/>
  <c r="AG173" i="50"/>
  <c r="AF173" i="50"/>
  <c r="AE173" i="50"/>
  <c r="AD173" i="50"/>
  <c r="AC173" i="50"/>
  <c r="AB173" i="50"/>
  <c r="AA173" i="50"/>
  <c r="Z173" i="50"/>
  <c r="Y173" i="50"/>
  <c r="X173" i="50"/>
  <c r="W173" i="50"/>
  <c r="V173" i="50"/>
  <c r="AX172" i="50"/>
  <c r="AW172" i="50"/>
  <c r="AV172" i="50"/>
  <c r="AU172" i="50"/>
  <c r="AT172" i="50"/>
  <c r="Z172" i="50"/>
  <c r="Y172" i="50"/>
  <c r="X172" i="50"/>
  <c r="BH171" i="50"/>
  <c r="BG171" i="50"/>
  <c r="BF171" i="50"/>
  <c r="BE171" i="50"/>
  <c r="BD171" i="50"/>
  <c r="BC171" i="50"/>
  <c r="BB171" i="50"/>
  <c r="BA171" i="50"/>
  <c r="AZ171" i="50"/>
  <c r="AY171" i="50"/>
  <c r="AX171" i="50"/>
  <c r="AW171" i="50"/>
  <c r="AV171" i="50"/>
  <c r="AU171" i="50"/>
  <c r="AT171" i="50"/>
  <c r="AS171" i="50"/>
  <c r="AR171" i="50"/>
  <c r="AQ171" i="50"/>
  <c r="AP171" i="50"/>
  <c r="AO171" i="50"/>
  <c r="AN171" i="50"/>
  <c r="AM171" i="50"/>
  <c r="AL171" i="50"/>
  <c r="AK171" i="50"/>
  <c r="AJ171" i="50"/>
  <c r="AI171" i="50"/>
  <c r="AH171" i="50"/>
  <c r="AG171" i="50"/>
  <c r="AF171" i="50"/>
  <c r="AE171" i="50"/>
  <c r="AD171" i="50"/>
  <c r="AC171" i="50"/>
  <c r="AB171" i="50"/>
  <c r="AA171" i="50"/>
  <c r="Z171" i="50"/>
  <c r="Y171" i="50"/>
  <c r="X171" i="50"/>
  <c r="W171" i="50"/>
  <c r="V171" i="50"/>
  <c r="AX176" i="51"/>
  <c r="AW176" i="51"/>
  <c r="AV176" i="51"/>
  <c r="AU176" i="51"/>
  <c r="AT176" i="51"/>
  <c r="Z176" i="51"/>
  <c r="Y176" i="51"/>
  <c r="X176" i="51"/>
  <c r="BH175" i="51"/>
  <c r="BG175" i="51"/>
  <c r="BF175" i="51"/>
  <c r="BE175" i="51"/>
  <c r="BD175" i="51"/>
  <c r="BC175" i="51"/>
  <c r="BB175" i="51"/>
  <c r="BA175" i="51"/>
  <c r="AZ175" i="51"/>
  <c r="AY175" i="51"/>
  <c r="AX175" i="51"/>
  <c r="AW175" i="51"/>
  <c r="AV175" i="51"/>
  <c r="AU175" i="51"/>
  <c r="AT175" i="51"/>
  <c r="AS175" i="51"/>
  <c r="AR175" i="51"/>
  <c r="AQ175" i="51"/>
  <c r="AP175" i="51"/>
  <c r="AO175" i="51"/>
  <c r="AN175" i="51"/>
  <c r="AM175" i="51"/>
  <c r="AL175" i="51"/>
  <c r="AK175" i="51"/>
  <c r="AJ175" i="51"/>
  <c r="AI175" i="51"/>
  <c r="AH175" i="51"/>
  <c r="AG175" i="51"/>
  <c r="AF175" i="51"/>
  <c r="AE175" i="51"/>
  <c r="AD175" i="51"/>
  <c r="AC175" i="51"/>
  <c r="AB175" i="51"/>
  <c r="AA175" i="51"/>
  <c r="Z175" i="51"/>
  <c r="Y175" i="51"/>
  <c r="X175" i="51"/>
  <c r="W175" i="51"/>
  <c r="V175" i="51"/>
  <c r="AX174" i="51"/>
  <c r="AW174" i="51"/>
  <c r="AV174" i="51"/>
  <c r="AU174" i="51"/>
  <c r="AT174" i="51"/>
  <c r="Z174" i="51"/>
  <c r="Y174" i="51"/>
  <c r="X174" i="51"/>
  <c r="BH173" i="51"/>
  <c r="BG173" i="51"/>
  <c r="BF173" i="51"/>
  <c r="BE173" i="51"/>
  <c r="BD173" i="51"/>
  <c r="BC173" i="51"/>
  <c r="BB173" i="51"/>
  <c r="BA173" i="51"/>
  <c r="AZ173" i="51"/>
  <c r="AY173" i="51"/>
  <c r="AX173" i="51"/>
  <c r="AW173" i="51"/>
  <c r="AV173" i="51"/>
  <c r="AU173" i="51"/>
  <c r="AT173" i="51"/>
  <c r="AS173" i="51"/>
  <c r="AR173" i="51"/>
  <c r="AQ173" i="51"/>
  <c r="AP173" i="51"/>
  <c r="AO173" i="51"/>
  <c r="AN173" i="51"/>
  <c r="AM173" i="51"/>
  <c r="AL173" i="51"/>
  <c r="AK173" i="51"/>
  <c r="AJ173" i="51"/>
  <c r="AI173" i="51"/>
  <c r="AH173" i="51"/>
  <c r="AG173" i="51"/>
  <c r="AF173" i="51"/>
  <c r="AE173" i="51"/>
  <c r="AD173" i="51"/>
  <c r="AC173" i="51"/>
  <c r="AB173" i="51"/>
  <c r="AA173" i="51"/>
  <c r="Z173" i="51"/>
  <c r="Y173" i="51"/>
  <c r="X173" i="51"/>
  <c r="W173" i="51"/>
  <c r="V173" i="51"/>
  <c r="AX172" i="51"/>
  <c r="AW172" i="51"/>
  <c r="AV172" i="51"/>
  <c r="AU172" i="51"/>
  <c r="AT172" i="51"/>
  <c r="Z172" i="51"/>
  <c r="Y172" i="51"/>
  <c r="X172" i="51"/>
  <c r="BH171" i="51"/>
  <c r="BG171" i="51"/>
  <c r="BF171" i="51"/>
  <c r="BE171" i="51"/>
  <c r="BD171" i="51"/>
  <c r="BC171" i="51"/>
  <c r="BB171" i="51"/>
  <c r="BA171" i="51"/>
  <c r="AZ171" i="51"/>
  <c r="AY171" i="51"/>
  <c r="AX171" i="51"/>
  <c r="AW171" i="51"/>
  <c r="AV171" i="51"/>
  <c r="AU171" i="51"/>
  <c r="AT171" i="51"/>
  <c r="AS171" i="51"/>
  <c r="AR171" i="51"/>
  <c r="AQ171" i="51"/>
  <c r="AP171" i="51"/>
  <c r="AO171" i="51"/>
  <c r="AN171" i="51"/>
  <c r="AM171" i="51"/>
  <c r="AL171" i="51"/>
  <c r="AK171" i="51"/>
  <c r="AJ171" i="51"/>
  <c r="AI171" i="51"/>
  <c r="AH171" i="51"/>
  <c r="AG171" i="51"/>
  <c r="AF171" i="51"/>
  <c r="AE171" i="51"/>
  <c r="AD171" i="51"/>
  <c r="AC171" i="51"/>
  <c r="AB171" i="51"/>
  <c r="AA171" i="51"/>
  <c r="Z171" i="51"/>
  <c r="Y171" i="51"/>
  <c r="X171" i="51"/>
  <c r="W171" i="51"/>
  <c r="V171" i="51"/>
  <c r="AX176" i="52"/>
  <c r="AW176" i="52"/>
  <c r="AV176" i="52"/>
  <c r="AU176" i="52"/>
  <c r="AT176" i="52"/>
  <c r="Z176" i="52"/>
  <c r="Y176" i="52"/>
  <c r="X176" i="52"/>
  <c r="BH175" i="52"/>
  <c r="BG175" i="52"/>
  <c r="BF175" i="52"/>
  <c r="BE175" i="52"/>
  <c r="BD175" i="52"/>
  <c r="BC175" i="52"/>
  <c r="BB175" i="52"/>
  <c r="BA175" i="52"/>
  <c r="AZ175" i="52"/>
  <c r="AY175" i="52"/>
  <c r="AX175" i="52"/>
  <c r="AW175" i="52"/>
  <c r="AV175" i="52"/>
  <c r="AU175" i="52"/>
  <c r="AT175" i="52"/>
  <c r="AS175" i="52"/>
  <c r="AR175" i="52"/>
  <c r="AQ175" i="52"/>
  <c r="AP175" i="52"/>
  <c r="AO175" i="52"/>
  <c r="AN175" i="52"/>
  <c r="AM175" i="52"/>
  <c r="AL175" i="52"/>
  <c r="AK175" i="52"/>
  <c r="AJ175" i="52"/>
  <c r="AI175" i="52"/>
  <c r="AH175" i="52"/>
  <c r="AG175" i="52"/>
  <c r="AF175" i="52"/>
  <c r="AE175" i="52"/>
  <c r="AD175" i="52"/>
  <c r="AC175" i="52"/>
  <c r="AB175" i="52"/>
  <c r="AA175" i="52"/>
  <c r="Z175" i="52"/>
  <c r="Y175" i="52"/>
  <c r="X175" i="52"/>
  <c r="W175" i="52"/>
  <c r="V175" i="52"/>
  <c r="AX174" i="52"/>
  <c r="AW174" i="52"/>
  <c r="AV174" i="52"/>
  <c r="AU174" i="52"/>
  <c r="AT174" i="52"/>
  <c r="Z174" i="52"/>
  <c r="Y174" i="52"/>
  <c r="X174" i="52"/>
  <c r="BH173" i="52"/>
  <c r="BG173" i="52"/>
  <c r="BF173" i="52"/>
  <c r="BE173" i="52"/>
  <c r="BD173" i="52"/>
  <c r="BC173" i="52"/>
  <c r="BB173" i="52"/>
  <c r="BA173" i="52"/>
  <c r="AZ173" i="52"/>
  <c r="AY173" i="52"/>
  <c r="AX173" i="52"/>
  <c r="AW173" i="52"/>
  <c r="AV173" i="52"/>
  <c r="AU173" i="52"/>
  <c r="AT173" i="52"/>
  <c r="AS173" i="52"/>
  <c r="AR173" i="52"/>
  <c r="AQ173" i="52"/>
  <c r="AP173" i="52"/>
  <c r="AO173" i="52"/>
  <c r="AN173" i="52"/>
  <c r="AM173" i="52"/>
  <c r="AL173" i="52"/>
  <c r="AK173" i="52"/>
  <c r="AJ173" i="52"/>
  <c r="AI173" i="52"/>
  <c r="AH173" i="52"/>
  <c r="AG173" i="52"/>
  <c r="AF173" i="52"/>
  <c r="AE173" i="52"/>
  <c r="AD173" i="52"/>
  <c r="AC173" i="52"/>
  <c r="AB173" i="52"/>
  <c r="AA173" i="52"/>
  <c r="Z173" i="52"/>
  <c r="Y173" i="52"/>
  <c r="X173" i="52"/>
  <c r="W173" i="52"/>
  <c r="V173" i="52"/>
  <c r="AX172" i="52"/>
  <c r="AW172" i="52"/>
  <c r="AV172" i="52"/>
  <c r="AU172" i="52"/>
  <c r="AT172" i="52"/>
  <c r="Z172" i="52"/>
  <c r="Y172" i="52"/>
  <c r="X172" i="52"/>
  <c r="BH171" i="52"/>
  <c r="BG171" i="52"/>
  <c r="BF171" i="52"/>
  <c r="BE171" i="52"/>
  <c r="BD171" i="52"/>
  <c r="BC171" i="52"/>
  <c r="BB171" i="52"/>
  <c r="BA171" i="52"/>
  <c r="AZ171" i="52"/>
  <c r="AY171" i="52"/>
  <c r="AX171" i="52"/>
  <c r="AW171" i="52"/>
  <c r="AV171" i="52"/>
  <c r="AU171" i="52"/>
  <c r="AT171" i="52"/>
  <c r="AS171" i="52"/>
  <c r="AR171" i="52"/>
  <c r="AQ171" i="52"/>
  <c r="AP171" i="52"/>
  <c r="AO171" i="52"/>
  <c r="AN171" i="52"/>
  <c r="AM171" i="52"/>
  <c r="AL171" i="52"/>
  <c r="AK171" i="52"/>
  <c r="AJ171" i="52"/>
  <c r="AI171" i="52"/>
  <c r="AH171" i="52"/>
  <c r="AG171" i="52"/>
  <c r="AF171" i="52"/>
  <c r="AE171" i="52"/>
  <c r="AD171" i="52"/>
  <c r="AC171" i="52"/>
  <c r="AB171" i="52"/>
  <c r="AA171" i="52"/>
  <c r="Z171" i="52"/>
  <c r="Y171" i="52"/>
  <c r="X171" i="52"/>
  <c r="W171" i="52"/>
  <c r="V171" i="52"/>
  <c r="AX176" i="53"/>
  <c r="AW176" i="53"/>
  <c r="AV176" i="53"/>
  <c r="AU176" i="53"/>
  <c r="AT176" i="53"/>
  <c r="Z176" i="53"/>
  <c r="Y176" i="53"/>
  <c r="X176" i="53"/>
  <c r="BH175" i="53"/>
  <c r="BG175" i="53"/>
  <c r="BF175" i="53"/>
  <c r="BE175" i="53"/>
  <c r="BD175" i="53"/>
  <c r="BC175" i="53"/>
  <c r="BB175" i="53"/>
  <c r="BA175" i="53"/>
  <c r="AZ175" i="53"/>
  <c r="AY175" i="53"/>
  <c r="AX175" i="53"/>
  <c r="AW175" i="53"/>
  <c r="AV175" i="53"/>
  <c r="AU175" i="53"/>
  <c r="AT175" i="53"/>
  <c r="AS175" i="53"/>
  <c r="AR175" i="53"/>
  <c r="AQ175" i="53"/>
  <c r="AP175" i="53"/>
  <c r="AO175" i="53"/>
  <c r="AN175" i="53"/>
  <c r="AM175" i="53"/>
  <c r="AL175" i="53"/>
  <c r="AK175" i="53"/>
  <c r="AJ175" i="53"/>
  <c r="AI175" i="53"/>
  <c r="AH175" i="53"/>
  <c r="AG175" i="53"/>
  <c r="AF175" i="53"/>
  <c r="AE175" i="53"/>
  <c r="AD175" i="53"/>
  <c r="AC175" i="53"/>
  <c r="AB175" i="53"/>
  <c r="AA175" i="53"/>
  <c r="Z175" i="53"/>
  <c r="Y175" i="53"/>
  <c r="X175" i="53"/>
  <c r="W175" i="53"/>
  <c r="V175" i="53"/>
  <c r="AX174" i="53"/>
  <c r="AW174" i="53"/>
  <c r="AV174" i="53"/>
  <c r="AU174" i="53"/>
  <c r="AT174" i="53"/>
  <c r="Z174" i="53"/>
  <c r="Y174" i="53"/>
  <c r="X174" i="53"/>
  <c r="BH173" i="53"/>
  <c r="BG173" i="53"/>
  <c r="BF173" i="53"/>
  <c r="BE173" i="53"/>
  <c r="BD173" i="53"/>
  <c r="BC173" i="53"/>
  <c r="BB173" i="53"/>
  <c r="BA173" i="53"/>
  <c r="AZ173" i="53"/>
  <c r="AY173" i="53"/>
  <c r="AX173" i="53"/>
  <c r="AW173" i="53"/>
  <c r="AV173" i="53"/>
  <c r="AU173" i="53"/>
  <c r="AT173" i="53"/>
  <c r="AS173" i="53"/>
  <c r="AR173" i="53"/>
  <c r="AQ173" i="53"/>
  <c r="AP173" i="53"/>
  <c r="AO173" i="53"/>
  <c r="AN173" i="53"/>
  <c r="AM173" i="53"/>
  <c r="AL173" i="53"/>
  <c r="AK173" i="53"/>
  <c r="AJ173" i="53"/>
  <c r="AI173" i="53"/>
  <c r="AH173" i="53"/>
  <c r="AG173" i="53"/>
  <c r="AF173" i="53"/>
  <c r="AE173" i="53"/>
  <c r="AD173" i="53"/>
  <c r="AC173" i="53"/>
  <c r="AB173" i="53"/>
  <c r="AA173" i="53"/>
  <c r="Z173" i="53"/>
  <c r="Y173" i="53"/>
  <c r="X173" i="53"/>
  <c r="W173" i="53"/>
  <c r="V173" i="53"/>
  <c r="AX172" i="53"/>
  <c r="AW172" i="53"/>
  <c r="AV172" i="53"/>
  <c r="AU172" i="53"/>
  <c r="AT172" i="53"/>
  <c r="Z172" i="53"/>
  <c r="Y172" i="53"/>
  <c r="X172" i="53"/>
  <c r="BH171" i="53"/>
  <c r="BG171" i="53"/>
  <c r="BF171" i="53"/>
  <c r="BE171" i="53"/>
  <c r="BD171" i="53"/>
  <c r="BC171" i="53"/>
  <c r="BB171" i="53"/>
  <c r="BA171" i="53"/>
  <c r="AZ171" i="53"/>
  <c r="AY171" i="53"/>
  <c r="AX171" i="53"/>
  <c r="AW171" i="53"/>
  <c r="AV171" i="53"/>
  <c r="AU171" i="53"/>
  <c r="AT171" i="53"/>
  <c r="AS171" i="53"/>
  <c r="AR171" i="53"/>
  <c r="AQ171" i="53"/>
  <c r="AP171" i="53"/>
  <c r="AO171" i="53"/>
  <c r="AN171" i="53"/>
  <c r="AM171" i="53"/>
  <c r="AL171" i="53"/>
  <c r="AK171" i="53"/>
  <c r="AJ171" i="53"/>
  <c r="AI171" i="53"/>
  <c r="AH171" i="53"/>
  <c r="AG171" i="53"/>
  <c r="AF171" i="53"/>
  <c r="AE171" i="53"/>
  <c r="AD171" i="53"/>
  <c r="AC171" i="53"/>
  <c r="AB171" i="53"/>
  <c r="AA171" i="53"/>
  <c r="Z171" i="53"/>
  <c r="Y171" i="53"/>
  <c r="X171" i="53"/>
  <c r="W171" i="53"/>
  <c r="V171" i="53"/>
  <c r="AX176" i="54"/>
  <c r="AW176" i="54"/>
  <c r="AV176" i="54"/>
  <c r="AU176" i="54"/>
  <c r="AT176" i="54"/>
  <c r="Z176" i="54"/>
  <c r="Y176" i="54"/>
  <c r="X176" i="54"/>
  <c r="BH175" i="54"/>
  <c r="BG175" i="54"/>
  <c r="BF175" i="54"/>
  <c r="BE175" i="54"/>
  <c r="BD175" i="54"/>
  <c r="BC175" i="54"/>
  <c r="BB175" i="54"/>
  <c r="BA175" i="54"/>
  <c r="AZ175" i="54"/>
  <c r="AY175" i="54"/>
  <c r="AX175" i="54"/>
  <c r="AW175" i="54"/>
  <c r="AV175" i="54"/>
  <c r="AU175" i="54"/>
  <c r="AT175" i="54"/>
  <c r="AS175" i="54"/>
  <c r="AR175" i="54"/>
  <c r="AQ175" i="54"/>
  <c r="AP175" i="54"/>
  <c r="AO175" i="54"/>
  <c r="AN175" i="54"/>
  <c r="AM175" i="54"/>
  <c r="AL175" i="54"/>
  <c r="AK175" i="54"/>
  <c r="AJ175" i="54"/>
  <c r="AI175" i="54"/>
  <c r="AH175" i="54"/>
  <c r="AG175" i="54"/>
  <c r="AF175" i="54"/>
  <c r="AE175" i="54"/>
  <c r="AD175" i="54"/>
  <c r="AC175" i="54"/>
  <c r="AB175" i="54"/>
  <c r="AA175" i="54"/>
  <c r="Z175" i="54"/>
  <c r="Y175" i="54"/>
  <c r="X175" i="54"/>
  <c r="W175" i="54"/>
  <c r="V175" i="54"/>
  <c r="AX174" i="54"/>
  <c r="AW174" i="54"/>
  <c r="AV174" i="54"/>
  <c r="AU174" i="54"/>
  <c r="AT174" i="54"/>
  <c r="Z174" i="54"/>
  <c r="Y174" i="54"/>
  <c r="X174" i="54"/>
  <c r="BH173" i="54"/>
  <c r="BG173" i="54"/>
  <c r="BF173" i="54"/>
  <c r="BE173" i="54"/>
  <c r="BD173" i="54"/>
  <c r="BC173" i="54"/>
  <c r="BB173" i="54"/>
  <c r="BA173" i="54"/>
  <c r="AZ173" i="54"/>
  <c r="AY173" i="54"/>
  <c r="AX173" i="54"/>
  <c r="AW173" i="54"/>
  <c r="AV173" i="54"/>
  <c r="AU173" i="54"/>
  <c r="AT173" i="54"/>
  <c r="AS173" i="54"/>
  <c r="AR173" i="54"/>
  <c r="AQ173" i="54"/>
  <c r="AP173" i="54"/>
  <c r="AO173" i="54"/>
  <c r="AN173" i="54"/>
  <c r="AM173" i="54"/>
  <c r="AL173" i="54"/>
  <c r="AK173" i="54"/>
  <c r="AJ173" i="54"/>
  <c r="AI173" i="54"/>
  <c r="AH173" i="54"/>
  <c r="AG173" i="54"/>
  <c r="AF173" i="54"/>
  <c r="AE173" i="54"/>
  <c r="AD173" i="54"/>
  <c r="AC173" i="54"/>
  <c r="AB173" i="54"/>
  <c r="AA173" i="54"/>
  <c r="Z173" i="54"/>
  <c r="Y173" i="54"/>
  <c r="X173" i="54"/>
  <c r="W173" i="54"/>
  <c r="V173" i="54"/>
  <c r="AX172" i="54"/>
  <c r="AW172" i="54"/>
  <c r="AV172" i="54"/>
  <c r="AU172" i="54"/>
  <c r="AT172" i="54"/>
  <c r="Z172" i="54"/>
  <c r="Y172" i="54"/>
  <c r="X172" i="54"/>
  <c r="BH171" i="54"/>
  <c r="BG171" i="54"/>
  <c r="BF171" i="54"/>
  <c r="BE171" i="54"/>
  <c r="BD171" i="54"/>
  <c r="BC171" i="54"/>
  <c r="BB171" i="54"/>
  <c r="BA171" i="54"/>
  <c r="AZ171" i="54"/>
  <c r="AY171" i="54"/>
  <c r="AX171" i="54"/>
  <c r="AW171" i="54"/>
  <c r="AV171" i="54"/>
  <c r="AU171" i="54"/>
  <c r="AT171" i="54"/>
  <c r="AS171" i="54"/>
  <c r="AR171" i="54"/>
  <c r="AQ171" i="54"/>
  <c r="AP171" i="54"/>
  <c r="AO171" i="54"/>
  <c r="AN171" i="54"/>
  <c r="AM171" i="54"/>
  <c r="AL171" i="54"/>
  <c r="AK171" i="54"/>
  <c r="AJ171" i="54"/>
  <c r="AI171" i="54"/>
  <c r="AH171" i="54"/>
  <c r="AG171" i="54"/>
  <c r="AF171" i="54"/>
  <c r="AE171" i="54"/>
  <c r="AD171" i="54"/>
  <c r="AC171" i="54"/>
  <c r="AB171" i="54"/>
  <c r="AA171" i="54"/>
  <c r="Z171" i="54"/>
  <c r="Y171" i="54"/>
  <c r="X171" i="54"/>
  <c r="W171" i="54"/>
  <c r="V171" i="54"/>
  <c r="AX176" i="55"/>
  <c r="AW176" i="55"/>
  <c r="AV176" i="55"/>
  <c r="AU176" i="55"/>
  <c r="AT176" i="55"/>
  <c r="Z176" i="55"/>
  <c r="Y176" i="55"/>
  <c r="X176" i="55"/>
  <c r="BH175" i="55"/>
  <c r="BG175" i="55"/>
  <c r="BF175" i="55"/>
  <c r="BE175" i="55"/>
  <c r="BD175" i="55"/>
  <c r="BC175" i="55"/>
  <c r="BB175" i="55"/>
  <c r="BA175" i="55"/>
  <c r="AZ175" i="55"/>
  <c r="AY175" i="55"/>
  <c r="AX175" i="55"/>
  <c r="AW175" i="55"/>
  <c r="AV175" i="55"/>
  <c r="AU175" i="55"/>
  <c r="AT175" i="55"/>
  <c r="AS175" i="55"/>
  <c r="AR175" i="55"/>
  <c r="AQ175" i="55"/>
  <c r="AP175" i="55"/>
  <c r="AO175" i="55"/>
  <c r="AN175" i="55"/>
  <c r="AM175" i="55"/>
  <c r="AL175" i="55"/>
  <c r="AK175" i="55"/>
  <c r="AJ175" i="55"/>
  <c r="AI175" i="55"/>
  <c r="AH175" i="55"/>
  <c r="AG175" i="55"/>
  <c r="AF175" i="55"/>
  <c r="AE175" i="55"/>
  <c r="AD175" i="55"/>
  <c r="AC175" i="55"/>
  <c r="AB175" i="55"/>
  <c r="AA175" i="55"/>
  <c r="Z175" i="55"/>
  <c r="Y175" i="55"/>
  <c r="X175" i="55"/>
  <c r="W175" i="55"/>
  <c r="V175" i="55"/>
  <c r="AX174" i="55"/>
  <c r="AW174" i="55"/>
  <c r="AV174" i="55"/>
  <c r="AU174" i="55"/>
  <c r="AT174" i="55"/>
  <c r="Z174" i="55"/>
  <c r="Y174" i="55"/>
  <c r="X174" i="55"/>
  <c r="BH173" i="55"/>
  <c r="BG173" i="55"/>
  <c r="BF173" i="55"/>
  <c r="BE173" i="55"/>
  <c r="BD173" i="55"/>
  <c r="BC173" i="55"/>
  <c r="BB173" i="55"/>
  <c r="BA173" i="55"/>
  <c r="AZ173" i="55"/>
  <c r="AY173" i="55"/>
  <c r="AX173" i="55"/>
  <c r="AW173" i="55"/>
  <c r="AV173" i="55"/>
  <c r="AU173" i="55"/>
  <c r="AT173" i="55"/>
  <c r="AS173" i="55"/>
  <c r="AR173" i="55"/>
  <c r="AQ173" i="55"/>
  <c r="AP173" i="55"/>
  <c r="AO173" i="55"/>
  <c r="AN173" i="55"/>
  <c r="AM173" i="55"/>
  <c r="AL173" i="55"/>
  <c r="AK173" i="55"/>
  <c r="AJ173" i="55"/>
  <c r="AI173" i="55"/>
  <c r="AH173" i="55"/>
  <c r="AG173" i="55"/>
  <c r="AF173" i="55"/>
  <c r="AE173" i="55"/>
  <c r="AD173" i="55"/>
  <c r="AC173" i="55"/>
  <c r="AB173" i="55"/>
  <c r="AA173" i="55"/>
  <c r="Z173" i="55"/>
  <c r="Y173" i="55"/>
  <c r="X173" i="55"/>
  <c r="W173" i="55"/>
  <c r="V173" i="55"/>
  <c r="AX172" i="55"/>
  <c r="AW172" i="55"/>
  <c r="AV172" i="55"/>
  <c r="AU172" i="55"/>
  <c r="AT172" i="55"/>
  <c r="Z172" i="55"/>
  <c r="Y172" i="55"/>
  <c r="X172" i="55"/>
  <c r="BH171" i="55"/>
  <c r="BG171" i="55"/>
  <c r="BF171" i="55"/>
  <c r="BE171" i="55"/>
  <c r="BD171" i="55"/>
  <c r="BC171" i="55"/>
  <c r="BB171" i="55"/>
  <c r="BA171" i="55"/>
  <c r="AZ171" i="55"/>
  <c r="AY171" i="55"/>
  <c r="AX171" i="55"/>
  <c r="AW171" i="55"/>
  <c r="AV171" i="55"/>
  <c r="AU171" i="55"/>
  <c r="AT171" i="55"/>
  <c r="AS171" i="55"/>
  <c r="AR171" i="55"/>
  <c r="AQ171" i="55"/>
  <c r="AP171" i="55"/>
  <c r="AO171" i="55"/>
  <c r="AN171" i="55"/>
  <c r="AM171" i="55"/>
  <c r="AL171" i="55"/>
  <c r="AK171" i="55"/>
  <c r="AJ171" i="55"/>
  <c r="AI171" i="55"/>
  <c r="AH171" i="55"/>
  <c r="AG171" i="55"/>
  <c r="AF171" i="55"/>
  <c r="AE171" i="55"/>
  <c r="AD171" i="55"/>
  <c r="AC171" i="55"/>
  <c r="AB171" i="55"/>
  <c r="AA171" i="55"/>
  <c r="Z171" i="55"/>
  <c r="Y171" i="55"/>
  <c r="X171" i="55"/>
  <c r="W171" i="55"/>
  <c r="V171" i="55"/>
  <c r="AX176" i="44"/>
  <c r="AW176" i="44"/>
  <c r="AV176" i="44"/>
  <c r="AU176" i="44"/>
  <c r="AT176" i="44"/>
  <c r="Z176" i="44"/>
  <c r="Y176" i="44"/>
  <c r="X176" i="44"/>
  <c r="BH175" i="44"/>
  <c r="BG175" i="44"/>
  <c r="BF175" i="44"/>
  <c r="BE175" i="44"/>
  <c r="BD175" i="44"/>
  <c r="BC175" i="44"/>
  <c r="BB175" i="44"/>
  <c r="BA175" i="44"/>
  <c r="AA17" i="56" s="1"/>
  <c r="AZ175" i="44"/>
  <c r="AY175" i="44"/>
  <c r="AX175" i="44"/>
  <c r="AW175" i="44"/>
  <c r="AV175" i="44"/>
  <c r="AC17" i="56" s="1"/>
  <c r="AU175" i="44"/>
  <c r="AT175" i="44"/>
  <c r="AS175" i="44"/>
  <c r="AR175" i="44"/>
  <c r="AQ175" i="44"/>
  <c r="AP175" i="44"/>
  <c r="AO175" i="44"/>
  <c r="U17" i="56" s="1"/>
  <c r="AN175" i="44"/>
  <c r="AM175" i="44"/>
  <c r="T17" i="56" s="1"/>
  <c r="AL175" i="44"/>
  <c r="S17" i="56" s="1"/>
  <c r="AK175" i="44"/>
  <c r="R17" i="56" s="1"/>
  <c r="AJ175" i="44"/>
  <c r="AI175" i="44"/>
  <c r="AH175" i="44"/>
  <c r="AG175" i="44"/>
  <c r="AF175" i="44"/>
  <c r="AE175" i="44"/>
  <c r="AD175" i="44"/>
  <c r="M17" i="56" s="1"/>
  <c r="AC175" i="44"/>
  <c r="AB175" i="44"/>
  <c r="J17" i="56" s="1"/>
  <c r="AA175" i="44"/>
  <c r="H17" i="56" s="1"/>
  <c r="Z175" i="44"/>
  <c r="Y175" i="44"/>
  <c r="X175" i="44"/>
  <c r="W175" i="44"/>
  <c r="I17" i="56" s="1"/>
  <c r="V175" i="44"/>
  <c r="D17" i="56" s="1"/>
  <c r="AX174" i="44"/>
  <c r="AW174" i="44"/>
  <c r="AV174" i="44"/>
  <c r="AU174" i="44"/>
  <c r="AT174" i="44"/>
  <c r="Z174" i="44"/>
  <c r="Y174" i="44"/>
  <c r="X174" i="44"/>
  <c r="BH173" i="44"/>
  <c r="BG173" i="44"/>
  <c r="BF173" i="44"/>
  <c r="BE173" i="44"/>
  <c r="BD173" i="44"/>
  <c r="BC173" i="44"/>
  <c r="BB173" i="44"/>
  <c r="BA173" i="44"/>
  <c r="AA16" i="56" s="1"/>
  <c r="AZ173" i="44"/>
  <c r="AY173" i="44"/>
  <c r="AX173" i="44"/>
  <c r="AW173" i="44"/>
  <c r="AV173" i="44"/>
  <c r="AC16" i="56" s="1"/>
  <c r="AU173" i="44"/>
  <c r="AT173" i="44"/>
  <c r="AS173" i="44"/>
  <c r="AR173" i="44"/>
  <c r="AQ173" i="44"/>
  <c r="AP173" i="44"/>
  <c r="AO173" i="44"/>
  <c r="U16" i="56" s="1"/>
  <c r="AN173" i="44"/>
  <c r="AM173" i="44"/>
  <c r="T16" i="56" s="1"/>
  <c r="AL173" i="44"/>
  <c r="S16" i="56" s="1"/>
  <c r="AK173" i="44"/>
  <c r="R16" i="56" s="1"/>
  <c r="AJ173" i="44"/>
  <c r="AI173" i="44"/>
  <c r="AH173" i="44"/>
  <c r="Q16" i="56" s="1"/>
  <c r="AG173" i="44"/>
  <c r="AF173" i="44"/>
  <c r="P16" i="56" s="1"/>
  <c r="AE173" i="44"/>
  <c r="AD173" i="44"/>
  <c r="M16" i="56" s="1"/>
  <c r="AC173" i="44"/>
  <c r="AB173" i="44"/>
  <c r="J16" i="56" s="1"/>
  <c r="AA173" i="44"/>
  <c r="H16" i="56" s="1"/>
  <c r="Z173" i="44"/>
  <c r="Y173" i="44"/>
  <c r="X173" i="44"/>
  <c r="W173" i="44"/>
  <c r="I16" i="56" s="1"/>
  <c r="V173" i="44"/>
  <c r="D16" i="56" s="1"/>
  <c r="AX172" i="44"/>
  <c r="AW172" i="44"/>
  <c r="AV172" i="44"/>
  <c r="AU172" i="44"/>
  <c r="AT172" i="44"/>
  <c r="Z172" i="44"/>
  <c r="Y172" i="44"/>
  <c r="X172" i="44"/>
  <c r="BH171" i="44"/>
  <c r="BG171" i="44"/>
  <c r="BF171" i="44"/>
  <c r="BE171" i="44"/>
  <c r="BD171" i="44"/>
  <c r="BC171" i="44"/>
  <c r="BB171" i="44"/>
  <c r="BA171" i="44"/>
  <c r="AA15" i="56" s="1"/>
  <c r="AZ171" i="44"/>
  <c r="AY171" i="44"/>
  <c r="AX171" i="44"/>
  <c r="AW171" i="44"/>
  <c r="AV171" i="44"/>
  <c r="AC15" i="56" s="1"/>
  <c r="AU171" i="44"/>
  <c r="AT171" i="44"/>
  <c r="AS171" i="44"/>
  <c r="AR171" i="44"/>
  <c r="AQ171" i="44"/>
  <c r="AP171" i="44"/>
  <c r="AO171" i="44"/>
  <c r="U15" i="56" s="1"/>
  <c r="AN171" i="44"/>
  <c r="AM171" i="44"/>
  <c r="T15" i="56" s="1"/>
  <c r="AL171" i="44"/>
  <c r="S15" i="56" s="1"/>
  <c r="AK171" i="44"/>
  <c r="R15" i="56" s="1"/>
  <c r="AJ171" i="44"/>
  <c r="AI171" i="44"/>
  <c r="AH171" i="44"/>
  <c r="AG171" i="44"/>
  <c r="AF171" i="44"/>
  <c r="AE171" i="44"/>
  <c r="AD171" i="44"/>
  <c r="M15" i="56" s="1"/>
  <c r="AC171" i="44"/>
  <c r="AB171" i="44"/>
  <c r="J15" i="56" s="1"/>
  <c r="AA171" i="44"/>
  <c r="H15" i="56" s="1"/>
  <c r="Z171" i="44"/>
  <c r="Y171" i="44"/>
  <c r="X171" i="44"/>
  <c r="W171" i="44"/>
  <c r="I15" i="56" s="1"/>
  <c r="V171" i="44"/>
  <c r="D15" i="56" s="1"/>
  <c r="AX168" i="45"/>
  <c r="AW168" i="45"/>
  <c r="AV168" i="45"/>
  <c r="AU168" i="45"/>
  <c r="AT168" i="45"/>
  <c r="Z168" i="45"/>
  <c r="Y168" i="45"/>
  <c r="X168" i="45"/>
  <c r="BH167" i="45"/>
  <c r="BG167" i="45"/>
  <c r="BF167" i="45"/>
  <c r="BE167" i="45"/>
  <c r="BD167" i="45"/>
  <c r="BC167" i="45"/>
  <c r="BB167" i="45"/>
  <c r="BA167" i="45"/>
  <c r="AZ167" i="45"/>
  <c r="AY167" i="45"/>
  <c r="AX167" i="45"/>
  <c r="AW167" i="45"/>
  <c r="AV167" i="45"/>
  <c r="AU167" i="45"/>
  <c r="AT167" i="45"/>
  <c r="AS167" i="45"/>
  <c r="AR167" i="45"/>
  <c r="AQ167" i="45"/>
  <c r="AP167" i="45"/>
  <c r="AO167" i="45"/>
  <c r="AN167" i="45"/>
  <c r="AM167" i="45"/>
  <c r="AL167" i="45"/>
  <c r="AK167" i="45"/>
  <c r="AJ167" i="45"/>
  <c r="AI167" i="45"/>
  <c r="AH167" i="45"/>
  <c r="AG167" i="45"/>
  <c r="AF167" i="45"/>
  <c r="AE167" i="45"/>
  <c r="AD167" i="45"/>
  <c r="AC167" i="45"/>
  <c r="AB167" i="45"/>
  <c r="AA167" i="45"/>
  <c r="Z167" i="45"/>
  <c r="Y167" i="45"/>
  <c r="X167" i="45"/>
  <c r="W167" i="45"/>
  <c r="V167" i="45"/>
  <c r="AX166" i="45"/>
  <c r="AW166" i="45"/>
  <c r="AV166" i="45"/>
  <c r="AU166" i="45"/>
  <c r="AT166" i="45"/>
  <c r="Z166" i="45"/>
  <c r="Y166" i="45"/>
  <c r="X166" i="45"/>
  <c r="BH165" i="45"/>
  <c r="BG165" i="45"/>
  <c r="BF165" i="45"/>
  <c r="BE165" i="45"/>
  <c r="BD165" i="45"/>
  <c r="BC165" i="45"/>
  <c r="BB165" i="45"/>
  <c r="BA165" i="45"/>
  <c r="AZ165" i="45"/>
  <c r="AY165" i="45"/>
  <c r="AX165" i="45"/>
  <c r="AW165" i="45"/>
  <c r="AV165" i="45"/>
  <c r="AU165" i="45"/>
  <c r="AT165" i="45"/>
  <c r="AS165" i="45"/>
  <c r="AR165" i="45"/>
  <c r="AQ165" i="45"/>
  <c r="AP165" i="45"/>
  <c r="AO165" i="45"/>
  <c r="AN165" i="45"/>
  <c r="AM165" i="45"/>
  <c r="AL165" i="45"/>
  <c r="AK165" i="45"/>
  <c r="AJ165" i="45"/>
  <c r="AI165" i="45"/>
  <c r="AH165" i="45"/>
  <c r="AG165" i="45"/>
  <c r="AF165" i="45"/>
  <c r="AE165" i="45"/>
  <c r="AD165" i="45"/>
  <c r="AC165" i="45"/>
  <c r="AB165" i="45"/>
  <c r="AA165" i="45"/>
  <c r="Z165" i="45"/>
  <c r="Y165" i="45"/>
  <c r="X165" i="45"/>
  <c r="W165" i="45"/>
  <c r="V165" i="45"/>
  <c r="AX164" i="45"/>
  <c r="AW164" i="45"/>
  <c r="AV164" i="45"/>
  <c r="AU164" i="45"/>
  <c r="AT164" i="45"/>
  <c r="Z164" i="45"/>
  <c r="Y164" i="45"/>
  <c r="X164" i="45"/>
  <c r="BH163" i="45"/>
  <c r="BG163" i="45"/>
  <c r="BF163" i="45"/>
  <c r="BE163" i="45"/>
  <c r="BD163" i="45"/>
  <c r="BC163" i="45"/>
  <c r="BB163" i="45"/>
  <c r="BA163" i="45"/>
  <c r="AZ163" i="45"/>
  <c r="AY163" i="45"/>
  <c r="AX163" i="45"/>
  <c r="AW163" i="45"/>
  <c r="AV163" i="45"/>
  <c r="AU163" i="45"/>
  <c r="AT163" i="45"/>
  <c r="AS163" i="45"/>
  <c r="AR163" i="45"/>
  <c r="AQ163" i="45"/>
  <c r="AP163" i="45"/>
  <c r="AO163" i="45"/>
  <c r="AN163" i="45"/>
  <c r="AM163" i="45"/>
  <c r="AL163" i="45"/>
  <c r="AK163" i="45"/>
  <c r="AJ163" i="45"/>
  <c r="AI163" i="45"/>
  <c r="AH163" i="45"/>
  <c r="AG163" i="45"/>
  <c r="AF163" i="45"/>
  <c r="AE163" i="45"/>
  <c r="AD163" i="45"/>
  <c r="AC163" i="45"/>
  <c r="AB163" i="45"/>
  <c r="AA163" i="45"/>
  <c r="Z163" i="45"/>
  <c r="Y163" i="45"/>
  <c r="X163" i="45"/>
  <c r="W163" i="45"/>
  <c r="V163" i="45"/>
  <c r="AX168" i="46"/>
  <c r="AW168" i="46"/>
  <c r="AV168" i="46"/>
  <c r="AU168" i="46"/>
  <c r="AT168" i="46"/>
  <c r="Z168" i="46"/>
  <c r="Y168" i="46"/>
  <c r="X168" i="46"/>
  <c r="BH167" i="46"/>
  <c r="BG167" i="46"/>
  <c r="BF167" i="46"/>
  <c r="BE167" i="46"/>
  <c r="BD167" i="46"/>
  <c r="BC167" i="46"/>
  <c r="BB167" i="46"/>
  <c r="BA167" i="46"/>
  <c r="AZ167" i="46"/>
  <c r="AY167" i="46"/>
  <c r="AX167" i="46"/>
  <c r="AW167" i="46"/>
  <c r="AV167" i="46"/>
  <c r="AU167" i="46"/>
  <c r="AT167" i="46"/>
  <c r="AS167" i="46"/>
  <c r="AR167" i="46"/>
  <c r="AQ167" i="46"/>
  <c r="AP167" i="46"/>
  <c r="AO167" i="46"/>
  <c r="AN167" i="46"/>
  <c r="AM167" i="46"/>
  <c r="AL167" i="46"/>
  <c r="AK167" i="46"/>
  <c r="AJ167" i="46"/>
  <c r="AI167" i="46"/>
  <c r="AH167" i="46"/>
  <c r="AG167" i="46"/>
  <c r="AF167" i="46"/>
  <c r="AE167" i="46"/>
  <c r="AD167" i="46"/>
  <c r="AC167" i="46"/>
  <c r="AB167" i="46"/>
  <c r="AA167" i="46"/>
  <c r="Z167" i="46"/>
  <c r="Y167" i="46"/>
  <c r="X167" i="46"/>
  <c r="W167" i="46"/>
  <c r="V167" i="46"/>
  <c r="AX166" i="46"/>
  <c r="AW166" i="46"/>
  <c r="AV166" i="46"/>
  <c r="AU166" i="46"/>
  <c r="AT166" i="46"/>
  <c r="Z166" i="46"/>
  <c r="Y166" i="46"/>
  <c r="X166" i="46"/>
  <c r="BH165" i="46"/>
  <c r="BG165" i="46"/>
  <c r="BF165" i="46"/>
  <c r="BE165" i="46"/>
  <c r="BD165" i="46"/>
  <c r="BC165" i="46"/>
  <c r="BB165" i="46"/>
  <c r="BA165" i="46"/>
  <c r="AZ165" i="46"/>
  <c r="AY165" i="46"/>
  <c r="AX165" i="46"/>
  <c r="AW165" i="46"/>
  <c r="AV165" i="46"/>
  <c r="AU165" i="46"/>
  <c r="AT165" i="46"/>
  <c r="AS165" i="46"/>
  <c r="AR165" i="46"/>
  <c r="AQ165" i="46"/>
  <c r="AP165" i="46"/>
  <c r="AO165" i="46"/>
  <c r="AN165" i="46"/>
  <c r="AM165" i="46"/>
  <c r="AL165" i="46"/>
  <c r="AK165" i="46"/>
  <c r="AJ165" i="46"/>
  <c r="AI165" i="46"/>
  <c r="AH165" i="46"/>
  <c r="AG165" i="46"/>
  <c r="AF165" i="46"/>
  <c r="AE165" i="46"/>
  <c r="AD165" i="46"/>
  <c r="AC165" i="46"/>
  <c r="AB165" i="46"/>
  <c r="AA165" i="46"/>
  <c r="Z165" i="46"/>
  <c r="Y165" i="46"/>
  <c r="X165" i="46"/>
  <c r="W165" i="46"/>
  <c r="V165" i="46"/>
  <c r="AX164" i="46"/>
  <c r="AW164" i="46"/>
  <c r="AV164" i="46"/>
  <c r="AU164" i="46"/>
  <c r="AT164" i="46"/>
  <c r="Z164" i="46"/>
  <c r="Y164" i="46"/>
  <c r="X164" i="46"/>
  <c r="BH163" i="46"/>
  <c r="BG163" i="46"/>
  <c r="BF163" i="46"/>
  <c r="BE163" i="46"/>
  <c r="BD163" i="46"/>
  <c r="BC163" i="46"/>
  <c r="BB163" i="46"/>
  <c r="BA163" i="46"/>
  <c r="AZ163" i="46"/>
  <c r="AY163" i="46"/>
  <c r="AX163" i="46"/>
  <c r="AW163" i="46"/>
  <c r="AV163" i="46"/>
  <c r="AU163" i="46"/>
  <c r="AT163" i="46"/>
  <c r="AS163" i="46"/>
  <c r="AR163" i="46"/>
  <c r="AQ163" i="46"/>
  <c r="AP163" i="46"/>
  <c r="AO163" i="46"/>
  <c r="AN163" i="46"/>
  <c r="AM163" i="46"/>
  <c r="AL163" i="46"/>
  <c r="AK163" i="46"/>
  <c r="AJ163" i="46"/>
  <c r="AI163" i="46"/>
  <c r="AH163" i="46"/>
  <c r="AG163" i="46"/>
  <c r="AF163" i="46"/>
  <c r="AE163" i="46"/>
  <c r="AD163" i="46"/>
  <c r="AC163" i="46"/>
  <c r="AB163" i="46"/>
  <c r="AA163" i="46"/>
  <c r="Z163" i="46"/>
  <c r="Y163" i="46"/>
  <c r="X163" i="46"/>
  <c r="W163" i="46"/>
  <c r="V163" i="46"/>
  <c r="AX168" i="47"/>
  <c r="AW168" i="47"/>
  <c r="AV168" i="47"/>
  <c r="AU168" i="47"/>
  <c r="AT168" i="47"/>
  <c r="Z168" i="47"/>
  <c r="Y168" i="47"/>
  <c r="X168" i="47"/>
  <c r="BH167" i="47"/>
  <c r="BG167" i="47"/>
  <c r="BF167" i="47"/>
  <c r="BE167" i="47"/>
  <c r="BD167" i="47"/>
  <c r="BC167" i="47"/>
  <c r="BB167" i="47"/>
  <c r="BA167" i="47"/>
  <c r="AZ167" i="47"/>
  <c r="AY167" i="47"/>
  <c r="AX167" i="47"/>
  <c r="AW167" i="47"/>
  <c r="AV167" i="47"/>
  <c r="AU167" i="47"/>
  <c r="AT167" i="47"/>
  <c r="AS167" i="47"/>
  <c r="AR167" i="47"/>
  <c r="AQ167" i="47"/>
  <c r="AP167" i="47"/>
  <c r="AO167" i="47"/>
  <c r="AN167" i="47"/>
  <c r="AM167" i="47"/>
  <c r="AL167" i="47"/>
  <c r="AK167" i="47"/>
  <c r="AJ167" i="47"/>
  <c r="AI167" i="47"/>
  <c r="AH167" i="47"/>
  <c r="AG167" i="47"/>
  <c r="AF167" i="47"/>
  <c r="AE167" i="47"/>
  <c r="AD167" i="47"/>
  <c r="AC167" i="47"/>
  <c r="AB167" i="47"/>
  <c r="AA167" i="47"/>
  <c r="Z167" i="47"/>
  <c r="Y167" i="47"/>
  <c r="X167" i="47"/>
  <c r="W167" i="47"/>
  <c r="V167" i="47"/>
  <c r="AX166" i="47"/>
  <c r="AW166" i="47"/>
  <c r="AV166" i="47"/>
  <c r="AU166" i="47"/>
  <c r="AT166" i="47"/>
  <c r="Z166" i="47"/>
  <c r="Y166" i="47"/>
  <c r="X166" i="47"/>
  <c r="BH165" i="47"/>
  <c r="BG165" i="47"/>
  <c r="BF165" i="47"/>
  <c r="BE165" i="47"/>
  <c r="BD165" i="47"/>
  <c r="BC165" i="47"/>
  <c r="BB165" i="47"/>
  <c r="BA165" i="47"/>
  <c r="AZ165" i="47"/>
  <c r="AY165" i="47"/>
  <c r="AX165" i="47"/>
  <c r="AW165" i="47"/>
  <c r="AV165" i="47"/>
  <c r="AU165" i="47"/>
  <c r="AT165" i="47"/>
  <c r="AS165" i="47"/>
  <c r="AR165" i="47"/>
  <c r="AQ165" i="47"/>
  <c r="AP165" i="47"/>
  <c r="AO165" i="47"/>
  <c r="AN165" i="47"/>
  <c r="AM165" i="47"/>
  <c r="AL165" i="47"/>
  <c r="AK165" i="47"/>
  <c r="AJ165" i="47"/>
  <c r="AI165" i="47"/>
  <c r="AH165" i="47"/>
  <c r="AG165" i="47"/>
  <c r="AF165" i="47"/>
  <c r="AE165" i="47"/>
  <c r="AD165" i="47"/>
  <c r="AC165" i="47"/>
  <c r="AB165" i="47"/>
  <c r="AA165" i="47"/>
  <c r="Z165" i="47"/>
  <c r="Y165" i="47"/>
  <c r="X165" i="47"/>
  <c r="W165" i="47"/>
  <c r="V165" i="47"/>
  <c r="AX164" i="47"/>
  <c r="AW164" i="47"/>
  <c r="AV164" i="47"/>
  <c r="AU164" i="47"/>
  <c r="AT164" i="47"/>
  <c r="Z164" i="47"/>
  <c r="Y164" i="47"/>
  <c r="X164" i="47"/>
  <c r="BH163" i="47"/>
  <c r="BG163" i="47"/>
  <c r="BF163" i="47"/>
  <c r="BE163" i="47"/>
  <c r="BD163" i="47"/>
  <c r="BC163" i="47"/>
  <c r="BB163" i="47"/>
  <c r="BA163" i="47"/>
  <c r="AZ163" i="47"/>
  <c r="AY163" i="47"/>
  <c r="AX163" i="47"/>
  <c r="AW163" i="47"/>
  <c r="AV163" i="47"/>
  <c r="AU163" i="47"/>
  <c r="AT163" i="47"/>
  <c r="AS163" i="47"/>
  <c r="AR163" i="47"/>
  <c r="AQ163" i="47"/>
  <c r="AP163" i="47"/>
  <c r="AO163" i="47"/>
  <c r="AN163" i="47"/>
  <c r="AM163" i="47"/>
  <c r="AL163" i="47"/>
  <c r="AK163" i="47"/>
  <c r="AJ163" i="47"/>
  <c r="AI163" i="47"/>
  <c r="AH163" i="47"/>
  <c r="AG163" i="47"/>
  <c r="AF163" i="47"/>
  <c r="AE163" i="47"/>
  <c r="AD163" i="47"/>
  <c r="AC163" i="47"/>
  <c r="AB163" i="47"/>
  <c r="AA163" i="47"/>
  <c r="Z163" i="47"/>
  <c r="Y163" i="47"/>
  <c r="X163" i="47"/>
  <c r="W163" i="47"/>
  <c r="V163" i="47"/>
  <c r="AX168" i="48"/>
  <c r="AW168" i="48"/>
  <c r="AV168" i="48"/>
  <c r="AU168" i="48"/>
  <c r="AT168" i="48"/>
  <c r="Z168" i="48"/>
  <c r="Y168" i="48"/>
  <c r="X168" i="48"/>
  <c r="BH167" i="48"/>
  <c r="BG167" i="48"/>
  <c r="BF167" i="48"/>
  <c r="BE167" i="48"/>
  <c r="BD167" i="48"/>
  <c r="BC167" i="48"/>
  <c r="BB167" i="48"/>
  <c r="BA167" i="48"/>
  <c r="AZ167" i="48"/>
  <c r="AY167" i="48"/>
  <c r="AX167" i="48"/>
  <c r="AW167" i="48"/>
  <c r="AV167" i="48"/>
  <c r="AU167" i="48"/>
  <c r="AT167" i="48"/>
  <c r="AS167" i="48"/>
  <c r="AR167" i="48"/>
  <c r="AQ167" i="48"/>
  <c r="AP167" i="48"/>
  <c r="AO167" i="48"/>
  <c r="AN167" i="48"/>
  <c r="AM167" i="48"/>
  <c r="AL167" i="48"/>
  <c r="AK167" i="48"/>
  <c r="AJ167" i="48"/>
  <c r="AI167" i="48"/>
  <c r="AH167" i="48"/>
  <c r="AG167" i="48"/>
  <c r="AF167" i="48"/>
  <c r="AE167" i="48"/>
  <c r="AD167" i="48"/>
  <c r="AC167" i="48"/>
  <c r="AB167" i="48"/>
  <c r="AA167" i="48"/>
  <c r="Z167" i="48"/>
  <c r="Y167" i="48"/>
  <c r="X167" i="48"/>
  <c r="W167" i="48"/>
  <c r="V167" i="48"/>
  <c r="AX166" i="48"/>
  <c r="AW166" i="48"/>
  <c r="AV166" i="48"/>
  <c r="AU166" i="48"/>
  <c r="AT166" i="48"/>
  <c r="Z166" i="48"/>
  <c r="Y166" i="48"/>
  <c r="X166" i="48"/>
  <c r="BH165" i="48"/>
  <c r="BG165" i="48"/>
  <c r="BF165" i="48"/>
  <c r="BE165" i="48"/>
  <c r="BD165" i="48"/>
  <c r="BC165" i="48"/>
  <c r="BB165" i="48"/>
  <c r="BA165" i="48"/>
  <c r="AZ165" i="48"/>
  <c r="AY165" i="48"/>
  <c r="AX165" i="48"/>
  <c r="AW165" i="48"/>
  <c r="AV165" i="48"/>
  <c r="AU165" i="48"/>
  <c r="AT165" i="48"/>
  <c r="AS165" i="48"/>
  <c r="AR165" i="48"/>
  <c r="AQ165" i="48"/>
  <c r="AP165" i="48"/>
  <c r="AO165" i="48"/>
  <c r="AN165" i="48"/>
  <c r="AM165" i="48"/>
  <c r="AL165" i="48"/>
  <c r="AK165" i="48"/>
  <c r="AJ165" i="48"/>
  <c r="AI165" i="48"/>
  <c r="AH165" i="48"/>
  <c r="AG165" i="48"/>
  <c r="AF165" i="48"/>
  <c r="AE165" i="48"/>
  <c r="AD165" i="48"/>
  <c r="AC165" i="48"/>
  <c r="AB165" i="48"/>
  <c r="AA165" i="48"/>
  <c r="Z165" i="48"/>
  <c r="Y165" i="48"/>
  <c r="X165" i="48"/>
  <c r="W165" i="48"/>
  <c r="V165" i="48"/>
  <c r="AX164" i="48"/>
  <c r="AW164" i="48"/>
  <c r="AV164" i="48"/>
  <c r="AU164" i="48"/>
  <c r="AT164" i="48"/>
  <c r="Z164" i="48"/>
  <c r="Y164" i="48"/>
  <c r="X164" i="48"/>
  <c r="BH163" i="48"/>
  <c r="BG163" i="48"/>
  <c r="BF163" i="48"/>
  <c r="BE163" i="48"/>
  <c r="BD163" i="48"/>
  <c r="BC163" i="48"/>
  <c r="BB163" i="48"/>
  <c r="BA163" i="48"/>
  <c r="AZ163" i="48"/>
  <c r="AY163" i="48"/>
  <c r="AX163" i="48"/>
  <c r="AW163" i="48"/>
  <c r="AV163" i="48"/>
  <c r="AU163" i="48"/>
  <c r="AT163" i="48"/>
  <c r="AS163" i="48"/>
  <c r="AR163" i="48"/>
  <c r="AQ163" i="48"/>
  <c r="AP163" i="48"/>
  <c r="AO163" i="48"/>
  <c r="AN163" i="48"/>
  <c r="AM163" i="48"/>
  <c r="AL163" i="48"/>
  <c r="AK163" i="48"/>
  <c r="AJ163" i="48"/>
  <c r="AI163" i="48"/>
  <c r="AH163" i="48"/>
  <c r="AG163" i="48"/>
  <c r="AF163" i="48"/>
  <c r="AE163" i="48"/>
  <c r="AD163" i="48"/>
  <c r="AC163" i="48"/>
  <c r="AB163" i="48"/>
  <c r="AA163" i="48"/>
  <c r="Z163" i="48"/>
  <c r="Y163" i="48"/>
  <c r="X163" i="48"/>
  <c r="W163" i="48"/>
  <c r="V163" i="48"/>
  <c r="AX168" i="49"/>
  <c r="AW168" i="49"/>
  <c r="AV168" i="49"/>
  <c r="AU168" i="49"/>
  <c r="AT168" i="49"/>
  <c r="Z168" i="49"/>
  <c r="Y168" i="49"/>
  <c r="X168" i="49"/>
  <c r="BH167" i="49"/>
  <c r="BG167" i="49"/>
  <c r="BF167" i="49"/>
  <c r="BE167" i="49"/>
  <c r="BD167" i="49"/>
  <c r="BC167" i="49"/>
  <c r="BB167" i="49"/>
  <c r="BA167" i="49"/>
  <c r="AZ167" i="49"/>
  <c r="AY167" i="49"/>
  <c r="AX167" i="49"/>
  <c r="AW167" i="49"/>
  <c r="AV167" i="49"/>
  <c r="AU167" i="49"/>
  <c r="AT167" i="49"/>
  <c r="AS167" i="49"/>
  <c r="AR167" i="49"/>
  <c r="AQ167" i="49"/>
  <c r="AP167" i="49"/>
  <c r="AO167" i="49"/>
  <c r="AN167" i="49"/>
  <c r="AM167" i="49"/>
  <c r="AL167" i="49"/>
  <c r="AK167" i="49"/>
  <c r="AJ167" i="49"/>
  <c r="AI167" i="49"/>
  <c r="AH167" i="49"/>
  <c r="AG167" i="49"/>
  <c r="AF167" i="49"/>
  <c r="AE167" i="49"/>
  <c r="AD167" i="49"/>
  <c r="AC167" i="49"/>
  <c r="AB167" i="49"/>
  <c r="AA167" i="49"/>
  <c r="Z167" i="49"/>
  <c r="Y167" i="49"/>
  <c r="X167" i="49"/>
  <c r="W167" i="49"/>
  <c r="V167" i="49"/>
  <c r="AX166" i="49"/>
  <c r="AW166" i="49"/>
  <c r="AV166" i="49"/>
  <c r="AU166" i="49"/>
  <c r="AT166" i="49"/>
  <c r="Z166" i="49"/>
  <c r="Y166" i="49"/>
  <c r="X166" i="49"/>
  <c r="BH165" i="49"/>
  <c r="BG165" i="49"/>
  <c r="BF165" i="49"/>
  <c r="BE165" i="49"/>
  <c r="BD165" i="49"/>
  <c r="BC165" i="49"/>
  <c r="BB165" i="49"/>
  <c r="BA165" i="49"/>
  <c r="AZ165" i="49"/>
  <c r="AY165" i="49"/>
  <c r="AX165" i="49"/>
  <c r="AW165" i="49"/>
  <c r="AV165" i="49"/>
  <c r="AU165" i="49"/>
  <c r="AT165" i="49"/>
  <c r="AS165" i="49"/>
  <c r="AR165" i="49"/>
  <c r="AQ165" i="49"/>
  <c r="AP165" i="49"/>
  <c r="AO165" i="49"/>
  <c r="AN165" i="49"/>
  <c r="AM165" i="49"/>
  <c r="AL165" i="49"/>
  <c r="AK165" i="49"/>
  <c r="AJ165" i="49"/>
  <c r="AI165" i="49"/>
  <c r="AH165" i="49"/>
  <c r="AG165" i="49"/>
  <c r="AF165" i="49"/>
  <c r="AE165" i="49"/>
  <c r="AD165" i="49"/>
  <c r="AC165" i="49"/>
  <c r="AB165" i="49"/>
  <c r="AA165" i="49"/>
  <c r="Z165" i="49"/>
  <c r="Y165" i="49"/>
  <c r="X165" i="49"/>
  <c r="W165" i="49"/>
  <c r="V165" i="49"/>
  <c r="AX164" i="49"/>
  <c r="AW164" i="49"/>
  <c r="AV164" i="49"/>
  <c r="AU164" i="49"/>
  <c r="AT164" i="49"/>
  <c r="Z164" i="49"/>
  <c r="Y164" i="49"/>
  <c r="X164" i="49"/>
  <c r="BH163" i="49"/>
  <c r="BG163" i="49"/>
  <c r="BF163" i="49"/>
  <c r="BE163" i="49"/>
  <c r="BD163" i="49"/>
  <c r="BC163" i="49"/>
  <c r="BB163" i="49"/>
  <c r="BA163" i="49"/>
  <c r="AZ163" i="49"/>
  <c r="AY163" i="49"/>
  <c r="AX163" i="49"/>
  <c r="AW163" i="49"/>
  <c r="AV163" i="49"/>
  <c r="AU163" i="49"/>
  <c r="AT163" i="49"/>
  <c r="AS163" i="49"/>
  <c r="AR163" i="49"/>
  <c r="AQ163" i="49"/>
  <c r="AP163" i="49"/>
  <c r="AO163" i="49"/>
  <c r="AN163" i="49"/>
  <c r="AM163" i="49"/>
  <c r="AL163" i="49"/>
  <c r="AK163" i="49"/>
  <c r="AJ163" i="49"/>
  <c r="AI163" i="49"/>
  <c r="AH163" i="49"/>
  <c r="AG163" i="49"/>
  <c r="AF163" i="49"/>
  <c r="AE163" i="49"/>
  <c r="AD163" i="49"/>
  <c r="AC163" i="49"/>
  <c r="AB163" i="49"/>
  <c r="AA163" i="49"/>
  <c r="Z163" i="49"/>
  <c r="Y163" i="49"/>
  <c r="X163" i="49"/>
  <c r="W163" i="49"/>
  <c r="V163" i="49"/>
  <c r="AX168" i="50"/>
  <c r="AW168" i="50"/>
  <c r="AV168" i="50"/>
  <c r="AU168" i="50"/>
  <c r="AT168" i="50"/>
  <c r="Z168" i="50"/>
  <c r="Y168" i="50"/>
  <c r="X168" i="50"/>
  <c r="BH167" i="50"/>
  <c r="BG167" i="50"/>
  <c r="BF167" i="50"/>
  <c r="BE167" i="50"/>
  <c r="BD167" i="50"/>
  <c r="BC167" i="50"/>
  <c r="BB167" i="50"/>
  <c r="BA167" i="50"/>
  <c r="AZ167" i="50"/>
  <c r="AY167" i="50"/>
  <c r="AX167" i="50"/>
  <c r="AW167" i="50"/>
  <c r="AV167" i="50"/>
  <c r="AU167" i="50"/>
  <c r="AT167" i="50"/>
  <c r="AS167" i="50"/>
  <c r="AR167" i="50"/>
  <c r="AQ167" i="50"/>
  <c r="AP167" i="50"/>
  <c r="AO167" i="50"/>
  <c r="AN167" i="50"/>
  <c r="AM167" i="50"/>
  <c r="AL167" i="50"/>
  <c r="AK167" i="50"/>
  <c r="AJ167" i="50"/>
  <c r="AI167" i="50"/>
  <c r="AH167" i="50"/>
  <c r="AG167" i="50"/>
  <c r="AF167" i="50"/>
  <c r="AE167" i="50"/>
  <c r="AD167" i="50"/>
  <c r="AC167" i="50"/>
  <c r="AB167" i="50"/>
  <c r="AA167" i="50"/>
  <c r="Z167" i="50"/>
  <c r="Y167" i="50"/>
  <c r="X167" i="50"/>
  <c r="W167" i="50"/>
  <c r="V167" i="50"/>
  <c r="AX166" i="50"/>
  <c r="AW166" i="50"/>
  <c r="AV166" i="50"/>
  <c r="AU166" i="50"/>
  <c r="AT166" i="50"/>
  <c r="Z166" i="50"/>
  <c r="Y166" i="50"/>
  <c r="X166" i="50"/>
  <c r="BH165" i="50"/>
  <c r="BG165" i="50"/>
  <c r="BF165" i="50"/>
  <c r="BE165" i="50"/>
  <c r="BD165" i="50"/>
  <c r="BC165" i="50"/>
  <c r="BB165" i="50"/>
  <c r="BA165" i="50"/>
  <c r="AZ165" i="50"/>
  <c r="AY165" i="50"/>
  <c r="AX165" i="50"/>
  <c r="AW165" i="50"/>
  <c r="AV165" i="50"/>
  <c r="AU165" i="50"/>
  <c r="AT165" i="50"/>
  <c r="AS165" i="50"/>
  <c r="AR165" i="50"/>
  <c r="AQ165" i="50"/>
  <c r="AP165" i="50"/>
  <c r="AO165" i="50"/>
  <c r="AN165" i="50"/>
  <c r="AM165" i="50"/>
  <c r="AL165" i="50"/>
  <c r="AK165" i="50"/>
  <c r="AJ165" i="50"/>
  <c r="AI165" i="50"/>
  <c r="AH165" i="50"/>
  <c r="AG165" i="50"/>
  <c r="AF165" i="50"/>
  <c r="AE165" i="50"/>
  <c r="AD165" i="50"/>
  <c r="AC165" i="50"/>
  <c r="AB165" i="50"/>
  <c r="AA165" i="50"/>
  <c r="Z165" i="50"/>
  <c r="Y165" i="50"/>
  <c r="X165" i="50"/>
  <c r="W165" i="50"/>
  <c r="V165" i="50"/>
  <c r="AX164" i="50"/>
  <c r="AW164" i="50"/>
  <c r="AV164" i="50"/>
  <c r="AU164" i="50"/>
  <c r="AT164" i="50"/>
  <c r="Z164" i="50"/>
  <c r="Y164" i="50"/>
  <c r="X164" i="50"/>
  <c r="BH163" i="50"/>
  <c r="BG163" i="50"/>
  <c r="BF163" i="50"/>
  <c r="BE163" i="50"/>
  <c r="BD163" i="50"/>
  <c r="BC163" i="50"/>
  <c r="BB163" i="50"/>
  <c r="BA163" i="50"/>
  <c r="AZ163" i="50"/>
  <c r="AY163" i="50"/>
  <c r="AX163" i="50"/>
  <c r="AW163" i="50"/>
  <c r="AV163" i="50"/>
  <c r="AU163" i="50"/>
  <c r="AT163" i="50"/>
  <c r="AS163" i="50"/>
  <c r="AR163" i="50"/>
  <c r="AQ163" i="50"/>
  <c r="AP163" i="50"/>
  <c r="AO163" i="50"/>
  <c r="AN163" i="50"/>
  <c r="AM163" i="50"/>
  <c r="AL163" i="50"/>
  <c r="AK163" i="50"/>
  <c r="AJ163" i="50"/>
  <c r="AI163" i="50"/>
  <c r="AH163" i="50"/>
  <c r="AG163" i="50"/>
  <c r="AF163" i="50"/>
  <c r="AE163" i="50"/>
  <c r="AD163" i="50"/>
  <c r="AC163" i="50"/>
  <c r="AB163" i="50"/>
  <c r="AA163" i="50"/>
  <c r="Z163" i="50"/>
  <c r="Y163" i="50"/>
  <c r="X163" i="50"/>
  <c r="W163" i="50"/>
  <c r="V163" i="50"/>
  <c r="AX168" i="51"/>
  <c r="AW168" i="51"/>
  <c r="AV168" i="51"/>
  <c r="AU168" i="51"/>
  <c r="AT168" i="51"/>
  <c r="Z168" i="51"/>
  <c r="Y168" i="51"/>
  <c r="X168" i="51"/>
  <c r="BH167" i="51"/>
  <c r="BG167" i="51"/>
  <c r="BF167" i="51"/>
  <c r="BE167" i="51"/>
  <c r="BD167" i="51"/>
  <c r="BC167" i="51"/>
  <c r="BB167" i="51"/>
  <c r="BA167" i="51"/>
  <c r="AZ167" i="51"/>
  <c r="AY167" i="51"/>
  <c r="AX167" i="51"/>
  <c r="AW167" i="51"/>
  <c r="AV167" i="51"/>
  <c r="AU167" i="51"/>
  <c r="AT167" i="51"/>
  <c r="AS167" i="51"/>
  <c r="AR167" i="51"/>
  <c r="AQ167" i="51"/>
  <c r="AP167" i="51"/>
  <c r="AO167" i="51"/>
  <c r="AN167" i="51"/>
  <c r="AM167" i="51"/>
  <c r="AL167" i="51"/>
  <c r="AK167" i="51"/>
  <c r="AJ167" i="51"/>
  <c r="AI167" i="51"/>
  <c r="AH167" i="51"/>
  <c r="AG167" i="51"/>
  <c r="AF167" i="51"/>
  <c r="AE167" i="51"/>
  <c r="AD167" i="51"/>
  <c r="AC167" i="51"/>
  <c r="AB167" i="51"/>
  <c r="AA167" i="51"/>
  <c r="Z167" i="51"/>
  <c r="Y167" i="51"/>
  <c r="X167" i="51"/>
  <c r="W167" i="51"/>
  <c r="V167" i="51"/>
  <c r="AX166" i="51"/>
  <c r="AW166" i="51"/>
  <c r="AV166" i="51"/>
  <c r="AU166" i="51"/>
  <c r="AT166" i="51"/>
  <c r="Z166" i="51"/>
  <c r="Y166" i="51"/>
  <c r="X166" i="51"/>
  <c r="BH165" i="51"/>
  <c r="BG165" i="51"/>
  <c r="BF165" i="51"/>
  <c r="BE165" i="51"/>
  <c r="BD165" i="51"/>
  <c r="BC165" i="51"/>
  <c r="BB165" i="51"/>
  <c r="BA165" i="51"/>
  <c r="AZ165" i="51"/>
  <c r="AY165" i="51"/>
  <c r="AX165" i="51"/>
  <c r="AW165" i="51"/>
  <c r="AV165" i="51"/>
  <c r="AU165" i="51"/>
  <c r="AT165" i="51"/>
  <c r="AS165" i="51"/>
  <c r="AR165" i="51"/>
  <c r="AQ165" i="51"/>
  <c r="AP165" i="51"/>
  <c r="AO165" i="51"/>
  <c r="AN165" i="51"/>
  <c r="AM165" i="51"/>
  <c r="AL165" i="51"/>
  <c r="AK165" i="51"/>
  <c r="AJ165" i="51"/>
  <c r="AI165" i="51"/>
  <c r="AH165" i="51"/>
  <c r="AG165" i="51"/>
  <c r="AF165" i="51"/>
  <c r="AE165" i="51"/>
  <c r="AD165" i="51"/>
  <c r="AC165" i="51"/>
  <c r="AB165" i="51"/>
  <c r="AA165" i="51"/>
  <c r="Z165" i="51"/>
  <c r="Y165" i="51"/>
  <c r="X165" i="51"/>
  <c r="W165" i="51"/>
  <c r="V165" i="51"/>
  <c r="AX164" i="51"/>
  <c r="AW164" i="51"/>
  <c r="AV164" i="51"/>
  <c r="AU164" i="51"/>
  <c r="AT164" i="51"/>
  <c r="Z164" i="51"/>
  <c r="Y164" i="51"/>
  <c r="X164" i="51"/>
  <c r="BH163" i="51"/>
  <c r="BG163" i="51"/>
  <c r="BF163" i="51"/>
  <c r="BE163" i="51"/>
  <c r="BD163" i="51"/>
  <c r="BC163" i="51"/>
  <c r="BB163" i="51"/>
  <c r="BA163" i="51"/>
  <c r="AZ163" i="51"/>
  <c r="AY163" i="51"/>
  <c r="AX163" i="51"/>
  <c r="AW163" i="51"/>
  <c r="AV163" i="51"/>
  <c r="AU163" i="51"/>
  <c r="AT163" i="51"/>
  <c r="AS163" i="51"/>
  <c r="AR163" i="51"/>
  <c r="AQ163" i="51"/>
  <c r="AP163" i="51"/>
  <c r="AO163" i="51"/>
  <c r="AN163" i="51"/>
  <c r="AM163" i="51"/>
  <c r="AL163" i="51"/>
  <c r="AK163" i="51"/>
  <c r="AJ163" i="51"/>
  <c r="AI163" i="51"/>
  <c r="AH163" i="51"/>
  <c r="AG163" i="51"/>
  <c r="AF163" i="51"/>
  <c r="AE163" i="51"/>
  <c r="AD163" i="51"/>
  <c r="AC163" i="51"/>
  <c r="AB163" i="51"/>
  <c r="AA163" i="51"/>
  <c r="Z163" i="51"/>
  <c r="Y163" i="51"/>
  <c r="X163" i="51"/>
  <c r="W163" i="51"/>
  <c r="V163" i="51"/>
  <c r="AX168" i="52"/>
  <c r="AW168" i="52"/>
  <c r="AV168" i="52"/>
  <c r="AU168" i="52"/>
  <c r="AT168" i="52"/>
  <c r="Z168" i="52"/>
  <c r="Y168" i="52"/>
  <c r="X168" i="52"/>
  <c r="BH167" i="52"/>
  <c r="BG167" i="52"/>
  <c r="BF167" i="52"/>
  <c r="BE167" i="52"/>
  <c r="BD167" i="52"/>
  <c r="BC167" i="52"/>
  <c r="BB167" i="52"/>
  <c r="BA167" i="52"/>
  <c r="AZ167" i="52"/>
  <c r="AY167" i="52"/>
  <c r="AX167" i="52"/>
  <c r="AW167" i="52"/>
  <c r="AV167" i="52"/>
  <c r="AU167" i="52"/>
  <c r="AT167" i="52"/>
  <c r="AS167" i="52"/>
  <c r="AR167" i="52"/>
  <c r="AQ167" i="52"/>
  <c r="AP167" i="52"/>
  <c r="AO167" i="52"/>
  <c r="AN167" i="52"/>
  <c r="AM167" i="52"/>
  <c r="AL167" i="52"/>
  <c r="AK167" i="52"/>
  <c r="AJ167" i="52"/>
  <c r="AI167" i="52"/>
  <c r="AH167" i="52"/>
  <c r="AG167" i="52"/>
  <c r="AF167" i="52"/>
  <c r="AE167" i="52"/>
  <c r="AD167" i="52"/>
  <c r="AC167" i="52"/>
  <c r="AB167" i="52"/>
  <c r="AA167" i="52"/>
  <c r="Z167" i="52"/>
  <c r="Y167" i="52"/>
  <c r="X167" i="52"/>
  <c r="W167" i="52"/>
  <c r="V167" i="52"/>
  <c r="AX166" i="52"/>
  <c r="AW166" i="52"/>
  <c r="AV166" i="52"/>
  <c r="AU166" i="52"/>
  <c r="AT166" i="52"/>
  <c r="Z166" i="52"/>
  <c r="Y166" i="52"/>
  <c r="X166" i="52"/>
  <c r="BH165" i="52"/>
  <c r="BG165" i="52"/>
  <c r="BF165" i="52"/>
  <c r="BE165" i="52"/>
  <c r="BD165" i="52"/>
  <c r="BC165" i="52"/>
  <c r="BB165" i="52"/>
  <c r="BA165" i="52"/>
  <c r="AZ165" i="52"/>
  <c r="AY165" i="52"/>
  <c r="AX165" i="52"/>
  <c r="AW165" i="52"/>
  <c r="AV165" i="52"/>
  <c r="AU165" i="52"/>
  <c r="AT165" i="52"/>
  <c r="AS165" i="52"/>
  <c r="AR165" i="52"/>
  <c r="AQ165" i="52"/>
  <c r="AP165" i="52"/>
  <c r="AO165" i="52"/>
  <c r="AN165" i="52"/>
  <c r="AM165" i="52"/>
  <c r="AL165" i="52"/>
  <c r="AK165" i="52"/>
  <c r="AJ165" i="52"/>
  <c r="AI165" i="52"/>
  <c r="AH165" i="52"/>
  <c r="AG165" i="52"/>
  <c r="AF165" i="52"/>
  <c r="AE165" i="52"/>
  <c r="AD165" i="52"/>
  <c r="AC165" i="52"/>
  <c r="AB165" i="52"/>
  <c r="AA165" i="52"/>
  <c r="Z165" i="52"/>
  <c r="Y165" i="52"/>
  <c r="X165" i="52"/>
  <c r="W165" i="52"/>
  <c r="V165" i="52"/>
  <c r="AX164" i="52"/>
  <c r="AW164" i="52"/>
  <c r="AV164" i="52"/>
  <c r="AU164" i="52"/>
  <c r="AT164" i="52"/>
  <c r="Z164" i="52"/>
  <c r="Y164" i="52"/>
  <c r="X164" i="52"/>
  <c r="BH163" i="52"/>
  <c r="BG163" i="52"/>
  <c r="BF163" i="52"/>
  <c r="BE163" i="52"/>
  <c r="BD163" i="52"/>
  <c r="BC163" i="52"/>
  <c r="BB163" i="52"/>
  <c r="BA163" i="52"/>
  <c r="AZ163" i="52"/>
  <c r="AY163" i="52"/>
  <c r="AX163" i="52"/>
  <c r="AW163" i="52"/>
  <c r="AV163" i="52"/>
  <c r="AU163" i="52"/>
  <c r="AT163" i="52"/>
  <c r="AS163" i="52"/>
  <c r="AR163" i="52"/>
  <c r="AQ163" i="52"/>
  <c r="AP163" i="52"/>
  <c r="AO163" i="52"/>
  <c r="AN163" i="52"/>
  <c r="AM163" i="52"/>
  <c r="AL163" i="52"/>
  <c r="AK163" i="52"/>
  <c r="AJ163" i="52"/>
  <c r="AI163" i="52"/>
  <c r="AH163" i="52"/>
  <c r="AG163" i="52"/>
  <c r="AF163" i="52"/>
  <c r="AE163" i="52"/>
  <c r="AD163" i="52"/>
  <c r="AC163" i="52"/>
  <c r="AB163" i="52"/>
  <c r="AA163" i="52"/>
  <c r="Z163" i="52"/>
  <c r="Y163" i="52"/>
  <c r="X163" i="52"/>
  <c r="W163" i="52"/>
  <c r="V163" i="52"/>
  <c r="AX168" i="53"/>
  <c r="AW168" i="53"/>
  <c r="AV168" i="53"/>
  <c r="AU168" i="53"/>
  <c r="AT168" i="53"/>
  <c r="Z168" i="53"/>
  <c r="Y168" i="53"/>
  <c r="X168" i="53"/>
  <c r="BH167" i="53"/>
  <c r="BG167" i="53"/>
  <c r="BF167" i="53"/>
  <c r="BE167" i="53"/>
  <c r="BD167" i="53"/>
  <c r="BC167" i="53"/>
  <c r="BB167" i="53"/>
  <c r="BA167" i="53"/>
  <c r="AZ167" i="53"/>
  <c r="AY167" i="53"/>
  <c r="AX167" i="53"/>
  <c r="AW167" i="53"/>
  <c r="AV167" i="53"/>
  <c r="AU167" i="53"/>
  <c r="AT167" i="53"/>
  <c r="AS167" i="53"/>
  <c r="AR167" i="53"/>
  <c r="AQ167" i="53"/>
  <c r="AP167" i="53"/>
  <c r="AO167" i="53"/>
  <c r="AN167" i="53"/>
  <c r="AM167" i="53"/>
  <c r="AL167" i="53"/>
  <c r="AK167" i="53"/>
  <c r="AJ167" i="53"/>
  <c r="AI167" i="53"/>
  <c r="AH167" i="53"/>
  <c r="AG167" i="53"/>
  <c r="AF167" i="53"/>
  <c r="AE167" i="53"/>
  <c r="AD167" i="53"/>
  <c r="AC167" i="53"/>
  <c r="AB167" i="53"/>
  <c r="AA167" i="53"/>
  <c r="Z167" i="53"/>
  <c r="Y167" i="53"/>
  <c r="X167" i="53"/>
  <c r="W167" i="53"/>
  <c r="V167" i="53"/>
  <c r="AX166" i="53"/>
  <c r="AW166" i="53"/>
  <c r="AV166" i="53"/>
  <c r="AU166" i="53"/>
  <c r="AT166" i="53"/>
  <c r="Z166" i="53"/>
  <c r="Y166" i="53"/>
  <c r="X166" i="53"/>
  <c r="BH165" i="53"/>
  <c r="BG165" i="53"/>
  <c r="BF165" i="53"/>
  <c r="BE165" i="53"/>
  <c r="BD165" i="53"/>
  <c r="BC165" i="53"/>
  <c r="BB165" i="53"/>
  <c r="BA165" i="53"/>
  <c r="AZ165" i="53"/>
  <c r="AY165" i="53"/>
  <c r="AX165" i="53"/>
  <c r="AW165" i="53"/>
  <c r="AV165" i="53"/>
  <c r="AU165" i="53"/>
  <c r="AT165" i="53"/>
  <c r="AS165" i="53"/>
  <c r="AR165" i="53"/>
  <c r="AQ165" i="53"/>
  <c r="AP165" i="53"/>
  <c r="AO165" i="53"/>
  <c r="AN165" i="53"/>
  <c r="AM165" i="53"/>
  <c r="AL165" i="53"/>
  <c r="AK165" i="53"/>
  <c r="AJ165" i="53"/>
  <c r="AI165" i="53"/>
  <c r="AH165" i="53"/>
  <c r="AG165" i="53"/>
  <c r="AF165" i="53"/>
  <c r="AE165" i="53"/>
  <c r="AD165" i="53"/>
  <c r="AC165" i="53"/>
  <c r="AB165" i="53"/>
  <c r="AA165" i="53"/>
  <c r="Z165" i="53"/>
  <c r="Y165" i="53"/>
  <c r="X165" i="53"/>
  <c r="W165" i="53"/>
  <c r="V165" i="53"/>
  <c r="AX164" i="53"/>
  <c r="AW164" i="53"/>
  <c r="AV164" i="53"/>
  <c r="AU164" i="53"/>
  <c r="AT164" i="53"/>
  <c r="Z164" i="53"/>
  <c r="Y164" i="53"/>
  <c r="X164" i="53"/>
  <c r="BH163" i="53"/>
  <c r="BG163" i="53"/>
  <c r="BF163" i="53"/>
  <c r="BE163" i="53"/>
  <c r="BD163" i="53"/>
  <c r="BC163" i="53"/>
  <c r="BB163" i="53"/>
  <c r="BA163" i="53"/>
  <c r="AZ163" i="53"/>
  <c r="AY163" i="53"/>
  <c r="AX163" i="53"/>
  <c r="AW163" i="53"/>
  <c r="AV163" i="53"/>
  <c r="AU163" i="53"/>
  <c r="AT163" i="53"/>
  <c r="AS163" i="53"/>
  <c r="AR163" i="53"/>
  <c r="AQ163" i="53"/>
  <c r="AP163" i="53"/>
  <c r="AO163" i="53"/>
  <c r="AN163" i="53"/>
  <c r="AM163" i="53"/>
  <c r="AL163" i="53"/>
  <c r="AK163" i="53"/>
  <c r="AJ163" i="53"/>
  <c r="AI163" i="53"/>
  <c r="AH163" i="53"/>
  <c r="AG163" i="53"/>
  <c r="AF163" i="53"/>
  <c r="AE163" i="53"/>
  <c r="AD163" i="53"/>
  <c r="AC163" i="53"/>
  <c r="AB163" i="53"/>
  <c r="AA163" i="53"/>
  <c r="Z163" i="53"/>
  <c r="Y163" i="53"/>
  <c r="X163" i="53"/>
  <c r="W163" i="53"/>
  <c r="V163" i="53"/>
  <c r="AX168" i="54"/>
  <c r="AW168" i="54"/>
  <c r="AV168" i="54"/>
  <c r="AU168" i="54"/>
  <c r="AT168" i="54"/>
  <c r="Z168" i="54"/>
  <c r="Y168" i="54"/>
  <c r="X168" i="54"/>
  <c r="BH167" i="54"/>
  <c r="BG167" i="54"/>
  <c r="BF167" i="54"/>
  <c r="BE167" i="54"/>
  <c r="BD167" i="54"/>
  <c r="BC167" i="54"/>
  <c r="BB167" i="54"/>
  <c r="BA167" i="54"/>
  <c r="AZ167" i="54"/>
  <c r="AY167" i="54"/>
  <c r="AX167" i="54"/>
  <c r="AW167" i="54"/>
  <c r="AV167" i="54"/>
  <c r="AU167" i="54"/>
  <c r="AT167" i="54"/>
  <c r="AS167" i="54"/>
  <c r="AR167" i="54"/>
  <c r="AQ167" i="54"/>
  <c r="AP167" i="54"/>
  <c r="AO167" i="54"/>
  <c r="AN167" i="54"/>
  <c r="AM167" i="54"/>
  <c r="AL167" i="54"/>
  <c r="AK167" i="54"/>
  <c r="AJ167" i="54"/>
  <c r="AI167" i="54"/>
  <c r="AH167" i="54"/>
  <c r="AG167" i="54"/>
  <c r="AF167" i="54"/>
  <c r="AE167" i="54"/>
  <c r="AD167" i="54"/>
  <c r="AC167" i="54"/>
  <c r="AB167" i="54"/>
  <c r="AA167" i="54"/>
  <c r="Z167" i="54"/>
  <c r="Y167" i="54"/>
  <c r="X167" i="54"/>
  <c r="W167" i="54"/>
  <c r="V167" i="54"/>
  <c r="AX166" i="54"/>
  <c r="AW166" i="54"/>
  <c r="AV166" i="54"/>
  <c r="AU166" i="54"/>
  <c r="AT166" i="54"/>
  <c r="Z166" i="54"/>
  <c r="Y166" i="54"/>
  <c r="X166" i="54"/>
  <c r="BH165" i="54"/>
  <c r="BG165" i="54"/>
  <c r="BF165" i="54"/>
  <c r="BE165" i="54"/>
  <c r="BD165" i="54"/>
  <c r="BC165" i="54"/>
  <c r="BB165" i="54"/>
  <c r="BA165" i="54"/>
  <c r="AZ165" i="54"/>
  <c r="AY165" i="54"/>
  <c r="AX165" i="54"/>
  <c r="AW165" i="54"/>
  <c r="AV165" i="54"/>
  <c r="AU165" i="54"/>
  <c r="AT165" i="54"/>
  <c r="AS165" i="54"/>
  <c r="AR165" i="54"/>
  <c r="AQ165" i="54"/>
  <c r="AP165" i="54"/>
  <c r="AO165" i="54"/>
  <c r="AN165" i="54"/>
  <c r="AM165" i="54"/>
  <c r="AL165" i="54"/>
  <c r="AK165" i="54"/>
  <c r="AJ165" i="54"/>
  <c r="AI165" i="54"/>
  <c r="AH165" i="54"/>
  <c r="AG165" i="54"/>
  <c r="AF165" i="54"/>
  <c r="AE165" i="54"/>
  <c r="AD165" i="54"/>
  <c r="AC165" i="54"/>
  <c r="AB165" i="54"/>
  <c r="AA165" i="54"/>
  <c r="Z165" i="54"/>
  <c r="Y165" i="54"/>
  <c r="X165" i="54"/>
  <c r="W165" i="54"/>
  <c r="V165" i="54"/>
  <c r="AX164" i="54"/>
  <c r="AW164" i="54"/>
  <c r="AV164" i="54"/>
  <c r="AU164" i="54"/>
  <c r="AT164" i="54"/>
  <c r="Z164" i="54"/>
  <c r="Y164" i="54"/>
  <c r="X164" i="54"/>
  <c r="BH163" i="54"/>
  <c r="BG163" i="54"/>
  <c r="BF163" i="54"/>
  <c r="BE163" i="54"/>
  <c r="BD163" i="54"/>
  <c r="BC163" i="54"/>
  <c r="BB163" i="54"/>
  <c r="BA163" i="54"/>
  <c r="AZ163" i="54"/>
  <c r="AY163" i="54"/>
  <c r="AX163" i="54"/>
  <c r="AW163" i="54"/>
  <c r="AV163" i="54"/>
  <c r="AU163" i="54"/>
  <c r="AT163" i="54"/>
  <c r="AS163" i="54"/>
  <c r="AR163" i="54"/>
  <c r="AQ163" i="54"/>
  <c r="AP163" i="54"/>
  <c r="AO163" i="54"/>
  <c r="AN163" i="54"/>
  <c r="AM163" i="54"/>
  <c r="AL163" i="54"/>
  <c r="AK163" i="54"/>
  <c r="AJ163" i="54"/>
  <c r="AI163" i="54"/>
  <c r="AH163" i="54"/>
  <c r="AG163" i="54"/>
  <c r="AF163" i="54"/>
  <c r="AE163" i="54"/>
  <c r="AD163" i="54"/>
  <c r="AC163" i="54"/>
  <c r="AB163" i="54"/>
  <c r="AA163" i="54"/>
  <c r="Z163" i="54"/>
  <c r="Y163" i="54"/>
  <c r="X163" i="54"/>
  <c r="W163" i="54"/>
  <c r="V163" i="54"/>
  <c r="AX168" i="55"/>
  <c r="AW168" i="55"/>
  <c r="AV168" i="55"/>
  <c r="AU168" i="55"/>
  <c r="AT168" i="55"/>
  <c r="Z168" i="55"/>
  <c r="Y168" i="55"/>
  <c r="X168" i="55"/>
  <c r="BH167" i="55"/>
  <c r="BG167" i="55"/>
  <c r="BF167" i="55"/>
  <c r="BE167" i="55"/>
  <c r="BD167" i="55"/>
  <c r="BC167" i="55"/>
  <c r="BB167" i="55"/>
  <c r="BA167" i="55"/>
  <c r="AZ167" i="55"/>
  <c r="AY167" i="55"/>
  <c r="AX167" i="55"/>
  <c r="AW167" i="55"/>
  <c r="AV167" i="55"/>
  <c r="AU167" i="55"/>
  <c r="AT167" i="55"/>
  <c r="AS167" i="55"/>
  <c r="AR167" i="55"/>
  <c r="AQ167" i="55"/>
  <c r="AP167" i="55"/>
  <c r="AO167" i="55"/>
  <c r="AN167" i="55"/>
  <c r="AM167" i="55"/>
  <c r="AL167" i="55"/>
  <c r="AK167" i="55"/>
  <c r="AJ167" i="55"/>
  <c r="AI167" i="55"/>
  <c r="AH167" i="55"/>
  <c r="AG167" i="55"/>
  <c r="AF167" i="55"/>
  <c r="AE167" i="55"/>
  <c r="AD167" i="55"/>
  <c r="AC167" i="55"/>
  <c r="AB167" i="55"/>
  <c r="AA167" i="55"/>
  <c r="Z167" i="55"/>
  <c r="Y167" i="55"/>
  <c r="X167" i="55"/>
  <c r="W167" i="55"/>
  <c r="V167" i="55"/>
  <c r="AX166" i="55"/>
  <c r="AW166" i="55"/>
  <c r="AV166" i="55"/>
  <c r="AU166" i="55"/>
  <c r="AT166" i="55"/>
  <c r="Z166" i="55"/>
  <c r="Y166" i="55"/>
  <c r="X166" i="55"/>
  <c r="BH165" i="55"/>
  <c r="BG165" i="55"/>
  <c r="BF165" i="55"/>
  <c r="BE165" i="55"/>
  <c r="BD165" i="55"/>
  <c r="BC165" i="55"/>
  <c r="BB165" i="55"/>
  <c r="BA165" i="55"/>
  <c r="AZ165" i="55"/>
  <c r="AY165" i="55"/>
  <c r="AX165" i="55"/>
  <c r="AW165" i="55"/>
  <c r="AV165" i="55"/>
  <c r="AU165" i="55"/>
  <c r="AT165" i="55"/>
  <c r="AS165" i="55"/>
  <c r="AR165" i="55"/>
  <c r="AQ165" i="55"/>
  <c r="AP165" i="55"/>
  <c r="AO165" i="55"/>
  <c r="AN165" i="55"/>
  <c r="AM165" i="55"/>
  <c r="AL165" i="55"/>
  <c r="AK165" i="55"/>
  <c r="AJ165" i="55"/>
  <c r="AI165" i="55"/>
  <c r="AH165" i="55"/>
  <c r="AG165" i="55"/>
  <c r="AF165" i="55"/>
  <c r="AE165" i="55"/>
  <c r="AD165" i="55"/>
  <c r="AC165" i="55"/>
  <c r="AB165" i="55"/>
  <c r="AA165" i="55"/>
  <c r="Z165" i="55"/>
  <c r="Y165" i="55"/>
  <c r="X165" i="55"/>
  <c r="W165" i="55"/>
  <c r="V165" i="55"/>
  <c r="AX164" i="55"/>
  <c r="AW164" i="55"/>
  <c r="AV164" i="55"/>
  <c r="AU164" i="55"/>
  <c r="AT164" i="55"/>
  <c r="Z164" i="55"/>
  <c r="Y164" i="55"/>
  <c r="X164" i="55"/>
  <c r="BH163" i="55"/>
  <c r="BG163" i="55"/>
  <c r="BF163" i="55"/>
  <c r="BE163" i="55"/>
  <c r="BD163" i="55"/>
  <c r="BC163" i="55"/>
  <c r="BB163" i="55"/>
  <c r="BA163" i="55"/>
  <c r="AZ163" i="55"/>
  <c r="AY163" i="55"/>
  <c r="AX163" i="55"/>
  <c r="AW163" i="55"/>
  <c r="AV163" i="55"/>
  <c r="AU163" i="55"/>
  <c r="AT163" i="55"/>
  <c r="AS163" i="55"/>
  <c r="AR163" i="55"/>
  <c r="AQ163" i="55"/>
  <c r="AP163" i="55"/>
  <c r="AO163" i="55"/>
  <c r="AN163" i="55"/>
  <c r="AM163" i="55"/>
  <c r="AL163" i="55"/>
  <c r="AK163" i="55"/>
  <c r="AJ163" i="55"/>
  <c r="AI163" i="55"/>
  <c r="AH163" i="55"/>
  <c r="AG163" i="55"/>
  <c r="AF163" i="55"/>
  <c r="AE163" i="55"/>
  <c r="AD163" i="55"/>
  <c r="AC163" i="55"/>
  <c r="AB163" i="55"/>
  <c r="AA163" i="55"/>
  <c r="Z163" i="55"/>
  <c r="Y163" i="55"/>
  <c r="X163" i="55"/>
  <c r="W163" i="55"/>
  <c r="V163" i="55"/>
  <c r="AX168" i="44"/>
  <c r="AW168" i="44"/>
  <c r="AV168" i="44"/>
  <c r="AU168" i="44"/>
  <c r="AT168" i="44"/>
  <c r="Z168" i="44"/>
  <c r="Y168" i="44"/>
  <c r="X168" i="44"/>
  <c r="BH167" i="44"/>
  <c r="BG167" i="44"/>
  <c r="BF167" i="44"/>
  <c r="BE167" i="44"/>
  <c r="BD167" i="44"/>
  <c r="BC167" i="44"/>
  <c r="BB167" i="44"/>
  <c r="BA167" i="44"/>
  <c r="AA14" i="56" s="1"/>
  <c r="AZ167" i="44"/>
  <c r="AY167" i="44"/>
  <c r="AX167" i="44"/>
  <c r="AW167" i="44"/>
  <c r="AV167" i="44"/>
  <c r="AC14" i="56" s="1"/>
  <c r="AU167" i="44"/>
  <c r="AT167" i="44"/>
  <c r="AS167" i="44"/>
  <c r="AR167" i="44"/>
  <c r="AQ167" i="44"/>
  <c r="AP167" i="44"/>
  <c r="AO167" i="44"/>
  <c r="U14" i="56" s="1"/>
  <c r="AN167" i="44"/>
  <c r="AM167" i="44"/>
  <c r="T14" i="56" s="1"/>
  <c r="AL167" i="44"/>
  <c r="S14" i="56" s="1"/>
  <c r="AK167" i="44"/>
  <c r="R14" i="56" s="1"/>
  <c r="AJ167" i="44"/>
  <c r="AI167" i="44"/>
  <c r="AH167" i="44"/>
  <c r="Q14" i="56" s="1"/>
  <c r="AG167" i="44"/>
  <c r="AF167" i="44"/>
  <c r="AE167" i="44"/>
  <c r="AD167" i="44"/>
  <c r="M14" i="56" s="1"/>
  <c r="AC167" i="44"/>
  <c r="AB167" i="44"/>
  <c r="J14" i="56" s="1"/>
  <c r="AA167" i="44"/>
  <c r="H14" i="56" s="1"/>
  <c r="Z167" i="44"/>
  <c r="Y167" i="44"/>
  <c r="X167" i="44"/>
  <c r="W167" i="44"/>
  <c r="I14" i="56" s="1"/>
  <c r="V167" i="44"/>
  <c r="D14" i="56" s="1"/>
  <c r="AX166" i="44"/>
  <c r="AW166" i="44"/>
  <c r="AV166" i="44"/>
  <c r="AU166" i="44"/>
  <c r="AT166" i="44"/>
  <c r="Z166" i="44"/>
  <c r="Y166" i="44"/>
  <c r="X166" i="44"/>
  <c r="BH165" i="44"/>
  <c r="BG165" i="44"/>
  <c r="BF165" i="44"/>
  <c r="BE165" i="44"/>
  <c r="BD165" i="44"/>
  <c r="BC165" i="44"/>
  <c r="BB165" i="44"/>
  <c r="BA165" i="44"/>
  <c r="AA13" i="56" s="1"/>
  <c r="AZ165" i="44"/>
  <c r="AY165" i="44"/>
  <c r="AX165" i="44"/>
  <c r="AW165" i="44"/>
  <c r="AV165" i="44"/>
  <c r="AC13" i="56" s="1"/>
  <c r="AU165" i="44"/>
  <c r="AT165" i="44"/>
  <c r="AS165" i="44"/>
  <c r="AR165" i="44"/>
  <c r="AQ165" i="44"/>
  <c r="AP165" i="44"/>
  <c r="AO165" i="44"/>
  <c r="U13" i="56" s="1"/>
  <c r="AN165" i="44"/>
  <c r="AM165" i="44"/>
  <c r="T13" i="56" s="1"/>
  <c r="AL165" i="44"/>
  <c r="S13" i="56" s="1"/>
  <c r="AK165" i="44"/>
  <c r="R13" i="56" s="1"/>
  <c r="AJ165" i="44"/>
  <c r="AI165" i="44"/>
  <c r="AH165" i="44"/>
  <c r="Q13" i="56" s="1"/>
  <c r="AG165" i="44"/>
  <c r="AF165" i="44"/>
  <c r="P13" i="56" s="1"/>
  <c r="AE165" i="44"/>
  <c r="AD165" i="44"/>
  <c r="M13" i="56" s="1"/>
  <c r="AC165" i="44"/>
  <c r="AB165" i="44"/>
  <c r="J13" i="56" s="1"/>
  <c r="AA165" i="44"/>
  <c r="H13" i="56" s="1"/>
  <c r="Z165" i="44"/>
  <c r="Y165" i="44"/>
  <c r="X165" i="44"/>
  <c r="W165" i="44"/>
  <c r="I13" i="56" s="1"/>
  <c r="V165" i="44"/>
  <c r="D13" i="56" s="1"/>
  <c r="AX164" i="44"/>
  <c r="AW164" i="44"/>
  <c r="AV164" i="44"/>
  <c r="AU164" i="44"/>
  <c r="AT164" i="44"/>
  <c r="Z164" i="44"/>
  <c r="Y164" i="44"/>
  <c r="X164" i="44"/>
  <c r="BH163" i="44"/>
  <c r="BG163" i="44"/>
  <c r="BF163" i="44"/>
  <c r="BE163" i="44"/>
  <c r="BD163" i="44"/>
  <c r="BC163" i="44"/>
  <c r="BB163" i="44"/>
  <c r="BA163" i="44"/>
  <c r="AA12" i="56" s="1"/>
  <c r="AZ163" i="44"/>
  <c r="AY163" i="44"/>
  <c r="AX163" i="44"/>
  <c r="AW163" i="44"/>
  <c r="AV163" i="44"/>
  <c r="AC12" i="56" s="1"/>
  <c r="AU163" i="44"/>
  <c r="AT163" i="44"/>
  <c r="AS163" i="44"/>
  <c r="AR163" i="44"/>
  <c r="AQ163" i="44"/>
  <c r="AP163" i="44"/>
  <c r="AO163" i="44"/>
  <c r="U12" i="56" s="1"/>
  <c r="AN163" i="44"/>
  <c r="AM163" i="44"/>
  <c r="T12" i="56" s="1"/>
  <c r="AL163" i="44"/>
  <c r="S12" i="56" s="1"/>
  <c r="AK163" i="44"/>
  <c r="R12" i="56" s="1"/>
  <c r="AJ163" i="44"/>
  <c r="AI163" i="44"/>
  <c r="AH163" i="44"/>
  <c r="Q12" i="56" s="1"/>
  <c r="AG163" i="44"/>
  <c r="AF163" i="44"/>
  <c r="P12" i="56" s="1"/>
  <c r="AE163" i="44"/>
  <c r="AD163" i="44"/>
  <c r="M12" i="56" s="1"/>
  <c r="AC163" i="44"/>
  <c r="AB163" i="44"/>
  <c r="J12" i="56" s="1"/>
  <c r="AA163" i="44"/>
  <c r="H12" i="56" s="1"/>
  <c r="Z163" i="44"/>
  <c r="Y163" i="44"/>
  <c r="X163" i="44"/>
  <c r="W163" i="44"/>
  <c r="I12" i="56" s="1"/>
  <c r="V163" i="44"/>
  <c r="D12" i="56" s="1"/>
  <c r="AX160" i="45"/>
  <c r="AW160" i="45"/>
  <c r="AV160" i="45"/>
  <c r="AU160" i="45"/>
  <c r="AT160" i="45"/>
  <c r="Z160" i="45"/>
  <c r="Y160" i="45"/>
  <c r="X160" i="45"/>
  <c r="BH159" i="45"/>
  <c r="BG159" i="45"/>
  <c r="BF159" i="45"/>
  <c r="BE159" i="45"/>
  <c r="BD159" i="45"/>
  <c r="BC159" i="45"/>
  <c r="BB159" i="45"/>
  <c r="BA159" i="45"/>
  <c r="AZ159" i="45"/>
  <c r="AY159" i="45"/>
  <c r="AX159" i="45"/>
  <c r="AW159" i="45"/>
  <c r="AV159" i="45"/>
  <c r="AU159" i="45"/>
  <c r="AT159" i="45"/>
  <c r="AS159" i="45"/>
  <c r="AR159" i="45"/>
  <c r="AQ159" i="45"/>
  <c r="AP159" i="45"/>
  <c r="AO159" i="45"/>
  <c r="AN159" i="45"/>
  <c r="AM159" i="45"/>
  <c r="AL159" i="45"/>
  <c r="AK159" i="45"/>
  <c r="AJ159" i="45"/>
  <c r="AI159" i="45"/>
  <c r="AH159" i="45"/>
  <c r="AG159" i="45"/>
  <c r="AF159" i="45"/>
  <c r="AE159" i="45"/>
  <c r="AD159" i="45"/>
  <c r="AC159" i="45"/>
  <c r="AB159" i="45"/>
  <c r="AA159" i="45"/>
  <c r="Z159" i="45"/>
  <c r="Y159" i="45"/>
  <c r="X159" i="45"/>
  <c r="W159" i="45"/>
  <c r="V159" i="45"/>
  <c r="AX158" i="45"/>
  <c r="AW158" i="45"/>
  <c r="AV158" i="45"/>
  <c r="AU158" i="45"/>
  <c r="AT158" i="45"/>
  <c r="Z158" i="45"/>
  <c r="Y158" i="45"/>
  <c r="X158" i="45"/>
  <c r="BH157" i="45"/>
  <c r="BG157" i="45"/>
  <c r="BF157" i="45"/>
  <c r="BE157" i="45"/>
  <c r="BD157" i="45"/>
  <c r="BC157" i="45"/>
  <c r="BB157" i="45"/>
  <c r="BA157" i="45"/>
  <c r="AZ157" i="45"/>
  <c r="AY157" i="45"/>
  <c r="AX157" i="45"/>
  <c r="AW157" i="45"/>
  <c r="AV157" i="45"/>
  <c r="AU157" i="45"/>
  <c r="AT157" i="45"/>
  <c r="AS157" i="45"/>
  <c r="AR157" i="45"/>
  <c r="AQ157" i="45"/>
  <c r="AP157" i="45"/>
  <c r="AO157" i="45"/>
  <c r="AN157" i="45"/>
  <c r="AM157" i="45"/>
  <c r="AL157" i="45"/>
  <c r="AK157" i="45"/>
  <c r="AJ157" i="45"/>
  <c r="AI157" i="45"/>
  <c r="AH157" i="45"/>
  <c r="AG157" i="45"/>
  <c r="AF157" i="45"/>
  <c r="AE157" i="45"/>
  <c r="AD157" i="45"/>
  <c r="AC157" i="45"/>
  <c r="AB157" i="45"/>
  <c r="AA157" i="45"/>
  <c r="Z157" i="45"/>
  <c r="Y157" i="45"/>
  <c r="X157" i="45"/>
  <c r="W157" i="45"/>
  <c r="V157" i="45"/>
  <c r="AX156" i="45"/>
  <c r="AW156" i="45"/>
  <c r="AV156" i="45"/>
  <c r="AU156" i="45"/>
  <c r="AT156" i="45"/>
  <c r="Z156" i="45"/>
  <c r="Y156" i="45"/>
  <c r="X156" i="45"/>
  <c r="BH155" i="45"/>
  <c r="BG155" i="45"/>
  <c r="BF155" i="45"/>
  <c r="BE155" i="45"/>
  <c r="BD155" i="45"/>
  <c r="BC155" i="45"/>
  <c r="BB155" i="45"/>
  <c r="BA155" i="45"/>
  <c r="AZ155" i="45"/>
  <c r="AY155" i="45"/>
  <c r="AX155" i="45"/>
  <c r="AW155" i="45"/>
  <c r="AV155" i="45"/>
  <c r="AU155" i="45"/>
  <c r="AT155" i="45"/>
  <c r="AS155" i="45"/>
  <c r="AR155" i="45"/>
  <c r="AQ155" i="45"/>
  <c r="AP155" i="45"/>
  <c r="AO155" i="45"/>
  <c r="AN155" i="45"/>
  <c r="AM155" i="45"/>
  <c r="AL155" i="45"/>
  <c r="AK155" i="45"/>
  <c r="AJ155" i="45"/>
  <c r="AI155" i="45"/>
  <c r="AH155" i="45"/>
  <c r="AG155" i="45"/>
  <c r="AF155" i="45"/>
  <c r="AE155" i="45"/>
  <c r="AD155" i="45"/>
  <c r="AC155" i="45"/>
  <c r="AB155" i="45"/>
  <c r="AA155" i="45"/>
  <c r="Z155" i="45"/>
  <c r="Y155" i="45"/>
  <c r="X155" i="45"/>
  <c r="W155" i="45"/>
  <c r="V155" i="45"/>
  <c r="AX160" i="46"/>
  <c r="AW160" i="46"/>
  <c r="AV160" i="46"/>
  <c r="AU160" i="46"/>
  <c r="AT160" i="46"/>
  <c r="Z160" i="46"/>
  <c r="Y160" i="46"/>
  <c r="X160" i="46"/>
  <c r="BH159" i="46"/>
  <c r="BG159" i="46"/>
  <c r="BF159" i="46"/>
  <c r="BE159" i="46"/>
  <c r="BD159" i="46"/>
  <c r="BC159" i="46"/>
  <c r="BB159" i="46"/>
  <c r="BA159" i="46"/>
  <c r="AZ159" i="46"/>
  <c r="AY159" i="46"/>
  <c r="AX159" i="46"/>
  <c r="AW159" i="46"/>
  <c r="AV159" i="46"/>
  <c r="AU159" i="46"/>
  <c r="AT159" i="46"/>
  <c r="AS159" i="46"/>
  <c r="AR159" i="46"/>
  <c r="AQ159" i="46"/>
  <c r="AP159" i="46"/>
  <c r="AO159" i="46"/>
  <c r="AN159" i="46"/>
  <c r="AM159" i="46"/>
  <c r="AL159" i="46"/>
  <c r="AK159" i="46"/>
  <c r="AJ159" i="46"/>
  <c r="AI159" i="46"/>
  <c r="AH159" i="46"/>
  <c r="AG159" i="46"/>
  <c r="AF159" i="46"/>
  <c r="AE159" i="46"/>
  <c r="AD159" i="46"/>
  <c r="AC159" i="46"/>
  <c r="AB159" i="46"/>
  <c r="AA159" i="46"/>
  <c r="Z159" i="46"/>
  <c r="Y159" i="46"/>
  <c r="X159" i="46"/>
  <c r="W159" i="46"/>
  <c r="V159" i="46"/>
  <c r="AX158" i="46"/>
  <c r="AW158" i="46"/>
  <c r="AV158" i="46"/>
  <c r="AU158" i="46"/>
  <c r="AT158" i="46"/>
  <c r="Z158" i="46"/>
  <c r="Y158" i="46"/>
  <c r="X158" i="46"/>
  <c r="BH157" i="46"/>
  <c r="BG157" i="46"/>
  <c r="BF157" i="46"/>
  <c r="BE157" i="46"/>
  <c r="BD157" i="46"/>
  <c r="BC157" i="46"/>
  <c r="BB157" i="46"/>
  <c r="BA157" i="46"/>
  <c r="AZ157" i="46"/>
  <c r="AY157" i="46"/>
  <c r="AX157" i="46"/>
  <c r="AW157" i="46"/>
  <c r="AV157" i="46"/>
  <c r="AU157" i="46"/>
  <c r="AT157" i="46"/>
  <c r="AS157" i="46"/>
  <c r="AR157" i="46"/>
  <c r="AQ157" i="46"/>
  <c r="AP157" i="46"/>
  <c r="AO157" i="46"/>
  <c r="AN157" i="46"/>
  <c r="AM157" i="46"/>
  <c r="AL157" i="46"/>
  <c r="AK157" i="46"/>
  <c r="AJ157" i="46"/>
  <c r="AI157" i="46"/>
  <c r="AH157" i="46"/>
  <c r="AG157" i="46"/>
  <c r="AF157" i="46"/>
  <c r="AE157" i="46"/>
  <c r="AD157" i="46"/>
  <c r="AC157" i="46"/>
  <c r="AB157" i="46"/>
  <c r="AA157" i="46"/>
  <c r="Z157" i="46"/>
  <c r="Y157" i="46"/>
  <c r="X157" i="46"/>
  <c r="W157" i="46"/>
  <c r="V157" i="46"/>
  <c r="AX156" i="46"/>
  <c r="AW156" i="46"/>
  <c r="AV156" i="46"/>
  <c r="AU156" i="46"/>
  <c r="AT156" i="46"/>
  <c r="Z156" i="46"/>
  <c r="Y156" i="46"/>
  <c r="X156" i="46"/>
  <c r="BH155" i="46"/>
  <c r="BG155" i="46"/>
  <c r="BF155" i="46"/>
  <c r="BE155" i="46"/>
  <c r="BD155" i="46"/>
  <c r="BC155" i="46"/>
  <c r="BB155" i="46"/>
  <c r="BA155" i="46"/>
  <c r="AZ155" i="46"/>
  <c r="AY155" i="46"/>
  <c r="AX155" i="46"/>
  <c r="AW155" i="46"/>
  <c r="AV155" i="46"/>
  <c r="AU155" i="46"/>
  <c r="AT155" i="46"/>
  <c r="AS155" i="46"/>
  <c r="AR155" i="46"/>
  <c r="AQ155" i="46"/>
  <c r="AP155" i="46"/>
  <c r="AO155" i="46"/>
  <c r="AN155" i="46"/>
  <c r="AM155" i="46"/>
  <c r="AL155" i="46"/>
  <c r="AK155" i="46"/>
  <c r="AJ155" i="46"/>
  <c r="AI155" i="46"/>
  <c r="AH155" i="46"/>
  <c r="AG155" i="46"/>
  <c r="AF155" i="46"/>
  <c r="AE155" i="46"/>
  <c r="AD155" i="46"/>
  <c r="AC155" i="46"/>
  <c r="AB155" i="46"/>
  <c r="AA155" i="46"/>
  <c r="Z155" i="46"/>
  <c r="Y155" i="46"/>
  <c r="X155" i="46"/>
  <c r="W155" i="46"/>
  <c r="V155" i="46"/>
  <c r="AX160" i="47"/>
  <c r="AW160" i="47"/>
  <c r="AV160" i="47"/>
  <c r="AU160" i="47"/>
  <c r="AT160" i="47"/>
  <c r="Z160" i="47"/>
  <c r="Y160" i="47"/>
  <c r="X160" i="47"/>
  <c r="BH159" i="47"/>
  <c r="BG159" i="47"/>
  <c r="BF159" i="47"/>
  <c r="BE159" i="47"/>
  <c r="BD159" i="47"/>
  <c r="BC159" i="47"/>
  <c r="BB159" i="47"/>
  <c r="BA159" i="47"/>
  <c r="AZ159" i="47"/>
  <c r="AY159" i="47"/>
  <c r="AX159" i="47"/>
  <c r="AW159" i="47"/>
  <c r="AV159" i="47"/>
  <c r="AU159" i="47"/>
  <c r="AT159" i="47"/>
  <c r="AS159" i="47"/>
  <c r="AR159" i="47"/>
  <c r="AQ159" i="47"/>
  <c r="AP159" i="47"/>
  <c r="AO159" i="47"/>
  <c r="AN159" i="47"/>
  <c r="AM159" i="47"/>
  <c r="AL159" i="47"/>
  <c r="AK159" i="47"/>
  <c r="AJ159" i="47"/>
  <c r="AI159" i="47"/>
  <c r="AH159" i="47"/>
  <c r="AG159" i="47"/>
  <c r="AF159" i="47"/>
  <c r="AE159" i="47"/>
  <c r="AD159" i="47"/>
  <c r="AC159" i="47"/>
  <c r="AB159" i="47"/>
  <c r="AA159" i="47"/>
  <c r="Z159" i="47"/>
  <c r="Y159" i="47"/>
  <c r="X159" i="47"/>
  <c r="W159" i="47"/>
  <c r="V159" i="47"/>
  <c r="AX158" i="47"/>
  <c r="AW158" i="47"/>
  <c r="AV158" i="47"/>
  <c r="AU158" i="47"/>
  <c r="AT158" i="47"/>
  <c r="Z158" i="47"/>
  <c r="Y158" i="47"/>
  <c r="X158" i="47"/>
  <c r="BH157" i="47"/>
  <c r="BG157" i="47"/>
  <c r="BF157" i="47"/>
  <c r="BE157" i="47"/>
  <c r="BD157" i="47"/>
  <c r="BC157" i="47"/>
  <c r="BB157" i="47"/>
  <c r="BA157" i="47"/>
  <c r="AZ157" i="47"/>
  <c r="AY157" i="47"/>
  <c r="AX157" i="47"/>
  <c r="AW157" i="47"/>
  <c r="AV157" i="47"/>
  <c r="AU157" i="47"/>
  <c r="AT157" i="47"/>
  <c r="AS157" i="47"/>
  <c r="AR157" i="47"/>
  <c r="AQ157" i="47"/>
  <c r="AP157" i="47"/>
  <c r="AO157" i="47"/>
  <c r="AN157" i="47"/>
  <c r="AM157" i="47"/>
  <c r="AL157" i="47"/>
  <c r="AK157" i="47"/>
  <c r="AJ157" i="47"/>
  <c r="AI157" i="47"/>
  <c r="AH157" i="47"/>
  <c r="AG157" i="47"/>
  <c r="AF157" i="47"/>
  <c r="AE157" i="47"/>
  <c r="AD157" i="47"/>
  <c r="AC157" i="47"/>
  <c r="AB157" i="47"/>
  <c r="AA157" i="47"/>
  <c r="Z157" i="47"/>
  <c r="Y157" i="47"/>
  <c r="X157" i="47"/>
  <c r="W157" i="47"/>
  <c r="V157" i="47"/>
  <c r="AX156" i="47"/>
  <c r="AW156" i="47"/>
  <c r="AV156" i="47"/>
  <c r="AU156" i="47"/>
  <c r="AT156" i="47"/>
  <c r="Z156" i="47"/>
  <c r="Y156" i="47"/>
  <c r="X156" i="47"/>
  <c r="BH155" i="47"/>
  <c r="BG155" i="47"/>
  <c r="BF155" i="47"/>
  <c r="BE155" i="47"/>
  <c r="BD155" i="47"/>
  <c r="BC155" i="47"/>
  <c r="BB155" i="47"/>
  <c r="BA155" i="47"/>
  <c r="AZ155" i="47"/>
  <c r="AY155" i="47"/>
  <c r="AX155" i="47"/>
  <c r="AW155" i="47"/>
  <c r="AV155" i="47"/>
  <c r="AU155" i="47"/>
  <c r="AT155" i="47"/>
  <c r="AS155" i="47"/>
  <c r="AR155" i="47"/>
  <c r="AQ155" i="47"/>
  <c r="AP155" i="47"/>
  <c r="AO155" i="47"/>
  <c r="AN155" i="47"/>
  <c r="AM155" i="47"/>
  <c r="AL155" i="47"/>
  <c r="AK155" i="47"/>
  <c r="AJ155" i="47"/>
  <c r="AI155" i="47"/>
  <c r="AH155" i="47"/>
  <c r="AG155" i="47"/>
  <c r="AF155" i="47"/>
  <c r="AE155" i="47"/>
  <c r="AD155" i="47"/>
  <c r="AC155" i="47"/>
  <c r="AB155" i="47"/>
  <c r="AA155" i="47"/>
  <c r="Z155" i="47"/>
  <c r="Y155" i="47"/>
  <c r="X155" i="47"/>
  <c r="W155" i="47"/>
  <c r="V155" i="47"/>
  <c r="AX160" i="48"/>
  <c r="AW160" i="48"/>
  <c r="AV160" i="48"/>
  <c r="AU160" i="48"/>
  <c r="AT160" i="48"/>
  <c r="Z160" i="48"/>
  <c r="Y160" i="48"/>
  <c r="X160" i="48"/>
  <c r="BH159" i="48"/>
  <c r="BG159" i="48"/>
  <c r="BF159" i="48"/>
  <c r="BE159" i="48"/>
  <c r="BD159" i="48"/>
  <c r="BC159" i="48"/>
  <c r="BB159" i="48"/>
  <c r="BA159" i="48"/>
  <c r="AZ159" i="48"/>
  <c r="AY159" i="48"/>
  <c r="AX159" i="48"/>
  <c r="AW159" i="48"/>
  <c r="AV159" i="48"/>
  <c r="AU159" i="48"/>
  <c r="AT159" i="48"/>
  <c r="AS159" i="48"/>
  <c r="AR159" i="48"/>
  <c r="AQ159" i="48"/>
  <c r="AP159" i="48"/>
  <c r="AO159" i="48"/>
  <c r="AN159" i="48"/>
  <c r="AM159" i="48"/>
  <c r="AL159" i="48"/>
  <c r="AK159" i="48"/>
  <c r="AJ159" i="48"/>
  <c r="AI159" i="48"/>
  <c r="AH159" i="48"/>
  <c r="AG159" i="48"/>
  <c r="AF159" i="48"/>
  <c r="AE159" i="48"/>
  <c r="AD159" i="48"/>
  <c r="AC159" i="48"/>
  <c r="AB159" i="48"/>
  <c r="AA159" i="48"/>
  <c r="Z159" i="48"/>
  <c r="Y159" i="48"/>
  <c r="X159" i="48"/>
  <c r="W159" i="48"/>
  <c r="V159" i="48"/>
  <c r="AX158" i="48"/>
  <c r="AW158" i="48"/>
  <c r="AV158" i="48"/>
  <c r="AU158" i="48"/>
  <c r="AT158" i="48"/>
  <c r="Z158" i="48"/>
  <c r="Y158" i="48"/>
  <c r="X158" i="48"/>
  <c r="BH157" i="48"/>
  <c r="BG157" i="48"/>
  <c r="BF157" i="48"/>
  <c r="BE157" i="48"/>
  <c r="BD157" i="48"/>
  <c r="BC157" i="48"/>
  <c r="BB157" i="48"/>
  <c r="BA157" i="48"/>
  <c r="AZ157" i="48"/>
  <c r="AY157" i="48"/>
  <c r="AX157" i="48"/>
  <c r="AW157" i="48"/>
  <c r="AV157" i="48"/>
  <c r="AU157" i="48"/>
  <c r="AT157" i="48"/>
  <c r="AS157" i="48"/>
  <c r="AR157" i="48"/>
  <c r="AQ157" i="48"/>
  <c r="AP157" i="48"/>
  <c r="AO157" i="48"/>
  <c r="AN157" i="48"/>
  <c r="AM157" i="48"/>
  <c r="AL157" i="48"/>
  <c r="AK157" i="48"/>
  <c r="AJ157" i="48"/>
  <c r="AI157" i="48"/>
  <c r="AH157" i="48"/>
  <c r="AG157" i="48"/>
  <c r="AF157" i="48"/>
  <c r="AE157" i="48"/>
  <c r="AD157" i="48"/>
  <c r="AC157" i="48"/>
  <c r="AB157" i="48"/>
  <c r="AA157" i="48"/>
  <c r="Z157" i="48"/>
  <c r="Y157" i="48"/>
  <c r="X157" i="48"/>
  <c r="W157" i="48"/>
  <c r="V157" i="48"/>
  <c r="AX156" i="48"/>
  <c r="AW156" i="48"/>
  <c r="AV156" i="48"/>
  <c r="AU156" i="48"/>
  <c r="AT156" i="48"/>
  <c r="Z156" i="48"/>
  <c r="Y156" i="48"/>
  <c r="X156" i="48"/>
  <c r="BH155" i="48"/>
  <c r="BG155" i="48"/>
  <c r="BF155" i="48"/>
  <c r="BE155" i="48"/>
  <c r="BD155" i="48"/>
  <c r="BC155" i="48"/>
  <c r="BB155" i="48"/>
  <c r="BA155" i="48"/>
  <c r="AZ155" i="48"/>
  <c r="AY155" i="48"/>
  <c r="AX155" i="48"/>
  <c r="AW155" i="48"/>
  <c r="AV155" i="48"/>
  <c r="AU155" i="48"/>
  <c r="AT155" i="48"/>
  <c r="AS155" i="48"/>
  <c r="AR155" i="48"/>
  <c r="AQ155" i="48"/>
  <c r="AP155" i="48"/>
  <c r="AO155" i="48"/>
  <c r="AN155" i="48"/>
  <c r="AM155" i="48"/>
  <c r="AL155" i="48"/>
  <c r="AK155" i="48"/>
  <c r="AJ155" i="48"/>
  <c r="AI155" i="48"/>
  <c r="AH155" i="48"/>
  <c r="AG155" i="48"/>
  <c r="AF155" i="48"/>
  <c r="AE155" i="48"/>
  <c r="AD155" i="48"/>
  <c r="AC155" i="48"/>
  <c r="AB155" i="48"/>
  <c r="AA155" i="48"/>
  <c r="Z155" i="48"/>
  <c r="Y155" i="48"/>
  <c r="X155" i="48"/>
  <c r="W155" i="48"/>
  <c r="V155" i="48"/>
  <c r="AX160" i="49"/>
  <c r="AW160" i="49"/>
  <c r="AV160" i="49"/>
  <c r="AU160" i="49"/>
  <c r="AT160" i="49"/>
  <c r="Z160" i="49"/>
  <c r="Y160" i="49"/>
  <c r="X160" i="49"/>
  <c r="BH159" i="49"/>
  <c r="BG159" i="49"/>
  <c r="BF159" i="49"/>
  <c r="BE159" i="49"/>
  <c r="BD159" i="49"/>
  <c r="BC159" i="49"/>
  <c r="BB159" i="49"/>
  <c r="BA159" i="49"/>
  <c r="AZ159" i="49"/>
  <c r="AY159" i="49"/>
  <c r="AX159" i="49"/>
  <c r="AW159" i="49"/>
  <c r="AV159" i="49"/>
  <c r="AU159" i="49"/>
  <c r="AT159" i="49"/>
  <c r="AS159" i="49"/>
  <c r="AR159" i="49"/>
  <c r="AQ159" i="49"/>
  <c r="AP159" i="49"/>
  <c r="AO159" i="49"/>
  <c r="AN159" i="49"/>
  <c r="AM159" i="49"/>
  <c r="AL159" i="49"/>
  <c r="AK159" i="49"/>
  <c r="AJ159" i="49"/>
  <c r="AI159" i="49"/>
  <c r="AH159" i="49"/>
  <c r="AG159" i="49"/>
  <c r="AF159" i="49"/>
  <c r="AE159" i="49"/>
  <c r="AD159" i="49"/>
  <c r="AC159" i="49"/>
  <c r="AB159" i="49"/>
  <c r="AA159" i="49"/>
  <c r="Z159" i="49"/>
  <c r="Y159" i="49"/>
  <c r="X159" i="49"/>
  <c r="W159" i="49"/>
  <c r="V159" i="49"/>
  <c r="AX158" i="49"/>
  <c r="AW158" i="49"/>
  <c r="AV158" i="49"/>
  <c r="AU158" i="49"/>
  <c r="AT158" i="49"/>
  <c r="Z158" i="49"/>
  <c r="Y158" i="49"/>
  <c r="X158" i="49"/>
  <c r="BH157" i="49"/>
  <c r="BG157" i="49"/>
  <c r="BF157" i="49"/>
  <c r="BE157" i="49"/>
  <c r="BD157" i="49"/>
  <c r="BC157" i="49"/>
  <c r="BB157" i="49"/>
  <c r="BA157" i="49"/>
  <c r="AZ157" i="49"/>
  <c r="AY157" i="49"/>
  <c r="AX157" i="49"/>
  <c r="AW157" i="49"/>
  <c r="AV157" i="49"/>
  <c r="AU157" i="49"/>
  <c r="AT157" i="49"/>
  <c r="AS157" i="49"/>
  <c r="AR157" i="49"/>
  <c r="AQ157" i="49"/>
  <c r="AP157" i="49"/>
  <c r="AO157" i="49"/>
  <c r="AN157" i="49"/>
  <c r="AM157" i="49"/>
  <c r="AL157" i="49"/>
  <c r="AK157" i="49"/>
  <c r="AJ157" i="49"/>
  <c r="AI157" i="49"/>
  <c r="AH157" i="49"/>
  <c r="AG157" i="49"/>
  <c r="AF157" i="49"/>
  <c r="AE157" i="49"/>
  <c r="AD157" i="49"/>
  <c r="AC157" i="49"/>
  <c r="AB157" i="49"/>
  <c r="AA157" i="49"/>
  <c r="Z157" i="49"/>
  <c r="Y157" i="49"/>
  <c r="X157" i="49"/>
  <c r="W157" i="49"/>
  <c r="V157" i="49"/>
  <c r="AX156" i="49"/>
  <c r="AW156" i="49"/>
  <c r="AV156" i="49"/>
  <c r="AU156" i="49"/>
  <c r="AT156" i="49"/>
  <c r="Z156" i="49"/>
  <c r="Y156" i="49"/>
  <c r="X156" i="49"/>
  <c r="BH155" i="49"/>
  <c r="BG155" i="49"/>
  <c r="BF155" i="49"/>
  <c r="BE155" i="49"/>
  <c r="BD155" i="49"/>
  <c r="BC155" i="49"/>
  <c r="BB155" i="49"/>
  <c r="BA155" i="49"/>
  <c r="AZ155" i="49"/>
  <c r="AY155" i="49"/>
  <c r="AX155" i="49"/>
  <c r="AW155" i="49"/>
  <c r="AV155" i="49"/>
  <c r="AU155" i="49"/>
  <c r="AT155" i="49"/>
  <c r="AS155" i="49"/>
  <c r="AR155" i="49"/>
  <c r="AQ155" i="49"/>
  <c r="AP155" i="49"/>
  <c r="AO155" i="49"/>
  <c r="AN155" i="49"/>
  <c r="AM155" i="49"/>
  <c r="AL155" i="49"/>
  <c r="AK155" i="49"/>
  <c r="AJ155" i="49"/>
  <c r="AI155" i="49"/>
  <c r="AH155" i="49"/>
  <c r="AG155" i="49"/>
  <c r="AF155" i="49"/>
  <c r="AE155" i="49"/>
  <c r="AD155" i="49"/>
  <c r="AC155" i="49"/>
  <c r="AB155" i="49"/>
  <c r="AA155" i="49"/>
  <c r="Z155" i="49"/>
  <c r="Y155" i="49"/>
  <c r="X155" i="49"/>
  <c r="W155" i="49"/>
  <c r="V155" i="49"/>
  <c r="AX160" i="50"/>
  <c r="AW160" i="50"/>
  <c r="AV160" i="50"/>
  <c r="AU160" i="50"/>
  <c r="AT160" i="50"/>
  <c r="Z160" i="50"/>
  <c r="Y160" i="50"/>
  <c r="X160" i="50"/>
  <c r="BH159" i="50"/>
  <c r="BG159" i="50"/>
  <c r="BF159" i="50"/>
  <c r="BE159" i="50"/>
  <c r="BD159" i="50"/>
  <c r="BC159" i="50"/>
  <c r="BB159" i="50"/>
  <c r="BA159" i="50"/>
  <c r="AZ159" i="50"/>
  <c r="AY159" i="50"/>
  <c r="AX159" i="50"/>
  <c r="AW159" i="50"/>
  <c r="AV159" i="50"/>
  <c r="AU159" i="50"/>
  <c r="AT159" i="50"/>
  <c r="AS159" i="50"/>
  <c r="AR159" i="50"/>
  <c r="AQ159" i="50"/>
  <c r="AP159" i="50"/>
  <c r="AO159" i="50"/>
  <c r="AN159" i="50"/>
  <c r="AM159" i="50"/>
  <c r="AL159" i="50"/>
  <c r="AK159" i="50"/>
  <c r="AJ159" i="50"/>
  <c r="AI159" i="50"/>
  <c r="AH159" i="50"/>
  <c r="AG159" i="50"/>
  <c r="AF159" i="50"/>
  <c r="AE159" i="50"/>
  <c r="AD159" i="50"/>
  <c r="AC159" i="50"/>
  <c r="AB159" i="50"/>
  <c r="AA159" i="50"/>
  <c r="Z159" i="50"/>
  <c r="Y159" i="50"/>
  <c r="X159" i="50"/>
  <c r="W159" i="50"/>
  <c r="V159" i="50"/>
  <c r="AX158" i="50"/>
  <c r="AW158" i="50"/>
  <c r="AV158" i="50"/>
  <c r="AU158" i="50"/>
  <c r="AT158" i="50"/>
  <c r="Z158" i="50"/>
  <c r="Y158" i="50"/>
  <c r="X158" i="50"/>
  <c r="BH157" i="50"/>
  <c r="BG157" i="50"/>
  <c r="BF157" i="50"/>
  <c r="BE157" i="50"/>
  <c r="BD157" i="50"/>
  <c r="BC157" i="50"/>
  <c r="BB157" i="50"/>
  <c r="BA157" i="50"/>
  <c r="AZ157" i="50"/>
  <c r="AY157" i="50"/>
  <c r="AX157" i="50"/>
  <c r="AW157" i="50"/>
  <c r="AV157" i="50"/>
  <c r="AU157" i="50"/>
  <c r="AT157" i="50"/>
  <c r="AS157" i="50"/>
  <c r="AR157" i="50"/>
  <c r="AQ157" i="50"/>
  <c r="AP157" i="50"/>
  <c r="AO157" i="50"/>
  <c r="AN157" i="50"/>
  <c r="AM157" i="50"/>
  <c r="AL157" i="50"/>
  <c r="AK157" i="50"/>
  <c r="AJ157" i="50"/>
  <c r="AI157" i="50"/>
  <c r="AH157" i="50"/>
  <c r="AG157" i="50"/>
  <c r="AF157" i="50"/>
  <c r="AE157" i="50"/>
  <c r="AD157" i="50"/>
  <c r="AC157" i="50"/>
  <c r="AB157" i="50"/>
  <c r="AA157" i="50"/>
  <c r="Z157" i="50"/>
  <c r="Y157" i="50"/>
  <c r="X157" i="50"/>
  <c r="W157" i="50"/>
  <c r="V157" i="50"/>
  <c r="AX156" i="50"/>
  <c r="AW156" i="50"/>
  <c r="AV156" i="50"/>
  <c r="AU156" i="50"/>
  <c r="AT156" i="50"/>
  <c r="Z156" i="50"/>
  <c r="Y156" i="50"/>
  <c r="X156" i="50"/>
  <c r="BH155" i="50"/>
  <c r="BG155" i="50"/>
  <c r="BF155" i="50"/>
  <c r="BE155" i="50"/>
  <c r="BD155" i="50"/>
  <c r="BC155" i="50"/>
  <c r="BB155" i="50"/>
  <c r="BA155" i="50"/>
  <c r="AZ155" i="50"/>
  <c r="AY155" i="50"/>
  <c r="AX155" i="50"/>
  <c r="AW155" i="50"/>
  <c r="AV155" i="50"/>
  <c r="AU155" i="50"/>
  <c r="AT155" i="50"/>
  <c r="AS155" i="50"/>
  <c r="AR155" i="50"/>
  <c r="AQ155" i="50"/>
  <c r="AP155" i="50"/>
  <c r="AO155" i="50"/>
  <c r="AN155" i="50"/>
  <c r="AM155" i="50"/>
  <c r="AL155" i="50"/>
  <c r="AK155" i="50"/>
  <c r="AJ155" i="50"/>
  <c r="AI155" i="50"/>
  <c r="AH155" i="50"/>
  <c r="AG155" i="50"/>
  <c r="AF155" i="50"/>
  <c r="AE155" i="50"/>
  <c r="AD155" i="50"/>
  <c r="AC155" i="50"/>
  <c r="AB155" i="50"/>
  <c r="AA155" i="50"/>
  <c r="Z155" i="50"/>
  <c r="Y155" i="50"/>
  <c r="X155" i="50"/>
  <c r="W155" i="50"/>
  <c r="V155" i="50"/>
  <c r="AX160" i="51"/>
  <c r="AW160" i="51"/>
  <c r="AV160" i="51"/>
  <c r="AU160" i="51"/>
  <c r="AT160" i="51"/>
  <c r="Z160" i="51"/>
  <c r="Y160" i="51"/>
  <c r="X160" i="51"/>
  <c r="BH159" i="51"/>
  <c r="BG159" i="51"/>
  <c r="BF159" i="51"/>
  <c r="BE159" i="51"/>
  <c r="BD159" i="51"/>
  <c r="BC159" i="51"/>
  <c r="BB159" i="51"/>
  <c r="BA159" i="51"/>
  <c r="AZ159" i="51"/>
  <c r="AY159" i="51"/>
  <c r="AX159" i="51"/>
  <c r="AW159" i="51"/>
  <c r="AV159" i="51"/>
  <c r="AU159" i="51"/>
  <c r="AT159" i="51"/>
  <c r="AS159" i="51"/>
  <c r="AR159" i="51"/>
  <c r="AQ159" i="51"/>
  <c r="AP159" i="51"/>
  <c r="AO159" i="51"/>
  <c r="AN159" i="51"/>
  <c r="AM159" i="51"/>
  <c r="AL159" i="51"/>
  <c r="AK159" i="51"/>
  <c r="AJ159" i="51"/>
  <c r="AI159" i="51"/>
  <c r="AH159" i="51"/>
  <c r="AG159" i="51"/>
  <c r="AF159" i="51"/>
  <c r="AE159" i="51"/>
  <c r="AD159" i="51"/>
  <c r="AC159" i="51"/>
  <c r="AB159" i="51"/>
  <c r="AA159" i="51"/>
  <c r="Z159" i="51"/>
  <c r="Y159" i="51"/>
  <c r="X159" i="51"/>
  <c r="W159" i="51"/>
  <c r="V159" i="51"/>
  <c r="AX158" i="51"/>
  <c r="AW158" i="51"/>
  <c r="AV158" i="51"/>
  <c r="AU158" i="51"/>
  <c r="AT158" i="51"/>
  <c r="Z158" i="51"/>
  <c r="Y158" i="51"/>
  <c r="X158" i="51"/>
  <c r="BH157" i="51"/>
  <c r="BG157" i="51"/>
  <c r="BF157" i="51"/>
  <c r="BE157" i="51"/>
  <c r="BD157" i="51"/>
  <c r="BC157" i="51"/>
  <c r="BB157" i="51"/>
  <c r="BA157" i="51"/>
  <c r="AZ157" i="51"/>
  <c r="AY157" i="51"/>
  <c r="AX157" i="51"/>
  <c r="AW157" i="51"/>
  <c r="AV157" i="51"/>
  <c r="AU157" i="51"/>
  <c r="AT157" i="51"/>
  <c r="AS157" i="51"/>
  <c r="AR157" i="51"/>
  <c r="AQ157" i="51"/>
  <c r="AP157" i="51"/>
  <c r="AO157" i="51"/>
  <c r="AN157" i="51"/>
  <c r="AM157" i="51"/>
  <c r="AL157" i="51"/>
  <c r="AK157" i="51"/>
  <c r="AJ157" i="51"/>
  <c r="AI157" i="51"/>
  <c r="AH157" i="51"/>
  <c r="AG157" i="51"/>
  <c r="AF157" i="51"/>
  <c r="AE157" i="51"/>
  <c r="AD157" i="51"/>
  <c r="AC157" i="51"/>
  <c r="AB157" i="51"/>
  <c r="AA157" i="51"/>
  <c r="Z157" i="51"/>
  <c r="Y157" i="51"/>
  <c r="X157" i="51"/>
  <c r="W157" i="51"/>
  <c r="V157" i="51"/>
  <c r="AX156" i="51"/>
  <c r="AW156" i="51"/>
  <c r="AV156" i="51"/>
  <c r="AU156" i="51"/>
  <c r="AT156" i="51"/>
  <c r="Z156" i="51"/>
  <c r="Y156" i="51"/>
  <c r="X156" i="51"/>
  <c r="BH155" i="51"/>
  <c r="BG155" i="51"/>
  <c r="BF155" i="51"/>
  <c r="BE155" i="51"/>
  <c r="BD155" i="51"/>
  <c r="BC155" i="51"/>
  <c r="BB155" i="51"/>
  <c r="BA155" i="51"/>
  <c r="AZ155" i="51"/>
  <c r="AY155" i="51"/>
  <c r="AX155" i="51"/>
  <c r="AW155" i="51"/>
  <c r="AV155" i="51"/>
  <c r="AU155" i="51"/>
  <c r="AT155" i="51"/>
  <c r="AS155" i="51"/>
  <c r="AR155" i="51"/>
  <c r="AQ155" i="51"/>
  <c r="AP155" i="51"/>
  <c r="AO155" i="51"/>
  <c r="AN155" i="51"/>
  <c r="AM155" i="51"/>
  <c r="AL155" i="51"/>
  <c r="AK155" i="51"/>
  <c r="AJ155" i="51"/>
  <c r="AI155" i="51"/>
  <c r="AH155" i="51"/>
  <c r="AG155" i="51"/>
  <c r="AF155" i="51"/>
  <c r="AE155" i="51"/>
  <c r="AD155" i="51"/>
  <c r="AC155" i="51"/>
  <c r="AB155" i="51"/>
  <c r="AA155" i="51"/>
  <c r="Z155" i="51"/>
  <c r="Y155" i="51"/>
  <c r="X155" i="51"/>
  <c r="W155" i="51"/>
  <c r="V155" i="51"/>
  <c r="AX160" i="52"/>
  <c r="AW160" i="52"/>
  <c r="AV160" i="52"/>
  <c r="AU160" i="52"/>
  <c r="AT160" i="52"/>
  <c r="Z160" i="52"/>
  <c r="Y160" i="52"/>
  <c r="X160" i="52"/>
  <c r="BH159" i="52"/>
  <c r="BG159" i="52"/>
  <c r="BF159" i="52"/>
  <c r="BE159" i="52"/>
  <c r="BD159" i="52"/>
  <c r="BC159" i="52"/>
  <c r="BB159" i="52"/>
  <c r="BA159" i="52"/>
  <c r="AZ159" i="52"/>
  <c r="AY159" i="52"/>
  <c r="AX159" i="52"/>
  <c r="AW159" i="52"/>
  <c r="AV159" i="52"/>
  <c r="AU159" i="52"/>
  <c r="AT159" i="52"/>
  <c r="AS159" i="52"/>
  <c r="AR159" i="52"/>
  <c r="AQ159" i="52"/>
  <c r="AP159" i="52"/>
  <c r="AO159" i="52"/>
  <c r="AN159" i="52"/>
  <c r="AM159" i="52"/>
  <c r="AL159" i="52"/>
  <c r="AK159" i="52"/>
  <c r="AJ159" i="52"/>
  <c r="AI159" i="52"/>
  <c r="AH159" i="52"/>
  <c r="AG159" i="52"/>
  <c r="AF159" i="52"/>
  <c r="AE159" i="52"/>
  <c r="AD159" i="52"/>
  <c r="AC159" i="52"/>
  <c r="AB159" i="52"/>
  <c r="AA159" i="52"/>
  <c r="Z159" i="52"/>
  <c r="Y159" i="52"/>
  <c r="X159" i="52"/>
  <c r="W159" i="52"/>
  <c r="V159" i="52"/>
  <c r="AX158" i="52"/>
  <c r="AW158" i="52"/>
  <c r="AV158" i="52"/>
  <c r="AU158" i="52"/>
  <c r="AT158" i="52"/>
  <c r="Z158" i="52"/>
  <c r="Y158" i="52"/>
  <c r="X158" i="52"/>
  <c r="BH157" i="52"/>
  <c r="BG157" i="52"/>
  <c r="BF157" i="52"/>
  <c r="BE157" i="52"/>
  <c r="BD157" i="52"/>
  <c r="BC157" i="52"/>
  <c r="BB157" i="52"/>
  <c r="BA157" i="52"/>
  <c r="AZ157" i="52"/>
  <c r="AY157" i="52"/>
  <c r="AX157" i="52"/>
  <c r="AW157" i="52"/>
  <c r="AV157" i="52"/>
  <c r="AU157" i="52"/>
  <c r="AT157" i="52"/>
  <c r="AS157" i="52"/>
  <c r="AR157" i="52"/>
  <c r="AQ157" i="52"/>
  <c r="AP157" i="52"/>
  <c r="AO157" i="52"/>
  <c r="AN157" i="52"/>
  <c r="AM157" i="52"/>
  <c r="AL157" i="52"/>
  <c r="AK157" i="52"/>
  <c r="AJ157" i="52"/>
  <c r="AI157" i="52"/>
  <c r="AH157" i="52"/>
  <c r="AG157" i="52"/>
  <c r="AF157" i="52"/>
  <c r="AE157" i="52"/>
  <c r="AD157" i="52"/>
  <c r="AC157" i="52"/>
  <c r="AB157" i="52"/>
  <c r="AA157" i="52"/>
  <c r="Z157" i="52"/>
  <c r="Y157" i="52"/>
  <c r="X157" i="52"/>
  <c r="W157" i="52"/>
  <c r="V157" i="52"/>
  <c r="AX156" i="52"/>
  <c r="AW156" i="52"/>
  <c r="AV156" i="52"/>
  <c r="AU156" i="52"/>
  <c r="AT156" i="52"/>
  <c r="Z156" i="52"/>
  <c r="Y156" i="52"/>
  <c r="X156" i="52"/>
  <c r="BH155" i="52"/>
  <c r="BG155" i="52"/>
  <c r="BF155" i="52"/>
  <c r="BE155" i="52"/>
  <c r="BD155" i="52"/>
  <c r="BC155" i="52"/>
  <c r="BB155" i="52"/>
  <c r="BA155" i="52"/>
  <c r="AZ155" i="52"/>
  <c r="AY155" i="52"/>
  <c r="AX155" i="52"/>
  <c r="AW155" i="52"/>
  <c r="AV155" i="52"/>
  <c r="AU155" i="52"/>
  <c r="AT155" i="52"/>
  <c r="AS155" i="52"/>
  <c r="AR155" i="52"/>
  <c r="AQ155" i="52"/>
  <c r="AP155" i="52"/>
  <c r="AO155" i="52"/>
  <c r="AN155" i="52"/>
  <c r="AM155" i="52"/>
  <c r="AL155" i="52"/>
  <c r="AK155" i="52"/>
  <c r="AJ155" i="52"/>
  <c r="AI155" i="52"/>
  <c r="AH155" i="52"/>
  <c r="AG155" i="52"/>
  <c r="AF155" i="52"/>
  <c r="AE155" i="52"/>
  <c r="AD155" i="52"/>
  <c r="AC155" i="52"/>
  <c r="AB155" i="52"/>
  <c r="AA155" i="52"/>
  <c r="Z155" i="52"/>
  <c r="Y155" i="52"/>
  <c r="X155" i="52"/>
  <c r="W155" i="52"/>
  <c r="V155" i="52"/>
  <c r="AX160" i="53"/>
  <c r="AW160" i="53"/>
  <c r="AV160" i="53"/>
  <c r="AU160" i="53"/>
  <c r="AT160" i="53"/>
  <c r="Z160" i="53"/>
  <c r="Y160" i="53"/>
  <c r="X160" i="53"/>
  <c r="BH159" i="53"/>
  <c r="BG159" i="53"/>
  <c r="BF159" i="53"/>
  <c r="BE159" i="53"/>
  <c r="BD159" i="53"/>
  <c r="BC159" i="53"/>
  <c r="BB159" i="53"/>
  <c r="BA159" i="53"/>
  <c r="AZ159" i="53"/>
  <c r="AY159" i="53"/>
  <c r="AX159" i="53"/>
  <c r="AW159" i="53"/>
  <c r="AV159" i="53"/>
  <c r="AU159" i="53"/>
  <c r="AT159" i="53"/>
  <c r="AS159" i="53"/>
  <c r="AR159" i="53"/>
  <c r="AQ159" i="53"/>
  <c r="AP159" i="53"/>
  <c r="AO159" i="53"/>
  <c r="AN159" i="53"/>
  <c r="AM159" i="53"/>
  <c r="AL159" i="53"/>
  <c r="AK159" i="53"/>
  <c r="AJ159" i="53"/>
  <c r="AI159" i="53"/>
  <c r="AH159" i="53"/>
  <c r="AG159" i="53"/>
  <c r="AF159" i="53"/>
  <c r="AE159" i="53"/>
  <c r="AD159" i="53"/>
  <c r="AC159" i="53"/>
  <c r="AB159" i="53"/>
  <c r="AA159" i="53"/>
  <c r="Z159" i="53"/>
  <c r="Y159" i="53"/>
  <c r="X159" i="53"/>
  <c r="W159" i="53"/>
  <c r="V159" i="53"/>
  <c r="AX158" i="53"/>
  <c r="AW158" i="53"/>
  <c r="AV158" i="53"/>
  <c r="AU158" i="53"/>
  <c r="AT158" i="53"/>
  <c r="Z158" i="53"/>
  <c r="Y158" i="53"/>
  <c r="X158" i="53"/>
  <c r="BH157" i="53"/>
  <c r="BG157" i="53"/>
  <c r="BF157" i="53"/>
  <c r="BE157" i="53"/>
  <c r="BD157" i="53"/>
  <c r="BC157" i="53"/>
  <c r="BB157" i="53"/>
  <c r="BA157" i="53"/>
  <c r="AZ157" i="53"/>
  <c r="AY157" i="53"/>
  <c r="AX157" i="53"/>
  <c r="AW157" i="53"/>
  <c r="AV157" i="53"/>
  <c r="AU157" i="53"/>
  <c r="AT157" i="53"/>
  <c r="AS157" i="53"/>
  <c r="AR157" i="53"/>
  <c r="AQ157" i="53"/>
  <c r="AP157" i="53"/>
  <c r="AO157" i="53"/>
  <c r="AN157" i="53"/>
  <c r="AM157" i="53"/>
  <c r="AL157" i="53"/>
  <c r="AK157" i="53"/>
  <c r="AJ157" i="53"/>
  <c r="AI157" i="53"/>
  <c r="AH157" i="53"/>
  <c r="AG157" i="53"/>
  <c r="AF157" i="53"/>
  <c r="AE157" i="53"/>
  <c r="AD157" i="53"/>
  <c r="AC157" i="53"/>
  <c r="AB157" i="53"/>
  <c r="AA157" i="53"/>
  <c r="Z157" i="53"/>
  <c r="Y157" i="53"/>
  <c r="X157" i="53"/>
  <c r="W157" i="53"/>
  <c r="V157" i="53"/>
  <c r="AX156" i="53"/>
  <c r="AW156" i="53"/>
  <c r="AV156" i="53"/>
  <c r="AU156" i="53"/>
  <c r="AT156" i="53"/>
  <c r="Z156" i="53"/>
  <c r="Y156" i="53"/>
  <c r="X156" i="53"/>
  <c r="BH155" i="53"/>
  <c r="BG155" i="53"/>
  <c r="BF155" i="53"/>
  <c r="BE155" i="53"/>
  <c r="BD155" i="53"/>
  <c r="BC155" i="53"/>
  <c r="BB155" i="53"/>
  <c r="BA155" i="53"/>
  <c r="AZ155" i="53"/>
  <c r="AY155" i="53"/>
  <c r="AX155" i="53"/>
  <c r="AW155" i="53"/>
  <c r="AV155" i="53"/>
  <c r="AU155" i="53"/>
  <c r="AT155" i="53"/>
  <c r="AS155" i="53"/>
  <c r="AR155" i="53"/>
  <c r="AQ155" i="53"/>
  <c r="AP155" i="53"/>
  <c r="AO155" i="53"/>
  <c r="AN155" i="53"/>
  <c r="AM155" i="53"/>
  <c r="AL155" i="53"/>
  <c r="AK155" i="53"/>
  <c r="AJ155" i="53"/>
  <c r="AI155" i="53"/>
  <c r="AH155" i="53"/>
  <c r="AG155" i="53"/>
  <c r="AF155" i="53"/>
  <c r="AE155" i="53"/>
  <c r="AD155" i="53"/>
  <c r="AC155" i="53"/>
  <c r="AB155" i="53"/>
  <c r="AA155" i="53"/>
  <c r="Z155" i="53"/>
  <c r="Y155" i="53"/>
  <c r="X155" i="53"/>
  <c r="W155" i="53"/>
  <c r="V155" i="53"/>
  <c r="AX160" i="54"/>
  <c r="AW160" i="54"/>
  <c r="AV160" i="54"/>
  <c r="AU160" i="54"/>
  <c r="AT160" i="54"/>
  <c r="Z160" i="54"/>
  <c r="Y160" i="54"/>
  <c r="X160" i="54"/>
  <c r="BH159" i="54"/>
  <c r="BG159" i="54"/>
  <c r="BF159" i="54"/>
  <c r="BE159" i="54"/>
  <c r="BD159" i="54"/>
  <c r="BC159" i="54"/>
  <c r="BB159" i="54"/>
  <c r="BA159" i="54"/>
  <c r="AZ159" i="54"/>
  <c r="AY159" i="54"/>
  <c r="AX159" i="54"/>
  <c r="AW159" i="54"/>
  <c r="AV159" i="54"/>
  <c r="AU159" i="54"/>
  <c r="AT159" i="54"/>
  <c r="AS159" i="54"/>
  <c r="AR159" i="54"/>
  <c r="AQ159" i="54"/>
  <c r="AP159" i="54"/>
  <c r="AO159" i="54"/>
  <c r="AN159" i="54"/>
  <c r="AM159" i="54"/>
  <c r="AL159" i="54"/>
  <c r="AK159" i="54"/>
  <c r="AJ159" i="54"/>
  <c r="AI159" i="54"/>
  <c r="AH159" i="54"/>
  <c r="AG159" i="54"/>
  <c r="AF159" i="54"/>
  <c r="AE159" i="54"/>
  <c r="AD159" i="54"/>
  <c r="AC159" i="54"/>
  <c r="AB159" i="54"/>
  <c r="AA159" i="54"/>
  <c r="Z159" i="54"/>
  <c r="Y159" i="54"/>
  <c r="X159" i="54"/>
  <c r="W159" i="54"/>
  <c r="V159" i="54"/>
  <c r="AX158" i="54"/>
  <c r="AW158" i="54"/>
  <c r="AV158" i="54"/>
  <c r="AU158" i="54"/>
  <c r="AT158" i="54"/>
  <c r="Z158" i="54"/>
  <c r="Y158" i="54"/>
  <c r="X158" i="54"/>
  <c r="BH157" i="54"/>
  <c r="BG157" i="54"/>
  <c r="BF157" i="54"/>
  <c r="BE157" i="54"/>
  <c r="BD157" i="54"/>
  <c r="BC157" i="54"/>
  <c r="BB157" i="54"/>
  <c r="BA157" i="54"/>
  <c r="AZ157" i="54"/>
  <c r="AY157" i="54"/>
  <c r="AX157" i="54"/>
  <c r="AW157" i="54"/>
  <c r="AV157" i="54"/>
  <c r="AU157" i="54"/>
  <c r="AT157" i="54"/>
  <c r="AS157" i="54"/>
  <c r="AR157" i="54"/>
  <c r="AQ157" i="54"/>
  <c r="AP157" i="54"/>
  <c r="AO157" i="54"/>
  <c r="AN157" i="54"/>
  <c r="AM157" i="54"/>
  <c r="AL157" i="54"/>
  <c r="AK157" i="54"/>
  <c r="AJ157" i="54"/>
  <c r="AI157" i="54"/>
  <c r="AH157" i="54"/>
  <c r="AG157" i="54"/>
  <c r="AF157" i="54"/>
  <c r="AE157" i="54"/>
  <c r="AD157" i="54"/>
  <c r="AC157" i="54"/>
  <c r="AB157" i="54"/>
  <c r="AA157" i="54"/>
  <c r="Z157" i="54"/>
  <c r="Y157" i="54"/>
  <c r="X157" i="54"/>
  <c r="W157" i="54"/>
  <c r="V157" i="54"/>
  <c r="AX156" i="54"/>
  <c r="AW156" i="54"/>
  <c r="AV156" i="54"/>
  <c r="AU156" i="54"/>
  <c r="AT156" i="54"/>
  <c r="Z156" i="54"/>
  <c r="Y156" i="54"/>
  <c r="X156" i="54"/>
  <c r="BH155" i="54"/>
  <c r="BG155" i="54"/>
  <c r="BF155" i="54"/>
  <c r="BE155" i="54"/>
  <c r="BD155" i="54"/>
  <c r="BC155" i="54"/>
  <c r="BB155" i="54"/>
  <c r="BA155" i="54"/>
  <c r="AZ155" i="54"/>
  <c r="AY155" i="54"/>
  <c r="AX155" i="54"/>
  <c r="AW155" i="54"/>
  <c r="AV155" i="54"/>
  <c r="AU155" i="54"/>
  <c r="AT155" i="54"/>
  <c r="AS155" i="54"/>
  <c r="AR155" i="54"/>
  <c r="AQ155" i="54"/>
  <c r="AP155" i="54"/>
  <c r="AO155" i="54"/>
  <c r="AN155" i="54"/>
  <c r="AM155" i="54"/>
  <c r="AL155" i="54"/>
  <c r="AK155" i="54"/>
  <c r="AJ155" i="54"/>
  <c r="AI155" i="54"/>
  <c r="AH155" i="54"/>
  <c r="AG155" i="54"/>
  <c r="AF155" i="54"/>
  <c r="AE155" i="54"/>
  <c r="AD155" i="54"/>
  <c r="AC155" i="54"/>
  <c r="AB155" i="54"/>
  <c r="AA155" i="54"/>
  <c r="Z155" i="54"/>
  <c r="Y155" i="54"/>
  <c r="X155" i="54"/>
  <c r="W155" i="54"/>
  <c r="V155" i="54"/>
  <c r="AX160" i="55"/>
  <c r="AW160" i="55"/>
  <c r="AV160" i="55"/>
  <c r="AU160" i="55"/>
  <c r="AT160" i="55"/>
  <c r="Z160" i="55"/>
  <c r="Y160" i="55"/>
  <c r="X160" i="55"/>
  <c r="BH159" i="55"/>
  <c r="BG159" i="55"/>
  <c r="BF159" i="55"/>
  <c r="BE159" i="55"/>
  <c r="BD159" i="55"/>
  <c r="BC159" i="55"/>
  <c r="BB159" i="55"/>
  <c r="BA159" i="55"/>
  <c r="AZ159" i="55"/>
  <c r="AY159" i="55"/>
  <c r="AX159" i="55"/>
  <c r="AW159" i="55"/>
  <c r="AV159" i="55"/>
  <c r="AU159" i="55"/>
  <c r="AT159" i="55"/>
  <c r="AS159" i="55"/>
  <c r="AR159" i="55"/>
  <c r="AQ159" i="55"/>
  <c r="AP159" i="55"/>
  <c r="AO159" i="55"/>
  <c r="AN159" i="55"/>
  <c r="AM159" i="55"/>
  <c r="AL159" i="55"/>
  <c r="AK159" i="55"/>
  <c r="AJ159" i="55"/>
  <c r="AI159" i="55"/>
  <c r="AH159" i="55"/>
  <c r="AG159" i="55"/>
  <c r="AF159" i="55"/>
  <c r="AE159" i="55"/>
  <c r="AD159" i="55"/>
  <c r="AC159" i="55"/>
  <c r="AB159" i="55"/>
  <c r="AA159" i="55"/>
  <c r="Z159" i="55"/>
  <c r="Y159" i="55"/>
  <c r="X159" i="55"/>
  <c r="W159" i="55"/>
  <c r="V159" i="55"/>
  <c r="AX158" i="55"/>
  <c r="AW158" i="55"/>
  <c r="AV158" i="55"/>
  <c r="AU158" i="55"/>
  <c r="AT158" i="55"/>
  <c r="Z158" i="55"/>
  <c r="Y158" i="55"/>
  <c r="X158" i="55"/>
  <c r="BH157" i="55"/>
  <c r="BG157" i="55"/>
  <c r="BF157" i="55"/>
  <c r="BE157" i="55"/>
  <c r="BD157" i="55"/>
  <c r="BC157" i="55"/>
  <c r="BB157" i="55"/>
  <c r="BA157" i="55"/>
  <c r="AZ157" i="55"/>
  <c r="AY157" i="55"/>
  <c r="AX157" i="55"/>
  <c r="AW157" i="55"/>
  <c r="AV157" i="55"/>
  <c r="AU157" i="55"/>
  <c r="AT157" i="55"/>
  <c r="AS157" i="55"/>
  <c r="AR157" i="55"/>
  <c r="AQ157" i="55"/>
  <c r="AP157" i="55"/>
  <c r="AO157" i="55"/>
  <c r="AN157" i="55"/>
  <c r="AM157" i="55"/>
  <c r="AL157" i="55"/>
  <c r="AK157" i="55"/>
  <c r="AJ157" i="55"/>
  <c r="AI157" i="55"/>
  <c r="AH157" i="55"/>
  <c r="AG157" i="55"/>
  <c r="AF157" i="55"/>
  <c r="AE157" i="55"/>
  <c r="AD157" i="55"/>
  <c r="AC157" i="55"/>
  <c r="AB157" i="55"/>
  <c r="AA157" i="55"/>
  <c r="Z157" i="55"/>
  <c r="Y157" i="55"/>
  <c r="X157" i="55"/>
  <c r="W157" i="55"/>
  <c r="V157" i="55"/>
  <c r="AX156" i="55"/>
  <c r="AW156" i="55"/>
  <c r="AV156" i="55"/>
  <c r="AU156" i="55"/>
  <c r="AT156" i="55"/>
  <c r="Z156" i="55"/>
  <c r="Y156" i="55"/>
  <c r="X156" i="55"/>
  <c r="BH155" i="55"/>
  <c r="BG155" i="55"/>
  <c r="BF155" i="55"/>
  <c r="BE155" i="55"/>
  <c r="BD155" i="55"/>
  <c r="BC155" i="55"/>
  <c r="BB155" i="55"/>
  <c r="BA155" i="55"/>
  <c r="AZ155" i="55"/>
  <c r="AY155" i="55"/>
  <c r="AX155" i="55"/>
  <c r="AW155" i="55"/>
  <c r="AV155" i="55"/>
  <c r="AU155" i="55"/>
  <c r="AT155" i="55"/>
  <c r="AS155" i="55"/>
  <c r="AR155" i="55"/>
  <c r="AQ155" i="55"/>
  <c r="AP155" i="55"/>
  <c r="AO155" i="55"/>
  <c r="AN155" i="55"/>
  <c r="AM155" i="55"/>
  <c r="AL155" i="55"/>
  <c r="AK155" i="55"/>
  <c r="AJ155" i="55"/>
  <c r="AI155" i="55"/>
  <c r="AH155" i="55"/>
  <c r="AG155" i="55"/>
  <c r="AF155" i="55"/>
  <c r="AE155" i="55"/>
  <c r="AD155" i="55"/>
  <c r="AC155" i="55"/>
  <c r="AB155" i="55"/>
  <c r="AA155" i="55"/>
  <c r="Z155" i="55"/>
  <c r="Y155" i="55"/>
  <c r="X155" i="55"/>
  <c r="W155" i="55"/>
  <c r="V155" i="55"/>
  <c r="AX160" i="44"/>
  <c r="AW160" i="44"/>
  <c r="AV160" i="44"/>
  <c r="AU160" i="44"/>
  <c r="AT160" i="44"/>
  <c r="Z160" i="44"/>
  <c r="Y160" i="44"/>
  <c r="X160" i="44"/>
  <c r="BH159" i="44"/>
  <c r="BG159" i="44"/>
  <c r="BF159" i="44"/>
  <c r="BE159" i="44"/>
  <c r="BD159" i="44"/>
  <c r="BC159" i="44"/>
  <c r="BB159" i="44"/>
  <c r="BA159" i="44"/>
  <c r="AA11" i="56" s="1"/>
  <c r="AZ159" i="44"/>
  <c r="AY159" i="44"/>
  <c r="AX159" i="44"/>
  <c r="AW159" i="44"/>
  <c r="AV159" i="44"/>
  <c r="AC11" i="56" s="1"/>
  <c r="AU159" i="44"/>
  <c r="AT159" i="44"/>
  <c r="AS159" i="44"/>
  <c r="AR159" i="44"/>
  <c r="AQ159" i="44"/>
  <c r="AP159" i="44"/>
  <c r="AO159" i="44"/>
  <c r="U11" i="56" s="1"/>
  <c r="AN159" i="44"/>
  <c r="AM159" i="44"/>
  <c r="T11" i="56" s="1"/>
  <c r="AL159" i="44"/>
  <c r="S11" i="56" s="1"/>
  <c r="AK159" i="44"/>
  <c r="R11" i="56" s="1"/>
  <c r="AJ159" i="44"/>
  <c r="AI159" i="44"/>
  <c r="AH159" i="44"/>
  <c r="Q11" i="56" s="1"/>
  <c r="AG159" i="44"/>
  <c r="AF159" i="44"/>
  <c r="P11" i="56" s="1"/>
  <c r="AE159" i="44"/>
  <c r="AD159" i="44"/>
  <c r="M11" i="56" s="1"/>
  <c r="AC159" i="44"/>
  <c r="AB159" i="44"/>
  <c r="J11" i="56" s="1"/>
  <c r="AA159" i="44"/>
  <c r="H11" i="56" s="1"/>
  <c r="Z159" i="44"/>
  <c r="Y159" i="44"/>
  <c r="X159" i="44"/>
  <c r="W159" i="44"/>
  <c r="I11" i="56" s="1"/>
  <c r="V159" i="44"/>
  <c r="D11" i="56" s="1"/>
  <c r="AX158" i="44"/>
  <c r="AW158" i="44"/>
  <c r="AV158" i="44"/>
  <c r="AU158" i="44"/>
  <c r="AT158" i="44"/>
  <c r="Z158" i="44"/>
  <c r="Y158" i="44"/>
  <c r="X158" i="44"/>
  <c r="BH157" i="44"/>
  <c r="BG157" i="44"/>
  <c r="BF157" i="44"/>
  <c r="BE157" i="44"/>
  <c r="BD157" i="44"/>
  <c r="BC157" i="44"/>
  <c r="BB157" i="44"/>
  <c r="BA157" i="44"/>
  <c r="AA10" i="56" s="1"/>
  <c r="AZ157" i="44"/>
  <c r="AY157" i="44"/>
  <c r="AX157" i="44"/>
  <c r="AW157" i="44"/>
  <c r="AV157" i="44"/>
  <c r="AC10" i="56" s="1"/>
  <c r="AU157" i="44"/>
  <c r="AT157" i="44"/>
  <c r="AS157" i="44"/>
  <c r="AR157" i="44"/>
  <c r="AQ157" i="44"/>
  <c r="AP157" i="44"/>
  <c r="AO157" i="44"/>
  <c r="U10" i="56" s="1"/>
  <c r="AN157" i="44"/>
  <c r="AM157" i="44"/>
  <c r="AL157" i="44"/>
  <c r="S10" i="56" s="1"/>
  <c r="AK157" i="44"/>
  <c r="R10" i="56" s="1"/>
  <c r="AJ157" i="44"/>
  <c r="AI157" i="44"/>
  <c r="AH157" i="44"/>
  <c r="Q10" i="56" s="1"/>
  <c r="AG157" i="44"/>
  <c r="AF157" i="44"/>
  <c r="P10" i="56" s="1"/>
  <c r="AE157" i="44"/>
  <c r="AD157" i="44"/>
  <c r="M10" i="56" s="1"/>
  <c r="AC157" i="44"/>
  <c r="AB157" i="44"/>
  <c r="J10" i="56" s="1"/>
  <c r="AA157" i="44"/>
  <c r="H10" i="56" s="1"/>
  <c r="Z157" i="44"/>
  <c r="Y157" i="44"/>
  <c r="X157" i="44"/>
  <c r="W157" i="44"/>
  <c r="I10" i="56" s="1"/>
  <c r="V157" i="44"/>
  <c r="D10" i="56" s="1"/>
  <c r="AX156" i="44"/>
  <c r="AW156" i="44"/>
  <c r="AV156" i="44"/>
  <c r="AU156" i="44"/>
  <c r="AT156" i="44"/>
  <c r="Z156" i="44"/>
  <c r="Y156" i="44"/>
  <c r="X156" i="44"/>
  <c r="BH155" i="44"/>
  <c r="BG155" i="44"/>
  <c r="BF155" i="44"/>
  <c r="BE155" i="44"/>
  <c r="BD155" i="44"/>
  <c r="BC155" i="44"/>
  <c r="BB155" i="44"/>
  <c r="BA155" i="44"/>
  <c r="AA9" i="56" s="1"/>
  <c r="AZ155" i="44"/>
  <c r="AY155" i="44"/>
  <c r="AX155" i="44"/>
  <c r="AW155" i="44"/>
  <c r="AV155" i="44"/>
  <c r="AC9" i="56" s="1"/>
  <c r="AU155" i="44"/>
  <c r="AT155" i="44"/>
  <c r="AS155" i="44"/>
  <c r="AR155" i="44"/>
  <c r="AQ155" i="44"/>
  <c r="AP155" i="44"/>
  <c r="AO155" i="44"/>
  <c r="U9" i="56" s="1"/>
  <c r="AN155" i="44"/>
  <c r="AM155" i="44"/>
  <c r="AL155" i="44"/>
  <c r="S9" i="56" s="1"/>
  <c r="AK155" i="44"/>
  <c r="R9" i="56" s="1"/>
  <c r="AJ155" i="44"/>
  <c r="AI155" i="44"/>
  <c r="AH155" i="44"/>
  <c r="Q9" i="56" s="1"/>
  <c r="AG155" i="44"/>
  <c r="AF155" i="44"/>
  <c r="P9" i="56" s="1"/>
  <c r="AE155" i="44"/>
  <c r="AD155" i="44"/>
  <c r="M9" i="56" s="1"/>
  <c r="AC155" i="44"/>
  <c r="AB155" i="44"/>
  <c r="J9" i="56" s="1"/>
  <c r="AA155" i="44"/>
  <c r="H9" i="56" s="1"/>
  <c r="Z155" i="44"/>
  <c r="Y155" i="44"/>
  <c r="X155" i="44"/>
  <c r="W155" i="44"/>
  <c r="I9" i="56" s="1"/>
  <c r="V155" i="44"/>
  <c r="D9" i="56" s="1"/>
  <c r="V147" i="45"/>
  <c r="W147" i="45"/>
  <c r="X147" i="45"/>
  <c r="Y147" i="45"/>
  <c r="Z147" i="45"/>
  <c r="AA147" i="45"/>
  <c r="AB147" i="45"/>
  <c r="AC147" i="45"/>
  <c r="AD147" i="45"/>
  <c r="AE147" i="45"/>
  <c r="AF147" i="45"/>
  <c r="AG147" i="45"/>
  <c r="AH147" i="45"/>
  <c r="AI147" i="45"/>
  <c r="AJ147" i="45"/>
  <c r="AK147" i="45"/>
  <c r="AL147" i="45"/>
  <c r="AM147" i="45"/>
  <c r="AN147" i="45"/>
  <c r="AO147" i="45"/>
  <c r="AP147" i="45"/>
  <c r="AQ147" i="45"/>
  <c r="AR147" i="45"/>
  <c r="AS147" i="45"/>
  <c r="AT147" i="45"/>
  <c r="AU147" i="45"/>
  <c r="AV147" i="45"/>
  <c r="AW147" i="45"/>
  <c r="AX147" i="45"/>
  <c r="AY147" i="45"/>
  <c r="AZ147" i="45"/>
  <c r="BA147" i="45"/>
  <c r="BB147" i="45"/>
  <c r="BC147" i="45"/>
  <c r="BD147" i="45"/>
  <c r="BE147" i="45"/>
  <c r="BF147" i="45"/>
  <c r="BG147" i="45"/>
  <c r="BH147" i="45"/>
  <c r="X148" i="45"/>
  <c r="Y148" i="45"/>
  <c r="Z148" i="45"/>
  <c r="AT148" i="45"/>
  <c r="AU148" i="45"/>
  <c r="AV148" i="45"/>
  <c r="AW148" i="45"/>
  <c r="AX148" i="45"/>
  <c r="V149" i="45"/>
  <c r="W149" i="45"/>
  <c r="X149" i="45"/>
  <c r="Y149" i="45"/>
  <c r="Z149" i="45"/>
  <c r="AA149" i="45"/>
  <c r="AB149" i="45"/>
  <c r="AC149" i="45"/>
  <c r="AD149" i="45"/>
  <c r="AE149" i="45"/>
  <c r="AF149" i="45"/>
  <c r="AG149" i="45"/>
  <c r="AH149" i="45"/>
  <c r="AI149" i="45"/>
  <c r="AJ149" i="45"/>
  <c r="AK149" i="45"/>
  <c r="AL149" i="45"/>
  <c r="AM149" i="45"/>
  <c r="AN149" i="45"/>
  <c r="AO149" i="45"/>
  <c r="AP149" i="45"/>
  <c r="AQ149" i="45"/>
  <c r="AR149" i="45"/>
  <c r="AS149" i="45"/>
  <c r="AT149" i="45"/>
  <c r="AU149" i="45"/>
  <c r="AV149" i="45"/>
  <c r="AW149" i="45"/>
  <c r="AX149" i="45"/>
  <c r="AY149" i="45"/>
  <c r="AZ149" i="45"/>
  <c r="BA149" i="45"/>
  <c r="BB149" i="45"/>
  <c r="BC149" i="45"/>
  <c r="BD149" i="45"/>
  <c r="BE149" i="45"/>
  <c r="BF149" i="45"/>
  <c r="BG149" i="45"/>
  <c r="BH149" i="45"/>
  <c r="X150" i="45"/>
  <c r="Y150" i="45"/>
  <c r="Z150" i="45"/>
  <c r="AT150" i="45"/>
  <c r="AU150" i="45"/>
  <c r="AV150" i="45"/>
  <c r="AW150" i="45"/>
  <c r="AX150" i="45"/>
  <c r="V151" i="45"/>
  <c r="W151" i="45"/>
  <c r="X151" i="45"/>
  <c r="Y151" i="45"/>
  <c r="Z151" i="45"/>
  <c r="AA151" i="45"/>
  <c r="AB151" i="45"/>
  <c r="AC151" i="45"/>
  <c r="AD151" i="45"/>
  <c r="AE151" i="45"/>
  <c r="AF151" i="45"/>
  <c r="AG151" i="45"/>
  <c r="AH151" i="45"/>
  <c r="AI151" i="45"/>
  <c r="AJ151" i="45"/>
  <c r="AK151" i="45"/>
  <c r="AL151" i="45"/>
  <c r="AM151" i="45"/>
  <c r="AN151" i="45"/>
  <c r="AO151" i="45"/>
  <c r="AP151" i="45"/>
  <c r="AQ151" i="45"/>
  <c r="AR151" i="45"/>
  <c r="AS151" i="45"/>
  <c r="AT151" i="45"/>
  <c r="AU151" i="45"/>
  <c r="AV151" i="45"/>
  <c r="AW151" i="45"/>
  <c r="AX151" i="45"/>
  <c r="AY151" i="45"/>
  <c r="AZ151" i="45"/>
  <c r="BA151" i="45"/>
  <c r="BB151" i="45"/>
  <c r="BC151" i="45"/>
  <c r="BD151" i="45"/>
  <c r="BE151" i="45"/>
  <c r="BF151" i="45"/>
  <c r="BG151" i="45"/>
  <c r="BH151" i="45"/>
  <c r="X152" i="45"/>
  <c r="Y152" i="45"/>
  <c r="Z152" i="45"/>
  <c r="AT152" i="45"/>
  <c r="AU152" i="45"/>
  <c r="AV152" i="45"/>
  <c r="AW152" i="45"/>
  <c r="AX152" i="45"/>
  <c r="V147" i="46"/>
  <c r="W147" i="46"/>
  <c r="X147" i="46"/>
  <c r="Y147" i="46"/>
  <c r="Z147" i="46"/>
  <c r="AA147" i="46"/>
  <c r="AB147" i="46"/>
  <c r="AC147" i="46"/>
  <c r="AD147" i="46"/>
  <c r="AE147" i="46"/>
  <c r="AF147" i="46"/>
  <c r="AG147" i="46"/>
  <c r="AH147" i="46"/>
  <c r="AI147" i="46"/>
  <c r="AJ147" i="46"/>
  <c r="AK147" i="46"/>
  <c r="AL147" i="46"/>
  <c r="AM147" i="46"/>
  <c r="AN147" i="46"/>
  <c r="AO147" i="46"/>
  <c r="AP147" i="46"/>
  <c r="AQ147" i="46"/>
  <c r="AR147" i="46"/>
  <c r="AS147" i="46"/>
  <c r="AT147" i="46"/>
  <c r="AU147" i="46"/>
  <c r="AV147" i="46"/>
  <c r="AW147" i="46"/>
  <c r="AX147" i="46"/>
  <c r="AY147" i="46"/>
  <c r="AZ147" i="46"/>
  <c r="BA147" i="46"/>
  <c r="BB147" i="46"/>
  <c r="BC147" i="46"/>
  <c r="BD147" i="46"/>
  <c r="BE147" i="46"/>
  <c r="BF147" i="46"/>
  <c r="BG147" i="46"/>
  <c r="BH147" i="46"/>
  <c r="X148" i="46"/>
  <c r="Y148" i="46"/>
  <c r="Z148" i="46"/>
  <c r="AT148" i="46"/>
  <c r="AU148" i="46"/>
  <c r="AV148" i="46"/>
  <c r="AW148" i="46"/>
  <c r="AX148" i="46"/>
  <c r="V149" i="46"/>
  <c r="W149" i="46"/>
  <c r="X149" i="46"/>
  <c r="Y149" i="46"/>
  <c r="Z149" i="46"/>
  <c r="AA149" i="46"/>
  <c r="AB149" i="46"/>
  <c r="AC149" i="46"/>
  <c r="AD149" i="46"/>
  <c r="AE149" i="46"/>
  <c r="AF149" i="46"/>
  <c r="AG149" i="46"/>
  <c r="AH149" i="46"/>
  <c r="AI149" i="46"/>
  <c r="AJ149" i="46"/>
  <c r="AK149" i="46"/>
  <c r="AL149" i="46"/>
  <c r="AM149" i="46"/>
  <c r="AN149" i="46"/>
  <c r="AO149" i="46"/>
  <c r="AP149" i="46"/>
  <c r="AQ149" i="46"/>
  <c r="AR149" i="46"/>
  <c r="AS149" i="46"/>
  <c r="AT149" i="46"/>
  <c r="AU149" i="46"/>
  <c r="AV149" i="46"/>
  <c r="AW149" i="46"/>
  <c r="AX149" i="46"/>
  <c r="AY149" i="46"/>
  <c r="AZ149" i="46"/>
  <c r="BA149" i="46"/>
  <c r="BB149" i="46"/>
  <c r="BC149" i="46"/>
  <c r="BD149" i="46"/>
  <c r="BE149" i="46"/>
  <c r="BF149" i="46"/>
  <c r="BG149" i="46"/>
  <c r="BH149" i="46"/>
  <c r="X150" i="46"/>
  <c r="Y150" i="46"/>
  <c r="Z150" i="46"/>
  <c r="AT150" i="46"/>
  <c r="AU150" i="46"/>
  <c r="AV150" i="46"/>
  <c r="AW150" i="46"/>
  <c r="AX150" i="46"/>
  <c r="V151" i="46"/>
  <c r="W151" i="46"/>
  <c r="X151" i="46"/>
  <c r="Y151" i="46"/>
  <c r="Z151" i="46"/>
  <c r="AA151" i="46"/>
  <c r="AB151" i="46"/>
  <c r="AC151" i="46"/>
  <c r="AD151" i="46"/>
  <c r="AE151" i="46"/>
  <c r="AF151" i="46"/>
  <c r="AG151" i="46"/>
  <c r="AH151" i="46"/>
  <c r="AI151" i="46"/>
  <c r="AJ151" i="46"/>
  <c r="AK151" i="46"/>
  <c r="AL151" i="46"/>
  <c r="AM151" i="46"/>
  <c r="AN151" i="46"/>
  <c r="AO151" i="46"/>
  <c r="AP151" i="46"/>
  <c r="AQ151" i="46"/>
  <c r="AR151" i="46"/>
  <c r="AS151" i="46"/>
  <c r="AT151" i="46"/>
  <c r="AU151" i="46"/>
  <c r="AV151" i="46"/>
  <c r="AW151" i="46"/>
  <c r="AX151" i="46"/>
  <c r="AY151" i="46"/>
  <c r="AZ151" i="46"/>
  <c r="BA151" i="46"/>
  <c r="BB151" i="46"/>
  <c r="BC151" i="46"/>
  <c r="BD151" i="46"/>
  <c r="BE151" i="46"/>
  <c r="BF151" i="46"/>
  <c r="BG151" i="46"/>
  <c r="BH151" i="46"/>
  <c r="X152" i="46"/>
  <c r="Y152" i="46"/>
  <c r="Z152" i="46"/>
  <c r="AT152" i="46"/>
  <c r="AU152" i="46"/>
  <c r="AV152" i="46"/>
  <c r="AW152" i="46"/>
  <c r="AX152" i="46"/>
  <c r="V147" i="47"/>
  <c r="W147" i="47"/>
  <c r="X147" i="47"/>
  <c r="Y147" i="47"/>
  <c r="Z147" i="47"/>
  <c r="AA147" i="47"/>
  <c r="AB147" i="47"/>
  <c r="AC147" i="47"/>
  <c r="AD147" i="47"/>
  <c r="AE147" i="47"/>
  <c r="AF147" i="47"/>
  <c r="AG147" i="47"/>
  <c r="AH147" i="47"/>
  <c r="AI147" i="47"/>
  <c r="AJ147" i="47"/>
  <c r="AK147" i="47"/>
  <c r="AL147" i="47"/>
  <c r="AM147" i="47"/>
  <c r="AN147" i="47"/>
  <c r="AO147" i="47"/>
  <c r="AP147" i="47"/>
  <c r="AQ147" i="47"/>
  <c r="AR147" i="47"/>
  <c r="AS147" i="47"/>
  <c r="AT147" i="47"/>
  <c r="AU147" i="47"/>
  <c r="AV147" i="47"/>
  <c r="AW147" i="47"/>
  <c r="AX147" i="47"/>
  <c r="AY147" i="47"/>
  <c r="AZ147" i="47"/>
  <c r="BA147" i="47"/>
  <c r="BB147" i="47"/>
  <c r="BC147" i="47"/>
  <c r="BD147" i="47"/>
  <c r="BE147" i="47"/>
  <c r="BF147" i="47"/>
  <c r="BG147" i="47"/>
  <c r="BH147" i="47"/>
  <c r="X148" i="47"/>
  <c r="Y148" i="47"/>
  <c r="Z148" i="47"/>
  <c r="AT148" i="47"/>
  <c r="AU148" i="47"/>
  <c r="AV148" i="47"/>
  <c r="AW148" i="47"/>
  <c r="AX148" i="47"/>
  <c r="V149" i="47"/>
  <c r="W149" i="47"/>
  <c r="X149" i="47"/>
  <c r="Y149" i="47"/>
  <c r="Z149" i="47"/>
  <c r="AA149" i="47"/>
  <c r="AB149" i="47"/>
  <c r="AC149" i="47"/>
  <c r="AD149" i="47"/>
  <c r="AE149" i="47"/>
  <c r="AF149" i="47"/>
  <c r="AG149" i="47"/>
  <c r="AH149" i="47"/>
  <c r="AI149" i="47"/>
  <c r="AJ149" i="47"/>
  <c r="AK149" i="47"/>
  <c r="AL149" i="47"/>
  <c r="AM149" i="47"/>
  <c r="AN149" i="47"/>
  <c r="AO149" i="47"/>
  <c r="AP149" i="47"/>
  <c r="AQ149" i="47"/>
  <c r="AR149" i="47"/>
  <c r="AS149" i="47"/>
  <c r="AT149" i="47"/>
  <c r="AU149" i="47"/>
  <c r="AV149" i="47"/>
  <c r="AW149" i="47"/>
  <c r="AX149" i="47"/>
  <c r="AY149" i="47"/>
  <c r="AZ149" i="47"/>
  <c r="BA149" i="47"/>
  <c r="BB149" i="47"/>
  <c r="BC149" i="47"/>
  <c r="BD149" i="47"/>
  <c r="BE149" i="47"/>
  <c r="BF149" i="47"/>
  <c r="BG149" i="47"/>
  <c r="BH149" i="47"/>
  <c r="X150" i="47"/>
  <c r="Y150" i="47"/>
  <c r="Z150" i="47"/>
  <c r="AT150" i="47"/>
  <c r="AU150" i="47"/>
  <c r="AV150" i="47"/>
  <c r="AW150" i="47"/>
  <c r="AX150" i="47"/>
  <c r="V151" i="47"/>
  <c r="W151" i="47"/>
  <c r="X151" i="47"/>
  <c r="Y151" i="47"/>
  <c r="Z151" i="47"/>
  <c r="AA151" i="47"/>
  <c r="AB151" i="47"/>
  <c r="AC151" i="47"/>
  <c r="AD151" i="47"/>
  <c r="AE151" i="47"/>
  <c r="AF151" i="47"/>
  <c r="AG151" i="47"/>
  <c r="AH151" i="47"/>
  <c r="AI151" i="47"/>
  <c r="AJ151" i="47"/>
  <c r="AK151" i="47"/>
  <c r="AL151" i="47"/>
  <c r="AM151" i="47"/>
  <c r="AN151" i="47"/>
  <c r="AO151" i="47"/>
  <c r="AP151" i="47"/>
  <c r="AQ151" i="47"/>
  <c r="AR151" i="47"/>
  <c r="AS151" i="47"/>
  <c r="AT151" i="47"/>
  <c r="AU151" i="47"/>
  <c r="AV151" i="47"/>
  <c r="AW151" i="47"/>
  <c r="AX151" i="47"/>
  <c r="AY151" i="47"/>
  <c r="AZ151" i="47"/>
  <c r="BA151" i="47"/>
  <c r="BB151" i="47"/>
  <c r="BC151" i="47"/>
  <c r="BD151" i="47"/>
  <c r="BE151" i="47"/>
  <c r="BF151" i="47"/>
  <c r="BG151" i="47"/>
  <c r="BH151" i="47"/>
  <c r="X152" i="47"/>
  <c r="Y152" i="47"/>
  <c r="Z152" i="47"/>
  <c r="AT152" i="47"/>
  <c r="AU152" i="47"/>
  <c r="AV152" i="47"/>
  <c r="AW152" i="47"/>
  <c r="AX152" i="47"/>
  <c r="V147" i="48"/>
  <c r="W147" i="48"/>
  <c r="X147" i="48"/>
  <c r="Y147" i="48"/>
  <c r="Z147" i="48"/>
  <c r="AA147" i="48"/>
  <c r="AB147" i="48"/>
  <c r="AC147" i="48"/>
  <c r="AD147" i="48"/>
  <c r="AE147" i="48"/>
  <c r="AF147" i="48"/>
  <c r="AG147" i="48"/>
  <c r="AH147" i="48"/>
  <c r="AI147" i="48"/>
  <c r="AJ147" i="48"/>
  <c r="AK147" i="48"/>
  <c r="AL147" i="48"/>
  <c r="AM147" i="48"/>
  <c r="AN147" i="48"/>
  <c r="AO147" i="48"/>
  <c r="AP147" i="48"/>
  <c r="AQ147" i="48"/>
  <c r="AR147" i="48"/>
  <c r="AS147" i="48"/>
  <c r="AT147" i="48"/>
  <c r="AU147" i="48"/>
  <c r="AV147" i="48"/>
  <c r="AW147" i="48"/>
  <c r="AX147" i="48"/>
  <c r="AY147" i="48"/>
  <c r="AZ147" i="48"/>
  <c r="BA147" i="48"/>
  <c r="BB147" i="48"/>
  <c r="BC147" i="48"/>
  <c r="BD147" i="48"/>
  <c r="BE147" i="48"/>
  <c r="BF147" i="48"/>
  <c r="BG147" i="48"/>
  <c r="BH147" i="48"/>
  <c r="X148" i="48"/>
  <c r="Y148" i="48"/>
  <c r="Z148" i="48"/>
  <c r="AT148" i="48"/>
  <c r="AU148" i="48"/>
  <c r="AV148" i="48"/>
  <c r="AW148" i="48"/>
  <c r="AX148" i="48"/>
  <c r="V149" i="48"/>
  <c r="W149" i="48"/>
  <c r="X149" i="48"/>
  <c r="Y149" i="48"/>
  <c r="Z149" i="48"/>
  <c r="AA149" i="48"/>
  <c r="AB149" i="48"/>
  <c r="AC149" i="48"/>
  <c r="AD149" i="48"/>
  <c r="AE149" i="48"/>
  <c r="AF149" i="48"/>
  <c r="AG149" i="48"/>
  <c r="AH149" i="48"/>
  <c r="AI149" i="48"/>
  <c r="AJ149" i="48"/>
  <c r="AK149" i="48"/>
  <c r="AL149" i="48"/>
  <c r="AM149" i="48"/>
  <c r="AN149" i="48"/>
  <c r="AO149" i="48"/>
  <c r="AP149" i="48"/>
  <c r="AQ149" i="48"/>
  <c r="AR149" i="48"/>
  <c r="AS149" i="48"/>
  <c r="AT149" i="48"/>
  <c r="AU149" i="48"/>
  <c r="AV149" i="48"/>
  <c r="AW149" i="48"/>
  <c r="AX149" i="48"/>
  <c r="AY149" i="48"/>
  <c r="AZ149" i="48"/>
  <c r="BA149" i="48"/>
  <c r="BB149" i="48"/>
  <c r="BC149" i="48"/>
  <c r="BD149" i="48"/>
  <c r="BE149" i="48"/>
  <c r="BF149" i="48"/>
  <c r="BG149" i="48"/>
  <c r="BH149" i="48"/>
  <c r="X150" i="48"/>
  <c r="Y150" i="48"/>
  <c r="Z150" i="48"/>
  <c r="AT150" i="48"/>
  <c r="AU150" i="48"/>
  <c r="AV150" i="48"/>
  <c r="AW150" i="48"/>
  <c r="AX150" i="48"/>
  <c r="V151" i="48"/>
  <c r="W151" i="48"/>
  <c r="X151" i="48"/>
  <c r="Y151" i="48"/>
  <c r="Z151" i="48"/>
  <c r="AA151" i="48"/>
  <c r="AB151" i="48"/>
  <c r="AC151" i="48"/>
  <c r="AD151" i="48"/>
  <c r="AE151" i="48"/>
  <c r="AF151" i="48"/>
  <c r="AG151" i="48"/>
  <c r="AH151" i="48"/>
  <c r="AI151" i="48"/>
  <c r="AJ151" i="48"/>
  <c r="AK151" i="48"/>
  <c r="AL151" i="48"/>
  <c r="AM151" i="48"/>
  <c r="AN151" i="48"/>
  <c r="AO151" i="48"/>
  <c r="AP151" i="48"/>
  <c r="AQ151" i="48"/>
  <c r="AR151" i="48"/>
  <c r="AS151" i="48"/>
  <c r="AT151" i="48"/>
  <c r="AU151" i="48"/>
  <c r="AV151" i="48"/>
  <c r="AW151" i="48"/>
  <c r="AX151" i="48"/>
  <c r="AY151" i="48"/>
  <c r="AZ151" i="48"/>
  <c r="BA151" i="48"/>
  <c r="BB151" i="48"/>
  <c r="BC151" i="48"/>
  <c r="BD151" i="48"/>
  <c r="BE151" i="48"/>
  <c r="BF151" i="48"/>
  <c r="BG151" i="48"/>
  <c r="BH151" i="48"/>
  <c r="X152" i="48"/>
  <c r="Y152" i="48"/>
  <c r="Z152" i="48"/>
  <c r="AT152" i="48"/>
  <c r="AU152" i="48"/>
  <c r="AV152" i="48"/>
  <c r="AW152" i="48"/>
  <c r="AX152" i="48"/>
  <c r="V147" i="49"/>
  <c r="W147" i="49"/>
  <c r="X147" i="49"/>
  <c r="Y147" i="49"/>
  <c r="Z147" i="49"/>
  <c r="AA147" i="49"/>
  <c r="AB147" i="49"/>
  <c r="AC147" i="49"/>
  <c r="AD147" i="49"/>
  <c r="AE147" i="49"/>
  <c r="AF147" i="49"/>
  <c r="AG147" i="49"/>
  <c r="AH147" i="49"/>
  <c r="AI147" i="49"/>
  <c r="AJ147" i="49"/>
  <c r="AK147" i="49"/>
  <c r="AL147" i="49"/>
  <c r="AM147" i="49"/>
  <c r="AN147" i="49"/>
  <c r="AO147" i="49"/>
  <c r="AP147" i="49"/>
  <c r="AQ147" i="49"/>
  <c r="AR147" i="49"/>
  <c r="AS147" i="49"/>
  <c r="AT147" i="49"/>
  <c r="AU147" i="49"/>
  <c r="AV147" i="49"/>
  <c r="AW147" i="49"/>
  <c r="AX147" i="49"/>
  <c r="AY147" i="49"/>
  <c r="AZ147" i="49"/>
  <c r="BA147" i="49"/>
  <c r="BB147" i="49"/>
  <c r="BC147" i="49"/>
  <c r="BD147" i="49"/>
  <c r="BE147" i="49"/>
  <c r="BF147" i="49"/>
  <c r="BG147" i="49"/>
  <c r="BH147" i="49"/>
  <c r="X148" i="49"/>
  <c r="Y148" i="49"/>
  <c r="Z148" i="49"/>
  <c r="AT148" i="49"/>
  <c r="AU148" i="49"/>
  <c r="AV148" i="49"/>
  <c r="AW148" i="49"/>
  <c r="AX148" i="49"/>
  <c r="V149" i="49"/>
  <c r="W149" i="49"/>
  <c r="X149" i="49"/>
  <c r="Y149" i="49"/>
  <c r="Z149" i="49"/>
  <c r="AA149" i="49"/>
  <c r="AB149" i="49"/>
  <c r="AC149" i="49"/>
  <c r="AD149" i="49"/>
  <c r="AE149" i="49"/>
  <c r="AF149" i="49"/>
  <c r="AG149" i="49"/>
  <c r="AH149" i="49"/>
  <c r="AI149" i="49"/>
  <c r="AJ149" i="49"/>
  <c r="AK149" i="49"/>
  <c r="AL149" i="49"/>
  <c r="AM149" i="49"/>
  <c r="AN149" i="49"/>
  <c r="AO149" i="49"/>
  <c r="AP149" i="49"/>
  <c r="AQ149" i="49"/>
  <c r="AR149" i="49"/>
  <c r="AS149" i="49"/>
  <c r="AT149" i="49"/>
  <c r="AU149" i="49"/>
  <c r="AV149" i="49"/>
  <c r="AW149" i="49"/>
  <c r="AX149" i="49"/>
  <c r="AY149" i="49"/>
  <c r="AZ149" i="49"/>
  <c r="BA149" i="49"/>
  <c r="BB149" i="49"/>
  <c r="BC149" i="49"/>
  <c r="BD149" i="49"/>
  <c r="BE149" i="49"/>
  <c r="BF149" i="49"/>
  <c r="BG149" i="49"/>
  <c r="BH149" i="49"/>
  <c r="X150" i="49"/>
  <c r="Y150" i="49"/>
  <c r="Z150" i="49"/>
  <c r="AT150" i="49"/>
  <c r="AU150" i="49"/>
  <c r="AV150" i="49"/>
  <c r="AW150" i="49"/>
  <c r="AX150" i="49"/>
  <c r="V151" i="49"/>
  <c r="W151" i="49"/>
  <c r="X151" i="49"/>
  <c r="Y151" i="49"/>
  <c r="Z151" i="49"/>
  <c r="AA151" i="49"/>
  <c r="AB151" i="49"/>
  <c r="AC151" i="49"/>
  <c r="AD151" i="49"/>
  <c r="AE151" i="49"/>
  <c r="AF151" i="49"/>
  <c r="AG151" i="49"/>
  <c r="AH151" i="49"/>
  <c r="AI151" i="49"/>
  <c r="AJ151" i="49"/>
  <c r="AK151" i="49"/>
  <c r="AL151" i="49"/>
  <c r="AM151" i="49"/>
  <c r="AN151" i="49"/>
  <c r="AO151" i="49"/>
  <c r="AP151" i="49"/>
  <c r="AQ151" i="49"/>
  <c r="AR151" i="49"/>
  <c r="AS151" i="49"/>
  <c r="AT151" i="49"/>
  <c r="AU151" i="49"/>
  <c r="AV151" i="49"/>
  <c r="AW151" i="49"/>
  <c r="AX151" i="49"/>
  <c r="AY151" i="49"/>
  <c r="AZ151" i="49"/>
  <c r="BA151" i="49"/>
  <c r="BB151" i="49"/>
  <c r="BC151" i="49"/>
  <c r="BD151" i="49"/>
  <c r="BE151" i="49"/>
  <c r="BF151" i="49"/>
  <c r="BG151" i="49"/>
  <c r="BH151" i="49"/>
  <c r="X152" i="49"/>
  <c r="Y152" i="49"/>
  <c r="Z152" i="49"/>
  <c r="AT152" i="49"/>
  <c r="AU152" i="49"/>
  <c r="AV152" i="49"/>
  <c r="AW152" i="49"/>
  <c r="AX152" i="49"/>
  <c r="V147" i="50"/>
  <c r="W147" i="50"/>
  <c r="X147" i="50"/>
  <c r="Y147" i="50"/>
  <c r="Z147" i="50"/>
  <c r="AA147" i="50"/>
  <c r="AB147" i="50"/>
  <c r="AC147" i="50"/>
  <c r="AD147" i="50"/>
  <c r="AE147" i="50"/>
  <c r="AF147" i="50"/>
  <c r="AG147" i="50"/>
  <c r="AH147" i="50"/>
  <c r="AI147" i="50"/>
  <c r="AJ147" i="50"/>
  <c r="AK147" i="50"/>
  <c r="AL147" i="50"/>
  <c r="AM147" i="50"/>
  <c r="AN147" i="50"/>
  <c r="AO147" i="50"/>
  <c r="AP147" i="50"/>
  <c r="AQ147" i="50"/>
  <c r="AR147" i="50"/>
  <c r="AS147" i="50"/>
  <c r="AT147" i="50"/>
  <c r="AU147" i="50"/>
  <c r="AV147" i="50"/>
  <c r="AW147" i="50"/>
  <c r="AX147" i="50"/>
  <c r="AY147" i="50"/>
  <c r="AZ147" i="50"/>
  <c r="BA147" i="50"/>
  <c r="BB147" i="50"/>
  <c r="BC147" i="50"/>
  <c r="BD147" i="50"/>
  <c r="BE147" i="50"/>
  <c r="BF147" i="50"/>
  <c r="BG147" i="50"/>
  <c r="BH147" i="50"/>
  <c r="X148" i="50"/>
  <c r="Y148" i="50"/>
  <c r="Z148" i="50"/>
  <c r="AT148" i="50"/>
  <c r="AU148" i="50"/>
  <c r="AV148" i="50"/>
  <c r="AW148" i="50"/>
  <c r="AX148" i="50"/>
  <c r="V149" i="50"/>
  <c r="W149" i="50"/>
  <c r="X149" i="50"/>
  <c r="Y149" i="50"/>
  <c r="Z149" i="50"/>
  <c r="AA149" i="50"/>
  <c r="AB149" i="50"/>
  <c r="AC149" i="50"/>
  <c r="AD149" i="50"/>
  <c r="AE149" i="50"/>
  <c r="AF149" i="50"/>
  <c r="AG149" i="50"/>
  <c r="AH149" i="50"/>
  <c r="AI149" i="50"/>
  <c r="AJ149" i="50"/>
  <c r="AK149" i="50"/>
  <c r="AL149" i="50"/>
  <c r="AM149" i="50"/>
  <c r="AN149" i="50"/>
  <c r="AO149" i="50"/>
  <c r="AP149" i="50"/>
  <c r="AQ149" i="50"/>
  <c r="AR149" i="50"/>
  <c r="AS149" i="50"/>
  <c r="AT149" i="50"/>
  <c r="AU149" i="50"/>
  <c r="AV149" i="50"/>
  <c r="AW149" i="50"/>
  <c r="AX149" i="50"/>
  <c r="AY149" i="50"/>
  <c r="AZ149" i="50"/>
  <c r="BA149" i="50"/>
  <c r="BB149" i="50"/>
  <c r="BC149" i="50"/>
  <c r="BD149" i="50"/>
  <c r="BE149" i="50"/>
  <c r="BF149" i="50"/>
  <c r="BG149" i="50"/>
  <c r="BH149" i="50"/>
  <c r="X150" i="50"/>
  <c r="Y150" i="50"/>
  <c r="Z150" i="50"/>
  <c r="AT150" i="50"/>
  <c r="AU150" i="50"/>
  <c r="AV150" i="50"/>
  <c r="AW150" i="50"/>
  <c r="AX150" i="50"/>
  <c r="V151" i="50"/>
  <c r="W151" i="50"/>
  <c r="X151" i="50"/>
  <c r="Y151" i="50"/>
  <c r="Z151" i="50"/>
  <c r="AA151" i="50"/>
  <c r="AB151" i="50"/>
  <c r="AC151" i="50"/>
  <c r="AD151" i="50"/>
  <c r="AE151" i="50"/>
  <c r="AF151" i="50"/>
  <c r="AG151" i="50"/>
  <c r="AH151" i="50"/>
  <c r="AI151" i="50"/>
  <c r="AJ151" i="50"/>
  <c r="AK151" i="50"/>
  <c r="AL151" i="50"/>
  <c r="AM151" i="50"/>
  <c r="AN151" i="50"/>
  <c r="AO151" i="50"/>
  <c r="AP151" i="50"/>
  <c r="AQ151" i="50"/>
  <c r="AR151" i="50"/>
  <c r="AS151" i="50"/>
  <c r="AT151" i="50"/>
  <c r="AU151" i="50"/>
  <c r="AV151" i="50"/>
  <c r="AW151" i="50"/>
  <c r="AX151" i="50"/>
  <c r="AY151" i="50"/>
  <c r="AZ151" i="50"/>
  <c r="BA151" i="50"/>
  <c r="BB151" i="50"/>
  <c r="BC151" i="50"/>
  <c r="BD151" i="50"/>
  <c r="BE151" i="50"/>
  <c r="BF151" i="50"/>
  <c r="BG151" i="50"/>
  <c r="BH151" i="50"/>
  <c r="X152" i="50"/>
  <c r="Y152" i="50"/>
  <c r="Z152" i="50"/>
  <c r="AT152" i="50"/>
  <c r="AU152" i="50"/>
  <c r="AV152" i="50"/>
  <c r="AW152" i="50"/>
  <c r="AX152" i="50"/>
  <c r="V147" i="51"/>
  <c r="W147" i="51"/>
  <c r="X147" i="51"/>
  <c r="Y147" i="51"/>
  <c r="Z147" i="51"/>
  <c r="AA147" i="51"/>
  <c r="AB147" i="51"/>
  <c r="AC147" i="51"/>
  <c r="AD147" i="51"/>
  <c r="AE147" i="51"/>
  <c r="AF147" i="51"/>
  <c r="AG147" i="51"/>
  <c r="AH147" i="51"/>
  <c r="AI147" i="51"/>
  <c r="AJ147" i="51"/>
  <c r="AK147" i="51"/>
  <c r="AL147" i="51"/>
  <c r="AM147" i="51"/>
  <c r="AN147" i="51"/>
  <c r="AO147" i="51"/>
  <c r="AP147" i="51"/>
  <c r="AQ147" i="51"/>
  <c r="AR147" i="51"/>
  <c r="AS147" i="51"/>
  <c r="AT147" i="51"/>
  <c r="AU147" i="51"/>
  <c r="AV147" i="51"/>
  <c r="AW147" i="51"/>
  <c r="AX147" i="51"/>
  <c r="AY147" i="51"/>
  <c r="AZ147" i="51"/>
  <c r="BA147" i="51"/>
  <c r="BB147" i="51"/>
  <c r="BC147" i="51"/>
  <c r="BD147" i="51"/>
  <c r="BE147" i="51"/>
  <c r="BF147" i="51"/>
  <c r="BG147" i="51"/>
  <c r="BH147" i="51"/>
  <c r="X148" i="51"/>
  <c r="Y148" i="51"/>
  <c r="Z148" i="51"/>
  <c r="AT148" i="51"/>
  <c r="AU148" i="51"/>
  <c r="AV148" i="51"/>
  <c r="AW148" i="51"/>
  <c r="AX148" i="51"/>
  <c r="V149" i="51"/>
  <c r="W149" i="51"/>
  <c r="X149" i="51"/>
  <c r="Y149" i="51"/>
  <c r="Z149" i="51"/>
  <c r="AA149" i="51"/>
  <c r="AB149" i="51"/>
  <c r="AC149" i="51"/>
  <c r="AD149" i="51"/>
  <c r="AE149" i="51"/>
  <c r="AF149" i="51"/>
  <c r="AG149" i="51"/>
  <c r="AH149" i="51"/>
  <c r="AI149" i="51"/>
  <c r="AJ149" i="51"/>
  <c r="AK149" i="51"/>
  <c r="AL149" i="51"/>
  <c r="AM149" i="51"/>
  <c r="AN149" i="51"/>
  <c r="AO149" i="51"/>
  <c r="AP149" i="51"/>
  <c r="AQ149" i="51"/>
  <c r="AR149" i="51"/>
  <c r="AS149" i="51"/>
  <c r="AT149" i="51"/>
  <c r="AU149" i="51"/>
  <c r="AV149" i="51"/>
  <c r="AW149" i="51"/>
  <c r="AX149" i="51"/>
  <c r="AY149" i="51"/>
  <c r="AZ149" i="51"/>
  <c r="BA149" i="51"/>
  <c r="BB149" i="51"/>
  <c r="BC149" i="51"/>
  <c r="BD149" i="51"/>
  <c r="BE149" i="51"/>
  <c r="BF149" i="51"/>
  <c r="BG149" i="51"/>
  <c r="BH149" i="51"/>
  <c r="X150" i="51"/>
  <c r="Y150" i="51"/>
  <c r="Z150" i="51"/>
  <c r="AT150" i="51"/>
  <c r="AU150" i="51"/>
  <c r="AV150" i="51"/>
  <c r="AW150" i="51"/>
  <c r="AX150" i="51"/>
  <c r="V151" i="51"/>
  <c r="W151" i="51"/>
  <c r="X151" i="51"/>
  <c r="Y151" i="51"/>
  <c r="Z151" i="51"/>
  <c r="AA151" i="51"/>
  <c r="AB151" i="51"/>
  <c r="AC151" i="51"/>
  <c r="AD151" i="51"/>
  <c r="AE151" i="51"/>
  <c r="AF151" i="51"/>
  <c r="AG151" i="51"/>
  <c r="AH151" i="51"/>
  <c r="AI151" i="51"/>
  <c r="AJ151" i="51"/>
  <c r="AK151" i="51"/>
  <c r="AL151" i="51"/>
  <c r="AM151" i="51"/>
  <c r="AN151" i="51"/>
  <c r="AO151" i="51"/>
  <c r="AP151" i="51"/>
  <c r="AQ151" i="51"/>
  <c r="AR151" i="51"/>
  <c r="AS151" i="51"/>
  <c r="AT151" i="51"/>
  <c r="AU151" i="51"/>
  <c r="AV151" i="51"/>
  <c r="AW151" i="51"/>
  <c r="AX151" i="51"/>
  <c r="AY151" i="51"/>
  <c r="AZ151" i="51"/>
  <c r="BA151" i="51"/>
  <c r="BB151" i="51"/>
  <c r="BC151" i="51"/>
  <c r="BD151" i="51"/>
  <c r="BE151" i="51"/>
  <c r="BF151" i="51"/>
  <c r="BG151" i="51"/>
  <c r="BH151" i="51"/>
  <c r="X152" i="51"/>
  <c r="Y152" i="51"/>
  <c r="Z152" i="51"/>
  <c r="AT152" i="51"/>
  <c r="AU152" i="51"/>
  <c r="AV152" i="51"/>
  <c r="AW152" i="51"/>
  <c r="AX152" i="51"/>
  <c r="V147" i="52"/>
  <c r="W147" i="52"/>
  <c r="X147" i="52"/>
  <c r="Y147" i="52"/>
  <c r="Z147" i="52"/>
  <c r="AA147" i="52"/>
  <c r="AB147" i="52"/>
  <c r="AC147" i="52"/>
  <c r="AD147" i="52"/>
  <c r="AE147" i="52"/>
  <c r="AF147" i="52"/>
  <c r="AG147" i="52"/>
  <c r="AH147" i="52"/>
  <c r="AI147" i="52"/>
  <c r="AJ147" i="52"/>
  <c r="AK147" i="52"/>
  <c r="AL147" i="52"/>
  <c r="AM147" i="52"/>
  <c r="AN147" i="52"/>
  <c r="AO147" i="52"/>
  <c r="AP147" i="52"/>
  <c r="AQ147" i="52"/>
  <c r="AR147" i="52"/>
  <c r="AS147" i="52"/>
  <c r="AT147" i="52"/>
  <c r="AU147" i="52"/>
  <c r="AV147" i="52"/>
  <c r="AW147" i="52"/>
  <c r="AX147" i="52"/>
  <c r="AY147" i="52"/>
  <c r="AZ147" i="52"/>
  <c r="BA147" i="52"/>
  <c r="BB147" i="52"/>
  <c r="BC147" i="52"/>
  <c r="BD147" i="52"/>
  <c r="BE147" i="52"/>
  <c r="BF147" i="52"/>
  <c r="BG147" i="52"/>
  <c r="BH147" i="52"/>
  <c r="X148" i="52"/>
  <c r="Y148" i="52"/>
  <c r="Z148" i="52"/>
  <c r="AT148" i="52"/>
  <c r="AU148" i="52"/>
  <c r="AV148" i="52"/>
  <c r="AW148" i="52"/>
  <c r="AX148" i="52"/>
  <c r="V149" i="52"/>
  <c r="W149" i="52"/>
  <c r="X149" i="52"/>
  <c r="Y149" i="52"/>
  <c r="Z149" i="52"/>
  <c r="AA149" i="52"/>
  <c r="AB149" i="52"/>
  <c r="AC149" i="52"/>
  <c r="AD149" i="52"/>
  <c r="AE149" i="52"/>
  <c r="AF149" i="52"/>
  <c r="AG149" i="52"/>
  <c r="AH149" i="52"/>
  <c r="AI149" i="52"/>
  <c r="AJ149" i="52"/>
  <c r="AK149" i="52"/>
  <c r="AL149" i="52"/>
  <c r="AM149" i="52"/>
  <c r="AN149" i="52"/>
  <c r="AO149" i="52"/>
  <c r="AP149" i="52"/>
  <c r="AQ149" i="52"/>
  <c r="AR149" i="52"/>
  <c r="AS149" i="52"/>
  <c r="AT149" i="52"/>
  <c r="AU149" i="52"/>
  <c r="AV149" i="52"/>
  <c r="AW149" i="52"/>
  <c r="AX149" i="52"/>
  <c r="AY149" i="52"/>
  <c r="AZ149" i="52"/>
  <c r="BA149" i="52"/>
  <c r="BB149" i="52"/>
  <c r="BC149" i="52"/>
  <c r="BD149" i="52"/>
  <c r="BE149" i="52"/>
  <c r="BF149" i="52"/>
  <c r="BG149" i="52"/>
  <c r="BH149" i="52"/>
  <c r="X150" i="52"/>
  <c r="Y150" i="52"/>
  <c r="Z150" i="52"/>
  <c r="AT150" i="52"/>
  <c r="AU150" i="52"/>
  <c r="AV150" i="52"/>
  <c r="AW150" i="52"/>
  <c r="AX150" i="52"/>
  <c r="V151" i="52"/>
  <c r="W151" i="52"/>
  <c r="X151" i="52"/>
  <c r="Y151" i="52"/>
  <c r="Z151" i="52"/>
  <c r="AA151" i="52"/>
  <c r="AB151" i="52"/>
  <c r="AC151" i="52"/>
  <c r="AD151" i="52"/>
  <c r="AE151" i="52"/>
  <c r="AF151" i="52"/>
  <c r="AG151" i="52"/>
  <c r="AH151" i="52"/>
  <c r="AI151" i="52"/>
  <c r="AJ151" i="52"/>
  <c r="AK151" i="52"/>
  <c r="AL151" i="52"/>
  <c r="AM151" i="52"/>
  <c r="AN151" i="52"/>
  <c r="AO151" i="52"/>
  <c r="AP151" i="52"/>
  <c r="AQ151" i="52"/>
  <c r="AR151" i="52"/>
  <c r="AS151" i="52"/>
  <c r="AT151" i="52"/>
  <c r="AU151" i="52"/>
  <c r="AV151" i="52"/>
  <c r="AW151" i="52"/>
  <c r="AX151" i="52"/>
  <c r="AY151" i="52"/>
  <c r="AZ151" i="52"/>
  <c r="BA151" i="52"/>
  <c r="BB151" i="52"/>
  <c r="BC151" i="52"/>
  <c r="BD151" i="52"/>
  <c r="BE151" i="52"/>
  <c r="BF151" i="52"/>
  <c r="BG151" i="52"/>
  <c r="BH151" i="52"/>
  <c r="X152" i="52"/>
  <c r="Y152" i="52"/>
  <c r="Z152" i="52"/>
  <c r="AT152" i="52"/>
  <c r="AU152" i="52"/>
  <c r="AV152" i="52"/>
  <c r="AW152" i="52"/>
  <c r="AX152" i="52"/>
  <c r="V147" i="53"/>
  <c r="W147" i="53"/>
  <c r="X147" i="53"/>
  <c r="Y147" i="53"/>
  <c r="Z147" i="53"/>
  <c r="AA147" i="53"/>
  <c r="AB147" i="53"/>
  <c r="AC147" i="53"/>
  <c r="AD147" i="53"/>
  <c r="AE147" i="53"/>
  <c r="AF147" i="53"/>
  <c r="AG147" i="53"/>
  <c r="AH147" i="53"/>
  <c r="AI147" i="53"/>
  <c r="AJ147" i="53"/>
  <c r="AK147" i="53"/>
  <c r="AL147" i="53"/>
  <c r="AM147" i="53"/>
  <c r="AN147" i="53"/>
  <c r="AO147" i="53"/>
  <c r="AP147" i="53"/>
  <c r="AQ147" i="53"/>
  <c r="AR147" i="53"/>
  <c r="AS147" i="53"/>
  <c r="AT147" i="53"/>
  <c r="AU147" i="53"/>
  <c r="AV147" i="53"/>
  <c r="AW147" i="53"/>
  <c r="AX147" i="53"/>
  <c r="AY147" i="53"/>
  <c r="AZ147" i="53"/>
  <c r="BA147" i="53"/>
  <c r="BB147" i="53"/>
  <c r="BC147" i="53"/>
  <c r="BD147" i="53"/>
  <c r="BE147" i="53"/>
  <c r="BF147" i="53"/>
  <c r="BG147" i="53"/>
  <c r="BH147" i="53"/>
  <c r="X148" i="53"/>
  <c r="Y148" i="53"/>
  <c r="Z148" i="53"/>
  <c r="AT148" i="53"/>
  <c r="AU148" i="53"/>
  <c r="AV148" i="53"/>
  <c r="AW148" i="53"/>
  <c r="AX148" i="53"/>
  <c r="V149" i="53"/>
  <c r="W149" i="53"/>
  <c r="X149" i="53"/>
  <c r="Y149" i="53"/>
  <c r="Z149" i="53"/>
  <c r="AA149" i="53"/>
  <c r="AB149" i="53"/>
  <c r="AC149" i="53"/>
  <c r="AD149" i="53"/>
  <c r="AE149" i="53"/>
  <c r="AF149" i="53"/>
  <c r="AG149" i="53"/>
  <c r="AH149" i="53"/>
  <c r="AI149" i="53"/>
  <c r="AJ149" i="53"/>
  <c r="AK149" i="53"/>
  <c r="AL149" i="53"/>
  <c r="AM149" i="53"/>
  <c r="AN149" i="53"/>
  <c r="AO149" i="53"/>
  <c r="AP149" i="53"/>
  <c r="AQ149" i="53"/>
  <c r="AR149" i="53"/>
  <c r="AS149" i="53"/>
  <c r="AT149" i="53"/>
  <c r="AU149" i="53"/>
  <c r="AV149" i="53"/>
  <c r="AW149" i="53"/>
  <c r="AX149" i="53"/>
  <c r="AY149" i="53"/>
  <c r="AZ149" i="53"/>
  <c r="BA149" i="53"/>
  <c r="BB149" i="53"/>
  <c r="BC149" i="53"/>
  <c r="BD149" i="53"/>
  <c r="BE149" i="53"/>
  <c r="BF149" i="53"/>
  <c r="BG149" i="53"/>
  <c r="BH149" i="53"/>
  <c r="X150" i="53"/>
  <c r="Y150" i="53"/>
  <c r="Z150" i="53"/>
  <c r="AT150" i="53"/>
  <c r="AU150" i="53"/>
  <c r="AV150" i="53"/>
  <c r="AW150" i="53"/>
  <c r="AX150" i="53"/>
  <c r="V151" i="53"/>
  <c r="W151" i="53"/>
  <c r="X151" i="53"/>
  <c r="Y151" i="53"/>
  <c r="Z151" i="53"/>
  <c r="AA151" i="53"/>
  <c r="AB151" i="53"/>
  <c r="AC151" i="53"/>
  <c r="AD151" i="53"/>
  <c r="AE151" i="53"/>
  <c r="AF151" i="53"/>
  <c r="AG151" i="53"/>
  <c r="AH151" i="53"/>
  <c r="AI151" i="53"/>
  <c r="AJ151" i="53"/>
  <c r="AK151" i="53"/>
  <c r="AL151" i="53"/>
  <c r="AM151" i="53"/>
  <c r="AN151" i="53"/>
  <c r="AO151" i="53"/>
  <c r="AP151" i="53"/>
  <c r="AQ151" i="53"/>
  <c r="AR151" i="53"/>
  <c r="AS151" i="53"/>
  <c r="AT151" i="53"/>
  <c r="AU151" i="53"/>
  <c r="AV151" i="53"/>
  <c r="AW151" i="53"/>
  <c r="AX151" i="53"/>
  <c r="AY151" i="53"/>
  <c r="AZ151" i="53"/>
  <c r="BA151" i="53"/>
  <c r="BB151" i="53"/>
  <c r="BC151" i="53"/>
  <c r="BD151" i="53"/>
  <c r="BE151" i="53"/>
  <c r="BF151" i="53"/>
  <c r="BG151" i="53"/>
  <c r="BH151" i="53"/>
  <c r="X152" i="53"/>
  <c r="Y152" i="53"/>
  <c r="Z152" i="53"/>
  <c r="AT152" i="53"/>
  <c r="AU152" i="53"/>
  <c r="AV152" i="53"/>
  <c r="AW152" i="53"/>
  <c r="AX152" i="53"/>
  <c r="V147" i="54"/>
  <c r="W147" i="54"/>
  <c r="X147" i="54"/>
  <c r="Y147" i="54"/>
  <c r="Z147" i="54"/>
  <c r="AA147" i="54"/>
  <c r="AB147" i="54"/>
  <c r="AC147" i="54"/>
  <c r="AD147" i="54"/>
  <c r="AE147" i="54"/>
  <c r="AF147" i="54"/>
  <c r="AG147" i="54"/>
  <c r="AH147" i="54"/>
  <c r="AI147" i="54"/>
  <c r="AJ147" i="54"/>
  <c r="AK147" i="54"/>
  <c r="AL147" i="54"/>
  <c r="AM147" i="54"/>
  <c r="AN147" i="54"/>
  <c r="AO147" i="54"/>
  <c r="AP147" i="54"/>
  <c r="AQ147" i="54"/>
  <c r="AR147" i="54"/>
  <c r="AS147" i="54"/>
  <c r="AT147" i="54"/>
  <c r="AU147" i="54"/>
  <c r="AV147" i="54"/>
  <c r="AW147" i="54"/>
  <c r="AX147" i="54"/>
  <c r="AY147" i="54"/>
  <c r="AZ147" i="54"/>
  <c r="BA147" i="54"/>
  <c r="BB147" i="54"/>
  <c r="BC147" i="54"/>
  <c r="BD147" i="54"/>
  <c r="BE147" i="54"/>
  <c r="BF147" i="54"/>
  <c r="BG147" i="54"/>
  <c r="BH147" i="54"/>
  <c r="X148" i="54"/>
  <c r="Y148" i="54"/>
  <c r="Z148" i="54"/>
  <c r="AT148" i="54"/>
  <c r="AU148" i="54"/>
  <c r="AV148" i="54"/>
  <c r="AW148" i="54"/>
  <c r="AX148" i="54"/>
  <c r="V149" i="54"/>
  <c r="W149" i="54"/>
  <c r="X149" i="54"/>
  <c r="Y149" i="54"/>
  <c r="Z149" i="54"/>
  <c r="AA149" i="54"/>
  <c r="AB149" i="54"/>
  <c r="AC149" i="54"/>
  <c r="AD149" i="54"/>
  <c r="AE149" i="54"/>
  <c r="AF149" i="54"/>
  <c r="AG149" i="54"/>
  <c r="AH149" i="54"/>
  <c r="AI149" i="54"/>
  <c r="AJ149" i="54"/>
  <c r="AK149" i="54"/>
  <c r="AL149" i="54"/>
  <c r="AM149" i="54"/>
  <c r="AN149" i="54"/>
  <c r="AO149" i="54"/>
  <c r="AP149" i="54"/>
  <c r="AQ149" i="54"/>
  <c r="AR149" i="54"/>
  <c r="AS149" i="54"/>
  <c r="AT149" i="54"/>
  <c r="AU149" i="54"/>
  <c r="AV149" i="54"/>
  <c r="AW149" i="54"/>
  <c r="AX149" i="54"/>
  <c r="AY149" i="54"/>
  <c r="AZ149" i="54"/>
  <c r="BA149" i="54"/>
  <c r="BB149" i="54"/>
  <c r="BC149" i="54"/>
  <c r="BD149" i="54"/>
  <c r="BE149" i="54"/>
  <c r="BF149" i="54"/>
  <c r="BG149" i="54"/>
  <c r="BH149" i="54"/>
  <c r="X150" i="54"/>
  <c r="Y150" i="54"/>
  <c r="Z150" i="54"/>
  <c r="AT150" i="54"/>
  <c r="AU150" i="54"/>
  <c r="AV150" i="54"/>
  <c r="AW150" i="54"/>
  <c r="AX150" i="54"/>
  <c r="V151" i="54"/>
  <c r="W151" i="54"/>
  <c r="X151" i="54"/>
  <c r="Y151" i="54"/>
  <c r="Z151" i="54"/>
  <c r="AA151" i="54"/>
  <c r="AB151" i="54"/>
  <c r="AC151" i="54"/>
  <c r="AD151" i="54"/>
  <c r="AE151" i="54"/>
  <c r="AF151" i="54"/>
  <c r="AG151" i="54"/>
  <c r="AH151" i="54"/>
  <c r="AI151" i="54"/>
  <c r="AJ151" i="54"/>
  <c r="AK151" i="54"/>
  <c r="AL151" i="54"/>
  <c r="AM151" i="54"/>
  <c r="AN151" i="54"/>
  <c r="AO151" i="54"/>
  <c r="AP151" i="54"/>
  <c r="AQ151" i="54"/>
  <c r="AR151" i="54"/>
  <c r="AS151" i="54"/>
  <c r="AT151" i="54"/>
  <c r="AU151" i="54"/>
  <c r="AV151" i="54"/>
  <c r="AW151" i="54"/>
  <c r="AX151" i="54"/>
  <c r="AY151" i="54"/>
  <c r="AZ151" i="54"/>
  <c r="BA151" i="54"/>
  <c r="BB151" i="54"/>
  <c r="BC151" i="54"/>
  <c r="BD151" i="54"/>
  <c r="BE151" i="54"/>
  <c r="BF151" i="54"/>
  <c r="BG151" i="54"/>
  <c r="BH151" i="54"/>
  <c r="X152" i="54"/>
  <c r="Y152" i="54"/>
  <c r="Z152" i="54"/>
  <c r="AT152" i="54"/>
  <c r="AU152" i="54"/>
  <c r="AV152" i="54"/>
  <c r="AW152" i="54"/>
  <c r="AX152" i="54"/>
  <c r="V147" i="55"/>
  <c r="W147" i="55"/>
  <c r="X147" i="55"/>
  <c r="Y147" i="55"/>
  <c r="Z147" i="55"/>
  <c r="AA147" i="55"/>
  <c r="AB147" i="55"/>
  <c r="AC147" i="55"/>
  <c r="AD147" i="55"/>
  <c r="AE147" i="55"/>
  <c r="AF147" i="55"/>
  <c r="AG147" i="55"/>
  <c r="AH147" i="55"/>
  <c r="AI147" i="55"/>
  <c r="AJ147" i="55"/>
  <c r="AK147" i="55"/>
  <c r="AL147" i="55"/>
  <c r="AM147" i="55"/>
  <c r="AN147" i="55"/>
  <c r="AO147" i="55"/>
  <c r="AP147" i="55"/>
  <c r="AQ147" i="55"/>
  <c r="AR147" i="55"/>
  <c r="AS147" i="55"/>
  <c r="AT147" i="55"/>
  <c r="AU147" i="55"/>
  <c r="AV147" i="55"/>
  <c r="AW147" i="55"/>
  <c r="AX147" i="55"/>
  <c r="AY147" i="55"/>
  <c r="AZ147" i="55"/>
  <c r="BA147" i="55"/>
  <c r="BB147" i="55"/>
  <c r="BC147" i="55"/>
  <c r="BD147" i="55"/>
  <c r="BE147" i="55"/>
  <c r="BF147" i="55"/>
  <c r="BG147" i="55"/>
  <c r="BH147" i="55"/>
  <c r="X148" i="55"/>
  <c r="Y148" i="55"/>
  <c r="Z148" i="55"/>
  <c r="AT148" i="55"/>
  <c r="AU148" i="55"/>
  <c r="AV148" i="55"/>
  <c r="AW148" i="55"/>
  <c r="AX148" i="55"/>
  <c r="V149" i="55"/>
  <c r="W149" i="55"/>
  <c r="X149" i="55"/>
  <c r="Y149" i="55"/>
  <c r="Z149" i="55"/>
  <c r="AA149" i="55"/>
  <c r="AB149" i="55"/>
  <c r="AC149" i="55"/>
  <c r="AD149" i="55"/>
  <c r="AE149" i="55"/>
  <c r="AF149" i="55"/>
  <c r="AG149" i="55"/>
  <c r="AH149" i="55"/>
  <c r="AI149" i="55"/>
  <c r="AJ149" i="55"/>
  <c r="AK149" i="55"/>
  <c r="AL149" i="55"/>
  <c r="AM149" i="55"/>
  <c r="AN149" i="55"/>
  <c r="AO149" i="55"/>
  <c r="AP149" i="55"/>
  <c r="AQ149" i="55"/>
  <c r="AR149" i="55"/>
  <c r="AS149" i="55"/>
  <c r="AT149" i="55"/>
  <c r="AU149" i="55"/>
  <c r="AV149" i="55"/>
  <c r="AW149" i="55"/>
  <c r="AX149" i="55"/>
  <c r="AY149" i="55"/>
  <c r="AZ149" i="55"/>
  <c r="BA149" i="55"/>
  <c r="BB149" i="55"/>
  <c r="BC149" i="55"/>
  <c r="BD149" i="55"/>
  <c r="BE149" i="55"/>
  <c r="BF149" i="55"/>
  <c r="BG149" i="55"/>
  <c r="BH149" i="55"/>
  <c r="X150" i="55"/>
  <c r="Y150" i="55"/>
  <c r="Z150" i="55"/>
  <c r="AT150" i="55"/>
  <c r="AU150" i="55"/>
  <c r="AV150" i="55"/>
  <c r="AW150" i="55"/>
  <c r="AX150" i="55"/>
  <c r="V151" i="55"/>
  <c r="W151" i="55"/>
  <c r="X151" i="55"/>
  <c r="Y151" i="55"/>
  <c r="Z151" i="55"/>
  <c r="AA151" i="55"/>
  <c r="AB151" i="55"/>
  <c r="AC151" i="55"/>
  <c r="AD151" i="55"/>
  <c r="AE151" i="55"/>
  <c r="AF151" i="55"/>
  <c r="AG151" i="55"/>
  <c r="AH151" i="55"/>
  <c r="AI151" i="55"/>
  <c r="AJ151" i="55"/>
  <c r="AK151" i="55"/>
  <c r="AL151" i="55"/>
  <c r="AM151" i="55"/>
  <c r="AN151" i="55"/>
  <c r="AO151" i="55"/>
  <c r="AP151" i="55"/>
  <c r="AQ151" i="55"/>
  <c r="AR151" i="55"/>
  <c r="AS151" i="55"/>
  <c r="AT151" i="55"/>
  <c r="AU151" i="55"/>
  <c r="AV151" i="55"/>
  <c r="AW151" i="55"/>
  <c r="AX151" i="55"/>
  <c r="AY151" i="55"/>
  <c r="AZ151" i="55"/>
  <c r="BA151" i="55"/>
  <c r="BB151" i="55"/>
  <c r="BC151" i="55"/>
  <c r="BD151" i="55"/>
  <c r="BE151" i="55"/>
  <c r="BF151" i="55"/>
  <c r="BG151" i="55"/>
  <c r="BH151" i="55"/>
  <c r="X152" i="55"/>
  <c r="Y152" i="55"/>
  <c r="Z152" i="55"/>
  <c r="AT152" i="55"/>
  <c r="AU152" i="55"/>
  <c r="AV152" i="55"/>
  <c r="AW152" i="55"/>
  <c r="AX152" i="55"/>
  <c r="V147" i="44"/>
  <c r="D6" i="56" s="1"/>
  <c r="W147" i="44"/>
  <c r="I6" i="56" s="1"/>
  <c r="X147" i="44"/>
  <c r="Y147" i="44"/>
  <c r="Z147" i="44"/>
  <c r="AA147" i="44"/>
  <c r="H6" i="56" s="1"/>
  <c r="AB147" i="44"/>
  <c r="J6" i="56" s="1"/>
  <c r="AC147" i="44"/>
  <c r="AD147" i="44"/>
  <c r="M6" i="56" s="1"/>
  <c r="AE147" i="44"/>
  <c r="AF147" i="44"/>
  <c r="AG147" i="44"/>
  <c r="AH147" i="44"/>
  <c r="AI147" i="44"/>
  <c r="AJ147" i="44"/>
  <c r="AK147" i="44"/>
  <c r="R6" i="56" s="1"/>
  <c r="AL147" i="44"/>
  <c r="S6" i="56" s="1"/>
  <c r="AM147" i="44"/>
  <c r="AN147" i="44"/>
  <c r="AO147" i="44"/>
  <c r="U6" i="56" s="1"/>
  <c r="AP147" i="44"/>
  <c r="AQ147" i="44"/>
  <c r="AR147" i="44"/>
  <c r="AS147" i="44"/>
  <c r="AT147" i="44"/>
  <c r="AU147" i="44"/>
  <c r="AV147" i="44"/>
  <c r="AC6" i="56" s="1"/>
  <c r="AW147" i="44"/>
  <c r="AX147" i="44"/>
  <c r="AY147" i="44"/>
  <c r="AZ147" i="44"/>
  <c r="BA147" i="44"/>
  <c r="BB147" i="44"/>
  <c r="BC147" i="44"/>
  <c r="BD147" i="44"/>
  <c r="BE147" i="44"/>
  <c r="BF147" i="44"/>
  <c r="BG147" i="44"/>
  <c r="BH147" i="44"/>
  <c r="X148" i="44"/>
  <c r="Y148" i="44"/>
  <c r="Z148" i="44"/>
  <c r="AT148" i="44"/>
  <c r="AU148" i="44"/>
  <c r="AV148" i="44"/>
  <c r="AW148" i="44"/>
  <c r="AX148" i="44"/>
  <c r="V149" i="44"/>
  <c r="D7" i="56" s="1"/>
  <c r="W149" i="44"/>
  <c r="I7" i="56" s="1"/>
  <c r="X149" i="44"/>
  <c r="Y149" i="44"/>
  <c r="Z149" i="44"/>
  <c r="AA149" i="44"/>
  <c r="H7" i="56" s="1"/>
  <c r="AB149" i="44"/>
  <c r="J7" i="56" s="1"/>
  <c r="AC149" i="44"/>
  <c r="AD149" i="44"/>
  <c r="M7" i="56" s="1"/>
  <c r="AE149" i="44"/>
  <c r="AF149" i="44"/>
  <c r="AG149" i="44"/>
  <c r="AH149" i="44"/>
  <c r="Q7" i="56" s="1"/>
  <c r="AI149" i="44"/>
  <c r="AJ149" i="44"/>
  <c r="AK149" i="44"/>
  <c r="R7" i="56" s="1"/>
  <c r="AL149" i="44"/>
  <c r="S7" i="56" s="1"/>
  <c r="AM149" i="44"/>
  <c r="AN149" i="44"/>
  <c r="AO149" i="44"/>
  <c r="U7" i="56" s="1"/>
  <c r="AP149" i="44"/>
  <c r="AQ149" i="44"/>
  <c r="AR149" i="44"/>
  <c r="AS149" i="44"/>
  <c r="AT149" i="44"/>
  <c r="AU149" i="44"/>
  <c r="AV149" i="44"/>
  <c r="AC7" i="56" s="1"/>
  <c r="AW149" i="44"/>
  <c r="AX149" i="44"/>
  <c r="AY149" i="44"/>
  <c r="AZ149" i="44"/>
  <c r="BA149" i="44"/>
  <c r="BB149" i="44"/>
  <c r="BC149" i="44"/>
  <c r="BD149" i="44"/>
  <c r="BE149" i="44"/>
  <c r="BF149" i="44"/>
  <c r="BG149" i="44"/>
  <c r="BH149" i="44"/>
  <c r="X150" i="44"/>
  <c r="Y150" i="44"/>
  <c r="Z150" i="44"/>
  <c r="AT150" i="44"/>
  <c r="AU150" i="44"/>
  <c r="AV150" i="44"/>
  <c r="AW150" i="44"/>
  <c r="AX150" i="44"/>
  <c r="V151" i="44"/>
  <c r="D8" i="56" s="1"/>
  <c r="W151" i="44"/>
  <c r="I8" i="56" s="1"/>
  <c r="X151" i="44"/>
  <c r="Y151" i="44"/>
  <c r="Z151" i="44"/>
  <c r="AA151" i="44"/>
  <c r="H8" i="56" s="1"/>
  <c r="AB151" i="44"/>
  <c r="J8" i="56" s="1"/>
  <c r="AC151" i="44"/>
  <c r="AD151" i="44"/>
  <c r="M8" i="56" s="1"/>
  <c r="AE151" i="44"/>
  <c r="AF151" i="44"/>
  <c r="AG151" i="44"/>
  <c r="AH151" i="44"/>
  <c r="AI151" i="44"/>
  <c r="AJ151" i="44"/>
  <c r="AK151" i="44"/>
  <c r="R8" i="56" s="1"/>
  <c r="AL151" i="44"/>
  <c r="S8" i="56" s="1"/>
  <c r="AM151" i="44"/>
  <c r="AN151" i="44"/>
  <c r="AO151" i="44"/>
  <c r="U8" i="56" s="1"/>
  <c r="AP151" i="44"/>
  <c r="AQ151" i="44"/>
  <c r="AR151" i="44"/>
  <c r="AS151" i="44"/>
  <c r="AT151" i="44"/>
  <c r="AU151" i="44"/>
  <c r="AV151" i="44"/>
  <c r="AC8" i="56" s="1"/>
  <c r="AW151" i="44"/>
  <c r="AX151" i="44"/>
  <c r="AY151" i="44"/>
  <c r="AZ151" i="44"/>
  <c r="BA151" i="44"/>
  <c r="BB151" i="44"/>
  <c r="BC151" i="44"/>
  <c r="BD151" i="44"/>
  <c r="BE151" i="44"/>
  <c r="BF151" i="44"/>
  <c r="BG151" i="44"/>
  <c r="BH151" i="44"/>
  <c r="X152" i="44"/>
  <c r="Y152" i="44"/>
  <c r="Z152" i="44"/>
  <c r="AT152" i="44"/>
  <c r="AU152" i="44"/>
  <c r="AV152" i="44"/>
  <c r="AW152" i="44"/>
  <c r="AX152" i="44"/>
  <c r="E177" i="4"/>
  <c r="F177" i="4"/>
  <c r="G177" i="4"/>
  <c r="H177" i="4"/>
  <c r="I177" i="4"/>
  <c r="J177" i="4"/>
  <c r="K177" i="4"/>
  <c r="L177" i="4"/>
  <c r="M177" i="4"/>
  <c r="N177" i="4"/>
  <c r="O177" i="4"/>
  <c r="P177" i="4"/>
  <c r="Q177" i="4"/>
  <c r="Q175" i="4"/>
  <c r="P175" i="4"/>
  <c r="O175" i="4"/>
  <c r="N175" i="4"/>
  <c r="M175" i="4"/>
  <c r="L175" i="4"/>
  <c r="K175" i="4"/>
  <c r="J175" i="4"/>
  <c r="I175" i="4"/>
  <c r="H175" i="4"/>
  <c r="G175" i="4"/>
  <c r="F175" i="4"/>
  <c r="E175" i="4"/>
  <c r="Q173" i="4"/>
  <c r="P173" i="4"/>
  <c r="O173" i="4"/>
  <c r="N173" i="4"/>
  <c r="M173" i="4"/>
  <c r="L173" i="4"/>
  <c r="K173" i="4"/>
  <c r="J173" i="4"/>
  <c r="I173" i="4"/>
  <c r="H173" i="4"/>
  <c r="G173" i="4"/>
  <c r="F173" i="4"/>
  <c r="E173" i="4"/>
  <c r="Q171" i="4"/>
  <c r="P171" i="4"/>
  <c r="O171" i="4"/>
  <c r="N171" i="4"/>
  <c r="M171" i="4"/>
  <c r="L171" i="4"/>
  <c r="K171" i="4"/>
  <c r="J171" i="4"/>
  <c r="I171" i="4"/>
  <c r="H171" i="4"/>
  <c r="G171" i="4"/>
  <c r="F171" i="4"/>
  <c r="E171" i="4"/>
  <c r="Q167" i="4"/>
  <c r="P167" i="4"/>
  <c r="O167" i="4"/>
  <c r="N167" i="4"/>
  <c r="M167" i="4"/>
  <c r="L167" i="4"/>
  <c r="K167" i="4"/>
  <c r="J167" i="4"/>
  <c r="I167" i="4"/>
  <c r="H167" i="4"/>
  <c r="G167" i="4"/>
  <c r="F167" i="4"/>
  <c r="E167" i="4"/>
  <c r="Q165" i="4"/>
  <c r="P165" i="4"/>
  <c r="O165" i="4"/>
  <c r="N165" i="4"/>
  <c r="M165" i="4"/>
  <c r="L165" i="4"/>
  <c r="K165" i="4"/>
  <c r="J165" i="4"/>
  <c r="I165" i="4"/>
  <c r="H165" i="4"/>
  <c r="G165" i="4"/>
  <c r="F165" i="4"/>
  <c r="E165" i="4"/>
  <c r="Q163" i="4"/>
  <c r="P163" i="4"/>
  <c r="O163" i="4"/>
  <c r="N163" i="4"/>
  <c r="M163" i="4"/>
  <c r="L163" i="4"/>
  <c r="K163" i="4"/>
  <c r="J163" i="4"/>
  <c r="I163" i="4"/>
  <c r="H163" i="4"/>
  <c r="G163" i="4"/>
  <c r="F163" i="4"/>
  <c r="E163" i="4"/>
  <c r="Q159" i="4"/>
  <c r="P159" i="4"/>
  <c r="O159" i="4"/>
  <c r="N159" i="4"/>
  <c r="M159" i="4"/>
  <c r="L159" i="4"/>
  <c r="K159" i="4"/>
  <c r="J159" i="4"/>
  <c r="I159" i="4"/>
  <c r="H159" i="4"/>
  <c r="G159" i="4"/>
  <c r="F159" i="4"/>
  <c r="E159" i="4"/>
  <c r="Q157" i="4"/>
  <c r="P157" i="4"/>
  <c r="O157" i="4"/>
  <c r="N157" i="4"/>
  <c r="M157" i="4"/>
  <c r="L157" i="4"/>
  <c r="K157" i="4"/>
  <c r="J157" i="4"/>
  <c r="I157" i="4"/>
  <c r="H157" i="4"/>
  <c r="G157" i="4"/>
  <c r="F157" i="4"/>
  <c r="E157" i="4"/>
  <c r="Q155" i="4"/>
  <c r="P155" i="4"/>
  <c r="O155" i="4"/>
  <c r="N155" i="4"/>
  <c r="M155" i="4"/>
  <c r="L155" i="4"/>
  <c r="K155" i="4"/>
  <c r="J155" i="4"/>
  <c r="I155" i="4"/>
  <c r="H155" i="4"/>
  <c r="G155" i="4"/>
  <c r="F155" i="4"/>
  <c r="E155" i="4"/>
  <c r="G147" i="4"/>
  <c r="H147" i="4"/>
  <c r="I147" i="4"/>
  <c r="J147" i="4"/>
  <c r="K147" i="4"/>
  <c r="L147" i="4"/>
  <c r="M147" i="4"/>
  <c r="N147" i="4"/>
  <c r="O147" i="4"/>
  <c r="P147" i="4"/>
  <c r="Q147" i="4"/>
  <c r="G149" i="4"/>
  <c r="H149" i="4"/>
  <c r="I149" i="4"/>
  <c r="J149" i="4"/>
  <c r="K149" i="4"/>
  <c r="L149" i="4"/>
  <c r="M149" i="4"/>
  <c r="N149" i="4"/>
  <c r="O149" i="4"/>
  <c r="P149" i="4"/>
  <c r="Q149" i="4"/>
  <c r="G151" i="4"/>
  <c r="H151" i="4"/>
  <c r="I151" i="4"/>
  <c r="J151" i="4"/>
  <c r="K151" i="4"/>
  <c r="L151" i="4"/>
  <c r="M151" i="4"/>
  <c r="N151" i="4"/>
  <c r="O151" i="4"/>
  <c r="P151" i="4"/>
  <c r="Q151" i="4"/>
  <c r="F151" i="4"/>
  <c r="E151" i="4"/>
  <c r="F149" i="4"/>
  <c r="E149" i="4"/>
  <c r="F147" i="4"/>
  <c r="E147" i="4"/>
  <c r="B177" i="4"/>
  <c r="B175" i="4"/>
  <c r="B173" i="4"/>
  <c r="B171" i="4"/>
  <c r="B167" i="4"/>
  <c r="B165" i="4"/>
  <c r="B163" i="4"/>
  <c r="B159" i="4"/>
  <c r="B157" i="4"/>
  <c r="B155" i="4"/>
  <c r="B149" i="4"/>
  <c r="B151" i="4"/>
  <c r="B147" i="4"/>
  <c r="AA18" i="56" l="1"/>
  <c r="T8" i="56"/>
  <c r="AA6" i="56"/>
  <c r="T18" i="56"/>
  <c r="P15" i="56"/>
  <c r="Q17" i="56"/>
  <c r="Q6" i="56"/>
  <c r="P6" i="56"/>
  <c r="P8" i="56"/>
  <c r="M19" i="56"/>
  <c r="J19" i="56"/>
  <c r="I19" i="56"/>
  <c r="T7" i="56"/>
  <c r="S19" i="56"/>
  <c r="D19" i="56"/>
  <c r="T10" i="56"/>
  <c r="P17" i="56"/>
  <c r="H19" i="56"/>
  <c r="R19" i="56"/>
  <c r="T9" i="56"/>
  <c r="Q8" i="56"/>
  <c r="P7" i="56"/>
  <c r="P18" i="56"/>
  <c r="U19" i="56"/>
  <c r="AA7" i="56"/>
  <c r="AA8" i="56"/>
  <c r="AC19" i="56"/>
  <c r="T6" i="56"/>
  <c r="AA19" i="56"/>
  <c r="P14" i="56"/>
  <c r="Q15" i="56"/>
  <c r="AB121" i="44"/>
  <c r="AB113" i="44"/>
  <c r="AB127" i="44"/>
  <c r="AB111" i="44"/>
  <c r="AB131" i="44"/>
  <c r="AB115" i="44"/>
  <c r="AB119" i="44"/>
  <c r="AB129" i="44"/>
  <c r="AB123" i="44"/>
  <c r="AG127" i="46"/>
  <c r="AG115" i="46"/>
  <c r="AG113" i="46"/>
  <c r="AG119" i="46"/>
  <c r="AG121" i="46"/>
  <c r="AG131" i="46"/>
  <c r="AG123" i="46"/>
  <c r="AG129" i="46"/>
  <c r="AG111" i="46"/>
  <c r="AI119" i="46"/>
  <c r="AI127" i="46"/>
  <c r="AI129" i="46"/>
  <c r="AI131" i="46"/>
  <c r="AI123" i="46"/>
  <c r="AI115" i="46"/>
  <c r="AI121" i="46"/>
  <c r="AI113" i="46"/>
  <c r="AI111" i="46"/>
  <c r="AI117" i="46" s="1"/>
  <c r="AL111" i="46"/>
  <c r="AL127" i="46"/>
  <c r="AL121" i="46"/>
  <c r="AL129" i="46"/>
  <c r="AL115" i="46"/>
  <c r="AL119" i="46"/>
  <c r="AL113" i="46"/>
  <c r="AL131" i="46"/>
  <c r="AL123" i="46"/>
  <c r="W119" i="44"/>
  <c r="W111" i="44"/>
  <c r="W127" i="44"/>
  <c r="W129" i="44"/>
  <c r="W121" i="44"/>
  <c r="W123" i="44"/>
  <c r="W131" i="44"/>
  <c r="W115" i="44"/>
  <c r="W113" i="44"/>
  <c r="BD131" i="46"/>
  <c r="BD121" i="46"/>
  <c r="BD113" i="46"/>
  <c r="BD123" i="46"/>
  <c r="BD129" i="46"/>
  <c r="BD115" i="46"/>
  <c r="BD127" i="46"/>
  <c r="BD119" i="46"/>
  <c r="BD111" i="46"/>
  <c r="AP111" i="49"/>
  <c r="AP127" i="49"/>
  <c r="AP121" i="49"/>
  <c r="AP131" i="49"/>
  <c r="AP113" i="49"/>
  <c r="AP129" i="49"/>
  <c r="AP115" i="49"/>
  <c r="AP123" i="49"/>
  <c r="AP119" i="49"/>
  <c r="AQ127" i="44"/>
  <c r="AQ119" i="44"/>
  <c r="AQ111" i="44"/>
  <c r="AQ129" i="44"/>
  <c r="AQ113" i="44"/>
  <c r="AQ121" i="44"/>
  <c r="AQ131" i="44"/>
  <c r="AQ123" i="44"/>
  <c r="AQ115" i="44"/>
  <c r="AG129" i="53"/>
  <c r="AG121" i="53"/>
  <c r="AG111" i="53"/>
  <c r="AG131" i="53"/>
  <c r="AG119" i="53"/>
  <c r="AG123" i="53"/>
  <c r="AG115" i="53"/>
  <c r="AG113" i="53"/>
  <c r="AG127" i="53"/>
  <c r="AZ123" i="55"/>
  <c r="AZ131" i="55"/>
  <c r="AZ127" i="55"/>
  <c r="AZ113" i="55"/>
  <c r="AZ121" i="55"/>
  <c r="AZ119" i="55"/>
  <c r="AZ111" i="55"/>
  <c r="AZ115" i="55"/>
  <c r="AZ129" i="55"/>
  <c r="AL127" i="52"/>
  <c r="AL123" i="52"/>
  <c r="AL115" i="52"/>
  <c r="AL131" i="52"/>
  <c r="AL119" i="52"/>
  <c r="AL111" i="52"/>
  <c r="AL129" i="52"/>
  <c r="AL113" i="52"/>
  <c r="AL121" i="52"/>
  <c r="BB129" i="44"/>
  <c r="BB121" i="44"/>
  <c r="BB113" i="44"/>
  <c r="BB119" i="44"/>
  <c r="BB127" i="44"/>
  <c r="BB111" i="44"/>
  <c r="BB123" i="44"/>
  <c r="BB115" i="44"/>
  <c r="BB131" i="44"/>
  <c r="BC129" i="53"/>
  <c r="BC123" i="53"/>
  <c r="BC111" i="53"/>
  <c r="BC127" i="53"/>
  <c r="BC115" i="53"/>
  <c r="BC131" i="53"/>
  <c r="BC121" i="53"/>
  <c r="BC113" i="53"/>
  <c r="BC119" i="53"/>
  <c r="BD131" i="55"/>
  <c r="BD119" i="55"/>
  <c r="BD113" i="55"/>
  <c r="BD121" i="55"/>
  <c r="BD127" i="55"/>
  <c r="BD123" i="55"/>
  <c r="BD115" i="55"/>
  <c r="BD111" i="55"/>
  <c r="BD129" i="55"/>
  <c r="BF113" i="55"/>
  <c r="BF121" i="55"/>
  <c r="BF111" i="55"/>
  <c r="BF131" i="55"/>
  <c r="BF119" i="55"/>
  <c r="BF127" i="55"/>
  <c r="BF129" i="55"/>
  <c r="BF123" i="55"/>
  <c r="BF115" i="55"/>
  <c r="AQ111" i="54"/>
  <c r="AQ119" i="54"/>
  <c r="AQ121" i="54"/>
  <c r="AQ129" i="54"/>
  <c r="AQ113" i="54"/>
  <c r="AQ131" i="54"/>
  <c r="AQ123" i="54"/>
  <c r="AQ127" i="54"/>
  <c r="AQ115" i="54"/>
  <c r="AI113" i="52"/>
  <c r="AI119" i="52"/>
  <c r="AI121" i="52"/>
  <c r="AI131" i="52"/>
  <c r="AI111" i="52"/>
  <c r="AI123" i="52"/>
  <c r="AI129" i="52"/>
  <c r="AI115" i="52"/>
  <c r="AI127" i="52"/>
  <c r="U129" i="52"/>
  <c r="U119" i="52"/>
  <c r="U111" i="52"/>
  <c r="U113" i="52"/>
  <c r="U121" i="52"/>
  <c r="U115" i="52"/>
  <c r="U131" i="52"/>
  <c r="U127" i="52"/>
  <c r="U123" i="52"/>
  <c r="V129" i="48"/>
  <c r="V123" i="48"/>
  <c r="V127" i="48"/>
  <c r="V131" i="48"/>
  <c r="V121" i="48"/>
  <c r="V119" i="48"/>
  <c r="V113" i="48"/>
  <c r="V115" i="48"/>
  <c r="V111" i="48"/>
  <c r="V117" i="48" s="1"/>
  <c r="BE119" i="52"/>
  <c r="BE127" i="52"/>
  <c r="BE121" i="52"/>
  <c r="BE123" i="52"/>
  <c r="BE115" i="52"/>
  <c r="BE131" i="52"/>
  <c r="BE113" i="52"/>
  <c r="BE129" i="52"/>
  <c r="BE111" i="52"/>
  <c r="AN123" i="54"/>
  <c r="AN113" i="54"/>
  <c r="AN111" i="54"/>
  <c r="AN119" i="54"/>
  <c r="AN131" i="54"/>
  <c r="AN127" i="54"/>
  <c r="AN115" i="54"/>
  <c r="AN121" i="54"/>
  <c r="AN129" i="54"/>
  <c r="AP115" i="55"/>
  <c r="AP129" i="55"/>
  <c r="AP123" i="55"/>
  <c r="AP127" i="55"/>
  <c r="AP121" i="55"/>
  <c r="AP119" i="55"/>
  <c r="AP131" i="55"/>
  <c r="AP113" i="55"/>
  <c r="AP111" i="55"/>
  <c r="AQ129" i="50"/>
  <c r="AQ123" i="50"/>
  <c r="AQ111" i="50"/>
  <c r="AQ127" i="50"/>
  <c r="AQ121" i="50"/>
  <c r="AQ119" i="50"/>
  <c r="AQ125" i="50" s="1"/>
  <c r="AQ113" i="50"/>
  <c r="AQ115" i="50"/>
  <c r="AQ131" i="50"/>
  <c r="AR129" i="55"/>
  <c r="AR123" i="55"/>
  <c r="AR113" i="55"/>
  <c r="AR127" i="55"/>
  <c r="AR115" i="55"/>
  <c r="AR119" i="55"/>
  <c r="AR111" i="55"/>
  <c r="AR131" i="55"/>
  <c r="AR121" i="55"/>
  <c r="AG119" i="45"/>
  <c r="AG113" i="45"/>
  <c r="AG127" i="45"/>
  <c r="AG115" i="45"/>
  <c r="AG129" i="45"/>
  <c r="AG131" i="45"/>
  <c r="AG121" i="45"/>
  <c r="AG111" i="45"/>
  <c r="AG123" i="45"/>
  <c r="AZ131" i="51"/>
  <c r="AZ111" i="51"/>
  <c r="AZ127" i="51"/>
  <c r="AZ119" i="51"/>
  <c r="AZ115" i="51"/>
  <c r="AZ129" i="51"/>
  <c r="AZ113" i="51"/>
  <c r="AZ121" i="51"/>
  <c r="AZ123" i="51"/>
  <c r="U127" i="48"/>
  <c r="U123" i="48"/>
  <c r="U113" i="48"/>
  <c r="U111" i="48"/>
  <c r="U121" i="48"/>
  <c r="U119" i="48"/>
  <c r="U129" i="48"/>
  <c r="U115" i="48"/>
  <c r="U131" i="48"/>
  <c r="V129" i="50"/>
  <c r="V123" i="50"/>
  <c r="V111" i="50"/>
  <c r="V131" i="50"/>
  <c r="V127" i="50"/>
  <c r="V119" i="50"/>
  <c r="V115" i="50"/>
  <c r="V121" i="50"/>
  <c r="V113" i="50"/>
  <c r="BB131" i="48"/>
  <c r="BB113" i="48"/>
  <c r="BB123" i="48"/>
  <c r="BB119" i="48"/>
  <c r="BB127" i="48"/>
  <c r="BB111" i="48"/>
  <c r="BB129" i="48"/>
  <c r="BB121" i="48"/>
  <c r="BB115" i="48"/>
  <c r="BC131" i="48"/>
  <c r="BC123" i="48"/>
  <c r="BC127" i="48"/>
  <c r="BC113" i="48"/>
  <c r="BC115" i="48"/>
  <c r="BC129" i="48"/>
  <c r="BC121" i="48"/>
  <c r="BC119" i="48"/>
  <c r="BC111" i="48"/>
  <c r="BC117" i="48" s="1"/>
  <c r="BD129" i="47"/>
  <c r="BD121" i="47"/>
  <c r="BD115" i="47"/>
  <c r="BD113" i="47"/>
  <c r="BD127" i="47"/>
  <c r="BD131" i="47"/>
  <c r="BD123" i="47"/>
  <c r="BD119" i="47"/>
  <c r="BD111" i="47"/>
  <c r="AP119" i="53"/>
  <c r="AP115" i="53"/>
  <c r="AP127" i="53"/>
  <c r="AP129" i="53"/>
  <c r="AP123" i="53"/>
  <c r="AP121" i="53"/>
  <c r="AP131" i="53"/>
  <c r="AP111" i="53"/>
  <c r="AP113" i="53"/>
  <c r="AA111" i="51"/>
  <c r="AA121" i="51"/>
  <c r="AA127" i="51"/>
  <c r="AA131" i="51"/>
  <c r="AA115" i="51"/>
  <c r="AA113" i="51"/>
  <c r="AA129" i="51"/>
  <c r="AA123" i="51"/>
  <c r="AA119" i="51"/>
  <c r="AE111" i="55"/>
  <c r="AE119" i="55"/>
  <c r="AE121" i="55"/>
  <c r="AE131" i="55"/>
  <c r="AE123" i="55"/>
  <c r="AE115" i="55"/>
  <c r="AE113" i="55"/>
  <c r="AE129" i="55"/>
  <c r="AE127" i="55"/>
  <c r="AH119" i="51"/>
  <c r="AH113" i="51"/>
  <c r="AH127" i="51"/>
  <c r="AH111" i="51"/>
  <c r="AH115" i="51"/>
  <c r="AH131" i="51"/>
  <c r="AH123" i="51"/>
  <c r="AH129" i="51"/>
  <c r="AH121" i="51"/>
  <c r="AZ123" i="46"/>
  <c r="AZ115" i="46"/>
  <c r="AZ131" i="46"/>
  <c r="AZ119" i="46"/>
  <c r="AZ121" i="46"/>
  <c r="AZ127" i="46"/>
  <c r="AZ111" i="46"/>
  <c r="AZ113" i="46"/>
  <c r="AZ129" i="46"/>
  <c r="AK111" i="46"/>
  <c r="AK119" i="46"/>
  <c r="AK129" i="46"/>
  <c r="AK127" i="46"/>
  <c r="AK121" i="46"/>
  <c r="AK115" i="46"/>
  <c r="AK131" i="46"/>
  <c r="AK113" i="46"/>
  <c r="AK123" i="46"/>
  <c r="V113" i="49"/>
  <c r="V129" i="49"/>
  <c r="V119" i="49"/>
  <c r="V111" i="49"/>
  <c r="V121" i="49"/>
  <c r="V127" i="49"/>
  <c r="V115" i="49"/>
  <c r="V131" i="49"/>
  <c r="V123" i="49"/>
  <c r="BE129" i="45"/>
  <c r="BE111" i="45"/>
  <c r="BE115" i="45"/>
  <c r="BE121" i="45"/>
  <c r="BE123" i="45"/>
  <c r="BE113" i="45"/>
  <c r="BE127" i="45"/>
  <c r="BE131" i="45"/>
  <c r="BE119" i="45"/>
  <c r="BE125" i="45" s="1"/>
  <c r="AN113" i="53"/>
  <c r="AN119" i="53"/>
  <c r="AN131" i="53"/>
  <c r="AN121" i="53"/>
  <c r="AN127" i="53"/>
  <c r="AN123" i="53"/>
  <c r="AN129" i="53"/>
  <c r="AN115" i="53"/>
  <c r="AN111" i="53"/>
  <c r="AP127" i="44"/>
  <c r="AP129" i="44"/>
  <c r="AP113" i="44"/>
  <c r="AP121" i="44"/>
  <c r="AP111" i="44"/>
  <c r="AP131" i="44"/>
  <c r="AP115" i="44"/>
  <c r="AP123" i="44"/>
  <c r="AP119" i="44"/>
  <c r="AA127" i="49"/>
  <c r="AA121" i="49"/>
  <c r="AA113" i="49"/>
  <c r="AA111" i="49"/>
  <c r="AA119" i="49"/>
  <c r="AA123" i="49"/>
  <c r="AA129" i="49"/>
  <c r="AA131" i="49"/>
  <c r="AA115" i="49"/>
  <c r="AB119" i="47"/>
  <c r="AB113" i="47"/>
  <c r="AB129" i="47"/>
  <c r="AB121" i="47"/>
  <c r="AB111" i="47"/>
  <c r="AB115" i="47"/>
  <c r="AB123" i="47"/>
  <c r="AB127" i="47"/>
  <c r="AB131" i="47"/>
  <c r="AF129" i="53"/>
  <c r="AF123" i="53"/>
  <c r="AF111" i="53"/>
  <c r="AF121" i="53"/>
  <c r="AF113" i="53"/>
  <c r="AF119" i="53"/>
  <c r="AF115" i="53"/>
  <c r="AF131" i="53"/>
  <c r="AF127" i="53"/>
  <c r="AY129" i="55"/>
  <c r="BV129" i="55" s="1"/>
  <c r="AY123" i="55"/>
  <c r="AY111" i="55"/>
  <c r="AY127" i="55"/>
  <c r="AY113" i="55"/>
  <c r="AY119" i="55"/>
  <c r="AY131" i="55"/>
  <c r="AY121" i="55"/>
  <c r="BV121" i="55" s="1"/>
  <c r="AY115" i="55"/>
  <c r="AK131" i="49"/>
  <c r="AK121" i="49"/>
  <c r="AK119" i="49"/>
  <c r="AK123" i="49"/>
  <c r="AK111" i="49"/>
  <c r="AK115" i="49"/>
  <c r="AK127" i="49"/>
  <c r="AK129" i="49"/>
  <c r="AK113" i="49"/>
  <c r="AL111" i="55"/>
  <c r="AL123" i="55"/>
  <c r="AL119" i="55"/>
  <c r="AL115" i="55"/>
  <c r="AL129" i="55"/>
  <c r="AL131" i="55"/>
  <c r="AL113" i="55"/>
  <c r="AL127" i="55"/>
  <c r="AL121" i="55"/>
  <c r="AM127" i="48"/>
  <c r="AM115" i="48"/>
  <c r="AM121" i="48"/>
  <c r="AM111" i="48"/>
  <c r="AM123" i="48"/>
  <c r="AM131" i="48"/>
  <c r="AM129" i="48"/>
  <c r="AM119" i="48"/>
  <c r="AM113" i="48"/>
  <c r="BE119" i="50"/>
  <c r="BE131" i="50"/>
  <c r="BE127" i="50"/>
  <c r="BE115" i="50"/>
  <c r="BE113" i="50"/>
  <c r="BE123" i="50"/>
  <c r="BE129" i="50"/>
  <c r="BE111" i="50"/>
  <c r="BE121" i="50"/>
  <c r="AN127" i="55"/>
  <c r="AN121" i="55"/>
  <c r="AN123" i="55"/>
  <c r="AN129" i="55"/>
  <c r="AN115" i="55"/>
  <c r="AN131" i="55"/>
  <c r="AN119" i="55"/>
  <c r="AN113" i="55"/>
  <c r="AN111" i="55"/>
  <c r="AO129" i="45"/>
  <c r="AO123" i="45"/>
  <c r="AO127" i="45"/>
  <c r="AO111" i="45"/>
  <c r="AO119" i="45"/>
  <c r="AO121" i="45"/>
  <c r="AO115" i="45"/>
  <c r="AO113" i="45"/>
  <c r="AO131" i="45"/>
  <c r="AP131" i="54"/>
  <c r="AP119" i="54"/>
  <c r="AP123" i="54"/>
  <c r="AP113" i="54"/>
  <c r="AP127" i="54"/>
  <c r="AP121" i="54"/>
  <c r="AP111" i="54"/>
  <c r="AP115" i="54"/>
  <c r="AP129" i="54"/>
  <c r="AR123" i="50"/>
  <c r="AR111" i="50"/>
  <c r="AR121" i="50"/>
  <c r="AR129" i="50"/>
  <c r="AR127" i="50"/>
  <c r="AR119" i="50"/>
  <c r="AR113" i="50"/>
  <c r="AR115" i="50"/>
  <c r="AR131" i="50"/>
  <c r="AY111" i="51"/>
  <c r="AY129" i="51"/>
  <c r="AY113" i="51"/>
  <c r="BV113" i="51" s="1"/>
  <c r="AY121" i="51"/>
  <c r="BV121" i="51" s="1"/>
  <c r="AY131" i="51"/>
  <c r="AY119" i="51"/>
  <c r="AY115" i="51"/>
  <c r="BV115" i="51" s="1"/>
  <c r="AY127" i="51"/>
  <c r="AY123" i="51"/>
  <c r="BV123" i="51" s="1"/>
  <c r="AK127" i="50"/>
  <c r="AK115" i="50"/>
  <c r="AK123" i="50"/>
  <c r="AK131" i="50"/>
  <c r="AK129" i="50"/>
  <c r="AK113" i="50"/>
  <c r="AK121" i="50"/>
  <c r="AK111" i="50"/>
  <c r="AK119" i="50"/>
  <c r="BA131" i="51"/>
  <c r="BA121" i="51"/>
  <c r="BA129" i="51"/>
  <c r="BA113" i="51"/>
  <c r="BA115" i="51"/>
  <c r="BA119" i="51"/>
  <c r="BA123" i="51"/>
  <c r="BA127" i="51"/>
  <c r="BA111" i="51"/>
  <c r="AL121" i="51"/>
  <c r="AL119" i="51"/>
  <c r="AL115" i="51"/>
  <c r="AL127" i="51"/>
  <c r="AL113" i="51"/>
  <c r="AL111" i="51"/>
  <c r="AL129" i="51"/>
  <c r="AL123" i="51"/>
  <c r="AL131" i="51"/>
  <c r="BC129" i="49"/>
  <c r="BC123" i="49"/>
  <c r="BC119" i="49"/>
  <c r="BC111" i="49"/>
  <c r="BC127" i="49"/>
  <c r="BC115" i="49"/>
  <c r="BC113" i="49"/>
  <c r="BC121" i="49"/>
  <c r="BC131" i="49"/>
  <c r="AN115" i="51"/>
  <c r="AN131" i="51"/>
  <c r="AN123" i="51"/>
  <c r="AN129" i="51"/>
  <c r="AN111" i="51"/>
  <c r="AN117" i="51" s="1"/>
  <c r="AN119" i="51"/>
  <c r="AN127" i="51"/>
  <c r="AN113" i="51"/>
  <c r="AN121" i="51"/>
  <c r="AE131" i="48"/>
  <c r="AE113" i="48"/>
  <c r="AE119" i="48"/>
  <c r="AE123" i="48"/>
  <c r="AE111" i="48"/>
  <c r="AE127" i="48"/>
  <c r="AE121" i="48"/>
  <c r="AE115" i="48"/>
  <c r="AE129" i="48"/>
  <c r="AH121" i="54"/>
  <c r="AH115" i="54"/>
  <c r="AH127" i="54"/>
  <c r="AH131" i="54"/>
  <c r="AH123" i="54"/>
  <c r="AH113" i="54"/>
  <c r="AH111" i="54"/>
  <c r="AH129" i="54"/>
  <c r="AH119" i="54"/>
  <c r="AK129" i="47"/>
  <c r="AK123" i="47"/>
  <c r="AK127" i="47"/>
  <c r="AK119" i="47"/>
  <c r="AK131" i="47"/>
  <c r="AK121" i="47"/>
  <c r="AK111" i="47"/>
  <c r="AK113" i="47"/>
  <c r="AK115" i="47"/>
  <c r="AL127" i="47"/>
  <c r="AL119" i="47"/>
  <c r="AL123" i="47"/>
  <c r="AL113" i="47"/>
  <c r="AL131" i="47"/>
  <c r="AL121" i="47"/>
  <c r="AL111" i="47"/>
  <c r="AL115" i="47"/>
  <c r="AL129" i="47"/>
  <c r="AM121" i="50"/>
  <c r="AM113" i="50"/>
  <c r="AM131" i="50"/>
  <c r="AM115" i="50"/>
  <c r="AM119" i="50"/>
  <c r="AM111" i="50"/>
  <c r="AM117" i="50" s="1"/>
  <c r="AM127" i="50"/>
  <c r="AM123" i="50"/>
  <c r="AM129" i="50"/>
  <c r="AA123" i="46"/>
  <c r="AA115" i="46"/>
  <c r="AA121" i="46"/>
  <c r="AA113" i="46"/>
  <c r="AA127" i="46"/>
  <c r="AA131" i="46"/>
  <c r="AA111" i="46"/>
  <c r="AA119" i="46"/>
  <c r="AA129" i="46"/>
  <c r="AB131" i="51"/>
  <c r="AB111" i="51"/>
  <c r="AB127" i="51"/>
  <c r="AB113" i="51"/>
  <c r="AB129" i="51"/>
  <c r="AB123" i="51"/>
  <c r="AB119" i="51"/>
  <c r="AB121" i="51"/>
  <c r="AB115" i="51"/>
  <c r="AD127" i="54"/>
  <c r="AD115" i="54"/>
  <c r="AD129" i="54"/>
  <c r="AD113" i="54"/>
  <c r="AD123" i="54"/>
  <c r="AD121" i="54"/>
  <c r="AD119" i="54"/>
  <c r="AD131" i="54"/>
  <c r="AD111" i="54"/>
  <c r="AH115" i="49"/>
  <c r="AH123" i="49"/>
  <c r="AH127" i="49"/>
  <c r="AH129" i="49"/>
  <c r="AH131" i="49"/>
  <c r="AH119" i="49"/>
  <c r="AH121" i="49"/>
  <c r="AH113" i="49"/>
  <c r="AH111" i="49"/>
  <c r="AI129" i="51"/>
  <c r="AI121" i="51"/>
  <c r="AI131" i="51"/>
  <c r="AI115" i="51"/>
  <c r="AI123" i="51"/>
  <c r="AI127" i="51"/>
  <c r="AI119" i="51"/>
  <c r="AI111" i="51"/>
  <c r="AI113" i="51"/>
  <c r="AY123" i="46"/>
  <c r="BV123" i="46" s="1"/>
  <c r="AY115" i="46"/>
  <c r="BV115" i="46" s="1"/>
  <c r="AY111" i="46"/>
  <c r="AY119" i="46"/>
  <c r="AY121" i="46"/>
  <c r="BV121" i="46" s="1"/>
  <c r="AY113" i="46"/>
  <c r="AY127" i="46"/>
  <c r="AY131" i="46"/>
  <c r="BV131" i="46" s="1"/>
  <c r="AY129" i="46"/>
  <c r="BV129" i="46" s="1"/>
  <c r="U113" i="46"/>
  <c r="U119" i="46"/>
  <c r="U115" i="46"/>
  <c r="U123" i="46"/>
  <c r="U129" i="46"/>
  <c r="U127" i="46"/>
  <c r="U111" i="46"/>
  <c r="U131" i="46"/>
  <c r="U121" i="46"/>
  <c r="BA121" i="53"/>
  <c r="BA129" i="53"/>
  <c r="BA113" i="53"/>
  <c r="BA127" i="53"/>
  <c r="BA131" i="53"/>
  <c r="BA123" i="53"/>
  <c r="BA115" i="53"/>
  <c r="BA111" i="53"/>
  <c r="BA119" i="53"/>
  <c r="BB115" i="49"/>
  <c r="BB129" i="49"/>
  <c r="BB111" i="49"/>
  <c r="BB119" i="49"/>
  <c r="BB113" i="49"/>
  <c r="BB127" i="49"/>
  <c r="BB121" i="49"/>
  <c r="BB123" i="49"/>
  <c r="BB131" i="49"/>
  <c r="W129" i="46"/>
  <c r="W131" i="46"/>
  <c r="W113" i="46"/>
  <c r="W119" i="46"/>
  <c r="W111" i="46"/>
  <c r="W121" i="46"/>
  <c r="W127" i="46"/>
  <c r="W115" i="46"/>
  <c r="W123" i="46"/>
  <c r="BC119" i="45"/>
  <c r="BC113" i="45"/>
  <c r="BC121" i="45"/>
  <c r="BC123" i="45"/>
  <c r="BC129" i="45"/>
  <c r="BC127" i="45"/>
  <c r="BC131" i="45"/>
  <c r="BC115" i="45"/>
  <c r="BC111" i="45"/>
  <c r="AG119" i="50"/>
  <c r="AG127" i="50"/>
  <c r="AG123" i="50"/>
  <c r="AG129" i="50"/>
  <c r="AG115" i="50"/>
  <c r="AG131" i="50"/>
  <c r="AG121" i="50"/>
  <c r="AG111" i="50"/>
  <c r="AG113" i="50"/>
  <c r="AY111" i="45"/>
  <c r="AY121" i="45"/>
  <c r="BV121" i="45" s="1"/>
  <c r="AY113" i="45"/>
  <c r="BV113" i="45" s="1"/>
  <c r="AY123" i="45"/>
  <c r="BV123" i="45" s="1"/>
  <c r="AY119" i="45"/>
  <c r="AY115" i="45"/>
  <c r="BV115" i="45" s="1"/>
  <c r="AY127" i="45"/>
  <c r="AY129" i="45"/>
  <c r="BV129" i="45" s="1"/>
  <c r="AY131" i="45"/>
  <c r="BV133" i="45" s="1"/>
  <c r="U127" i="45"/>
  <c r="U129" i="45"/>
  <c r="U131" i="45"/>
  <c r="U115" i="45"/>
  <c r="U111" i="45"/>
  <c r="U121" i="45"/>
  <c r="U113" i="45"/>
  <c r="U119" i="45"/>
  <c r="U123" i="45"/>
  <c r="AK129" i="54"/>
  <c r="AK115" i="54"/>
  <c r="AK123" i="54"/>
  <c r="AK131" i="54"/>
  <c r="AK127" i="54"/>
  <c r="AK113" i="54"/>
  <c r="AK119" i="54"/>
  <c r="AK121" i="54"/>
  <c r="AK111" i="54"/>
  <c r="BA127" i="54"/>
  <c r="BA111" i="54"/>
  <c r="BA131" i="54"/>
  <c r="BA119" i="54"/>
  <c r="BA115" i="54"/>
  <c r="BA121" i="54"/>
  <c r="BA123" i="54"/>
  <c r="BA113" i="54"/>
  <c r="BA129" i="54"/>
  <c r="V131" i="55"/>
  <c r="V121" i="55"/>
  <c r="V127" i="55"/>
  <c r="V113" i="55"/>
  <c r="V123" i="55"/>
  <c r="V129" i="55"/>
  <c r="V111" i="55"/>
  <c r="V119" i="55"/>
  <c r="V115" i="55"/>
  <c r="W123" i="45"/>
  <c r="W111" i="45"/>
  <c r="W131" i="45"/>
  <c r="W113" i="45"/>
  <c r="W129" i="45"/>
  <c r="W127" i="45"/>
  <c r="W119" i="45"/>
  <c r="W115" i="45"/>
  <c r="W121" i="45"/>
  <c r="AM121" i="52"/>
  <c r="AM129" i="52"/>
  <c r="AM119" i="52"/>
  <c r="AM123" i="52"/>
  <c r="AM125" i="52" s="1"/>
  <c r="AM115" i="52"/>
  <c r="AM127" i="52"/>
  <c r="AM131" i="52"/>
  <c r="AM111" i="52"/>
  <c r="AM113" i="52"/>
  <c r="BC131" i="55"/>
  <c r="BC127" i="55"/>
  <c r="BC113" i="55"/>
  <c r="BC121" i="55"/>
  <c r="BC119" i="55"/>
  <c r="BC123" i="55"/>
  <c r="BC115" i="55"/>
  <c r="BC111" i="55"/>
  <c r="BC129" i="55"/>
  <c r="BE119" i="55"/>
  <c r="BE121" i="55"/>
  <c r="BE111" i="55"/>
  <c r="BE127" i="55"/>
  <c r="BE123" i="55"/>
  <c r="BE115" i="55"/>
  <c r="BE113" i="55"/>
  <c r="BE131" i="55"/>
  <c r="BE129" i="55"/>
  <c r="AO129" i="52"/>
  <c r="AO115" i="52"/>
  <c r="AO123" i="52"/>
  <c r="AO127" i="52"/>
  <c r="AO111" i="52"/>
  <c r="AO131" i="52"/>
  <c r="AO113" i="52"/>
  <c r="AO121" i="52"/>
  <c r="AO119" i="52"/>
  <c r="BF119" i="46"/>
  <c r="BF127" i="46"/>
  <c r="BF129" i="46"/>
  <c r="BF115" i="46"/>
  <c r="BF123" i="46"/>
  <c r="BF111" i="46"/>
  <c r="BF131" i="46"/>
  <c r="BF113" i="46"/>
  <c r="BF121" i="46"/>
  <c r="AQ123" i="45"/>
  <c r="AQ131" i="45"/>
  <c r="AQ113" i="45"/>
  <c r="AQ115" i="45"/>
  <c r="AQ129" i="45"/>
  <c r="AQ119" i="45"/>
  <c r="AQ121" i="45"/>
  <c r="AQ127" i="45"/>
  <c r="AQ111" i="45"/>
  <c r="AB131" i="50"/>
  <c r="AB113" i="50"/>
  <c r="AB115" i="50"/>
  <c r="AB129" i="50"/>
  <c r="AB121" i="50"/>
  <c r="AB111" i="50"/>
  <c r="AB117" i="50" s="1"/>
  <c r="AB127" i="50"/>
  <c r="AB119" i="50"/>
  <c r="AB123" i="50"/>
  <c r="AD121" i="46"/>
  <c r="AD113" i="46"/>
  <c r="AD131" i="46"/>
  <c r="AD129" i="46"/>
  <c r="AD115" i="46"/>
  <c r="AD111" i="46"/>
  <c r="AD119" i="46"/>
  <c r="AD123" i="46"/>
  <c r="AD127" i="46"/>
  <c r="AG113" i="48"/>
  <c r="AG119" i="48"/>
  <c r="AG123" i="48"/>
  <c r="AG127" i="48"/>
  <c r="AG115" i="48"/>
  <c r="AG131" i="48"/>
  <c r="AG111" i="48"/>
  <c r="AG129" i="48"/>
  <c r="AG121" i="48"/>
  <c r="AY121" i="50"/>
  <c r="BV121" i="50" s="1"/>
  <c r="AY111" i="50"/>
  <c r="AY113" i="50"/>
  <c r="AY123" i="50"/>
  <c r="BV123" i="50" s="1"/>
  <c r="AY129" i="50"/>
  <c r="BV129" i="50" s="1"/>
  <c r="AY119" i="50"/>
  <c r="AY127" i="50"/>
  <c r="AY115" i="50"/>
  <c r="BV115" i="50" s="1"/>
  <c r="AY131" i="50"/>
  <c r="BV131" i="50" s="1"/>
  <c r="BB127" i="54"/>
  <c r="BB113" i="54"/>
  <c r="BB121" i="54"/>
  <c r="BB111" i="54"/>
  <c r="BB131" i="54"/>
  <c r="BB119" i="54"/>
  <c r="BB115" i="54"/>
  <c r="BB129" i="54"/>
  <c r="BB123" i="54"/>
  <c r="W129" i="48"/>
  <c r="W111" i="48"/>
  <c r="W123" i="48"/>
  <c r="W113" i="48"/>
  <c r="W121" i="48"/>
  <c r="W119" i="48"/>
  <c r="W125" i="48" s="1"/>
  <c r="W131" i="48"/>
  <c r="W127" i="48"/>
  <c r="W115" i="48"/>
  <c r="BC127" i="51"/>
  <c r="BC111" i="51"/>
  <c r="BC115" i="51"/>
  <c r="BC113" i="51"/>
  <c r="BC123" i="51"/>
  <c r="BC121" i="51"/>
  <c r="BC131" i="51"/>
  <c r="BC119" i="51"/>
  <c r="BC125" i="51" s="1"/>
  <c r="BC129" i="51"/>
  <c r="BE119" i="51"/>
  <c r="BE113" i="51"/>
  <c r="BE127" i="51"/>
  <c r="BE115" i="51"/>
  <c r="BE121" i="51"/>
  <c r="BE131" i="51"/>
  <c r="BE123" i="51"/>
  <c r="BE129" i="51"/>
  <c r="BE111" i="51"/>
  <c r="BD119" i="52"/>
  <c r="BD113" i="52"/>
  <c r="BD121" i="52"/>
  <c r="BD129" i="52"/>
  <c r="BD131" i="52"/>
  <c r="BD111" i="52"/>
  <c r="BD115" i="52"/>
  <c r="BD127" i="52"/>
  <c r="BD123" i="52"/>
  <c r="BF131" i="49"/>
  <c r="BF115" i="49"/>
  <c r="BF127" i="49"/>
  <c r="BF113" i="49"/>
  <c r="BF111" i="49"/>
  <c r="BF117" i="49" s="1"/>
  <c r="BF123" i="49"/>
  <c r="BF119" i="49"/>
  <c r="BF121" i="49"/>
  <c r="BF129" i="49"/>
  <c r="AQ129" i="48"/>
  <c r="AQ123" i="48"/>
  <c r="AQ127" i="48"/>
  <c r="AQ115" i="48"/>
  <c r="AQ119" i="48"/>
  <c r="AQ111" i="48"/>
  <c r="AQ121" i="48"/>
  <c r="AQ113" i="48"/>
  <c r="AQ131" i="48"/>
  <c r="AB123" i="46"/>
  <c r="AB115" i="46"/>
  <c r="AB131" i="46"/>
  <c r="AB127" i="46"/>
  <c r="AB129" i="46"/>
  <c r="AB113" i="46"/>
  <c r="AB111" i="46"/>
  <c r="AB121" i="46"/>
  <c r="AB119" i="46"/>
  <c r="AE131" i="50"/>
  <c r="AE113" i="50"/>
  <c r="AE119" i="50"/>
  <c r="AE115" i="50"/>
  <c r="AE111" i="50"/>
  <c r="AE127" i="50"/>
  <c r="AE121" i="50"/>
  <c r="AE129" i="50"/>
  <c r="AE123" i="50"/>
  <c r="AD131" i="50"/>
  <c r="AD115" i="50"/>
  <c r="AD119" i="50"/>
  <c r="AD127" i="50"/>
  <c r="AD111" i="50"/>
  <c r="AD121" i="50"/>
  <c r="AD129" i="50"/>
  <c r="AD123" i="50"/>
  <c r="AD113" i="50"/>
  <c r="AG119" i="52"/>
  <c r="AG129" i="52"/>
  <c r="AG123" i="52"/>
  <c r="AG113" i="52"/>
  <c r="AG121" i="52"/>
  <c r="AG111" i="52"/>
  <c r="AG131" i="52"/>
  <c r="AG115" i="52"/>
  <c r="AG127" i="52"/>
  <c r="AH119" i="46"/>
  <c r="AH111" i="46"/>
  <c r="AH129" i="46"/>
  <c r="AH131" i="46"/>
  <c r="AH123" i="46"/>
  <c r="AH121" i="46"/>
  <c r="AH115" i="46"/>
  <c r="AH113" i="46"/>
  <c r="AH127" i="46"/>
  <c r="AI123" i="53"/>
  <c r="AI111" i="53"/>
  <c r="AI131" i="53"/>
  <c r="AI115" i="53"/>
  <c r="AI119" i="53"/>
  <c r="AI121" i="53"/>
  <c r="AI129" i="53"/>
  <c r="AI113" i="53"/>
  <c r="AI127" i="53"/>
  <c r="AY127" i="49"/>
  <c r="AY121" i="49"/>
  <c r="AY113" i="49"/>
  <c r="AY111" i="49"/>
  <c r="BV111" i="49" s="1"/>
  <c r="AY131" i="49"/>
  <c r="BV131" i="49" s="1"/>
  <c r="AY129" i="49"/>
  <c r="BV129" i="49" s="1"/>
  <c r="AY119" i="49"/>
  <c r="AY123" i="49"/>
  <c r="BV123" i="49" s="1"/>
  <c r="AY115" i="49"/>
  <c r="BV115" i="49" s="1"/>
  <c r="AZ123" i="48"/>
  <c r="AZ111" i="48"/>
  <c r="AZ131" i="48"/>
  <c r="AZ127" i="48"/>
  <c r="AZ129" i="48"/>
  <c r="AZ113" i="48"/>
  <c r="AZ115" i="48"/>
  <c r="AZ121" i="48"/>
  <c r="AZ119" i="48"/>
  <c r="U121" i="49"/>
  <c r="U113" i="49"/>
  <c r="U119" i="49"/>
  <c r="U123" i="49"/>
  <c r="U131" i="49"/>
  <c r="U111" i="49"/>
  <c r="U127" i="49"/>
  <c r="U129" i="49"/>
  <c r="U115" i="49"/>
  <c r="AK129" i="51"/>
  <c r="AK115" i="51"/>
  <c r="AK131" i="51"/>
  <c r="AK119" i="51"/>
  <c r="AK123" i="51"/>
  <c r="AK127" i="51"/>
  <c r="AK111" i="51"/>
  <c r="AK113" i="51"/>
  <c r="AK121" i="51"/>
  <c r="BA131" i="45"/>
  <c r="BA119" i="45"/>
  <c r="BA113" i="45"/>
  <c r="BA127" i="45"/>
  <c r="BA111" i="45"/>
  <c r="BA123" i="45"/>
  <c r="BA129" i="45"/>
  <c r="BA121" i="45"/>
  <c r="BA115" i="45"/>
  <c r="V129" i="47"/>
  <c r="V121" i="47"/>
  <c r="V111" i="47"/>
  <c r="V123" i="47"/>
  <c r="V131" i="47"/>
  <c r="V119" i="47"/>
  <c r="V113" i="47"/>
  <c r="V127" i="47"/>
  <c r="V115" i="47"/>
  <c r="BB127" i="47"/>
  <c r="BB129" i="47"/>
  <c r="BB121" i="47"/>
  <c r="BB111" i="47"/>
  <c r="BB123" i="47"/>
  <c r="BB115" i="47"/>
  <c r="BB113" i="47"/>
  <c r="BB131" i="47"/>
  <c r="BB119" i="47"/>
  <c r="W123" i="50"/>
  <c r="W111" i="50"/>
  <c r="W131" i="50"/>
  <c r="W129" i="50"/>
  <c r="W115" i="50"/>
  <c r="W127" i="50"/>
  <c r="W121" i="50"/>
  <c r="W119" i="50"/>
  <c r="W113" i="50"/>
  <c r="AM131" i="53"/>
  <c r="AM113" i="53"/>
  <c r="AM119" i="53"/>
  <c r="AM111" i="53"/>
  <c r="AM121" i="53"/>
  <c r="AM127" i="53"/>
  <c r="AM123" i="53"/>
  <c r="AM129" i="53"/>
  <c r="AM115" i="53"/>
  <c r="BC121" i="47"/>
  <c r="BC115" i="47"/>
  <c r="BC129" i="47"/>
  <c r="BC111" i="47"/>
  <c r="BC123" i="47"/>
  <c r="BC113" i="47"/>
  <c r="BC127" i="47"/>
  <c r="BC131" i="47"/>
  <c r="BC119" i="47"/>
  <c r="BE121" i="47"/>
  <c r="BE115" i="47"/>
  <c r="BE127" i="47"/>
  <c r="BE111" i="47"/>
  <c r="BE119" i="47"/>
  <c r="BE129" i="47"/>
  <c r="BE113" i="47"/>
  <c r="BE131" i="47"/>
  <c r="BE123" i="47"/>
  <c r="BD113" i="48"/>
  <c r="BD119" i="48"/>
  <c r="BD111" i="48"/>
  <c r="BD127" i="48"/>
  <c r="BD115" i="48"/>
  <c r="BD129" i="48"/>
  <c r="BD131" i="48"/>
  <c r="BD121" i="48"/>
  <c r="BD123" i="48"/>
  <c r="AO131" i="53"/>
  <c r="AO119" i="53"/>
  <c r="AO129" i="53"/>
  <c r="AO121" i="53"/>
  <c r="AO111" i="53"/>
  <c r="AO127" i="53"/>
  <c r="AO113" i="53"/>
  <c r="AO123" i="53"/>
  <c r="AO115" i="53"/>
  <c r="BF119" i="48"/>
  <c r="BF127" i="48"/>
  <c r="BF131" i="48"/>
  <c r="BF113" i="48"/>
  <c r="BF121" i="48"/>
  <c r="BF129" i="48"/>
  <c r="BF123" i="48"/>
  <c r="BF115" i="48"/>
  <c r="BF111" i="48"/>
  <c r="AQ131" i="51"/>
  <c r="AQ123" i="51"/>
  <c r="AQ111" i="51"/>
  <c r="AQ127" i="51"/>
  <c r="AQ121" i="51"/>
  <c r="AQ129" i="51"/>
  <c r="AQ119" i="51"/>
  <c r="AQ113" i="51"/>
  <c r="AQ115" i="51"/>
  <c r="AR119" i="44"/>
  <c r="AR111" i="44"/>
  <c r="AR121" i="44"/>
  <c r="AR131" i="44"/>
  <c r="AR123" i="44"/>
  <c r="AR113" i="44"/>
  <c r="AR115" i="44"/>
  <c r="AR127" i="44"/>
  <c r="AR129" i="44"/>
  <c r="AE127" i="47"/>
  <c r="AE115" i="47"/>
  <c r="AE119" i="47"/>
  <c r="AE123" i="47"/>
  <c r="AE121" i="47"/>
  <c r="AE125" i="47" s="1"/>
  <c r="AE113" i="47"/>
  <c r="AE131" i="47"/>
  <c r="AE129" i="47"/>
  <c r="AE111" i="47"/>
  <c r="AF131" i="55"/>
  <c r="AF121" i="55"/>
  <c r="AF119" i="55"/>
  <c r="AF111" i="55"/>
  <c r="AF123" i="55"/>
  <c r="AF115" i="55"/>
  <c r="AF113" i="55"/>
  <c r="AF127" i="55"/>
  <c r="AF129" i="55"/>
  <c r="AD119" i="47"/>
  <c r="AD113" i="47"/>
  <c r="AD127" i="47"/>
  <c r="AD123" i="47"/>
  <c r="AD121" i="47"/>
  <c r="AD129" i="47"/>
  <c r="AD131" i="47"/>
  <c r="AD115" i="47"/>
  <c r="AD111" i="47"/>
  <c r="AG121" i="54"/>
  <c r="AG129" i="54"/>
  <c r="AG119" i="54"/>
  <c r="AG127" i="54"/>
  <c r="AG131" i="54"/>
  <c r="AG123" i="54"/>
  <c r="AG115" i="54"/>
  <c r="AG113" i="54"/>
  <c r="AG111" i="54"/>
  <c r="AG117" i="54" s="1"/>
  <c r="AH115" i="45"/>
  <c r="AH119" i="45"/>
  <c r="AH131" i="45"/>
  <c r="AH113" i="45"/>
  <c r="AH121" i="45"/>
  <c r="AH111" i="45"/>
  <c r="AH129" i="45"/>
  <c r="AH127" i="45"/>
  <c r="AH123" i="45"/>
  <c r="AI121" i="47"/>
  <c r="AI115" i="47"/>
  <c r="AI129" i="47"/>
  <c r="AI119" i="47"/>
  <c r="AI113" i="47"/>
  <c r="AI127" i="47"/>
  <c r="AI131" i="47"/>
  <c r="AI111" i="47"/>
  <c r="AI123" i="47"/>
  <c r="AY127" i="47"/>
  <c r="AY115" i="47"/>
  <c r="BV115" i="47" s="1"/>
  <c r="AY131" i="47"/>
  <c r="BV131" i="47" s="1"/>
  <c r="AY129" i="47"/>
  <c r="BV129" i="47" s="1"/>
  <c r="AY113" i="47"/>
  <c r="AY119" i="47"/>
  <c r="AY121" i="47"/>
  <c r="AY111" i="47"/>
  <c r="AY123" i="47"/>
  <c r="BV123" i="47" s="1"/>
  <c r="U127" i="47"/>
  <c r="U123" i="47"/>
  <c r="U131" i="47"/>
  <c r="U121" i="47"/>
  <c r="U111" i="47"/>
  <c r="U113" i="47"/>
  <c r="U129" i="47"/>
  <c r="U115" i="47"/>
  <c r="U119" i="47"/>
  <c r="AK113" i="55"/>
  <c r="AK127" i="55"/>
  <c r="AK121" i="55"/>
  <c r="AK131" i="55"/>
  <c r="AK129" i="55"/>
  <c r="AK111" i="55"/>
  <c r="AK119" i="55"/>
  <c r="AK115" i="55"/>
  <c r="AK123" i="55"/>
  <c r="BA131" i="50"/>
  <c r="BA129" i="50"/>
  <c r="BA111" i="50"/>
  <c r="BA115" i="50"/>
  <c r="BA119" i="50"/>
  <c r="BA121" i="50"/>
  <c r="BA113" i="50"/>
  <c r="BA123" i="50"/>
  <c r="BA127" i="50"/>
  <c r="AL131" i="49"/>
  <c r="AL119" i="49"/>
  <c r="AL113" i="49"/>
  <c r="AL123" i="49"/>
  <c r="AL121" i="49"/>
  <c r="AL115" i="49"/>
  <c r="AL111" i="49"/>
  <c r="AL127" i="49"/>
  <c r="AL129" i="49"/>
  <c r="BB127" i="51"/>
  <c r="BB119" i="51"/>
  <c r="BB113" i="51"/>
  <c r="BB121" i="51"/>
  <c r="BB129" i="51"/>
  <c r="BB123" i="51"/>
  <c r="BB115" i="51"/>
  <c r="BB131" i="51"/>
  <c r="BB111" i="51"/>
  <c r="W127" i="49"/>
  <c r="W121" i="49"/>
  <c r="W129" i="49"/>
  <c r="W111" i="49"/>
  <c r="W115" i="49"/>
  <c r="W131" i="49"/>
  <c r="W113" i="49"/>
  <c r="W119" i="49"/>
  <c r="W123" i="49"/>
  <c r="AM123" i="44"/>
  <c r="AM113" i="44"/>
  <c r="AM129" i="44"/>
  <c r="AM121" i="44"/>
  <c r="AM119" i="44"/>
  <c r="AM111" i="44"/>
  <c r="AM131" i="44"/>
  <c r="AM115" i="44"/>
  <c r="AM127" i="44"/>
  <c r="AN121" i="46"/>
  <c r="AN119" i="46"/>
  <c r="AN123" i="46"/>
  <c r="AN127" i="46"/>
  <c r="AN113" i="46"/>
  <c r="AN131" i="46"/>
  <c r="AN115" i="46"/>
  <c r="AN129" i="46"/>
  <c r="AN111" i="46"/>
  <c r="BD119" i="45"/>
  <c r="BD113" i="45"/>
  <c r="BD127" i="45"/>
  <c r="BD129" i="45"/>
  <c r="BD111" i="45"/>
  <c r="BD121" i="45"/>
  <c r="BD123" i="45"/>
  <c r="BD131" i="45"/>
  <c r="BD115" i="45"/>
  <c r="AO119" i="44"/>
  <c r="AO111" i="44"/>
  <c r="AO129" i="44"/>
  <c r="AO113" i="44"/>
  <c r="AO121" i="44"/>
  <c r="AO131" i="44"/>
  <c r="AO115" i="44"/>
  <c r="AO123" i="44"/>
  <c r="AO127" i="44"/>
  <c r="AP131" i="47"/>
  <c r="AP111" i="47"/>
  <c r="AP123" i="47"/>
  <c r="AP115" i="47"/>
  <c r="AP113" i="47"/>
  <c r="AP127" i="47"/>
  <c r="AP119" i="47"/>
  <c r="AP121" i="47"/>
  <c r="AP129" i="47"/>
  <c r="BF113" i="52"/>
  <c r="BF129" i="52"/>
  <c r="BF115" i="52"/>
  <c r="BF119" i="52"/>
  <c r="BF123" i="52"/>
  <c r="BF127" i="52"/>
  <c r="BF131" i="52"/>
  <c r="BF121" i="52"/>
  <c r="BF111" i="52"/>
  <c r="AA129" i="44"/>
  <c r="AA119" i="44"/>
  <c r="AA127" i="44"/>
  <c r="AA111" i="44"/>
  <c r="AA121" i="44"/>
  <c r="AA115" i="44"/>
  <c r="AA131" i="44"/>
  <c r="AA123" i="44"/>
  <c r="AA113" i="44"/>
  <c r="AQ113" i="49"/>
  <c r="AQ121" i="49"/>
  <c r="AQ131" i="49"/>
  <c r="AQ119" i="49"/>
  <c r="AQ111" i="49"/>
  <c r="AQ123" i="49"/>
  <c r="AQ115" i="49"/>
  <c r="AQ127" i="49"/>
  <c r="AQ129" i="49"/>
  <c r="AR123" i="51"/>
  <c r="AR129" i="51"/>
  <c r="AR113" i="51"/>
  <c r="AR121" i="51"/>
  <c r="AR131" i="51"/>
  <c r="AR119" i="51"/>
  <c r="AR115" i="51"/>
  <c r="AR111" i="51"/>
  <c r="AR127" i="51"/>
  <c r="AF113" i="54"/>
  <c r="AF115" i="54"/>
  <c r="AF119" i="54"/>
  <c r="AF127" i="54"/>
  <c r="AF123" i="54"/>
  <c r="AF121" i="54"/>
  <c r="AF129" i="54"/>
  <c r="AF131" i="54"/>
  <c r="AF111" i="54"/>
  <c r="AF117" i="54" s="1"/>
  <c r="AB131" i="52"/>
  <c r="AB113" i="52"/>
  <c r="AB129" i="52"/>
  <c r="AB115" i="52"/>
  <c r="AB119" i="52"/>
  <c r="AB127" i="52"/>
  <c r="AB121" i="52"/>
  <c r="AB111" i="52"/>
  <c r="AB123" i="52"/>
  <c r="AF131" i="48"/>
  <c r="AF121" i="48"/>
  <c r="AF123" i="48"/>
  <c r="AF113" i="48"/>
  <c r="AF119" i="48"/>
  <c r="AF125" i="48" s="1"/>
  <c r="AF127" i="48"/>
  <c r="AF115" i="48"/>
  <c r="AF129" i="48"/>
  <c r="AF111" i="48"/>
  <c r="AI131" i="44"/>
  <c r="AI115" i="44"/>
  <c r="AI123" i="44"/>
  <c r="AI127" i="44"/>
  <c r="AI129" i="44"/>
  <c r="AI119" i="44"/>
  <c r="AI121" i="44"/>
  <c r="AI111" i="44"/>
  <c r="AI113" i="44"/>
  <c r="AN121" i="52"/>
  <c r="AN119" i="52"/>
  <c r="AN127" i="52"/>
  <c r="AN111" i="52"/>
  <c r="AN129" i="52"/>
  <c r="AN113" i="52"/>
  <c r="AN131" i="52"/>
  <c r="AN123" i="52"/>
  <c r="AN115" i="52"/>
  <c r="BC113" i="52"/>
  <c r="BC129" i="52"/>
  <c r="BC123" i="52"/>
  <c r="BC115" i="52"/>
  <c r="BC131" i="52"/>
  <c r="BC119" i="52"/>
  <c r="BC111" i="52"/>
  <c r="BC127" i="52"/>
  <c r="BC121" i="52"/>
  <c r="AB113" i="49"/>
  <c r="AB119" i="49"/>
  <c r="AB115" i="49"/>
  <c r="AB127" i="49"/>
  <c r="AB131" i="49"/>
  <c r="AB129" i="49"/>
  <c r="AB121" i="49"/>
  <c r="AB111" i="49"/>
  <c r="AB123" i="49"/>
  <c r="AF131" i="46"/>
  <c r="AF119" i="46"/>
  <c r="AF129" i="46"/>
  <c r="AF123" i="46"/>
  <c r="AF111" i="46"/>
  <c r="AF113" i="46"/>
  <c r="AF127" i="46"/>
  <c r="AF121" i="46"/>
  <c r="AF115" i="46"/>
  <c r="AR115" i="53"/>
  <c r="AR121" i="53"/>
  <c r="AR129" i="53"/>
  <c r="AR123" i="53"/>
  <c r="AR113" i="53"/>
  <c r="AR119" i="53"/>
  <c r="AR127" i="53"/>
  <c r="AR111" i="53"/>
  <c r="AR131" i="53"/>
  <c r="AD131" i="52"/>
  <c r="AD121" i="52"/>
  <c r="AD129" i="52"/>
  <c r="AD115" i="52"/>
  <c r="AD119" i="52"/>
  <c r="AD113" i="52"/>
  <c r="AD123" i="52"/>
  <c r="AD127" i="52"/>
  <c r="AD111" i="52"/>
  <c r="AL123" i="44"/>
  <c r="AL115" i="44"/>
  <c r="AL131" i="44"/>
  <c r="AL129" i="44"/>
  <c r="AL113" i="44"/>
  <c r="AL119" i="44"/>
  <c r="AL121" i="44"/>
  <c r="AL111" i="44"/>
  <c r="AL127" i="44"/>
  <c r="BC121" i="44"/>
  <c r="BC113" i="44"/>
  <c r="BC131" i="44"/>
  <c r="BC127" i="44"/>
  <c r="BC111" i="44"/>
  <c r="BC119" i="44"/>
  <c r="BC115" i="44"/>
  <c r="BC123" i="44"/>
  <c r="BC129" i="44"/>
  <c r="AD111" i="55"/>
  <c r="AD131" i="55"/>
  <c r="AD119" i="55"/>
  <c r="AD121" i="55"/>
  <c r="AD123" i="55"/>
  <c r="AD115" i="55"/>
  <c r="AD113" i="55"/>
  <c r="AD127" i="55"/>
  <c r="AD129" i="55"/>
  <c r="AZ131" i="50"/>
  <c r="AZ113" i="50"/>
  <c r="AZ129" i="50"/>
  <c r="AZ111" i="50"/>
  <c r="AZ121" i="50"/>
  <c r="AZ119" i="50"/>
  <c r="AZ123" i="50"/>
  <c r="AZ115" i="50"/>
  <c r="AZ127" i="50"/>
  <c r="AN123" i="47"/>
  <c r="AN131" i="47"/>
  <c r="AN113" i="47"/>
  <c r="AN115" i="47"/>
  <c r="AN121" i="47"/>
  <c r="AN111" i="47"/>
  <c r="AN129" i="47"/>
  <c r="AN127" i="47"/>
  <c r="AN119" i="47"/>
  <c r="AB119" i="54"/>
  <c r="AB113" i="54"/>
  <c r="AB111" i="54"/>
  <c r="AB131" i="54"/>
  <c r="AB123" i="54"/>
  <c r="AB121" i="54"/>
  <c r="AB129" i="54"/>
  <c r="AB127" i="54"/>
  <c r="AB115" i="54"/>
  <c r="AH121" i="47"/>
  <c r="AH115" i="47"/>
  <c r="AH127" i="47"/>
  <c r="AH119" i="47"/>
  <c r="AH123" i="47"/>
  <c r="AH111" i="47"/>
  <c r="AH113" i="47"/>
  <c r="AH117" i="47" s="1"/>
  <c r="AH131" i="47"/>
  <c r="AH129" i="47"/>
  <c r="U121" i="50"/>
  <c r="U131" i="50"/>
  <c r="U119" i="50"/>
  <c r="U115" i="50"/>
  <c r="U113" i="50"/>
  <c r="U111" i="50"/>
  <c r="U117" i="50" s="1"/>
  <c r="U129" i="50"/>
  <c r="U127" i="50"/>
  <c r="U123" i="50"/>
  <c r="BA131" i="46"/>
  <c r="BA111" i="46"/>
  <c r="BA121" i="46"/>
  <c r="BA123" i="46"/>
  <c r="BA127" i="46"/>
  <c r="BA119" i="46"/>
  <c r="BA115" i="46"/>
  <c r="BA113" i="46"/>
  <c r="BA129" i="46"/>
  <c r="AM123" i="54"/>
  <c r="AM131" i="54"/>
  <c r="AM113" i="54"/>
  <c r="AM121" i="54"/>
  <c r="AM115" i="54"/>
  <c r="AM111" i="54"/>
  <c r="AM119" i="54"/>
  <c r="AM127" i="54"/>
  <c r="AM129" i="54"/>
  <c r="AE127" i="53"/>
  <c r="AE121" i="53"/>
  <c r="AE111" i="53"/>
  <c r="AE119" i="53"/>
  <c r="AE113" i="53"/>
  <c r="AE123" i="53"/>
  <c r="AE129" i="53"/>
  <c r="AE115" i="53"/>
  <c r="AE131" i="53"/>
  <c r="AG129" i="47"/>
  <c r="AG115" i="47"/>
  <c r="AG123" i="47"/>
  <c r="AG119" i="47"/>
  <c r="AG111" i="47"/>
  <c r="AG131" i="47"/>
  <c r="AG113" i="47"/>
  <c r="AG127" i="47"/>
  <c r="AG121" i="47"/>
  <c r="U113" i="53"/>
  <c r="U129" i="53"/>
  <c r="U121" i="53"/>
  <c r="U111" i="53"/>
  <c r="U115" i="53"/>
  <c r="U127" i="53"/>
  <c r="U119" i="53"/>
  <c r="U123" i="53"/>
  <c r="U131" i="53"/>
  <c r="BA129" i="44"/>
  <c r="BA119" i="44"/>
  <c r="BA127" i="44"/>
  <c r="BA111" i="44"/>
  <c r="BA123" i="44"/>
  <c r="BA121" i="44"/>
  <c r="BA115" i="44"/>
  <c r="BA113" i="44"/>
  <c r="BA131" i="44"/>
  <c r="W115" i="52"/>
  <c r="W123" i="52"/>
  <c r="W131" i="52"/>
  <c r="W111" i="52"/>
  <c r="W121" i="52"/>
  <c r="W113" i="52"/>
  <c r="W129" i="52"/>
  <c r="W119" i="52"/>
  <c r="W127" i="52"/>
  <c r="BD129" i="49"/>
  <c r="BD123" i="49"/>
  <c r="BD115" i="49"/>
  <c r="BD127" i="49"/>
  <c r="BD121" i="49"/>
  <c r="BD131" i="49"/>
  <c r="BD111" i="49"/>
  <c r="BD119" i="49"/>
  <c r="BD113" i="49"/>
  <c r="AO115" i="55"/>
  <c r="AO119" i="55"/>
  <c r="AO129" i="55"/>
  <c r="AO123" i="55"/>
  <c r="AO131" i="55"/>
  <c r="AO127" i="55"/>
  <c r="AO113" i="55"/>
  <c r="AO121" i="55"/>
  <c r="AO111" i="55"/>
  <c r="AP129" i="45"/>
  <c r="AP111" i="45"/>
  <c r="AP123" i="45"/>
  <c r="AP131" i="45"/>
  <c r="AP113" i="45"/>
  <c r="AP115" i="45"/>
  <c r="AP121" i="45"/>
  <c r="AP127" i="45"/>
  <c r="AP119" i="45"/>
  <c r="AA123" i="52"/>
  <c r="AA121" i="52"/>
  <c r="AA113" i="52"/>
  <c r="AA115" i="52"/>
  <c r="AA119" i="52"/>
  <c r="AA127" i="52"/>
  <c r="AA129" i="52"/>
  <c r="AA111" i="52"/>
  <c r="AA131" i="52"/>
  <c r="AQ115" i="52"/>
  <c r="AQ123" i="52"/>
  <c r="AQ127" i="52"/>
  <c r="AQ111" i="52"/>
  <c r="AQ129" i="52"/>
  <c r="AQ121" i="52"/>
  <c r="AQ131" i="52"/>
  <c r="AQ119" i="52"/>
  <c r="AQ113" i="52"/>
  <c r="AR123" i="45"/>
  <c r="AR111" i="45"/>
  <c r="AR131" i="45"/>
  <c r="AR129" i="45"/>
  <c r="AR121" i="45"/>
  <c r="AR113" i="45"/>
  <c r="AR127" i="45"/>
  <c r="AR119" i="45"/>
  <c r="AR115" i="45"/>
  <c r="AE115" i="49"/>
  <c r="AE123" i="49"/>
  <c r="AE131" i="49"/>
  <c r="AE129" i="49"/>
  <c r="AE113" i="49"/>
  <c r="AE119" i="49"/>
  <c r="AE121" i="49"/>
  <c r="AE127" i="49"/>
  <c r="AE111" i="49"/>
  <c r="AF113" i="52"/>
  <c r="AF129" i="52"/>
  <c r="AF123" i="52"/>
  <c r="AF119" i="52"/>
  <c r="AF121" i="52"/>
  <c r="AF131" i="52"/>
  <c r="AF111" i="52"/>
  <c r="AF115" i="52"/>
  <c r="AF127" i="52"/>
  <c r="AD129" i="49"/>
  <c r="AD123" i="49"/>
  <c r="AD115" i="49"/>
  <c r="AD127" i="49"/>
  <c r="AD131" i="49"/>
  <c r="AD113" i="49"/>
  <c r="AD119" i="49"/>
  <c r="AD121" i="49"/>
  <c r="AD111" i="49"/>
  <c r="AG131" i="55"/>
  <c r="AG119" i="55"/>
  <c r="AG113" i="55"/>
  <c r="AG111" i="55"/>
  <c r="AG115" i="55"/>
  <c r="AG129" i="55"/>
  <c r="AG121" i="55"/>
  <c r="AG127" i="55"/>
  <c r="AG123" i="55"/>
  <c r="AH119" i="52"/>
  <c r="AH127" i="52"/>
  <c r="AH113" i="52"/>
  <c r="AH121" i="52"/>
  <c r="AH131" i="52"/>
  <c r="AH111" i="52"/>
  <c r="AH129" i="52"/>
  <c r="AH123" i="52"/>
  <c r="AH115" i="52"/>
  <c r="AI121" i="50"/>
  <c r="AI123" i="50"/>
  <c r="AI113" i="50"/>
  <c r="AI131" i="50"/>
  <c r="AI129" i="50"/>
  <c r="AI111" i="50"/>
  <c r="AI127" i="50"/>
  <c r="AI119" i="50"/>
  <c r="AI115" i="50"/>
  <c r="AY123" i="52"/>
  <c r="BV123" i="52" s="1"/>
  <c r="AY115" i="52"/>
  <c r="BV115" i="52" s="1"/>
  <c r="AY131" i="52"/>
  <c r="BV131" i="52" s="1"/>
  <c r="AY127" i="52"/>
  <c r="AY111" i="52"/>
  <c r="AY129" i="52"/>
  <c r="AY119" i="52"/>
  <c r="AY113" i="52"/>
  <c r="BV113" i="52" s="1"/>
  <c r="AY121" i="52"/>
  <c r="BV121" i="52" s="1"/>
  <c r="U129" i="51"/>
  <c r="U121" i="51"/>
  <c r="U119" i="51"/>
  <c r="U127" i="51"/>
  <c r="U111" i="51"/>
  <c r="U131" i="51"/>
  <c r="U123" i="51"/>
  <c r="U115" i="51"/>
  <c r="U113" i="51"/>
  <c r="AK127" i="52"/>
  <c r="AK121" i="52"/>
  <c r="AK119" i="52"/>
  <c r="AK131" i="52"/>
  <c r="AK111" i="52"/>
  <c r="AK129" i="52"/>
  <c r="AK113" i="52"/>
  <c r="AK123" i="52"/>
  <c r="AK115" i="52"/>
  <c r="BA131" i="52"/>
  <c r="BA113" i="52"/>
  <c r="BA121" i="52"/>
  <c r="BA123" i="52"/>
  <c r="BA115" i="52"/>
  <c r="BA129" i="52"/>
  <c r="BA119" i="52"/>
  <c r="BA111" i="52"/>
  <c r="BA127" i="52"/>
  <c r="AL121" i="45"/>
  <c r="AL115" i="45"/>
  <c r="AL119" i="45"/>
  <c r="AL127" i="45"/>
  <c r="AL123" i="45"/>
  <c r="AL131" i="45"/>
  <c r="AL129" i="45"/>
  <c r="AL111" i="45"/>
  <c r="AL113" i="45"/>
  <c r="BB111" i="55"/>
  <c r="BB119" i="55"/>
  <c r="BB131" i="55"/>
  <c r="BB123" i="55"/>
  <c r="BB127" i="55"/>
  <c r="BB113" i="55"/>
  <c r="BB121" i="55"/>
  <c r="BB129" i="55"/>
  <c r="BB115" i="55"/>
  <c r="W111" i="54"/>
  <c r="W127" i="54"/>
  <c r="W131" i="54"/>
  <c r="W115" i="54"/>
  <c r="W129" i="54"/>
  <c r="W123" i="54"/>
  <c r="W113" i="54"/>
  <c r="W121" i="54"/>
  <c r="W119" i="54"/>
  <c r="AM121" i="51"/>
  <c r="AM115" i="51"/>
  <c r="AM123" i="51"/>
  <c r="AM119" i="51"/>
  <c r="AM113" i="51"/>
  <c r="AM127" i="51"/>
  <c r="AM129" i="51"/>
  <c r="AM111" i="51"/>
  <c r="AM131" i="51"/>
  <c r="AN127" i="45"/>
  <c r="AN123" i="45"/>
  <c r="AN131" i="45"/>
  <c r="AN113" i="45"/>
  <c r="AN115" i="45"/>
  <c r="AN119" i="45"/>
  <c r="AN129" i="45"/>
  <c r="AN121" i="45"/>
  <c r="AN111" i="45"/>
  <c r="BD119" i="50"/>
  <c r="BD115" i="50"/>
  <c r="BD127" i="50"/>
  <c r="BD113" i="50"/>
  <c r="BD111" i="50"/>
  <c r="BD123" i="50"/>
  <c r="BD131" i="50"/>
  <c r="BD129" i="50"/>
  <c r="BD121" i="50"/>
  <c r="AO123" i="51"/>
  <c r="AO129" i="51"/>
  <c r="AO113" i="51"/>
  <c r="AO121" i="51"/>
  <c r="AO111" i="51"/>
  <c r="AO127" i="51"/>
  <c r="AO119" i="51"/>
  <c r="AO115" i="51"/>
  <c r="AO131" i="51"/>
  <c r="AP121" i="48"/>
  <c r="AP119" i="48"/>
  <c r="AP115" i="48"/>
  <c r="AP131" i="48"/>
  <c r="AP129" i="48"/>
  <c r="AP113" i="48"/>
  <c r="AP127" i="48"/>
  <c r="AP111" i="48"/>
  <c r="AP123" i="48"/>
  <c r="AP125" i="48" s="1"/>
  <c r="BF129" i="54"/>
  <c r="BF119" i="54"/>
  <c r="BF115" i="54"/>
  <c r="BF127" i="54"/>
  <c r="BF131" i="54"/>
  <c r="BF123" i="54"/>
  <c r="BF121" i="54"/>
  <c r="BF111" i="54"/>
  <c r="BF113" i="54"/>
  <c r="AA129" i="55"/>
  <c r="AA123" i="55"/>
  <c r="AA111" i="55"/>
  <c r="AA127" i="55"/>
  <c r="AA113" i="55"/>
  <c r="AA121" i="55"/>
  <c r="AA131" i="55"/>
  <c r="AA115" i="55"/>
  <c r="AA119" i="55"/>
  <c r="AQ115" i="55"/>
  <c r="AQ127" i="55"/>
  <c r="AQ123" i="55"/>
  <c r="AQ111" i="55"/>
  <c r="AQ119" i="55"/>
  <c r="AQ131" i="55"/>
  <c r="AQ113" i="55"/>
  <c r="AQ121" i="55"/>
  <c r="AQ129" i="55"/>
  <c r="AZ119" i="54"/>
  <c r="AZ113" i="54"/>
  <c r="AZ129" i="54"/>
  <c r="AZ131" i="54"/>
  <c r="AZ115" i="54"/>
  <c r="AZ111" i="54"/>
  <c r="AZ121" i="54"/>
  <c r="AZ123" i="54"/>
  <c r="AZ127" i="54"/>
  <c r="U127" i="55"/>
  <c r="U111" i="55"/>
  <c r="U119" i="55"/>
  <c r="U131" i="55"/>
  <c r="U129" i="55"/>
  <c r="U113" i="55"/>
  <c r="U121" i="55"/>
  <c r="U123" i="55"/>
  <c r="U115" i="55"/>
  <c r="V129" i="46"/>
  <c r="V123" i="46"/>
  <c r="V115" i="46"/>
  <c r="V131" i="46"/>
  <c r="V127" i="46"/>
  <c r="V119" i="46"/>
  <c r="V111" i="46"/>
  <c r="V113" i="46"/>
  <c r="V121" i="46"/>
  <c r="BB121" i="45"/>
  <c r="BB129" i="45"/>
  <c r="BB111" i="45"/>
  <c r="BB119" i="45"/>
  <c r="BB123" i="45"/>
  <c r="BB127" i="45"/>
  <c r="BB113" i="45"/>
  <c r="BB131" i="45"/>
  <c r="BB115" i="45"/>
  <c r="BC113" i="54"/>
  <c r="BC111" i="54"/>
  <c r="BC131" i="54"/>
  <c r="BC115" i="54"/>
  <c r="BC129" i="54"/>
  <c r="BC119" i="54"/>
  <c r="BC127" i="54"/>
  <c r="BC121" i="54"/>
  <c r="BC123" i="54"/>
  <c r="BE121" i="54"/>
  <c r="BE115" i="54"/>
  <c r="BE119" i="54"/>
  <c r="BE123" i="54"/>
  <c r="BE127" i="54"/>
  <c r="BE131" i="54"/>
  <c r="BE129" i="54"/>
  <c r="BE111" i="54"/>
  <c r="BE113" i="54"/>
  <c r="AN119" i="49"/>
  <c r="AN121" i="49"/>
  <c r="AN123" i="49"/>
  <c r="AN115" i="49"/>
  <c r="AN113" i="49"/>
  <c r="AN111" i="49"/>
  <c r="AN127" i="49"/>
  <c r="AN131" i="49"/>
  <c r="AN129" i="49"/>
  <c r="BF131" i="44"/>
  <c r="BF119" i="44"/>
  <c r="BF115" i="44"/>
  <c r="BF123" i="44"/>
  <c r="BF113" i="44"/>
  <c r="BF127" i="44"/>
  <c r="BF111" i="44"/>
  <c r="BF129" i="44"/>
  <c r="BF121" i="44"/>
  <c r="AA111" i="45"/>
  <c r="AA121" i="45"/>
  <c r="AA129" i="45"/>
  <c r="AA113" i="45"/>
  <c r="AA115" i="45"/>
  <c r="AA131" i="45"/>
  <c r="AA127" i="45"/>
  <c r="AA119" i="45"/>
  <c r="AA123" i="45"/>
  <c r="AR127" i="49"/>
  <c r="AR121" i="49"/>
  <c r="AR129" i="49"/>
  <c r="AR113" i="49"/>
  <c r="AR123" i="49"/>
  <c r="AR111" i="49"/>
  <c r="AR115" i="49"/>
  <c r="AR131" i="49"/>
  <c r="AR119" i="49"/>
  <c r="U129" i="44"/>
  <c r="U111" i="44"/>
  <c r="U113" i="44"/>
  <c r="U127" i="44"/>
  <c r="U131" i="44"/>
  <c r="U121" i="44"/>
  <c r="U123" i="44"/>
  <c r="U115" i="44"/>
  <c r="U119" i="44"/>
  <c r="U125" i="44" s="1"/>
  <c r="V123" i="45"/>
  <c r="V121" i="45"/>
  <c r="V111" i="45"/>
  <c r="V115" i="45"/>
  <c r="V129" i="45"/>
  <c r="V127" i="45"/>
  <c r="V131" i="45"/>
  <c r="V119" i="45"/>
  <c r="V113" i="45"/>
  <c r="W129" i="55"/>
  <c r="W123" i="55"/>
  <c r="W131" i="55"/>
  <c r="W121" i="55"/>
  <c r="W127" i="55"/>
  <c r="W113" i="55"/>
  <c r="W111" i="55"/>
  <c r="W119" i="55"/>
  <c r="W115" i="55"/>
  <c r="BE115" i="49"/>
  <c r="BE123" i="49"/>
  <c r="BE129" i="49"/>
  <c r="BE113" i="49"/>
  <c r="BE111" i="49"/>
  <c r="BE127" i="49"/>
  <c r="BE121" i="49"/>
  <c r="BE131" i="49"/>
  <c r="BE119" i="49"/>
  <c r="AP129" i="52"/>
  <c r="AP123" i="52"/>
  <c r="AP115" i="52"/>
  <c r="AP131" i="52"/>
  <c r="AP127" i="52"/>
  <c r="AP113" i="52"/>
  <c r="AP111" i="52"/>
  <c r="AP121" i="52"/>
  <c r="AP119" i="52"/>
  <c r="AA127" i="47"/>
  <c r="AA129" i="47"/>
  <c r="AA121" i="47"/>
  <c r="AA111" i="47"/>
  <c r="AA119" i="47"/>
  <c r="AA123" i="47"/>
  <c r="AA113" i="47"/>
  <c r="AA131" i="47"/>
  <c r="AA115" i="47"/>
  <c r="AB127" i="53"/>
  <c r="AB121" i="53"/>
  <c r="AB129" i="53"/>
  <c r="AB123" i="53"/>
  <c r="AB115" i="53"/>
  <c r="AB111" i="53"/>
  <c r="AB113" i="53"/>
  <c r="AB119" i="53"/>
  <c r="AB131" i="53"/>
  <c r="AR115" i="52"/>
  <c r="AR123" i="52"/>
  <c r="AR131" i="52"/>
  <c r="AR127" i="52"/>
  <c r="AR111" i="52"/>
  <c r="AR129" i="52"/>
  <c r="AR119" i="52"/>
  <c r="AR113" i="52"/>
  <c r="AR121" i="52"/>
  <c r="AF121" i="44"/>
  <c r="AF113" i="44"/>
  <c r="AF119" i="44"/>
  <c r="AF131" i="44"/>
  <c r="AF115" i="44"/>
  <c r="AF123" i="44"/>
  <c r="AF127" i="44"/>
  <c r="AF129" i="44"/>
  <c r="AF111" i="44"/>
  <c r="AG129" i="49"/>
  <c r="AG123" i="49"/>
  <c r="AG115" i="49"/>
  <c r="AG121" i="49"/>
  <c r="AG119" i="49"/>
  <c r="AG125" i="49" s="1"/>
  <c r="AG131" i="49"/>
  <c r="AG113" i="49"/>
  <c r="AG127" i="49"/>
  <c r="AG111" i="49"/>
  <c r="AZ127" i="53"/>
  <c r="AZ121" i="53"/>
  <c r="AZ129" i="53"/>
  <c r="AZ113" i="53"/>
  <c r="AZ111" i="53"/>
  <c r="AZ131" i="53"/>
  <c r="AZ123" i="53"/>
  <c r="AZ115" i="53"/>
  <c r="AZ119" i="53"/>
  <c r="AL115" i="54"/>
  <c r="AL123" i="54"/>
  <c r="AL127" i="54"/>
  <c r="AL113" i="54"/>
  <c r="AL121" i="54"/>
  <c r="AL119" i="54"/>
  <c r="AL111" i="54"/>
  <c r="AL129" i="54"/>
  <c r="AL131" i="54"/>
  <c r="BB119" i="52"/>
  <c r="BB131" i="52"/>
  <c r="BB121" i="52"/>
  <c r="BB123" i="52"/>
  <c r="BB115" i="52"/>
  <c r="BB111" i="52"/>
  <c r="BB113" i="52"/>
  <c r="BB129" i="52"/>
  <c r="BB127" i="52"/>
  <c r="W123" i="51"/>
  <c r="W121" i="51"/>
  <c r="W127" i="51"/>
  <c r="W111" i="51"/>
  <c r="W131" i="51"/>
  <c r="W115" i="51"/>
  <c r="W113" i="51"/>
  <c r="W129" i="51"/>
  <c r="W119" i="51"/>
  <c r="BD119" i="51"/>
  <c r="BD113" i="51"/>
  <c r="BD129" i="51"/>
  <c r="BD111" i="51"/>
  <c r="BD127" i="51"/>
  <c r="BD115" i="51"/>
  <c r="BD121" i="51"/>
  <c r="BD123" i="51"/>
  <c r="BD131" i="51"/>
  <c r="BF129" i="51"/>
  <c r="BF121" i="51"/>
  <c r="BF111" i="51"/>
  <c r="BF115" i="51"/>
  <c r="BF131" i="51"/>
  <c r="BF123" i="51"/>
  <c r="BF127" i="51"/>
  <c r="BF119" i="51"/>
  <c r="BF113" i="51"/>
  <c r="AA123" i="48"/>
  <c r="AA131" i="48"/>
  <c r="AA113" i="48"/>
  <c r="AA111" i="48"/>
  <c r="AA127" i="48"/>
  <c r="AA119" i="48"/>
  <c r="AA115" i="48"/>
  <c r="AA121" i="48"/>
  <c r="AA129" i="48"/>
  <c r="AI119" i="48"/>
  <c r="AI127" i="48"/>
  <c r="AI121" i="48"/>
  <c r="AI123" i="48"/>
  <c r="AI115" i="48"/>
  <c r="AI129" i="48"/>
  <c r="AI131" i="48"/>
  <c r="AI111" i="48"/>
  <c r="AI113" i="48"/>
  <c r="AL131" i="53"/>
  <c r="AL115" i="53"/>
  <c r="AL119" i="53"/>
  <c r="AL123" i="53"/>
  <c r="AL111" i="53"/>
  <c r="AL121" i="53"/>
  <c r="AL113" i="53"/>
  <c r="AL127" i="53"/>
  <c r="AL129" i="53"/>
  <c r="W119" i="47"/>
  <c r="W113" i="47"/>
  <c r="W121" i="47"/>
  <c r="W111" i="47"/>
  <c r="W131" i="47"/>
  <c r="W129" i="47"/>
  <c r="W123" i="47"/>
  <c r="W127" i="47"/>
  <c r="W115" i="47"/>
  <c r="BE119" i="46"/>
  <c r="BE111" i="46"/>
  <c r="BE121" i="46"/>
  <c r="BE113" i="46"/>
  <c r="BE123" i="46"/>
  <c r="BE127" i="46"/>
  <c r="BE129" i="46"/>
  <c r="BE115" i="46"/>
  <c r="BE131" i="46"/>
  <c r="AN127" i="44"/>
  <c r="AN121" i="44"/>
  <c r="AN129" i="44"/>
  <c r="AN113" i="44"/>
  <c r="AN119" i="44"/>
  <c r="AN131" i="44"/>
  <c r="AN111" i="44"/>
  <c r="AN115" i="44"/>
  <c r="AN123" i="44"/>
  <c r="BF121" i="47"/>
  <c r="BF115" i="47"/>
  <c r="BF129" i="47"/>
  <c r="BF111" i="47"/>
  <c r="BF127" i="47"/>
  <c r="BF131" i="47"/>
  <c r="BF113" i="47"/>
  <c r="BF123" i="47"/>
  <c r="BF119" i="47"/>
  <c r="AQ129" i="46"/>
  <c r="AQ123" i="46"/>
  <c r="AQ115" i="46"/>
  <c r="AQ127" i="46"/>
  <c r="AQ119" i="46"/>
  <c r="AQ113" i="46"/>
  <c r="AQ121" i="46"/>
  <c r="AQ131" i="46"/>
  <c r="AQ111" i="46"/>
  <c r="AB113" i="55"/>
  <c r="AB131" i="55"/>
  <c r="AB121" i="55"/>
  <c r="AB119" i="55"/>
  <c r="AB129" i="55"/>
  <c r="AB123" i="55"/>
  <c r="AB115" i="55"/>
  <c r="AB111" i="55"/>
  <c r="AB127" i="55"/>
  <c r="AF131" i="50"/>
  <c r="AF113" i="50"/>
  <c r="AF119" i="50"/>
  <c r="AF127" i="50"/>
  <c r="AF129" i="50"/>
  <c r="AF115" i="50"/>
  <c r="AF121" i="50"/>
  <c r="AF111" i="50"/>
  <c r="AF117" i="50" s="1"/>
  <c r="AF123" i="50"/>
  <c r="AY119" i="54"/>
  <c r="AY125" i="54" s="1"/>
  <c r="AY127" i="54"/>
  <c r="AY121" i="54"/>
  <c r="AY129" i="54"/>
  <c r="BV129" i="54" s="1"/>
  <c r="AY113" i="54"/>
  <c r="AY131" i="54"/>
  <c r="AY115" i="54"/>
  <c r="BV115" i="54" s="1"/>
  <c r="AY111" i="54"/>
  <c r="AY123" i="54"/>
  <c r="BV123" i="54" s="1"/>
  <c r="BA129" i="49"/>
  <c r="BA123" i="49"/>
  <c r="BA111" i="49"/>
  <c r="BA115" i="49"/>
  <c r="BA119" i="49"/>
  <c r="BA127" i="49"/>
  <c r="BA131" i="49"/>
  <c r="BA113" i="49"/>
  <c r="BA121" i="49"/>
  <c r="AM127" i="46"/>
  <c r="AM113" i="46"/>
  <c r="AM119" i="46"/>
  <c r="AM115" i="46"/>
  <c r="AM111" i="46"/>
  <c r="AM117" i="46" s="1"/>
  <c r="AM121" i="46"/>
  <c r="AM131" i="46"/>
  <c r="AM123" i="46"/>
  <c r="AM129" i="46"/>
  <c r="AO121" i="46"/>
  <c r="AO113" i="46"/>
  <c r="AO129" i="46"/>
  <c r="AO115" i="46"/>
  <c r="AO111" i="46"/>
  <c r="AO127" i="46"/>
  <c r="AO119" i="46"/>
  <c r="AO123" i="46"/>
  <c r="AO131" i="46"/>
  <c r="AR111" i="54"/>
  <c r="AR121" i="54"/>
  <c r="AR129" i="54"/>
  <c r="AR113" i="54"/>
  <c r="AR131" i="54"/>
  <c r="AR119" i="54"/>
  <c r="AR123" i="54"/>
  <c r="AR115" i="54"/>
  <c r="AR127" i="54"/>
  <c r="AE127" i="54"/>
  <c r="AE113" i="54"/>
  <c r="AE121" i="54"/>
  <c r="AE115" i="54"/>
  <c r="AE119" i="54"/>
  <c r="AE129" i="54"/>
  <c r="AE123" i="54"/>
  <c r="AE131" i="54"/>
  <c r="AE111" i="54"/>
  <c r="AD111" i="48"/>
  <c r="AD131" i="48"/>
  <c r="AD113" i="48"/>
  <c r="AD121" i="48"/>
  <c r="AD119" i="48"/>
  <c r="AD123" i="48"/>
  <c r="AD115" i="48"/>
  <c r="AD127" i="48"/>
  <c r="AD129" i="48"/>
  <c r="AH119" i="50"/>
  <c r="AH127" i="50"/>
  <c r="AH115" i="50"/>
  <c r="AH131" i="50"/>
  <c r="AH123" i="50"/>
  <c r="AH113" i="50"/>
  <c r="AH121" i="50"/>
  <c r="AH111" i="50"/>
  <c r="AH129" i="50"/>
  <c r="AZ131" i="45"/>
  <c r="AZ121" i="45"/>
  <c r="AZ123" i="45"/>
  <c r="AZ127" i="45"/>
  <c r="AZ119" i="45"/>
  <c r="AZ125" i="45" s="1"/>
  <c r="AZ111" i="45"/>
  <c r="AZ129" i="45"/>
  <c r="AZ113" i="45"/>
  <c r="AZ115" i="45"/>
  <c r="BA119" i="47"/>
  <c r="BA113" i="47"/>
  <c r="BA127" i="47"/>
  <c r="BA129" i="47"/>
  <c r="BA121" i="47"/>
  <c r="BA111" i="47"/>
  <c r="BA115" i="47"/>
  <c r="BA131" i="47"/>
  <c r="BA123" i="47"/>
  <c r="V115" i="52"/>
  <c r="V111" i="52"/>
  <c r="V127" i="52"/>
  <c r="V119" i="52"/>
  <c r="V121" i="52"/>
  <c r="V129" i="52"/>
  <c r="V113" i="52"/>
  <c r="V131" i="52"/>
  <c r="V123" i="52"/>
  <c r="BC131" i="50"/>
  <c r="BC113" i="50"/>
  <c r="BC115" i="50"/>
  <c r="BC119" i="50"/>
  <c r="BC123" i="50"/>
  <c r="BC129" i="50"/>
  <c r="BC111" i="50"/>
  <c r="BC127" i="50"/>
  <c r="BC121" i="50"/>
  <c r="AA119" i="54"/>
  <c r="AA127" i="54"/>
  <c r="AA111" i="54"/>
  <c r="AA115" i="54"/>
  <c r="AA131" i="54"/>
  <c r="AA113" i="54"/>
  <c r="AA123" i="54"/>
  <c r="AA129" i="54"/>
  <c r="AA121" i="54"/>
  <c r="AB131" i="45"/>
  <c r="AB121" i="45"/>
  <c r="AB115" i="45"/>
  <c r="AB127" i="45"/>
  <c r="AB113" i="45"/>
  <c r="AB123" i="45"/>
  <c r="AB111" i="45"/>
  <c r="AB129" i="45"/>
  <c r="AB119" i="45"/>
  <c r="AE119" i="52"/>
  <c r="AE121" i="52"/>
  <c r="AE113" i="52"/>
  <c r="AE115" i="52"/>
  <c r="AE123" i="52"/>
  <c r="AE127" i="52"/>
  <c r="AE111" i="52"/>
  <c r="AE129" i="52"/>
  <c r="AE131" i="52"/>
  <c r="AF129" i="49"/>
  <c r="AF123" i="49"/>
  <c r="AF127" i="49"/>
  <c r="AF131" i="49"/>
  <c r="AF121" i="49"/>
  <c r="AF119" i="49"/>
  <c r="AF125" i="49" s="1"/>
  <c r="AF113" i="49"/>
  <c r="AF115" i="49"/>
  <c r="AF111" i="49"/>
  <c r="AH123" i="53"/>
  <c r="AH111" i="53"/>
  <c r="AH131" i="53"/>
  <c r="AH115" i="53"/>
  <c r="AH121" i="53"/>
  <c r="AH119" i="53"/>
  <c r="AH129" i="53"/>
  <c r="AH113" i="53"/>
  <c r="AH127" i="53"/>
  <c r="V111" i="54"/>
  <c r="V119" i="54"/>
  <c r="V129" i="54"/>
  <c r="V127" i="54"/>
  <c r="V115" i="54"/>
  <c r="V131" i="54"/>
  <c r="V123" i="54"/>
  <c r="V113" i="54"/>
  <c r="V121" i="54"/>
  <c r="AM121" i="45"/>
  <c r="AM115" i="45"/>
  <c r="AM129" i="45"/>
  <c r="AM131" i="45"/>
  <c r="AM113" i="45"/>
  <c r="AM123" i="45"/>
  <c r="AM127" i="45"/>
  <c r="AM111" i="45"/>
  <c r="AM119" i="45"/>
  <c r="BE113" i="48"/>
  <c r="BE131" i="48"/>
  <c r="BE111" i="48"/>
  <c r="BE129" i="48"/>
  <c r="BE123" i="48"/>
  <c r="BE121" i="48"/>
  <c r="BE115" i="48"/>
  <c r="BE119" i="48"/>
  <c r="BE127" i="48"/>
  <c r="AO121" i="48"/>
  <c r="AO129" i="48"/>
  <c r="AO131" i="48"/>
  <c r="AO115" i="48"/>
  <c r="AO127" i="48"/>
  <c r="AO113" i="48"/>
  <c r="AO111" i="48"/>
  <c r="AO119" i="48"/>
  <c r="AO123" i="48"/>
  <c r="AP129" i="50"/>
  <c r="AP121" i="50"/>
  <c r="AP111" i="50"/>
  <c r="AP123" i="50"/>
  <c r="AP113" i="50"/>
  <c r="AP119" i="50"/>
  <c r="AP115" i="50"/>
  <c r="AP127" i="50"/>
  <c r="AP131" i="50"/>
  <c r="AA119" i="50"/>
  <c r="AA131" i="50"/>
  <c r="AA129" i="50"/>
  <c r="AA115" i="50"/>
  <c r="AA127" i="50"/>
  <c r="AA121" i="50"/>
  <c r="AA111" i="50"/>
  <c r="AA113" i="50"/>
  <c r="AA123" i="50"/>
  <c r="AB123" i="48"/>
  <c r="AB111" i="48"/>
  <c r="AB131" i="48"/>
  <c r="AB113" i="48"/>
  <c r="AB121" i="48"/>
  <c r="AB119" i="48"/>
  <c r="AB127" i="48"/>
  <c r="AB115" i="48"/>
  <c r="AB129" i="48"/>
  <c r="AR129" i="46"/>
  <c r="AR127" i="46"/>
  <c r="AR123" i="46"/>
  <c r="AR131" i="46"/>
  <c r="AR113" i="46"/>
  <c r="AR121" i="46"/>
  <c r="AR115" i="46"/>
  <c r="AR119" i="46"/>
  <c r="AR111" i="46"/>
  <c r="AF119" i="45"/>
  <c r="AF113" i="45"/>
  <c r="AF129" i="45"/>
  <c r="AF131" i="45"/>
  <c r="AF121" i="45"/>
  <c r="AF111" i="45"/>
  <c r="AF115" i="45"/>
  <c r="AF123" i="45"/>
  <c r="AF127" i="45"/>
  <c r="AD111" i="51"/>
  <c r="AD119" i="51"/>
  <c r="AD129" i="51"/>
  <c r="AD123" i="51"/>
  <c r="AD127" i="51"/>
  <c r="AD121" i="51"/>
  <c r="AD115" i="51"/>
  <c r="AD113" i="51"/>
  <c r="AD131" i="51"/>
  <c r="AY115" i="53"/>
  <c r="BV115" i="53" s="1"/>
  <c r="AY127" i="53"/>
  <c r="AY123" i="53"/>
  <c r="BV123" i="53" s="1"/>
  <c r="AY113" i="53"/>
  <c r="BV113" i="53" s="1"/>
  <c r="AY119" i="53"/>
  <c r="AY111" i="53"/>
  <c r="AY131" i="53"/>
  <c r="BV131" i="53" s="1"/>
  <c r="AY121" i="53"/>
  <c r="BV121" i="53" s="1"/>
  <c r="AY129" i="53"/>
  <c r="BV129" i="53" s="1"/>
  <c r="AZ113" i="49"/>
  <c r="AZ129" i="49"/>
  <c r="AZ119" i="49"/>
  <c r="AZ131" i="49"/>
  <c r="AZ121" i="49"/>
  <c r="AZ111" i="49"/>
  <c r="AZ115" i="49"/>
  <c r="AZ127" i="49"/>
  <c r="AZ123" i="49"/>
  <c r="BA111" i="55"/>
  <c r="BA131" i="55"/>
  <c r="BA123" i="55"/>
  <c r="BA127" i="55"/>
  <c r="BA113" i="55"/>
  <c r="BA121" i="55"/>
  <c r="BA119" i="55"/>
  <c r="BA115" i="55"/>
  <c r="BA129" i="55"/>
  <c r="V119" i="53"/>
  <c r="V127" i="53"/>
  <c r="V113" i="53"/>
  <c r="V129" i="53"/>
  <c r="V131" i="53"/>
  <c r="V115" i="53"/>
  <c r="V121" i="53"/>
  <c r="V111" i="53"/>
  <c r="V123" i="53"/>
  <c r="BC131" i="46"/>
  <c r="BC119" i="46"/>
  <c r="BC129" i="46"/>
  <c r="BC115" i="46"/>
  <c r="BC111" i="46"/>
  <c r="BC127" i="46"/>
  <c r="BC123" i="46"/>
  <c r="BC113" i="46"/>
  <c r="BC121" i="46"/>
  <c r="BE123" i="53"/>
  <c r="BE111" i="53"/>
  <c r="BE131" i="53"/>
  <c r="BE127" i="53"/>
  <c r="BE121" i="53"/>
  <c r="BE113" i="53"/>
  <c r="BE115" i="53"/>
  <c r="BE129" i="53"/>
  <c r="BE119" i="53"/>
  <c r="AO123" i="50"/>
  <c r="AO111" i="50"/>
  <c r="AO113" i="50"/>
  <c r="AO127" i="50"/>
  <c r="AO121" i="50"/>
  <c r="AO129" i="50"/>
  <c r="AO119" i="50"/>
  <c r="AO115" i="50"/>
  <c r="AO131" i="50"/>
  <c r="AP113" i="46"/>
  <c r="AP115" i="46"/>
  <c r="AP111" i="46"/>
  <c r="AP123" i="46"/>
  <c r="AP119" i="46"/>
  <c r="AP121" i="46"/>
  <c r="AP131" i="46"/>
  <c r="AP127" i="46"/>
  <c r="AP129" i="46"/>
  <c r="AE127" i="51"/>
  <c r="AE119" i="51"/>
  <c r="AE113" i="51"/>
  <c r="AE123" i="51"/>
  <c r="AE121" i="51"/>
  <c r="AE111" i="51"/>
  <c r="AE129" i="51"/>
  <c r="AE115" i="51"/>
  <c r="AE131" i="51"/>
  <c r="AG119" i="51"/>
  <c r="AG113" i="51"/>
  <c r="AG129" i="51"/>
  <c r="AG111" i="51"/>
  <c r="AG127" i="51"/>
  <c r="AG131" i="51"/>
  <c r="AG115" i="51"/>
  <c r="AG123" i="51"/>
  <c r="AG121" i="51"/>
  <c r="AZ119" i="47"/>
  <c r="AZ113" i="47"/>
  <c r="AZ129" i="47"/>
  <c r="AZ121" i="47"/>
  <c r="AZ111" i="47"/>
  <c r="AZ131" i="47"/>
  <c r="AZ127" i="47"/>
  <c r="AZ123" i="47"/>
  <c r="AZ115" i="47"/>
  <c r="AK127" i="45"/>
  <c r="AK119" i="45"/>
  <c r="AK123" i="45"/>
  <c r="AK121" i="45"/>
  <c r="AK115" i="45"/>
  <c r="AK111" i="45"/>
  <c r="AK129" i="45"/>
  <c r="AK113" i="45"/>
  <c r="AK117" i="45" s="1"/>
  <c r="AK131" i="45"/>
  <c r="V127" i="44"/>
  <c r="V119" i="44"/>
  <c r="V111" i="44"/>
  <c r="V121" i="44"/>
  <c r="V129" i="44"/>
  <c r="V115" i="44"/>
  <c r="V131" i="44"/>
  <c r="V113" i="44"/>
  <c r="V123" i="44"/>
  <c r="AM131" i="49"/>
  <c r="AM111" i="49"/>
  <c r="AM113" i="49"/>
  <c r="AM121" i="49"/>
  <c r="AM123" i="49"/>
  <c r="AM119" i="49"/>
  <c r="AM115" i="49"/>
  <c r="AM127" i="49"/>
  <c r="AM129" i="49"/>
  <c r="BE123" i="44"/>
  <c r="BE115" i="44"/>
  <c r="BE127" i="44"/>
  <c r="BE111" i="44"/>
  <c r="BE131" i="44"/>
  <c r="BE119" i="44"/>
  <c r="BE113" i="44"/>
  <c r="BE121" i="44"/>
  <c r="BE129" i="44"/>
  <c r="BD121" i="54"/>
  <c r="BD129" i="54"/>
  <c r="BD115" i="54"/>
  <c r="BD123" i="54"/>
  <c r="BD131" i="54"/>
  <c r="BD127" i="54"/>
  <c r="BD111" i="54"/>
  <c r="BD119" i="54"/>
  <c r="BD113" i="54"/>
  <c r="AO119" i="49"/>
  <c r="AO111" i="49"/>
  <c r="AO131" i="49"/>
  <c r="AO123" i="49"/>
  <c r="AO115" i="49"/>
  <c r="AO121" i="49"/>
  <c r="AO127" i="49"/>
  <c r="AO129" i="49"/>
  <c r="AO113" i="49"/>
  <c r="BF131" i="50"/>
  <c r="BF121" i="50"/>
  <c r="BF115" i="50"/>
  <c r="BF127" i="50"/>
  <c r="BF113" i="50"/>
  <c r="BF123" i="50"/>
  <c r="BF129" i="50"/>
  <c r="BF111" i="50"/>
  <c r="BF119" i="50"/>
  <c r="AQ131" i="47"/>
  <c r="AQ123" i="47"/>
  <c r="AQ129" i="47"/>
  <c r="AQ115" i="47"/>
  <c r="AQ127" i="47"/>
  <c r="AQ119" i="47"/>
  <c r="AQ121" i="47"/>
  <c r="AQ113" i="47"/>
  <c r="AQ111" i="47"/>
  <c r="AE129" i="44"/>
  <c r="AE121" i="44"/>
  <c r="AE113" i="44"/>
  <c r="AE127" i="44"/>
  <c r="AE111" i="44"/>
  <c r="AE123" i="44"/>
  <c r="AE119" i="44"/>
  <c r="AE131" i="44"/>
  <c r="AE115" i="44"/>
  <c r="AD129" i="44"/>
  <c r="AD127" i="44"/>
  <c r="AD111" i="44"/>
  <c r="AD131" i="44"/>
  <c r="AD119" i="44"/>
  <c r="AD115" i="44"/>
  <c r="AD123" i="44"/>
  <c r="AD121" i="44"/>
  <c r="AD113" i="44"/>
  <c r="AI131" i="49"/>
  <c r="AI127" i="49"/>
  <c r="AI113" i="49"/>
  <c r="AI121" i="49"/>
  <c r="AI119" i="49"/>
  <c r="AI129" i="49"/>
  <c r="AI115" i="49"/>
  <c r="AI111" i="49"/>
  <c r="AI123" i="49"/>
  <c r="AZ121" i="44"/>
  <c r="AZ113" i="44"/>
  <c r="AZ111" i="44"/>
  <c r="AZ127" i="44"/>
  <c r="AZ123" i="44"/>
  <c r="AZ115" i="44"/>
  <c r="AZ119" i="44"/>
  <c r="AZ131" i="44"/>
  <c r="AZ129" i="44"/>
  <c r="BB127" i="53"/>
  <c r="BB115" i="53"/>
  <c r="BB131" i="53"/>
  <c r="BB129" i="53"/>
  <c r="BB121" i="53"/>
  <c r="BB113" i="53"/>
  <c r="BB123" i="53"/>
  <c r="BB119" i="53"/>
  <c r="BB111" i="53"/>
  <c r="BD129" i="53"/>
  <c r="BD127" i="53"/>
  <c r="BD121" i="53"/>
  <c r="BD115" i="53"/>
  <c r="BD113" i="53"/>
  <c r="BD111" i="53"/>
  <c r="BD131" i="53"/>
  <c r="BD123" i="53"/>
  <c r="BD119" i="53"/>
  <c r="AE131" i="46"/>
  <c r="AE121" i="46"/>
  <c r="AE113" i="46"/>
  <c r="AE129" i="46"/>
  <c r="AE111" i="46"/>
  <c r="AE115" i="46"/>
  <c r="AE119" i="46"/>
  <c r="AE123" i="46"/>
  <c r="AE127" i="46"/>
  <c r="AH119" i="55"/>
  <c r="AH115" i="55"/>
  <c r="AH131" i="55"/>
  <c r="AH129" i="55"/>
  <c r="AH111" i="55"/>
  <c r="AH113" i="55"/>
  <c r="AH127" i="55"/>
  <c r="AH121" i="55"/>
  <c r="AH123" i="55"/>
  <c r="AI127" i="45"/>
  <c r="AI121" i="45"/>
  <c r="AI115" i="45"/>
  <c r="AI131" i="45"/>
  <c r="AI111" i="45"/>
  <c r="AI129" i="45"/>
  <c r="AI123" i="45"/>
  <c r="AI113" i="45"/>
  <c r="AI119" i="45"/>
  <c r="AZ131" i="52"/>
  <c r="AZ113" i="52"/>
  <c r="AZ127" i="52"/>
  <c r="AZ123" i="52"/>
  <c r="AZ115" i="52"/>
  <c r="AZ111" i="52"/>
  <c r="AZ129" i="52"/>
  <c r="AZ119" i="52"/>
  <c r="AZ121" i="52"/>
  <c r="AK113" i="53"/>
  <c r="AK111" i="53"/>
  <c r="AK115" i="53"/>
  <c r="AK131" i="53"/>
  <c r="AK119" i="53"/>
  <c r="AK123" i="53"/>
  <c r="AK121" i="53"/>
  <c r="AK125" i="53" s="1"/>
  <c r="AK127" i="53"/>
  <c r="AK129" i="53"/>
  <c r="V123" i="51"/>
  <c r="V111" i="51"/>
  <c r="V131" i="51"/>
  <c r="V115" i="51"/>
  <c r="V127" i="51"/>
  <c r="V113" i="51"/>
  <c r="V121" i="51"/>
  <c r="V119" i="51"/>
  <c r="V129" i="51"/>
  <c r="AO131" i="54"/>
  <c r="AO111" i="54"/>
  <c r="AO113" i="54"/>
  <c r="AO119" i="54"/>
  <c r="AO123" i="54"/>
  <c r="AO121" i="54"/>
  <c r="AO115" i="54"/>
  <c r="AO127" i="54"/>
  <c r="AO129" i="54"/>
  <c r="AR119" i="47"/>
  <c r="AR113" i="47"/>
  <c r="AR115" i="47"/>
  <c r="AR129" i="47"/>
  <c r="AR127" i="47"/>
  <c r="AR121" i="47"/>
  <c r="AR131" i="47"/>
  <c r="AR111" i="47"/>
  <c r="AR123" i="47"/>
  <c r="AF127" i="51"/>
  <c r="AF111" i="51"/>
  <c r="AF119" i="51"/>
  <c r="AF131" i="51"/>
  <c r="AF115" i="51"/>
  <c r="AF121" i="51"/>
  <c r="AF129" i="51"/>
  <c r="AF123" i="51"/>
  <c r="AF113" i="51"/>
  <c r="AD121" i="53"/>
  <c r="AD129" i="53"/>
  <c r="AD127" i="53"/>
  <c r="AD111" i="53"/>
  <c r="AD115" i="53"/>
  <c r="AD123" i="53"/>
  <c r="AD113" i="53"/>
  <c r="AD119" i="53"/>
  <c r="AD131" i="53"/>
  <c r="AH123" i="44"/>
  <c r="AH115" i="44"/>
  <c r="AH131" i="44"/>
  <c r="AH127" i="44"/>
  <c r="AH119" i="44"/>
  <c r="AH129" i="44"/>
  <c r="AH111" i="44"/>
  <c r="AH121" i="44"/>
  <c r="AH113" i="44"/>
  <c r="AI129" i="54"/>
  <c r="AI131" i="54"/>
  <c r="AI123" i="54"/>
  <c r="AI115" i="54"/>
  <c r="AI111" i="54"/>
  <c r="AI127" i="54"/>
  <c r="AI113" i="54"/>
  <c r="AI119" i="54"/>
  <c r="AI121" i="54"/>
  <c r="AY129" i="44"/>
  <c r="BV129" i="44" s="1"/>
  <c r="AY111" i="44"/>
  <c r="AY113" i="44"/>
  <c r="BV113" i="44" s="1"/>
  <c r="AY121" i="44"/>
  <c r="BV121" i="44" s="1"/>
  <c r="AY123" i="44"/>
  <c r="BV123" i="44" s="1"/>
  <c r="AY115" i="44"/>
  <c r="BV115" i="44" s="1"/>
  <c r="AY127" i="44"/>
  <c r="AY119" i="44"/>
  <c r="AY131" i="44"/>
  <c r="BV131" i="44" s="1"/>
  <c r="AK131" i="44"/>
  <c r="AK123" i="44"/>
  <c r="AK115" i="44"/>
  <c r="AK129" i="44"/>
  <c r="AK121" i="44"/>
  <c r="AK111" i="44"/>
  <c r="AK119" i="44"/>
  <c r="AK113" i="44"/>
  <c r="AK127" i="44"/>
  <c r="AL127" i="48"/>
  <c r="AL129" i="48"/>
  <c r="AL123" i="48"/>
  <c r="AL111" i="48"/>
  <c r="AL119" i="48"/>
  <c r="AL115" i="48"/>
  <c r="AL121" i="48"/>
  <c r="AL131" i="48"/>
  <c r="AL113" i="48"/>
  <c r="BB131" i="50"/>
  <c r="BB113" i="50"/>
  <c r="BB119" i="50"/>
  <c r="BB111" i="50"/>
  <c r="BB123" i="50"/>
  <c r="BB115" i="50"/>
  <c r="BB121" i="50"/>
  <c r="BB129" i="50"/>
  <c r="BB127" i="50"/>
  <c r="AM127" i="55"/>
  <c r="AM121" i="55"/>
  <c r="AM115" i="55"/>
  <c r="AM119" i="55"/>
  <c r="AM123" i="55"/>
  <c r="AM129" i="55"/>
  <c r="AM131" i="55"/>
  <c r="AM113" i="55"/>
  <c r="AM111" i="55"/>
  <c r="AN115" i="48"/>
  <c r="AN111" i="48"/>
  <c r="AN121" i="48"/>
  <c r="AN127" i="48"/>
  <c r="AN113" i="48"/>
  <c r="AN123" i="48"/>
  <c r="AN129" i="48"/>
  <c r="AN119" i="48"/>
  <c r="AN131" i="48"/>
  <c r="BF127" i="45"/>
  <c r="BF121" i="45"/>
  <c r="BF115" i="45"/>
  <c r="BF123" i="45"/>
  <c r="BF111" i="45"/>
  <c r="BF129" i="45"/>
  <c r="BF113" i="45"/>
  <c r="BF117" i="45" s="1"/>
  <c r="BF131" i="45"/>
  <c r="BF119" i="45"/>
  <c r="AR129" i="48"/>
  <c r="AR111" i="48"/>
  <c r="AR119" i="48"/>
  <c r="AR115" i="48"/>
  <c r="AR123" i="48"/>
  <c r="AR121" i="48"/>
  <c r="AR113" i="48"/>
  <c r="AR127" i="48"/>
  <c r="AR131" i="48"/>
  <c r="AE129" i="45"/>
  <c r="AE111" i="45"/>
  <c r="AE115" i="45"/>
  <c r="AE131" i="45"/>
  <c r="AE113" i="45"/>
  <c r="AE121" i="45"/>
  <c r="AE119" i="45"/>
  <c r="AE123" i="45"/>
  <c r="AE127" i="45"/>
  <c r="AF121" i="47"/>
  <c r="AF115" i="47"/>
  <c r="AF113" i="47"/>
  <c r="AF131" i="47"/>
  <c r="AF119" i="47"/>
  <c r="AF129" i="47"/>
  <c r="AF127" i="47"/>
  <c r="AF111" i="47"/>
  <c r="AF123" i="47"/>
  <c r="AD131" i="45"/>
  <c r="AD119" i="45"/>
  <c r="AD113" i="45"/>
  <c r="AD129" i="45"/>
  <c r="AD111" i="45"/>
  <c r="AD127" i="45"/>
  <c r="AD115" i="45"/>
  <c r="AD121" i="45"/>
  <c r="AD123" i="45"/>
  <c r="AG131" i="44"/>
  <c r="AG115" i="44"/>
  <c r="AG123" i="44"/>
  <c r="AG127" i="44"/>
  <c r="AG129" i="44"/>
  <c r="AG113" i="44"/>
  <c r="AG111" i="44"/>
  <c r="AG119" i="44"/>
  <c r="AG121" i="44"/>
  <c r="AH113" i="48"/>
  <c r="AH121" i="48"/>
  <c r="AH129" i="48"/>
  <c r="AH127" i="48"/>
  <c r="AH119" i="48"/>
  <c r="AH115" i="48"/>
  <c r="AH111" i="48"/>
  <c r="AH123" i="48"/>
  <c r="AH131" i="48"/>
  <c r="AI113" i="55"/>
  <c r="AI129" i="55"/>
  <c r="AI131" i="55"/>
  <c r="AI111" i="55"/>
  <c r="AI115" i="55"/>
  <c r="AI119" i="55"/>
  <c r="AI123" i="55"/>
  <c r="AI127" i="55"/>
  <c r="AI121" i="55"/>
  <c r="AY123" i="48"/>
  <c r="BV123" i="48" s="1"/>
  <c r="AY119" i="48"/>
  <c r="AY115" i="48"/>
  <c r="BV115" i="48" s="1"/>
  <c r="AY127" i="48"/>
  <c r="AY121" i="48"/>
  <c r="AY113" i="48"/>
  <c r="BV113" i="48" s="1"/>
  <c r="AY111" i="48"/>
  <c r="AY131" i="48"/>
  <c r="BV131" i="48" s="1"/>
  <c r="AY129" i="48"/>
  <c r="BV129" i="48" s="1"/>
  <c r="U127" i="54"/>
  <c r="U119" i="54"/>
  <c r="U111" i="54"/>
  <c r="U129" i="54"/>
  <c r="U123" i="54"/>
  <c r="U115" i="54"/>
  <c r="U121" i="54"/>
  <c r="U131" i="54"/>
  <c r="U113" i="54"/>
  <c r="AK119" i="48"/>
  <c r="AK115" i="48"/>
  <c r="AK129" i="48"/>
  <c r="AK111" i="48"/>
  <c r="AK127" i="48"/>
  <c r="AK123" i="48"/>
  <c r="AK131" i="48"/>
  <c r="AK121" i="48"/>
  <c r="AK113" i="48"/>
  <c r="BA111" i="48"/>
  <c r="BA131" i="48"/>
  <c r="BA113" i="48"/>
  <c r="BA129" i="48"/>
  <c r="BA119" i="48"/>
  <c r="BA127" i="48"/>
  <c r="BA115" i="48"/>
  <c r="BA121" i="48"/>
  <c r="BA123" i="48"/>
  <c r="AL127" i="50"/>
  <c r="AL115" i="50"/>
  <c r="AL121" i="50"/>
  <c r="AL113" i="50"/>
  <c r="AL123" i="50"/>
  <c r="AL111" i="50"/>
  <c r="AL131" i="50"/>
  <c r="AL119" i="50"/>
  <c r="AL129" i="50"/>
  <c r="BB131" i="46"/>
  <c r="BB121" i="46"/>
  <c r="BB113" i="46"/>
  <c r="BB111" i="46"/>
  <c r="BB123" i="46"/>
  <c r="BB127" i="46"/>
  <c r="BB119" i="46"/>
  <c r="BB115" i="46"/>
  <c r="BB129" i="46"/>
  <c r="W115" i="53"/>
  <c r="W121" i="53"/>
  <c r="W113" i="53"/>
  <c r="W127" i="53"/>
  <c r="W129" i="53"/>
  <c r="W111" i="53"/>
  <c r="W131" i="53"/>
  <c r="W119" i="53"/>
  <c r="W123" i="53"/>
  <c r="AM123" i="47"/>
  <c r="AM131" i="47"/>
  <c r="AM111" i="47"/>
  <c r="AM113" i="47"/>
  <c r="AM115" i="47"/>
  <c r="AM129" i="47"/>
  <c r="AM119" i="47"/>
  <c r="AM127" i="47"/>
  <c r="AM121" i="47"/>
  <c r="AN129" i="50"/>
  <c r="AN131" i="50"/>
  <c r="AN115" i="50"/>
  <c r="AN123" i="50"/>
  <c r="AN111" i="50"/>
  <c r="AN121" i="50"/>
  <c r="AN127" i="50"/>
  <c r="AN119" i="50"/>
  <c r="AN125" i="50" s="1"/>
  <c r="AN113" i="50"/>
  <c r="BD131" i="44"/>
  <c r="BD115" i="44"/>
  <c r="BD127" i="44"/>
  <c r="BD111" i="44"/>
  <c r="BD123" i="44"/>
  <c r="BD119" i="44"/>
  <c r="BD121" i="44"/>
  <c r="BD113" i="44"/>
  <c r="BD129" i="44"/>
  <c r="AO131" i="47"/>
  <c r="AO111" i="47"/>
  <c r="AO113" i="47"/>
  <c r="AO115" i="47"/>
  <c r="AO119" i="47"/>
  <c r="AO121" i="47"/>
  <c r="AO127" i="47"/>
  <c r="AO123" i="47"/>
  <c r="AO129" i="47"/>
  <c r="AP131" i="51"/>
  <c r="AP129" i="51"/>
  <c r="AP113" i="51"/>
  <c r="AP111" i="51"/>
  <c r="AP127" i="51"/>
  <c r="AP121" i="51"/>
  <c r="AP119" i="51"/>
  <c r="AP115" i="51"/>
  <c r="AP123" i="51"/>
  <c r="BF123" i="53"/>
  <c r="BF111" i="53"/>
  <c r="BF131" i="53"/>
  <c r="BF127" i="53"/>
  <c r="BF121" i="53"/>
  <c r="BF129" i="53"/>
  <c r="BF115" i="53"/>
  <c r="BF113" i="53"/>
  <c r="BF119" i="53"/>
  <c r="AA115" i="53"/>
  <c r="AA127" i="53"/>
  <c r="AA121" i="53"/>
  <c r="AA131" i="53"/>
  <c r="AA113" i="53"/>
  <c r="AA123" i="53"/>
  <c r="AA111" i="53"/>
  <c r="AA119" i="53"/>
  <c r="AA129" i="53"/>
  <c r="AQ119" i="53"/>
  <c r="AQ127" i="53"/>
  <c r="AQ129" i="53"/>
  <c r="AQ123" i="53"/>
  <c r="AQ121" i="53"/>
  <c r="AQ111" i="53"/>
  <c r="AQ131" i="53"/>
  <c r="AQ115" i="53"/>
  <c r="AQ113" i="53"/>
  <c r="BA78" i="48"/>
  <c r="BA68" i="48"/>
  <c r="BA86" i="48"/>
  <c r="BA74" i="48"/>
  <c r="BA82" i="48"/>
  <c r="BA76" i="48"/>
  <c r="BA84" i="48"/>
  <c r="BA70" i="48"/>
  <c r="BA66" i="48"/>
  <c r="BB86" i="44"/>
  <c r="BB74" i="44"/>
  <c r="BB68" i="44"/>
  <c r="BB82" i="44"/>
  <c r="BB66" i="44"/>
  <c r="BB78" i="44"/>
  <c r="BB84" i="44"/>
  <c r="BB76" i="44"/>
  <c r="BB70" i="44"/>
  <c r="V86" i="46"/>
  <c r="V74" i="46"/>
  <c r="V82" i="46"/>
  <c r="V78" i="46"/>
  <c r="V76" i="46"/>
  <c r="V68" i="46"/>
  <c r="V70" i="46"/>
  <c r="V66" i="46"/>
  <c r="V84" i="46"/>
  <c r="AP84" i="44"/>
  <c r="AP78" i="44"/>
  <c r="AP66" i="44"/>
  <c r="AP76" i="44"/>
  <c r="AP74" i="44"/>
  <c r="AP70" i="44"/>
  <c r="AP68" i="44"/>
  <c r="AP82" i="44"/>
  <c r="AP86" i="44"/>
  <c r="BC84" i="48"/>
  <c r="BC78" i="48"/>
  <c r="BC86" i="48"/>
  <c r="BC76" i="48"/>
  <c r="BC70" i="48"/>
  <c r="BC66" i="48"/>
  <c r="BC74" i="48"/>
  <c r="BC68" i="48"/>
  <c r="BC82" i="48"/>
  <c r="AQ74" i="55"/>
  <c r="AQ68" i="55"/>
  <c r="AQ78" i="55"/>
  <c r="AQ70" i="55"/>
  <c r="AQ76" i="55"/>
  <c r="AQ84" i="55"/>
  <c r="AQ86" i="55"/>
  <c r="AQ82" i="55"/>
  <c r="AQ66" i="55"/>
  <c r="AI84" i="55"/>
  <c r="AI78" i="55"/>
  <c r="AI82" i="55"/>
  <c r="AI86" i="55"/>
  <c r="AI70" i="55"/>
  <c r="AI68" i="55"/>
  <c r="AI74" i="55"/>
  <c r="AI76" i="55"/>
  <c r="AI66" i="55"/>
  <c r="BA78" i="50"/>
  <c r="BA84" i="50"/>
  <c r="BA70" i="50"/>
  <c r="BA68" i="50"/>
  <c r="BA74" i="50"/>
  <c r="BA86" i="50"/>
  <c r="BA82" i="50"/>
  <c r="BA76" i="50"/>
  <c r="BA66" i="50"/>
  <c r="BB78" i="51"/>
  <c r="BB82" i="51"/>
  <c r="BB70" i="51"/>
  <c r="BB68" i="51"/>
  <c r="BB66" i="51"/>
  <c r="BB74" i="51"/>
  <c r="BB76" i="51"/>
  <c r="BB86" i="51"/>
  <c r="BB84" i="51"/>
  <c r="V76" i="53"/>
  <c r="V70" i="53"/>
  <c r="V82" i="53"/>
  <c r="V84" i="53"/>
  <c r="V66" i="53"/>
  <c r="V68" i="53"/>
  <c r="V78" i="53"/>
  <c r="V86" i="53"/>
  <c r="V74" i="53"/>
  <c r="W86" i="46"/>
  <c r="W68" i="46"/>
  <c r="W74" i="46"/>
  <c r="W82" i="46"/>
  <c r="W78" i="46"/>
  <c r="W76" i="46"/>
  <c r="W66" i="46"/>
  <c r="W84" i="46"/>
  <c r="W70" i="46"/>
  <c r="BE82" i="46"/>
  <c r="BE70" i="46"/>
  <c r="BE74" i="46"/>
  <c r="BE78" i="46"/>
  <c r="BE68" i="46"/>
  <c r="BE86" i="46"/>
  <c r="BE66" i="46"/>
  <c r="BE84" i="46"/>
  <c r="BE76" i="46"/>
  <c r="AA86" i="44"/>
  <c r="AA66" i="44"/>
  <c r="AA84" i="44"/>
  <c r="AA74" i="44"/>
  <c r="AA82" i="44"/>
  <c r="AA76" i="44"/>
  <c r="AA68" i="44"/>
  <c r="AA78" i="44"/>
  <c r="AA70" i="44"/>
  <c r="AB86" i="44"/>
  <c r="AB74" i="44"/>
  <c r="AB68" i="44"/>
  <c r="AB78" i="44"/>
  <c r="AB84" i="44"/>
  <c r="AB66" i="44"/>
  <c r="AB76" i="44"/>
  <c r="AB70" i="44"/>
  <c r="AB82" i="44"/>
  <c r="AY70" i="53"/>
  <c r="AY84" i="53"/>
  <c r="AY68" i="53"/>
  <c r="AY78" i="53"/>
  <c r="AY82" i="53"/>
  <c r="AY74" i="53"/>
  <c r="AY76" i="53"/>
  <c r="AY86" i="53"/>
  <c r="AY66" i="53"/>
  <c r="BA78" i="49"/>
  <c r="BA84" i="49"/>
  <c r="BA68" i="49"/>
  <c r="BA70" i="49"/>
  <c r="BA66" i="49"/>
  <c r="BA82" i="49"/>
  <c r="BA76" i="49"/>
  <c r="BA86" i="49"/>
  <c r="BA74" i="49"/>
  <c r="AL74" i="53"/>
  <c r="AL86" i="53"/>
  <c r="AL70" i="53"/>
  <c r="AL68" i="53"/>
  <c r="AL84" i="53"/>
  <c r="AL76" i="53"/>
  <c r="AL78" i="53"/>
  <c r="AL82" i="53"/>
  <c r="AL66" i="53"/>
  <c r="BD82" i="46"/>
  <c r="BD76" i="46"/>
  <c r="BD74" i="46"/>
  <c r="BD78" i="46"/>
  <c r="BD68" i="46"/>
  <c r="BD66" i="46"/>
  <c r="BD70" i="46"/>
  <c r="BD84" i="46"/>
  <c r="BD86" i="46"/>
  <c r="AN78" i="46"/>
  <c r="AN66" i="46"/>
  <c r="AN84" i="46"/>
  <c r="AN76" i="46"/>
  <c r="AN86" i="46"/>
  <c r="AN70" i="46"/>
  <c r="AN82" i="46"/>
  <c r="AN68" i="46"/>
  <c r="AN74" i="46"/>
  <c r="AO82" i="52"/>
  <c r="AO70" i="52"/>
  <c r="AO86" i="52"/>
  <c r="AO76" i="52"/>
  <c r="AO84" i="52"/>
  <c r="AO66" i="52"/>
  <c r="AO78" i="52"/>
  <c r="AO74" i="52"/>
  <c r="AO68" i="52"/>
  <c r="BE82" i="44"/>
  <c r="BE76" i="44"/>
  <c r="BE70" i="44"/>
  <c r="BE68" i="44"/>
  <c r="BE66" i="44"/>
  <c r="BE84" i="44"/>
  <c r="BE86" i="44"/>
  <c r="BE78" i="44"/>
  <c r="BE74" i="44"/>
  <c r="AH66" i="50"/>
  <c r="AH86" i="50"/>
  <c r="AH74" i="50"/>
  <c r="AH82" i="50"/>
  <c r="AH70" i="50"/>
  <c r="AH78" i="50"/>
  <c r="AH76" i="50"/>
  <c r="AH84" i="50"/>
  <c r="AH68" i="50"/>
  <c r="AI86" i="53"/>
  <c r="AI66" i="53"/>
  <c r="AI74" i="53"/>
  <c r="AI70" i="53"/>
  <c r="AI78" i="53"/>
  <c r="AI82" i="53"/>
  <c r="AI76" i="53"/>
  <c r="AI84" i="53"/>
  <c r="AI68" i="53"/>
  <c r="BD82" i="44"/>
  <c r="BD74" i="44"/>
  <c r="BD66" i="44"/>
  <c r="BD84" i="44"/>
  <c r="BD68" i="44"/>
  <c r="BD86" i="44"/>
  <c r="BD76" i="44"/>
  <c r="BD78" i="44"/>
  <c r="BD70" i="44"/>
  <c r="AR86" i="46"/>
  <c r="AR68" i="46"/>
  <c r="AR70" i="46"/>
  <c r="AR84" i="46"/>
  <c r="AR66" i="46"/>
  <c r="AR76" i="46"/>
  <c r="AR82" i="46"/>
  <c r="AR74" i="46"/>
  <c r="AR78" i="46"/>
  <c r="AF66" i="50"/>
  <c r="AF86" i="50"/>
  <c r="AF82" i="50"/>
  <c r="AF68" i="50"/>
  <c r="AF70" i="50"/>
  <c r="AF84" i="50"/>
  <c r="AF78" i="50"/>
  <c r="AF74" i="50"/>
  <c r="AF76" i="50"/>
  <c r="AK78" i="55"/>
  <c r="AK86" i="55"/>
  <c r="AK66" i="55"/>
  <c r="AK82" i="55"/>
  <c r="AK68" i="55"/>
  <c r="AK70" i="55"/>
  <c r="AK74" i="55"/>
  <c r="AK76" i="55"/>
  <c r="AK84" i="55"/>
  <c r="V86" i="51"/>
  <c r="V82" i="51"/>
  <c r="V66" i="51"/>
  <c r="V74" i="51"/>
  <c r="V68" i="51"/>
  <c r="V70" i="51"/>
  <c r="V84" i="51"/>
  <c r="V76" i="51"/>
  <c r="V78" i="51"/>
  <c r="BC76" i="55"/>
  <c r="BC70" i="55"/>
  <c r="BC84" i="55"/>
  <c r="BC74" i="55"/>
  <c r="BC66" i="55"/>
  <c r="BC86" i="55"/>
  <c r="BC68" i="55"/>
  <c r="BC82" i="55"/>
  <c r="BC78" i="55"/>
  <c r="AI70" i="54"/>
  <c r="AI84" i="54"/>
  <c r="AI78" i="54"/>
  <c r="AI68" i="54"/>
  <c r="AI66" i="54"/>
  <c r="AI82" i="54"/>
  <c r="AI76" i="54"/>
  <c r="AI86" i="54"/>
  <c r="AI74" i="54"/>
  <c r="AL86" i="48"/>
  <c r="AL84" i="48"/>
  <c r="AL74" i="48"/>
  <c r="AL70" i="48"/>
  <c r="AL82" i="48"/>
  <c r="AL78" i="48"/>
  <c r="AL76" i="48"/>
  <c r="AL66" i="48"/>
  <c r="AL68" i="48"/>
  <c r="AN84" i="49"/>
  <c r="AN86" i="49"/>
  <c r="AN74" i="49"/>
  <c r="AN78" i="49"/>
  <c r="AN70" i="49"/>
  <c r="AN76" i="49"/>
  <c r="AN82" i="49"/>
  <c r="AN66" i="49"/>
  <c r="AN68" i="49"/>
  <c r="AO86" i="54"/>
  <c r="AO66" i="54"/>
  <c r="AO82" i="54"/>
  <c r="AO78" i="54"/>
  <c r="AO76" i="54"/>
  <c r="AO74" i="54"/>
  <c r="AO80" i="54" s="1"/>
  <c r="AO84" i="54"/>
  <c r="AO68" i="54"/>
  <c r="AO70" i="54"/>
  <c r="AP82" i="53"/>
  <c r="AP76" i="53"/>
  <c r="AP78" i="53"/>
  <c r="AP68" i="53"/>
  <c r="AP86" i="53"/>
  <c r="AP74" i="53"/>
  <c r="AP66" i="53"/>
  <c r="AP70" i="53"/>
  <c r="AP84" i="53"/>
  <c r="BF86" i="53"/>
  <c r="BF66" i="53"/>
  <c r="BF74" i="53"/>
  <c r="BF76" i="53"/>
  <c r="BF78" i="53"/>
  <c r="BF68" i="53"/>
  <c r="BF70" i="53"/>
  <c r="BF84" i="53"/>
  <c r="BF82" i="53"/>
  <c r="AO82" i="47"/>
  <c r="AO68" i="47"/>
  <c r="AO84" i="47"/>
  <c r="AO78" i="47"/>
  <c r="AO66" i="47"/>
  <c r="AO70" i="47"/>
  <c r="AO74" i="47"/>
  <c r="AO86" i="47"/>
  <c r="AO76" i="47"/>
  <c r="AQ86" i="46"/>
  <c r="AQ84" i="46"/>
  <c r="AQ76" i="46"/>
  <c r="AQ70" i="46"/>
  <c r="AQ68" i="46"/>
  <c r="AQ78" i="46"/>
  <c r="AQ82" i="46"/>
  <c r="AQ66" i="46"/>
  <c r="AQ74" i="46"/>
  <c r="AE78" i="45"/>
  <c r="AE82" i="45"/>
  <c r="AE74" i="45"/>
  <c r="AE70" i="45"/>
  <c r="AE86" i="45"/>
  <c r="AE76" i="45"/>
  <c r="AE84" i="45"/>
  <c r="AE66" i="45"/>
  <c r="AE68" i="45"/>
  <c r="AG66" i="45"/>
  <c r="AG70" i="45"/>
  <c r="AG74" i="45"/>
  <c r="AG82" i="45"/>
  <c r="AG68" i="45"/>
  <c r="AG78" i="45"/>
  <c r="AG84" i="45"/>
  <c r="AG86" i="45"/>
  <c r="AG76" i="45"/>
  <c r="AK76" i="46"/>
  <c r="AK66" i="46"/>
  <c r="AK84" i="46"/>
  <c r="AK86" i="46"/>
  <c r="AK78" i="46"/>
  <c r="AK74" i="46"/>
  <c r="AK68" i="46"/>
  <c r="AK70" i="46"/>
  <c r="AK82" i="46"/>
  <c r="BB84" i="47"/>
  <c r="BB74" i="47"/>
  <c r="BB68" i="47"/>
  <c r="BB66" i="47"/>
  <c r="BB70" i="47"/>
  <c r="BB86" i="47"/>
  <c r="BB78" i="47"/>
  <c r="BB82" i="47"/>
  <c r="BB76" i="47"/>
  <c r="AN76" i="47"/>
  <c r="AN70" i="47"/>
  <c r="AN82" i="47"/>
  <c r="AN68" i="47"/>
  <c r="AN86" i="47"/>
  <c r="AN74" i="47"/>
  <c r="AN84" i="47"/>
  <c r="AN78" i="47"/>
  <c r="AN66" i="47"/>
  <c r="AO86" i="50"/>
  <c r="AO82" i="50"/>
  <c r="AO70" i="50"/>
  <c r="AO76" i="50"/>
  <c r="AO74" i="50"/>
  <c r="AO84" i="50"/>
  <c r="AO68" i="50"/>
  <c r="AO78" i="50"/>
  <c r="AO66" i="50"/>
  <c r="AP86" i="54"/>
  <c r="AP66" i="54"/>
  <c r="AP74" i="54"/>
  <c r="AP76" i="54"/>
  <c r="AP78" i="54"/>
  <c r="AP68" i="54"/>
  <c r="AP84" i="54"/>
  <c r="AP82" i="54"/>
  <c r="AP70" i="54"/>
  <c r="BF82" i="45"/>
  <c r="BF66" i="45"/>
  <c r="BF74" i="45"/>
  <c r="BF70" i="45"/>
  <c r="BF78" i="45"/>
  <c r="BF86" i="45"/>
  <c r="BF76" i="45"/>
  <c r="BF68" i="45"/>
  <c r="BF84" i="45"/>
  <c r="AQ76" i="53"/>
  <c r="AQ70" i="53"/>
  <c r="AQ68" i="53"/>
  <c r="AQ78" i="53"/>
  <c r="AQ74" i="53"/>
  <c r="AQ82" i="53"/>
  <c r="AQ66" i="53"/>
  <c r="AQ86" i="53"/>
  <c r="AQ84" i="53"/>
  <c r="AD84" i="47"/>
  <c r="AD66" i="47"/>
  <c r="AD74" i="47"/>
  <c r="AD70" i="47"/>
  <c r="AD78" i="47"/>
  <c r="AD76" i="47"/>
  <c r="AD86" i="47"/>
  <c r="AD82" i="47"/>
  <c r="AD68" i="47"/>
  <c r="AE86" i="52"/>
  <c r="AE84" i="52"/>
  <c r="AE78" i="52"/>
  <c r="AE70" i="52"/>
  <c r="AE74" i="52"/>
  <c r="AE68" i="52"/>
  <c r="AE66" i="52"/>
  <c r="AE76" i="52"/>
  <c r="AE82" i="52"/>
  <c r="V82" i="48"/>
  <c r="V68" i="48"/>
  <c r="V86" i="48"/>
  <c r="V76" i="48"/>
  <c r="V66" i="48"/>
  <c r="V78" i="48"/>
  <c r="V70" i="48"/>
  <c r="V74" i="48"/>
  <c r="V84" i="48"/>
  <c r="AP86" i="50"/>
  <c r="AP76" i="50"/>
  <c r="AP70" i="50"/>
  <c r="AP74" i="50"/>
  <c r="AP82" i="50"/>
  <c r="AP84" i="50"/>
  <c r="AP68" i="50"/>
  <c r="AP78" i="50"/>
  <c r="AP66" i="50"/>
  <c r="BF84" i="55"/>
  <c r="BF78" i="55"/>
  <c r="BF76" i="55"/>
  <c r="BF74" i="55"/>
  <c r="BF80" i="55" s="1"/>
  <c r="BF66" i="55"/>
  <c r="BF70" i="55"/>
  <c r="BF86" i="55"/>
  <c r="BF82" i="55"/>
  <c r="BF68" i="55"/>
  <c r="BF72" i="55" s="1"/>
  <c r="AY78" i="47"/>
  <c r="AY66" i="47"/>
  <c r="AY84" i="47"/>
  <c r="AY86" i="47"/>
  <c r="AY76" i="47"/>
  <c r="AY82" i="47"/>
  <c r="AY70" i="47"/>
  <c r="AY68" i="47"/>
  <c r="AY74" i="47"/>
  <c r="AE82" i="54"/>
  <c r="AE76" i="54"/>
  <c r="AE70" i="54"/>
  <c r="AE86" i="54"/>
  <c r="AE84" i="54"/>
  <c r="AE78" i="54"/>
  <c r="AE66" i="54"/>
  <c r="AE74" i="54"/>
  <c r="AE68" i="54"/>
  <c r="AG76" i="54"/>
  <c r="AG70" i="54"/>
  <c r="AG84" i="54"/>
  <c r="AG68" i="54"/>
  <c r="AG78" i="54"/>
  <c r="AG74" i="54"/>
  <c r="AG82" i="54"/>
  <c r="AG66" i="54"/>
  <c r="AG86" i="54"/>
  <c r="BA84" i="47"/>
  <c r="BA76" i="47"/>
  <c r="BA66" i="47"/>
  <c r="BA70" i="47"/>
  <c r="BA68" i="47"/>
  <c r="BA86" i="47"/>
  <c r="BA82" i="47"/>
  <c r="BA78" i="47"/>
  <c r="BA74" i="47"/>
  <c r="AO82" i="48"/>
  <c r="AO74" i="48"/>
  <c r="AO78" i="48"/>
  <c r="AO84" i="48"/>
  <c r="AO66" i="48"/>
  <c r="AO68" i="48"/>
  <c r="AO70" i="48"/>
  <c r="AO86" i="48"/>
  <c r="AO76" i="48"/>
  <c r="AD82" i="51"/>
  <c r="AD68" i="51"/>
  <c r="AD84" i="51"/>
  <c r="AD70" i="51"/>
  <c r="AD86" i="51"/>
  <c r="AD74" i="51"/>
  <c r="AD78" i="51"/>
  <c r="AD66" i="51"/>
  <c r="AD76" i="51"/>
  <c r="AH82" i="49"/>
  <c r="AH66" i="49"/>
  <c r="AH74" i="49"/>
  <c r="AH76" i="49"/>
  <c r="AH78" i="49"/>
  <c r="AH70" i="49"/>
  <c r="AH84" i="49"/>
  <c r="AH86" i="49"/>
  <c r="AH68" i="49"/>
  <c r="AG74" i="47"/>
  <c r="AG68" i="47"/>
  <c r="AG86" i="47"/>
  <c r="AG70" i="47"/>
  <c r="AG84" i="47"/>
  <c r="AG76" i="47"/>
  <c r="AG78" i="47"/>
  <c r="AG66" i="47"/>
  <c r="AG82" i="47"/>
  <c r="BA78" i="45"/>
  <c r="BA66" i="45"/>
  <c r="BA70" i="45"/>
  <c r="BA68" i="45"/>
  <c r="BA86" i="45"/>
  <c r="BA76" i="45"/>
  <c r="BA82" i="45"/>
  <c r="BA84" i="45"/>
  <c r="BA74" i="45"/>
  <c r="W76" i="53"/>
  <c r="W70" i="53"/>
  <c r="W84" i="53"/>
  <c r="W82" i="53"/>
  <c r="W68" i="53"/>
  <c r="W86" i="53"/>
  <c r="W66" i="53"/>
  <c r="W74" i="53"/>
  <c r="W78" i="53"/>
  <c r="AK82" i="49"/>
  <c r="AK66" i="49"/>
  <c r="AK74" i="49"/>
  <c r="AK86" i="49"/>
  <c r="AK78" i="49"/>
  <c r="AK70" i="49"/>
  <c r="AK76" i="49"/>
  <c r="AK68" i="49"/>
  <c r="AK84" i="49"/>
  <c r="BA68" i="54"/>
  <c r="BA82" i="54"/>
  <c r="BA76" i="54"/>
  <c r="BA74" i="54"/>
  <c r="BA84" i="54"/>
  <c r="BA66" i="54"/>
  <c r="BA78" i="54"/>
  <c r="BA86" i="54"/>
  <c r="BA70" i="54"/>
  <c r="AL82" i="44"/>
  <c r="AL76" i="44"/>
  <c r="AL70" i="44"/>
  <c r="AL68" i="44"/>
  <c r="AL86" i="44"/>
  <c r="AL78" i="44"/>
  <c r="AL74" i="44"/>
  <c r="AL84" i="44"/>
  <c r="AL66" i="44"/>
  <c r="V84" i="44"/>
  <c r="V78" i="44"/>
  <c r="V66" i="44"/>
  <c r="V68" i="44"/>
  <c r="V86" i="44"/>
  <c r="V82" i="44"/>
  <c r="V74" i="44"/>
  <c r="V76" i="44"/>
  <c r="V70" i="44"/>
  <c r="AO86" i="51"/>
  <c r="AO74" i="51"/>
  <c r="AO66" i="51"/>
  <c r="AO84" i="51"/>
  <c r="AO78" i="51"/>
  <c r="AO70" i="51"/>
  <c r="AO76" i="51"/>
  <c r="AO82" i="51"/>
  <c r="AO68" i="51"/>
  <c r="AP78" i="49"/>
  <c r="AP70" i="49"/>
  <c r="AP74" i="49"/>
  <c r="AP82" i="49"/>
  <c r="AP76" i="49"/>
  <c r="AP66" i="49"/>
  <c r="AP86" i="49"/>
  <c r="AP68" i="49"/>
  <c r="AP84" i="49"/>
  <c r="W74" i="55"/>
  <c r="W68" i="55"/>
  <c r="W82" i="55"/>
  <c r="W86" i="55"/>
  <c r="W84" i="55"/>
  <c r="W66" i="55"/>
  <c r="W78" i="55"/>
  <c r="W70" i="55"/>
  <c r="W76" i="55"/>
  <c r="AM84" i="46"/>
  <c r="AM66" i="46"/>
  <c r="AM86" i="46"/>
  <c r="AM70" i="46"/>
  <c r="AM82" i="46"/>
  <c r="AM76" i="46"/>
  <c r="AM78" i="46"/>
  <c r="AM68" i="46"/>
  <c r="AM74" i="46"/>
  <c r="BC74" i="44"/>
  <c r="BC68" i="44"/>
  <c r="BC66" i="44"/>
  <c r="BC86" i="44"/>
  <c r="BC78" i="44"/>
  <c r="BC84" i="44"/>
  <c r="BC82" i="44"/>
  <c r="BC76" i="44"/>
  <c r="BC70" i="44"/>
  <c r="BF82" i="44"/>
  <c r="BF76" i="44"/>
  <c r="BF70" i="44"/>
  <c r="BF84" i="44"/>
  <c r="BF86" i="44"/>
  <c r="BF66" i="44"/>
  <c r="BF78" i="44"/>
  <c r="BF74" i="44"/>
  <c r="BF68" i="44"/>
  <c r="AR74" i="55"/>
  <c r="AR68" i="55"/>
  <c r="AR82" i="55"/>
  <c r="AR70" i="55"/>
  <c r="AR78" i="55"/>
  <c r="AR76" i="55"/>
  <c r="AR66" i="55"/>
  <c r="AR84" i="55"/>
  <c r="AR86" i="55"/>
  <c r="AD78" i="50"/>
  <c r="AD74" i="50"/>
  <c r="AD68" i="50"/>
  <c r="AD84" i="50"/>
  <c r="AD66" i="50"/>
  <c r="AD76" i="50"/>
  <c r="AD86" i="50"/>
  <c r="AD70" i="50"/>
  <c r="AD82" i="50"/>
  <c r="AY76" i="48"/>
  <c r="AY70" i="48"/>
  <c r="AY82" i="48"/>
  <c r="AY68" i="48"/>
  <c r="AY74" i="48"/>
  <c r="AY84" i="48"/>
  <c r="AY66" i="48"/>
  <c r="AY86" i="48"/>
  <c r="AY78" i="48"/>
  <c r="AE84" i="48"/>
  <c r="AE66" i="48"/>
  <c r="AE76" i="48"/>
  <c r="AE74" i="48"/>
  <c r="AE68" i="48"/>
  <c r="AE78" i="48"/>
  <c r="AE86" i="48"/>
  <c r="AE70" i="48"/>
  <c r="AE82" i="48"/>
  <c r="AF70" i="46"/>
  <c r="AF78" i="46"/>
  <c r="AF68" i="46"/>
  <c r="AF86" i="46"/>
  <c r="AF74" i="46"/>
  <c r="AF82" i="46"/>
  <c r="AF84" i="46"/>
  <c r="AF76" i="46"/>
  <c r="AF66" i="46"/>
  <c r="AH66" i="48"/>
  <c r="AH86" i="48"/>
  <c r="AH84" i="48"/>
  <c r="AH74" i="48"/>
  <c r="AH82" i="48"/>
  <c r="AH70" i="48"/>
  <c r="AH78" i="48"/>
  <c r="AH76" i="48"/>
  <c r="AH68" i="48"/>
  <c r="AG70" i="55"/>
  <c r="AG78" i="55"/>
  <c r="AG84" i="55"/>
  <c r="AG82" i="55"/>
  <c r="AG68" i="55"/>
  <c r="AG86" i="55"/>
  <c r="AG74" i="55"/>
  <c r="AG66" i="55"/>
  <c r="AG76" i="55"/>
  <c r="AZ68" i="55"/>
  <c r="AZ82" i="55"/>
  <c r="AZ76" i="55"/>
  <c r="AZ78" i="55"/>
  <c r="AZ84" i="55"/>
  <c r="AZ86" i="55"/>
  <c r="AZ74" i="55"/>
  <c r="AZ70" i="55"/>
  <c r="AZ66" i="55"/>
  <c r="AZ70" i="53"/>
  <c r="AZ84" i="53"/>
  <c r="AZ78" i="53"/>
  <c r="AZ82" i="53"/>
  <c r="AZ74" i="53"/>
  <c r="AZ76" i="53"/>
  <c r="AZ86" i="53"/>
  <c r="AZ66" i="53"/>
  <c r="AZ68" i="53"/>
  <c r="AZ66" i="47"/>
  <c r="AZ86" i="47"/>
  <c r="AZ76" i="47"/>
  <c r="AZ82" i="47"/>
  <c r="AZ70" i="47"/>
  <c r="AZ68" i="47"/>
  <c r="AZ74" i="47"/>
  <c r="AZ84" i="47"/>
  <c r="AZ78" i="47"/>
  <c r="AZ86" i="45"/>
  <c r="AZ70" i="45"/>
  <c r="AZ84" i="45"/>
  <c r="AZ76" i="45"/>
  <c r="AZ66" i="45"/>
  <c r="AZ74" i="45"/>
  <c r="AZ78" i="45"/>
  <c r="AZ82" i="45"/>
  <c r="AZ68" i="45"/>
  <c r="AL78" i="47"/>
  <c r="AL82" i="47"/>
  <c r="AL86" i="47"/>
  <c r="AL74" i="47"/>
  <c r="AL70" i="47"/>
  <c r="AL84" i="47"/>
  <c r="AL68" i="47"/>
  <c r="AL66" i="47"/>
  <c r="AL76" i="47"/>
  <c r="AK82" i="52"/>
  <c r="AK74" i="52"/>
  <c r="AK68" i="52"/>
  <c r="AK86" i="52"/>
  <c r="AK78" i="52"/>
  <c r="AK70" i="52"/>
  <c r="AK66" i="52"/>
  <c r="AK84" i="52"/>
  <c r="AK76" i="52"/>
  <c r="BB84" i="50"/>
  <c r="BB74" i="50"/>
  <c r="BB70" i="50"/>
  <c r="BB78" i="50"/>
  <c r="BB82" i="50"/>
  <c r="BB66" i="50"/>
  <c r="BB86" i="50"/>
  <c r="BB68" i="50"/>
  <c r="BB76" i="50"/>
  <c r="BD86" i="53"/>
  <c r="BD66" i="53"/>
  <c r="BD78" i="53"/>
  <c r="BD76" i="53"/>
  <c r="BD82" i="53"/>
  <c r="BD70" i="53"/>
  <c r="BD84" i="53"/>
  <c r="BD68" i="53"/>
  <c r="BD74" i="53"/>
  <c r="AN78" i="54"/>
  <c r="AN86" i="54"/>
  <c r="AN66" i="54"/>
  <c r="AN84" i="54"/>
  <c r="AN82" i="54"/>
  <c r="AN76" i="54"/>
  <c r="AN74" i="54"/>
  <c r="AN70" i="54"/>
  <c r="AN68" i="54"/>
  <c r="W82" i="51"/>
  <c r="W76" i="51"/>
  <c r="W68" i="51"/>
  <c r="W74" i="51"/>
  <c r="W66" i="51"/>
  <c r="W86" i="51"/>
  <c r="W70" i="51"/>
  <c r="W78" i="51"/>
  <c r="W84" i="51"/>
  <c r="AM86" i="50"/>
  <c r="AM68" i="50"/>
  <c r="AM82" i="50"/>
  <c r="AM76" i="50"/>
  <c r="AM74" i="50"/>
  <c r="AM78" i="50"/>
  <c r="AM70" i="50"/>
  <c r="AM84" i="50"/>
  <c r="AM66" i="50"/>
  <c r="BF68" i="48"/>
  <c r="BF66" i="48"/>
  <c r="BF74" i="48"/>
  <c r="BF76" i="48"/>
  <c r="BF70" i="48"/>
  <c r="BF78" i="48"/>
  <c r="BF86" i="48"/>
  <c r="BF84" i="48"/>
  <c r="BF82" i="48"/>
  <c r="BE66" i="48"/>
  <c r="BE86" i="48"/>
  <c r="BE76" i="48"/>
  <c r="BE70" i="48"/>
  <c r="BE68" i="48"/>
  <c r="BE84" i="48"/>
  <c r="BE74" i="48"/>
  <c r="BE78" i="48"/>
  <c r="BE82" i="48"/>
  <c r="AA78" i="47"/>
  <c r="AA66" i="47"/>
  <c r="AA84" i="47"/>
  <c r="AA76" i="47"/>
  <c r="AA68" i="47"/>
  <c r="AA74" i="47"/>
  <c r="AA80" i="47" s="1"/>
  <c r="AA86" i="47"/>
  <c r="AA70" i="47"/>
  <c r="AA82" i="47"/>
  <c r="AQ86" i="51"/>
  <c r="AQ74" i="51"/>
  <c r="AQ78" i="51"/>
  <c r="AQ70" i="51"/>
  <c r="AQ68" i="51"/>
  <c r="AQ82" i="51"/>
  <c r="AQ84" i="51"/>
  <c r="AQ76" i="51"/>
  <c r="AQ66" i="51"/>
  <c r="AB70" i="53"/>
  <c r="AB84" i="53"/>
  <c r="AB78" i="53"/>
  <c r="AB86" i="53"/>
  <c r="AB76" i="53"/>
  <c r="AB66" i="53"/>
  <c r="AB68" i="53"/>
  <c r="AB82" i="53"/>
  <c r="AB74" i="53"/>
  <c r="AR78" i="47"/>
  <c r="AR86" i="47"/>
  <c r="AR76" i="47"/>
  <c r="AR82" i="47"/>
  <c r="AR66" i="47"/>
  <c r="AR74" i="47"/>
  <c r="AR70" i="47"/>
  <c r="AR68" i="47"/>
  <c r="AR84" i="47"/>
  <c r="AD78" i="49"/>
  <c r="AD68" i="49"/>
  <c r="AD76" i="49"/>
  <c r="AD82" i="49"/>
  <c r="AD84" i="49"/>
  <c r="AD74" i="49"/>
  <c r="AD86" i="49"/>
  <c r="AD70" i="49"/>
  <c r="AD66" i="49"/>
  <c r="AY74" i="46"/>
  <c r="AY70" i="46"/>
  <c r="AY66" i="46"/>
  <c r="AY84" i="46"/>
  <c r="AY86" i="46"/>
  <c r="AY76" i="46"/>
  <c r="AY82" i="46"/>
  <c r="AY68" i="46"/>
  <c r="AY78" i="46"/>
  <c r="AF76" i="54"/>
  <c r="AF84" i="54"/>
  <c r="AF70" i="54"/>
  <c r="AF86" i="54"/>
  <c r="AF78" i="54"/>
  <c r="AF82" i="54"/>
  <c r="AF66" i="54"/>
  <c r="AF68" i="54"/>
  <c r="AF74" i="54"/>
  <c r="AH76" i="54"/>
  <c r="AH70" i="54"/>
  <c r="AH84" i="54"/>
  <c r="AH66" i="54"/>
  <c r="AH78" i="54"/>
  <c r="AH68" i="54"/>
  <c r="AH82" i="54"/>
  <c r="AH86" i="54"/>
  <c r="AH74" i="54"/>
  <c r="AG68" i="52"/>
  <c r="AG74" i="52"/>
  <c r="AG76" i="52"/>
  <c r="AG78" i="52"/>
  <c r="AG70" i="52"/>
  <c r="AG86" i="52"/>
  <c r="AG66" i="52"/>
  <c r="AG82" i="52"/>
  <c r="AG84" i="52"/>
  <c r="AI82" i="49"/>
  <c r="AI74" i="49"/>
  <c r="AI66" i="49"/>
  <c r="AI78" i="49"/>
  <c r="AI70" i="49"/>
  <c r="AI76" i="49"/>
  <c r="AI68" i="49"/>
  <c r="AI86" i="49"/>
  <c r="AI84" i="49"/>
  <c r="AZ84" i="48"/>
  <c r="AZ82" i="48"/>
  <c r="AZ68" i="48"/>
  <c r="AZ86" i="48"/>
  <c r="AZ74" i="48"/>
  <c r="AZ76" i="48"/>
  <c r="AZ70" i="48"/>
  <c r="AZ66" i="48"/>
  <c r="AZ78" i="48"/>
  <c r="AL78" i="55"/>
  <c r="AL86" i="55"/>
  <c r="AL66" i="55"/>
  <c r="AL76" i="55"/>
  <c r="AL82" i="55"/>
  <c r="AL74" i="55"/>
  <c r="AL84" i="55"/>
  <c r="AL70" i="55"/>
  <c r="AL68" i="55"/>
  <c r="AB82" i="51"/>
  <c r="AB76" i="51"/>
  <c r="AB68" i="51"/>
  <c r="AB84" i="51"/>
  <c r="AB74" i="51"/>
  <c r="AB86" i="51"/>
  <c r="AB70" i="51"/>
  <c r="AB66" i="51"/>
  <c r="AB78" i="51"/>
  <c r="AE78" i="49"/>
  <c r="AE70" i="49"/>
  <c r="AE76" i="49"/>
  <c r="AE82" i="49"/>
  <c r="AE74" i="49"/>
  <c r="AE68" i="49"/>
  <c r="AE86" i="49"/>
  <c r="AE66" i="49"/>
  <c r="AE84" i="49"/>
  <c r="AH70" i="51"/>
  <c r="AH76" i="51"/>
  <c r="AH86" i="51"/>
  <c r="AH84" i="51"/>
  <c r="AH82" i="51"/>
  <c r="AH68" i="51"/>
  <c r="AH66" i="51"/>
  <c r="AH74" i="51"/>
  <c r="AH78" i="51"/>
  <c r="AZ86" i="44"/>
  <c r="AZ74" i="44"/>
  <c r="AZ68" i="44"/>
  <c r="AZ84" i="44"/>
  <c r="AZ82" i="44"/>
  <c r="AZ76" i="44"/>
  <c r="AZ70" i="44"/>
  <c r="AZ78" i="44"/>
  <c r="AZ66" i="44"/>
  <c r="BD70" i="55"/>
  <c r="BD84" i="55"/>
  <c r="BD78" i="55"/>
  <c r="BD86" i="55"/>
  <c r="BD68" i="55"/>
  <c r="BD74" i="55"/>
  <c r="BD66" i="55"/>
  <c r="BD76" i="55"/>
  <c r="BD80" i="55" s="1"/>
  <c r="BD82" i="55"/>
  <c r="AO84" i="44"/>
  <c r="AO78" i="44"/>
  <c r="AO66" i="44"/>
  <c r="AO82" i="44"/>
  <c r="AO70" i="44"/>
  <c r="AO74" i="44"/>
  <c r="AO76" i="44"/>
  <c r="AO68" i="44"/>
  <c r="AO86" i="44"/>
  <c r="BC76" i="54"/>
  <c r="BC84" i="54"/>
  <c r="BC70" i="54"/>
  <c r="BC86" i="54"/>
  <c r="BC78" i="54"/>
  <c r="BC68" i="54"/>
  <c r="BC82" i="54"/>
  <c r="BC74" i="54"/>
  <c r="BC66" i="54"/>
  <c r="AF84" i="51"/>
  <c r="AF78" i="51"/>
  <c r="AF70" i="51"/>
  <c r="AF68" i="51"/>
  <c r="AF76" i="51"/>
  <c r="AF86" i="51"/>
  <c r="AF74" i="51"/>
  <c r="AF82" i="51"/>
  <c r="AF66" i="51"/>
  <c r="AH86" i="53"/>
  <c r="AH74" i="53"/>
  <c r="AH70" i="53"/>
  <c r="AH84" i="53"/>
  <c r="AH66" i="53"/>
  <c r="AH78" i="53"/>
  <c r="AH68" i="53"/>
  <c r="AH82" i="53"/>
  <c r="AH76" i="53"/>
  <c r="AI86" i="51"/>
  <c r="AI66" i="51"/>
  <c r="AI84" i="51"/>
  <c r="AI82" i="51"/>
  <c r="AI68" i="51"/>
  <c r="AI76" i="51"/>
  <c r="AI70" i="51"/>
  <c r="AI74" i="51"/>
  <c r="AI78" i="51"/>
  <c r="V68" i="54"/>
  <c r="V74" i="54"/>
  <c r="V82" i="54"/>
  <c r="V78" i="54"/>
  <c r="V70" i="54"/>
  <c r="V76" i="54"/>
  <c r="V84" i="54"/>
  <c r="V66" i="54"/>
  <c r="V86" i="54"/>
  <c r="W78" i="47"/>
  <c r="W76" i="47"/>
  <c r="W66" i="47"/>
  <c r="W70" i="47"/>
  <c r="W84" i="47"/>
  <c r="W68" i="47"/>
  <c r="W86" i="47"/>
  <c r="W74" i="47"/>
  <c r="W82" i="47"/>
  <c r="AQ82" i="48"/>
  <c r="AQ78" i="48"/>
  <c r="AQ66" i="48"/>
  <c r="AQ68" i="48"/>
  <c r="AQ76" i="48"/>
  <c r="AQ70" i="48"/>
  <c r="AQ84" i="48"/>
  <c r="AQ74" i="48"/>
  <c r="AQ86" i="48"/>
  <c r="AR76" i="49"/>
  <c r="AR68" i="49"/>
  <c r="AR82" i="49"/>
  <c r="AR84" i="49"/>
  <c r="AR66" i="49"/>
  <c r="AR86" i="49"/>
  <c r="AR70" i="49"/>
  <c r="AR74" i="49"/>
  <c r="AR78" i="49"/>
  <c r="AE86" i="44"/>
  <c r="AE74" i="44"/>
  <c r="AE68" i="44"/>
  <c r="AE78" i="44"/>
  <c r="AE84" i="44"/>
  <c r="AE66" i="44"/>
  <c r="AE82" i="44"/>
  <c r="AE70" i="44"/>
  <c r="AE76" i="44"/>
  <c r="AF84" i="48"/>
  <c r="AF78" i="48"/>
  <c r="AF66" i="48"/>
  <c r="AF76" i="48"/>
  <c r="AF68" i="48"/>
  <c r="AF86" i="48"/>
  <c r="AF70" i="48"/>
  <c r="AF74" i="48"/>
  <c r="AF82" i="48"/>
  <c r="AZ82" i="51"/>
  <c r="AZ76" i="51"/>
  <c r="AZ68" i="51"/>
  <c r="AZ66" i="51"/>
  <c r="AZ70" i="51"/>
  <c r="AZ78" i="51"/>
  <c r="AZ86" i="51"/>
  <c r="AZ84" i="51"/>
  <c r="AZ74" i="51"/>
  <c r="AL84" i="46"/>
  <c r="AL78" i="46"/>
  <c r="AL66" i="46"/>
  <c r="AL86" i="46"/>
  <c r="AL70" i="46"/>
  <c r="AL76" i="46"/>
  <c r="AL68" i="46"/>
  <c r="AL74" i="46"/>
  <c r="AL82" i="46"/>
  <c r="V74" i="55"/>
  <c r="V68" i="55"/>
  <c r="V84" i="55"/>
  <c r="V86" i="55"/>
  <c r="V82" i="55"/>
  <c r="V66" i="55"/>
  <c r="V78" i="55"/>
  <c r="V70" i="55"/>
  <c r="V76" i="55"/>
  <c r="AB84" i="48"/>
  <c r="AB86" i="48"/>
  <c r="AB76" i="48"/>
  <c r="AB78" i="48"/>
  <c r="AB68" i="48"/>
  <c r="AB74" i="48"/>
  <c r="AB82" i="48"/>
  <c r="AB70" i="48"/>
  <c r="AB66" i="48"/>
  <c r="AH68" i="52"/>
  <c r="AH82" i="52"/>
  <c r="AH76" i="52"/>
  <c r="AH74" i="52"/>
  <c r="AH86" i="52"/>
  <c r="AH78" i="52"/>
  <c r="AH70" i="52"/>
  <c r="AH66" i="52"/>
  <c r="AH84" i="52"/>
  <c r="AM78" i="54"/>
  <c r="AM86" i="54"/>
  <c r="AM66" i="54"/>
  <c r="AM68" i="54"/>
  <c r="AM84" i="54"/>
  <c r="AM76" i="54"/>
  <c r="AM82" i="54"/>
  <c r="AM74" i="54"/>
  <c r="AM70" i="54"/>
  <c r="BF70" i="54"/>
  <c r="BF84" i="54"/>
  <c r="BF78" i="54"/>
  <c r="BF86" i="54"/>
  <c r="BF66" i="54"/>
  <c r="BF68" i="54"/>
  <c r="BF74" i="54"/>
  <c r="BF82" i="54"/>
  <c r="BF76" i="54"/>
  <c r="AE84" i="51"/>
  <c r="AE78" i="51"/>
  <c r="AE68" i="51"/>
  <c r="AE76" i="51"/>
  <c r="AE86" i="51"/>
  <c r="AE70" i="51"/>
  <c r="AE74" i="51"/>
  <c r="AE66" i="51"/>
  <c r="AE82" i="51"/>
  <c r="AZ66" i="52"/>
  <c r="AZ78" i="52"/>
  <c r="AZ82" i="52"/>
  <c r="AZ76" i="52"/>
  <c r="AZ74" i="52"/>
  <c r="AZ70" i="52"/>
  <c r="AZ86" i="52"/>
  <c r="AZ84" i="52"/>
  <c r="AZ68" i="52"/>
  <c r="BD78" i="51"/>
  <c r="BD84" i="51"/>
  <c r="BD70" i="51"/>
  <c r="BD82" i="51"/>
  <c r="BD68" i="51"/>
  <c r="BD66" i="51"/>
  <c r="BD76" i="51"/>
  <c r="BD74" i="51"/>
  <c r="BD86" i="51"/>
  <c r="V84" i="52"/>
  <c r="V76" i="52"/>
  <c r="V66" i="52"/>
  <c r="V74" i="52"/>
  <c r="V68" i="52"/>
  <c r="V86" i="52"/>
  <c r="V82" i="52"/>
  <c r="V78" i="52"/>
  <c r="V70" i="52"/>
  <c r="AQ76" i="49"/>
  <c r="AQ68" i="49"/>
  <c r="AQ86" i="49"/>
  <c r="AQ82" i="49"/>
  <c r="AQ66" i="49"/>
  <c r="AQ70" i="49"/>
  <c r="AQ84" i="49"/>
  <c r="AQ74" i="49"/>
  <c r="AQ78" i="49"/>
  <c r="AB74" i="54"/>
  <c r="AB68" i="54"/>
  <c r="AB82" i="54"/>
  <c r="AB86" i="54"/>
  <c r="AB84" i="54"/>
  <c r="AB70" i="54"/>
  <c r="AB76" i="54"/>
  <c r="AB66" i="54"/>
  <c r="AB78" i="54"/>
  <c r="AD84" i="53"/>
  <c r="AD78" i="53"/>
  <c r="AD76" i="53"/>
  <c r="AD66" i="53"/>
  <c r="AD86" i="53"/>
  <c r="AD68" i="53"/>
  <c r="AD82" i="53"/>
  <c r="AD70" i="53"/>
  <c r="AD74" i="53"/>
  <c r="AE82" i="55"/>
  <c r="AE76" i="55"/>
  <c r="AE84" i="55"/>
  <c r="AE70" i="55"/>
  <c r="AE74" i="55"/>
  <c r="AE66" i="55"/>
  <c r="AE78" i="55"/>
  <c r="AE68" i="55"/>
  <c r="AE86" i="55"/>
  <c r="AL82" i="52"/>
  <c r="AL74" i="52"/>
  <c r="AL70" i="52"/>
  <c r="AL68" i="52"/>
  <c r="AL84" i="52"/>
  <c r="AL66" i="52"/>
  <c r="AL86" i="52"/>
  <c r="AL78" i="52"/>
  <c r="AL76" i="52"/>
  <c r="V84" i="50"/>
  <c r="V68" i="50"/>
  <c r="V74" i="50"/>
  <c r="V86" i="50"/>
  <c r="V76" i="50"/>
  <c r="V82" i="50"/>
  <c r="V78" i="50"/>
  <c r="V66" i="50"/>
  <c r="V70" i="50"/>
  <c r="BF78" i="52"/>
  <c r="BF68" i="52"/>
  <c r="BF74" i="52"/>
  <c r="BF70" i="52"/>
  <c r="BF82" i="52"/>
  <c r="BF76" i="52"/>
  <c r="BF84" i="52"/>
  <c r="BF66" i="52"/>
  <c r="BF86" i="52"/>
  <c r="BE82" i="45"/>
  <c r="BE74" i="45"/>
  <c r="BE66" i="45"/>
  <c r="BE70" i="45"/>
  <c r="BE78" i="45"/>
  <c r="BE84" i="45"/>
  <c r="BE76" i="45"/>
  <c r="BE86" i="45"/>
  <c r="BE68" i="45"/>
  <c r="AB86" i="49"/>
  <c r="AB70" i="49"/>
  <c r="AB68" i="49"/>
  <c r="AB76" i="49"/>
  <c r="AB84" i="49"/>
  <c r="AB78" i="49"/>
  <c r="AB74" i="49"/>
  <c r="AB66" i="49"/>
  <c r="AB82" i="49"/>
  <c r="AD68" i="54"/>
  <c r="AD82" i="54"/>
  <c r="AD76" i="54"/>
  <c r="AD86" i="54"/>
  <c r="AD70" i="54"/>
  <c r="AD84" i="54"/>
  <c r="AD78" i="54"/>
  <c r="AD66" i="54"/>
  <c r="AD74" i="54"/>
  <c r="V76" i="49"/>
  <c r="V68" i="49"/>
  <c r="V86" i="49"/>
  <c r="V84" i="49"/>
  <c r="V66" i="49"/>
  <c r="V82" i="49"/>
  <c r="V78" i="49"/>
  <c r="V70" i="49"/>
  <c r="V74" i="49"/>
  <c r="AM84" i="44"/>
  <c r="AM78" i="44"/>
  <c r="AM70" i="44"/>
  <c r="AM82" i="44"/>
  <c r="AM76" i="44"/>
  <c r="AM68" i="44"/>
  <c r="AM86" i="44"/>
  <c r="AM66" i="44"/>
  <c r="AM74" i="44"/>
  <c r="AA70" i="53"/>
  <c r="AA84" i="53"/>
  <c r="AA76" i="53"/>
  <c r="AA66" i="53"/>
  <c r="AA82" i="53"/>
  <c r="AA68" i="53"/>
  <c r="AA86" i="53"/>
  <c r="AA78" i="53"/>
  <c r="AA74" i="53"/>
  <c r="AB68" i="46"/>
  <c r="AB82" i="46"/>
  <c r="AB74" i="46"/>
  <c r="AB78" i="46"/>
  <c r="AB76" i="46"/>
  <c r="AB70" i="46"/>
  <c r="AB66" i="46"/>
  <c r="AB86" i="46"/>
  <c r="AB84" i="46"/>
  <c r="AI82" i="45"/>
  <c r="AI66" i="45"/>
  <c r="AI86" i="45"/>
  <c r="AI78" i="45"/>
  <c r="AI74" i="45"/>
  <c r="AI68" i="45"/>
  <c r="AI84" i="45"/>
  <c r="AI70" i="45"/>
  <c r="AI76" i="45"/>
  <c r="AK82" i="44"/>
  <c r="AK76" i="44"/>
  <c r="AK70" i="44"/>
  <c r="AK74" i="44"/>
  <c r="AK78" i="44"/>
  <c r="AK68" i="44"/>
  <c r="AK66" i="44"/>
  <c r="AK86" i="44"/>
  <c r="AK84" i="44"/>
  <c r="AL84" i="51"/>
  <c r="AL66" i="51"/>
  <c r="AL74" i="51"/>
  <c r="AL82" i="51"/>
  <c r="AL86" i="51"/>
  <c r="AL70" i="51"/>
  <c r="AL76" i="51"/>
  <c r="AL78" i="51"/>
  <c r="AL68" i="51"/>
  <c r="AO84" i="45"/>
  <c r="AO68" i="45"/>
  <c r="AO76" i="45"/>
  <c r="AO70" i="45"/>
  <c r="AO74" i="45"/>
  <c r="AO66" i="45"/>
  <c r="AO86" i="45"/>
  <c r="AO78" i="45"/>
  <c r="AO82" i="45"/>
  <c r="BC78" i="53"/>
  <c r="BC86" i="53"/>
  <c r="BC66" i="53"/>
  <c r="BC76" i="53"/>
  <c r="BC82" i="53"/>
  <c r="BC70" i="53"/>
  <c r="BC84" i="53"/>
  <c r="BC68" i="53"/>
  <c r="BC74" i="53"/>
  <c r="AD82" i="55"/>
  <c r="AD76" i="55"/>
  <c r="AD70" i="55"/>
  <c r="AD74" i="55"/>
  <c r="AD66" i="55"/>
  <c r="AD78" i="55"/>
  <c r="AD68" i="55"/>
  <c r="AD84" i="55"/>
  <c r="AD86" i="55"/>
  <c r="AF70" i="49"/>
  <c r="AF82" i="49"/>
  <c r="AF66" i="49"/>
  <c r="AF78" i="49"/>
  <c r="AF76" i="49"/>
  <c r="AF68" i="49"/>
  <c r="AF86" i="49"/>
  <c r="AF74" i="49"/>
  <c r="AF84" i="49"/>
  <c r="AL74" i="45"/>
  <c r="AL84" i="45"/>
  <c r="AL86" i="45"/>
  <c r="AL78" i="45"/>
  <c r="AL68" i="45"/>
  <c r="AL82" i="45"/>
  <c r="AL66" i="45"/>
  <c r="AL76" i="45"/>
  <c r="AL70" i="45"/>
  <c r="V76" i="45"/>
  <c r="V86" i="45"/>
  <c r="V70" i="45"/>
  <c r="V84" i="45"/>
  <c r="V68" i="45"/>
  <c r="V78" i="45"/>
  <c r="V74" i="45"/>
  <c r="V82" i="45"/>
  <c r="V66" i="45"/>
  <c r="AP68" i="45"/>
  <c r="AP76" i="45"/>
  <c r="AP70" i="45"/>
  <c r="AP82" i="45"/>
  <c r="AP74" i="45"/>
  <c r="AP66" i="45"/>
  <c r="AP84" i="45"/>
  <c r="AP78" i="45"/>
  <c r="AP86" i="45"/>
  <c r="BC82" i="45"/>
  <c r="BC66" i="45"/>
  <c r="BC74" i="45"/>
  <c r="BC68" i="45"/>
  <c r="BC70" i="45"/>
  <c r="BC84" i="45"/>
  <c r="BC76" i="45"/>
  <c r="BC86" i="45"/>
  <c r="BC78" i="45"/>
  <c r="AE84" i="47"/>
  <c r="AE74" i="47"/>
  <c r="AE68" i="47"/>
  <c r="AE70" i="47"/>
  <c r="AE78" i="47"/>
  <c r="AE76" i="47"/>
  <c r="AE86" i="47"/>
  <c r="AE82" i="47"/>
  <c r="AE66" i="47"/>
  <c r="AK74" i="50"/>
  <c r="AK68" i="50"/>
  <c r="AK78" i="50"/>
  <c r="AK66" i="50"/>
  <c r="AK76" i="50"/>
  <c r="AK70" i="50"/>
  <c r="AK82" i="50"/>
  <c r="AK84" i="50"/>
  <c r="AK86" i="50"/>
  <c r="AR82" i="54"/>
  <c r="AR74" i="54"/>
  <c r="AR68" i="54"/>
  <c r="AR66" i="54"/>
  <c r="AR84" i="54"/>
  <c r="AR86" i="54"/>
  <c r="AR78" i="54"/>
  <c r="AR76" i="54"/>
  <c r="AR70" i="54"/>
  <c r="AE74" i="46"/>
  <c r="AE82" i="46"/>
  <c r="AE78" i="46"/>
  <c r="AE68" i="46"/>
  <c r="AE86" i="46"/>
  <c r="AE70" i="46"/>
  <c r="AE84" i="46"/>
  <c r="AE66" i="46"/>
  <c r="AE76" i="46"/>
  <c r="AK74" i="53"/>
  <c r="AK86" i="53"/>
  <c r="AK70" i="53"/>
  <c r="AK84" i="53"/>
  <c r="AK66" i="53"/>
  <c r="AK78" i="53"/>
  <c r="AK82" i="53"/>
  <c r="AK76" i="53"/>
  <c r="AK68" i="53"/>
  <c r="BB84" i="48"/>
  <c r="BB66" i="48"/>
  <c r="BB68" i="48"/>
  <c r="BB86" i="48"/>
  <c r="BB76" i="48"/>
  <c r="BB70" i="48"/>
  <c r="BB82" i="48"/>
  <c r="BB74" i="48"/>
  <c r="BB78" i="48"/>
  <c r="BD66" i="45"/>
  <c r="BD82" i="45"/>
  <c r="BD74" i="45"/>
  <c r="BD68" i="45"/>
  <c r="BD70" i="45"/>
  <c r="BD84" i="45"/>
  <c r="BD76" i="45"/>
  <c r="BD86" i="45"/>
  <c r="BD78" i="45"/>
  <c r="AN74" i="51"/>
  <c r="AN66" i="51"/>
  <c r="AN86" i="51"/>
  <c r="AN84" i="51"/>
  <c r="AN70" i="51"/>
  <c r="AN76" i="51"/>
  <c r="AN78" i="51"/>
  <c r="AN68" i="51"/>
  <c r="AN82" i="51"/>
  <c r="W74" i="54"/>
  <c r="W82" i="54"/>
  <c r="W68" i="54"/>
  <c r="W70" i="54"/>
  <c r="W86" i="54"/>
  <c r="W76" i="54"/>
  <c r="W84" i="54"/>
  <c r="W78" i="54"/>
  <c r="W66" i="54"/>
  <c r="AM68" i="45"/>
  <c r="AM66" i="45"/>
  <c r="AM74" i="45"/>
  <c r="AM82" i="45"/>
  <c r="AM70" i="45"/>
  <c r="AM76" i="45"/>
  <c r="AM86" i="45"/>
  <c r="AM78" i="45"/>
  <c r="AM84" i="45"/>
  <c r="BF86" i="47"/>
  <c r="BF70" i="47"/>
  <c r="BF84" i="47"/>
  <c r="BF74" i="47"/>
  <c r="BF68" i="47"/>
  <c r="BF66" i="47"/>
  <c r="BF82" i="47"/>
  <c r="BF76" i="47"/>
  <c r="BF78" i="47"/>
  <c r="BE86" i="53"/>
  <c r="BE66" i="53"/>
  <c r="BE76" i="53"/>
  <c r="BE68" i="53"/>
  <c r="BE78" i="53"/>
  <c r="BE84" i="53"/>
  <c r="BE70" i="53"/>
  <c r="BE74" i="53"/>
  <c r="BE82" i="53"/>
  <c r="AA66" i="52"/>
  <c r="AA84" i="52"/>
  <c r="AA76" i="52"/>
  <c r="AA70" i="52"/>
  <c r="AA74" i="52"/>
  <c r="AA86" i="52"/>
  <c r="AA68" i="52"/>
  <c r="AA78" i="52"/>
  <c r="AA82" i="52"/>
  <c r="AQ84" i="44"/>
  <c r="AQ78" i="44"/>
  <c r="AQ66" i="44"/>
  <c r="AQ76" i="44"/>
  <c r="AQ74" i="44"/>
  <c r="AQ70" i="44"/>
  <c r="AQ68" i="44"/>
  <c r="AQ82" i="44"/>
  <c r="AQ86" i="44"/>
  <c r="AB66" i="47"/>
  <c r="AB84" i="47"/>
  <c r="AB74" i="47"/>
  <c r="AB78" i="47"/>
  <c r="AB76" i="47"/>
  <c r="AB86" i="47"/>
  <c r="AB68" i="47"/>
  <c r="AB82" i="47"/>
  <c r="AB70" i="47"/>
  <c r="AR84" i="52"/>
  <c r="AR76" i="52"/>
  <c r="AR66" i="52"/>
  <c r="AR86" i="52"/>
  <c r="AR82" i="52"/>
  <c r="AR70" i="52"/>
  <c r="AR78" i="52"/>
  <c r="AR74" i="52"/>
  <c r="AR68" i="52"/>
  <c r="AD78" i="45"/>
  <c r="AD66" i="45"/>
  <c r="AD82" i="45"/>
  <c r="AD74" i="45"/>
  <c r="AD86" i="45"/>
  <c r="AD76" i="45"/>
  <c r="AD84" i="45"/>
  <c r="AD70" i="45"/>
  <c r="AD68" i="45"/>
  <c r="AY74" i="54"/>
  <c r="AY68" i="54"/>
  <c r="AY82" i="54"/>
  <c r="AY66" i="54"/>
  <c r="AY86" i="54"/>
  <c r="AY70" i="54"/>
  <c r="AY84" i="54"/>
  <c r="AY78" i="54"/>
  <c r="AY76" i="54"/>
  <c r="AF74" i="47"/>
  <c r="AF70" i="47"/>
  <c r="AF84" i="47"/>
  <c r="AF78" i="47"/>
  <c r="AF76" i="47"/>
  <c r="AF86" i="47"/>
  <c r="AF66" i="47"/>
  <c r="AF82" i="47"/>
  <c r="AF68" i="47"/>
  <c r="AH74" i="47"/>
  <c r="AH68" i="47"/>
  <c r="AH84" i="47"/>
  <c r="AH78" i="47"/>
  <c r="AH76" i="47"/>
  <c r="AH86" i="47"/>
  <c r="AH66" i="47"/>
  <c r="AH82" i="47"/>
  <c r="AH70" i="47"/>
  <c r="AG84" i="51"/>
  <c r="AG78" i="51"/>
  <c r="AG70" i="51"/>
  <c r="AG68" i="51"/>
  <c r="AG76" i="51"/>
  <c r="AG86" i="51"/>
  <c r="AG74" i="51"/>
  <c r="AG66" i="51"/>
  <c r="AG82" i="51"/>
  <c r="AI66" i="48"/>
  <c r="AI84" i="48"/>
  <c r="AI74" i="48"/>
  <c r="AI70" i="48"/>
  <c r="AI86" i="48"/>
  <c r="AI82" i="48"/>
  <c r="AI78" i="48"/>
  <c r="AI76" i="48"/>
  <c r="AI68" i="48"/>
  <c r="AZ86" i="49"/>
  <c r="AZ70" i="49"/>
  <c r="AZ84" i="49"/>
  <c r="AZ68" i="49"/>
  <c r="AZ82" i="49"/>
  <c r="AZ66" i="49"/>
  <c r="AZ76" i="49"/>
  <c r="AZ78" i="49"/>
  <c r="AZ74" i="49"/>
  <c r="AN84" i="44"/>
  <c r="AN78" i="44"/>
  <c r="AN82" i="44"/>
  <c r="AN76" i="44"/>
  <c r="AN70" i="44"/>
  <c r="AN86" i="44"/>
  <c r="AN68" i="44"/>
  <c r="AN66" i="44"/>
  <c r="AN74" i="44"/>
  <c r="AO86" i="55"/>
  <c r="AO66" i="55"/>
  <c r="AO74" i="55"/>
  <c r="AO78" i="55"/>
  <c r="AO68" i="55"/>
  <c r="AO70" i="55"/>
  <c r="AO84" i="55"/>
  <c r="AO76" i="55"/>
  <c r="AO82" i="55"/>
  <c r="BE84" i="51"/>
  <c r="BE70" i="51"/>
  <c r="BE68" i="51"/>
  <c r="BE76" i="51"/>
  <c r="BE78" i="51"/>
  <c r="BE74" i="51"/>
  <c r="BE66" i="51"/>
  <c r="BE72" i="51" s="1"/>
  <c r="BE82" i="51"/>
  <c r="BE86" i="51"/>
  <c r="AA82" i="51"/>
  <c r="AA76" i="51"/>
  <c r="AA68" i="51"/>
  <c r="AA74" i="51"/>
  <c r="AA86" i="51"/>
  <c r="AA70" i="51"/>
  <c r="AA66" i="51"/>
  <c r="AA84" i="51"/>
  <c r="AA78" i="51"/>
  <c r="AL82" i="50"/>
  <c r="AL66" i="50"/>
  <c r="AL76" i="50"/>
  <c r="AL74" i="50"/>
  <c r="AL86" i="50"/>
  <c r="AL78" i="50"/>
  <c r="AL70" i="50"/>
  <c r="AL84" i="50"/>
  <c r="AL68" i="50"/>
  <c r="AN68" i="53"/>
  <c r="AN82" i="53"/>
  <c r="AN84" i="53"/>
  <c r="AN74" i="53"/>
  <c r="AN86" i="53"/>
  <c r="AN76" i="53"/>
  <c r="AN78" i="53"/>
  <c r="AN70" i="53"/>
  <c r="AN66" i="53"/>
  <c r="AP74" i="55"/>
  <c r="AP68" i="55"/>
  <c r="AP70" i="55"/>
  <c r="AP76" i="55"/>
  <c r="AP78" i="55"/>
  <c r="AP84" i="55"/>
  <c r="AP82" i="55"/>
  <c r="AP86" i="55"/>
  <c r="AP66" i="55"/>
  <c r="BC70" i="49"/>
  <c r="BC82" i="49"/>
  <c r="BC68" i="49"/>
  <c r="BC76" i="49"/>
  <c r="BC66" i="49"/>
  <c r="BC84" i="49"/>
  <c r="BC74" i="49"/>
  <c r="BC86" i="49"/>
  <c r="BC78" i="49"/>
  <c r="AB84" i="50"/>
  <c r="AB74" i="50"/>
  <c r="AB82" i="50"/>
  <c r="AB68" i="50"/>
  <c r="AB66" i="50"/>
  <c r="AB76" i="50"/>
  <c r="AB78" i="50"/>
  <c r="AB70" i="50"/>
  <c r="AB86" i="50"/>
  <c r="AY78" i="50"/>
  <c r="AY76" i="50"/>
  <c r="AY86" i="50"/>
  <c r="AY68" i="50"/>
  <c r="AY84" i="50"/>
  <c r="AY70" i="50"/>
  <c r="AY82" i="50"/>
  <c r="AY66" i="50"/>
  <c r="AY72" i="50" s="1"/>
  <c r="AY74" i="50"/>
  <c r="BB86" i="52"/>
  <c r="BB78" i="52"/>
  <c r="BB84" i="52"/>
  <c r="BB76" i="52"/>
  <c r="BB70" i="52"/>
  <c r="BB82" i="52"/>
  <c r="BB74" i="52"/>
  <c r="BB66" i="52"/>
  <c r="BB68" i="52"/>
  <c r="AN76" i="50"/>
  <c r="AN68" i="50"/>
  <c r="AN74" i="50"/>
  <c r="AN84" i="50"/>
  <c r="AN70" i="50"/>
  <c r="AN86" i="50"/>
  <c r="AN78" i="50"/>
  <c r="AN66" i="50"/>
  <c r="AN82" i="50"/>
  <c r="AO68" i="53"/>
  <c r="AO82" i="53"/>
  <c r="AO76" i="53"/>
  <c r="AO84" i="53"/>
  <c r="AO74" i="53"/>
  <c r="AO86" i="53"/>
  <c r="AO78" i="53"/>
  <c r="AO70" i="53"/>
  <c r="AO66" i="53"/>
  <c r="W76" i="49"/>
  <c r="W68" i="49"/>
  <c r="W84" i="49"/>
  <c r="W86" i="49"/>
  <c r="W66" i="49"/>
  <c r="W82" i="49"/>
  <c r="W78" i="49"/>
  <c r="W70" i="49"/>
  <c r="W74" i="49"/>
  <c r="BE66" i="50"/>
  <c r="BE74" i="50"/>
  <c r="BE82" i="50"/>
  <c r="BE78" i="50"/>
  <c r="BE76" i="50"/>
  <c r="BE68" i="50"/>
  <c r="BE70" i="50"/>
  <c r="BE84" i="50"/>
  <c r="BE86" i="50"/>
  <c r="AE74" i="50"/>
  <c r="AE82" i="50"/>
  <c r="AE84" i="50"/>
  <c r="AE66" i="50"/>
  <c r="AE70" i="50"/>
  <c r="AE68" i="50"/>
  <c r="AE78" i="50"/>
  <c r="AE76" i="50"/>
  <c r="AE86" i="50"/>
  <c r="BB82" i="54"/>
  <c r="BB70" i="54"/>
  <c r="BB76" i="54"/>
  <c r="BB74" i="54"/>
  <c r="BB78" i="54"/>
  <c r="BB68" i="54"/>
  <c r="BB86" i="54"/>
  <c r="BB84" i="54"/>
  <c r="BB66" i="54"/>
  <c r="BB72" i="54" s="1"/>
  <c r="AO78" i="46"/>
  <c r="AO66" i="46"/>
  <c r="AO86" i="46"/>
  <c r="AO84" i="46"/>
  <c r="AO76" i="46"/>
  <c r="AO70" i="46"/>
  <c r="AO82" i="46"/>
  <c r="AO68" i="46"/>
  <c r="AO74" i="46"/>
  <c r="BE76" i="54"/>
  <c r="BE70" i="54"/>
  <c r="BE84" i="54"/>
  <c r="BE86" i="54"/>
  <c r="BE68" i="54"/>
  <c r="BE74" i="54"/>
  <c r="BE78" i="54"/>
  <c r="BE82" i="54"/>
  <c r="BE66" i="54"/>
  <c r="AQ84" i="50"/>
  <c r="AQ76" i="50"/>
  <c r="AQ86" i="50"/>
  <c r="AQ68" i="50"/>
  <c r="AQ82" i="50"/>
  <c r="AQ78" i="50"/>
  <c r="AQ70" i="50"/>
  <c r="AQ66" i="50"/>
  <c r="AQ74" i="50"/>
  <c r="BA82" i="55"/>
  <c r="BA70" i="55"/>
  <c r="BA76" i="55"/>
  <c r="BA86" i="55"/>
  <c r="BA68" i="55"/>
  <c r="BA84" i="55"/>
  <c r="BA74" i="55"/>
  <c r="BA78" i="55"/>
  <c r="BA66" i="55"/>
  <c r="AM74" i="51"/>
  <c r="AM66" i="51"/>
  <c r="AM84" i="51"/>
  <c r="AM82" i="51"/>
  <c r="AM86" i="51"/>
  <c r="AM70" i="51"/>
  <c r="AM76" i="51"/>
  <c r="AM78" i="51"/>
  <c r="AM68" i="51"/>
  <c r="AG86" i="50"/>
  <c r="AG74" i="50"/>
  <c r="AG82" i="50"/>
  <c r="AG70" i="50"/>
  <c r="AG78" i="50"/>
  <c r="AG66" i="50"/>
  <c r="AG68" i="50"/>
  <c r="AG84" i="50"/>
  <c r="AG76" i="50"/>
  <c r="BA82" i="51"/>
  <c r="BA70" i="51"/>
  <c r="BA78" i="51"/>
  <c r="BA68" i="51"/>
  <c r="BA66" i="51"/>
  <c r="BA76" i="51"/>
  <c r="BA86" i="51"/>
  <c r="BA74" i="51"/>
  <c r="BA84" i="51"/>
  <c r="BD74" i="47"/>
  <c r="BD68" i="47"/>
  <c r="BD86" i="47"/>
  <c r="BD66" i="47"/>
  <c r="BD70" i="47"/>
  <c r="BD82" i="47"/>
  <c r="BD76" i="47"/>
  <c r="BD78" i="47"/>
  <c r="BD84" i="47"/>
  <c r="BC66" i="50"/>
  <c r="BC84" i="50"/>
  <c r="BC74" i="50"/>
  <c r="BC78" i="50"/>
  <c r="BC76" i="50"/>
  <c r="BC68" i="50"/>
  <c r="BC70" i="50"/>
  <c r="BC82" i="50"/>
  <c r="BC86" i="50"/>
  <c r="BA84" i="53"/>
  <c r="BA78" i="53"/>
  <c r="BA82" i="53"/>
  <c r="BA66" i="53"/>
  <c r="BA76" i="53"/>
  <c r="BA68" i="53"/>
  <c r="BA74" i="53"/>
  <c r="BA70" i="53"/>
  <c r="BA86" i="53"/>
  <c r="AL74" i="49"/>
  <c r="AL66" i="49"/>
  <c r="AL84" i="49"/>
  <c r="AL86" i="49"/>
  <c r="AL70" i="49"/>
  <c r="AL82" i="49"/>
  <c r="AL76" i="49"/>
  <c r="AL68" i="49"/>
  <c r="AL78" i="49"/>
  <c r="BD68" i="49"/>
  <c r="BD76" i="49"/>
  <c r="BD66" i="49"/>
  <c r="BD70" i="49"/>
  <c r="BD86" i="49"/>
  <c r="BD82" i="49"/>
  <c r="BD84" i="49"/>
  <c r="BD74" i="49"/>
  <c r="BD78" i="49"/>
  <c r="BA86" i="52"/>
  <c r="BA66" i="52"/>
  <c r="BA78" i="52"/>
  <c r="BA82" i="52"/>
  <c r="BA76" i="52"/>
  <c r="BA84" i="52"/>
  <c r="BA68" i="52"/>
  <c r="BA74" i="52"/>
  <c r="BA70" i="52"/>
  <c r="W66" i="44"/>
  <c r="W86" i="44"/>
  <c r="W74" i="44"/>
  <c r="W68" i="44"/>
  <c r="W84" i="44"/>
  <c r="W78" i="44"/>
  <c r="W82" i="44"/>
  <c r="W76" i="44"/>
  <c r="W70" i="44"/>
  <c r="AR86" i="51"/>
  <c r="AR82" i="51"/>
  <c r="AR76" i="51"/>
  <c r="AR68" i="51"/>
  <c r="AR78" i="51"/>
  <c r="AR70" i="51"/>
  <c r="AR74" i="51"/>
  <c r="AR84" i="51"/>
  <c r="AR66" i="51"/>
  <c r="AK86" i="48"/>
  <c r="AK74" i="48"/>
  <c r="AK68" i="48"/>
  <c r="AK66" i="48"/>
  <c r="AK84" i="48"/>
  <c r="AK70" i="48"/>
  <c r="AK82" i="48"/>
  <c r="AK78" i="48"/>
  <c r="AK76" i="48"/>
  <c r="W84" i="52"/>
  <c r="W76" i="52"/>
  <c r="W66" i="52"/>
  <c r="W70" i="52"/>
  <c r="W86" i="52"/>
  <c r="W78" i="52"/>
  <c r="W74" i="52"/>
  <c r="W68" i="52"/>
  <c r="W82" i="52"/>
  <c r="AF78" i="53"/>
  <c r="AF86" i="53"/>
  <c r="AF76" i="53"/>
  <c r="AF66" i="53"/>
  <c r="AF74" i="53"/>
  <c r="AF80" i="53" s="1"/>
  <c r="AF82" i="53"/>
  <c r="AF70" i="53"/>
  <c r="AF84" i="53"/>
  <c r="AF68" i="53"/>
  <c r="V82" i="47"/>
  <c r="V66" i="47"/>
  <c r="V86" i="47"/>
  <c r="V76" i="47"/>
  <c r="V84" i="47"/>
  <c r="V70" i="47"/>
  <c r="V68" i="47"/>
  <c r="V78" i="47"/>
  <c r="V74" i="47"/>
  <c r="AP76" i="48"/>
  <c r="AP70" i="48"/>
  <c r="AP78" i="48"/>
  <c r="AP82" i="48"/>
  <c r="AP66" i="48"/>
  <c r="AP68" i="48"/>
  <c r="AP74" i="48"/>
  <c r="AP84" i="48"/>
  <c r="AP86" i="48"/>
  <c r="BC66" i="47"/>
  <c r="BC68" i="47"/>
  <c r="BC86" i="47"/>
  <c r="BC82" i="47"/>
  <c r="BC76" i="47"/>
  <c r="BC74" i="47"/>
  <c r="BC78" i="47"/>
  <c r="BC84" i="47"/>
  <c r="BC70" i="47"/>
  <c r="BF86" i="50"/>
  <c r="BF74" i="50"/>
  <c r="BF82" i="50"/>
  <c r="BF70" i="50"/>
  <c r="BF76" i="50"/>
  <c r="BF68" i="50"/>
  <c r="BF84" i="50"/>
  <c r="BF78" i="50"/>
  <c r="BF66" i="50"/>
  <c r="AF82" i="45"/>
  <c r="AF74" i="45"/>
  <c r="AF70" i="45"/>
  <c r="AF84" i="45"/>
  <c r="AF66" i="45"/>
  <c r="AF78" i="45"/>
  <c r="AF86" i="45"/>
  <c r="AF68" i="45"/>
  <c r="AF76" i="45"/>
  <c r="AK66" i="45"/>
  <c r="AK74" i="45"/>
  <c r="AK86" i="45"/>
  <c r="AK78" i="45"/>
  <c r="AK82" i="45"/>
  <c r="AK68" i="45"/>
  <c r="AK84" i="45"/>
  <c r="AK76" i="45"/>
  <c r="AK70" i="45"/>
  <c r="BB78" i="49"/>
  <c r="BB70" i="49"/>
  <c r="BB84" i="49"/>
  <c r="BB68" i="49"/>
  <c r="BB76" i="49"/>
  <c r="BB66" i="49"/>
  <c r="BB86" i="49"/>
  <c r="BB82" i="49"/>
  <c r="BB74" i="49"/>
  <c r="BD84" i="52"/>
  <c r="BD68" i="52"/>
  <c r="BD76" i="52"/>
  <c r="BD70" i="52"/>
  <c r="BD74" i="52"/>
  <c r="BD82" i="52"/>
  <c r="BD86" i="52"/>
  <c r="BD66" i="52"/>
  <c r="BD78" i="52"/>
  <c r="AN86" i="55"/>
  <c r="AN66" i="55"/>
  <c r="AN74" i="55"/>
  <c r="AN70" i="55"/>
  <c r="AN82" i="55"/>
  <c r="AN84" i="55"/>
  <c r="AN68" i="55"/>
  <c r="AN78" i="55"/>
  <c r="AN76" i="55"/>
  <c r="W70" i="50"/>
  <c r="W84" i="50"/>
  <c r="W78" i="50"/>
  <c r="W68" i="50"/>
  <c r="W74" i="50"/>
  <c r="W86" i="50"/>
  <c r="W76" i="50"/>
  <c r="W82" i="50"/>
  <c r="W66" i="50"/>
  <c r="AM76" i="47"/>
  <c r="AM70" i="47"/>
  <c r="AM82" i="47"/>
  <c r="AM68" i="47"/>
  <c r="AM86" i="47"/>
  <c r="AM74" i="47"/>
  <c r="AM84" i="47"/>
  <c r="AM78" i="47"/>
  <c r="AM66" i="47"/>
  <c r="BF82" i="49"/>
  <c r="BF74" i="49"/>
  <c r="BF66" i="49"/>
  <c r="BF70" i="49"/>
  <c r="BF86" i="49"/>
  <c r="BF68" i="49"/>
  <c r="BF84" i="49"/>
  <c r="BF78" i="49"/>
  <c r="BF76" i="49"/>
  <c r="BE84" i="52"/>
  <c r="BE68" i="52"/>
  <c r="BE70" i="52"/>
  <c r="BE74" i="52"/>
  <c r="BE82" i="52"/>
  <c r="BE76" i="52"/>
  <c r="BE78" i="52"/>
  <c r="BE66" i="52"/>
  <c r="BE86" i="52"/>
  <c r="AA74" i="54"/>
  <c r="AA68" i="54"/>
  <c r="AA82" i="54"/>
  <c r="AA86" i="54"/>
  <c r="AA70" i="54"/>
  <c r="AA76" i="54"/>
  <c r="AA84" i="54"/>
  <c r="AA66" i="54"/>
  <c r="AA72" i="54" s="1"/>
  <c r="AA78" i="54"/>
  <c r="AQ84" i="52"/>
  <c r="AQ86" i="52"/>
  <c r="AQ76" i="52"/>
  <c r="AQ78" i="52"/>
  <c r="AQ82" i="52"/>
  <c r="AQ66" i="52"/>
  <c r="AQ70" i="52"/>
  <c r="AQ74" i="52"/>
  <c r="AQ68" i="52"/>
  <c r="AB66" i="52"/>
  <c r="AB84" i="52"/>
  <c r="AB78" i="52"/>
  <c r="AB76" i="52"/>
  <c r="AB70" i="52"/>
  <c r="AB74" i="52"/>
  <c r="AB68" i="52"/>
  <c r="AB72" i="52" s="1"/>
  <c r="AB86" i="52"/>
  <c r="AB82" i="52"/>
  <c r="AR76" i="53"/>
  <c r="AR70" i="53"/>
  <c r="AR84" i="53"/>
  <c r="AR68" i="53"/>
  <c r="AR82" i="53"/>
  <c r="AR78" i="53"/>
  <c r="AR74" i="53"/>
  <c r="AR66" i="53"/>
  <c r="AR86" i="53"/>
  <c r="AD68" i="46"/>
  <c r="AD74" i="46"/>
  <c r="AD78" i="46"/>
  <c r="AD76" i="46"/>
  <c r="AD82" i="46"/>
  <c r="AD70" i="46"/>
  <c r="AD84" i="46"/>
  <c r="AD66" i="46"/>
  <c r="AD86" i="46"/>
  <c r="AY86" i="44"/>
  <c r="AY74" i="44"/>
  <c r="AY68" i="44"/>
  <c r="AY66" i="44"/>
  <c r="AY82" i="44"/>
  <c r="AY76" i="44"/>
  <c r="AY70" i="44"/>
  <c r="AY78" i="44"/>
  <c r="AY84" i="44"/>
  <c r="AF74" i="44"/>
  <c r="AF68" i="44"/>
  <c r="AF86" i="44"/>
  <c r="AF84" i="44"/>
  <c r="AF66" i="44"/>
  <c r="AF82" i="44"/>
  <c r="AF78" i="44"/>
  <c r="AF76" i="44"/>
  <c r="AF70" i="44"/>
  <c r="AH82" i="44"/>
  <c r="AH76" i="44"/>
  <c r="AH70" i="44"/>
  <c r="AH78" i="44"/>
  <c r="AH86" i="44"/>
  <c r="AH74" i="44"/>
  <c r="AH68" i="44"/>
  <c r="AH84" i="44"/>
  <c r="AH66" i="44"/>
  <c r="AG86" i="53"/>
  <c r="AG66" i="53"/>
  <c r="AG70" i="53"/>
  <c r="AG74" i="53"/>
  <c r="AG84" i="53"/>
  <c r="AG76" i="53"/>
  <c r="AG68" i="53"/>
  <c r="AG82" i="53"/>
  <c r="AG78" i="53"/>
  <c r="AI70" i="46"/>
  <c r="AI76" i="46"/>
  <c r="AI84" i="46"/>
  <c r="AI66" i="46"/>
  <c r="AI74" i="46"/>
  <c r="AI86" i="46"/>
  <c r="AI68" i="46"/>
  <c r="AI78" i="46"/>
  <c r="AI82" i="46"/>
  <c r="AZ74" i="54"/>
  <c r="AZ68" i="54"/>
  <c r="AZ82" i="54"/>
  <c r="AZ84" i="54"/>
  <c r="AZ66" i="54"/>
  <c r="AZ78" i="54"/>
  <c r="AZ86" i="54"/>
  <c r="AZ76" i="54"/>
  <c r="AZ70" i="54"/>
  <c r="BD76" i="54"/>
  <c r="BD70" i="54"/>
  <c r="BD84" i="54"/>
  <c r="BD86" i="54"/>
  <c r="BD74" i="54"/>
  <c r="BD68" i="54"/>
  <c r="BD78" i="54"/>
  <c r="BD82" i="54"/>
  <c r="BD66" i="54"/>
  <c r="W66" i="45"/>
  <c r="W78" i="45"/>
  <c r="W86" i="45"/>
  <c r="W82" i="45"/>
  <c r="W74" i="45"/>
  <c r="W70" i="45"/>
  <c r="W68" i="45"/>
  <c r="W84" i="45"/>
  <c r="W76" i="45"/>
  <c r="AR68" i="45"/>
  <c r="AR84" i="45"/>
  <c r="AR76" i="45"/>
  <c r="AR70" i="45"/>
  <c r="AR82" i="45"/>
  <c r="AR74" i="45"/>
  <c r="AR86" i="45"/>
  <c r="AR66" i="45"/>
  <c r="AR78" i="45"/>
  <c r="AY82" i="51"/>
  <c r="AY76" i="51"/>
  <c r="AY68" i="51"/>
  <c r="AY78" i="51"/>
  <c r="AY70" i="51"/>
  <c r="AY86" i="51"/>
  <c r="AY74" i="51"/>
  <c r="AY84" i="51"/>
  <c r="AY66" i="51"/>
  <c r="AF86" i="52"/>
  <c r="AF78" i="52"/>
  <c r="AF68" i="52"/>
  <c r="AF74" i="52"/>
  <c r="AF66" i="52"/>
  <c r="AF70" i="52"/>
  <c r="AF76" i="52"/>
  <c r="AF84" i="52"/>
  <c r="AF82" i="52"/>
  <c r="AP82" i="47"/>
  <c r="AP78" i="47"/>
  <c r="AP68" i="47"/>
  <c r="AP84" i="47"/>
  <c r="AP66" i="47"/>
  <c r="AP70" i="47"/>
  <c r="AP74" i="47"/>
  <c r="AP86" i="47"/>
  <c r="AP76" i="47"/>
  <c r="AQ82" i="47"/>
  <c r="AQ66" i="47"/>
  <c r="AQ86" i="47"/>
  <c r="AQ70" i="47"/>
  <c r="AQ74" i="47"/>
  <c r="AQ68" i="47"/>
  <c r="AQ78" i="47"/>
  <c r="AQ84" i="47"/>
  <c r="AQ76" i="47"/>
  <c r="AR82" i="48"/>
  <c r="AR76" i="48"/>
  <c r="AR70" i="48"/>
  <c r="AR68" i="48"/>
  <c r="AR74" i="48"/>
  <c r="AR84" i="48"/>
  <c r="AR66" i="48"/>
  <c r="AR72" i="48" s="1"/>
  <c r="AR86" i="48"/>
  <c r="AR78" i="48"/>
  <c r="AE78" i="53"/>
  <c r="AE76" i="53"/>
  <c r="AE66" i="53"/>
  <c r="AE86" i="53"/>
  <c r="AE68" i="53"/>
  <c r="AE84" i="53"/>
  <c r="AE82" i="53"/>
  <c r="AE70" i="53"/>
  <c r="AE74" i="53"/>
  <c r="BB78" i="53"/>
  <c r="BB82" i="53"/>
  <c r="BB66" i="53"/>
  <c r="BB74" i="53"/>
  <c r="BB70" i="53"/>
  <c r="BB86" i="53"/>
  <c r="BB84" i="53"/>
  <c r="BB76" i="53"/>
  <c r="BB68" i="53"/>
  <c r="AA78" i="50"/>
  <c r="AA84" i="50"/>
  <c r="AA74" i="50"/>
  <c r="AA86" i="50"/>
  <c r="AA76" i="50"/>
  <c r="AA82" i="50"/>
  <c r="AA68" i="50"/>
  <c r="AA70" i="50"/>
  <c r="AA66" i="50"/>
  <c r="BA68" i="46"/>
  <c r="BA74" i="46"/>
  <c r="BA82" i="46"/>
  <c r="BA66" i="46"/>
  <c r="BA86" i="46"/>
  <c r="BA78" i="46"/>
  <c r="BA84" i="46"/>
  <c r="BA76" i="46"/>
  <c r="BA70" i="46"/>
  <c r="AP86" i="51"/>
  <c r="AP84" i="51"/>
  <c r="AP66" i="51"/>
  <c r="AP74" i="51"/>
  <c r="AP78" i="51"/>
  <c r="AP70" i="51"/>
  <c r="AP68" i="51"/>
  <c r="AP76" i="51"/>
  <c r="AP80" i="51" s="1"/>
  <c r="AP82" i="51"/>
  <c r="BC70" i="46"/>
  <c r="BC82" i="46"/>
  <c r="BC74" i="46"/>
  <c r="BC78" i="46"/>
  <c r="BC68" i="46"/>
  <c r="BC86" i="46"/>
  <c r="BC76" i="46"/>
  <c r="BC84" i="46"/>
  <c r="BC66" i="46"/>
  <c r="AA76" i="48"/>
  <c r="AA70" i="48"/>
  <c r="AA68" i="48"/>
  <c r="AA86" i="48"/>
  <c r="AA78" i="48"/>
  <c r="AA74" i="48"/>
  <c r="AA82" i="48"/>
  <c r="AA84" i="48"/>
  <c r="AA66" i="48"/>
  <c r="AQ76" i="45"/>
  <c r="AQ86" i="45"/>
  <c r="AQ70" i="45"/>
  <c r="AQ68" i="45"/>
  <c r="AQ84" i="45"/>
  <c r="AQ82" i="45"/>
  <c r="AQ74" i="45"/>
  <c r="AQ66" i="45"/>
  <c r="AQ78" i="45"/>
  <c r="AY66" i="52"/>
  <c r="AY86" i="52"/>
  <c r="AY84" i="52"/>
  <c r="AY82" i="52"/>
  <c r="AY70" i="52"/>
  <c r="AY78" i="52"/>
  <c r="AY74" i="52"/>
  <c r="AY76" i="52"/>
  <c r="AY68" i="52"/>
  <c r="AI68" i="52"/>
  <c r="AI82" i="52"/>
  <c r="AI74" i="52"/>
  <c r="AI86" i="52"/>
  <c r="AI78" i="52"/>
  <c r="AI70" i="52"/>
  <c r="AI66" i="52"/>
  <c r="AI84" i="52"/>
  <c r="AI76" i="52"/>
  <c r="BA86" i="44"/>
  <c r="BA74" i="44"/>
  <c r="BA68" i="44"/>
  <c r="BA78" i="44"/>
  <c r="BA70" i="44"/>
  <c r="BA84" i="44"/>
  <c r="BA82" i="44"/>
  <c r="BA66" i="44"/>
  <c r="BA76" i="44"/>
  <c r="AL78" i="54"/>
  <c r="AL86" i="54"/>
  <c r="AL66" i="54"/>
  <c r="AL70" i="54"/>
  <c r="AL68" i="54"/>
  <c r="AL82" i="54"/>
  <c r="AL76" i="54"/>
  <c r="AL74" i="54"/>
  <c r="AL84" i="54"/>
  <c r="BD84" i="50"/>
  <c r="BD74" i="50"/>
  <c r="BD78" i="50"/>
  <c r="BD76" i="50"/>
  <c r="BD68" i="50"/>
  <c r="BD82" i="50"/>
  <c r="BD70" i="50"/>
  <c r="BD66" i="50"/>
  <c r="BD86" i="50"/>
  <c r="AN84" i="45"/>
  <c r="AN76" i="45"/>
  <c r="AN68" i="45"/>
  <c r="AN70" i="45"/>
  <c r="AN74" i="45"/>
  <c r="AN66" i="45"/>
  <c r="AN86" i="45"/>
  <c r="AN78" i="45"/>
  <c r="AN82" i="45"/>
  <c r="AP84" i="52"/>
  <c r="AP86" i="52"/>
  <c r="AP76" i="52"/>
  <c r="AP66" i="52"/>
  <c r="AP78" i="52"/>
  <c r="AP70" i="52"/>
  <c r="AP74" i="52"/>
  <c r="AP82" i="52"/>
  <c r="AP68" i="52"/>
  <c r="AA86" i="45"/>
  <c r="AA70" i="45"/>
  <c r="AA78" i="45"/>
  <c r="AA66" i="45"/>
  <c r="AA82" i="45"/>
  <c r="AA74" i="45"/>
  <c r="AA76" i="45"/>
  <c r="AA84" i="45"/>
  <c r="AA68" i="45"/>
  <c r="AB86" i="45"/>
  <c r="AB70" i="45"/>
  <c r="AB66" i="45"/>
  <c r="AB82" i="45"/>
  <c r="AB74" i="45"/>
  <c r="AB76" i="45"/>
  <c r="AB84" i="45"/>
  <c r="AB78" i="45"/>
  <c r="AB68" i="45"/>
  <c r="AD86" i="52"/>
  <c r="AD66" i="52"/>
  <c r="AD84" i="52"/>
  <c r="AD78" i="52"/>
  <c r="AD70" i="52"/>
  <c r="AD74" i="52"/>
  <c r="AD68" i="52"/>
  <c r="AD76" i="52"/>
  <c r="AD82" i="52"/>
  <c r="AG82" i="49"/>
  <c r="AG66" i="49"/>
  <c r="AG74" i="49"/>
  <c r="AG76" i="49"/>
  <c r="AG78" i="49"/>
  <c r="AG86" i="49"/>
  <c r="AG70" i="49"/>
  <c r="AG68" i="49"/>
  <c r="AG84" i="49"/>
  <c r="AK66" i="51"/>
  <c r="AK74" i="51"/>
  <c r="AK84" i="51"/>
  <c r="AK82" i="51"/>
  <c r="AK86" i="51"/>
  <c r="AK76" i="51"/>
  <c r="AK78" i="51"/>
  <c r="AK70" i="51"/>
  <c r="AK68" i="51"/>
  <c r="BB82" i="55"/>
  <c r="BB76" i="55"/>
  <c r="BB84" i="55"/>
  <c r="BB70" i="55"/>
  <c r="BB74" i="55"/>
  <c r="BB66" i="55"/>
  <c r="BB86" i="55"/>
  <c r="BB68" i="55"/>
  <c r="BB72" i="55" s="1"/>
  <c r="BB78" i="55"/>
  <c r="BC78" i="51"/>
  <c r="BC84" i="51"/>
  <c r="BC70" i="51"/>
  <c r="BC82" i="51"/>
  <c r="BC68" i="51"/>
  <c r="BC66" i="51"/>
  <c r="BC76" i="51"/>
  <c r="BC74" i="51"/>
  <c r="BC86" i="51"/>
  <c r="BE70" i="55"/>
  <c r="BE84" i="55"/>
  <c r="BE78" i="55"/>
  <c r="BE68" i="55"/>
  <c r="BE76" i="55"/>
  <c r="BE74" i="55"/>
  <c r="BE66" i="55"/>
  <c r="BE86" i="55"/>
  <c r="BE82" i="55"/>
  <c r="AA86" i="49"/>
  <c r="AA78" i="49"/>
  <c r="AA84" i="49"/>
  <c r="AA68" i="49"/>
  <c r="AA76" i="49"/>
  <c r="AA82" i="49"/>
  <c r="AA74" i="49"/>
  <c r="AA70" i="49"/>
  <c r="AA66" i="49"/>
  <c r="AI86" i="47"/>
  <c r="AI74" i="47"/>
  <c r="AI78" i="47"/>
  <c r="AI82" i="47"/>
  <c r="AI84" i="47"/>
  <c r="AI70" i="47"/>
  <c r="AI76" i="47"/>
  <c r="AI68" i="47"/>
  <c r="AI66" i="47"/>
  <c r="AK84" i="54"/>
  <c r="AK78" i="54"/>
  <c r="AK82" i="54"/>
  <c r="AK70" i="54"/>
  <c r="AK66" i="54"/>
  <c r="AK76" i="54"/>
  <c r="AK68" i="54"/>
  <c r="AK86" i="54"/>
  <c r="AK74" i="54"/>
  <c r="BB78" i="45"/>
  <c r="BB66" i="45"/>
  <c r="BB82" i="45"/>
  <c r="BB70" i="45"/>
  <c r="BB68" i="45"/>
  <c r="BB84" i="45"/>
  <c r="BB76" i="45"/>
  <c r="BB86" i="45"/>
  <c r="BB74" i="45"/>
  <c r="AN74" i="48"/>
  <c r="AN68" i="48"/>
  <c r="AN82" i="48"/>
  <c r="AN78" i="48"/>
  <c r="AN86" i="48"/>
  <c r="AN84" i="48"/>
  <c r="AN66" i="48"/>
  <c r="AN70" i="48"/>
  <c r="AN76" i="48"/>
  <c r="AP66" i="46"/>
  <c r="AP84" i="46"/>
  <c r="AP76" i="46"/>
  <c r="AP70" i="46"/>
  <c r="AP82" i="46"/>
  <c r="AP68" i="46"/>
  <c r="AP78" i="46"/>
  <c r="AP86" i="46"/>
  <c r="AP74" i="46"/>
  <c r="AM86" i="55"/>
  <c r="AM66" i="55"/>
  <c r="AM74" i="55"/>
  <c r="AM82" i="55"/>
  <c r="AM84" i="55"/>
  <c r="AM70" i="55"/>
  <c r="AM68" i="55"/>
  <c r="AM78" i="55"/>
  <c r="AM76" i="55"/>
  <c r="AA74" i="46"/>
  <c r="AA82" i="46"/>
  <c r="AA68" i="46"/>
  <c r="AA76" i="46"/>
  <c r="AA70" i="46"/>
  <c r="AA66" i="46"/>
  <c r="AA86" i="46"/>
  <c r="AA84" i="46"/>
  <c r="AA78" i="46"/>
  <c r="AI86" i="50"/>
  <c r="AI70" i="50"/>
  <c r="AI78" i="50"/>
  <c r="AI66" i="50"/>
  <c r="AI76" i="50"/>
  <c r="AI82" i="50"/>
  <c r="AI84" i="50"/>
  <c r="AI68" i="50"/>
  <c r="AI74" i="50"/>
  <c r="AZ84" i="50"/>
  <c r="AZ86" i="50"/>
  <c r="AZ68" i="50"/>
  <c r="AZ70" i="50"/>
  <c r="AZ82" i="50"/>
  <c r="AZ76" i="50"/>
  <c r="AZ66" i="50"/>
  <c r="AZ78" i="50"/>
  <c r="AZ74" i="50"/>
  <c r="BC86" i="52"/>
  <c r="BC78" i="52"/>
  <c r="BC84" i="52"/>
  <c r="BC68" i="52"/>
  <c r="BC76" i="52"/>
  <c r="BC70" i="52"/>
  <c r="BC82" i="52"/>
  <c r="BC66" i="52"/>
  <c r="BC74" i="52"/>
  <c r="BE74" i="47"/>
  <c r="BE68" i="47"/>
  <c r="BE70" i="47"/>
  <c r="BE84" i="47"/>
  <c r="BE66" i="47"/>
  <c r="BE82" i="47"/>
  <c r="BE86" i="47"/>
  <c r="BE76" i="47"/>
  <c r="BE78" i="47"/>
  <c r="AG82" i="46"/>
  <c r="AG76" i="46"/>
  <c r="AG68" i="46"/>
  <c r="AG86" i="46"/>
  <c r="AG74" i="46"/>
  <c r="AG84" i="46"/>
  <c r="AG66" i="46"/>
  <c r="AG78" i="46"/>
  <c r="AG70" i="46"/>
  <c r="AM82" i="52"/>
  <c r="AM74" i="52"/>
  <c r="AM70" i="52"/>
  <c r="AM68" i="52"/>
  <c r="AM86" i="52"/>
  <c r="AM78" i="52"/>
  <c r="AM84" i="52"/>
  <c r="AM66" i="52"/>
  <c r="AM72" i="52" s="1"/>
  <c r="AM76" i="52"/>
  <c r="AH82" i="46"/>
  <c r="AH70" i="46"/>
  <c r="AH86" i="46"/>
  <c r="AH74" i="46"/>
  <c r="AH84" i="46"/>
  <c r="AH76" i="46"/>
  <c r="AH68" i="46"/>
  <c r="AH78" i="46"/>
  <c r="AH66" i="46"/>
  <c r="AM74" i="48"/>
  <c r="AM68" i="48"/>
  <c r="AM70" i="48"/>
  <c r="AM86" i="48"/>
  <c r="AM84" i="48"/>
  <c r="AM82" i="48"/>
  <c r="AM78" i="48"/>
  <c r="AM76" i="48"/>
  <c r="AM66" i="48"/>
  <c r="BF70" i="46"/>
  <c r="BF76" i="46"/>
  <c r="BF84" i="46"/>
  <c r="BF82" i="46"/>
  <c r="BF78" i="46"/>
  <c r="BF68" i="46"/>
  <c r="BF86" i="46"/>
  <c r="BF66" i="46"/>
  <c r="BF74" i="46"/>
  <c r="AR66" i="44"/>
  <c r="AR86" i="44"/>
  <c r="AR70" i="44"/>
  <c r="AR74" i="44"/>
  <c r="AR68" i="44"/>
  <c r="AR82" i="44"/>
  <c r="AR76" i="44"/>
  <c r="AR78" i="44"/>
  <c r="AR84" i="44"/>
  <c r="AY86" i="49"/>
  <c r="AY78" i="49"/>
  <c r="AY84" i="49"/>
  <c r="AY82" i="49"/>
  <c r="AY66" i="49"/>
  <c r="AY76" i="49"/>
  <c r="AY70" i="49"/>
  <c r="AY74" i="49"/>
  <c r="AY68" i="49"/>
  <c r="AO84" i="49"/>
  <c r="AO76" i="49"/>
  <c r="AO68" i="49"/>
  <c r="AO78" i="49"/>
  <c r="AO70" i="49"/>
  <c r="AO74" i="49"/>
  <c r="AO82" i="49"/>
  <c r="AO66" i="49"/>
  <c r="AO86" i="49"/>
  <c r="AM74" i="53"/>
  <c r="AM68" i="53"/>
  <c r="AM82" i="53"/>
  <c r="AM84" i="53"/>
  <c r="AM76" i="53"/>
  <c r="AM78" i="53"/>
  <c r="AM86" i="53"/>
  <c r="AM70" i="53"/>
  <c r="AM66" i="53"/>
  <c r="AD86" i="44"/>
  <c r="AD74" i="44"/>
  <c r="AD68" i="44"/>
  <c r="AD78" i="44"/>
  <c r="AD66" i="44"/>
  <c r="AD82" i="44"/>
  <c r="AD84" i="44"/>
  <c r="AD70" i="44"/>
  <c r="AD76" i="44"/>
  <c r="AY86" i="45"/>
  <c r="AY70" i="45"/>
  <c r="AY78" i="45"/>
  <c r="AY84" i="45"/>
  <c r="AY76" i="45"/>
  <c r="AY66" i="45"/>
  <c r="AY82" i="45"/>
  <c r="AY74" i="45"/>
  <c r="AY68" i="45"/>
  <c r="AH82" i="45"/>
  <c r="AH74" i="45"/>
  <c r="AH70" i="45"/>
  <c r="AH86" i="45"/>
  <c r="AH78" i="45"/>
  <c r="AH68" i="45"/>
  <c r="AH66" i="45"/>
  <c r="AH84" i="45"/>
  <c r="AH76" i="45"/>
  <c r="AG82" i="44"/>
  <c r="AG84" i="44"/>
  <c r="AG66" i="44"/>
  <c r="AG78" i="44"/>
  <c r="AG76" i="44"/>
  <c r="AG86" i="44"/>
  <c r="AG74" i="44"/>
  <c r="AG68" i="44"/>
  <c r="AG70" i="44"/>
  <c r="AK86" i="47"/>
  <c r="AK76" i="47"/>
  <c r="AK70" i="47"/>
  <c r="AK78" i="47"/>
  <c r="AK82" i="47"/>
  <c r="AK74" i="47"/>
  <c r="AK84" i="47"/>
  <c r="AK68" i="47"/>
  <c r="AK66" i="47"/>
  <c r="BB74" i="46"/>
  <c r="BB82" i="46"/>
  <c r="BB78" i="46"/>
  <c r="BB86" i="46"/>
  <c r="BB68" i="46"/>
  <c r="BB84" i="46"/>
  <c r="BB76" i="46"/>
  <c r="BB66" i="46"/>
  <c r="BB70" i="46"/>
  <c r="BD78" i="48"/>
  <c r="BD66" i="48"/>
  <c r="BD76" i="48"/>
  <c r="BD70" i="48"/>
  <c r="BD68" i="48"/>
  <c r="BD84" i="48"/>
  <c r="BD74" i="48"/>
  <c r="BD86" i="48"/>
  <c r="BD82" i="48"/>
  <c r="AN82" i="52"/>
  <c r="AN70" i="52"/>
  <c r="AN86" i="52"/>
  <c r="AN84" i="52"/>
  <c r="AN66" i="52"/>
  <c r="AN78" i="52"/>
  <c r="AN68" i="52"/>
  <c r="AN74" i="52"/>
  <c r="AN76" i="52"/>
  <c r="W82" i="48"/>
  <c r="W76" i="48"/>
  <c r="W70" i="48"/>
  <c r="W68" i="48"/>
  <c r="W86" i="48"/>
  <c r="W66" i="48"/>
  <c r="W78" i="48"/>
  <c r="W84" i="48"/>
  <c r="W74" i="48"/>
  <c r="AM74" i="49"/>
  <c r="AM66" i="49"/>
  <c r="AM86" i="49"/>
  <c r="AM78" i="49"/>
  <c r="AM70" i="49"/>
  <c r="AM82" i="49"/>
  <c r="AM76" i="49"/>
  <c r="AM68" i="49"/>
  <c r="AM84" i="49"/>
  <c r="BF84" i="51"/>
  <c r="BF68" i="51"/>
  <c r="BF76" i="51"/>
  <c r="BF78" i="51"/>
  <c r="BF74" i="51"/>
  <c r="BF82" i="51"/>
  <c r="BF66" i="51"/>
  <c r="BF86" i="51"/>
  <c r="BF70" i="51"/>
  <c r="BE82" i="49"/>
  <c r="BE76" i="49"/>
  <c r="BE66" i="49"/>
  <c r="BE70" i="49"/>
  <c r="BE86" i="49"/>
  <c r="BE68" i="49"/>
  <c r="BE84" i="49"/>
  <c r="BE74" i="49"/>
  <c r="BE78" i="49"/>
  <c r="AA68" i="55"/>
  <c r="AA82" i="55"/>
  <c r="AA76" i="55"/>
  <c r="AA86" i="55"/>
  <c r="AA74" i="55"/>
  <c r="AA66" i="55"/>
  <c r="AA84" i="55"/>
  <c r="AA78" i="55"/>
  <c r="AA70" i="55"/>
  <c r="AQ68" i="54"/>
  <c r="AQ74" i="54"/>
  <c r="AQ66" i="54"/>
  <c r="AQ84" i="54"/>
  <c r="AQ78" i="54"/>
  <c r="AQ82" i="54"/>
  <c r="AQ86" i="54"/>
  <c r="AQ76" i="54"/>
  <c r="AQ70" i="54"/>
  <c r="AB68" i="55"/>
  <c r="AB82" i="55"/>
  <c r="AB76" i="55"/>
  <c r="AB84" i="55"/>
  <c r="AB74" i="55"/>
  <c r="AB66" i="55"/>
  <c r="AB78" i="55"/>
  <c r="AB70" i="55"/>
  <c r="AB86" i="55"/>
  <c r="AR70" i="50"/>
  <c r="AR84" i="50"/>
  <c r="AR78" i="50"/>
  <c r="AR76" i="50"/>
  <c r="AR86" i="50"/>
  <c r="AR68" i="50"/>
  <c r="AR82" i="50"/>
  <c r="AR66" i="50"/>
  <c r="AR74" i="50"/>
  <c r="AD78" i="48"/>
  <c r="AD76" i="48"/>
  <c r="AD66" i="48"/>
  <c r="AD74" i="48"/>
  <c r="AD68" i="48"/>
  <c r="AD84" i="48"/>
  <c r="AD86" i="48"/>
  <c r="AD82" i="48"/>
  <c r="AD70" i="48"/>
  <c r="AY68" i="55"/>
  <c r="AY76" i="55"/>
  <c r="AY82" i="55"/>
  <c r="AY70" i="55"/>
  <c r="AY78" i="55"/>
  <c r="AY86" i="55"/>
  <c r="AY84" i="55"/>
  <c r="AY74" i="55"/>
  <c r="AY80" i="55" s="1"/>
  <c r="AY66" i="55"/>
  <c r="AF76" i="55"/>
  <c r="AF70" i="55"/>
  <c r="AF84" i="55"/>
  <c r="AF82" i="55"/>
  <c r="AF68" i="55"/>
  <c r="AF74" i="55"/>
  <c r="AF78" i="55"/>
  <c r="AF86" i="55"/>
  <c r="AF66" i="55"/>
  <c r="AH70" i="55"/>
  <c r="AH84" i="55"/>
  <c r="AH78" i="55"/>
  <c r="AH82" i="55"/>
  <c r="AH74" i="55"/>
  <c r="AH68" i="55"/>
  <c r="AH86" i="55"/>
  <c r="AH76" i="55"/>
  <c r="AH66" i="55"/>
  <c r="AG78" i="48"/>
  <c r="AG66" i="48"/>
  <c r="AG76" i="48"/>
  <c r="AG86" i="48"/>
  <c r="AG84" i="48"/>
  <c r="AG82" i="48"/>
  <c r="AG70" i="48"/>
  <c r="AG68" i="48"/>
  <c r="AG74" i="48"/>
  <c r="AI82" i="44"/>
  <c r="AI76" i="44"/>
  <c r="AI70" i="44"/>
  <c r="AI68" i="44"/>
  <c r="AI74" i="44"/>
  <c r="AI78" i="44"/>
  <c r="AI66" i="44"/>
  <c r="AI86" i="44"/>
  <c r="AI84" i="44"/>
  <c r="AZ68" i="46"/>
  <c r="AZ82" i="46"/>
  <c r="AZ74" i="46"/>
  <c r="AZ66" i="46"/>
  <c r="AZ86" i="46"/>
  <c r="AZ78" i="46"/>
  <c r="AZ76" i="46"/>
  <c r="AZ70" i="46"/>
  <c r="AZ84" i="46"/>
  <c r="AA60" i="51"/>
  <c r="AA62" i="51"/>
  <c r="AA58" i="51"/>
  <c r="AZ105" i="54"/>
  <c r="AZ103" i="54"/>
  <c r="AZ107" i="54"/>
  <c r="AY58" i="51"/>
  <c r="AY60" i="51"/>
  <c r="AY62" i="51"/>
  <c r="AA103" i="45"/>
  <c r="AA105" i="45"/>
  <c r="AA107" i="45"/>
  <c r="AZ58" i="44"/>
  <c r="AZ60" i="44"/>
  <c r="AZ62" i="44"/>
  <c r="AA62" i="44"/>
  <c r="AA58" i="44"/>
  <c r="AA60" i="44"/>
  <c r="AZ107" i="55"/>
  <c r="AZ103" i="55"/>
  <c r="AZ105" i="55"/>
  <c r="AY62" i="53"/>
  <c r="AY58" i="53"/>
  <c r="AY60" i="53"/>
  <c r="AA103" i="47"/>
  <c r="AA105" i="47"/>
  <c r="AA107" i="47"/>
  <c r="AZ58" i="55"/>
  <c r="AZ62" i="55"/>
  <c r="AZ60" i="55"/>
  <c r="AA58" i="50"/>
  <c r="AA60" i="50"/>
  <c r="AA62" i="50"/>
  <c r="AZ103" i="53"/>
  <c r="AZ105" i="53"/>
  <c r="AZ107" i="53"/>
  <c r="AY58" i="50"/>
  <c r="AY60" i="50"/>
  <c r="AY62" i="50"/>
  <c r="AA103" i="48"/>
  <c r="AA105" i="48"/>
  <c r="AA107" i="48"/>
  <c r="AZ58" i="51"/>
  <c r="AZ60" i="51"/>
  <c r="AZ62" i="51"/>
  <c r="AA58" i="48"/>
  <c r="AA60" i="48"/>
  <c r="AA62" i="48"/>
  <c r="AZ107" i="51"/>
  <c r="AZ105" i="51"/>
  <c r="AZ103" i="51"/>
  <c r="AY60" i="52"/>
  <c r="AY62" i="52"/>
  <c r="AY58" i="52"/>
  <c r="AA105" i="51"/>
  <c r="AA107" i="51"/>
  <c r="AA103" i="51"/>
  <c r="AZ60" i="53"/>
  <c r="AZ62" i="53"/>
  <c r="AZ58" i="53"/>
  <c r="AK58" i="55"/>
  <c r="AK60" i="55"/>
  <c r="AK62" i="55"/>
  <c r="AD103" i="52"/>
  <c r="AD105" i="52"/>
  <c r="AD107" i="52"/>
  <c r="AA58" i="45"/>
  <c r="AA60" i="45"/>
  <c r="AA62" i="45"/>
  <c r="BV121" i="54"/>
  <c r="BV113" i="54"/>
  <c r="BV131" i="54"/>
  <c r="AY103" i="54"/>
  <c r="AY105" i="54"/>
  <c r="BV105" i="54" s="1"/>
  <c r="AY107" i="54"/>
  <c r="BV107" i="54" s="1"/>
  <c r="AZ105" i="46"/>
  <c r="AZ103" i="46"/>
  <c r="AZ107" i="46"/>
  <c r="AD62" i="52"/>
  <c r="AD58" i="52"/>
  <c r="AD60" i="52"/>
  <c r="AK105" i="46"/>
  <c r="AK107" i="46"/>
  <c r="AK103" i="46"/>
  <c r="AA103" i="49"/>
  <c r="AA105" i="49"/>
  <c r="AA107" i="49"/>
  <c r="AZ62" i="52"/>
  <c r="AZ58" i="52"/>
  <c r="AZ60" i="52"/>
  <c r="AK62" i="51"/>
  <c r="AK58" i="51"/>
  <c r="AK60" i="51"/>
  <c r="AD103" i="48"/>
  <c r="AD105" i="48"/>
  <c r="AD107" i="48"/>
  <c r="AA58" i="49"/>
  <c r="AA60" i="49"/>
  <c r="AA62" i="49"/>
  <c r="AY107" i="55"/>
  <c r="BV107" i="55" s="1"/>
  <c r="BV113" i="55"/>
  <c r="AY103" i="55"/>
  <c r="AY105" i="55"/>
  <c r="BV105" i="55" s="1"/>
  <c r="BV131" i="55"/>
  <c r="AZ103" i="45"/>
  <c r="AZ105" i="45"/>
  <c r="AZ107" i="45"/>
  <c r="AD58" i="53"/>
  <c r="AD60" i="53"/>
  <c r="AD62" i="53"/>
  <c r="AK105" i="49"/>
  <c r="AK103" i="49"/>
  <c r="AK107" i="49"/>
  <c r="AA105" i="54"/>
  <c r="AA107" i="54"/>
  <c r="AA103" i="54"/>
  <c r="AZ58" i="47"/>
  <c r="AZ60" i="47"/>
  <c r="AZ62" i="47"/>
  <c r="AK58" i="54"/>
  <c r="AK60" i="54"/>
  <c r="AK62" i="54"/>
  <c r="AD103" i="55"/>
  <c r="AD105" i="55"/>
  <c r="AD107" i="55"/>
  <c r="AA58" i="46"/>
  <c r="AA60" i="46"/>
  <c r="AA62" i="46"/>
  <c r="BV131" i="51"/>
  <c r="AY107" i="51"/>
  <c r="BV107" i="51" s="1"/>
  <c r="AY103" i="51"/>
  <c r="AY105" i="51"/>
  <c r="BV105" i="51" s="1"/>
  <c r="AZ105" i="50"/>
  <c r="AZ103" i="50"/>
  <c r="AZ107" i="50"/>
  <c r="AD58" i="54"/>
  <c r="AD60" i="54"/>
  <c r="AD62" i="54"/>
  <c r="AK103" i="50"/>
  <c r="AK105" i="50"/>
  <c r="AK107" i="50"/>
  <c r="AA103" i="50"/>
  <c r="AA105" i="50"/>
  <c r="AA107" i="50"/>
  <c r="AZ62" i="50"/>
  <c r="AZ58" i="50"/>
  <c r="AZ60" i="50"/>
  <c r="AK60" i="46"/>
  <c r="AK58" i="46"/>
  <c r="AK62" i="46"/>
  <c r="AD103" i="51"/>
  <c r="AD105" i="51"/>
  <c r="AD107" i="51"/>
  <c r="AA58" i="53"/>
  <c r="AA60" i="53"/>
  <c r="AA62" i="53"/>
  <c r="AY103" i="53"/>
  <c r="AY105" i="53"/>
  <c r="BV105" i="53" s="1"/>
  <c r="AY107" i="53"/>
  <c r="BV107" i="53" s="1"/>
  <c r="AZ103" i="49"/>
  <c r="AZ105" i="49"/>
  <c r="AZ107" i="49"/>
  <c r="AD60" i="47"/>
  <c r="AD62" i="47"/>
  <c r="AD58" i="47"/>
  <c r="AK103" i="47"/>
  <c r="AK107" i="47"/>
  <c r="AK105" i="47"/>
  <c r="AA107" i="46"/>
  <c r="AA103" i="46"/>
  <c r="AA105" i="46"/>
  <c r="AZ60" i="45"/>
  <c r="AZ62" i="45"/>
  <c r="AZ58" i="45"/>
  <c r="AK58" i="44"/>
  <c r="AK60" i="44"/>
  <c r="AK62" i="44"/>
  <c r="AD103" i="54"/>
  <c r="AD105" i="54"/>
  <c r="AD107" i="54"/>
  <c r="BV113" i="46"/>
  <c r="AY103" i="46"/>
  <c r="AY105" i="46"/>
  <c r="BV105" i="46" s="1"/>
  <c r="AY107" i="46"/>
  <c r="BV107" i="46" s="1"/>
  <c r="AZ107" i="47"/>
  <c r="AZ103" i="47"/>
  <c r="AZ105" i="47"/>
  <c r="AD62" i="55"/>
  <c r="AD58" i="55"/>
  <c r="AD60" i="55"/>
  <c r="AK103" i="45"/>
  <c r="AK105" i="45"/>
  <c r="AK107" i="45"/>
  <c r="AY58" i="47"/>
  <c r="AY60" i="47"/>
  <c r="AY62" i="47"/>
  <c r="AK62" i="48"/>
  <c r="AK58" i="48"/>
  <c r="AK60" i="48"/>
  <c r="AD103" i="44"/>
  <c r="AD105" i="44"/>
  <c r="AD107" i="44"/>
  <c r="AY103" i="45"/>
  <c r="AY105" i="45"/>
  <c r="BV105" i="45" s="1"/>
  <c r="AY107" i="45"/>
  <c r="BV107" i="45" s="1"/>
  <c r="AZ103" i="44"/>
  <c r="AZ105" i="44"/>
  <c r="AZ107" i="44"/>
  <c r="AD58" i="51"/>
  <c r="AD60" i="51"/>
  <c r="AD62" i="51"/>
  <c r="AK107" i="54"/>
  <c r="AK103" i="54"/>
  <c r="AK105" i="54"/>
  <c r="AY62" i="49"/>
  <c r="AY58" i="49"/>
  <c r="AY60" i="49"/>
  <c r="AK58" i="50"/>
  <c r="AK60" i="50"/>
  <c r="AK62" i="50"/>
  <c r="AD105" i="46"/>
  <c r="AD107" i="46"/>
  <c r="AD103" i="46"/>
  <c r="AY105" i="50"/>
  <c r="BV105" i="50" s="1"/>
  <c r="AY107" i="50"/>
  <c r="BV107" i="50" s="1"/>
  <c r="AY103" i="50"/>
  <c r="AZ103" i="52"/>
  <c r="AZ105" i="52"/>
  <c r="AZ107" i="52"/>
  <c r="AD60" i="44"/>
  <c r="AD62" i="44"/>
  <c r="AD58" i="44"/>
  <c r="AK103" i="53"/>
  <c r="AK105" i="53"/>
  <c r="AK107" i="53"/>
  <c r="AY62" i="45"/>
  <c r="AY58" i="45"/>
  <c r="AY60" i="45"/>
  <c r="AK58" i="49"/>
  <c r="AK60" i="49"/>
  <c r="AK62" i="49"/>
  <c r="AD107" i="50"/>
  <c r="AD103" i="50"/>
  <c r="AD105" i="50"/>
  <c r="BV121" i="49"/>
  <c r="AY103" i="49"/>
  <c r="AY105" i="49"/>
  <c r="BV105" i="49" s="1"/>
  <c r="AY107" i="49"/>
  <c r="BV107" i="49" s="1"/>
  <c r="AZ103" i="48"/>
  <c r="AZ105" i="48"/>
  <c r="AZ107" i="48"/>
  <c r="AD60" i="50"/>
  <c r="AD58" i="50"/>
  <c r="AD62" i="50"/>
  <c r="AK107" i="51"/>
  <c r="AK103" i="51"/>
  <c r="AK105" i="51"/>
  <c r="AY60" i="48"/>
  <c r="AY62" i="48"/>
  <c r="AY58" i="48"/>
  <c r="AK62" i="52"/>
  <c r="AK58" i="52"/>
  <c r="AK60" i="52"/>
  <c r="AD107" i="47"/>
  <c r="AD103" i="47"/>
  <c r="AD105" i="47"/>
  <c r="AA58" i="47"/>
  <c r="AA60" i="47"/>
  <c r="AA62" i="47"/>
  <c r="AY107" i="47"/>
  <c r="BV107" i="47" s="1"/>
  <c r="AY103" i="47"/>
  <c r="AY105" i="47"/>
  <c r="BV105" i="47" s="1"/>
  <c r="AD58" i="49"/>
  <c r="AD60" i="49"/>
  <c r="AD62" i="49"/>
  <c r="AK107" i="55"/>
  <c r="AK103" i="55"/>
  <c r="AK105" i="55"/>
  <c r="AY58" i="46"/>
  <c r="AY60" i="46"/>
  <c r="AY62" i="46"/>
  <c r="AA103" i="44"/>
  <c r="AA105" i="44"/>
  <c r="AA107" i="44"/>
  <c r="AZ58" i="48"/>
  <c r="AZ60" i="48"/>
  <c r="AZ62" i="48"/>
  <c r="AK58" i="53"/>
  <c r="AK60" i="53"/>
  <c r="AK62" i="53"/>
  <c r="AD103" i="53"/>
  <c r="AD105" i="53"/>
  <c r="AD107" i="53"/>
  <c r="AA58" i="52"/>
  <c r="AA60" i="52"/>
  <c r="AA62" i="52"/>
  <c r="AY103" i="44"/>
  <c r="AY105" i="44"/>
  <c r="AY107" i="44"/>
  <c r="AD58" i="45"/>
  <c r="AD60" i="45"/>
  <c r="AD62" i="45"/>
  <c r="AK103" i="44"/>
  <c r="AK105" i="44"/>
  <c r="AK107" i="44"/>
  <c r="AY58" i="54"/>
  <c r="AY60" i="54"/>
  <c r="AY62" i="54"/>
  <c r="AA103" i="52"/>
  <c r="AA105" i="52"/>
  <c r="AA107" i="52"/>
  <c r="AZ58" i="49"/>
  <c r="AZ60" i="49"/>
  <c r="AZ62" i="49"/>
  <c r="AK60" i="45"/>
  <c r="AK62" i="45"/>
  <c r="AK58" i="45"/>
  <c r="AD103" i="49"/>
  <c r="AD105" i="49"/>
  <c r="AD107" i="49"/>
  <c r="AA60" i="54"/>
  <c r="AA58" i="54"/>
  <c r="AA62" i="54"/>
  <c r="AY103" i="52"/>
  <c r="AY105" i="52"/>
  <c r="BV105" i="52" s="1"/>
  <c r="AY107" i="52"/>
  <c r="BV107" i="52" s="1"/>
  <c r="AD62" i="46"/>
  <c r="AD58" i="46"/>
  <c r="AD60" i="46"/>
  <c r="AK103" i="52"/>
  <c r="AK105" i="52"/>
  <c r="AK107" i="52"/>
  <c r="AY60" i="44"/>
  <c r="AY62" i="44"/>
  <c r="AY58" i="44"/>
  <c r="AA103" i="55"/>
  <c r="AA105" i="55"/>
  <c r="AA107" i="55"/>
  <c r="AZ58" i="54"/>
  <c r="AZ60" i="54"/>
  <c r="AZ62" i="54"/>
  <c r="AK58" i="47"/>
  <c r="AK60" i="47"/>
  <c r="AK62" i="47"/>
  <c r="AD105" i="45"/>
  <c r="AD103" i="45"/>
  <c r="AD107" i="45"/>
  <c r="AA58" i="55"/>
  <c r="AA60" i="55"/>
  <c r="AA62" i="55"/>
  <c r="BV121" i="48"/>
  <c r="AY103" i="48"/>
  <c r="AY105" i="48"/>
  <c r="BV105" i="48" s="1"/>
  <c r="AY107" i="48"/>
  <c r="BV107" i="48" s="1"/>
  <c r="AD58" i="48"/>
  <c r="AD60" i="48"/>
  <c r="AD62" i="48"/>
  <c r="AK107" i="48"/>
  <c r="AK103" i="48"/>
  <c r="AK105" i="48"/>
  <c r="AY58" i="55"/>
  <c r="AY60" i="55"/>
  <c r="AY62" i="55"/>
  <c r="AA103" i="53"/>
  <c r="AA105" i="53"/>
  <c r="AA107" i="53"/>
  <c r="AZ58" i="46"/>
  <c r="AZ60" i="46"/>
  <c r="AZ62" i="46"/>
  <c r="AC154" i="4"/>
  <c r="AC162" i="4"/>
  <c r="AC92" i="4"/>
  <c r="AC94" i="4" s="1"/>
  <c r="P182" i="46"/>
  <c r="AC180" i="4"/>
  <c r="AC170" i="4"/>
  <c r="P182" i="54"/>
  <c r="P182" i="52"/>
  <c r="P182" i="44"/>
  <c r="P182" i="55"/>
  <c r="P182" i="47"/>
  <c r="P182" i="50"/>
  <c r="AC47" i="4"/>
  <c r="AC49" i="4" s="1"/>
  <c r="P182" i="49"/>
  <c r="P182" i="45"/>
  <c r="P182" i="48"/>
  <c r="P182" i="53"/>
  <c r="P182" i="51"/>
  <c r="V179" i="45"/>
  <c r="W179" i="45"/>
  <c r="X179" i="45"/>
  <c r="Y179" i="45"/>
  <c r="Z179" i="45"/>
  <c r="AA179" i="45"/>
  <c r="AB179" i="45"/>
  <c r="AC179" i="45"/>
  <c r="AD179" i="45"/>
  <c r="AE179" i="45"/>
  <c r="AF179" i="45"/>
  <c r="AG179" i="45"/>
  <c r="AH179" i="45"/>
  <c r="AI179" i="45"/>
  <c r="AJ179" i="45"/>
  <c r="AK179" i="45"/>
  <c r="AL179" i="45"/>
  <c r="AM179" i="45"/>
  <c r="AN179" i="45"/>
  <c r="AO179" i="45"/>
  <c r="AP179" i="45"/>
  <c r="AQ179" i="45"/>
  <c r="AR179" i="45"/>
  <c r="AS179" i="45"/>
  <c r="AT179" i="45"/>
  <c r="AU179" i="45"/>
  <c r="AV179" i="45"/>
  <c r="AW179" i="45"/>
  <c r="AX179" i="45"/>
  <c r="AY179" i="45"/>
  <c r="AZ179" i="45"/>
  <c r="BA179" i="45"/>
  <c r="BB179" i="45"/>
  <c r="BC179" i="45"/>
  <c r="BD179" i="45"/>
  <c r="BE179" i="45"/>
  <c r="BF179" i="45"/>
  <c r="BG179" i="45"/>
  <c r="BH179" i="45"/>
  <c r="X180" i="45"/>
  <c r="Y180" i="45"/>
  <c r="Z180" i="45"/>
  <c r="AT180" i="45"/>
  <c r="AU180" i="45"/>
  <c r="AV180" i="45"/>
  <c r="AW180" i="45"/>
  <c r="AX180" i="45"/>
  <c r="V179" i="46"/>
  <c r="W179" i="46"/>
  <c r="X179" i="46"/>
  <c r="Y179" i="46"/>
  <c r="Z179" i="46"/>
  <c r="AA179" i="46"/>
  <c r="AB179" i="46"/>
  <c r="AC179" i="46"/>
  <c r="AD179" i="46"/>
  <c r="AE179" i="46"/>
  <c r="AF179" i="46"/>
  <c r="AG179" i="46"/>
  <c r="AH179" i="46"/>
  <c r="AI179" i="46"/>
  <c r="AJ179" i="46"/>
  <c r="AK179" i="46"/>
  <c r="AL179" i="46"/>
  <c r="AM179" i="46"/>
  <c r="AN179" i="46"/>
  <c r="AO179" i="46"/>
  <c r="AP179" i="46"/>
  <c r="AQ179" i="46"/>
  <c r="AR179" i="46"/>
  <c r="AS179" i="46"/>
  <c r="AT179" i="46"/>
  <c r="AU179" i="46"/>
  <c r="AV179" i="46"/>
  <c r="AW179" i="46"/>
  <c r="AX179" i="46"/>
  <c r="AY179" i="46"/>
  <c r="AZ179" i="46"/>
  <c r="BA179" i="46"/>
  <c r="BB179" i="46"/>
  <c r="BC179" i="46"/>
  <c r="BD179" i="46"/>
  <c r="BE179" i="46"/>
  <c r="BF179" i="46"/>
  <c r="BG179" i="46"/>
  <c r="BH179" i="46"/>
  <c r="X180" i="46"/>
  <c r="Y180" i="46"/>
  <c r="Z180" i="46"/>
  <c r="AT180" i="46"/>
  <c r="AU180" i="46"/>
  <c r="AV180" i="46"/>
  <c r="AW180" i="46"/>
  <c r="AX180" i="46"/>
  <c r="V179" i="47"/>
  <c r="W179" i="47"/>
  <c r="X179" i="47"/>
  <c r="Y179" i="47"/>
  <c r="Z179" i="47"/>
  <c r="AA179" i="47"/>
  <c r="AB179" i="47"/>
  <c r="AC179" i="47"/>
  <c r="AD179" i="47"/>
  <c r="AE179" i="47"/>
  <c r="AF179" i="47"/>
  <c r="AG179" i="47"/>
  <c r="AH179" i="47"/>
  <c r="AI179" i="47"/>
  <c r="AJ179" i="47"/>
  <c r="AK179" i="47"/>
  <c r="AL179" i="47"/>
  <c r="AM179" i="47"/>
  <c r="AN179" i="47"/>
  <c r="AO179" i="47"/>
  <c r="AP179" i="47"/>
  <c r="AQ179" i="47"/>
  <c r="AR179" i="47"/>
  <c r="AS179" i="47"/>
  <c r="AT179" i="47"/>
  <c r="AU179" i="47"/>
  <c r="AV179" i="47"/>
  <c r="AW179" i="47"/>
  <c r="AX179" i="47"/>
  <c r="AY179" i="47"/>
  <c r="AZ179" i="47"/>
  <c r="BA179" i="47"/>
  <c r="BB179" i="47"/>
  <c r="BC179" i="47"/>
  <c r="BD179" i="47"/>
  <c r="BE179" i="47"/>
  <c r="BF179" i="47"/>
  <c r="BG179" i="47"/>
  <c r="BH179" i="47"/>
  <c r="X180" i="47"/>
  <c r="Y180" i="47"/>
  <c r="Z180" i="47"/>
  <c r="AT180" i="47"/>
  <c r="AU180" i="47"/>
  <c r="AV180" i="47"/>
  <c r="AW180" i="47"/>
  <c r="AX180" i="47"/>
  <c r="V179" i="48"/>
  <c r="W179" i="48"/>
  <c r="X179" i="48"/>
  <c r="Y179" i="48"/>
  <c r="Z179" i="48"/>
  <c r="AA179" i="48"/>
  <c r="AB179" i="48"/>
  <c r="AC179" i="48"/>
  <c r="AD179" i="48"/>
  <c r="AE179" i="48"/>
  <c r="AF179" i="48"/>
  <c r="AG179" i="48"/>
  <c r="AH179" i="48"/>
  <c r="AI179" i="48"/>
  <c r="AJ179" i="48"/>
  <c r="AK179" i="48"/>
  <c r="AL179" i="48"/>
  <c r="AM179" i="48"/>
  <c r="AN179" i="48"/>
  <c r="AO179" i="48"/>
  <c r="AP179" i="48"/>
  <c r="AQ179" i="48"/>
  <c r="AR179" i="48"/>
  <c r="AS179" i="48"/>
  <c r="AT179" i="48"/>
  <c r="AU179" i="48"/>
  <c r="AV179" i="48"/>
  <c r="AW179" i="48"/>
  <c r="AX179" i="48"/>
  <c r="AY179" i="48"/>
  <c r="AZ179" i="48"/>
  <c r="BA179" i="48"/>
  <c r="BB179" i="48"/>
  <c r="BC179" i="48"/>
  <c r="BD179" i="48"/>
  <c r="BE179" i="48"/>
  <c r="BF179" i="48"/>
  <c r="BG179" i="48"/>
  <c r="BH179" i="48"/>
  <c r="X180" i="48"/>
  <c r="Y180" i="48"/>
  <c r="Z180" i="48"/>
  <c r="AT180" i="48"/>
  <c r="AU180" i="48"/>
  <c r="AV180" i="48"/>
  <c r="AW180" i="48"/>
  <c r="AX180" i="48"/>
  <c r="V179" i="49"/>
  <c r="W179" i="49"/>
  <c r="X179" i="49"/>
  <c r="Y179" i="49"/>
  <c r="Z179" i="49"/>
  <c r="AA179" i="49"/>
  <c r="AB179" i="49"/>
  <c r="AC179" i="49"/>
  <c r="AD179" i="49"/>
  <c r="AE179" i="49"/>
  <c r="AF179" i="49"/>
  <c r="AG179" i="49"/>
  <c r="AH179" i="49"/>
  <c r="AI179" i="49"/>
  <c r="AJ179" i="49"/>
  <c r="AK179" i="49"/>
  <c r="AL179" i="49"/>
  <c r="AM179" i="49"/>
  <c r="AN179" i="49"/>
  <c r="AO179" i="49"/>
  <c r="AP179" i="49"/>
  <c r="AQ179" i="49"/>
  <c r="AR179" i="49"/>
  <c r="AS179" i="49"/>
  <c r="AT179" i="49"/>
  <c r="AU179" i="49"/>
  <c r="AV179" i="49"/>
  <c r="AW179" i="49"/>
  <c r="AX179" i="49"/>
  <c r="AY179" i="49"/>
  <c r="AZ179" i="49"/>
  <c r="BA179" i="49"/>
  <c r="BB179" i="49"/>
  <c r="BC179" i="49"/>
  <c r="BD179" i="49"/>
  <c r="BE179" i="49"/>
  <c r="BF179" i="49"/>
  <c r="BG179" i="49"/>
  <c r="BH179" i="49"/>
  <c r="X180" i="49"/>
  <c r="Y180" i="49"/>
  <c r="Z180" i="49"/>
  <c r="AT180" i="49"/>
  <c r="AU180" i="49"/>
  <c r="AV180" i="49"/>
  <c r="AW180" i="49"/>
  <c r="AX180" i="49"/>
  <c r="V179" i="50"/>
  <c r="W179" i="50"/>
  <c r="X179" i="50"/>
  <c r="Y179" i="50"/>
  <c r="Z179" i="50"/>
  <c r="AA179" i="50"/>
  <c r="AB179" i="50"/>
  <c r="AC179" i="50"/>
  <c r="AD179" i="50"/>
  <c r="AE179" i="50"/>
  <c r="AF179" i="50"/>
  <c r="AG179" i="50"/>
  <c r="AH179" i="50"/>
  <c r="AI179" i="50"/>
  <c r="AJ179" i="50"/>
  <c r="AK179" i="50"/>
  <c r="AL179" i="50"/>
  <c r="AM179" i="50"/>
  <c r="AN179" i="50"/>
  <c r="AO179" i="50"/>
  <c r="AP179" i="50"/>
  <c r="AQ179" i="50"/>
  <c r="AR179" i="50"/>
  <c r="AS179" i="50"/>
  <c r="AT179" i="50"/>
  <c r="AU179" i="50"/>
  <c r="AV179" i="50"/>
  <c r="AW179" i="50"/>
  <c r="AX179" i="50"/>
  <c r="AY179" i="50"/>
  <c r="AZ179" i="50"/>
  <c r="BA179" i="50"/>
  <c r="BB179" i="50"/>
  <c r="BC179" i="50"/>
  <c r="BD179" i="50"/>
  <c r="BE179" i="50"/>
  <c r="BF179" i="50"/>
  <c r="BG179" i="50"/>
  <c r="BH179" i="50"/>
  <c r="X180" i="50"/>
  <c r="Y180" i="50"/>
  <c r="Z180" i="50"/>
  <c r="AT180" i="50"/>
  <c r="AU180" i="50"/>
  <c r="AV180" i="50"/>
  <c r="AW180" i="50"/>
  <c r="AX180" i="50"/>
  <c r="V179" i="51"/>
  <c r="W179" i="51"/>
  <c r="X179" i="51"/>
  <c r="Y179" i="51"/>
  <c r="Z179" i="51"/>
  <c r="AA179" i="51"/>
  <c r="AB179" i="51"/>
  <c r="AC179" i="51"/>
  <c r="AD179" i="51"/>
  <c r="AE179" i="51"/>
  <c r="AF179" i="51"/>
  <c r="AG179" i="51"/>
  <c r="AH179" i="51"/>
  <c r="AI179" i="51"/>
  <c r="AJ179" i="51"/>
  <c r="AK179" i="51"/>
  <c r="AL179" i="51"/>
  <c r="AM179" i="51"/>
  <c r="AN179" i="51"/>
  <c r="AO179" i="51"/>
  <c r="AP179" i="51"/>
  <c r="AQ179" i="51"/>
  <c r="AR179" i="51"/>
  <c r="AS179" i="51"/>
  <c r="AT179" i="51"/>
  <c r="AU179" i="51"/>
  <c r="AV179" i="51"/>
  <c r="AW179" i="51"/>
  <c r="AX179" i="51"/>
  <c r="AY179" i="51"/>
  <c r="AZ179" i="51"/>
  <c r="BA179" i="51"/>
  <c r="BB179" i="51"/>
  <c r="BC179" i="51"/>
  <c r="BD179" i="51"/>
  <c r="BE179" i="51"/>
  <c r="BF179" i="51"/>
  <c r="BG179" i="51"/>
  <c r="BH179" i="51"/>
  <c r="X180" i="51"/>
  <c r="Y180" i="51"/>
  <c r="Z180" i="51"/>
  <c r="AT180" i="51"/>
  <c r="AU180" i="51"/>
  <c r="AV180" i="51"/>
  <c r="AW180" i="51"/>
  <c r="AX180" i="51"/>
  <c r="V179" i="52"/>
  <c r="W179" i="52"/>
  <c r="X179" i="52"/>
  <c r="Y179" i="52"/>
  <c r="Z179" i="52"/>
  <c r="AA179" i="52"/>
  <c r="AB179" i="52"/>
  <c r="AC179" i="52"/>
  <c r="AD179" i="52"/>
  <c r="AE179" i="52"/>
  <c r="AF179" i="52"/>
  <c r="AG179" i="52"/>
  <c r="AH179" i="52"/>
  <c r="AI179" i="52"/>
  <c r="AJ179" i="52"/>
  <c r="AK179" i="52"/>
  <c r="AL179" i="52"/>
  <c r="AM179" i="52"/>
  <c r="AN179" i="52"/>
  <c r="AO179" i="52"/>
  <c r="AP179" i="52"/>
  <c r="AQ179" i="52"/>
  <c r="AR179" i="52"/>
  <c r="AS179" i="52"/>
  <c r="AT179" i="52"/>
  <c r="AU179" i="52"/>
  <c r="AV179" i="52"/>
  <c r="AW179" i="52"/>
  <c r="AX179" i="52"/>
  <c r="AY179" i="52"/>
  <c r="AZ179" i="52"/>
  <c r="BA179" i="52"/>
  <c r="BB179" i="52"/>
  <c r="BC179" i="52"/>
  <c r="BD179" i="52"/>
  <c r="BE179" i="52"/>
  <c r="BF179" i="52"/>
  <c r="BG179" i="52"/>
  <c r="BH179" i="52"/>
  <c r="X180" i="52"/>
  <c r="Y180" i="52"/>
  <c r="Z180" i="52"/>
  <c r="AT180" i="52"/>
  <c r="AU180" i="52"/>
  <c r="AV180" i="52"/>
  <c r="AW180" i="52"/>
  <c r="AX180" i="52"/>
  <c r="V179" i="53"/>
  <c r="W179" i="53"/>
  <c r="X179" i="53"/>
  <c r="Y179" i="53"/>
  <c r="Z179" i="53"/>
  <c r="AA179" i="53"/>
  <c r="AB179" i="53"/>
  <c r="AC179" i="53"/>
  <c r="AD179" i="53"/>
  <c r="AE179" i="53"/>
  <c r="AF179" i="53"/>
  <c r="AG179" i="53"/>
  <c r="AH179" i="53"/>
  <c r="AI179" i="53"/>
  <c r="AJ179" i="53"/>
  <c r="AK179" i="53"/>
  <c r="AL179" i="53"/>
  <c r="AM179" i="53"/>
  <c r="AN179" i="53"/>
  <c r="AO179" i="53"/>
  <c r="AP179" i="53"/>
  <c r="AQ179" i="53"/>
  <c r="AR179" i="53"/>
  <c r="AS179" i="53"/>
  <c r="AT179" i="53"/>
  <c r="AU179" i="53"/>
  <c r="AV179" i="53"/>
  <c r="AW179" i="53"/>
  <c r="AX179" i="53"/>
  <c r="AY179" i="53"/>
  <c r="AZ179" i="53"/>
  <c r="BA179" i="53"/>
  <c r="BB179" i="53"/>
  <c r="BC179" i="53"/>
  <c r="BD179" i="53"/>
  <c r="BE179" i="53"/>
  <c r="BF179" i="53"/>
  <c r="BG179" i="53"/>
  <c r="BH179" i="53"/>
  <c r="X180" i="53"/>
  <c r="Y180" i="53"/>
  <c r="Z180" i="53"/>
  <c r="AT180" i="53"/>
  <c r="AU180" i="53"/>
  <c r="AV180" i="53"/>
  <c r="AW180" i="53"/>
  <c r="AX180" i="53"/>
  <c r="V179" i="54"/>
  <c r="W179" i="54"/>
  <c r="X179" i="54"/>
  <c r="Y179" i="54"/>
  <c r="Z179" i="54"/>
  <c r="AA179" i="54"/>
  <c r="AB179" i="54"/>
  <c r="AC179" i="54"/>
  <c r="AD179" i="54"/>
  <c r="AE179" i="54"/>
  <c r="AF179" i="54"/>
  <c r="AG179" i="54"/>
  <c r="AH179" i="54"/>
  <c r="AI179" i="54"/>
  <c r="AJ179" i="54"/>
  <c r="AK179" i="54"/>
  <c r="AL179" i="54"/>
  <c r="AM179" i="54"/>
  <c r="AN179" i="54"/>
  <c r="AO179" i="54"/>
  <c r="AP179" i="54"/>
  <c r="AQ179" i="54"/>
  <c r="AR179" i="54"/>
  <c r="AS179" i="54"/>
  <c r="AT179" i="54"/>
  <c r="AU179" i="54"/>
  <c r="AV179" i="54"/>
  <c r="AW179" i="54"/>
  <c r="AX179" i="54"/>
  <c r="AY179" i="54"/>
  <c r="AZ179" i="54"/>
  <c r="BA179" i="54"/>
  <c r="BB179" i="54"/>
  <c r="BC179" i="54"/>
  <c r="BD179" i="54"/>
  <c r="BE179" i="54"/>
  <c r="BF179" i="54"/>
  <c r="BG179" i="54"/>
  <c r="BH179" i="54"/>
  <c r="X180" i="54"/>
  <c r="Y180" i="54"/>
  <c r="Z180" i="54"/>
  <c r="AT180" i="54"/>
  <c r="AU180" i="54"/>
  <c r="AV180" i="54"/>
  <c r="AW180" i="54"/>
  <c r="AX180" i="54"/>
  <c r="V179" i="55"/>
  <c r="W179" i="55"/>
  <c r="X179" i="55"/>
  <c r="Y179" i="55"/>
  <c r="Z179" i="55"/>
  <c r="AA179" i="55"/>
  <c r="AB179" i="55"/>
  <c r="AC179" i="55"/>
  <c r="AD179" i="55"/>
  <c r="AE179" i="55"/>
  <c r="AF179" i="55"/>
  <c r="AG179" i="55"/>
  <c r="AH179" i="55"/>
  <c r="AI179" i="55"/>
  <c r="AJ179" i="55"/>
  <c r="AK179" i="55"/>
  <c r="AL179" i="55"/>
  <c r="AM179" i="55"/>
  <c r="AN179" i="55"/>
  <c r="AO179" i="55"/>
  <c r="AP179" i="55"/>
  <c r="AQ179" i="55"/>
  <c r="AR179" i="55"/>
  <c r="AS179" i="55"/>
  <c r="AT179" i="55"/>
  <c r="AU179" i="55"/>
  <c r="AV179" i="55"/>
  <c r="AW179" i="55"/>
  <c r="AX179" i="55"/>
  <c r="AY179" i="55"/>
  <c r="AZ179" i="55"/>
  <c r="BA179" i="55"/>
  <c r="BB179" i="55"/>
  <c r="BC179" i="55"/>
  <c r="BD179" i="55"/>
  <c r="BE179" i="55"/>
  <c r="BF179" i="55"/>
  <c r="BG179" i="55"/>
  <c r="BH179" i="55"/>
  <c r="X180" i="55"/>
  <c r="Y180" i="55"/>
  <c r="Z180" i="55"/>
  <c r="AT180" i="55"/>
  <c r="AU180" i="55"/>
  <c r="AV180" i="55"/>
  <c r="AW180" i="55"/>
  <c r="AX180" i="55"/>
  <c r="V179" i="44"/>
  <c r="W179" i="44"/>
  <c r="X179" i="44"/>
  <c r="Y179" i="44"/>
  <c r="Z179" i="44"/>
  <c r="AA179" i="44"/>
  <c r="AB179" i="44"/>
  <c r="AC179" i="44"/>
  <c r="AD179" i="44"/>
  <c r="AE179" i="44"/>
  <c r="AF179" i="44"/>
  <c r="AG179" i="44"/>
  <c r="AH179" i="44"/>
  <c r="AI179" i="44"/>
  <c r="AJ179" i="44"/>
  <c r="AK179" i="44"/>
  <c r="AL179" i="44"/>
  <c r="AM179" i="44"/>
  <c r="AN179" i="44"/>
  <c r="AO179" i="44"/>
  <c r="AP179" i="44"/>
  <c r="AQ179" i="44"/>
  <c r="AR179" i="44"/>
  <c r="AS179" i="44"/>
  <c r="AT179" i="44"/>
  <c r="AU179" i="44"/>
  <c r="AV179" i="44"/>
  <c r="AW179" i="44"/>
  <c r="AX179" i="44"/>
  <c r="AY179" i="44"/>
  <c r="AZ179" i="44"/>
  <c r="BA179" i="44"/>
  <c r="BB179" i="44"/>
  <c r="BC179" i="44"/>
  <c r="BD179" i="44"/>
  <c r="BE179" i="44"/>
  <c r="BF179" i="44"/>
  <c r="BG179" i="44"/>
  <c r="BH179" i="44"/>
  <c r="X180" i="44"/>
  <c r="Y180" i="44"/>
  <c r="Z180" i="44"/>
  <c r="AT180" i="44"/>
  <c r="AU180" i="44"/>
  <c r="AV180" i="44"/>
  <c r="AW180" i="44"/>
  <c r="AX180" i="44"/>
  <c r="V169" i="45"/>
  <c r="W169" i="45"/>
  <c r="X169" i="45"/>
  <c r="Y169" i="45"/>
  <c r="Z169" i="45"/>
  <c r="AA169" i="45"/>
  <c r="AB169" i="45"/>
  <c r="AC169" i="45"/>
  <c r="AD169" i="45"/>
  <c r="AE169" i="45"/>
  <c r="AF169" i="45"/>
  <c r="AG169" i="45"/>
  <c r="AH169" i="45"/>
  <c r="AI169" i="45"/>
  <c r="AJ169" i="45"/>
  <c r="AK169" i="45"/>
  <c r="AL169" i="45"/>
  <c r="AM169" i="45"/>
  <c r="AN169" i="45"/>
  <c r="AO169" i="45"/>
  <c r="AP169" i="45"/>
  <c r="AQ169" i="45"/>
  <c r="AR169" i="45"/>
  <c r="AS169" i="45"/>
  <c r="AT169" i="45"/>
  <c r="AU169" i="45"/>
  <c r="AV169" i="45"/>
  <c r="AW169" i="45"/>
  <c r="AX169" i="45"/>
  <c r="AY169" i="45"/>
  <c r="AZ169" i="45"/>
  <c r="BA169" i="45"/>
  <c r="BB169" i="45"/>
  <c r="BC169" i="45"/>
  <c r="BD169" i="45"/>
  <c r="BE169" i="45"/>
  <c r="BF169" i="45"/>
  <c r="BG169" i="45"/>
  <c r="BH169" i="45"/>
  <c r="X170" i="45"/>
  <c r="Y170" i="45"/>
  <c r="Z170" i="45"/>
  <c r="AT170" i="45"/>
  <c r="AU170" i="45"/>
  <c r="AV170" i="45"/>
  <c r="AW170" i="45"/>
  <c r="AX170" i="45"/>
  <c r="V169" i="46"/>
  <c r="W169" i="46"/>
  <c r="X169" i="46"/>
  <c r="Y169" i="46"/>
  <c r="Z169" i="46"/>
  <c r="AA169" i="46"/>
  <c r="AB169" i="46"/>
  <c r="AC169" i="46"/>
  <c r="AD169" i="46"/>
  <c r="AE169" i="46"/>
  <c r="AF169" i="46"/>
  <c r="AG169" i="46"/>
  <c r="AH169" i="46"/>
  <c r="AI169" i="46"/>
  <c r="AJ169" i="46"/>
  <c r="AK169" i="46"/>
  <c r="AL169" i="46"/>
  <c r="AM169" i="46"/>
  <c r="AN169" i="46"/>
  <c r="AO169" i="46"/>
  <c r="AP169" i="46"/>
  <c r="AQ169" i="46"/>
  <c r="AR169" i="46"/>
  <c r="AS169" i="46"/>
  <c r="AT169" i="46"/>
  <c r="AU169" i="46"/>
  <c r="AV169" i="46"/>
  <c r="AW169" i="46"/>
  <c r="AX169" i="46"/>
  <c r="AY169" i="46"/>
  <c r="AZ169" i="46"/>
  <c r="BA169" i="46"/>
  <c r="BB169" i="46"/>
  <c r="BC169" i="46"/>
  <c r="BD169" i="46"/>
  <c r="BE169" i="46"/>
  <c r="BF169" i="46"/>
  <c r="BG169" i="46"/>
  <c r="BH169" i="46"/>
  <c r="X170" i="46"/>
  <c r="Y170" i="46"/>
  <c r="Z170" i="46"/>
  <c r="AT170" i="46"/>
  <c r="AU170" i="46"/>
  <c r="AV170" i="46"/>
  <c r="AW170" i="46"/>
  <c r="AX170" i="46"/>
  <c r="V169" i="47"/>
  <c r="W169" i="47"/>
  <c r="X169" i="47"/>
  <c r="Y169" i="47"/>
  <c r="Z169" i="47"/>
  <c r="AA169" i="47"/>
  <c r="AB169" i="47"/>
  <c r="AC169" i="47"/>
  <c r="AD169" i="47"/>
  <c r="AE169" i="47"/>
  <c r="AF169" i="47"/>
  <c r="AG169" i="47"/>
  <c r="AH169" i="47"/>
  <c r="AI169" i="47"/>
  <c r="AJ169" i="47"/>
  <c r="AK169" i="47"/>
  <c r="AL169" i="47"/>
  <c r="AM169" i="47"/>
  <c r="AN169" i="47"/>
  <c r="AO169" i="47"/>
  <c r="AP169" i="47"/>
  <c r="AQ169" i="47"/>
  <c r="AR169" i="47"/>
  <c r="AS169" i="47"/>
  <c r="AT169" i="47"/>
  <c r="AU169" i="47"/>
  <c r="AV169" i="47"/>
  <c r="AW169" i="47"/>
  <c r="AX169" i="47"/>
  <c r="AY169" i="47"/>
  <c r="AZ169" i="47"/>
  <c r="BA169" i="47"/>
  <c r="BB169" i="47"/>
  <c r="BC169" i="47"/>
  <c r="BD169" i="47"/>
  <c r="BE169" i="47"/>
  <c r="BF169" i="47"/>
  <c r="BG169" i="47"/>
  <c r="BH169" i="47"/>
  <c r="X170" i="47"/>
  <c r="Y170" i="47"/>
  <c r="Z170" i="47"/>
  <c r="AT170" i="47"/>
  <c r="AU170" i="47"/>
  <c r="AV170" i="47"/>
  <c r="AW170" i="47"/>
  <c r="AX170" i="47"/>
  <c r="V169" i="48"/>
  <c r="W169" i="48"/>
  <c r="X169" i="48"/>
  <c r="Y169" i="48"/>
  <c r="Z169" i="48"/>
  <c r="AA169" i="48"/>
  <c r="AB169" i="48"/>
  <c r="AC169" i="48"/>
  <c r="AD169" i="48"/>
  <c r="AE169" i="48"/>
  <c r="AF169" i="48"/>
  <c r="AG169" i="48"/>
  <c r="AH169" i="48"/>
  <c r="AI169" i="48"/>
  <c r="AJ169" i="48"/>
  <c r="AK169" i="48"/>
  <c r="AL169" i="48"/>
  <c r="AM169" i="48"/>
  <c r="AN169" i="48"/>
  <c r="AO169" i="48"/>
  <c r="AP169" i="48"/>
  <c r="AQ169" i="48"/>
  <c r="AR169" i="48"/>
  <c r="AS169" i="48"/>
  <c r="AT169" i="48"/>
  <c r="AU169" i="48"/>
  <c r="AV169" i="48"/>
  <c r="AW169" i="48"/>
  <c r="AX169" i="48"/>
  <c r="AY169" i="48"/>
  <c r="AZ169" i="48"/>
  <c r="BA169" i="48"/>
  <c r="BB169" i="48"/>
  <c r="BC169" i="48"/>
  <c r="BD169" i="48"/>
  <c r="BE169" i="48"/>
  <c r="BF169" i="48"/>
  <c r="BG169" i="48"/>
  <c r="BH169" i="48"/>
  <c r="X170" i="48"/>
  <c r="Y170" i="48"/>
  <c r="Z170" i="48"/>
  <c r="AT170" i="48"/>
  <c r="AU170" i="48"/>
  <c r="AV170" i="48"/>
  <c r="AW170" i="48"/>
  <c r="AX170" i="48"/>
  <c r="V169" i="49"/>
  <c r="W169" i="49"/>
  <c r="X169" i="49"/>
  <c r="Y169" i="49"/>
  <c r="Z169" i="49"/>
  <c r="AA169" i="49"/>
  <c r="AB169" i="49"/>
  <c r="AC169" i="49"/>
  <c r="AD169" i="49"/>
  <c r="AE169" i="49"/>
  <c r="AF169" i="49"/>
  <c r="AG169" i="49"/>
  <c r="AH169" i="49"/>
  <c r="AI169" i="49"/>
  <c r="AJ169" i="49"/>
  <c r="AK169" i="49"/>
  <c r="AL169" i="49"/>
  <c r="AM169" i="49"/>
  <c r="AN169" i="49"/>
  <c r="AO169" i="49"/>
  <c r="AP169" i="49"/>
  <c r="AQ169" i="49"/>
  <c r="AR169" i="49"/>
  <c r="AS169" i="49"/>
  <c r="AT169" i="49"/>
  <c r="AU169" i="49"/>
  <c r="AV169" i="49"/>
  <c r="AW169" i="49"/>
  <c r="AX169" i="49"/>
  <c r="AY169" i="49"/>
  <c r="AZ169" i="49"/>
  <c r="BA169" i="49"/>
  <c r="BB169" i="49"/>
  <c r="BC169" i="49"/>
  <c r="BD169" i="49"/>
  <c r="BE169" i="49"/>
  <c r="BF169" i="49"/>
  <c r="BG169" i="49"/>
  <c r="BH169" i="49"/>
  <c r="X170" i="49"/>
  <c r="Y170" i="49"/>
  <c r="Z170" i="49"/>
  <c r="AT170" i="49"/>
  <c r="AU170" i="49"/>
  <c r="AV170" i="49"/>
  <c r="AW170" i="49"/>
  <c r="AX170" i="49"/>
  <c r="V169" i="50"/>
  <c r="W169" i="50"/>
  <c r="X169" i="50"/>
  <c r="Y169" i="50"/>
  <c r="Z169" i="50"/>
  <c r="AA169" i="50"/>
  <c r="AB169" i="50"/>
  <c r="AC169" i="50"/>
  <c r="AD169" i="50"/>
  <c r="AE169" i="50"/>
  <c r="AF169" i="50"/>
  <c r="AG169" i="50"/>
  <c r="AH169" i="50"/>
  <c r="AI169" i="50"/>
  <c r="AJ169" i="50"/>
  <c r="AK169" i="50"/>
  <c r="AL169" i="50"/>
  <c r="AM169" i="50"/>
  <c r="AN169" i="50"/>
  <c r="AO169" i="50"/>
  <c r="AP169" i="50"/>
  <c r="AQ169" i="50"/>
  <c r="AR169" i="50"/>
  <c r="AS169" i="50"/>
  <c r="AT169" i="50"/>
  <c r="AU169" i="50"/>
  <c r="AV169" i="50"/>
  <c r="AW169" i="50"/>
  <c r="AX169" i="50"/>
  <c r="AY169" i="50"/>
  <c r="AZ169" i="50"/>
  <c r="BA169" i="50"/>
  <c r="BB169" i="50"/>
  <c r="BC169" i="50"/>
  <c r="BD169" i="50"/>
  <c r="BE169" i="50"/>
  <c r="BF169" i="50"/>
  <c r="BG169" i="50"/>
  <c r="BH169" i="50"/>
  <c r="X170" i="50"/>
  <c r="Y170" i="50"/>
  <c r="Z170" i="50"/>
  <c r="AT170" i="50"/>
  <c r="AU170" i="50"/>
  <c r="AV170" i="50"/>
  <c r="AW170" i="50"/>
  <c r="AX170" i="50"/>
  <c r="V169" i="51"/>
  <c r="W169" i="51"/>
  <c r="X169" i="51"/>
  <c r="Y169" i="51"/>
  <c r="Z169" i="51"/>
  <c r="AA169" i="51"/>
  <c r="AB169" i="51"/>
  <c r="AC169" i="51"/>
  <c r="AD169" i="51"/>
  <c r="AE169" i="51"/>
  <c r="AF169" i="51"/>
  <c r="AG169" i="51"/>
  <c r="AH169" i="51"/>
  <c r="AI169" i="51"/>
  <c r="AJ169" i="51"/>
  <c r="AK169" i="51"/>
  <c r="AL169" i="51"/>
  <c r="AM169" i="51"/>
  <c r="AN169" i="51"/>
  <c r="AO169" i="51"/>
  <c r="AP169" i="51"/>
  <c r="AQ169" i="51"/>
  <c r="AR169" i="51"/>
  <c r="AS169" i="51"/>
  <c r="AT169" i="51"/>
  <c r="AU169" i="51"/>
  <c r="AV169" i="51"/>
  <c r="AW169" i="51"/>
  <c r="AX169" i="51"/>
  <c r="AY169" i="51"/>
  <c r="AZ169" i="51"/>
  <c r="BA169" i="51"/>
  <c r="BB169" i="51"/>
  <c r="BC169" i="51"/>
  <c r="BD169" i="51"/>
  <c r="BE169" i="51"/>
  <c r="BF169" i="51"/>
  <c r="BG169" i="51"/>
  <c r="BH169" i="51"/>
  <c r="X170" i="51"/>
  <c r="Y170" i="51"/>
  <c r="Z170" i="51"/>
  <c r="AT170" i="51"/>
  <c r="AU170" i="51"/>
  <c r="AV170" i="51"/>
  <c r="AW170" i="51"/>
  <c r="AX170" i="51"/>
  <c r="V169" i="52"/>
  <c r="W169" i="52"/>
  <c r="X169" i="52"/>
  <c r="Y169" i="52"/>
  <c r="Z169" i="52"/>
  <c r="AA169" i="52"/>
  <c r="AB169" i="52"/>
  <c r="AC169" i="52"/>
  <c r="AD169" i="52"/>
  <c r="AE169" i="52"/>
  <c r="AF169" i="52"/>
  <c r="AG169" i="52"/>
  <c r="AH169" i="52"/>
  <c r="AI169" i="52"/>
  <c r="AJ169" i="52"/>
  <c r="AK169" i="52"/>
  <c r="AL169" i="52"/>
  <c r="AM169" i="52"/>
  <c r="AN169" i="52"/>
  <c r="AO169" i="52"/>
  <c r="AP169" i="52"/>
  <c r="AQ169" i="52"/>
  <c r="AR169" i="52"/>
  <c r="AS169" i="52"/>
  <c r="AT169" i="52"/>
  <c r="AU169" i="52"/>
  <c r="AV169" i="52"/>
  <c r="AW169" i="52"/>
  <c r="AX169" i="52"/>
  <c r="AY169" i="52"/>
  <c r="AZ169" i="52"/>
  <c r="BA169" i="52"/>
  <c r="BB169" i="52"/>
  <c r="BC169" i="52"/>
  <c r="BD169" i="52"/>
  <c r="BE169" i="52"/>
  <c r="BF169" i="52"/>
  <c r="BG169" i="52"/>
  <c r="BH169" i="52"/>
  <c r="X170" i="52"/>
  <c r="Y170" i="52"/>
  <c r="Z170" i="52"/>
  <c r="AT170" i="52"/>
  <c r="AU170" i="52"/>
  <c r="AV170" i="52"/>
  <c r="AW170" i="52"/>
  <c r="AX170" i="52"/>
  <c r="V169" i="53"/>
  <c r="W169" i="53"/>
  <c r="X169" i="53"/>
  <c r="Y169" i="53"/>
  <c r="Z169" i="53"/>
  <c r="AA169" i="53"/>
  <c r="AB169" i="53"/>
  <c r="AC169" i="53"/>
  <c r="AD169" i="53"/>
  <c r="AE169" i="53"/>
  <c r="AF169" i="53"/>
  <c r="AG169" i="53"/>
  <c r="AH169" i="53"/>
  <c r="AI169" i="53"/>
  <c r="AJ169" i="53"/>
  <c r="AK169" i="53"/>
  <c r="AL169" i="53"/>
  <c r="AM169" i="53"/>
  <c r="AN169" i="53"/>
  <c r="AO169" i="53"/>
  <c r="AP169" i="53"/>
  <c r="AQ169" i="53"/>
  <c r="AR169" i="53"/>
  <c r="AS169" i="53"/>
  <c r="AT169" i="53"/>
  <c r="AU169" i="53"/>
  <c r="AV169" i="53"/>
  <c r="AW169" i="53"/>
  <c r="AX169" i="53"/>
  <c r="AY169" i="53"/>
  <c r="AZ169" i="53"/>
  <c r="BA169" i="53"/>
  <c r="BB169" i="53"/>
  <c r="BC169" i="53"/>
  <c r="BD169" i="53"/>
  <c r="BE169" i="53"/>
  <c r="BF169" i="53"/>
  <c r="BG169" i="53"/>
  <c r="BH169" i="53"/>
  <c r="X170" i="53"/>
  <c r="Y170" i="53"/>
  <c r="Z170" i="53"/>
  <c r="AT170" i="53"/>
  <c r="AU170" i="53"/>
  <c r="AV170" i="53"/>
  <c r="AW170" i="53"/>
  <c r="AX170" i="53"/>
  <c r="V169" i="54"/>
  <c r="W169" i="54"/>
  <c r="X169" i="54"/>
  <c r="Y169" i="54"/>
  <c r="Z169" i="54"/>
  <c r="AA169" i="54"/>
  <c r="AB169" i="54"/>
  <c r="AC169" i="54"/>
  <c r="AD169" i="54"/>
  <c r="AE169" i="54"/>
  <c r="AF169" i="54"/>
  <c r="AG169" i="54"/>
  <c r="AH169" i="54"/>
  <c r="AI169" i="54"/>
  <c r="AJ169" i="54"/>
  <c r="AK169" i="54"/>
  <c r="AL169" i="54"/>
  <c r="AM169" i="54"/>
  <c r="AN169" i="54"/>
  <c r="AO169" i="54"/>
  <c r="AP169" i="54"/>
  <c r="AQ169" i="54"/>
  <c r="AR169" i="54"/>
  <c r="AS169" i="54"/>
  <c r="AT169" i="54"/>
  <c r="AU169" i="54"/>
  <c r="AV169" i="54"/>
  <c r="AW169" i="54"/>
  <c r="AX169" i="54"/>
  <c r="AY169" i="54"/>
  <c r="AZ169" i="54"/>
  <c r="BA169" i="54"/>
  <c r="BB169" i="54"/>
  <c r="BC169" i="54"/>
  <c r="BD169" i="54"/>
  <c r="BE169" i="54"/>
  <c r="BF169" i="54"/>
  <c r="BG169" i="54"/>
  <c r="BH169" i="54"/>
  <c r="X170" i="54"/>
  <c r="Y170" i="54"/>
  <c r="Z170" i="54"/>
  <c r="AT170" i="54"/>
  <c r="AU170" i="54"/>
  <c r="AV170" i="54"/>
  <c r="AW170" i="54"/>
  <c r="AX170" i="54"/>
  <c r="V169" i="55"/>
  <c r="W169" i="55"/>
  <c r="X169" i="55"/>
  <c r="Y169" i="55"/>
  <c r="Z169" i="55"/>
  <c r="AA169" i="55"/>
  <c r="AB169" i="55"/>
  <c r="AC169" i="55"/>
  <c r="AD169" i="55"/>
  <c r="AE169" i="55"/>
  <c r="AF169" i="55"/>
  <c r="AG169" i="55"/>
  <c r="AH169" i="55"/>
  <c r="AI169" i="55"/>
  <c r="AJ169" i="55"/>
  <c r="AK169" i="55"/>
  <c r="AL169" i="55"/>
  <c r="AM169" i="55"/>
  <c r="AN169" i="55"/>
  <c r="AO169" i="55"/>
  <c r="AP169" i="55"/>
  <c r="AQ169" i="55"/>
  <c r="AR169" i="55"/>
  <c r="AS169" i="55"/>
  <c r="AT169" i="55"/>
  <c r="AU169" i="55"/>
  <c r="AV169" i="55"/>
  <c r="AW169" i="55"/>
  <c r="AX169" i="55"/>
  <c r="AY169" i="55"/>
  <c r="AZ169" i="55"/>
  <c r="BA169" i="55"/>
  <c r="BB169" i="55"/>
  <c r="BC169" i="55"/>
  <c r="BD169" i="55"/>
  <c r="BE169" i="55"/>
  <c r="BF169" i="55"/>
  <c r="BG169" i="55"/>
  <c r="BH169" i="55"/>
  <c r="X170" i="55"/>
  <c r="Y170" i="55"/>
  <c r="Z170" i="55"/>
  <c r="AT170" i="55"/>
  <c r="AU170" i="55"/>
  <c r="AV170" i="55"/>
  <c r="AW170" i="55"/>
  <c r="AX170" i="55"/>
  <c r="V169" i="44"/>
  <c r="W169" i="44"/>
  <c r="X169" i="44"/>
  <c r="Y169" i="44"/>
  <c r="Z169" i="44"/>
  <c r="AA169" i="44"/>
  <c r="AB169" i="44"/>
  <c r="AC169" i="44"/>
  <c r="AD169" i="44"/>
  <c r="AE169" i="44"/>
  <c r="AF169" i="44"/>
  <c r="AG169" i="44"/>
  <c r="AH169" i="44"/>
  <c r="AI169" i="44"/>
  <c r="AJ169" i="44"/>
  <c r="AK169" i="44"/>
  <c r="AL169" i="44"/>
  <c r="AM169" i="44"/>
  <c r="AN169" i="44"/>
  <c r="AO169" i="44"/>
  <c r="AP169" i="44"/>
  <c r="AQ169" i="44"/>
  <c r="AR169" i="44"/>
  <c r="AS169" i="44"/>
  <c r="AT169" i="44"/>
  <c r="AU169" i="44"/>
  <c r="AV169" i="44"/>
  <c r="AW169" i="44"/>
  <c r="AX169" i="44"/>
  <c r="AY169" i="44"/>
  <c r="AZ169" i="44"/>
  <c r="BA169" i="44"/>
  <c r="BB169" i="44"/>
  <c r="BC169" i="44"/>
  <c r="BD169" i="44"/>
  <c r="BE169" i="44"/>
  <c r="BF169" i="44"/>
  <c r="BG169" i="44"/>
  <c r="BH169" i="44"/>
  <c r="X170" i="44"/>
  <c r="Y170" i="44"/>
  <c r="Z170" i="44"/>
  <c r="AT170" i="44"/>
  <c r="AU170" i="44"/>
  <c r="AV170" i="44"/>
  <c r="AW170" i="44"/>
  <c r="AX170" i="44"/>
  <c r="V161" i="45"/>
  <c r="W161" i="45"/>
  <c r="X161" i="45"/>
  <c r="Y161" i="45"/>
  <c r="Z161" i="45"/>
  <c r="AA161" i="45"/>
  <c r="AB161" i="45"/>
  <c r="AC161" i="45"/>
  <c r="AD161" i="45"/>
  <c r="AE161" i="45"/>
  <c r="AF161" i="45"/>
  <c r="AG161" i="45"/>
  <c r="AH161" i="45"/>
  <c r="AI161" i="45"/>
  <c r="AJ161" i="45"/>
  <c r="AK161" i="45"/>
  <c r="AL161" i="45"/>
  <c r="AM161" i="45"/>
  <c r="AN161" i="45"/>
  <c r="AO161" i="45"/>
  <c r="AP161" i="45"/>
  <c r="AQ161" i="45"/>
  <c r="AR161" i="45"/>
  <c r="AS161" i="45"/>
  <c r="AT161" i="45"/>
  <c r="AU161" i="45"/>
  <c r="AV161" i="45"/>
  <c r="AW161" i="45"/>
  <c r="AX161" i="45"/>
  <c r="AY161" i="45"/>
  <c r="AZ161" i="45"/>
  <c r="BA161" i="45"/>
  <c r="BB161" i="45"/>
  <c r="BC161" i="45"/>
  <c r="BD161" i="45"/>
  <c r="BE161" i="45"/>
  <c r="BF161" i="45"/>
  <c r="BG161" i="45"/>
  <c r="BH161" i="45"/>
  <c r="X162" i="45"/>
  <c r="Y162" i="45"/>
  <c r="Z162" i="45"/>
  <c r="AT162" i="45"/>
  <c r="AU162" i="45"/>
  <c r="AV162" i="45"/>
  <c r="AW162" i="45"/>
  <c r="AX162" i="45"/>
  <c r="V161" i="46"/>
  <c r="W161" i="46"/>
  <c r="X161" i="46"/>
  <c r="Y161" i="46"/>
  <c r="Z161" i="46"/>
  <c r="AA161" i="46"/>
  <c r="AB161" i="46"/>
  <c r="AC161" i="46"/>
  <c r="AD161" i="46"/>
  <c r="AE161" i="46"/>
  <c r="AF161" i="46"/>
  <c r="AG161" i="46"/>
  <c r="AH161" i="46"/>
  <c r="AI161" i="46"/>
  <c r="AJ161" i="46"/>
  <c r="AK161" i="46"/>
  <c r="AL161" i="46"/>
  <c r="AM161" i="46"/>
  <c r="AN161" i="46"/>
  <c r="AO161" i="46"/>
  <c r="AP161" i="46"/>
  <c r="AQ161" i="46"/>
  <c r="AR161" i="46"/>
  <c r="AS161" i="46"/>
  <c r="AT161" i="46"/>
  <c r="AU161" i="46"/>
  <c r="AV161" i="46"/>
  <c r="AW161" i="46"/>
  <c r="AX161" i="46"/>
  <c r="AY161" i="46"/>
  <c r="AZ161" i="46"/>
  <c r="BA161" i="46"/>
  <c r="BB161" i="46"/>
  <c r="BC161" i="46"/>
  <c r="BD161" i="46"/>
  <c r="BE161" i="46"/>
  <c r="BF161" i="46"/>
  <c r="BG161" i="46"/>
  <c r="BH161" i="46"/>
  <c r="X162" i="46"/>
  <c r="Y162" i="46"/>
  <c r="Z162" i="46"/>
  <c r="AT162" i="46"/>
  <c r="AU162" i="46"/>
  <c r="AV162" i="46"/>
  <c r="AW162" i="46"/>
  <c r="AX162" i="46"/>
  <c r="V161" i="47"/>
  <c r="W161" i="47"/>
  <c r="X161" i="47"/>
  <c r="Y161" i="47"/>
  <c r="Z161" i="47"/>
  <c r="AA161" i="47"/>
  <c r="AB161" i="47"/>
  <c r="AC161" i="47"/>
  <c r="AD161" i="47"/>
  <c r="AE161" i="47"/>
  <c r="AF161" i="47"/>
  <c r="AG161" i="47"/>
  <c r="AH161" i="47"/>
  <c r="AI161" i="47"/>
  <c r="AJ161" i="47"/>
  <c r="AK161" i="47"/>
  <c r="AL161" i="47"/>
  <c r="AM161" i="47"/>
  <c r="AN161" i="47"/>
  <c r="AO161" i="47"/>
  <c r="AP161" i="47"/>
  <c r="AQ161" i="47"/>
  <c r="AR161" i="47"/>
  <c r="AS161" i="47"/>
  <c r="AT161" i="47"/>
  <c r="AU161" i="47"/>
  <c r="AV161" i="47"/>
  <c r="AW161" i="47"/>
  <c r="AX161" i="47"/>
  <c r="AY161" i="47"/>
  <c r="AZ161" i="47"/>
  <c r="BA161" i="47"/>
  <c r="BB161" i="47"/>
  <c r="BC161" i="47"/>
  <c r="BD161" i="47"/>
  <c r="BE161" i="47"/>
  <c r="BF161" i="47"/>
  <c r="BG161" i="47"/>
  <c r="BH161" i="47"/>
  <c r="X162" i="47"/>
  <c r="Y162" i="47"/>
  <c r="Z162" i="47"/>
  <c r="AT162" i="47"/>
  <c r="AU162" i="47"/>
  <c r="AV162" i="47"/>
  <c r="AW162" i="47"/>
  <c r="AX162" i="47"/>
  <c r="V161" i="48"/>
  <c r="W161" i="48"/>
  <c r="X161" i="48"/>
  <c r="Y161" i="48"/>
  <c r="Z161" i="48"/>
  <c r="AA161" i="48"/>
  <c r="AB161" i="48"/>
  <c r="AC161" i="48"/>
  <c r="AD161" i="48"/>
  <c r="AE161" i="48"/>
  <c r="AF161" i="48"/>
  <c r="AG161" i="48"/>
  <c r="AH161" i="48"/>
  <c r="AI161" i="48"/>
  <c r="AJ161" i="48"/>
  <c r="AK161" i="48"/>
  <c r="AL161" i="48"/>
  <c r="AM161" i="48"/>
  <c r="AN161" i="48"/>
  <c r="AO161" i="48"/>
  <c r="AP161" i="48"/>
  <c r="AQ161" i="48"/>
  <c r="AR161" i="48"/>
  <c r="AS161" i="48"/>
  <c r="AT161" i="48"/>
  <c r="AU161" i="48"/>
  <c r="AV161" i="48"/>
  <c r="AW161" i="48"/>
  <c r="AX161" i="48"/>
  <c r="AY161" i="48"/>
  <c r="AZ161" i="48"/>
  <c r="BA161" i="48"/>
  <c r="BB161" i="48"/>
  <c r="BC161" i="48"/>
  <c r="BD161" i="48"/>
  <c r="BE161" i="48"/>
  <c r="BF161" i="48"/>
  <c r="BG161" i="48"/>
  <c r="BH161" i="48"/>
  <c r="X162" i="48"/>
  <c r="Y162" i="48"/>
  <c r="Z162" i="48"/>
  <c r="AT162" i="48"/>
  <c r="AU162" i="48"/>
  <c r="AV162" i="48"/>
  <c r="AW162" i="48"/>
  <c r="AX162" i="48"/>
  <c r="V161" i="49"/>
  <c r="W161" i="49"/>
  <c r="X161" i="49"/>
  <c r="Y161" i="49"/>
  <c r="Z161" i="49"/>
  <c r="AA161" i="49"/>
  <c r="AB161" i="49"/>
  <c r="AC161" i="49"/>
  <c r="AD161" i="49"/>
  <c r="AE161" i="49"/>
  <c r="AF161" i="49"/>
  <c r="AG161" i="49"/>
  <c r="AH161" i="49"/>
  <c r="AI161" i="49"/>
  <c r="AJ161" i="49"/>
  <c r="AK161" i="49"/>
  <c r="AL161" i="49"/>
  <c r="AM161" i="49"/>
  <c r="AN161" i="49"/>
  <c r="AO161" i="49"/>
  <c r="AP161" i="49"/>
  <c r="AQ161" i="49"/>
  <c r="AR161" i="49"/>
  <c r="AS161" i="49"/>
  <c r="AT161" i="49"/>
  <c r="AU161" i="49"/>
  <c r="AV161" i="49"/>
  <c r="AW161" i="49"/>
  <c r="AX161" i="49"/>
  <c r="AY161" i="49"/>
  <c r="AZ161" i="49"/>
  <c r="BA161" i="49"/>
  <c r="BB161" i="49"/>
  <c r="BC161" i="49"/>
  <c r="BD161" i="49"/>
  <c r="BE161" i="49"/>
  <c r="BF161" i="49"/>
  <c r="BG161" i="49"/>
  <c r="BH161" i="49"/>
  <c r="X162" i="49"/>
  <c r="Y162" i="49"/>
  <c r="Z162" i="49"/>
  <c r="AT162" i="49"/>
  <c r="AU162" i="49"/>
  <c r="AV162" i="49"/>
  <c r="AW162" i="49"/>
  <c r="AX162" i="49"/>
  <c r="V161" i="50"/>
  <c r="W161" i="50"/>
  <c r="X161" i="50"/>
  <c r="Y161" i="50"/>
  <c r="Z161" i="50"/>
  <c r="AA161" i="50"/>
  <c r="AB161" i="50"/>
  <c r="AC161" i="50"/>
  <c r="AD161" i="50"/>
  <c r="AE161" i="50"/>
  <c r="AF161" i="50"/>
  <c r="AG161" i="50"/>
  <c r="AH161" i="50"/>
  <c r="AI161" i="50"/>
  <c r="AJ161" i="50"/>
  <c r="AK161" i="50"/>
  <c r="AL161" i="50"/>
  <c r="AM161" i="50"/>
  <c r="AN161" i="50"/>
  <c r="AO161" i="50"/>
  <c r="AP161" i="50"/>
  <c r="AQ161" i="50"/>
  <c r="AR161" i="50"/>
  <c r="AS161" i="50"/>
  <c r="AT161" i="50"/>
  <c r="AU161" i="50"/>
  <c r="AV161" i="50"/>
  <c r="AW161" i="50"/>
  <c r="AX161" i="50"/>
  <c r="AY161" i="50"/>
  <c r="AZ161" i="50"/>
  <c r="BA161" i="50"/>
  <c r="BB161" i="50"/>
  <c r="BC161" i="50"/>
  <c r="BD161" i="50"/>
  <c r="BE161" i="50"/>
  <c r="BF161" i="50"/>
  <c r="BG161" i="50"/>
  <c r="BH161" i="50"/>
  <c r="X162" i="50"/>
  <c r="Y162" i="50"/>
  <c r="Z162" i="50"/>
  <c r="AT162" i="50"/>
  <c r="AU162" i="50"/>
  <c r="AV162" i="50"/>
  <c r="AW162" i="50"/>
  <c r="AX162" i="50"/>
  <c r="V161" i="51"/>
  <c r="W161" i="51"/>
  <c r="X161" i="51"/>
  <c r="Y161" i="51"/>
  <c r="Z161" i="51"/>
  <c r="AA161" i="51"/>
  <c r="AB161" i="51"/>
  <c r="AC161" i="51"/>
  <c r="AD161" i="51"/>
  <c r="AE161" i="51"/>
  <c r="AF161" i="51"/>
  <c r="AG161" i="51"/>
  <c r="AH161" i="51"/>
  <c r="AI161" i="51"/>
  <c r="AJ161" i="51"/>
  <c r="AK161" i="51"/>
  <c r="AL161" i="51"/>
  <c r="AM161" i="51"/>
  <c r="AN161" i="51"/>
  <c r="AO161" i="51"/>
  <c r="AP161" i="51"/>
  <c r="AQ161" i="51"/>
  <c r="AR161" i="51"/>
  <c r="AS161" i="51"/>
  <c r="AT161" i="51"/>
  <c r="AU161" i="51"/>
  <c r="AV161" i="51"/>
  <c r="AW161" i="51"/>
  <c r="AX161" i="51"/>
  <c r="AY161" i="51"/>
  <c r="AZ161" i="51"/>
  <c r="BA161" i="51"/>
  <c r="BB161" i="51"/>
  <c r="BC161" i="51"/>
  <c r="BD161" i="51"/>
  <c r="BE161" i="51"/>
  <c r="BF161" i="51"/>
  <c r="BG161" i="51"/>
  <c r="BH161" i="51"/>
  <c r="X162" i="51"/>
  <c r="Y162" i="51"/>
  <c r="Z162" i="51"/>
  <c r="AT162" i="51"/>
  <c r="AU162" i="51"/>
  <c r="AV162" i="51"/>
  <c r="AW162" i="51"/>
  <c r="AX162" i="51"/>
  <c r="V161" i="52"/>
  <c r="W161" i="52"/>
  <c r="X161" i="52"/>
  <c r="Y161" i="52"/>
  <c r="Z161" i="52"/>
  <c r="AA161" i="52"/>
  <c r="AB161" i="52"/>
  <c r="AC161" i="52"/>
  <c r="AD161" i="52"/>
  <c r="AE161" i="52"/>
  <c r="AF161" i="52"/>
  <c r="AG161" i="52"/>
  <c r="AH161" i="52"/>
  <c r="AI161" i="52"/>
  <c r="AJ161" i="52"/>
  <c r="AK161" i="52"/>
  <c r="AL161" i="52"/>
  <c r="AM161" i="52"/>
  <c r="AN161" i="52"/>
  <c r="AO161" i="52"/>
  <c r="AP161" i="52"/>
  <c r="AQ161" i="52"/>
  <c r="AR161" i="52"/>
  <c r="AS161" i="52"/>
  <c r="AT161" i="52"/>
  <c r="AU161" i="52"/>
  <c r="AV161" i="52"/>
  <c r="AW161" i="52"/>
  <c r="AX161" i="52"/>
  <c r="AY161" i="52"/>
  <c r="AZ161" i="52"/>
  <c r="BA161" i="52"/>
  <c r="BB161" i="52"/>
  <c r="BC161" i="52"/>
  <c r="BD161" i="52"/>
  <c r="BE161" i="52"/>
  <c r="BF161" i="52"/>
  <c r="BG161" i="52"/>
  <c r="BH161" i="52"/>
  <c r="X162" i="52"/>
  <c r="Y162" i="52"/>
  <c r="Z162" i="52"/>
  <c r="AT162" i="52"/>
  <c r="AU162" i="52"/>
  <c r="AV162" i="52"/>
  <c r="AW162" i="52"/>
  <c r="AX162" i="52"/>
  <c r="V161" i="53"/>
  <c r="W161" i="53"/>
  <c r="X161" i="53"/>
  <c r="Y161" i="53"/>
  <c r="Z161" i="53"/>
  <c r="AA161" i="53"/>
  <c r="AB161" i="53"/>
  <c r="AC161" i="53"/>
  <c r="AD161" i="53"/>
  <c r="AE161" i="53"/>
  <c r="AF161" i="53"/>
  <c r="AG161" i="53"/>
  <c r="AH161" i="53"/>
  <c r="AI161" i="53"/>
  <c r="AJ161" i="53"/>
  <c r="AK161" i="53"/>
  <c r="AL161" i="53"/>
  <c r="AM161" i="53"/>
  <c r="AN161" i="53"/>
  <c r="AO161" i="53"/>
  <c r="AP161" i="53"/>
  <c r="AQ161" i="53"/>
  <c r="AR161" i="53"/>
  <c r="AS161" i="53"/>
  <c r="AT161" i="53"/>
  <c r="AU161" i="53"/>
  <c r="AV161" i="53"/>
  <c r="AW161" i="53"/>
  <c r="AX161" i="53"/>
  <c r="AY161" i="53"/>
  <c r="AZ161" i="53"/>
  <c r="BA161" i="53"/>
  <c r="BB161" i="53"/>
  <c r="BC161" i="53"/>
  <c r="BD161" i="53"/>
  <c r="BE161" i="53"/>
  <c r="BF161" i="53"/>
  <c r="BG161" i="53"/>
  <c r="BH161" i="53"/>
  <c r="X162" i="53"/>
  <c r="Y162" i="53"/>
  <c r="Z162" i="53"/>
  <c r="AT162" i="53"/>
  <c r="AU162" i="53"/>
  <c r="AV162" i="53"/>
  <c r="AW162" i="53"/>
  <c r="AX162" i="53"/>
  <c r="V161" i="54"/>
  <c r="W161" i="54"/>
  <c r="X161" i="54"/>
  <c r="Y161" i="54"/>
  <c r="Z161" i="54"/>
  <c r="AA161" i="54"/>
  <c r="AB161" i="54"/>
  <c r="AC161" i="54"/>
  <c r="AD161" i="54"/>
  <c r="AE161" i="54"/>
  <c r="AF161" i="54"/>
  <c r="AG161" i="54"/>
  <c r="AH161" i="54"/>
  <c r="AI161" i="54"/>
  <c r="AJ161" i="54"/>
  <c r="AK161" i="54"/>
  <c r="AL161" i="54"/>
  <c r="AM161" i="54"/>
  <c r="AN161" i="54"/>
  <c r="AO161" i="54"/>
  <c r="AP161" i="54"/>
  <c r="AQ161" i="54"/>
  <c r="AR161" i="54"/>
  <c r="AS161" i="54"/>
  <c r="AT161" i="54"/>
  <c r="AU161" i="54"/>
  <c r="AV161" i="54"/>
  <c r="AW161" i="54"/>
  <c r="AX161" i="54"/>
  <c r="AY161" i="54"/>
  <c r="AZ161" i="54"/>
  <c r="BA161" i="54"/>
  <c r="BB161" i="54"/>
  <c r="BC161" i="54"/>
  <c r="BD161" i="54"/>
  <c r="BE161" i="54"/>
  <c r="BF161" i="54"/>
  <c r="BG161" i="54"/>
  <c r="BH161" i="54"/>
  <c r="X162" i="54"/>
  <c r="Y162" i="54"/>
  <c r="Z162" i="54"/>
  <c r="AT162" i="54"/>
  <c r="AU162" i="54"/>
  <c r="AV162" i="54"/>
  <c r="AW162" i="54"/>
  <c r="AX162" i="54"/>
  <c r="V161" i="55"/>
  <c r="W161" i="55"/>
  <c r="X161" i="55"/>
  <c r="Y161" i="55"/>
  <c r="Z161" i="55"/>
  <c r="AA161" i="55"/>
  <c r="AB161" i="55"/>
  <c r="AC161" i="55"/>
  <c r="AD161" i="55"/>
  <c r="AE161" i="55"/>
  <c r="AF161" i="55"/>
  <c r="AG161" i="55"/>
  <c r="AH161" i="55"/>
  <c r="AI161" i="55"/>
  <c r="AJ161" i="55"/>
  <c r="AK161" i="55"/>
  <c r="AL161" i="55"/>
  <c r="AM161" i="55"/>
  <c r="AN161" i="55"/>
  <c r="AO161" i="55"/>
  <c r="AP161" i="55"/>
  <c r="AQ161" i="55"/>
  <c r="AR161" i="55"/>
  <c r="AS161" i="55"/>
  <c r="AT161" i="55"/>
  <c r="AU161" i="55"/>
  <c r="AV161" i="55"/>
  <c r="AW161" i="55"/>
  <c r="AX161" i="55"/>
  <c r="AY161" i="55"/>
  <c r="AZ161" i="55"/>
  <c r="BA161" i="55"/>
  <c r="BB161" i="55"/>
  <c r="BC161" i="55"/>
  <c r="BD161" i="55"/>
  <c r="BE161" i="55"/>
  <c r="BF161" i="55"/>
  <c r="BG161" i="55"/>
  <c r="BH161" i="55"/>
  <c r="X162" i="55"/>
  <c r="Y162" i="55"/>
  <c r="Z162" i="55"/>
  <c r="AT162" i="55"/>
  <c r="AU162" i="55"/>
  <c r="AV162" i="55"/>
  <c r="AW162" i="55"/>
  <c r="AX162" i="55"/>
  <c r="V161" i="44"/>
  <c r="W161" i="44"/>
  <c r="X161" i="44"/>
  <c r="Y161" i="44"/>
  <c r="Z161" i="44"/>
  <c r="AA161" i="44"/>
  <c r="AB161" i="44"/>
  <c r="AC161" i="44"/>
  <c r="AD161" i="44"/>
  <c r="AE161" i="44"/>
  <c r="AF161" i="44"/>
  <c r="AG161" i="44"/>
  <c r="AH161" i="44"/>
  <c r="AI161" i="44"/>
  <c r="AJ161" i="44"/>
  <c r="AK161" i="44"/>
  <c r="AL161" i="44"/>
  <c r="AM161" i="44"/>
  <c r="AN161" i="44"/>
  <c r="AO161" i="44"/>
  <c r="AP161" i="44"/>
  <c r="AQ161" i="44"/>
  <c r="AR161" i="44"/>
  <c r="AS161" i="44"/>
  <c r="AT161" i="44"/>
  <c r="AU161" i="44"/>
  <c r="AV161" i="44"/>
  <c r="AW161" i="44"/>
  <c r="AX161" i="44"/>
  <c r="AY161" i="44"/>
  <c r="AZ161" i="44"/>
  <c r="BA161" i="44"/>
  <c r="BB161" i="44"/>
  <c r="BC161" i="44"/>
  <c r="BD161" i="44"/>
  <c r="BE161" i="44"/>
  <c r="BF161" i="44"/>
  <c r="BG161" i="44"/>
  <c r="BH161" i="44"/>
  <c r="X162" i="44"/>
  <c r="Y162" i="44"/>
  <c r="Z162" i="44"/>
  <c r="AT162" i="44"/>
  <c r="AU162" i="44"/>
  <c r="AV162" i="44"/>
  <c r="AW162" i="44"/>
  <c r="AX162" i="44"/>
  <c r="V153" i="45"/>
  <c r="W153" i="45"/>
  <c r="X153" i="45"/>
  <c r="Y153" i="45"/>
  <c r="Z153" i="45"/>
  <c r="AA153" i="45"/>
  <c r="AB153" i="45"/>
  <c r="AC153" i="45"/>
  <c r="AD153" i="45"/>
  <c r="AE153" i="45"/>
  <c r="AF153" i="45"/>
  <c r="AG153" i="45"/>
  <c r="AH153" i="45"/>
  <c r="AI153" i="45"/>
  <c r="AJ153" i="45"/>
  <c r="AK153" i="45"/>
  <c r="AL153" i="45"/>
  <c r="AM153" i="45"/>
  <c r="AN153" i="45"/>
  <c r="AO153" i="45"/>
  <c r="AP153" i="45"/>
  <c r="AQ153" i="45"/>
  <c r="AR153" i="45"/>
  <c r="AS153" i="45"/>
  <c r="AT153" i="45"/>
  <c r="AU153" i="45"/>
  <c r="AV153" i="45"/>
  <c r="AW153" i="45"/>
  <c r="AX153" i="45"/>
  <c r="AY153" i="45"/>
  <c r="AZ153" i="45"/>
  <c r="BA153" i="45"/>
  <c r="BB153" i="45"/>
  <c r="BC153" i="45"/>
  <c r="BD153" i="45"/>
  <c r="BE153" i="45"/>
  <c r="BF153" i="45"/>
  <c r="BG153" i="45"/>
  <c r="BH153" i="45"/>
  <c r="X154" i="45"/>
  <c r="Y154" i="45"/>
  <c r="Z154" i="45"/>
  <c r="AT154" i="45"/>
  <c r="AU154" i="45"/>
  <c r="AV154" i="45"/>
  <c r="AW154" i="45"/>
  <c r="AX154" i="45"/>
  <c r="V153" i="46"/>
  <c r="W153" i="46"/>
  <c r="X153" i="46"/>
  <c r="Y153" i="46"/>
  <c r="Z153" i="46"/>
  <c r="AA153" i="46"/>
  <c r="AB153" i="46"/>
  <c r="AC153" i="46"/>
  <c r="AD153" i="46"/>
  <c r="AE153" i="46"/>
  <c r="AF153" i="46"/>
  <c r="AG153" i="46"/>
  <c r="AH153" i="46"/>
  <c r="AI153" i="46"/>
  <c r="AJ153" i="46"/>
  <c r="AK153" i="46"/>
  <c r="AL153" i="46"/>
  <c r="AM153" i="46"/>
  <c r="AN153" i="46"/>
  <c r="AO153" i="46"/>
  <c r="AP153" i="46"/>
  <c r="AQ153" i="46"/>
  <c r="AR153" i="46"/>
  <c r="AS153" i="46"/>
  <c r="AT153" i="46"/>
  <c r="AU153" i="46"/>
  <c r="AV153" i="46"/>
  <c r="AW153" i="46"/>
  <c r="AX153" i="46"/>
  <c r="AY153" i="46"/>
  <c r="AZ153" i="46"/>
  <c r="BA153" i="46"/>
  <c r="BB153" i="46"/>
  <c r="BC153" i="46"/>
  <c r="BD153" i="46"/>
  <c r="BE153" i="46"/>
  <c r="BF153" i="46"/>
  <c r="BG153" i="46"/>
  <c r="BH153" i="46"/>
  <c r="X154" i="46"/>
  <c r="Y154" i="46"/>
  <c r="Z154" i="46"/>
  <c r="AT154" i="46"/>
  <c r="AU154" i="46"/>
  <c r="AV154" i="46"/>
  <c r="AW154" i="46"/>
  <c r="AX154" i="46"/>
  <c r="V153" i="47"/>
  <c r="W153" i="47"/>
  <c r="X153" i="47"/>
  <c r="Y153" i="47"/>
  <c r="Z153" i="47"/>
  <c r="AA153" i="47"/>
  <c r="AB153" i="47"/>
  <c r="AC153" i="47"/>
  <c r="AD153" i="47"/>
  <c r="AE153" i="47"/>
  <c r="AF153" i="47"/>
  <c r="AG153" i="47"/>
  <c r="AH153" i="47"/>
  <c r="AI153" i="47"/>
  <c r="AJ153" i="47"/>
  <c r="AK153" i="47"/>
  <c r="AL153" i="47"/>
  <c r="AM153" i="47"/>
  <c r="AN153" i="47"/>
  <c r="AO153" i="47"/>
  <c r="AP153" i="47"/>
  <c r="AQ153" i="47"/>
  <c r="AR153" i="47"/>
  <c r="AS153" i="47"/>
  <c r="AT153" i="47"/>
  <c r="AU153" i="47"/>
  <c r="AV153" i="47"/>
  <c r="AW153" i="47"/>
  <c r="AX153" i="47"/>
  <c r="AY153" i="47"/>
  <c r="AZ153" i="47"/>
  <c r="BA153" i="47"/>
  <c r="BB153" i="47"/>
  <c r="BC153" i="47"/>
  <c r="BD153" i="47"/>
  <c r="BE153" i="47"/>
  <c r="BF153" i="47"/>
  <c r="BG153" i="47"/>
  <c r="BH153" i="47"/>
  <c r="X154" i="47"/>
  <c r="Y154" i="47"/>
  <c r="Z154" i="47"/>
  <c r="AT154" i="47"/>
  <c r="AU154" i="47"/>
  <c r="AV154" i="47"/>
  <c r="AW154" i="47"/>
  <c r="AX154" i="47"/>
  <c r="V153" i="48"/>
  <c r="W153" i="48"/>
  <c r="X153" i="48"/>
  <c r="Y153" i="48"/>
  <c r="Z153" i="48"/>
  <c r="AA153" i="48"/>
  <c r="AB153" i="48"/>
  <c r="AC153" i="48"/>
  <c r="AD153" i="48"/>
  <c r="AE153" i="48"/>
  <c r="AF153" i="48"/>
  <c r="AG153" i="48"/>
  <c r="AH153" i="48"/>
  <c r="AI153" i="48"/>
  <c r="AJ153" i="48"/>
  <c r="AK153" i="48"/>
  <c r="AL153" i="48"/>
  <c r="AM153" i="48"/>
  <c r="AN153" i="48"/>
  <c r="AO153" i="48"/>
  <c r="AP153" i="48"/>
  <c r="AQ153" i="48"/>
  <c r="AR153" i="48"/>
  <c r="AS153" i="48"/>
  <c r="AT153" i="48"/>
  <c r="AU153" i="48"/>
  <c r="AV153" i="48"/>
  <c r="AW153" i="48"/>
  <c r="AX153" i="48"/>
  <c r="AY153" i="48"/>
  <c r="AZ153" i="48"/>
  <c r="BA153" i="48"/>
  <c r="BB153" i="48"/>
  <c r="BC153" i="48"/>
  <c r="BD153" i="48"/>
  <c r="BE153" i="48"/>
  <c r="BF153" i="48"/>
  <c r="BG153" i="48"/>
  <c r="BH153" i="48"/>
  <c r="X154" i="48"/>
  <c r="Y154" i="48"/>
  <c r="Z154" i="48"/>
  <c r="AT154" i="48"/>
  <c r="AU154" i="48"/>
  <c r="AV154" i="48"/>
  <c r="AW154" i="48"/>
  <c r="AX154" i="48"/>
  <c r="V153" i="49"/>
  <c r="W153" i="49"/>
  <c r="X153" i="49"/>
  <c r="Y153" i="49"/>
  <c r="Z153" i="49"/>
  <c r="AA153" i="49"/>
  <c r="AB153" i="49"/>
  <c r="AC153" i="49"/>
  <c r="AD153" i="49"/>
  <c r="AE153" i="49"/>
  <c r="AF153" i="49"/>
  <c r="AG153" i="49"/>
  <c r="AH153" i="49"/>
  <c r="AI153" i="49"/>
  <c r="AJ153" i="49"/>
  <c r="AK153" i="49"/>
  <c r="AL153" i="49"/>
  <c r="AM153" i="49"/>
  <c r="AN153" i="49"/>
  <c r="AO153" i="49"/>
  <c r="AP153" i="49"/>
  <c r="AQ153" i="49"/>
  <c r="AR153" i="49"/>
  <c r="AS153" i="49"/>
  <c r="AT153" i="49"/>
  <c r="AU153" i="49"/>
  <c r="AV153" i="49"/>
  <c r="AW153" i="49"/>
  <c r="AX153" i="49"/>
  <c r="AY153" i="49"/>
  <c r="AZ153" i="49"/>
  <c r="BA153" i="49"/>
  <c r="BB153" i="49"/>
  <c r="BC153" i="49"/>
  <c r="BD153" i="49"/>
  <c r="BE153" i="49"/>
  <c r="BF153" i="49"/>
  <c r="BG153" i="49"/>
  <c r="BH153" i="49"/>
  <c r="X154" i="49"/>
  <c r="Y154" i="49"/>
  <c r="Z154" i="49"/>
  <c r="AT154" i="49"/>
  <c r="AU154" i="49"/>
  <c r="AV154" i="49"/>
  <c r="AW154" i="49"/>
  <c r="AX154" i="49"/>
  <c r="V153" i="50"/>
  <c r="W153" i="50"/>
  <c r="X153" i="50"/>
  <c r="Y153" i="50"/>
  <c r="Z153" i="50"/>
  <c r="AA153" i="50"/>
  <c r="AB153" i="50"/>
  <c r="AC153" i="50"/>
  <c r="AD153" i="50"/>
  <c r="AE153" i="50"/>
  <c r="AF153" i="50"/>
  <c r="AG153" i="50"/>
  <c r="AH153" i="50"/>
  <c r="AI153" i="50"/>
  <c r="AJ153" i="50"/>
  <c r="AK153" i="50"/>
  <c r="AL153" i="50"/>
  <c r="AM153" i="50"/>
  <c r="AN153" i="50"/>
  <c r="AO153" i="50"/>
  <c r="AP153" i="50"/>
  <c r="AQ153" i="50"/>
  <c r="AR153" i="50"/>
  <c r="AS153" i="50"/>
  <c r="AT153" i="50"/>
  <c r="AU153" i="50"/>
  <c r="AV153" i="50"/>
  <c r="AW153" i="50"/>
  <c r="AX153" i="50"/>
  <c r="AY153" i="50"/>
  <c r="AZ153" i="50"/>
  <c r="BA153" i="50"/>
  <c r="BB153" i="50"/>
  <c r="BC153" i="50"/>
  <c r="BD153" i="50"/>
  <c r="BE153" i="50"/>
  <c r="BF153" i="50"/>
  <c r="BG153" i="50"/>
  <c r="BH153" i="50"/>
  <c r="X154" i="50"/>
  <c r="Y154" i="50"/>
  <c r="Z154" i="50"/>
  <c r="AT154" i="50"/>
  <c r="AU154" i="50"/>
  <c r="AV154" i="50"/>
  <c r="AW154" i="50"/>
  <c r="AX154" i="50"/>
  <c r="V153" i="51"/>
  <c r="W153" i="51"/>
  <c r="X153" i="51"/>
  <c r="Y153" i="51"/>
  <c r="Z153" i="51"/>
  <c r="AA153" i="51"/>
  <c r="AB153" i="51"/>
  <c r="AC153" i="51"/>
  <c r="AD153" i="51"/>
  <c r="AE153" i="51"/>
  <c r="AF153" i="51"/>
  <c r="AG153" i="51"/>
  <c r="AH153" i="51"/>
  <c r="AI153" i="51"/>
  <c r="AJ153" i="51"/>
  <c r="AK153" i="51"/>
  <c r="AL153" i="51"/>
  <c r="AM153" i="51"/>
  <c r="AN153" i="51"/>
  <c r="AO153" i="51"/>
  <c r="AP153" i="51"/>
  <c r="AQ153" i="51"/>
  <c r="AR153" i="51"/>
  <c r="AS153" i="51"/>
  <c r="AT153" i="51"/>
  <c r="AU153" i="51"/>
  <c r="AV153" i="51"/>
  <c r="AW153" i="51"/>
  <c r="AX153" i="51"/>
  <c r="AY153" i="51"/>
  <c r="AZ153" i="51"/>
  <c r="BA153" i="51"/>
  <c r="BB153" i="51"/>
  <c r="BC153" i="51"/>
  <c r="BD153" i="51"/>
  <c r="BE153" i="51"/>
  <c r="BF153" i="51"/>
  <c r="BG153" i="51"/>
  <c r="BH153" i="51"/>
  <c r="X154" i="51"/>
  <c r="Y154" i="51"/>
  <c r="Z154" i="51"/>
  <c r="AT154" i="51"/>
  <c r="AU154" i="51"/>
  <c r="AV154" i="51"/>
  <c r="AW154" i="51"/>
  <c r="AX154" i="51"/>
  <c r="V153" i="52"/>
  <c r="W153" i="52"/>
  <c r="X153" i="52"/>
  <c r="Y153" i="52"/>
  <c r="Z153" i="52"/>
  <c r="AA153" i="52"/>
  <c r="AB153" i="52"/>
  <c r="AC153" i="52"/>
  <c r="AD153" i="52"/>
  <c r="AE153" i="52"/>
  <c r="AF153" i="52"/>
  <c r="AG153" i="52"/>
  <c r="AH153" i="52"/>
  <c r="AI153" i="52"/>
  <c r="AJ153" i="52"/>
  <c r="AK153" i="52"/>
  <c r="AL153" i="52"/>
  <c r="AM153" i="52"/>
  <c r="AN153" i="52"/>
  <c r="AO153" i="52"/>
  <c r="AP153" i="52"/>
  <c r="AQ153" i="52"/>
  <c r="AR153" i="52"/>
  <c r="AS153" i="52"/>
  <c r="AT153" i="52"/>
  <c r="AU153" i="52"/>
  <c r="AV153" i="52"/>
  <c r="AW153" i="52"/>
  <c r="AX153" i="52"/>
  <c r="AY153" i="52"/>
  <c r="AZ153" i="52"/>
  <c r="BA153" i="52"/>
  <c r="BB153" i="52"/>
  <c r="BC153" i="52"/>
  <c r="BD153" i="52"/>
  <c r="BE153" i="52"/>
  <c r="BF153" i="52"/>
  <c r="BG153" i="52"/>
  <c r="BH153" i="52"/>
  <c r="X154" i="52"/>
  <c r="Y154" i="52"/>
  <c r="Z154" i="52"/>
  <c r="AT154" i="52"/>
  <c r="AU154" i="52"/>
  <c r="AV154" i="52"/>
  <c r="AW154" i="52"/>
  <c r="AX154" i="52"/>
  <c r="V153" i="53"/>
  <c r="W153" i="53"/>
  <c r="X153" i="53"/>
  <c r="Y153" i="53"/>
  <c r="Z153" i="53"/>
  <c r="AA153" i="53"/>
  <c r="AB153" i="53"/>
  <c r="AC153" i="53"/>
  <c r="AD153" i="53"/>
  <c r="AE153" i="53"/>
  <c r="AF153" i="53"/>
  <c r="AG153" i="53"/>
  <c r="AH153" i="53"/>
  <c r="AI153" i="53"/>
  <c r="AJ153" i="53"/>
  <c r="AK153" i="53"/>
  <c r="AL153" i="53"/>
  <c r="AM153" i="53"/>
  <c r="AN153" i="53"/>
  <c r="AO153" i="53"/>
  <c r="AP153" i="53"/>
  <c r="AQ153" i="53"/>
  <c r="AR153" i="53"/>
  <c r="AS153" i="53"/>
  <c r="AT153" i="53"/>
  <c r="AU153" i="53"/>
  <c r="AV153" i="53"/>
  <c r="AW153" i="53"/>
  <c r="AX153" i="53"/>
  <c r="AY153" i="53"/>
  <c r="AZ153" i="53"/>
  <c r="BA153" i="53"/>
  <c r="BB153" i="53"/>
  <c r="BC153" i="53"/>
  <c r="BD153" i="53"/>
  <c r="BE153" i="53"/>
  <c r="BF153" i="53"/>
  <c r="BG153" i="53"/>
  <c r="BH153" i="53"/>
  <c r="X154" i="53"/>
  <c r="Y154" i="53"/>
  <c r="Z154" i="53"/>
  <c r="AT154" i="53"/>
  <c r="AU154" i="53"/>
  <c r="AV154" i="53"/>
  <c r="AW154" i="53"/>
  <c r="AX154" i="53"/>
  <c r="V153" i="54"/>
  <c r="W153" i="54"/>
  <c r="X153" i="54"/>
  <c r="Y153" i="54"/>
  <c r="Z153" i="54"/>
  <c r="AA153" i="54"/>
  <c r="AB153" i="54"/>
  <c r="AC153" i="54"/>
  <c r="AD153" i="54"/>
  <c r="AE153" i="54"/>
  <c r="AF153" i="54"/>
  <c r="AG153" i="54"/>
  <c r="AH153" i="54"/>
  <c r="AI153" i="54"/>
  <c r="AJ153" i="54"/>
  <c r="AK153" i="54"/>
  <c r="AL153" i="54"/>
  <c r="AM153" i="54"/>
  <c r="AN153" i="54"/>
  <c r="AO153" i="54"/>
  <c r="AP153" i="54"/>
  <c r="AQ153" i="54"/>
  <c r="AR153" i="54"/>
  <c r="AS153" i="54"/>
  <c r="AT153" i="54"/>
  <c r="AU153" i="54"/>
  <c r="AV153" i="54"/>
  <c r="AW153" i="54"/>
  <c r="AX153" i="54"/>
  <c r="AY153" i="54"/>
  <c r="AZ153" i="54"/>
  <c r="BA153" i="54"/>
  <c r="BB153" i="54"/>
  <c r="BC153" i="54"/>
  <c r="BD153" i="54"/>
  <c r="BE153" i="54"/>
  <c r="BF153" i="54"/>
  <c r="BG153" i="54"/>
  <c r="BH153" i="54"/>
  <c r="X154" i="54"/>
  <c r="Y154" i="54"/>
  <c r="Z154" i="54"/>
  <c r="AT154" i="54"/>
  <c r="AU154" i="54"/>
  <c r="AV154" i="54"/>
  <c r="AW154" i="54"/>
  <c r="AX154" i="54"/>
  <c r="V153" i="55"/>
  <c r="W153" i="55"/>
  <c r="X153" i="55"/>
  <c r="Y153" i="55"/>
  <c r="Z153" i="55"/>
  <c r="AA153" i="55"/>
  <c r="AB153" i="55"/>
  <c r="AC153" i="55"/>
  <c r="AD153" i="55"/>
  <c r="AE153" i="55"/>
  <c r="AF153" i="55"/>
  <c r="AG153" i="55"/>
  <c r="AH153" i="55"/>
  <c r="AI153" i="55"/>
  <c r="AJ153" i="55"/>
  <c r="AK153" i="55"/>
  <c r="AL153" i="55"/>
  <c r="AM153" i="55"/>
  <c r="AN153" i="55"/>
  <c r="AO153" i="55"/>
  <c r="AP153" i="55"/>
  <c r="AQ153" i="55"/>
  <c r="AR153" i="55"/>
  <c r="AS153" i="55"/>
  <c r="AT153" i="55"/>
  <c r="AU153" i="55"/>
  <c r="AV153" i="55"/>
  <c r="AW153" i="55"/>
  <c r="AX153" i="55"/>
  <c r="AY153" i="55"/>
  <c r="AZ153" i="55"/>
  <c r="BA153" i="55"/>
  <c r="BB153" i="55"/>
  <c r="BC153" i="55"/>
  <c r="BD153" i="55"/>
  <c r="BE153" i="55"/>
  <c r="BF153" i="55"/>
  <c r="BG153" i="55"/>
  <c r="BH153" i="55"/>
  <c r="X154" i="55"/>
  <c r="Y154" i="55"/>
  <c r="Z154" i="55"/>
  <c r="AT154" i="55"/>
  <c r="AU154" i="55"/>
  <c r="AV154" i="55"/>
  <c r="AW154" i="55"/>
  <c r="AX154" i="55"/>
  <c r="V153" i="44"/>
  <c r="W153" i="44"/>
  <c r="X153" i="44"/>
  <c r="Y153" i="44"/>
  <c r="Z153" i="44"/>
  <c r="AA153" i="44"/>
  <c r="AB153" i="44"/>
  <c r="AC153" i="44"/>
  <c r="AD153" i="44"/>
  <c r="AE153" i="44"/>
  <c r="AF153" i="44"/>
  <c r="AG153" i="44"/>
  <c r="AH153" i="44"/>
  <c r="AI153" i="44"/>
  <c r="AJ153" i="44"/>
  <c r="AK153" i="44"/>
  <c r="AL153" i="44"/>
  <c r="AM153" i="44"/>
  <c r="AN153" i="44"/>
  <c r="AO153" i="44"/>
  <c r="AP153" i="44"/>
  <c r="AQ153" i="44"/>
  <c r="AR153" i="44"/>
  <c r="AS153" i="44"/>
  <c r="AT153" i="44"/>
  <c r="AU153" i="44"/>
  <c r="AV153" i="44"/>
  <c r="AW153" i="44"/>
  <c r="AX153" i="44"/>
  <c r="AY153" i="44"/>
  <c r="AZ153" i="44"/>
  <c r="BA153" i="44"/>
  <c r="BB153" i="44"/>
  <c r="BC153" i="44"/>
  <c r="BD153" i="44"/>
  <c r="BE153" i="44"/>
  <c r="BF153" i="44"/>
  <c r="BG153" i="44"/>
  <c r="BH153" i="44"/>
  <c r="X154" i="44"/>
  <c r="Y154" i="44"/>
  <c r="Z154" i="44"/>
  <c r="AT154" i="44"/>
  <c r="AU154" i="44"/>
  <c r="AV154" i="44"/>
  <c r="AW154" i="44"/>
  <c r="AX154" i="44"/>
  <c r="D130" i="55"/>
  <c r="D128" i="55"/>
  <c r="D126" i="55"/>
  <c r="D122" i="55"/>
  <c r="D120" i="55"/>
  <c r="D118" i="55"/>
  <c r="D114" i="55"/>
  <c r="D112" i="55"/>
  <c r="D110" i="55"/>
  <c r="U106" i="55"/>
  <c r="D106" i="55"/>
  <c r="U104" i="55"/>
  <c r="D104" i="55"/>
  <c r="D102" i="55"/>
  <c r="D85" i="55"/>
  <c r="D83" i="55"/>
  <c r="D81" i="55"/>
  <c r="D77" i="55"/>
  <c r="D75" i="55"/>
  <c r="D73" i="55"/>
  <c r="D69" i="55"/>
  <c r="D67" i="55"/>
  <c r="D65" i="55"/>
  <c r="U61" i="55"/>
  <c r="D61" i="55"/>
  <c r="D59" i="55"/>
  <c r="D57" i="55"/>
  <c r="D12" i="55"/>
  <c r="D40" i="55"/>
  <c r="D38" i="55"/>
  <c r="D36" i="55"/>
  <c r="D32" i="55"/>
  <c r="D30" i="55"/>
  <c r="D28" i="55"/>
  <c r="D24" i="55"/>
  <c r="D22" i="55"/>
  <c r="D20" i="55"/>
  <c r="D16" i="55"/>
  <c r="D14" i="55"/>
  <c r="D130" i="54"/>
  <c r="D128" i="54"/>
  <c r="D126" i="54"/>
  <c r="D122" i="54"/>
  <c r="D120" i="54"/>
  <c r="D118" i="54"/>
  <c r="D114" i="54"/>
  <c r="D112" i="54"/>
  <c r="D110" i="54"/>
  <c r="U106" i="54"/>
  <c r="D106" i="54"/>
  <c r="D104" i="54"/>
  <c r="U102" i="54"/>
  <c r="D102" i="54"/>
  <c r="D85" i="54"/>
  <c r="D83" i="54"/>
  <c r="D81" i="54"/>
  <c r="D77" i="54"/>
  <c r="D75" i="54"/>
  <c r="D73" i="54"/>
  <c r="D69" i="54"/>
  <c r="D67" i="54"/>
  <c r="D65" i="54"/>
  <c r="D61" i="54"/>
  <c r="D59" i="54"/>
  <c r="D57" i="54"/>
  <c r="D40" i="54"/>
  <c r="D38" i="54"/>
  <c r="D36" i="54"/>
  <c r="D32" i="54"/>
  <c r="D30" i="54"/>
  <c r="D28" i="54"/>
  <c r="D24" i="54"/>
  <c r="D22" i="54"/>
  <c r="D20" i="54"/>
  <c r="D16" i="54"/>
  <c r="D14" i="54"/>
  <c r="D12" i="54"/>
  <c r="D130" i="53"/>
  <c r="D128" i="53"/>
  <c r="D126" i="53"/>
  <c r="D122" i="53"/>
  <c r="D120" i="53"/>
  <c r="D118" i="53"/>
  <c r="D114" i="53"/>
  <c r="D112" i="53"/>
  <c r="D110" i="53"/>
  <c r="U106" i="53"/>
  <c r="D106" i="53"/>
  <c r="U104" i="53"/>
  <c r="D104" i="53"/>
  <c r="D102" i="53"/>
  <c r="D85" i="53"/>
  <c r="D83" i="53"/>
  <c r="D81" i="53"/>
  <c r="D77" i="53"/>
  <c r="D75" i="53"/>
  <c r="D73" i="53"/>
  <c r="D69" i="53"/>
  <c r="D67" i="53"/>
  <c r="D65" i="53"/>
  <c r="U61" i="53"/>
  <c r="D61" i="53"/>
  <c r="U59" i="53"/>
  <c r="D59" i="53"/>
  <c r="D57" i="53"/>
  <c r="D40" i="53"/>
  <c r="D38" i="53"/>
  <c r="D36" i="53"/>
  <c r="D32" i="53"/>
  <c r="D30" i="53"/>
  <c r="D28" i="53"/>
  <c r="D24" i="53"/>
  <c r="D22" i="53"/>
  <c r="D20" i="53"/>
  <c r="D16" i="53"/>
  <c r="D14" i="53"/>
  <c r="D12" i="53"/>
  <c r="D130" i="52"/>
  <c r="D128" i="52"/>
  <c r="D126" i="52"/>
  <c r="D122" i="52"/>
  <c r="D120" i="52"/>
  <c r="D118" i="52"/>
  <c r="D114" i="52"/>
  <c r="D112" i="52"/>
  <c r="D110" i="52"/>
  <c r="U106" i="52"/>
  <c r="D106" i="52"/>
  <c r="D104" i="52"/>
  <c r="U102" i="52"/>
  <c r="D102" i="52"/>
  <c r="D85" i="52"/>
  <c r="D83" i="52"/>
  <c r="D81" i="52"/>
  <c r="D77" i="52"/>
  <c r="D75" i="52"/>
  <c r="D73" i="52"/>
  <c r="D69" i="52"/>
  <c r="D67" i="52"/>
  <c r="D65" i="52"/>
  <c r="U61" i="52"/>
  <c r="D61" i="52"/>
  <c r="U59" i="52"/>
  <c r="D59" i="52"/>
  <c r="D57" i="52"/>
  <c r="D40" i="52"/>
  <c r="D38" i="52"/>
  <c r="D36" i="52"/>
  <c r="D32" i="52"/>
  <c r="D30" i="52"/>
  <c r="D28" i="52"/>
  <c r="D24" i="52"/>
  <c r="D22" i="52"/>
  <c r="D20" i="52"/>
  <c r="D16" i="52"/>
  <c r="D14" i="52"/>
  <c r="D12" i="52"/>
  <c r="D130" i="51"/>
  <c r="D128" i="51"/>
  <c r="D126" i="51"/>
  <c r="D122" i="51"/>
  <c r="D120" i="51"/>
  <c r="D118" i="51"/>
  <c r="D114" i="51"/>
  <c r="D112" i="51"/>
  <c r="D110" i="51"/>
  <c r="U106" i="51"/>
  <c r="D106" i="51"/>
  <c r="D104" i="51"/>
  <c r="U102" i="51"/>
  <c r="D102" i="51"/>
  <c r="D85" i="51"/>
  <c r="D83" i="51"/>
  <c r="D81" i="51"/>
  <c r="D77" i="51"/>
  <c r="D75" i="51"/>
  <c r="D73" i="51"/>
  <c r="D69" i="51"/>
  <c r="D67" i="51"/>
  <c r="D65" i="51"/>
  <c r="U61" i="51"/>
  <c r="D61" i="51"/>
  <c r="D59" i="51"/>
  <c r="D57" i="51"/>
  <c r="D40" i="51"/>
  <c r="D38" i="51"/>
  <c r="D36" i="51"/>
  <c r="D32" i="51"/>
  <c r="D30" i="51"/>
  <c r="D28" i="51"/>
  <c r="D24" i="51"/>
  <c r="D22" i="51"/>
  <c r="D20" i="51"/>
  <c r="D16" i="51"/>
  <c r="D14" i="51"/>
  <c r="D12" i="51"/>
  <c r="D130" i="50"/>
  <c r="D128" i="50"/>
  <c r="D126" i="50"/>
  <c r="D122" i="50"/>
  <c r="D120" i="50"/>
  <c r="D118" i="50"/>
  <c r="D114" i="50"/>
  <c r="D112" i="50"/>
  <c r="D110" i="50"/>
  <c r="U106" i="50"/>
  <c r="D106" i="50"/>
  <c r="D104" i="50"/>
  <c r="U102" i="50"/>
  <c r="D102" i="50"/>
  <c r="D85" i="50"/>
  <c r="D83" i="50"/>
  <c r="D81" i="50"/>
  <c r="D77" i="50"/>
  <c r="D75" i="50"/>
  <c r="D73" i="50"/>
  <c r="D69" i="50"/>
  <c r="D67" i="50"/>
  <c r="D65" i="50"/>
  <c r="D61" i="50"/>
  <c r="U59" i="50"/>
  <c r="D59" i="50"/>
  <c r="D57" i="50"/>
  <c r="D40" i="50"/>
  <c r="D38" i="50"/>
  <c r="D36" i="50"/>
  <c r="D32" i="50"/>
  <c r="D30" i="50"/>
  <c r="D28" i="50"/>
  <c r="D24" i="50"/>
  <c r="D22" i="50"/>
  <c r="D20" i="50"/>
  <c r="D16" i="50"/>
  <c r="D14" i="50"/>
  <c r="D12" i="50"/>
  <c r="D130" i="49"/>
  <c r="D128" i="49"/>
  <c r="D126" i="49"/>
  <c r="D122" i="49"/>
  <c r="D120" i="49"/>
  <c r="D118" i="49"/>
  <c r="D114" i="49"/>
  <c r="D112" i="49"/>
  <c r="D110" i="49"/>
  <c r="U106" i="49"/>
  <c r="D106" i="49"/>
  <c r="U104" i="49"/>
  <c r="D104" i="49"/>
  <c r="D102" i="49"/>
  <c r="D85" i="49"/>
  <c r="D83" i="49"/>
  <c r="D81" i="49"/>
  <c r="D77" i="49"/>
  <c r="D75" i="49"/>
  <c r="D73" i="49"/>
  <c r="D69" i="49"/>
  <c r="D67" i="49"/>
  <c r="D65" i="49"/>
  <c r="U61" i="49"/>
  <c r="D61" i="49"/>
  <c r="U59" i="49"/>
  <c r="D59" i="49"/>
  <c r="D57" i="49"/>
  <c r="D40" i="49"/>
  <c r="D38" i="49"/>
  <c r="D36" i="49"/>
  <c r="D32" i="49"/>
  <c r="D30" i="49"/>
  <c r="D28" i="49"/>
  <c r="D24" i="49"/>
  <c r="D22" i="49"/>
  <c r="D20" i="49"/>
  <c r="D16" i="49"/>
  <c r="D14" i="49"/>
  <c r="D12" i="49"/>
  <c r="D130" i="48"/>
  <c r="D128" i="48"/>
  <c r="D126" i="48"/>
  <c r="D122" i="48"/>
  <c r="D120" i="48"/>
  <c r="D118" i="48"/>
  <c r="D114" i="48"/>
  <c r="D112" i="48"/>
  <c r="D110" i="48"/>
  <c r="U106" i="48"/>
  <c r="D106" i="48"/>
  <c r="D104" i="48"/>
  <c r="U102" i="48"/>
  <c r="D102" i="48"/>
  <c r="D85" i="48"/>
  <c r="D83" i="48"/>
  <c r="D81" i="48"/>
  <c r="D77" i="48"/>
  <c r="D75" i="48"/>
  <c r="D73" i="48"/>
  <c r="D69" i="48"/>
  <c r="D67" i="48"/>
  <c r="D65" i="48"/>
  <c r="U61" i="48"/>
  <c r="D61" i="48"/>
  <c r="U59" i="48"/>
  <c r="D59" i="48"/>
  <c r="D57" i="48"/>
  <c r="D40" i="48"/>
  <c r="D38" i="48"/>
  <c r="D36" i="48"/>
  <c r="D32" i="48"/>
  <c r="D30" i="48"/>
  <c r="D28" i="48"/>
  <c r="D24" i="48"/>
  <c r="D22" i="48"/>
  <c r="D20" i="48"/>
  <c r="D16" i="48"/>
  <c r="D14" i="48"/>
  <c r="D12" i="48"/>
  <c r="D130" i="47"/>
  <c r="D128" i="47"/>
  <c r="D126" i="47"/>
  <c r="D122" i="47"/>
  <c r="D120" i="47"/>
  <c r="D118" i="47"/>
  <c r="D114" i="47"/>
  <c r="D112" i="47"/>
  <c r="D110" i="47"/>
  <c r="U106" i="47"/>
  <c r="D106" i="47"/>
  <c r="D104" i="47"/>
  <c r="D102" i="47"/>
  <c r="D85" i="47"/>
  <c r="D83" i="47"/>
  <c r="D81" i="47"/>
  <c r="D77" i="47"/>
  <c r="D75" i="47"/>
  <c r="D73" i="47"/>
  <c r="D69" i="47"/>
  <c r="D67" i="47"/>
  <c r="D65" i="47"/>
  <c r="U61" i="47"/>
  <c r="D61" i="47"/>
  <c r="D59" i="47"/>
  <c r="D57" i="47"/>
  <c r="D40" i="47"/>
  <c r="D38" i="47"/>
  <c r="D36" i="47"/>
  <c r="D32" i="47"/>
  <c r="D30" i="47"/>
  <c r="D28" i="47"/>
  <c r="D24" i="47"/>
  <c r="D22" i="47"/>
  <c r="D20" i="47"/>
  <c r="D16" i="47"/>
  <c r="D14" i="47"/>
  <c r="D12" i="47"/>
  <c r="D130" i="46"/>
  <c r="D128" i="46"/>
  <c r="D126" i="46"/>
  <c r="D122" i="46"/>
  <c r="D120" i="46"/>
  <c r="D118" i="46"/>
  <c r="D114" i="46"/>
  <c r="D112" i="46"/>
  <c r="D110" i="46"/>
  <c r="U106" i="46"/>
  <c r="D106" i="46"/>
  <c r="U104" i="46"/>
  <c r="D104" i="46"/>
  <c r="D102" i="46"/>
  <c r="D85" i="46"/>
  <c r="D83" i="46"/>
  <c r="D81" i="46"/>
  <c r="D77" i="46"/>
  <c r="D75" i="46"/>
  <c r="D73" i="46"/>
  <c r="D69" i="46"/>
  <c r="D67" i="46"/>
  <c r="D65" i="46"/>
  <c r="D61" i="46"/>
  <c r="D59" i="46"/>
  <c r="U57" i="46"/>
  <c r="D57" i="46"/>
  <c r="D40" i="46"/>
  <c r="D38" i="46"/>
  <c r="D36" i="46"/>
  <c r="D32" i="46"/>
  <c r="D30" i="46"/>
  <c r="D28" i="46"/>
  <c r="D24" i="46"/>
  <c r="D22" i="46"/>
  <c r="D20" i="46"/>
  <c r="D16" i="46"/>
  <c r="D14" i="46"/>
  <c r="U12" i="46"/>
  <c r="D12" i="46"/>
  <c r="D130" i="45"/>
  <c r="D128" i="45"/>
  <c r="D126" i="45"/>
  <c r="D122" i="45"/>
  <c r="D120" i="45"/>
  <c r="D118" i="45"/>
  <c r="D114" i="45"/>
  <c r="D112" i="45"/>
  <c r="D110" i="45"/>
  <c r="U106" i="45"/>
  <c r="D106" i="45"/>
  <c r="U104" i="45"/>
  <c r="D104" i="45"/>
  <c r="D102" i="45"/>
  <c r="D85" i="45"/>
  <c r="D83" i="45"/>
  <c r="D81" i="45"/>
  <c r="D77" i="45"/>
  <c r="D75" i="45"/>
  <c r="D73" i="45"/>
  <c r="D69" i="45"/>
  <c r="D67" i="45"/>
  <c r="D65" i="45"/>
  <c r="U61" i="45"/>
  <c r="D61" i="45"/>
  <c r="D59" i="45"/>
  <c r="D57" i="45"/>
  <c r="D40" i="45"/>
  <c r="D38" i="45"/>
  <c r="D36" i="45"/>
  <c r="D32" i="45"/>
  <c r="D30" i="45"/>
  <c r="D28" i="45"/>
  <c r="D24" i="45"/>
  <c r="D22" i="45"/>
  <c r="D20" i="45"/>
  <c r="D14" i="45"/>
  <c r="D16" i="45"/>
  <c r="D12" i="45"/>
  <c r="D12" i="44"/>
  <c r="B130" i="45"/>
  <c r="B128" i="45"/>
  <c r="B126" i="45"/>
  <c r="B122" i="45"/>
  <c r="B120" i="45"/>
  <c r="B118" i="45"/>
  <c r="B114" i="45"/>
  <c r="B112" i="45"/>
  <c r="B110" i="45"/>
  <c r="B106" i="45"/>
  <c r="B104" i="45"/>
  <c r="B102" i="45"/>
  <c r="B130" i="46"/>
  <c r="B128" i="46"/>
  <c r="B126" i="46"/>
  <c r="B122" i="46"/>
  <c r="B120" i="46"/>
  <c r="B118" i="46"/>
  <c r="B114" i="46"/>
  <c r="B112" i="46"/>
  <c r="B110" i="46"/>
  <c r="B106" i="46"/>
  <c r="B104" i="46"/>
  <c r="B102" i="46"/>
  <c r="B130" i="47"/>
  <c r="B128" i="47"/>
  <c r="B126" i="47"/>
  <c r="B122" i="47"/>
  <c r="B120" i="47"/>
  <c r="B118" i="47"/>
  <c r="B114" i="47"/>
  <c r="B112" i="47"/>
  <c r="B110" i="47"/>
  <c r="B106" i="47"/>
  <c r="B104" i="47"/>
  <c r="B102" i="47"/>
  <c r="B130" i="48"/>
  <c r="B128" i="48"/>
  <c r="B126" i="48"/>
  <c r="B122" i="48"/>
  <c r="B120" i="48"/>
  <c r="B118" i="48"/>
  <c r="B114" i="48"/>
  <c r="B112" i="48"/>
  <c r="B110" i="48"/>
  <c r="B106" i="48"/>
  <c r="B104" i="48"/>
  <c r="B102" i="48"/>
  <c r="B130" i="49"/>
  <c r="B128" i="49"/>
  <c r="B126" i="49"/>
  <c r="B122" i="49"/>
  <c r="B120" i="49"/>
  <c r="B118" i="49"/>
  <c r="B114" i="49"/>
  <c r="B112" i="49"/>
  <c r="B110" i="49"/>
  <c r="B106" i="49"/>
  <c r="B104" i="49"/>
  <c r="B102" i="49"/>
  <c r="B130" i="50"/>
  <c r="B128" i="50"/>
  <c r="B126" i="50"/>
  <c r="B122" i="50"/>
  <c r="B120" i="50"/>
  <c r="B118" i="50"/>
  <c r="B114" i="50"/>
  <c r="B112" i="50"/>
  <c r="B110" i="50"/>
  <c r="B106" i="50"/>
  <c r="B104" i="50"/>
  <c r="B102" i="50"/>
  <c r="B130" i="51"/>
  <c r="B128" i="51"/>
  <c r="B126" i="51"/>
  <c r="B122" i="51"/>
  <c r="B120" i="51"/>
  <c r="B118" i="51"/>
  <c r="B114" i="51"/>
  <c r="B112" i="51"/>
  <c r="B110" i="51"/>
  <c r="B106" i="51"/>
  <c r="B104" i="51"/>
  <c r="B102" i="51"/>
  <c r="B130" i="52"/>
  <c r="B128" i="52"/>
  <c r="B126" i="52"/>
  <c r="B122" i="52"/>
  <c r="B120" i="52"/>
  <c r="B118" i="52"/>
  <c r="B114" i="52"/>
  <c r="B112" i="52"/>
  <c r="B110" i="52"/>
  <c r="B106" i="52"/>
  <c r="B104" i="52"/>
  <c r="B102" i="52"/>
  <c r="B130" i="53"/>
  <c r="B128" i="53"/>
  <c r="B126" i="53"/>
  <c r="B122" i="53"/>
  <c r="B120" i="53"/>
  <c r="B118" i="53"/>
  <c r="B114" i="53"/>
  <c r="B112" i="53"/>
  <c r="B110" i="53"/>
  <c r="B106" i="53"/>
  <c r="B104" i="53"/>
  <c r="B102" i="53"/>
  <c r="B130" i="54"/>
  <c r="B128" i="54"/>
  <c r="B126" i="54"/>
  <c r="B122" i="54"/>
  <c r="B120" i="54"/>
  <c r="B118" i="54"/>
  <c r="B114" i="54"/>
  <c r="B112" i="54"/>
  <c r="B110" i="54"/>
  <c r="B106" i="54"/>
  <c r="B104" i="54"/>
  <c r="B102" i="54"/>
  <c r="B130" i="55"/>
  <c r="B128" i="55"/>
  <c r="B126" i="55"/>
  <c r="B122" i="55"/>
  <c r="B120" i="55"/>
  <c r="B118" i="55"/>
  <c r="B114" i="55"/>
  <c r="B112" i="55"/>
  <c r="B110" i="55"/>
  <c r="B106" i="55"/>
  <c r="B104" i="55"/>
  <c r="B102" i="55"/>
  <c r="D130" i="44"/>
  <c r="B130" i="44"/>
  <c r="D128" i="44"/>
  <c r="B128" i="44"/>
  <c r="D126" i="44"/>
  <c r="B126" i="44"/>
  <c r="D122" i="44"/>
  <c r="B122" i="44"/>
  <c r="D120" i="44"/>
  <c r="B120" i="44"/>
  <c r="D118" i="44"/>
  <c r="B118" i="44"/>
  <c r="D114" i="44"/>
  <c r="B114" i="44"/>
  <c r="D112" i="44"/>
  <c r="B112" i="44"/>
  <c r="D110" i="44"/>
  <c r="B110" i="44"/>
  <c r="U106" i="44"/>
  <c r="D106" i="44"/>
  <c r="B106" i="44"/>
  <c r="U104" i="44"/>
  <c r="D104" i="44"/>
  <c r="B104" i="44"/>
  <c r="D102" i="44"/>
  <c r="B102" i="44"/>
  <c r="B85" i="45"/>
  <c r="B83" i="45"/>
  <c r="B81" i="45"/>
  <c r="B77" i="45"/>
  <c r="B75" i="45"/>
  <c r="B73" i="45"/>
  <c r="B69" i="45"/>
  <c r="B67" i="45"/>
  <c r="B65" i="45"/>
  <c r="B61" i="45"/>
  <c r="B59" i="45"/>
  <c r="B57" i="45"/>
  <c r="B85" i="46"/>
  <c r="B83" i="46"/>
  <c r="B81" i="46"/>
  <c r="B77" i="46"/>
  <c r="B75" i="46"/>
  <c r="B73" i="46"/>
  <c r="B69" i="46"/>
  <c r="B67" i="46"/>
  <c r="B65" i="46"/>
  <c r="B61" i="46"/>
  <c r="B59" i="46"/>
  <c r="B57" i="46"/>
  <c r="B85" i="47"/>
  <c r="B83" i="47"/>
  <c r="B81" i="47"/>
  <c r="B77" i="47"/>
  <c r="B75" i="47"/>
  <c r="B73" i="47"/>
  <c r="B69" i="47"/>
  <c r="B67" i="47"/>
  <c r="B65" i="47"/>
  <c r="B61" i="47"/>
  <c r="B59" i="47"/>
  <c r="B57" i="47"/>
  <c r="B85" i="48"/>
  <c r="B83" i="48"/>
  <c r="B81" i="48"/>
  <c r="B77" i="48"/>
  <c r="B75" i="48"/>
  <c r="B73" i="48"/>
  <c r="B69" i="48"/>
  <c r="B67" i="48"/>
  <c r="B65" i="48"/>
  <c r="B61" i="48"/>
  <c r="B59" i="48"/>
  <c r="B57" i="48"/>
  <c r="B85" i="49"/>
  <c r="B83" i="49"/>
  <c r="B81" i="49"/>
  <c r="B77" i="49"/>
  <c r="B75" i="49"/>
  <c r="B73" i="49"/>
  <c r="B69" i="49"/>
  <c r="B67" i="49"/>
  <c r="B65" i="49"/>
  <c r="B61" i="49"/>
  <c r="B59" i="49"/>
  <c r="B57" i="49"/>
  <c r="B85" i="50"/>
  <c r="B83" i="50"/>
  <c r="B81" i="50"/>
  <c r="B77" i="50"/>
  <c r="B75" i="50"/>
  <c r="B73" i="50"/>
  <c r="B69" i="50"/>
  <c r="B67" i="50"/>
  <c r="B65" i="50"/>
  <c r="B61" i="50"/>
  <c r="B59" i="50"/>
  <c r="B57" i="50"/>
  <c r="B85" i="51"/>
  <c r="B83" i="51"/>
  <c r="B81" i="51"/>
  <c r="B77" i="51"/>
  <c r="B75" i="51"/>
  <c r="B73" i="51"/>
  <c r="B69" i="51"/>
  <c r="B67" i="51"/>
  <c r="B65" i="51"/>
  <c r="B61" i="51"/>
  <c r="B59" i="51"/>
  <c r="B57" i="51"/>
  <c r="B85" i="52"/>
  <c r="B83" i="52"/>
  <c r="B81" i="52"/>
  <c r="B77" i="52"/>
  <c r="B75" i="52"/>
  <c r="B73" i="52"/>
  <c r="B69" i="52"/>
  <c r="B67" i="52"/>
  <c r="B65" i="52"/>
  <c r="B61" i="52"/>
  <c r="B59" i="52"/>
  <c r="B57" i="52"/>
  <c r="B85" i="53"/>
  <c r="B83" i="53"/>
  <c r="B81" i="53"/>
  <c r="B77" i="53"/>
  <c r="B75" i="53"/>
  <c r="B73" i="53"/>
  <c r="B69" i="53"/>
  <c r="B67" i="53"/>
  <c r="B65" i="53"/>
  <c r="B61" i="53"/>
  <c r="B59" i="53"/>
  <c r="B57" i="53"/>
  <c r="B85" i="54"/>
  <c r="B83" i="54"/>
  <c r="B81" i="54"/>
  <c r="B77" i="54"/>
  <c r="B75" i="54"/>
  <c r="B73" i="54"/>
  <c r="B69" i="54"/>
  <c r="B67" i="54"/>
  <c r="B65" i="54"/>
  <c r="B61" i="54"/>
  <c r="B59" i="54"/>
  <c r="B57" i="54"/>
  <c r="B85" i="55"/>
  <c r="B83" i="55"/>
  <c r="B81" i="55"/>
  <c r="B77" i="55"/>
  <c r="B75" i="55"/>
  <c r="B73" i="55"/>
  <c r="B69" i="55"/>
  <c r="B67" i="55"/>
  <c r="B65" i="55"/>
  <c r="B61" i="55"/>
  <c r="B59" i="55"/>
  <c r="B57" i="55"/>
  <c r="D85" i="44"/>
  <c r="B85" i="44"/>
  <c r="D83" i="44"/>
  <c r="B83" i="44"/>
  <c r="D81" i="44"/>
  <c r="B81" i="44"/>
  <c r="D77" i="44"/>
  <c r="B77" i="44"/>
  <c r="D75" i="44"/>
  <c r="B75" i="44"/>
  <c r="D73" i="44"/>
  <c r="B73" i="44"/>
  <c r="D69" i="44"/>
  <c r="B69" i="44"/>
  <c r="D67" i="44"/>
  <c r="B67" i="44"/>
  <c r="D65" i="44"/>
  <c r="B65" i="44"/>
  <c r="U61" i="44"/>
  <c r="D61" i="44"/>
  <c r="B61" i="44"/>
  <c r="U59" i="44"/>
  <c r="D59" i="44"/>
  <c r="B59" i="44"/>
  <c r="D57" i="44"/>
  <c r="B57" i="44"/>
  <c r="B40" i="45"/>
  <c r="B38" i="45"/>
  <c r="B36" i="45"/>
  <c r="B40" i="46"/>
  <c r="B38" i="46"/>
  <c r="B36" i="46"/>
  <c r="B40" i="47"/>
  <c r="B38" i="47"/>
  <c r="B36" i="47"/>
  <c r="B40" i="48"/>
  <c r="B38" i="48"/>
  <c r="B36" i="48"/>
  <c r="B40" i="49"/>
  <c r="B38" i="49"/>
  <c r="B36" i="49"/>
  <c r="B40" i="50"/>
  <c r="B38" i="50"/>
  <c r="B36" i="50"/>
  <c r="B40" i="51"/>
  <c r="B38" i="51"/>
  <c r="B36" i="51"/>
  <c r="B40" i="52"/>
  <c r="B38" i="52"/>
  <c r="B36" i="52"/>
  <c r="B40" i="53"/>
  <c r="B38" i="53"/>
  <c r="B36" i="53"/>
  <c r="B40" i="54"/>
  <c r="B38" i="54"/>
  <c r="B36" i="54"/>
  <c r="B40" i="55"/>
  <c r="B38" i="55"/>
  <c r="B36" i="55"/>
  <c r="D40" i="44"/>
  <c r="B40" i="44"/>
  <c r="D38" i="44"/>
  <c r="B38" i="44"/>
  <c r="D36" i="44"/>
  <c r="B36" i="44"/>
  <c r="B32" i="45"/>
  <c r="B30" i="45"/>
  <c r="B28" i="45"/>
  <c r="B32" i="46"/>
  <c r="B30" i="46"/>
  <c r="B28" i="46"/>
  <c r="B32" i="47"/>
  <c r="B30" i="47"/>
  <c r="B28" i="47"/>
  <c r="B32" i="48"/>
  <c r="B30" i="48"/>
  <c r="B28" i="48"/>
  <c r="B32" i="49"/>
  <c r="B30" i="49"/>
  <c r="B28" i="49"/>
  <c r="B32" i="50"/>
  <c r="B30" i="50"/>
  <c r="B28" i="50"/>
  <c r="B32" i="51"/>
  <c r="B30" i="51"/>
  <c r="B28" i="51"/>
  <c r="B32" i="52"/>
  <c r="B30" i="52"/>
  <c r="B28" i="52"/>
  <c r="B32" i="53"/>
  <c r="B30" i="53"/>
  <c r="B28" i="53"/>
  <c r="B32" i="54"/>
  <c r="B30" i="54"/>
  <c r="B28" i="54"/>
  <c r="B32" i="55"/>
  <c r="B30" i="55"/>
  <c r="B28" i="55"/>
  <c r="D32" i="44"/>
  <c r="B32" i="44"/>
  <c r="D30" i="44"/>
  <c r="B30" i="44"/>
  <c r="D28" i="44"/>
  <c r="B28" i="44"/>
  <c r="B24" i="45"/>
  <c r="B22" i="45"/>
  <c r="B20" i="45"/>
  <c r="B24" i="46"/>
  <c r="B22" i="46"/>
  <c r="B20" i="46"/>
  <c r="B24" i="47"/>
  <c r="B22" i="47"/>
  <c r="B20" i="47"/>
  <c r="B24" i="48"/>
  <c r="B22" i="48"/>
  <c r="B20" i="48"/>
  <c r="B24" i="49"/>
  <c r="B22" i="49"/>
  <c r="B20" i="49"/>
  <c r="B24" i="50"/>
  <c r="B22" i="50"/>
  <c r="B20" i="50"/>
  <c r="B24" i="51"/>
  <c r="B22" i="51"/>
  <c r="B20" i="51"/>
  <c r="B24" i="52"/>
  <c r="B22" i="52"/>
  <c r="B20" i="52"/>
  <c r="B24" i="53"/>
  <c r="B22" i="53"/>
  <c r="B20" i="53"/>
  <c r="B24" i="54"/>
  <c r="B22" i="54"/>
  <c r="B20" i="54"/>
  <c r="B24" i="55"/>
  <c r="B22" i="55"/>
  <c r="B20" i="55"/>
  <c r="D24" i="44"/>
  <c r="B24" i="44"/>
  <c r="D22" i="44"/>
  <c r="B22" i="44"/>
  <c r="D20" i="44"/>
  <c r="B20" i="44"/>
  <c r="D14" i="44"/>
  <c r="D16" i="44"/>
  <c r="U16" i="44"/>
  <c r="B14" i="45"/>
  <c r="B16" i="45"/>
  <c r="B14" i="46"/>
  <c r="B16" i="46"/>
  <c r="B14" i="47"/>
  <c r="B16" i="47"/>
  <c r="B14" i="48"/>
  <c r="B16" i="48"/>
  <c r="B14" i="49"/>
  <c r="B16" i="49"/>
  <c r="B14" i="50"/>
  <c r="B16" i="50"/>
  <c r="B14" i="51"/>
  <c r="B16" i="51"/>
  <c r="B14" i="52"/>
  <c r="B16" i="52"/>
  <c r="B14" i="53"/>
  <c r="B16" i="53"/>
  <c r="B14" i="54"/>
  <c r="B16" i="54"/>
  <c r="B14" i="55"/>
  <c r="B16" i="55"/>
  <c r="B14" i="44"/>
  <c r="B16" i="44"/>
  <c r="B12" i="45"/>
  <c r="B12" i="46"/>
  <c r="B12" i="47"/>
  <c r="B12" i="48"/>
  <c r="B12" i="49"/>
  <c r="B12" i="50"/>
  <c r="B12" i="51"/>
  <c r="B12" i="52"/>
  <c r="B12" i="53"/>
  <c r="B12" i="54"/>
  <c r="B12" i="55"/>
  <c r="B12" i="44"/>
  <c r="R144" i="45"/>
  <c r="R145" i="45"/>
  <c r="R146" i="45"/>
  <c r="R144" i="46"/>
  <c r="R145" i="46"/>
  <c r="R146" i="46"/>
  <c r="R144" i="47"/>
  <c r="R145" i="47"/>
  <c r="R146" i="47"/>
  <c r="R144" i="48"/>
  <c r="R145" i="48"/>
  <c r="R146" i="48"/>
  <c r="R144" i="49"/>
  <c r="R145" i="49"/>
  <c r="R146" i="49"/>
  <c r="R144" i="50"/>
  <c r="R145" i="50"/>
  <c r="R146" i="50"/>
  <c r="R144" i="51"/>
  <c r="R145" i="51"/>
  <c r="R146" i="51"/>
  <c r="R144" i="52"/>
  <c r="R145" i="52"/>
  <c r="R146" i="52"/>
  <c r="R144" i="53"/>
  <c r="R145" i="53"/>
  <c r="R146" i="53"/>
  <c r="R144" i="54"/>
  <c r="R145" i="54"/>
  <c r="R146" i="54"/>
  <c r="R144" i="55"/>
  <c r="R145" i="55"/>
  <c r="R146" i="55"/>
  <c r="R144" i="44"/>
  <c r="R145" i="44"/>
  <c r="R146" i="44"/>
  <c r="R177" i="45"/>
  <c r="R178" i="45"/>
  <c r="R177" i="46"/>
  <c r="R178" i="46"/>
  <c r="R177" i="47"/>
  <c r="R178" i="47"/>
  <c r="R177" i="48"/>
  <c r="R178" i="48"/>
  <c r="R177" i="49"/>
  <c r="R178" i="49"/>
  <c r="R177" i="50"/>
  <c r="R178" i="50"/>
  <c r="R177" i="51"/>
  <c r="R178" i="51"/>
  <c r="R177" i="52"/>
  <c r="R178" i="52"/>
  <c r="R177" i="53"/>
  <c r="R178" i="53"/>
  <c r="R177" i="54"/>
  <c r="R178" i="54"/>
  <c r="R177" i="55"/>
  <c r="R178" i="55"/>
  <c r="R177" i="44"/>
  <c r="R178" i="44"/>
  <c r="R176" i="45"/>
  <c r="R175" i="45"/>
  <c r="R174" i="45"/>
  <c r="R173" i="45"/>
  <c r="R172" i="45"/>
  <c r="R171" i="45"/>
  <c r="R168" i="45"/>
  <c r="R167" i="45"/>
  <c r="R166" i="45"/>
  <c r="R165" i="45"/>
  <c r="R164" i="45"/>
  <c r="R163" i="45"/>
  <c r="R160" i="45"/>
  <c r="R159" i="45"/>
  <c r="R158" i="45"/>
  <c r="R157" i="45"/>
  <c r="R156" i="45"/>
  <c r="R155" i="45"/>
  <c r="R176" i="46"/>
  <c r="R175" i="46"/>
  <c r="R174" i="46"/>
  <c r="R173" i="46"/>
  <c r="R172" i="46"/>
  <c r="R171" i="46"/>
  <c r="R168" i="46"/>
  <c r="R167" i="46"/>
  <c r="R166" i="46"/>
  <c r="R165" i="46"/>
  <c r="R164" i="46"/>
  <c r="R163" i="46"/>
  <c r="R160" i="46"/>
  <c r="R159" i="46"/>
  <c r="R158" i="46"/>
  <c r="R157" i="46"/>
  <c r="R156" i="46"/>
  <c r="R155" i="46"/>
  <c r="R176" i="47"/>
  <c r="R175" i="47"/>
  <c r="R174" i="47"/>
  <c r="R173" i="47"/>
  <c r="R172" i="47"/>
  <c r="R171" i="47"/>
  <c r="R168" i="47"/>
  <c r="R167" i="47"/>
  <c r="R166" i="47"/>
  <c r="R165" i="47"/>
  <c r="R164" i="47"/>
  <c r="R163" i="47"/>
  <c r="R160" i="47"/>
  <c r="R159" i="47"/>
  <c r="R158" i="47"/>
  <c r="R157" i="47"/>
  <c r="R156" i="47"/>
  <c r="R155" i="47"/>
  <c r="R176" i="48"/>
  <c r="R175" i="48"/>
  <c r="R174" i="48"/>
  <c r="R173" i="48"/>
  <c r="R172" i="48"/>
  <c r="R171" i="48"/>
  <c r="R168" i="48"/>
  <c r="R167" i="48"/>
  <c r="R166" i="48"/>
  <c r="R165" i="48"/>
  <c r="R164" i="48"/>
  <c r="R163" i="48"/>
  <c r="R160" i="48"/>
  <c r="R159" i="48"/>
  <c r="R158" i="48"/>
  <c r="R157" i="48"/>
  <c r="R156" i="48"/>
  <c r="R155" i="48"/>
  <c r="R176" i="49"/>
  <c r="R175" i="49"/>
  <c r="R174" i="49"/>
  <c r="R173" i="49"/>
  <c r="R172" i="49"/>
  <c r="R171" i="49"/>
  <c r="R168" i="49"/>
  <c r="R167" i="49"/>
  <c r="R166" i="49"/>
  <c r="R165" i="49"/>
  <c r="R164" i="49"/>
  <c r="R163" i="49"/>
  <c r="R160" i="49"/>
  <c r="R159" i="49"/>
  <c r="R158" i="49"/>
  <c r="R157" i="49"/>
  <c r="R156" i="49"/>
  <c r="R155" i="49"/>
  <c r="R176" i="50"/>
  <c r="R175" i="50"/>
  <c r="R174" i="50"/>
  <c r="R173" i="50"/>
  <c r="R172" i="50"/>
  <c r="R171" i="50"/>
  <c r="R168" i="50"/>
  <c r="R167" i="50"/>
  <c r="R166" i="50"/>
  <c r="R165" i="50"/>
  <c r="R164" i="50"/>
  <c r="R163" i="50"/>
  <c r="R160" i="50"/>
  <c r="R159" i="50"/>
  <c r="R158" i="50"/>
  <c r="R157" i="50"/>
  <c r="R156" i="50"/>
  <c r="R155" i="50"/>
  <c r="R176" i="51"/>
  <c r="R175" i="51"/>
  <c r="R174" i="51"/>
  <c r="R173" i="51"/>
  <c r="R172" i="51"/>
  <c r="R171" i="51"/>
  <c r="R168" i="51"/>
  <c r="R167" i="51"/>
  <c r="R166" i="51"/>
  <c r="R165" i="51"/>
  <c r="R164" i="51"/>
  <c r="R163" i="51"/>
  <c r="R160" i="51"/>
  <c r="R159" i="51"/>
  <c r="R158" i="51"/>
  <c r="R157" i="51"/>
  <c r="R156" i="51"/>
  <c r="R155" i="51"/>
  <c r="R176" i="52"/>
  <c r="R175" i="52"/>
  <c r="R174" i="52"/>
  <c r="R173" i="52"/>
  <c r="R172" i="52"/>
  <c r="R171" i="52"/>
  <c r="R168" i="52"/>
  <c r="R167" i="52"/>
  <c r="R166" i="52"/>
  <c r="R165" i="52"/>
  <c r="R164" i="52"/>
  <c r="R163" i="52"/>
  <c r="R160" i="52"/>
  <c r="R159" i="52"/>
  <c r="R158" i="52"/>
  <c r="R157" i="52"/>
  <c r="R156" i="52"/>
  <c r="R155" i="52"/>
  <c r="R176" i="53"/>
  <c r="R175" i="53"/>
  <c r="R174" i="53"/>
  <c r="R173" i="53"/>
  <c r="R172" i="53"/>
  <c r="R171" i="53"/>
  <c r="R168" i="53"/>
  <c r="R167" i="53"/>
  <c r="R166" i="53"/>
  <c r="R165" i="53"/>
  <c r="R164" i="53"/>
  <c r="R163" i="53"/>
  <c r="R160" i="53"/>
  <c r="R159" i="53"/>
  <c r="R158" i="53"/>
  <c r="R157" i="53"/>
  <c r="R156" i="53"/>
  <c r="R155" i="53"/>
  <c r="R176" i="54"/>
  <c r="R175" i="54"/>
  <c r="R174" i="54"/>
  <c r="R173" i="54"/>
  <c r="R172" i="54"/>
  <c r="R171" i="54"/>
  <c r="R168" i="54"/>
  <c r="R167" i="54"/>
  <c r="R166" i="54"/>
  <c r="R165" i="54"/>
  <c r="R164" i="54"/>
  <c r="R163" i="54"/>
  <c r="R160" i="54"/>
  <c r="R159" i="54"/>
  <c r="R158" i="54"/>
  <c r="R157" i="54"/>
  <c r="R156" i="54"/>
  <c r="R155" i="54"/>
  <c r="R176" i="55"/>
  <c r="R175" i="55"/>
  <c r="R174" i="55"/>
  <c r="R173" i="55"/>
  <c r="R172" i="55"/>
  <c r="R171" i="55"/>
  <c r="R168" i="55"/>
  <c r="R167" i="55"/>
  <c r="R166" i="55"/>
  <c r="R165" i="55"/>
  <c r="R164" i="55"/>
  <c r="R163" i="55"/>
  <c r="R160" i="55"/>
  <c r="R159" i="55"/>
  <c r="R158" i="55"/>
  <c r="R157" i="55"/>
  <c r="R156" i="55"/>
  <c r="R155" i="55"/>
  <c r="R176" i="44"/>
  <c r="R175" i="44"/>
  <c r="R174" i="44"/>
  <c r="R173" i="44"/>
  <c r="R172" i="44"/>
  <c r="R171" i="44"/>
  <c r="R168" i="44"/>
  <c r="R167" i="44"/>
  <c r="R166" i="44"/>
  <c r="R165" i="44"/>
  <c r="R164" i="44"/>
  <c r="R163" i="44"/>
  <c r="R160" i="44"/>
  <c r="R159" i="44"/>
  <c r="R158" i="44"/>
  <c r="R157" i="44"/>
  <c r="R156" i="44"/>
  <c r="R155" i="44"/>
  <c r="R147" i="45"/>
  <c r="R148" i="45"/>
  <c r="R149" i="45"/>
  <c r="R150" i="45"/>
  <c r="R151" i="45"/>
  <c r="R152" i="45"/>
  <c r="R147" i="46"/>
  <c r="R148" i="46"/>
  <c r="R149" i="46"/>
  <c r="R150" i="46"/>
  <c r="R151" i="46"/>
  <c r="R152" i="46"/>
  <c r="R147" i="47"/>
  <c r="R148" i="47"/>
  <c r="R149" i="47"/>
  <c r="R150" i="47"/>
  <c r="R151" i="47"/>
  <c r="R152" i="47"/>
  <c r="R147" i="48"/>
  <c r="R148" i="48"/>
  <c r="R149" i="48"/>
  <c r="R150" i="48"/>
  <c r="R151" i="48"/>
  <c r="R152" i="48"/>
  <c r="R147" i="49"/>
  <c r="R148" i="49"/>
  <c r="R149" i="49"/>
  <c r="R150" i="49"/>
  <c r="R151" i="49"/>
  <c r="R152" i="49"/>
  <c r="R147" i="50"/>
  <c r="R148" i="50"/>
  <c r="R149" i="50"/>
  <c r="R150" i="50"/>
  <c r="R151" i="50"/>
  <c r="R152" i="50"/>
  <c r="R147" i="51"/>
  <c r="R148" i="51"/>
  <c r="R149" i="51"/>
  <c r="R150" i="51"/>
  <c r="R151" i="51"/>
  <c r="R152" i="51"/>
  <c r="R147" i="52"/>
  <c r="R148" i="52"/>
  <c r="R149" i="52"/>
  <c r="R150" i="52"/>
  <c r="R151" i="52"/>
  <c r="R152" i="52"/>
  <c r="R147" i="53"/>
  <c r="R148" i="53"/>
  <c r="R149" i="53"/>
  <c r="R150" i="53"/>
  <c r="R151" i="53"/>
  <c r="R152" i="53"/>
  <c r="R147" i="54"/>
  <c r="R148" i="54"/>
  <c r="R149" i="54"/>
  <c r="R150" i="54"/>
  <c r="R151" i="54"/>
  <c r="R152" i="54"/>
  <c r="R147" i="55"/>
  <c r="R148" i="55"/>
  <c r="R149" i="55"/>
  <c r="R150" i="55"/>
  <c r="R151" i="55"/>
  <c r="R152" i="55"/>
  <c r="R147" i="44"/>
  <c r="R148" i="44"/>
  <c r="R149" i="44"/>
  <c r="R150" i="44"/>
  <c r="R151" i="44"/>
  <c r="R152" i="44"/>
  <c r="B177" i="45"/>
  <c r="D177" i="45"/>
  <c r="E177" i="45"/>
  <c r="B177" i="46"/>
  <c r="D177" i="46"/>
  <c r="E177" i="46"/>
  <c r="B177" i="47"/>
  <c r="D177" i="47"/>
  <c r="E177" i="47"/>
  <c r="B177" i="48"/>
  <c r="D177" i="48"/>
  <c r="E177" i="48"/>
  <c r="B177" i="49"/>
  <c r="D177" i="49"/>
  <c r="E177" i="49"/>
  <c r="B177" i="50"/>
  <c r="D177" i="50"/>
  <c r="E177" i="50"/>
  <c r="B177" i="51"/>
  <c r="D177" i="51"/>
  <c r="E177" i="51"/>
  <c r="B177" i="52"/>
  <c r="D177" i="52"/>
  <c r="E177" i="52"/>
  <c r="B177" i="53"/>
  <c r="D177" i="53"/>
  <c r="E177" i="53"/>
  <c r="B177" i="54"/>
  <c r="D177" i="54"/>
  <c r="E177" i="54"/>
  <c r="B177" i="55"/>
  <c r="D177" i="55"/>
  <c r="E177" i="55"/>
  <c r="B177" i="44"/>
  <c r="D177" i="44"/>
  <c r="E177" i="44"/>
  <c r="A5" i="45"/>
  <c r="A5" i="46"/>
  <c r="A5" i="47"/>
  <c r="A5" i="48"/>
  <c r="A5" i="49"/>
  <c r="A5" i="50"/>
  <c r="A5" i="51"/>
  <c r="A5" i="52"/>
  <c r="A5" i="53"/>
  <c r="A5" i="54"/>
  <c r="A5" i="55"/>
  <c r="A5" i="44"/>
  <c r="A50" i="45"/>
  <c r="A50" i="46"/>
  <c r="A50" i="47"/>
  <c r="A50" i="48"/>
  <c r="A50" i="49"/>
  <c r="A50" i="50"/>
  <c r="A50" i="51"/>
  <c r="A50" i="52"/>
  <c r="A50" i="53"/>
  <c r="A50" i="54"/>
  <c r="A50" i="55"/>
  <c r="A50" i="44"/>
  <c r="A95" i="45"/>
  <c r="A95" i="46"/>
  <c r="A95" i="47"/>
  <c r="A95" i="48"/>
  <c r="A95" i="49"/>
  <c r="A95" i="50"/>
  <c r="A95" i="51"/>
  <c r="A95" i="52"/>
  <c r="A95" i="53"/>
  <c r="A95" i="54"/>
  <c r="A95" i="55"/>
  <c r="A95" i="44"/>
  <c r="R136" i="45"/>
  <c r="R135" i="45"/>
  <c r="V134" i="45"/>
  <c r="R125" i="45"/>
  <c r="R117" i="45"/>
  <c r="R109" i="45"/>
  <c r="V108" i="45"/>
  <c r="BK101" i="45"/>
  <c r="T101" i="45"/>
  <c r="G101" i="45"/>
  <c r="F101" i="45"/>
  <c r="BK100" i="45"/>
  <c r="T100" i="45"/>
  <c r="G100" i="45"/>
  <c r="F100" i="45"/>
  <c r="BK99" i="45"/>
  <c r="BD105" i="45"/>
  <c r="AR103" i="45"/>
  <c r="AB105" i="45"/>
  <c r="T99" i="45"/>
  <c r="G99" i="45"/>
  <c r="F99" i="45"/>
  <c r="G98" i="45"/>
  <c r="F98" i="45"/>
  <c r="G97" i="45"/>
  <c r="F97" i="45"/>
  <c r="R136" i="46"/>
  <c r="R135" i="46"/>
  <c r="V134" i="46"/>
  <c r="R125" i="46"/>
  <c r="R117" i="46"/>
  <c r="R109" i="46"/>
  <c r="V108" i="46"/>
  <c r="BK101" i="46"/>
  <c r="T101" i="46"/>
  <c r="G101" i="46"/>
  <c r="F101" i="46"/>
  <c r="BK100" i="46"/>
  <c r="T100" i="46"/>
  <c r="G100" i="46"/>
  <c r="F100" i="46"/>
  <c r="BK99" i="46"/>
  <c r="BF105" i="46"/>
  <c r="AB107" i="46"/>
  <c r="T99" i="46"/>
  <c r="G99" i="46"/>
  <c r="F99" i="46"/>
  <c r="G98" i="46"/>
  <c r="F98" i="46"/>
  <c r="G97" i="46"/>
  <c r="F97" i="46"/>
  <c r="R136" i="47"/>
  <c r="R135" i="47"/>
  <c r="V134" i="47"/>
  <c r="R125" i="47"/>
  <c r="R117" i="47"/>
  <c r="R109" i="47"/>
  <c r="V108" i="47"/>
  <c r="BK101" i="47"/>
  <c r="T101" i="47"/>
  <c r="G101" i="47"/>
  <c r="F101" i="47"/>
  <c r="BK100" i="47"/>
  <c r="T100" i="47"/>
  <c r="G100" i="47"/>
  <c r="F100" i="47"/>
  <c r="BK99" i="47"/>
  <c r="AG107" i="47"/>
  <c r="AE103" i="47"/>
  <c r="AB103" i="47"/>
  <c r="T99" i="47"/>
  <c r="G99" i="47"/>
  <c r="F99" i="47"/>
  <c r="G98" i="47"/>
  <c r="F98" i="47"/>
  <c r="G97" i="47"/>
  <c r="F97" i="47"/>
  <c r="R136" i="48"/>
  <c r="R135" i="48"/>
  <c r="V134" i="48"/>
  <c r="R125" i="48"/>
  <c r="R117" i="48"/>
  <c r="R109" i="48"/>
  <c r="V108" i="48"/>
  <c r="BK101" i="48"/>
  <c r="T101" i="48"/>
  <c r="G101" i="48"/>
  <c r="F101" i="48"/>
  <c r="BK100" i="48"/>
  <c r="T100" i="48"/>
  <c r="G100" i="48"/>
  <c r="F100" i="48"/>
  <c r="BK99" i="48"/>
  <c r="BA103" i="48"/>
  <c r="AN107" i="48"/>
  <c r="T99" i="48"/>
  <c r="G99" i="48"/>
  <c r="F99" i="48"/>
  <c r="G98" i="48"/>
  <c r="F98" i="48"/>
  <c r="G97" i="48"/>
  <c r="F97" i="48"/>
  <c r="R136" i="49"/>
  <c r="R135" i="49"/>
  <c r="V134" i="49"/>
  <c r="R125" i="49"/>
  <c r="R117" i="49"/>
  <c r="R109" i="49"/>
  <c r="V108" i="49"/>
  <c r="BK101" i="49"/>
  <c r="T101" i="49"/>
  <c r="G101" i="49"/>
  <c r="F101" i="49"/>
  <c r="BK100" i="49"/>
  <c r="T100" i="49"/>
  <c r="G100" i="49"/>
  <c r="F100" i="49"/>
  <c r="BK99" i="49"/>
  <c r="BB107" i="49"/>
  <c r="AN103" i="49"/>
  <c r="AB105" i="49"/>
  <c r="T99" i="49"/>
  <c r="G99" i="49"/>
  <c r="F99" i="49"/>
  <c r="G98" i="49"/>
  <c r="F98" i="49"/>
  <c r="G97" i="49"/>
  <c r="F97" i="49"/>
  <c r="R136" i="50"/>
  <c r="R135" i="50"/>
  <c r="V134" i="50"/>
  <c r="R125" i="50"/>
  <c r="R117" i="50"/>
  <c r="R109" i="50"/>
  <c r="V108" i="50"/>
  <c r="BK101" i="50"/>
  <c r="T101" i="50"/>
  <c r="G101" i="50"/>
  <c r="F101" i="50"/>
  <c r="BK100" i="50"/>
  <c r="T100" i="50"/>
  <c r="G100" i="50"/>
  <c r="F100" i="50"/>
  <c r="BK99" i="50"/>
  <c r="BD107" i="50"/>
  <c r="BA103" i="50"/>
  <c r="AI103" i="50"/>
  <c r="AF105" i="50"/>
  <c r="T99" i="50"/>
  <c r="G99" i="50"/>
  <c r="F99" i="50"/>
  <c r="G98" i="50"/>
  <c r="F98" i="50"/>
  <c r="G97" i="50"/>
  <c r="F97" i="50"/>
  <c r="R136" i="51"/>
  <c r="R135" i="51"/>
  <c r="V134" i="51"/>
  <c r="R125" i="51"/>
  <c r="R117" i="51"/>
  <c r="R109" i="51"/>
  <c r="V108" i="51"/>
  <c r="BK101" i="51"/>
  <c r="T101" i="51"/>
  <c r="G101" i="51"/>
  <c r="F101" i="51"/>
  <c r="BK100" i="51"/>
  <c r="T100" i="51"/>
  <c r="G100" i="51"/>
  <c r="F100" i="51"/>
  <c r="BK99" i="51"/>
  <c r="BC103" i="51"/>
  <c r="AE107" i="51"/>
  <c r="AB105" i="51"/>
  <c r="T99" i="51"/>
  <c r="G99" i="51"/>
  <c r="F99" i="51"/>
  <c r="G98" i="51"/>
  <c r="F98" i="51"/>
  <c r="G97" i="51"/>
  <c r="F97" i="51"/>
  <c r="R136" i="52"/>
  <c r="R135" i="52"/>
  <c r="V134" i="52"/>
  <c r="R125" i="52"/>
  <c r="R117" i="52"/>
  <c r="R109" i="52"/>
  <c r="V108" i="52"/>
  <c r="BK101" i="52"/>
  <c r="T101" i="52"/>
  <c r="G101" i="52"/>
  <c r="F101" i="52"/>
  <c r="BK100" i="52"/>
  <c r="T100" i="52"/>
  <c r="G100" i="52"/>
  <c r="F100" i="52"/>
  <c r="BK99" i="52"/>
  <c r="BF107" i="52"/>
  <c r="BD105" i="52"/>
  <c r="AN105" i="52"/>
  <c r="AB105" i="52"/>
  <c r="W103" i="52"/>
  <c r="T99" i="52"/>
  <c r="G99" i="52"/>
  <c r="F99" i="52"/>
  <c r="G98" i="52"/>
  <c r="F98" i="52"/>
  <c r="G97" i="52"/>
  <c r="F97" i="52"/>
  <c r="R136" i="53"/>
  <c r="R135" i="53"/>
  <c r="V134" i="53"/>
  <c r="R125" i="53"/>
  <c r="R117" i="53"/>
  <c r="R109" i="53"/>
  <c r="V108" i="53"/>
  <c r="BK101" i="53"/>
  <c r="T101" i="53"/>
  <c r="G101" i="53"/>
  <c r="F101" i="53"/>
  <c r="BK100" i="53"/>
  <c r="T100" i="53"/>
  <c r="G100" i="53"/>
  <c r="F100" i="53"/>
  <c r="BK99" i="53"/>
  <c r="BD103" i="53"/>
  <c r="BC105" i="53"/>
  <c r="BA105" i="53"/>
  <c r="AQ107" i="53"/>
  <c r="AP107" i="53"/>
  <c r="AO107" i="53"/>
  <c r="AF103" i="53"/>
  <c r="T99" i="53"/>
  <c r="G99" i="53"/>
  <c r="F99" i="53"/>
  <c r="G98" i="53"/>
  <c r="F98" i="53"/>
  <c r="G97" i="53"/>
  <c r="F97" i="53"/>
  <c r="R136" i="54"/>
  <c r="R135" i="54"/>
  <c r="V134" i="54"/>
  <c r="R125" i="54"/>
  <c r="R117" i="54"/>
  <c r="R109" i="54"/>
  <c r="V108" i="54"/>
  <c r="BK101" i="54"/>
  <c r="T101" i="54"/>
  <c r="G101" i="54"/>
  <c r="F101" i="54"/>
  <c r="BK100" i="54"/>
  <c r="T100" i="54"/>
  <c r="G100" i="54"/>
  <c r="F100" i="54"/>
  <c r="BK99" i="54"/>
  <c r="BD107" i="54"/>
  <c r="W105" i="54"/>
  <c r="T99" i="54"/>
  <c r="G99" i="54"/>
  <c r="F99" i="54"/>
  <c r="G98" i="54"/>
  <c r="F98" i="54"/>
  <c r="G97" i="54"/>
  <c r="F97" i="54"/>
  <c r="R136" i="55"/>
  <c r="R135" i="55"/>
  <c r="V134" i="55"/>
  <c r="R125" i="55"/>
  <c r="R117" i="55"/>
  <c r="R109" i="55"/>
  <c r="V108" i="55"/>
  <c r="BK101" i="55"/>
  <c r="T101" i="55"/>
  <c r="G101" i="55"/>
  <c r="F101" i="55"/>
  <c r="BK100" i="55"/>
  <c r="T100" i="55"/>
  <c r="G100" i="55"/>
  <c r="F100" i="55"/>
  <c r="BK99" i="55"/>
  <c r="AN107" i="55"/>
  <c r="AL103" i="55"/>
  <c r="AB107" i="55"/>
  <c r="T99" i="55"/>
  <c r="G99" i="55"/>
  <c r="F99" i="55"/>
  <c r="G98" i="55"/>
  <c r="F98" i="55"/>
  <c r="G97" i="55"/>
  <c r="F97" i="55"/>
  <c r="R136" i="44"/>
  <c r="R135" i="44"/>
  <c r="V134" i="44"/>
  <c r="R125" i="44"/>
  <c r="R117" i="44"/>
  <c r="R109" i="44"/>
  <c r="V108" i="44"/>
  <c r="T101" i="44"/>
  <c r="G101" i="44"/>
  <c r="F101" i="44"/>
  <c r="T100" i="44"/>
  <c r="G100" i="44"/>
  <c r="F100" i="44"/>
  <c r="AN107" i="44"/>
  <c r="AF103" i="44"/>
  <c r="W105" i="44"/>
  <c r="T99" i="44"/>
  <c r="G99" i="44"/>
  <c r="F99" i="44"/>
  <c r="G98" i="44"/>
  <c r="F98" i="44"/>
  <c r="G97" i="44"/>
  <c r="F97" i="44"/>
  <c r="R91" i="45"/>
  <c r="R90" i="45"/>
  <c r="V89" i="45"/>
  <c r="R80" i="45"/>
  <c r="R72" i="45"/>
  <c r="R64" i="45"/>
  <c r="V63" i="45"/>
  <c r="BK56" i="45"/>
  <c r="U56" i="45"/>
  <c r="T56" i="45"/>
  <c r="BK55" i="45"/>
  <c r="U55" i="45"/>
  <c r="T55" i="45"/>
  <c r="BK54" i="45"/>
  <c r="BE58" i="45"/>
  <c r="BD58" i="45"/>
  <c r="AP58" i="45"/>
  <c r="AO58" i="45"/>
  <c r="V58" i="45"/>
  <c r="U54" i="45"/>
  <c r="T54" i="45"/>
  <c r="R91" i="46"/>
  <c r="R90" i="46"/>
  <c r="V89" i="46"/>
  <c r="R80" i="46"/>
  <c r="R72" i="46"/>
  <c r="R64" i="46"/>
  <c r="V63" i="46"/>
  <c r="BK56" i="46"/>
  <c r="U56" i="46"/>
  <c r="T56" i="46"/>
  <c r="BK55" i="46"/>
  <c r="U55" i="46"/>
  <c r="T55" i="46"/>
  <c r="BK54" i="46"/>
  <c r="BE60" i="46"/>
  <c r="BD60" i="46"/>
  <c r="BA60" i="46"/>
  <c r="AR60" i="46"/>
  <c r="AQ60" i="46"/>
  <c r="U54" i="46"/>
  <c r="T54" i="46"/>
  <c r="R91" i="47"/>
  <c r="R90" i="47"/>
  <c r="V89" i="47"/>
  <c r="R80" i="47"/>
  <c r="R72" i="47"/>
  <c r="R64" i="47"/>
  <c r="V63" i="47"/>
  <c r="BK56" i="47"/>
  <c r="U56" i="47"/>
  <c r="T56" i="47"/>
  <c r="BK55" i="47"/>
  <c r="U55" i="47"/>
  <c r="T55" i="47"/>
  <c r="BK54" i="47"/>
  <c r="U54" i="47"/>
  <c r="T54" i="47"/>
  <c r="R91" i="48"/>
  <c r="R90" i="48"/>
  <c r="V89" i="48"/>
  <c r="R80" i="48"/>
  <c r="R72" i="48"/>
  <c r="R64" i="48"/>
  <c r="V63" i="48"/>
  <c r="BK56" i="48"/>
  <c r="U56" i="48"/>
  <c r="T56" i="48"/>
  <c r="BK55" i="48"/>
  <c r="U55" i="48"/>
  <c r="T55" i="48"/>
  <c r="BK54" i="48"/>
  <c r="BB58" i="48"/>
  <c r="AQ60" i="48"/>
  <c r="AO58" i="48"/>
  <c r="AI58" i="48"/>
  <c r="AH58" i="48"/>
  <c r="U54" i="48"/>
  <c r="T54" i="48"/>
  <c r="R91" i="49"/>
  <c r="R90" i="49"/>
  <c r="V89" i="49"/>
  <c r="BK87" i="49"/>
  <c r="BO87" i="49" s="1"/>
  <c r="R80" i="49"/>
  <c r="R72" i="49"/>
  <c r="R64" i="49"/>
  <c r="V63" i="49"/>
  <c r="BK56" i="49"/>
  <c r="U56" i="49"/>
  <c r="T56" i="49"/>
  <c r="BK55" i="49"/>
  <c r="U55" i="49"/>
  <c r="T55" i="49"/>
  <c r="BK54" i="49"/>
  <c r="BF58" i="49"/>
  <c r="BD62" i="49"/>
  <c r="AQ62" i="49"/>
  <c r="AI58" i="49"/>
  <c r="AF58" i="49"/>
  <c r="U54" i="49"/>
  <c r="T54" i="49"/>
  <c r="R91" i="50"/>
  <c r="R90" i="50"/>
  <c r="V89" i="50"/>
  <c r="R80" i="50"/>
  <c r="R72" i="50"/>
  <c r="R64" i="50"/>
  <c r="V63" i="50"/>
  <c r="BK56" i="50"/>
  <c r="U56" i="50"/>
  <c r="T56" i="50"/>
  <c r="BK55" i="50"/>
  <c r="U55" i="50"/>
  <c r="T55" i="50"/>
  <c r="BK54" i="50"/>
  <c r="AP60" i="50"/>
  <c r="AI58" i="50"/>
  <c r="AF58" i="50"/>
  <c r="AB58" i="50"/>
  <c r="U54" i="50"/>
  <c r="T54" i="50"/>
  <c r="R91" i="51"/>
  <c r="R90" i="51"/>
  <c r="V89" i="51"/>
  <c r="BK87" i="51"/>
  <c r="BO87" i="51" s="1"/>
  <c r="R80" i="51"/>
  <c r="R72" i="51"/>
  <c r="R64" i="51"/>
  <c r="V63" i="51"/>
  <c r="BK56" i="51"/>
  <c r="U56" i="51"/>
  <c r="T56" i="51"/>
  <c r="BK55" i="51"/>
  <c r="U55" i="51"/>
  <c r="T55" i="51"/>
  <c r="BK54" i="51"/>
  <c r="BF58" i="51"/>
  <c r="AR58" i="51"/>
  <c r="AQ62" i="51"/>
  <c r="AP62" i="51"/>
  <c r="AO60" i="51"/>
  <c r="AM58" i="51"/>
  <c r="AG60" i="51"/>
  <c r="U54" i="51"/>
  <c r="T54" i="51"/>
  <c r="R91" i="52"/>
  <c r="R90" i="52"/>
  <c r="V89" i="52"/>
  <c r="R80" i="52"/>
  <c r="R72" i="52"/>
  <c r="R64" i="52"/>
  <c r="V63" i="52"/>
  <c r="BK56" i="52"/>
  <c r="U56" i="52"/>
  <c r="T56" i="52"/>
  <c r="BK55" i="52"/>
  <c r="U55" i="52"/>
  <c r="T55" i="52"/>
  <c r="BK54" i="52"/>
  <c r="AR58" i="52"/>
  <c r="AP58" i="52"/>
  <c r="AO62" i="52"/>
  <c r="AL58" i="52"/>
  <c r="AI58" i="52"/>
  <c r="AH58" i="52"/>
  <c r="U54" i="52"/>
  <c r="T54" i="52"/>
  <c r="R91" i="53"/>
  <c r="R90" i="53"/>
  <c r="V89" i="53"/>
  <c r="BK87" i="53"/>
  <c r="BO87" i="53" s="1"/>
  <c r="R80" i="53"/>
  <c r="R72" i="53"/>
  <c r="R64" i="53"/>
  <c r="V63" i="53"/>
  <c r="BK56" i="53"/>
  <c r="U56" i="53"/>
  <c r="T56" i="53"/>
  <c r="BK55" i="53"/>
  <c r="U55" i="53"/>
  <c r="T55" i="53"/>
  <c r="BK54" i="53"/>
  <c r="AR62" i="53"/>
  <c r="AQ60" i="53"/>
  <c r="AP58" i="53"/>
  <c r="AM58" i="53"/>
  <c r="AL60" i="53"/>
  <c r="AE58" i="53"/>
  <c r="AB62" i="53"/>
  <c r="W62" i="53"/>
  <c r="U54" i="53"/>
  <c r="T54" i="53"/>
  <c r="R91" i="54"/>
  <c r="R90" i="54"/>
  <c r="V89" i="54"/>
  <c r="BK87" i="54"/>
  <c r="BO87" i="54" s="1"/>
  <c r="R80" i="54"/>
  <c r="R72" i="54"/>
  <c r="R64" i="54"/>
  <c r="V63" i="54"/>
  <c r="BK56" i="54"/>
  <c r="U56" i="54"/>
  <c r="T56" i="54"/>
  <c r="BK55" i="54"/>
  <c r="U55" i="54"/>
  <c r="T55" i="54"/>
  <c r="BK54" i="54"/>
  <c r="BF58" i="54"/>
  <c r="AI58" i="54"/>
  <c r="AH58" i="54"/>
  <c r="AG60" i="54"/>
  <c r="V62" i="54"/>
  <c r="U54" i="54"/>
  <c r="T54" i="54"/>
  <c r="R91" i="55"/>
  <c r="R90" i="55"/>
  <c r="V89" i="55"/>
  <c r="BK87" i="55"/>
  <c r="BO87" i="55" s="1"/>
  <c r="R80" i="55"/>
  <c r="R72" i="55"/>
  <c r="R64" i="55"/>
  <c r="V63" i="55"/>
  <c r="BK56" i="55"/>
  <c r="U56" i="55"/>
  <c r="T56" i="55"/>
  <c r="BK55" i="55"/>
  <c r="U55" i="55"/>
  <c r="T55" i="55"/>
  <c r="BK54" i="55"/>
  <c r="BF58" i="55"/>
  <c r="BA62" i="55"/>
  <c r="AG58" i="55"/>
  <c r="AB62" i="55"/>
  <c r="U54" i="55"/>
  <c r="T54" i="55"/>
  <c r="R91" i="44"/>
  <c r="R90" i="44"/>
  <c r="V89" i="44"/>
  <c r="R80" i="44"/>
  <c r="R72" i="44"/>
  <c r="R64" i="44"/>
  <c r="V63" i="44"/>
  <c r="U56" i="44"/>
  <c r="T56" i="44"/>
  <c r="U55" i="44"/>
  <c r="T55" i="44"/>
  <c r="BF58" i="44"/>
  <c r="AN60" i="44"/>
  <c r="AL60" i="44"/>
  <c r="V60" i="44"/>
  <c r="U54" i="44"/>
  <c r="T54" i="44"/>
  <c r="F53" i="45"/>
  <c r="G53" i="52"/>
  <c r="F54" i="44"/>
  <c r="G54" i="51"/>
  <c r="F55" i="49"/>
  <c r="G55" i="52"/>
  <c r="F56" i="54"/>
  <c r="G56" i="52"/>
  <c r="G52" i="52"/>
  <c r="F52" i="49"/>
  <c r="Q134" i="4"/>
  <c r="P134" i="4"/>
  <c r="O134" i="4"/>
  <c r="N134" i="4"/>
  <c r="M134" i="4"/>
  <c r="L134" i="4"/>
  <c r="K134" i="4"/>
  <c r="J134" i="4"/>
  <c r="I134" i="4"/>
  <c r="H134" i="4"/>
  <c r="G134" i="4"/>
  <c r="F134" i="4"/>
  <c r="E134" i="4"/>
  <c r="B134" i="4"/>
  <c r="R133" i="4"/>
  <c r="R132" i="4"/>
  <c r="C132" i="4"/>
  <c r="R131" i="4"/>
  <c r="R130" i="4"/>
  <c r="C130" i="4"/>
  <c r="C130" i="54" s="1"/>
  <c r="R129" i="4"/>
  <c r="R128" i="4"/>
  <c r="C128" i="4"/>
  <c r="C128" i="47" s="1"/>
  <c r="R127" i="4"/>
  <c r="R126" i="4"/>
  <c r="C126" i="4"/>
  <c r="C126" i="46" s="1"/>
  <c r="Q124" i="4"/>
  <c r="P124" i="4"/>
  <c r="O124" i="4"/>
  <c r="N124" i="4"/>
  <c r="M124" i="4"/>
  <c r="L124" i="4"/>
  <c r="K124" i="4"/>
  <c r="J124" i="4"/>
  <c r="I124" i="4"/>
  <c r="H124" i="4"/>
  <c r="G124" i="4"/>
  <c r="F124" i="4"/>
  <c r="E124" i="4"/>
  <c r="B124" i="4"/>
  <c r="R123" i="4"/>
  <c r="R122" i="4"/>
  <c r="C122" i="4"/>
  <c r="C122" i="54" s="1"/>
  <c r="R121" i="4"/>
  <c r="R120" i="4"/>
  <c r="C120" i="4"/>
  <c r="R119" i="4"/>
  <c r="R118" i="4"/>
  <c r="C118" i="4"/>
  <c r="C118" i="48" s="1"/>
  <c r="Q116" i="4"/>
  <c r="P116" i="4"/>
  <c r="O116" i="4"/>
  <c r="N116" i="4"/>
  <c r="M116" i="4"/>
  <c r="L116" i="4"/>
  <c r="K116" i="4"/>
  <c r="J116" i="4"/>
  <c r="I116" i="4"/>
  <c r="H116" i="4"/>
  <c r="G116" i="4"/>
  <c r="F116" i="4"/>
  <c r="E116" i="4"/>
  <c r="B116" i="4"/>
  <c r="R115" i="4"/>
  <c r="R114" i="4"/>
  <c r="C114" i="4"/>
  <c r="C114" i="50" s="1"/>
  <c r="R113" i="4"/>
  <c r="R112" i="4"/>
  <c r="C112" i="4"/>
  <c r="C112" i="49" s="1"/>
  <c r="R111" i="4"/>
  <c r="R110" i="4"/>
  <c r="C110" i="4"/>
  <c r="C110" i="47" s="1"/>
  <c r="Q108" i="4"/>
  <c r="P108" i="4"/>
  <c r="O108" i="4"/>
  <c r="N108" i="4"/>
  <c r="M108" i="4"/>
  <c r="L108" i="4"/>
  <c r="K108" i="4"/>
  <c r="J108" i="4"/>
  <c r="I108" i="4"/>
  <c r="H108" i="4"/>
  <c r="G108" i="4"/>
  <c r="F108" i="4"/>
  <c r="E108" i="4"/>
  <c r="B108" i="4"/>
  <c r="R107" i="4"/>
  <c r="R106" i="4"/>
  <c r="C106" i="4"/>
  <c r="C106" i="54" s="1"/>
  <c r="R105" i="4"/>
  <c r="R104" i="4"/>
  <c r="C104" i="4"/>
  <c r="R103" i="4"/>
  <c r="R102" i="4"/>
  <c r="C102" i="4"/>
  <c r="C102" i="51" s="1"/>
  <c r="Q89" i="4"/>
  <c r="P89" i="4"/>
  <c r="O89" i="4"/>
  <c r="N89" i="4"/>
  <c r="M89" i="4"/>
  <c r="L89" i="4"/>
  <c r="K89" i="4"/>
  <c r="J89" i="4"/>
  <c r="I89" i="4"/>
  <c r="H89" i="4"/>
  <c r="G89" i="4"/>
  <c r="F89" i="4"/>
  <c r="E89" i="4"/>
  <c r="B89" i="4"/>
  <c r="R88" i="4"/>
  <c r="R87" i="4"/>
  <c r="C87" i="4"/>
  <c r="R86" i="4"/>
  <c r="R85" i="4"/>
  <c r="C85" i="4"/>
  <c r="C85" i="47" s="1"/>
  <c r="R84" i="4"/>
  <c r="R83" i="4"/>
  <c r="C83" i="4"/>
  <c r="C83" i="48" s="1"/>
  <c r="R82" i="4"/>
  <c r="R81" i="4"/>
  <c r="C81" i="4"/>
  <c r="C81" i="46" s="1"/>
  <c r="Q79" i="4"/>
  <c r="P79" i="4"/>
  <c r="O79" i="4"/>
  <c r="N79" i="4"/>
  <c r="M79" i="4"/>
  <c r="L79" i="4"/>
  <c r="K79" i="4"/>
  <c r="J79" i="4"/>
  <c r="I79" i="4"/>
  <c r="H79" i="4"/>
  <c r="G79" i="4"/>
  <c r="F79" i="4"/>
  <c r="E79" i="4"/>
  <c r="B79" i="4"/>
  <c r="R78" i="4"/>
  <c r="R77" i="4"/>
  <c r="C77" i="4"/>
  <c r="C77" i="50" s="1"/>
  <c r="R76" i="4"/>
  <c r="R75" i="4"/>
  <c r="C75" i="4"/>
  <c r="C75" i="46" s="1"/>
  <c r="R74" i="4"/>
  <c r="R73" i="4"/>
  <c r="C73" i="4"/>
  <c r="C73" i="48" s="1"/>
  <c r="Q71" i="4"/>
  <c r="P71" i="4"/>
  <c r="O71" i="4"/>
  <c r="N71" i="4"/>
  <c r="M71" i="4"/>
  <c r="L71" i="4"/>
  <c r="K71" i="4"/>
  <c r="J71" i="4"/>
  <c r="I71" i="4"/>
  <c r="H71" i="4"/>
  <c r="G71" i="4"/>
  <c r="F71" i="4"/>
  <c r="E71" i="4"/>
  <c r="B71" i="4"/>
  <c r="R70" i="4"/>
  <c r="R69" i="4"/>
  <c r="C69" i="4"/>
  <c r="C69" i="47" s="1"/>
  <c r="R68" i="4"/>
  <c r="R67" i="4"/>
  <c r="C67" i="4"/>
  <c r="R66" i="4"/>
  <c r="R65" i="4"/>
  <c r="C65" i="4"/>
  <c r="Q63" i="4"/>
  <c r="P63" i="4"/>
  <c r="O63" i="4"/>
  <c r="N63" i="4"/>
  <c r="M63" i="4"/>
  <c r="L63" i="4"/>
  <c r="K63" i="4"/>
  <c r="J63" i="4"/>
  <c r="I63" i="4"/>
  <c r="H63" i="4"/>
  <c r="G63" i="4"/>
  <c r="F63" i="4"/>
  <c r="E63" i="4"/>
  <c r="B63" i="4"/>
  <c r="R62" i="4"/>
  <c r="R61" i="4"/>
  <c r="C61" i="4"/>
  <c r="R60" i="4"/>
  <c r="R59" i="4"/>
  <c r="C59" i="4"/>
  <c r="C59" i="52" s="1"/>
  <c r="R58" i="4"/>
  <c r="R57" i="4"/>
  <c r="C57" i="4"/>
  <c r="C57" i="46" s="1"/>
  <c r="AE141" i="4"/>
  <c r="T141" i="4"/>
  <c r="T142" i="4"/>
  <c r="X142" i="4"/>
  <c r="T143" i="4"/>
  <c r="X143" i="4"/>
  <c r="T144" i="4"/>
  <c r="X144" i="4"/>
  <c r="T145" i="4"/>
  <c r="X145" i="4"/>
  <c r="T146" i="4"/>
  <c r="X146" i="4"/>
  <c r="S143" i="4"/>
  <c r="S144" i="4"/>
  <c r="S145" i="4"/>
  <c r="S146" i="4"/>
  <c r="S142" i="4"/>
  <c r="U9" i="45"/>
  <c r="U10" i="45"/>
  <c r="U11" i="45"/>
  <c r="U9" i="46"/>
  <c r="U10" i="46"/>
  <c r="U11" i="46"/>
  <c r="U9" i="47"/>
  <c r="U10" i="47"/>
  <c r="U11" i="47"/>
  <c r="U9" i="48"/>
  <c r="U10" i="48"/>
  <c r="U11" i="48"/>
  <c r="U9" i="49"/>
  <c r="U10" i="49"/>
  <c r="U11" i="49"/>
  <c r="U9" i="50"/>
  <c r="U10" i="50"/>
  <c r="U11" i="50"/>
  <c r="U9" i="51"/>
  <c r="U10" i="51"/>
  <c r="U11" i="51"/>
  <c r="U9" i="52"/>
  <c r="U10" i="52"/>
  <c r="U11" i="52"/>
  <c r="U9" i="53"/>
  <c r="U10" i="53"/>
  <c r="U11" i="53"/>
  <c r="U9" i="54"/>
  <c r="U10" i="54"/>
  <c r="U11" i="54"/>
  <c r="U9" i="55"/>
  <c r="U10" i="55"/>
  <c r="U11" i="55"/>
  <c r="U9" i="44"/>
  <c r="U10" i="44"/>
  <c r="U11" i="44"/>
  <c r="T10" i="45"/>
  <c r="T11" i="45"/>
  <c r="T10" i="46"/>
  <c r="T11" i="46"/>
  <c r="T10" i="47"/>
  <c r="T11" i="47"/>
  <c r="T10" i="48"/>
  <c r="T11" i="48"/>
  <c r="T10" i="49"/>
  <c r="T11" i="49"/>
  <c r="T10" i="50"/>
  <c r="T11" i="50"/>
  <c r="T10" i="51"/>
  <c r="T11" i="51"/>
  <c r="T10" i="52"/>
  <c r="T11" i="52"/>
  <c r="T10" i="53"/>
  <c r="T11" i="53"/>
  <c r="T10" i="54"/>
  <c r="T11" i="54"/>
  <c r="T10" i="55"/>
  <c r="T11" i="55"/>
  <c r="T10" i="44"/>
  <c r="T11" i="44"/>
  <c r="T9" i="45"/>
  <c r="T9" i="46"/>
  <c r="T9" i="47"/>
  <c r="T9" i="48"/>
  <c r="T9" i="49"/>
  <c r="T9" i="50"/>
  <c r="T9" i="51"/>
  <c r="T9" i="52"/>
  <c r="T9" i="53"/>
  <c r="T9" i="54"/>
  <c r="T9" i="55"/>
  <c r="T9" i="44"/>
  <c r="F8" i="45"/>
  <c r="F143" i="45" s="1"/>
  <c r="F9" i="45"/>
  <c r="F144" i="45" s="1"/>
  <c r="F10" i="45"/>
  <c r="F145" i="45" s="1"/>
  <c r="F11" i="45"/>
  <c r="F146" i="45" s="1"/>
  <c r="F8" i="46"/>
  <c r="F143" i="46" s="1"/>
  <c r="F9" i="46"/>
  <c r="F144" i="46" s="1"/>
  <c r="F10" i="46"/>
  <c r="F145" i="46" s="1"/>
  <c r="F11" i="46"/>
  <c r="F146" i="46" s="1"/>
  <c r="F8" i="47"/>
  <c r="F143" i="47" s="1"/>
  <c r="F9" i="47"/>
  <c r="F144" i="47" s="1"/>
  <c r="F10" i="47"/>
  <c r="F145" i="47" s="1"/>
  <c r="F11" i="47"/>
  <c r="F146" i="47" s="1"/>
  <c r="F8" i="48"/>
  <c r="F143" i="48" s="1"/>
  <c r="F9" i="48"/>
  <c r="F144" i="48" s="1"/>
  <c r="F10" i="48"/>
  <c r="F145" i="48" s="1"/>
  <c r="F11" i="48"/>
  <c r="F146" i="48" s="1"/>
  <c r="F8" i="49"/>
  <c r="F143" i="49" s="1"/>
  <c r="F9" i="49"/>
  <c r="F144" i="49" s="1"/>
  <c r="F10" i="49"/>
  <c r="F145" i="49" s="1"/>
  <c r="F11" i="49"/>
  <c r="F146" i="49" s="1"/>
  <c r="F8" i="50"/>
  <c r="F143" i="50" s="1"/>
  <c r="F9" i="50"/>
  <c r="F144" i="50" s="1"/>
  <c r="F10" i="50"/>
  <c r="F145" i="50" s="1"/>
  <c r="F11" i="50"/>
  <c r="F146" i="50" s="1"/>
  <c r="F8" i="51"/>
  <c r="F143" i="51" s="1"/>
  <c r="F9" i="51"/>
  <c r="F144" i="51" s="1"/>
  <c r="F10" i="51"/>
  <c r="F145" i="51" s="1"/>
  <c r="F11" i="51"/>
  <c r="F146" i="51" s="1"/>
  <c r="F8" i="52"/>
  <c r="F143" i="52" s="1"/>
  <c r="F9" i="52"/>
  <c r="F144" i="52" s="1"/>
  <c r="F10" i="52"/>
  <c r="F145" i="52" s="1"/>
  <c r="F11" i="52"/>
  <c r="F146" i="52" s="1"/>
  <c r="F8" i="53"/>
  <c r="F143" i="53" s="1"/>
  <c r="F9" i="53"/>
  <c r="F144" i="53" s="1"/>
  <c r="F10" i="53"/>
  <c r="F145" i="53" s="1"/>
  <c r="F11" i="53"/>
  <c r="F146" i="53" s="1"/>
  <c r="F8" i="54"/>
  <c r="F143" i="54" s="1"/>
  <c r="F9" i="54"/>
  <c r="F144" i="54" s="1"/>
  <c r="F10" i="54"/>
  <c r="F145" i="54" s="1"/>
  <c r="F11" i="54"/>
  <c r="F146" i="54" s="1"/>
  <c r="F8" i="55"/>
  <c r="F143" i="55" s="1"/>
  <c r="F9" i="55"/>
  <c r="F144" i="55" s="1"/>
  <c r="F10" i="55"/>
  <c r="F145" i="55" s="1"/>
  <c r="F11" i="55"/>
  <c r="F146" i="55" s="1"/>
  <c r="F8" i="44"/>
  <c r="F143" i="44" s="1"/>
  <c r="F9" i="44"/>
  <c r="F144" i="44" s="1"/>
  <c r="F10" i="44"/>
  <c r="F145" i="44" s="1"/>
  <c r="F11" i="44"/>
  <c r="F146" i="44" s="1"/>
  <c r="F7" i="45"/>
  <c r="F142" i="45" s="1"/>
  <c r="F7" i="46"/>
  <c r="F142" i="46" s="1"/>
  <c r="F7" i="47"/>
  <c r="F142" i="47" s="1"/>
  <c r="F7" i="48"/>
  <c r="F142" i="48" s="1"/>
  <c r="F7" i="49"/>
  <c r="F142" i="49" s="1"/>
  <c r="F7" i="50"/>
  <c r="F142" i="50" s="1"/>
  <c r="F7" i="51"/>
  <c r="F142" i="51" s="1"/>
  <c r="F7" i="52"/>
  <c r="F142" i="52" s="1"/>
  <c r="F7" i="53"/>
  <c r="F142" i="53" s="1"/>
  <c r="F7" i="54"/>
  <c r="F142" i="54" s="1"/>
  <c r="F7" i="55"/>
  <c r="F142" i="55" s="1"/>
  <c r="F7" i="44"/>
  <c r="F142" i="44" s="1"/>
  <c r="G8" i="45"/>
  <c r="G143" i="45" s="1"/>
  <c r="H143" i="45"/>
  <c r="I143" i="45"/>
  <c r="K143" i="45"/>
  <c r="G9" i="45"/>
  <c r="G144" i="45" s="1"/>
  <c r="H144" i="45"/>
  <c r="I144" i="45"/>
  <c r="K144" i="45"/>
  <c r="G10" i="45"/>
  <c r="G145" i="45" s="1"/>
  <c r="H145" i="45"/>
  <c r="I145" i="45"/>
  <c r="K145" i="45"/>
  <c r="G11" i="45"/>
  <c r="G146" i="45" s="1"/>
  <c r="H146" i="45"/>
  <c r="I146" i="45"/>
  <c r="K146" i="45"/>
  <c r="G8" i="46"/>
  <c r="G143" i="46" s="1"/>
  <c r="H143" i="46"/>
  <c r="I143" i="46"/>
  <c r="K143" i="46"/>
  <c r="G9" i="46"/>
  <c r="G144" i="46" s="1"/>
  <c r="H144" i="46"/>
  <c r="I144" i="46"/>
  <c r="K144" i="46"/>
  <c r="G10" i="46"/>
  <c r="G145" i="46" s="1"/>
  <c r="H145" i="46"/>
  <c r="I145" i="46"/>
  <c r="K145" i="46"/>
  <c r="G11" i="46"/>
  <c r="G146" i="46" s="1"/>
  <c r="H146" i="46"/>
  <c r="I146" i="46"/>
  <c r="K146" i="46"/>
  <c r="G8" i="47"/>
  <c r="G143" i="47" s="1"/>
  <c r="H143" i="47"/>
  <c r="I143" i="47"/>
  <c r="K143" i="47"/>
  <c r="G9" i="47"/>
  <c r="G144" i="47" s="1"/>
  <c r="H144" i="47"/>
  <c r="I144" i="47"/>
  <c r="K144" i="47"/>
  <c r="G10" i="47"/>
  <c r="G145" i="47" s="1"/>
  <c r="H145" i="47"/>
  <c r="I145" i="47"/>
  <c r="K145" i="47"/>
  <c r="G11" i="47"/>
  <c r="G146" i="47" s="1"/>
  <c r="H146" i="47"/>
  <c r="I146" i="47"/>
  <c r="K146" i="47"/>
  <c r="G8" i="48"/>
  <c r="G143" i="48" s="1"/>
  <c r="H143" i="48"/>
  <c r="I143" i="48"/>
  <c r="K143" i="48"/>
  <c r="G9" i="48"/>
  <c r="G144" i="48" s="1"/>
  <c r="H144" i="48"/>
  <c r="I144" i="48"/>
  <c r="K144" i="48"/>
  <c r="G10" i="48"/>
  <c r="G145" i="48" s="1"/>
  <c r="H145" i="48"/>
  <c r="I145" i="48"/>
  <c r="K145" i="48"/>
  <c r="G11" i="48"/>
  <c r="G146" i="48" s="1"/>
  <c r="H146" i="48"/>
  <c r="I146" i="48"/>
  <c r="K146" i="48"/>
  <c r="G8" i="49"/>
  <c r="G143" i="49" s="1"/>
  <c r="H143" i="49"/>
  <c r="I143" i="49"/>
  <c r="K143" i="49"/>
  <c r="G9" i="49"/>
  <c r="G144" i="49" s="1"/>
  <c r="H144" i="49"/>
  <c r="I144" i="49"/>
  <c r="K144" i="49"/>
  <c r="G10" i="49"/>
  <c r="G145" i="49" s="1"/>
  <c r="H145" i="49"/>
  <c r="I145" i="49"/>
  <c r="K145" i="49"/>
  <c r="G11" i="49"/>
  <c r="G146" i="49" s="1"/>
  <c r="H146" i="49"/>
  <c r="I146" i="49"/>
  <c r="K146" i="49"/>
  <c r="G8" i="50"/>
  <c r="G143" i="50" s="1"/>
  <c r="H143" i="50"/>
  <c r="I143" i="50"/>
  <c r="K143" i="50"/>
  <c r="G9" i="50"/>
  <c r="G144" i="50" s="1"/>
  <c r="H144" i="50"/>
  <c r="I144" i="50"/>
  <c r="K144" i="50"/>
  <c r="G10" i="50"/>
  <c r="G145" i="50" s="1"/>
  <c r="H145" i="50"/>
  <c r="I145" i="50"/>
  <c r="K145" i="50"/>
  <c r="G11" i="50"/>
  <c r="G146" i="50" s="1"/>
  <c r="H146" i="50"/>
  <c r="I146" i="50"/>
  <c r="K146" i="50"/>
  <c r="G8" i="51"/>
  <c r="G143" i="51" s="1"/>
  <c r="H143" i="51"/>
  <c r="I143" i="51"/>
  <c r="K143" i="51"/>
  <c r="G9" i="51"/>
  <c r="G144" i="51" s="1"/>
  <c r="H144" i="51"/>
  <c r="I144" i="51"/>
  <c r="K144" i="51"/>
  <c r="G10" i="51"/>
  <c r="G145" i="51" s="1"/>
  <c r="H145" i="51"/>
  <c r="I145" i="51"/>
  <c r="K145" i="51"/>
  <c r="G11" i="51"/>
  <c r="G146" i="51" s="1"/>
  <c r="H146" i="51"/>
  <c r="I146" i="51"/>
  <c r="K146" i="51"/>
  <c r="G8" i="52"/>
  <c r="G143" i="52" s="1"/>
  <c r="H143" i="52"/>
  <c r="I143" i="52"/>
  <c r="K143" i="52"/>
  <c r="G9" i="52"/>
  <c r="G144" i="52" s="1"/>
  <c r="H144" i="52"/>
  <c r="I144" i="52"/>
  <c r="K144" i="52"/>
  <c r="G10" i="52"/>
  <c r="G145" i="52" s="1"/>
  <c r="H145" i="52"/>
  <c r="I145" i="52"/>
  <c r="K145" i="52"/>
  <c r="G11" i="52"/>
  <c r="G146" i="52" s="1"/>
  <c r="H146" i="52"/>
  <c r="I146" i="52"/>
  <c r="K146" i="52"/>
  <c r="G8" i="53"/>
  <c r="G143" i="53" s="1"/>
  <c r="H143" i="53"/>
  <c r="I143" i="53"/>
  <c r="K143" i="53"/>
  <c r="G9" i="53"/>
  <c r="G144" i="53" s="1"/>
  <c r="H144" i="53"/>
  <c r="I144" i="53"/>
  <c r="K144" i="53"/>
  <c r="G10" i="53"/>
  <c r="G145" i="53" s="1"/>
  <c r="H145" i="53"/>
  <c r="I145" i="53"/>
  <c r="K145" i="53"/>
  <c r="G11" i="53"/>
  <c r="G146" i="53" s="1"/>
  <c r="H146" i="53"/>
  <c r="I146" i="53"/>
  <c r="K146" i="53"/>
  <c r="G8" i="54"/>
  <c r="G143" i="54" s="1"/>
  <c r="H143" i="54"/>
  <c r="I143" i="54"/>
  <c r="K143" i="54"/>
  <c r="G9" i="54"/>
  <c r="G144" i="54" s="1"/>
  <c r="H144" i="54"/>
  <c r="I144" i="54"/>
  <c r="K144" i="54"/>
  <c r="G10" i="54"/>
  <c r="G145" i="54" s="1"/>
  <c r="H145" i="54"/>
  <c r="I145" i="54"/>
  <c r="K145" i="54"/>
  <c r="G11" i="54"/>
  <c r="G146" i="54" s="1"/>
  <c r="H146" i="54"/>
  <c r="I146" i="54"/>
  <c r="K146" i="54"/>
  <c r="G8" i="55"/>
  <c r="G143" i="55" s="1"/>
  <c r="H143" i="55"/>
  <c r="I143" i="55"/>
  <c r="K143" i="55"/>
  <c r="G9" i="55"/>
  <c r="G144" i="55" s="1"/>
  <c r="H144" i="55"/>
  <c r="I144" i="55"/>
  <c r="K144" i="55"/>
  <c r="G10" i="55"/>
  <c r="G145" i="55" s="1"/>
  <c r="H145" i="55"/>
  <c r="I145" i="55"/>
  <c r="K145" i="55"/>
  <c r="G11" i="55"/>
  <c r="G146" i="55" s="1"/>
  <c r="H146" i="55"/>
  <c r="I146" i="55"/>
  <c r="K146" i="55"/>
  <c r="G8" i="44"/>
  <c r="G143" i="44" s="1"/>
  <c r="H143" i="44"/>
  <c r="I143" i="44"/>
  <c r="K143" i="44"/>
  <c r="G9" i="44"/>
  <c r="G144" i="44" s="1"/>
  <c r="H144" i="44"/>
  <c r="I144" i="44"/>
  <c r="K144" i="44"/>
  <c r="G10" i="44"/>
  <c r="G145" i="44" s="1"/>
  <c r="H145" i="44"/>
  <c r="I145" i="44"/>
  <c r="K145" i="44"/>
  <c r="G11" i="44"/>
  <c r="G146" i="44" s="1"/>
  <c r="H146" i="44"/>
  <c r="I146" i="44"/>
  <c r="K146" i="44"/>
  <c r="H142" i="45"/>
  <c r="I142" i="45"/>
  <c r="K142" i="45"/>
  <c r="H142" i="46"/>
  <c r="I142" i="46"/>
  <c r="K142" i="46"/>
  <c r="H142" i="47"/>
  <c r="I142" i="47"/>
  <c r="K142" i="47"/>
  <c r="H142" i="48"/>
  <c r="I142" i="48"/>
  <c r="K142" i="48"/>
  <c r="H142" i="49"/>
  <c r="I142" i="49"/>
  <c r="K142" i="49"/>
  <c r="H142" i="50"/>
  <c r="I142" i="50"/>
  <c r="K142" i="50"/>
  <c r="H142" i="51"/>
  <c r="I142" i="51"/>
  <c r="K142" i="51"/>
  <c r="H142" i="52"/>
  <c r="I142" i="52"/>
  <c r="K142" i="52"/>
  <c r="H142" i="53"/>
  <c r="I142" i="53"/>
  <c r="K142" i="53"/>
  <c r="H142" i="54"/>
  <c r="I142" i="54"/>
  <c r="K142" i="54"/>
  <c r="H142" i="55"/>
  <c r="I142" i="55"/>
  <c r="K142" i="55"/>
  <c r="H142" i="44"/>
  <c r="I142" i="44"/>
  <c r="K142" i="44"/>
  <c r="G7" i="45"/>
  <c r="G7" i="46"/>
  <c r="G7" i="47"/>
  <c r="G7" i="48"/>
  <c r="G7" i="49"/>
  <c r="G7" i="50"/>
  <c r="G7" i="51"/>
  <c r="G7" i="52"/>
  <c r="G7" i="53"/>
  <c r="G7" i="54"/>
  <c r="G7" i="55"/>
  <c r="G7" i="44"/>
  <c r="AE42" i="4"/>
  <c r="AE177" i="4" s="1"/>
  <c r="AE43" i="4"/>
  <c r="AE178" i="4" s="1"/>
  <c r="AE41" i="4"/>
  <c r="AE176" i="4" s="1"/>
  <c r="AE40" i="4"/>
  <c r="AE175" i="4" s="1"/>
  <c r="AE39" i="4"/>
  <c r="AE174" i="4" s="1"/>
  <c r="AE38" i="4"/>
  <c r="AE173" i="4" s="1"/>
  <c r="AE37" i="4"/>
  <c r="AE172" i="4" s="1"/>
  <c r="AE36" i="4"/>
  <c r="AE171" i="4" s="1"/>
  <c r="AE33" i="4"/>
  <c r="AE168" i="4" s="1"/>
  <c r="AE32" i="4"/>
  <c r="AE167" i="4" s="1"/>
  <c r="AE31" i="4"/>
  <c r="AE166" i="4" s="1"/>
  <c r="AE30" i="4"/>
  <c r="AE165" i="4" s="1"/>
  <c r="AE29" i="4"/>
  <c r="AE164" i="4" s="1"/>
  <c r="AE28" i="4"/>
  <c r="AE163" i="4" s="1"/>
  <c r="AE25" i="4"/>
  <c r="AE160" i="4" s="1"/>
  <c r="AE24" i="4"/>
  <c r="AE159" i="4" s="1"/>
  <c r="AE23" i="4"/>
  <c r="AE158" i="4" s="1"/>
  <c r="AE22" i="4"/>
  <c r="AE157" i="4" s="1"/>
  <c r="AE21" i="4"/>
  <c r="AE156" i="4" s="1"/>
  <c r="AE20" i="4"/>
  <c r="AE155" i="4" s="1"/>
  <c r="AE12" i="4"/>
  <c r="AE147" i="4" s="1"/>
  <c r="AE13" i="4"/>
  <c r="AE148" i="4" s="1"/>
  <c r="AE14" i="4"/>
  <c r="AE149" i="4" s="1"/>
  <c r="AE15" i="4"/>
  <c r="AE150" i="4" s="1"/>
  <c r="AE16" i="4"/>
  <c r="AE151" i="4" s="1"/>
  <c r="AE17" i="4"/>
  <c r="AE152" i="4" s="1"/>
  <c r="R46" i="55"/>
  <c r="BV45" i="55"/>
  <c r="R45" i="55"/>
  <c r="V44" i="55"/>
  <c r="BV35" i="55"/>
  <c r="R35" i="55"/>
  <c r="BV27" i="55"/>
  <c r="R27" i="55"/>
  <c r="BV19" i="55"/>
  <c r="R19" i="55"/>
  <c r="BK11" i="55"/>
  <c r="BK10" i="55"/>
  <c r="BK9" i="55"/>
  <c r="R46" i="54"/>
  <c r="BV45" i="54"/>
  <c r="R45" i="54"/>
  <c r="V44" i="54"/>
  <c r="BV35" i="54"/>
  <c r="R35" i="54"/>
  <c r="BV27" i="54"/>
  <c r="R27" i="54"/>
  <c r="BV19" i="54"/>
  <c r="R19" i="54"/>
  <c r="BK11" i="54"/>
  <c r="BK10" i="54"/>
  <c r="BK9" i="54"/>
  <c r="R46" i="53"/>
  <c r="BV45" i="53"/>
  <c r="R45" i="53"/>
  <c r="V44" i="53"/>
  <c r="BV35" i="53"/>
  <c r="R35" i="53"/>
  <c r="BV27" i="53"/>
  <c r="R27" i="53"/>
  <c r="BV19" i="53"/>
  <c r="R19" i="53"/>
  <c r="BK11" i="53"/>
  <c r="BK10" i="53"/>
  <c r="BK9" i="53"/>
  <c r="R46" i="52"/>
  <c r="BV45" i="52"/>
  <c r="R45" i="52"/>
  <c r="V44" i="52"/>
  <c r="BV35" i="52"/>
  <c r="R35" i="52"/>
  <c r="BV27" i="52"/>
  <c r="R27" i="52"/>
  <c r="BV19" i="52"/>
  <c r="R19" i="52"/>
  <c r="BK11" i="52"/>
  <c r="BK10" i="52"/>
  <c r="BK9" i="52"/>
  <c r="R46" i="51"/>
  <c r="BV45" i="51"/>
  <c r="R45" i="51"/>
  <c r="V44" i="51"/>
  <c r="BV35" i="51"/>
  <c r="R35" i="51"/>
  <c r="BV27" i="51"/>
  <c r="R27" i="51"/>
  <c r="BV19" i="51"/>
  <c r="R19" i="51"/>
  <c r="BK11" i="51"/>
  <c r="BK10" i="51"/>
  <c r="BK9" i="51"/>
  <c r="R46" i="50"/>
  <c r="BV45" i="50"/>
  <c r="R45" i="50"/>
  <c r="V44" i="50"/>
  <c r="BV35" i="50"/>
  <c r="R35" i="50"/>
  <c r="BV27" i="50"/>
  <c r="R27" i="50"/>
  <c r="BV19" i="50"/>
  <c r="R19" i="50"/>
  <c r="BK11" i="50"/>
  <c r="BK10" i="50"/>
  <c r="BK9" i="50"/>
  <c r="R46" i="49"/>
  <c r="BV45" i="49"/>
  <c r="R45" i="49"/>
  <c r="V44" i="49"/>
  <c r="BV35" i="49"/>
  <c r="R35" i="49"/>
  <c r="BV27" i="49"/>
  <c r="R27" i="49"/>
  <c r="BV19" i="49"/>
  <c r="R19" i="49"/>
  <c r="BK11" i="49"/>
  <c r="BK10" i="49"/>
  <c r="BK9" i="49"/>
  <c r="R46" i="48"/>
  <c r="BV45" i="48"/>
  <c r="R45" i="48"/>
  <c r="V44" i="48"/>
  <c r="BV35" i="48"/>
  <c r="R35" i="48"/>
  <c r="BV27" i="48"/>
  <c r="R27" i="48"/>
  <c r="BV19" i="48"/>
  <c r="R19" i="48"/>
  <c r="BK11" i="48"/>
  <c r="BK10" i="48"/>
  <c r="BK9" i="48"/>
  <c r="R46" i="47"/>
  <c r="BV45" i="47"/>
  <c r="R45" i="47"/>
  <c r="V44" i="47"/>
  <c r="BV35" i="47"/>
  <c r="R35" i="47"/>
  <c r="BV27" i="47"/>
  <c r="R27" i="47"/>
  <c r="BV19" i="47"/>
  <c r="R19" i="47"/>
  <c r="BK11" i="47"/>
  <c r="BK10" i="47"/>
  <c r="BK9" i="47"/>
  <c r="R46" i="46"/>
  <c r="BV45" i="46"/>
  <c r="R45" i="46"/>
  <c r="V44" i="46"/>
  <c r="BV35" i="46"/>
  <c r="R35" i="46"/>
  <c r="BV27" i="46"/>
  <c r="R27" i="46"/>
  <c r="BV19" i="46"/>
  <c r="R19" i="46"/>
  <c r="BK11" i="46"/>
  <c r="BK10" i="46"/>
  <c r="BK9" i="46"/>
  <c r="R46" i="45"/>
  <c r="BV45" i="45"/>
  <c r="R45" i="45"/>
  <c r="V44" i="45"/>
  <c r="BV35" i="45"/>
  <c r="R35" i="45"/>
  <c r="BV27" i="45"/>
  <c r="R27" i="45"/>
  <c r="BV19" i="45"/>
  <c r="R19" i="45"/>
  <c r="BK11" i="45"/>
  <c r="BK10" i="45"/>
  <c r="BK9" i="45"/>
  <c r="R46" i="44"/>
  <c r="BV45" i="44"/>
  <c r="R45" i="44"/>
  <c r="V44" i="44"/>
  <c r="BV35" i="44"/>
  <c r="R35" i="44"/>
  <c r="BV27" i="44"/>
  <c r="R27" i="44"/>
  <c r="BV19" i="44"/>
  <c r="R19" i="44"/>
  <c r="AH117" i="50" l="1"/>
  <c r="AI125" i="48"/>
  <c r="AK117" i="55"/>
  <c r="AM72" i="48"/>
  <c r="AA72" i="48"/>
  <c r="BD80" i="54"/>
  <c r="AN72" i="55"/>
  <c r="BB80" i="49"/>
  <c r="AE72" i="47"/>
  <c r="BC72" i="53"/>
  <c r="AD80" i="54"/>
  <c r="AL72" i="52"/>
  <c r="AL80" i="55"/>
  <c r="AF72" i="46"/>
  <c r="BA80" i="45"/>
  <c r="AE80" i="54"/>
  <c r="AQ72" i="53"/>
  <c r="AQ72" i="46"/>
  <c r="BA72" i="49"/>
  <c r="BE117" i="54"/>
  <c r="AL117" i="45"/>
  <c r="BF125" i="49"/>
  <c r="BC125" i="55"/>
  <c r="W125" i="45"/>
  <c r="AM117" i="48"/>
  <c r="AP117" i="53"/>
  <c r="AG117" i="53"/>
  <c r="BF44" i="4"/>
  <c r="AR117" i="51"/>
  <c r="AQ125" i="51"/>
  <c r="BE117" i="49"/>
  <c r="AR125" i="53"/>
  <c r="AN125" i="53"/>
  <c r="Q19" i="56"/>
  <c r="BC72" i="51"/>
  <c r="BA125" i="52"/>
  <c r="AE135" i="49"/>
  <c r="AN135" i="53"/>
  <c r="AR117" i="55"/>
  <c r="AP117" i="50"/>
  <c r="BD90" i="50"/>
  <c r="AZ168" i="53"/>
  <c r="BB80" i="47"/>
  <c r="BD90" i="46"/>
  <c r="BF125" i="53"/>
  <c r="AM135" i="47"/>
  <c r="BB117" i="46"/>
  <c r="AF125" i="51"/>
  <c r="AI125" i="45"/>
  <c r="AZ117" i="47"/>
  <c r="V125" i="53"/>
  <c r="AD135" i="51"/>
  <c r="AB117" i="55"/>
  <c r="AA135" i="48"/>
  <c r="AG135" i="49"/>
  <c r="AA125" i="44"/>
  <c r="BB117" i="48"/>
  <c r="U117" i="48"/>
  <c r="U125" i="52"/>
  <c r="BN44" i="4"/>
  <c r="BK45" i="4"/>
  <c r="AR80" i="50"/>
  <c r="W90" i="48"/>
  <c r="AY90" i="45"/>
  <c r="BV90" i="45" s="1"/>
  <c r="AM72" i="53"/>
  <c r="BE80" i="55"/>
  <c r="AA80" i="48"/>
  <c r="AY72" i="51"/>
  <c r="BC90" i="49"/>
  <c r="AB90" i="47"/>
  <c r="AE80" i="47"/>
  <c r="AD72" i="49"/>
  <c r="AZ174" i="53"/>
  <c r="AN80" i="47"/>
  <c r="BF72" i="53"/>
  <c r="BA72" i="48"/>
  <c r="AH125" i="55"/>
  <c r="AQ117" i="47"/>
  <c r="BF125" i="50"/>
  <c r="BE117" i="48"/>
  <c r="AB125" i="45"/>
  <c r="AQ117" i="46"/>
  <c r="AA166" i="48"/>
  <c r="U117" i="55"/>
  <c r="BD135" i="50"/>
  <c r="AR125" i="45"/>
  <c r="AN135" i="47"/>
  <c r="AF125" i="54"/>
  <c r="AP125" i="47"/>
  <c r="BD117" i="45"/>
  <c r="BB117" i="51"/>
  <c r="AH135" i="45"/>
  <c r="AM117" i="53"/>
  <c r="BB135" i="54"/>
  <c r="BE135" i="55"/>
  <c r="U117" i="46"/>
  <c r="AH125" i="54"/>
  <c r="AK166" i="50"/>
  <c r="BC125" i="48"/>
  <c r="BE135" i="52"/>
  <c r="BD117" i="55"/>
  <c r="W72" i="49"/>
  <c r="AB80" i="50"/>
  <c r="AB80" i="54"/>
  <c r="AE72" i="48"/>
  <c r="AE80" i="52"/>
  <c r="AZ166" i="49"/>
  <c r="AH135" i="50"/>
  <c r="AI135" i="48"/>
  <c r="AH125" i="46"/>
  <c r="AY117" i="46"/>
  <c r="BV117" i="46" s="1"/>
  <c r="BB125" i="48"/>
  <c r="AA166" i="45"/>
  <c r="BF90" i="50"/>
  <c r="AH80" i="54"/>
  <c r="AB125" i="54"/>
  <c r="AL117" i="55"/>
  <c r="BD80" i="51"/>
  <c r="AB80" i="51"/>
  <c r="AI135" i="55"/>
  <c r="AM117" i="55"/>
  <c r="AI135" i="54"/>
  <c r="AD125" i="53"/>
  <c r="AE135" i="46"/>
  <c r="BC135" i="46"/>
  <c r="AB135" i="45"/>
  <c r="AA125" i="54"/>
  <c r="AA125" i="45"/>
  <c r="AZ125" i="54"/>
  <c r="AK135" i="52"/>
  <c r="AG135" i="47"/>
  <c r="BC135" i="52"/>
  <c r="BF117" i="52"/>
  <c r="AH117" i="49"/>
  <c r="AF135" i="53"/>
  <c r="T19" i="56"/>
  <c r="AY80" i="51"/>
  <c r="BV80" i="51" s="1"/>
  <c r="BB90" i="48"/>
  <c r="AF72" i="51"/>
  <c r="AD125" i="45"/>
  <c r="AD117" i="53"/>
  <c r="AE125" i="46"/>
  <c r="AQ125" i="47"/>
  <c r="BA125" i="55"/>
  <c r="AB117" i="45"/>
  <c r="AF135" i="50"/>
  <c r="AQ125" i="46"/>
  <c r="AA117" i="52"/>
  <c r="AN117" i="47"/>
  <c r="BC117" i="52"/>
  <c r="BA135" i="50"/>
  <c r="BC125" i="47"/>
  <c r="AI125" i="51"/>
  <c r="AD117" i="54"/>
  <c r="V80" i="47"/>
  <c r="BA72" i="51"/>
  <c r="AQ80" i="50"/>
  <c r="BC72" i="49"/>
  <c r="AI90" i="48"/>
  <c r="AH90" i="47"/>
  <c r="AA72" i="52"/>
  <c r="AE72" i="46"/>
  <c r="BD72" i="51"/>
  <c r="AE72" i="51"/>
  <c r="AH90" i="51"/>
  <c r="BD80" i="53"/>
  <c r="AZ72" i="47"/>
  <c r="AR72" i="55"/>
  <c r="AQ72" i="55"/>
  <c r="AA125" i="53"/>
  <c r="W135" i="53"/>
  <c r="AL117" i="48"/>
  <c r="AR117" i="47"/>
  <c r="BB117" i="53"/>
  <c r="AO117" i="48"/>
  <c r="AM125" i="45"/>
  <c r="BB135" i="52"/>
  <c r="AA135" i="45"/>
  <c r="BV133" i="52"/>
  <c r="AE117" i="47"/>
  <c r="AR125" i="50"/>
  <c r="AH135" i="51"/>
  <c r="AM72" i="49"/>
  <c r="BA72" i="46"/>
  <c r="BE72" i="52"/>
  <c r="W80" i="54"/>
  <c r="W80" i="55"/>
  <c r="AK125" i="48"/>
  <c r="AZ117" i="52"/>
  <c r="U125" i="51"/>
  <c r="AP135" i="47"/>
  <c r="AK117" i="54"/>
  <c r="AP125" i="55"/>
  <c r="AG80" i="47"/>
  <c r="AN80" i="46"/>
  <c r="AE125" i="54"/>
  <c r="AQ135" i="52"/>
  <c r="AO125" i="53"/>
  <c r="BC135" i="51"/>
  <c r="BF125" i="46"/>
  <c r="BV133" i="51"/>
  <c r="AP135" i="55"/>
  <c r="AL72" i="54"/>
  <c r="AI72" i="52"/>
  <c r="AQ90" i="55"/>
  <c r="AA117" i="53"/>
  <c r="AL135" i="48"/>
  <c r="BE125" i="49"/>
  <c r="U125" i="47"/>
  <c r="AY125" i="50"/>
  <c r="BV125" i="50" s="1"/>
  <c r="V117" i="55"/>
  <c r="AA125" i="51"/>
  <c r="AI135" i="52"/>
  <c r="AA80" i="46"/>
  <c r="BA80" i="52"/>
  <c r="AB90" i="48"/>
  <c r="AK178" i="52"/>
  <c r="AO72" i="51"/>
  <c r="AR90" i="46"/>
  <c r="AI72" i="55"/>
  <c r="AK125" i="51"/>
  <c r="AD125" i="50"/>
  <c r="V125" i="49"/>
  <c r="AY72" i="55"/>
  <c r="BV72" i="55" s="1"/>
  <c r="BA72" i="55"/>
  <c r="AB125" i="49"/>
  <c r="AI125" i="47"/>
  <c r="BB125" i="54"/>
  <c r="AL135" i="47"/>
  <c r="BD135" i="47"/>
  <c r="BC117" i="53"/>
  <c r="AK117" i="48"/>
  <c r="AD125" i="49"/>
  <c r="AQ117" i="45"/>
  <c r="W135" i="46"/>
  <c r="AA125" i="46"/>
  <c r="P19" i="56"/>
  <c r="BM44" i="4"/>
  <c r="BJ45" i="4"/>
  <c r="I57" i="46"/>
  <c r="I58" i="46" s="1"/>
  <c r="I83" i="48"/>
  <c r="I84" i="48" s="1"/>
  <c r="I85" i="47"/>
  <c r="I86" i="47" s="1"/>
  <c r="AE153" i="4"/>
  <c r="I59" i="52"/>
  <c r="I60" i="52" s="1"/>
  <c r="AZ90" i="55"/>
  <c r="BV131" i="45"/>
  <c r="BS44" i="4"/>
  <c r="AM90" i="49"/>
  <c r="AH80" i="48"/>
  <c r="W72" i="52"/>
  <c r="AO80" i="55"/>
  <c r="BR44" i="4"/>
  <c r="AK152" i="50"/>
  <c r="BD72" i="52"/>
  <c r="U29" i="47"/>
  <c r="U31" i="47"/>
  <c r="U39" i="47"/>
  <c r="U33" i="47"/>
  <c r="U41" i="47"/>
  <c r="U25" i="47"/>
  <c r="U21" i="47"/>
  <c r="U37" i="47"/>
  <c r="U23" i="47"/>
  <c r="H106" i="54"/>
  <c r="H107" i="54" s="1"/>
  <c r="I106" i="54"/>
  <c r="I107" i="54" s="1"/>
  <c r="W117" i="51"/>
  <c r="AZ135" i="48"/>
  <c r="U41" i="46"/>
  <c r="U21" i="46"/>
  <c r="U25" i="46"/>
  <c r="U29" i="46"/>
  <c r="U39" i="46"/>
  <c r="U23" i="46"/>
  <c r="U37" i="46"/>
  <c r="U31" i="46"/>
  <c r="U33" i="46"/>
  <c r="AI90" i="47"/>
  <c r="AF80" i="50"/>
  <c r="AR135" i="49"/>
  <c r="AL125" i="49"/>
  <c r="AF125" i="55"/>
  <c r="AI72" i="53"/>
  <c r="AP117" i="45"/>
  <c r="BD117" i="49"/>
  <c r="H110" i="47"/>
  <c r="I110" i="47"/>
  <c r="BB80" i="55"/>
  <c r="AP90" i="47"/>
  <c r="AK72" i="48"/>
  <c r="BC80" i="50"/>
  <c r="BE72" i="50"/>
  <c r="BV88" i="50"/>
  <c r="AD90" i="45"/>
  <c r="AL72" i="45"/>
  <c r="AL90" i="51"/>
  <c r="AA80" i="53"/>
  <c r="AI80" i="49"/>
  <c r="AH72" i="54"/>
  <c r="AY80" i="48"/>
  <c r="BV80" i="48" s="1"/>
  <c r="BA72" i="45"/>
  <c r="AP80" i="54"/>
  <c r="AL72" i="48"/>
  <c r="AL80" i="53"/>
  <c r="V72" i="53"/>
  <c r="V80" i="46"/>
  <c r="U39" i="50"/>
  <c r="U41" i="50"/>
  <c r="U25" i="50"/>
  <c r="U29" i="50"/>
  <c r="U33" i="50"/>
  <c r="U37" i="50"/>
  <c r="U31" i="50"/>
  <c r="U23" i="50"/>
  <c r="U21" i="50"/>
  <c r="I122" i="54"/>
  <c r="I123" i="54" s="1"/>
  <c r="H122" i="54"/>
  <c r="H123" i="54" s="1"/>
  <c r="AA90" i="50"/>
  <c r="AR72" i="53"/>
  <c r="AP90" i="45"/>
  <c r="AL90" i="45"/>
  <c r="AE72" i="55"/>
  <c r="AZ80" i="55"/>
  <c r="AP80" i="49"/>
  <c r="V72" i="48"/>
  <c r="BA90" i="48"/>
  <c r="W117" i="53"/>
  <c r="AL125" i="50"/>
  <c r="BB125" i="53"/>
  <c r="AQ135" i="47"/>
  <c r="AM117" i="45"/>
  <c r="BC117" i="50"/>
  <c r="AB125" i="52"/>
  <c r="AE117" i="50"/>
  <c r="AF125" i="53"/>
  <c r="U37" i="55"/>
  <c r="U21" i="55"/>
  <c r="U25" i="55"/>
  <c r="U41" i="55"/>
  <c r="U23" i="55"/>
  <c r="U39" i="55"/>
  <c r="U33" i="55"/>
  <c r="U31" i="55"/>
  <c r="U29" i="55"/>
  <c r="I75" i="46"/>
  <c r="I76" i="46" s="1"/>
  <c r="H126" i="46"/>
  <c r="H127" i="46" s="1"/>
  <c r="I126" i="46"/>
  <c r="I127" i="46" s="1"/>
  <c r="AY117" i="53"/>
  <c r="BV117" i="53" s="1"/>
  <c r="AO135" i="48"/>
  <c r="AH135" i="53"/>
  <c r="W135" i="47"/>
  <c r="AZ125" i="53"/>
  <c r="AM117" i="54"/>
  <c r="BD135" i="52"/>
  <c r="BA117" i="51"/>
  <c r="AO125" i="45"/>
  <c r="BE117" i="50"/>
  <c r="V125" i="48"/>
  <c r="AE154" i="4"/>
  <c r="I77" i="50"/>
  <c r="I78" i="50" s="1"/>
  <c r="AG90" i="48"/>
  <c r="AK80" i="47"/>
  <c r="AM90" i="53"/>
  <c r="AM80" i="52"/>
  <c r="AP90" i="51"/>
  <c r="AF80" i="45"/>
  <c r="BC90" i="47"/>
  <c r="AM90" i="51"/>
  <c r="BF72" i="47"/>
  <c r="AB72" i="48"/>
  <c r="AZ72" i="51"/>
  <c r="AG90" i="52"/>
  <c r="W80" i="51"/>
  <c r="AH72" i="49"/>
  <c r="AO90" i="54"/>
  <c r="AO80" i="52"/>
  <c r="AF135" i="47"/>
  <c r="AI117" i="49"/>
  <c r="AB135" i="48"/>
  <c r="AH117" i="53"/>
  <c r="AY117" i="54"/>
  <c r="BV117" i="54" s="1"/>
  <c r="AM125" i="51"/>
  <c r="BA117" i="52"/>
  <c r="W125" i="52"/>
  <c r="BA117" i="53"/>
  <c r="AA117" i="46"/>
  <c r="AA135" i="51"/>
  <c r="AZ125" i="55"/>
  <c r="AR117" i="46"/>
  <c r="BO44" i="4"/>
  <c r="H102" i="51"/>
  <c r="I102" i="51"/>
  <c r="BQ44" i="4"/>
  <c r="U21" i="49"/>
  <c r="U31" i="49"/>
  <c r="U39" i="49"/>
  <c r="U41" i="49"/>
  <c r="U23" i="49"/>
  <c r="U29" i="49"/>
  <c r="U25" i="49"/>
  <c r="U37" i="49"/>
  <c r="U33" i="49"/>
  <c r="U41" i="54"/>
  <c r="U29" i="54"/>
  <c r="U25" i="54"/>
  <c r="U23" i="54"/>
  <c r="U39" i="54"/>
  <c r="U37" i="54"/>
  <c r="U31" i="54"/>
  <c r="U33" i="54"/>
  <c r="U21" i="54"/>
  <c r="H118" i="48"/>
  <c r="I118" i="48"/>
  <c r="I128" i="47"/>
  <c r="I129" i="47" s="1"/>
  <c r="H128" i="47"/>
  <c r="H129" i="47" s="1"/>
  <c r="AP72" i="52"/>
  <c r="AE80" i="46"/>
  <c r="AE90" i="45"/>
  <c r="AN125" i="49"/>
  <c r="BA135" i="53"/>
  <c r="AO135" i="47"/>
  <c r="AD117" i="45"/>
  <c r="BB117" i="50"/>
  <c r="AI125" i="54"/>
  <c r="AA117" i="54"/>
  <c r="AF117" i="52"/>
  <c r="AH135" i="49"/>
  <c r="AH80" i="51"/>
  <c r="AH90" i="54"/>
  <c r="BF135" i="53"/>
  <c r="BB125" i="50"/>
  <c r="AA135" i="54"/>
  <c r="AG125" i="54"/>
  <c r="AB125" i="50"/>
  <c r="AL117" i="52"/>
  <c r="AL135" i="46"/>
  <c r="U29" i="51"/>
  <c r="U31" i="51"/>
  <c r="U21" i="51"/>
  <c r="U33" i="51"/>
  <c r="U37" i="51"/>
  <c r="U41" i="51"/>
  <c r="U23" i="51"/>
  <c r="U25" i="51"/>
  <c r="U39" i="51"/>
  <c r="BB125" i="49"/>
  <c r="AM125" i="50"/>
  <c r="AB117" i="47"/>
  <c r="AL125" i="52"/>
  <c r="U23" i="44"/>
  <c r="U21" i="44"/>
  <c r="U33" i="44"/>
  <c r="U37" i="44"/>
  <c r="U25" i="44"/>
  <c r="U29" i="44"/>
  <c r="U31" i="44"/>
  <c r="U41" i="44"/>
  <c r="U39" i="44"/>
  <c r="U37" i="45"/>
  <c r="U31" i="45"/>
  <c r="U21" i="45"/>
  <c r="U39" i="45"/>
  <c r="U41" i="45"/>
  <c r="U23" i="45"/>
  <c r="U29" i="45"/>
  <c r="U25" i="45"/>
  <c r="U33" i="45"/>
  <c r="I81" i="46"/>
  <c r="I82" i="46" s="1"/>
  <c r="H120" i="55"/>
  <c r="H121" i="55" s="1"/>
  <c r="I120" i="55"/>
  <c r="I121" i="55" s="1"/>
  <c r="AG80" i="48"/>
  <c r="BE80" i="47"/>
  <c r="AG90" i="49"/>
  <c r="BC90" i="46"/>
  <c r="CI86" i="4"/>
  <c r="AQ90" i="52"/>
  <c r="AM72" i="47"/>
  <c r="BC72" i="47"/>
  <c r="W90" i="52"/>
  <c r="AL80" i="45"/>
  <c r="AD72" i="47"/>
  <c r="AA80" i="44"/>
  <c r="U39" i="53"/>
  <c r="U21" i="53"/>
  <c r="U41" i="53"/>
  <c r="U37" i="53"/>
  <c r="U29" i="53"/>
  <c r="U25" i="53"/>
  <c r="U23" i="53"/>
  <c r="U33" i="53"/>
  <c r="U31" i="53"/>
  <c r="AA72" i="55"/>
  <c r="BB72" i="46"/>
  <c r="AK90" i="47"/>
  <c r="BC72" i="52"/>
  <c r="AI72" i="47"/>
  <c r="BC90" i="51"/>
  <c r="AD80" i="52"/>
  <c r="AY72" i="52"/>
  <c r="BV72" i="52" s="1"/>
  <c r="AE80" i="53"/>
  <c r="AF72" i="52"/>
  <c r="AD72" i="46"/>
  <c r="BE90" i="52"/>
  <c r="BF72" i="50"/>
  <c r="AP90" i="48"/>
  <c r="AL80" i="49"/>
  <c r="BA80" i="53"/>
  <c r="BD72" i="47"/>
  <c r="AG72" i="50"/>
  <c r="W80" i="49"/>
  <c r="AP90" i="55"/>
  <c r="AZ90" i="49"/>
  <c r="AG80" i="51"/>
  <c r="BE80" i="53"/>
  <c r="AK90" i="53"/>
  <c r="AR72" i="54"/>
  <c r="AF80" i="49"/>
  <c r="AB72" i="46"/>
  <c r="AE90" i="55"/>
  <c r="AB90" i="54"/>
  <c r="AL80" i="46"/>
  <c r="AQ72" i="48"/>
  <c r="AH72" i="53"/>
  <c r="AD90" i="49"/>
  <c r="AK72" i="52"/>
  <c r="AZ72" i="45"/>
  <c r="W90" i="55"/>
  <c r="AD80" i="51"/>
  <c r="AP90" i="50"/>
  <c r="AE72" i="52"/>
  <c r="BF72" i="45"/>
  <c r="AG90" i="45"/>
  <c r="AO90" i="47"/>
  <c r="AI80" i="54"/>
  <c r="AK90" i="55"/>
  <c r="AH72" i="50"/>
  <c r="AA72" i="44"/>
  <c r="W90" i="46"/>
  <c r="AQ80" i="55"/>
  <c r="U21" i="52"/>
  <c r="U31" i="52"/>
  <c r="U33" i="52"/>
  <c r="U39" i="52"/>
  <c r="U25" i="52"/>
  <c r="U23" i="52"/>
  <c r="U37" i="52"/>
  <c r="U29" i="52"/>
  <c r="U41" i="52"/>
  <c r="AH135" i="48"/>
  <c r="AE125" i="45"/>
  <c r="AZ125" i="49"/>
  <c r="AE125" i="52"/>
  <c r="BA135" i="49"/>
  <c r="AZ135" i="54"/>
  <c r="W135" i="49"/>
  <c r="AF117" i="55"/>
  <c r="AG135" i="48"/>
  <c r="AM135" i="50"/>
  <c r="AY117" i="51"/>
  <c r="BV117" i="51" s="1"/>
  <c r="BK47" i="4"/>
  <c r="BF90" i="48"/>
  <c r="AF90" i="46"/>
  <c r="AI90" i="55"/>
  <c r="V72" i="46"/>
  <c r="AZ125" i="47"/>
  <c r="AR125" i="46"/>
  <c r="AZ117" i="45"/>
  <c r="W135" i="51"/>
  <c r="AA135" i="44"/>
  <c r="AY117" i="45"/>
  <c r="BV117" i="45" s="1"/>
  <c r="BP44" i="4"/>
  <c r="H114" i="50"/>
  <c r="H115" i="50" s="1"/>
  <c r="I114" i="50"/>
  <c r="I115" i="50" s="1"/>
  <c r="AQ125" i="53"/>
  <c r="I69" i="47"/>
  <c r="I70" i="47" s="1"/>
  <c r="H130" i="54"/>
  <c r="H131" i="54" s="1"/>
  <c r="I130" i="54"/>
  <c r="I131" i="54" s="1"/>
  <c r="AN80" i="52"/>
  <c r="AO90" i="49"/>
  <c r="AP80" i="46"/>
  <c r="AB72" i="45"/>
  <c r="AI90" i="52"/>
  <c r="AQ80" i="47"/>
  <c r="BF80" i="50"/>
  <c r="BA72" i="53"/>
  <c r="AO90" i="53"/>
  <c r="AE90" i="46"/>
  <c r="AA90" i="53"/>
  <c r="AB90" i="51"/>
  <c r="W90" i="51"/>
  <c r="AR80" i="55"/>
  <c r="W90" i="53"/>
  <c r="U23" i="48"/>
  <c r="U41" i="48"/>
  <c r="U33" i="48"/>
  <c r="U37" i="48"/>
  <c r="U39" i="48"/>
  <c r="U25" i="48"/>
  <c r="U21" i="48"/>
  <c r="U29" i="48"/>
  <c r="U31" i="48"/>
  <c r="BK44" i="4"/>
  <c r="BH45" i="4"/>
  <c r="I73" i="48"/>
  <c r="I112" i="49"/>
  <c r="I113" i="49" s="1"/>
  <c r="H112" i="49"/>
  <c r="H113" i="49" s="1"/>
  <c r="AD80" i="48"/>
  <c r="AB72" i="55"/>
  <c r="BE90" i="49"/>
  <c r="AO80" i="49"/>
  <c r="AA90" i="46"/>
  <c r="AK178" i="51"/>
  <c r="AD72" i="52"/>
  <c r="BA90" i="46"/>
  <c r="AQ72" i="47"/>
  <c r="AZ80" i="54"/>
  <c r="AB90" i="52"/>
  <c r="AM80" i="47"/>
  <c r="AF72" i="53"/>
  <c r="BE72" i="54"/>
  <c r="AO72" i="46"/>
  <c r="AB90" i="50"/>
  <c r="AF90" i="47"/>
  <c r="AY80" i="54"/>
  <c r="BV80" i="54" s="1"/>
  <c r="AR72" i="52"/>
  <c r="AF90" i="49"/>
  <c r="BC80" i="53"/>
  <c r="BF90" i="52"/>
  <c r="AL90" i="52"/>
  <c r="V80" i="52"/>
  <c r="BF90" i="54"/>
  <c r="V80" i="54"/>
  <c r="BC80" i="54"/>
  <c r="AE80" i="49"/>
  <c r="AD80" i="49"/>
  <c r="AB90" i="53"/>
  <c r="AN80" i="54"/>
  <c r="BB80" i="50"/>
  <c r="AG72" i="55"/>
  <c r="AH72" i="48"/>
  <c r="AD72" i="50"/>
  <c r="AM80" i="46"/>
  <c r="AD90" i="51"/>
  <c r="BA90" i="47"/>
  <c r="AY72" i="47"/>
  <c r="BV72" i="47" s="1"/>
  <c r="AP80" i="50"/>
  <c r="BF90" i="45"/>
  <c r="AO72" i="50"/>
  <c r="AR72" i="46"/>
  <c r="BA90" i="49"/>
  <c r="W80" i="46"/>
  <c r="AZ174" i="45"/>
  <c r="BA125" i="48"/>
  <c r="AH125" i="48"/>
  <c r="CI129" i="4"/>
  <c r="BD117" i="53"/>
  <c r="AZ135" i="44"/>
  <c r="BF117" i="50"/>
  <c r="BD117" i="54"/>
  <c r="V125" i="44"/>
  <c r="AE117" i="51"/>
  <c r="AO135" i="46"/>
  <c r="AF125" i="44"/>
  <c r="AP117" i="52"/>
  <c r="W117" i="55"/>
  <c r="AF135" i="52"/>
  <c r="AQ117" i="52"/>
  <c r="BD125" i="49"/>
  <c r="AE117" i="53"/>
  <c r="AZ117" i="50"/>
  <c r="BC125" i="44"/>
  <c r="AN135" i="52"/>
  <c r="AK125" i="55"/>
  <c r="AG135" i="54"/>
  <c r="BE125" i="47"/>
  <c r="BB125" i="47"/>
  <c r="AZ117" i="48"/>
  <c r="AB135" i="46"/>
  <c r="BB117" i="54"/>
  <c r="AN125" i="51"/>
  <c r="AP135" i="54"/>
  <c r="AN125" i="55"/>
  <c r="U125" i="48"/>
  <c r="BC135" i="53"/>
  <c r="AL117" i="46"/>
  <c r="AA174" i="48"/>
  <c r="AZ160" i="45"/>
  <c r="BD135" i="44"/>
  <c r="AM117" i="47"/>
  <c r="BB125" i="46"/>
  <c r="AY125" i="48"/>
  <c r="BV125" i="48" s="1"/>
  <c r="AK125" i="44"/>
  <c r="AF135" i="51"/>
  <c r="AZ125" i="44"/>
  <c r="BD135" i="54"/>
  <c r="AO125" i="50"/>
  <c r="AF117" i="49"/>
  <c r="AO117" i="46"/>
  <c r="BF117" i="47"/>
  <c r="AL135" i="53"/>
  <c r="AL117" i="54"/>
  <c r="AG117" i="49"/>
  <c r="W125" i="55"/>
  <c r="AP117" i="48"/>
  <c r="AL135" i="45"/>
  <c r="AE125" i="53"/>
  <c r="BA125" i="46"/>
  <c r="BC117" i="44"/>
  <c r="AY117" i="47"/>
  <c r="BV117" i="47" s="1"/>
  <c r="BV111" i="47"/>
  <c r="BF117" i="48"/>
  <c r="BE117" i="47"/>
  <c r="AG135" i="52"/>
  <c r="AB135" i="50"/>
  <c r="W135" i="45"/>
  <c r="AH135" i="54"/>
  <c r="AK125" i="50"/>
  <c r="AM125" i="48"/>
  <c r="AY117" i="55"/>
  <c r="BV117" i="55" s="1"/>
  <c r="BV111" i="55"/>
  <c r="AZ125" i="46"/>
  <c r="AQ135" i="54"/>
  <c r="AP125" i="49"/>
  <c r="AG125" i="53"/>
  <c r="BV105" i="44"/>
  <c r="CI105" i="4"/>
  <c r="AO125" i="47"/>
  <c r="AE125" i="51"/>
  <c r="AO135" i="50"/>
  <c r="AA117" i="50"/>
  <c r="AL117" i="53"/>
  <c r="AB135" i="53"/>
  <c r="BF125" i="44"/>
  <c r="BB135" i="45"/>
  <c r="AA117" i="55"/>
  <c r="W135" i="54"/>
  <c r="AI125" i="50"/>
  <c r="BD135" i="49"/>
  <c r="AN125" i="52"/>
  <c r="AP117" i="47"/>
  <c r="AM117" i="44"/>
  <c r="AM125" i="53"/>
  <c r="AG125" i="48"/>
  <c r="BF117" i="46"/>
  <c r="BC135" i="55"/>
  <c r="AI117" i="51"/>
  <c r="AB135" i="51"/>
  <c r="AK117" i="47"/>
  <c r="AK117" i="50"/>
  <c r="AK135" i="49"/>
  <c r="BE125" i="52"/>
  <c r="U117" i="52"/>
  <c r="BB135" i="44"/>
  <c r="BF117" i="53"/>
  <c r="W125" i="53"/>
  <c r="AI117" i="54"/>
  <c r="AO117" i="54"/>
  <c r="AD125" i="44"/>
  <c r="AM125" i="49"/>
  <c r="BC117" i="46"/>
  <c r="AD125" i="51"/>
  <c r="AO125" i="48"/>
  <c r="V117" i="52"/>
  <c r="AZ135" i="45"/>
  <c r="BA117" i="49"/>
  <c r="BE117" i="46"/>
  <c r="AA125" i="48"/>
  <c r="AL135" i="54"/>
  <c r="AR125" i="52"/>
  <c r="BE125" i="54"/>
  <c r="W117" i="54"/>
  <c r="AL125" i="45"/>
  <c r="AK117" i="52"/>
  <c r="AY125" i="52"/>
  <c r="BV125" i="52" s="1"/>
  <c r="AG125" i="55"/>
  <c r="AF125" i="52"/>
  <c r="BA117" i="46"/>
  <c r="AH125" i="47"/>
  <c r="AD135" i="55"/>
  <c r="AF117" i="46"/>
  <c r="AF135" i="54"/>
  <c r="AM125" i="44"/>
  <c r="BV129" i="51"/>
  <c r="BV107" i="44"/>
  <c r="CI107" i="4"/>
  <c r="AO125" i="54"/>
  <c r="AG117" i="55"/>
  <c r="AY125" i="47"/>
  <c r="BV125" i="47" s="1"/>
  <c r="BV119" i="47"/>
  <c r="AG125" i="46"/>
  <c r="AR117" i="44"/>
  <c r="AY125" i="55"/>
  <c r="BV125" i="55" s="1"/>
  <c r="BV123" i="55"/>
  <c r="AD135" i="48"/>
  <c r="AL125" i="54"/>
  <c r="AQ135" i="49"/>
  <c r="U125" i="45"/>
  <c r="AP125" i="54"/>
  <c r="AK117" i="44"/>
  <c r="AZ117" i="44"/>
  <c r="AQ135" i="53"/>
  <c r="V125" i="52"/>
  <c r="AR125" i="44"/>
  <c r="AI125" i="53"/>
  <c r="BE135" i="45"/>
  <c r="BB117" i="47"/>
  <c r="W117" i="45"/>
  <c r="BC125" i="45"/>
  <c r="AN117" i="50"/>
  <c r="AG125" i="44"/>
  <c r="AO117" i="50"/>
  <c r="V125" i="54"/>
  <c r="AL125" i="53"/>
  <c r="AM135" i="54"/>
  <c r="AL135" i="44"/>
  <c r="BC125" i="52"/>
  <c r="AQ117" i="49"/>
  <c r="AE135" i="50"/>
  <c r="AE117" i="55"/>
  <c r="BD135" i="55"/>
  <c r="BA117" i="48"/>
  <c r="AK117" i="53"/>
  <c r="AD117" i="44"/>
  <c r="BE135" i="44"/>
  <c r="AP135" i="46"/>
  <c r="V117" i="54"/>
  <c r="AR125" i="54"/>
  <c r="AF125" i="50"/>
  <c r="AR117" i="52"/>
  <c r="BB117" i="45"/>
  <c r="AY117" i="52"/>
  <c r="BV117" i="52" s="1"/>
  <c r="BA135" i="44"/>
  <c r="BF135" i="52"/>
  <c r="BB135" i="47"/>
  <c r="V125" i="50"/>
  <c r="AZ152" i="45"/>
  <c r="AE117" i="46"/>
  <c r="BE125" i="53"/>
  <c r="AQ135" i="46"/>
  <c r="BF117" i="54"/>
  <c r="BA125" i="44"/>
  <c r="BF135" i="48"/>
  <c r="BE125" i="51"/>
  <c r="AD125" i="46"/>
  <c r="BA135" i="54"/>
  <c r="BA125" i="53"/>
  <c r="AK125" i="49"/>
  <c r="AN117" i="53"/>
  <c r="AQ117" i="54"/>
  <c r="AD135" i="53"/>
  <c r="AR135" i="52"/>
  <c r="AR117" i="45"/>
  <c r="AF135" i="46"/>
  <c r="AR135" i="51"/>
  <c r="BF125" i="52"/>
  <c r="AH125" i="45"/>
  <c r="BF125" i="48"/>
  <c r="BA125" i="45"/>
  <c r="AG125" i="52"/>
  <c r="AQ125" i="48"/>
  <c r="AK135" i="50"/>
  <c r="AR135" i="48"/>
  <c r="AL125" i="48"/>
  <c r="AZ125" i="52"/>
  <c r="AP125" i="46"/>
  <c r="BA135" i="55"/>
  <c r="AA125" i="50"/>
  <c r="AD117" i="48"/>
  <c r="AF117" i="44"/>
  <c r="AA117" i="47"/>
  <c r="AN117" i="49"/>
  <c r="AQ117" i="55"/>
  <c r="AG117" i="47"/>
  <c r="AR135" i="53"/>
  <c r="AD135" i="47"/>
  <c r="BC117" i="47"/>
  <c r="U125" i="49"/>
  <c r="AQ117" i="48"/>
  <c r="BD117" i="52"/>
  <c r="AE125" i="48"/>
  <c r="AO117" i="45"/>
  <c r="AA125" i="49"/>
  <c r="BD125" i="47"/>
  <c r="BD117" i="46"/>
  <c r="AF125" i="47"/>
  <c r="AN135" i="48"/>
  <c r="CI115" i="4"/>
  <c r="V117" i="53"/>
  <c r="BA117" i="55"/>
  <c r="AH125" i="53"/>
  <c r="AE117" i="54"/>
  <c r="BF117" i="51"/>
  <c r="BD117" i="51"/>
  <c r="AR125" i="49"/>
  <c r="AQ125" i="55"/>
  <c r="AO125" i="51"/>
  <c r="AN117" i="45"/>
  <c r="AM117" i="51"/>
  <c r="AO125" i="55"/>
  <c r="AB135" i="54"/>
  <c r="AZ135" i="50"/>
  <c r="AB117" i="49"/>
  <c r="AA117" i="44"/>
  <c r="W125" i="49"/>
  <c r="BA117" i="50"/>
  <c r="U117" i="47"/>
  <c r="AD117" i="47"/>
  <c r="AY117" i="49"/>
  <c r="BV117" i="49" s="1"/>
  <c r="AQ135" i="48"/>
  <c r="AY117" i="50"/>
  <c r="BV117" i="50" s="1"/>
  <c r="AQ125" i="45"/>
  <c r="AO125" i="52"/>
  <c r="BE125" i="55"/>
  <c r="V125" i="55"/>
  <c r="AK125" i="54"/>
  <c r="AG135" i="50"/>
  <c r="W125" i="46"/>
  <c r="AL117" i="47"/>
  <c r="BC117" i="49"/>
  <c r="BA125" i="51"/>
  <c r="AO135" i="45"/>
  <c r="AA117" i="49"/>
  <c r="AK117" i="46"/>
  <c r="AZ125" i="51"/>
  <c r="AN125" i="54"/>
  <c r="AI117" i="52"/>
  <c r="BC125" i="53"/>
  <c r="BD125" i="46"/>
  <c r="W125" i="44"/>
  <c r="BB117" i="49"/>
  <c r="AB117" i="51"/>
  <c r="AK117" i="49"/>
  <c r="AP117" i="44"/>
  <c r="AL135" i="52"/>
  <c r="AI125" i="55"/>
  <c r="AI117" i="45"/>
  <c r="AD117" i="51"/>
  <c r="BE125" i="46"/>
  <c r="BA117" i="44"/>
  <c r="AF125" i="46"/>
  <c r="AG117" i="52"/>
  <c r="AM117" i="52"/>
  <c r="U117" i="45"/>
  <c r="AP135" i="53"/>
  <c r="AG117" i="45"/>
  <c r="U117" i="54"/>
  <c r="AG117" i="44"/>
  <c r="AO135" i="49"/>
  <c r="AD125" i="48"/>
  <c r="AN117" i="44"/>
  <c r="AA117" i="48"/>
  <c r="AM135" i="51"/>
  <c r="AL117" i="44"/>
  <c r="AH117" i="45"/>
  <c r="U117" i="49"/>
  <c r="AE135" i="48"/>
  <c r="AR135" i="50"/>
  <c r="AQ117" i="50"/>
  <c r="AQ125" i="54"/>
  <c r="AI117" i="55"/>
  <c r="CI131" i="4"/>
  <c r="BC125" i="46"/>
  <c r="BA135" i="52"/>
  <c r="AH117" i="52"/>
  <c r="BB125" i="51"/>
  <c r="BV133" i="47"/>
  <c r="AY125" i="49"/>
  <c r="BV125" i="49" s="1"/>
  <c r="U125" i="46"/>
  <c r="AM135" i="48"/>
  <c r="AA135" i="49"/>
  <c r="AK178" i="46"/>
  <c r="AP125" i="53"/>
  <c r="CI103" i="4"/>
  <c r="AZ150" i="50"/>
  <c r="BF125" i="45"/>
  <c r="AY125" i="44"/>
  <c r="BV125" i="44" s="1"/>
  <c r="CI119" i="4"/>
  <c r="AG117" i="51"/>
  <c r="BB117" i="52"/>
  <c r="AA125" i="47"/>
  <c r="BC125" i="54"/>
  <c r="AR117" i="53"/>
  <c r="BA125" i="50"/>
  <c r="AQ117" i="51"/>
  <c r="BD117" i="48"/>
  <c r="AE125" i="50"/>
  <c r="W117" i="48"/>
  <c r="BE117" i="55"/>
  <c r="BA135" i="51"/>
  <c r="AN117" i="54"/>
  <c r="BD125" i="55"/>
  <c r="BB125" i="44"/>
  <c r="AB125" i="44"/>
  <c r="AH117" i="44"/>
  <c r="AG135" i="51"/>
  <c r="BC125" i="50"/>
  <c r="AD125" i="55"/>
  <c r="AK150" i="50"/>
  <c r="AA135" i="53"/>
  <c r="AP117" i="51"/>
  <c r="BD125" i="44"/>
  <c r="AN125" i="48"/>
  <c r="AM135" i="55"/>
  <c r="CI123" i="4"/>
  <c r="AF117" i="51"/>
  <c r="V117" i="51"/>
  <c r="AI125" i="49"/>
  <c r="AE125" i="44"/>
  <c r="AO117" i="49"/>
  <c r="AG125" i="51"/>
  <c r="AP117" i="46"/>
  <c r="BV133" i="53"/>
  <c r="AF135" i="45"/>
  <c r="AB125" i="48"/>
  <c r="AP135" i="50"/>
  <c r="AM135" i="45"/>
  <c r="AE117" i="52"/>
  <c r="AR117" i="54"/>
  <c r="AM125" i="46"/>
  <c r="BF125" i="47"/>
  <c r="AN125" i="44"/>
  <c r="W117" i="47"/>
  <c r="BF125" i="51"/>
  <c r="BD125" i="51"/>
  <c r="AZ117" i="53"/>
  <c r="AA117" i="45"/>
  <c r="V117" i="46"/>
  <c r="BF135" i="54"/>
  <c r="AO135" i="51"/>
  <c r="BB135" i="55"/>
  <c r="AH135" i="52"/>
  <c r="AE125" i="49"/>
  <c r="AQ125" i="52"/>
  <c r="AA125" i="52"/>
  <c r="AO135" i="55"/>
  <c r="U125" i="53"/>
  <c r="AD117" i="55"/>
  <c r="AN117" i="52"/>
  <c r="AR125" i="51"/>
  <c r="AN117" i="46"/>
  <c r="AI135" i="47"/>
  <c r="AD125" i="47"/>
  <c r="V125" i="47"/>
  <c r="AB125" i="46"/>
  <c r="AM135" i="52"/>
  <c r="AG125" i="50"/>
  <c r="W117" i="46"/>
  <c r="BV133" i="46"/>
  <c r="AL125" i="47"/>
  <c r="BC125" i="49"/>
  <c r="AZ135" i="51"/>
  <c r="BE117" i="52"/>
  <c r="BF135" i="55"/>
  <c r="AI135" i="46"/>
  <c r="AB117" i="44"/>
  <c r="BE135" i="51"/>
  <c r="AP135" i="49"/>
  <c r="AG135" i="44"/>
  <c r="BE135" i="49"/>
  <c r="AM125" i="47"/>
  <c r="BB135" i="46"/>
  <c r="AL117" i="50"/>
  <c r="AY117" i="48"/>
  <c r="BV117" i="48" s="1"/>
  <c r="AF117" i="47"/>
  <c r="BB135" i="50"/>
  <c r="CI121" i="4"/>
  <c r="AR125" i="47"/>
  <c r="AH135" i="55"/>
  <c r="AO125" i="49"/>
  <c r="AZ135" i="47"/>
  <c r="BE135" i="53"/>
  <c r="AZ135" i="49"/>
  <c r="BE135" i="48"/>
  <c r="AE135" i="52"/>
  <c r="BA135" i="47"/>
  <c r="AH125" i="50"/>
  <c r="AN135" i="44"/>
  <c r="BF135" i="51"/>
  <c r="W125" i="51"/>
  <c r="AB125" i="53"/>
  <c r="AA178" i="47"/>
  <c r="V125" i="46"/>
  <c r="AO117" i="51"/>
  <c r="W125" i="54"/>
  <c r="BB125" i="55"/>
  <c r="AH125" i="52"/>
  <c r="AP125" i="45"/>
  <c r="W117" i="52"/>
  <c r="U125" i="50"/>
  <c r="AO117" i="44"/>
  <c r="AN135" i="46"/>
  <c r="AL135" i="49"/>
  <c r="AI117" i="47"/>
  <c r="AQ135" i="51"/>
  <c r="AO135" i="53"/>
  <c r="AK117" i="51"/>
  <c r="AZ125" i="48"/>
  <c r="AH135" i="46"/>
  <c r="AD117" i="46"/>
  <c r="BC117" i="55"/>
  <c r="BC117" i="45"/>
  <c r="AD135" i="54"/>
  <c r="AH117" i="54"/>
  <c r="AY125" i="51"/>
  <c r="BV125" i="51" s="1"/>
  <c r="BE135" i="50"/>
  <c r="BV133" i="55"/>
  <c r="AH125" i="51"/>
  <c r="AZ117" i="51"/>
  <c r="BF125" i="55"/>
  <c r="AZ135" i="55"/>
  <c r="AQ135" i="44"/>
  <c r="AI125" i="46"/>
  <c r="AB135" i="44"/>
  <c r="AP117" i="49"/>
  <c r="AI117" i="48"/>
  <c r="W117" i="44"/>
  <c r="AP135" i="51"/>
  <c r="BD117" i="44"/>
  <c r="AL135" i="50"/>
  <c r="AH117" i="48"/>
  <c r="AR117" i="48"/>
  <c r="AY117" i="44"/>
  <c r="BV117" i="44" s="1"/>
  <c r="CI113" i="4"/>
  <c r="AH125" i="44"/>
  <c r="BD125" i="53"/>
  <c r="BB135" i="53"/>
  <c r="AE117" i="44"/>
  <c r="BF135" i="50"/>
  <c r="AF117" i="45"/>
  <c r="AB117" i="48"/>
  <c r="AP125" i="50"/>
  <c r="BE125" i="48"/>
  <c r="BA117" i="47"/>
  <c r="AM135" i="46"/>
  <c r="BE135" i="46"/>
  <c r="BB125" i="52"/>
  <c r="AP125" i="52"/>
  <c r="AR117" i="49"/>
  <c r="BF135" i="44"/>
  <c r="AA125" i="55"/>
  <c r="AN125" i="45"/>
  <c r="BB117" i="55"/>
  <c r="U117" i="51"/>
  <c r="AI135" i="50"/>
  <c r="AP135" i="45"/>
  <c r="AO117" i="55"/>
  <c r="W135" i="52"/>
  <c r="BA135" i="46"/>
  <c r="AF117" i="48"/>
  <c r="AB117" i="52"/>
  <c r="AO125" i="44"/>
  <c r="AL117" i="49"/>
  <c r="AF135" i="55"/>
  <c r="AE135" i="47"/>
  <c r="AO117" i="53"/>
  <c r="W117" i="50"/>
  <c r="AK135" i="51"/>
  <c r="BV133" i="49"/>
  <c r="AD117" i="50"/>
  <c r="AB117" i="46"/>
  <c r="BC117" i="51"/>
  <c r="AO117" i="52"/>
  <c r="AK135" i="54"/>
  <c r="AP117" i="54"/>
  <c r="AN117" i="55"/>
  <c r="AB135" i="47"/>
  <c r="AZ117" i="46"/>
  <c r="AE135" i="55"/>
  <c r="AI125" i="52"/>
  <c r="AQ117" i="44"/>
  <c r="AG117" i="46"/>
  <c r="BA125" i="54"/>
  <c r="AG117" i="50"/>
  <c r="AL117" i="51"/>
  <c r="AB125" i="47"/>
  <c r="AE125" i="55"/>
  <c r="BB125" i="45"/>
  <c r="AA135" i="55"/>
  <c r="AN125" i="47"/>
  <c r="AD125" i="52"/>
  <c r="AI117" i="44"/>
  <c r="BA117" i="45"/>
  <c r="AI117" i="53"/>
  <c r="BV133" i="50"/>
  <c r="AL125" i="51"/>
  <c r="AN135" i="55"/>
  <c r="BV129" i="52"/>
  <c r="AO117" i="47"/>
  <c r="AE117" i="45"/>
  <c r="AM117" i="49"/>
  <c r="AR135" i="46"/>
  <c r="AF135" i="49"/>
  <c r="BD117" i="50"/>
  <c r="AK125" i="52"/>
  <c r="AQ125" i="49"/>
  <c r="BD125" i="45"/>
  <c r="BC135" i="47"/>
  <c r="BA135" i="45"/>
  <c r="BE117" i="51"/>
  <c r="BA117" i="54"/>
  <c r="AK125" i="47"/>
  <c r="AG125" i="45"/>
  <c r="BB117" i="44"/>
  <c r="U125" i="54"/>
  <c r="AM135" i="49"/>
  <c r="AN135" i="49"/>
  <c r="AG125" i="47"/>
  <c r="AI125" i="44"/>
  <c r="BD135" i="48"/>
  <c r="BF135" i="46"/>
  <c r="AD125" i="54"/>
  <c r="AE117" i="48"/>
  <c r="AF117" i="53"/>
  <c r="BE117" i="45"/>
  <c r="BC135" i="48"/>
  <c r="AZ117" i="55"/>
  <c r="AZ150" i="45"/>
  <c r="AP125" i="51"/>
  <c r="AM125" i="55"/>
  <c r="V125" i="51"/>
  <c r="BE117" i="44"/>
  <c r="AK125" i="45"/>
  <c r="AY125" i="53"/>
  <c r="BV125" i="53" s="1"/>
  <c r="U117" i="44"/>
  <c r="U125" i="55"/>
  <c r="AE117" i="49"/>
  <c r="AL125" i="44"/>
  <c r="W125" i="50"/>
  <c r="W135" i="44"/>
  <c r="AD150" i="48"/>
  <c r="AN135" i="50"/>
  <c r="BF135" i="45"/>
  <c r="AY135" i="44"/>
  <c r="BV135" i="44" s="1"/>
  <c r="CI127" i="4"/>
  <c r="AI135" i="45"/>
  <c r="BE125" i="44"/>
  <c r="AK135" i="45"/>
  <c r="AB135" i="55"/>
  <c r="BD135" i="51"/>
  <c r="V125" i="45"/>
  <c r="BF125" i="54"/>
  <c r="BD125" i="50"/>
  <c r="AD117" i="49"/>
  <c r="AM125" i="54"/>
  <c r="BD125" i="48"/>
  <c r="AA135" i="46"/>
  <c r="BC135" i="49"/>
  <c r="AR117" i="50"/>
  <c r="AK125" i="46"/>
  <c r="AH117" i="51"/>
  <c r="V117" i="50"/>
  <c r="AP117" i="55"/>
  <c r="BV111" i="50"/>
  <c r="AQ117" i="53"/>
  <c r="BV133" i="48"/>
  <c r="AR125" i="48"/>
  <c r="AN117" i="48"/>
  <c r="AK135" i="44"/>
  <c r="CI111" i="4"/>
  <c r="AH135" i="44"/>
  <c r="AO135" i="54"/>
  <c r="AZ135" i="52"/>
  <c r="AH117" i="55"/>
  <c r="AI135" i="49"/>
  <c r="BD125" i="54"/>
  <c r="V117" i="44"/>
  <c r="AE135" i="51"/>
  <c r="BE117" i="53"/>
  <c r="AZ117" i="49"/>
  <c r="AF125" i="45"/>
  <c r="BA125" i="47"/>
  <c r="AO125" i="46"/>
  <c r="BA125" i="49"/>
  <c r="BV133" i="54"/>
  <c r="AB125" i="55"/>
  <c r="BF135" i="47"/>
  <c r="W125" i="47"/>
  <c r="AF135" i="44"/>
  <c r="AB117" i="53"/>
  <c r="V117" i="45"/>
  <c r="BF117" i="44"/>
  <c r="BC117" i="54"/>
  <c r="AZ117" i="54"/>
  <c r="AI117" i="50"/>
  <c r="AG135" i="55"/>
  <c r="U117" i="53"/>
  <c r="AB117" i="54"/>
  <c r="AZ125" i="50"/>
  <c r="AD117" i="52"/>
  <c r="AB135" i="49"/>
  <c r="AN125" i="46"/>
  <c r="W117" i="49"/>
  <c r="BE135" i="47"/>
  <c r="V117" i="47"/>
  <c r="AI135" i="53"/>
  <c r="AH117" i="46"/>
  <c r="AD135" i="50"/>
  <c r="BD125" i="52"/>
  <c r="AG117" i="48"/>
  <c r="AO135" i="52"/>
  <c r="AY125" i="45"/>
  <c r="BV125" i="45" s="1"/>
  <c r="AY125" i="46"/>
  <c r="BV125" i="46" s="1"/>
  <c r="AH125" i="49"/>
  <c r="AB125" i="51"/>
  <c r="AN135" i="51"/>
  <c r="BE125" i="50"/>
  <c r="AL125" i="55"/>
  <c r="AP125" i="44"/>
  <c r="V117" i="49"/>
  <c r="AZ135" i="46"/>
  <c r="AA117" i="51"/>
  <c r="BD117" i="47"/>
  <c r="BB135" i="48"/>
  <c r="AR125" i="55"/>
  <c r="BF117" i="55"/>
  <c r="AG135" i="53"/>
  <c r="AQ125" i="44"/>
  <c r="AL125" i="46"/>
  <c r="AG80" i="53"/>
  <c r="AK72" i="50"/>
  <c r="AK158" i="50"/>
  <c r="AL80" i="44"/>
  <c r="BB72" i="44"/>
  <c r="AI72" i="44"/>
  <c r="AH80" i="45"/>
  <c r="AF80" i="52"/>
  <c r="BE80" i="52"/>
  <c r="AE72" i="50"/>
  <c r="AM80" i="50"/>
  <c r="AE80" i="48"/>
  <c r="AR80" i="44"/>
  <c r="AZ80" i="44"/>
  <c r="BD80" i="46"/>
  <c r="BD72" i="54"/>
  <c r="AD90" i="46"/>
  <c r="AP72" i="48"/>
  <c r="BA90" i="52"/>
  <c r="AE90" i="50"/>
  <c r="AN80" i="44"/>
  <c r="AQ90" i="53"/>
  <c r="BB80" i="46"/>
  <c r="BC90" i="52"/>
  <c r="BB72" i="45"/>
  <c r="AK72" i="51"/>
  <c r="AP80" i="47"/>
  <c r="W72" i="44"/>
  <c r="AN72" i="54"/>
  <c r="AG90" i="55"/>
  <c r="AP90" i="49"/>
  <c r="BA72" i="47"/>
  <c r="U82" i="52"/>
  <c r="U70" i="52"/>
  <c r="U76" i="52"/>
  <c r="U78" i="52"/>
  <c r="U74" i="52"/>
  <c r="U84" i="52"/>
  <c r="U86" i="52"/>
  <c r="U66" i="52"/>
  <c r="U68" i="52"/>
  <c r="AF80" i="44"/>
  <c r="AD72" i="44"/>
  <c r="AM80" i="44"/>
  <c r="AG80" i="46"/>
  <c r="BA80" i="55"/>
  <c r="AM72" i="44"/>
  <c r="AY80" i="52"/>
  <c r="BV80" i="52" s="1"/>
  <c r="AR90" i="45"/>
  <c r="AR80" i="51"/>
  <c r="BC72" i="45"/>
  <c r="AB72" i="49"/>
  <c r="BF80" i="54"/>
  <c r="AR80" i="49"/>
  <c r="AG80" i="55"/>
  <c r="BF72" i="44"/>
  <c r="AI90" i="53"/>
  <c r="AO90" i="52"/>
  <c r="AP90" i="44"/>
  <c r="AM80" i="49"/>
  <c r="AD80" i="44"/>
  <c r="BD80" i="50"/>
  <c r="AB72" i="53"/>
  <c r="AN90" i="52"/>
  <c r="AN90" i="50"/>
  <c r="AL80" i="50"/>
  <c r="AQ90" i="44"/>
  <c r="AF72" i="48"/>
  <c r="AG80" i="45"/>
  <c r="U74" i="48"/>
  <c r="U76" i="48"/>
  <c r="U84" i="48"/>
  <c r="U68" i="48"/>
  <c r="U70" i="48"/>
  <c r="U66" i="48"/>
  <c r="U86" i="48"/>
  <c r="U82" i="48"/>
  <c r="U78" i="48"/>
  <c r="U66" i="46"/>
  <c r="U78" i="46"/>
  <c r="U84" i="46"/>
  <c r="U82" i="46"/>
  <c r="U74" i="46"/>
  <c r="U70" i="46"/>
  <c r="U76" i="46"/>
  <c r="U68" i="46"/>
  <c r="U86" i="46"/>
  <c r="U82" i="47"/>
  <c r="U70" i="47"/>
  <c r="U68" i="47"/>
  <c r="U66" i="47"/>
  <c r="U84" i="47"/>
  <c r="U76" i="47"/>
  <c r="U78" i="47"/>
  <c r="U86" i="47"/>
  <c r="U74" i="47"/>
  <c r="U70" i="45"/>
  <c r="U74" i="45"/>
  <c r="U76" i="45"/>
  <c r="U84" i="45"/>
  <c r="U82" i="45"/>
  <c r="U66" i="45"/>
  <c r="U68" i="45"/>
  <c r="U78" i="45"/>
  <c r="U86" i="45"/>
  <c r="CI70" i="4"/>
  <c r="W90" i="50"/>
  <c r="AM72" i="45"/>
  <c r="AD80" i="53"/>
  <c r="AY80" i="46"/>
  <c r="BV80" i="46" s="1"/>
  <c r="AL80" i="47"/>
  <c r="AM72" i="46"/>
  <c r="AQ90" i="46"/>
  <c r="BE80" i="46"/>
  <c r="AH80" i="46"/>
  <c r="BB80" i="45"/>
  <c r="BF80" i="44"/>
  <c r="BC80" i="46"/>
  <c r="AG80" i="52"/>
  <c r="BE80" i="44"/>
  <c r="AI80" i="55"/>
  <c r="AD72" i="48"/>
  <c r="AK80" i="45"/>
  <c r="V72" i="52"/>
  <c r="AI80" i="44"/>
  <c r="AK72" i="45"/>
  <c r="BC90" i="50"/>
  <c r="AQ72" i="44"/>
  <c r="BC72" i="54"/>
  <c r="AZ90" i="53"/>
  <c r="AE72" i="54"/>
  <c r="BF90" i="51"/>
  <c r="AR80" i="48"/>
  <c r="AN72" i="44"/>
  <c r="AF72" i="49"/>
  <c r="W90" i="47"/>
  <c r="BE72" i="44"/>
  <c r="BB80" i="51"/>
  <c r="AK72" i="47"/>
  <c r="AA72" i="45"/>
  <c r="AF72" i="45"/>
  <c r="BD80" i="49"/>
  <c r="AP80" i="45"/>
  <c r="V72" i="51"/>
  <c r="AP150" i="4"/>
  <c r="AP80" i="52"/>
  <c r="BA72" i="52"/>
  <c r="AR80" i="45"/>
  <c r="AB80" i="55"/>
  <c r="AF72" i="47"/>
  <c r="BB72" i="47"/>
  <c r="AH90" i="46"/>
  <c r="AP90" i="46"/>
  <c r="AD72" i="45"/>
  <c r="AK80" i="44"/>
  <c r="BF80" i="52"/>
  <c r="AL72" i="46"/>
  <c r="BE72" i="48"/>
  <c r="AO80" i="51"/>
  <c r="AI90" i="54"/>
  <c r="AH80" i="55"/>
  <c r="AB90" i="55"/>
  <c r="AG80" i="44"/>
  <c r="AG90" i="46"/>
  <c r="AA90" i="45"/>
  <c r="BA80" i="44"/>
  <c r="AP80" i="55"/>
  <c r="AM90" i="44"/>
  <c r="AZ80" i="52"/>
  <c r="AH80" i="53"/>
  <c r="BB90" i="50"/>
  <c r="AI80" i="53"/>
  <c r="BD80" i="48"/>
  <c r="AY80" i="49"/>
  <c r="BV80" i="49" s="1"/>
  <c r="AR72" i="49"/>
  <c r="BC72" i="44"/>
  <c r="AQ80" i="53"/>
  <c r="AB90" i="44"/>
  <c r="CI60" i="4"/>
  <c r="U78" i="51"/>
  <c r="U84" i="51"/>
  <c r="U82" i="51"/>
  <c r="U66" i="51"/>
  <c r="U74" i="51"/>
  <c r="U70" i="51"/>
  <c r="U76" i="51"/>
  <c r="U86" i="51"/>
  <c r="U68" i="51"/>
  <c r="AM80" i="51"/>
  <c r="AO72" i="55"/>
  <c r="AG90" i="51"/>
  <c r="W90" i="54"/>
  <c r="AK72" i="53"/>
  <c r="AO80" i="45"/>
  <c r="AK72" i="44"/>
  <c r="BF72" i="52"/>
  <c r="AZ72" i="52"/>
  <c r="AB80" i="48"/>
  <c r="BE90" i="48"/>
  <c r="AK80" i="52"/>
  <c r="AL72" i="44"/>
  <c r="BA90" i="54"/>
  <c r="AD72" i="51"/>
  <c r="AY80" i="47"/>
  <c r="BV80" i="47" s="1"/>
  <c r="AO90" i="50"/>
  <c r="BB90" i="47"/>
  <c r="AE80" i="45"/>
  <c r="AO72" i="47"/>
  <c r="AP72" i="53"/>
  <c r="BC80" i="55"/>
  <c r="AR80" i="46"/>
  <c r="BD90" i="44"/>
  <c r="BA80" i="49"/>
  <c r="AP80" i="44"/>
  <c r="AG72" i="48"/>
  <c r="AF90" i="55"/>
  <c r="BE72" i="49"/>
  <c r="AH90" i="45"/>
  <c r="AG72" i="46"/>
  <c r="BC80" i="52"/>
  <c r="BB72" i="53"/>
  <c r="AR72" i="45"/>
  <c r="W72" i="45"/>
  <c r="V72" i="47"/>
  <c r="BA90" i="53"/>
  <c r="AZ72" i="49"/>
  <c r="AG72" i="51"/>
  <c r="AR90" i="52"/>
  <c r="BE90" i="53"/>
  <c r="W72" i="54"/>
  <c r="AK80" i="53"/>
  <c r="V80" i="45"/>
  <c r="AB90" i="46"/>
  <c r="AM72" i="54"/>
  <c r="AE80" i="44"/>
  <c r="AH90" i="53"/>
  <c r="AO72" i="44"/>
  <c r="AL72" i="55"/>
  <c r="AF90" i="54"/>
  <c r="BD72" i="53"/>
  <c r="AZ80" i="45"/>
  <c r="AZ72" i="53"/>
  <c r="BV88" i="47"/>
  <c r="BF80" i="45"/>
  <c r="AO80" i="50"/>
  <c r="AP80" i="53"/>
  <c r="AN72" i="49"/>
  <c r="AK72" i="55"/>
  <c r="BD72" i="46"/>
  <c r="AB72" i="44"/>
  <c r="BB72" i="51"/>
  <c r="BC80" i="48"/>
  <c r="BB80" i="44"/>
  <c r="AH72" i="55"/>
  <c r="AA80" i="55"/>
  <c r="BF72" i="51"/>
  <c r="W80" i="48"/>
  <c r="AN72" i="52"/>
  <c r="BB90" i="46"/>
  <c r="AY80" i="45"/>
  <c r="BV80" i="45" s="1"/>
  <c r="AO72" i="49"/>
  <c r="AI90" i="50"/>
  <c r="AP72" i="46"/>
  <c r="BB90" i="45"/>
  <c r="AK80" i="51"/>
  <c r="AA80" i="45"/>
  <c r="BA72" i="44"/>
  <c r="AA90" i="48"/>
  <c r="BA80" i="46"/>
  <c r="AB80" i="52"/>
  <c r="AM90" i="47"/>
  <c r="AN90" i="55"/>
  <c r="BB90" i="49"/>
  <c r="AK80" i="48"/>
  <c r="AG80" i="50"/>
  <c r="BE80" i="54"/>
  <c r="AE80" i="50"/>
  <c r="AN72" i="50"/>
  <c r="BE80" i="51"/>
  <c r="AF80" i="47"/>
  <c r="AQ80" i="44"/>
  <c r="BD72" i="45"/>
  <c r="AB80" i="46"/>
  <c r="AQ80" i="49"/>
  <c r="AZ90" i="52"/>
  <c r="BF72" i="54"/>
  <c r="AF80" i="48"/>
  <c r="W80" i="47"/>
  <c r="BD72" i="55"/>
  <c r="AE72" i="49"/>
  <c r="BB72" i="50"/>
  <c r="AL72" i="47"/>
  <c r="AZ80" i="53"/>
  <c r="AD80" i="50"/>
  <c r="BF90" i="44"/>
  <c r="AP72" i="49"/>
  <c r="BA90" i="45"/>
  <c r="AN72" i="47"/>
  <c r="AQ80" i="46"/>
  <c r="AN80" i="49"/>
  <c r="AI72" i="54"/>
  <c r="BE90" i="44"/>
  <c r="BE72" i="46"/>
  <c r="V80" i="53"/>
  <c r="BB90" i="51"/>
  <c r="BC72" i="48"/>
  <c r="AR72" i="50"/>
  <c r="BF80" i="51"/>
  <c r="BD90" i="48"/>
  <c r="AY72" i="45"/>
  <c r="BV72" i="45" s="1"/>
  <c r="AR72" i="44"/>
  <c r="AI72" i="50"/>
  <c r="AN72" i="45"/>
  <c r="AA72" i="50"/>
  <c r="BB90" i="53"/>
  <c r="BD90" i="54"/>
  <c r="AI80" i="46"/>
  <c r="CI84" i="4"/>
  <c r="AD80" i="46"/>
  <c r="AN80" i="55"/>
  <c r="AF90" i="45"/>
  <c r="AN80" i="50"/>
  <c r="BC80" i="49"/>
  <c r="AN72" i="53"/>
  <c r="AL72" i="50"/>
  <c r="AA90" i="52"/>
  <c r="BE72" i="53"/>
  <c r="AM90" i="45"/>
  <c r="BB80" i="48"/>
  <c r="AD72" i="54"/>
  <c r="AL80" i="52"/>
  <c r="AD72" i="53"/>
  <c r="AZ80" i="51"/>
  <c r="AI80" i="51"/>
  <c r="AL90" i="55"/>
  <c r="AB80" i="53"/>
  <c r="AA72" i="47"/>
  <c r="AY72" i="48"/>
  <c r="BV72" i="48" s="1"/>
  <c r="AK80" i="49"/>
  <c r="BA80" i="47"/>
  <c r="V80" i="48"/>
  <c r="AL90" i="53"/>
  <c r="U74" i="55"/>
  <c r="U84" i="55"/>
  <c r="U66" i="55"/>
  <c r="U82" i="55"/>
  <c r="U68" i="55"/>
  <c r="U76" i="55"/>
  <c r="U70" i="55"/>
  <c r="U86" i="55"/>
  <c r="U78" i="55"/>
  <c r="AA90" i="55"/>
  <c r="W72" i="48"/>
  <c r="AG72" i="44"/>
  <c r="AM90" i="48"/>
  <c r="AI80" i="50"/>
  <c r="AK80" i="54"/>
  <c r="AI80" i="47"/>
  <c r="BE72" i="55"/>
  <c r="AD90" i="52"/>
  <c r="AN80" i="45"/>
  <c r="AY90" i="52"/>
  <c r="BV90" i="52" s="1"/>
  <c r="BB80" i="53"/>
  <c r="AP72" i="47"/>
  <c r="AI72" i="46"/>
  <c r="CI78" i="4"/>
  <c r="W72" i="50"/>
  <c r="AP80" i="48"/>
  <c r="AL72" i="49"/>
  <c r="BA90" i="55"/>
  <c r="BB80" i="54"/>
  <c r="AO72" i="53"/>
  <c r="AL90" i="50"/>
  <c r="AD80" i="45"/>
  <c r="AM80" i="45"/>
  <c r="AR80" i="54"/>
  <c r="V72" i="50"/>
  <c r="AQ72" i="49"/>
  <c r="AE90" i="51"/>
  <c r="AH80" i="52"/>
  <c r="V72" i="55"/>
  <c r="AF90" i="48"/>
  <c r="AR90" i="49"/>
  <c r="AH72" i="51"/>
  <c r="AB72" i="51"/>
  <c r="AI72" i="49"/>
  <c r="BV88" i="46"/>
  <c r="AR90" i="47"/>
  <c r="BF80" i="48"/>
  <c r="AZ72" i="55"/>
  <c r="V80" i="44"/>
  <c r="AK72" i="49"/>
  <c r="AG72" i="45"/>
  <c r="V80" i="51"/>
  <c r="AY72" i="53"/>
  <c r="BV72" i="53" s="1"/>
  <c r="AB80" i="44"/>
  <c r="BA80" i="50"/>
  <c r="U70" i="44"/>
  <c r="U82" i="44"/>
  <c r="U66" i="44"/>
  <c r="U76" i="44"/>
  <c r="U78" i="44"/>
  <c r="U84" i="44"/>
  <c r="U68" i="44"/>
  <c r="U74" i="44"/>
  <c r="U86" i="44"/>
  <c r="U68" i="54"/>
  <c r="U74" i="54"/>
  <c r="U66" i="54"/>
  <c r="U82" i="54"/>
  <c r="U84" i="54"/>
  <c r="U78" i="54"/>
  <c r="U86" i="54"/>
  <c r="U76" i="54"/>
  <c r="U70" i="54"/>
  <c r="AY90" i="55"/>
  <c r="BV90" i="55" s="1"/>
  <c r="BF80" i="46"/>
  <c r="AM80" i="55"/>
  <c r="AA72" i="49"/>
  <c r="AR90" i="48"/>
  <c r="CI76" i="4"/>
  <c r="BB72" i="49"/>
  <c r="BC80" i="47"/>
  <c r="AY80" i="50"/>
  <c r="BV80" i="50" s="1"/>
  <c r="AH72" i="47"/>
  <c r="AL80" i="51"/>
  <c r="AI80" i="45"/>
  <c r="AD90" i="54"/>
  <c r="AD90" i="53"/>
  <c r="AE80" i="51"/>
  <c r="AH90" i="52"/>
  <c r="W72" i="47"/>
  <c r="AF80" i="51"/>
  <c r="AZ72" i="48"/>
  <c r="AI90" i="49"/>
  <c r="AQ72" i="51"/>
  <c r="AF80" i="46"/>
  <c r="BC80" i="44"/>
  <c r="AE90" i="54"/>
  <c r="AP72" i="54"/>
  <c r="AK80" i="46"/>
  <c r="AE72" i="45"/>
  <c r="BF80" i="53"/>
  <c r="BC90" i="48"/>
  <c r="U68" i="50"/>
  <c r="U74" i="50"/>
  <c r="U84" i="50"/>
  <c r="U82" i="50"/>
  <c r="U78" i="50"/>
  <c r="U70" i="50"/>
  <c r="U86" i="50"/>
  <c r="U66" i="50"/>
  <c r="U76" i="50"/>
  <c r="AF72" i="55"/>
  <c r="BE80" i="49"/>
  <c r="BF72" i="46"/>
  <c r="AM80" i="48"/>
  <c r="BE72" i="47"/>
  <c r="AM72" i="55"/>
  <c r="AQ72" i="45"/>
  <c r="AP72" i="51"/>
  <c r="AH72" i="44"/>
  <c r="CI82" i="4"/>
  <c r="AR80" i="53"/>
  <c r="BD90" i="49"/>
  <c r="BC72" i="50"/>
  <c r="BA80" i="51"/>
  <c r="AO80" i="46"/>
  <c r="BE80" i="50"/>
  <c r="BB72" i="52"/>
  <c r="AN90" i="53"/>
  <c r="AA72" i="51"/>
  <c r="AO90" i="55"/>
  <c r="AB80" i="47"/>
  <c r="AA80" i="52"/>
  <c r="BF90" i="47"/>
  <c r="AN72" i="51"/>
  <c r="AD72" i="55"/>
  <c r="AO90" i="45"/>
  <c r="AL72" i="51"/>
  <c r="BE72" i="45"/>
  <c r="BD90" i="51"/>
  <c r="AM80" i="54"/>
  <c r="AH72" i="52"/>
  <c r="AE90" i="44"/>
  <c r="AI90" i="51"/>
  <c r="AR80" i="47"/>
  <c r="AQ80" i="51"/>
  <c r="AZ90" i="47"/>
  <c r="BA72" i="54"/>
  <c r="W80" i="53"/>
  <c r="AH80" i="49"/>
  <c r="AO72" i="48"/>
  <c r="AG90" i="54"/>
  <c r="AD80" i="47"/>
  <c r="AP90" i="54"/>
  <c r="AL80" i="48"/>
  <c r="BC90" i="55"/>
  <c r="AF90" i="50"/>
  <c r="BD72" i="44"/>
  <c r="AN72" i="46"/>
  <c r="AL72" i="53"/>
  <c r="AY80" i="53"/>
  <c r="BV80" i="53" s="1"/>
  <c r="BE90" i="46"/>
  <c r="BA80" i="48"/>
  <c r="W72" i="46"/>
  <c r="AQ80" i="54"/>
  <c r="AN90" i="48"/>
  <c r="AA80" i="49"/>
  <c r="AP90" i="52"/>
  <c r="AQ80" i="45"/>
  <c r="AH80" i="44"/>
  <c r="AA80" i="54"/>
  <c r="W80" i="50"/>
  <c r="BB90" i="54"/>
  <c r="BB80" i="52"/>
  <c r="AN80" i="51"/>
  <c r="AK90" i="50"/>
  <c r="AB90" i="49"/>
  <c r="AB72" i="54"/>
  <c r="AE72" i="44"/>
  <c r="BF72" i="48"/>
  <c r="AZ80" i="47"/>
  <c r="BC90" i="44"/>
  <c r="AO90" i="48"/>
  <c r="AH80" i="50"/>
  <c r="U66" i="53"/>
  <c r="U74" i="53"/>
  <c r="U84" i="53"/>
  <c r="U78" i="53"/>
  <c r="U68" i="53"/>
  <c r="U70" i="53"/>
  <c r="U76" i="53"/>
  <c r="U86" i="53"/>
  <c r="U82" i="53"/>
  <c r="AZ80" i="46"/>
  <c r="AH72" i="45"/>
  <c r="AZ90" i="50"/>
  <c r="AN72" i="48"/>
  <c r="BC80" i="51"/>
  <c r="BB90" i="55"/>
  <c r="AG80" i="49"/>
  <c r="AL90" i="54"/>
  <c r="AQ90" i="45"/>
  <c r="AA80" i="50"/>
  <c r="AE72" i="53"/>
  <c r="W90" i="45"/>
  <c r="AG90" i="53"/>
  <c r="AH90" i="44"/>
  <c r="AY72" i="44"/>
  <c r="BV72" i="44" s="1"/>
  <c r="AR90" i="53"/>
  <c r="BF80" i="49"/>
  <c r="BD90" i="52"/>
  <c r="AR72" i="51"/>
  <c r="BD80" i="47"/>
  <c r="BA90" i="51"/>
  <c r="AQ90" i="50"/>
  <c r="AO90" i="46"/>
  <c r="BB90" i="52"/>
  <c r="AB72" i="50"/>
  <c r="AZ80" i="49"/>
  <c r="AH80" i="47"/>
  <c r="AY72" i="54"/>
  <c r="BV72" i="54" s="1"/>
  <c r="AR80" i="52"/>
  <c r="AB72" i="47"/>
  <c r="BD80" i="45"/>
  <c r="BB72" i="48"/>
  <c r="AP72" i="45"/>
  <c r="AI72" i="45"/>
  <c r="AA72" i="53"/>
  <c r="BE90" i="45"/>
  <c r="V80" i="50"/>
  <c r="AE80" i="55"/>
  <c r="V80" i="55"/>
  <c r="AQ90" i="48"/>
  <c r="AI72" i="51"/>
  <c r="AO80" i="44"/>
  <c r="AZ80" i="48"/>
  <c r="AG72" i="52"/>
  <c r="AF80" i="54"/>
  <c r="AY72" i="46"/>
  <c r="BV72" i="46" s="1"/>
  <c r="AQ90" i="51"/>
  <c r="W72" i="51"/>
  <c r="BD90" i="53"/>
  <c r="AR90" i="55"/>
  <c r="BA80" i="54"/>
  <c r="AG72" i="47"/>
  <c r="AG80" i="54"/>
  <c r="AP72" i="50"/>
  <c r="AO80" i="47"/>
  <c r="AO72" i="54"/>
  <c r="AF72" i="50"/>
  <c r="BA72" i="50"/>
  <c r="AP72" i="44"/>
  <c r="U74" i="49"/>
  <c r="U78" i="49"/>
  <c r="U84" i="49"/>
  <c r="U86" i="49"/>
  <c r="U66" i="49"/>
  <c r="U70" i="49"/>
  <c r="U68" i="49"/>
  <c r="U76" i="49"/>
  <c r="U82" i="49"/>
  <c r="AZ72" i="46"/>
  <c r="AY72" i="49"/>
  <c r="BV72" i="49" s="1"/>
  <c r="AH72" i="46"/>
  <c r="AZ80" i="50"/>
  <c r="AM90" i="55"/>
  <c r="AK72" i="54"/>
  <c r="AB80" i="45"/>
  <c r="AN90" i="45"/>
  <c r="BC72" i="46"/>
  <c r="W80" i="45"/>
  <c r="AQ80" i="52"/>
  <c r="BF72" i="49"/>
  <c r="W80" i="44"/>
  <c r="BE90" i="50"/>
  <c r="AN80" i="53"/>
  <c r="AI80" i="48"/>
  <c r="BC80" i="45"/>
  <c r="V80" i="49"/>
  <c r="BE80" i="45"/>
  <c r="AM90" i="54"/>
  <c r="AQ80" i="48"/>
  <c r="AR72" i="47"/>
  <c r="AE90" i="48"/>
  <c r="V72" i="44"/>
  <c r="W72" i="53"/>
  <c r="AF80" i="55"/>
  <c r="AQ72" i="54"/>
  <c r="BD72" i="48"/>
  <c r="AM80" i="53"/>
  <c r="AZ72" i="50"/>
  <c r="AA72" i="46"/>
  <c r="AN80" i="48"/>
  <c r="AK90" i="54"/>
  <c r="AG72" i="49"/>
  <c r="AB90" i="45"/>
  <c r="BD72" i="50"/>
  <c r="AL80" i="54"/>
  <c r="AI80" i="52"/>
  <c r="AF90" i="52"/>
  <c r="BV88" i="51"/>
  <c r="AZ72" i="54"/>
  <c r="AG72" i="53"/>
  <c r="AF72" i="44"/>
  <c r="AY80" i="44"/>
  <c r="BV80" i="44" s="1"/>
  <c r="AQ72" i="52"/>
  <c r="BF90" i="49"/>
  <c r="BD80" i="52"/>
  <c r="W80" i="52"/>
  <c r="BD72" i="49"/>
  <c r="AM72" i="51"/>
  <c r="AQ72" i="50"/>
  <c r="AO80" i="53"/>
  <c r="AP72" i="55"/>
  <c r="AA80" i="51"/>
  <c r="AI72" i="48"/>
  <c r="BV88" i="54"/>
  <c r="BF80" i="47"/>
  <c r="AK80" i="50"/>
  <c r="V72" i="45"/>
  <c r="AD80" i="55"/>
  <c r="AO72" i="45"/>
  <c r="AI90" i="45"/>
  <c r="V72" i="49"/>
  <c r="AB80" i="49"/>
  <c r="AL90" i="46"/>
  <c r="V72" i="54"/>
  <c r="AZ72" i="44"/>
  <c r="BK160" i="4"/>
  <c r="AF72" i="54"/>
  <c r="BE80" i="48"/>
  <c r="AM72" i="50"/>
  <c r="AH90" i="48"/>
  <c r="AD178" i="50"/>
  <c r="W72" i="55"/>
  <c r="AO90" i="51"/>
  <c r="AO80" i="48"/>
  <c r="AG72" i="54"/>
  <c r="AK72" i="46"/>
  <c r="BC72" i="55"/>
  <c r="AK80" i="55"/>
  <c r="BD80" i="44"/>
  <c r="AH90" i="50"/>
  <c r="AO72" i="52"/>
  <c r="AA178" i="44"/>
  <c r="BF45" i="4"/>
  <c r="BG44" i="4"/>
  <c r="BJ44" i="4"/>
  <c r="BL44" i="4"/>
  <c r="BH44" i="4"/>
  <c r="BI44" i="4"/>
  <c r="BG45" i="4"/>
  <c r="BI45" i="4"/>
  <c r="AH69" i="4"/>
  <c r="AH30" i="4"/>
  <c r="AH22" i="4"/>
  <c r="AH20" i="4"/>
  <c r="AH118" i="4"/>
  <c r="AH106" i="4"/>
  <c r="AH67" i="4"/>
  <c r="AH65" i="4"/>
  <c r="AH28" i="4"/>
  <c r="AH32" i="4"/>
  <c r="AH24" i="4"/>
  <c r="AH121" i="4"/>
  <c r="AH120" i="4"/>
  <c r="AH123" i="4"/>
  <c r="AH122" i="4"/>
  <c r="AH114" i="4"/>
  <c r="AH113" i="4"/>
  <c r="AH112" i="4"/>
  <c r="AZ166" i="45"/>
  <c r="AE180" i="4"/>
  <c r="AE169" i="4"/>
  <c r="AE179" i="4"/>
  <c r="AK164" i="49"/>
  <c r="AD158" i="51"/>
  <c r="AK176" i="46"/>
  <c r="AE170" i="4"/>
  <c r="AE161" i="4"/>
  <c r="AE162" i="4"/>
  <c r="AD166" i="55"/>
  <c r="AZ152" i="46"/>
  <c r="M118" i="48"/>
  <c r="M106" i="54"/>
  <c r="M83" i="48"/>
  <c r="M112" i="49"/>
  <c r="M59" i="52"/>
  <c r="M102" i="51"/>
  <c r="M114" i="50"/>
  <c r="M85" i="47"/>
  <c r="M126" i="46"/>
  <c r="M130" i="54"/>
  <c r="M128" i="47"/>
  <c r="M75" i="46"/>
  <c r="M69" i="47"/>
  <c r="M81" i="46"/>
  <c r="M110" i="47"/>
  <c r="M57" i="46"/>
  <c r="M122" i="54"/>
  <c r="M77" i="50"/>
  <c r="M73" i="48"/>
  <c r="AZ152" i="49"/>
  <c r="AZ166" i="46"/>
  <c r="AK174" i="46"/>
  <c r="AD174" i="46"/>
  <c r="AA150" i="47"/>
  <c r="AZ176" i="46"/>
  <c r="AZ158" i="54"/>
  <c r="AK158" i="47"/>
  <c r="AZ150" i="54"/>
  <c r="AK150" i="53"/>
  <c r="AZ168" i="45"/>
  <c r="AA164" i="48"/>
  <c r="AA156" i="54"/>
  <c r="AZ160" i="54"/>
  <c r="AZ168" i="49"/>
  <c r="AA160" i="49"/>
  <c r="AK160" i="49"/>
  <c r="AK160" i="46"/>
  <c r="AD160" i="55"/>
  <c r="AZ160" i="53"/>
  <c r="AA152" i="47"/>
  <c r="AK160" i="47"/>
  <c r="AD174" i="48"/>
  <c r="AK166" i="47"/>
  <c r="AA176" i="47"/>
  <c r="AZ152" i="54"/>
  <c r="AD168" i="52"/>
  <c r="AK150" i="49"/>
  <c r="AA168" i="45"/>
  <c r="AK152" i="49"/>
  <c r="AA158" i="45"/>
  <c r="AZ176" i="54"/>
  <c r="AZ168" i="54"/>
  <c r="AA166" i="47"/>
  <c r="AD176" i="48"/>
  <c r="AK158" i="49"/>
  <c r="AK150" i="47"/>
  <c r="AD160" i="51"/>
  <c r="AA176" i="45"/>
  <c r="AD158" i="48"/>
  <c r="AZ168" i="46"/>
  <c r="AD168" i="48"/>
  <c r="AA150" i="54"/>
  <c r="AK158" i="45"/>
  <c r="AA160" i="45"/>
  <c r="AK174" i="47"/>
  <c r="AA174" i="45"/>
  <c r="K130" i="54"/>
  <c r="AA176" i="54"/>
  <c r="AZ176" i="48"/>
  <c r="K59" i="52"/>
  <c r="K69" i="47"/>
  <c r="K81" i="46"/>
  <c r="K106" i="54"/>
  <c r="AK176" i="47"/>
  <c r="AD158" i="46"/>
  <c r="AA168" i="47"/>
  <c r="K112" i="49"/>
  <c r="K102" i="51"/>
  <c r="K114" i="50"/>
  <c r="AK152" i="45"/>
  <c r="AD150" i="55"/>
  <c r="K73" i="48"/>
  <c r="K85" i="47"/>
  <c r="K110" i="47"/>
  <c r="K128" i="47"/>
  <c r="K75" i="46"/>
  <c r="K126" i="46"/>
  <c r="K118" i="48"/>
  <c r="K77" i="50"/>
  <c r="K57" i="46"/>
  <c r="K122" i="54"/>
  <c r="K83" i="48"/>
  <c r="AK158" i="46"/>
  <c r="AZ158" i="50"/>
  <c r="AZ152" i="55"/>
  <c r="AD150" i="46"/>
  <c r="AK156" i="53"/>
  <c r="AZ176" i="50"/>
  <c r="AK168" i="46"/>
  <c r="AZ176" i="45"/>
  <c r="AA158" i="48"/>
  <c r="BC135" i="54"/>
  <c r="AZ160" i="48"/>
  <c r="AZ166" i="50"/>
  <c r="AA176" i="52"/>
  <c r="AA166" i="55"/>
  <c r="AD164" i="50"/>
  <c r="AD156" i="50"/>
  <c r="AD166" i="52"/>
  <c r="AK176" i="53"/>
  <c r="AZ152" i="50"/>
  <c r="AQ135" i="55"/>
  <c r="AA168" i="55"/>
  <c r="AZ150" i="51"/>
  <c r="AA168" i="52"/>
  <c r="AN135" i="45"/>
  <c r="AK166" i="53"/>
  <c r="AD164" i="49"/>
  <c r="AZ150" i="46"/>
  <c r="AA160" i="47"/>
  <c r="AK176" i="49"/>
  <c r="AK166" i="49"/>
  <c r="AZ152" i="53"/>
  <c r="AZ150" i="53"/>
  <c r="AD166" i="51"/>
  <c r="AK166" i="45"/>
  <c r="AZ156" i="49"/>
  <c r="AA174" i="55"/>
  <c r="AZ150" i="49"/>
  <c r="AK109" i="44"/>
  <c r="AK109" i="53"/>
  <c r="AZ109" i="49"/>
  <c r="AA176" i="49"/>
  <c r="BC135" i="44"/>
  <c r="AD150" i="52"/>
  <c r="AZ158" i="55"/>
  <c r="AA109" i="47"/>
  <c r="AA150" i="55"/>
  <c r="AA109" i="55"/>
  <c r="AD176" i="55"/>
  <c r="AD168" i="46"/>
  <c r="AZ156" i="48"/>
  <c r="AD150" i="51"/>
  <c r="AZ168" i="50"/>
  <c r="AA109" i="54"/>
  <c r="AK109" i="46"/>
  <c r="AZ135" i="53"/>
  <c r="AF90" i="51"/>
  <c r="AK152" i="53"/>
  <c r="AZ168" i="48"/>
  <c r="AD150" i="49"/>
  <c r="AK174" i="50"/>
  <c r="AA160" i="52"/>
  <c r="AK176" i="52"/>
  <c r="BC90" i="53"/>
  <c r="BD90" i="47"/>
  <c r="AD156" i="52"/>
  <c r="AB135" i="52"/>
  <c r="AK150" i="45"/>
  <c r="AA174" i="54"/>
  <c r="AD152" i="48"/>
  <c r="AD160" i="48"/>
  <c r="AZ166" i="54"/>
  <c r="AK160" i="45"/>
  <c r="AA152" i="54"/>
  <c r="AZ160" i="46"/>
  <c r="AZ176" i="49"/>
  <c r="AD160" i="45"/>
  <c r="AD174" i="54"/>
  <c r="AA174" i="49"/>
  <c r="AZ152" i="51"/>
  <c r="BC90" i="54"/>
  <c r="AD152" i="51"/>
  <c r="AA168" i="54"/>
  <c r="AD158" i="55"/>
  <c r="BE90" i="47"/>
  <c r="AD176" i="52"/>
  <c r="BE90" i="54"/>
  <c r="AD152" i="52"/>
  <c r="AK109" i="49"/>
  <c r="AK152" i="46"/>
  <c r="AZ158" i="53"/>
  <c r="AD168" i="55"/>
  <c r="AK150" i="46"/>
  <c r="AZ176" i="53"/>
  <c r="AK168" i="47"/>
  <c r="AK174" i="45"/>
  <c r="AD174" i="55"/>
  <c r="AE135" i="45"/>
  <c r="AA160" i="54"/>
  <c r="AD176" i="45"/>
  <c r="AG90" i="47"/>
  <c r="AA135" i="50"/>
  <c r="BD90" i="55"/>
  <c r="BE135" i="54"/>
  <c r="AZ158" i="46"/>
  <c r="AI90" i="44"/>
  <c r="AA164" i="54"/>
  <c r="AK168" i="45"/>
  <c r="AE90" i="47"/>
  <c r="AZ158" i="45"/>
  <c r="AD135" i="52"/>
  <c r="AZ166" i="53"/>
  <c r="AZ168" i="55"/>
  <c r="AR90" i="50"/>
  <c r="AK176" i="45"/>
  <c r="AE135" i="53"/>
  <c r="BD135" i="45"/>
  <c r="AD109" i="46"/>
  <c r="AK176" i="50"/>
  <c r="BA90" i="50"/>
  <c r="AA150" i="45"/>
  <c r="AZ150" i="55"/>
  <c r="AK109" i="55"/>
  <c r="AK109" i="51"/>
  <c r="AZ109" i="50"/>
  <c r="AD109" i="55"/>
  <c r="AA176" i="48"/>
  <c r="AD164" i="48"/>
  <c r="AD176" i="46"/>
  <c r="AK160" i="53"/>
  <c r="AD176" i="51"/>
  <c r="AZ160" i="49"/>
  <c r="AK168" i="53"/>
  <c r="AK168" i="50"/>
  <c r="AZ174" i="46"/>
  <c r="AK152" i="47"/>
  <c r="AZ152" i="48"/>
  <c r="AK160" i="50"/>
  <c r="AD174" i="51"/>
  <c r="AZ174" i="49"/>
  <c r="AD160" i="46"/>
  <c r="AD166" i="46"/>
  <c r="AA174" i="47"/>
  <c r="AA152" i="45"/>
  <c r="AZ174" i="54"/>
  <c r="AZ150" i="48"/>
  <c r="AK174" i="49"/>
  <c r="AD109" i="52"/>
  <c r="AA176" i="55"/>
  <c r="AA152" i="55"/>
  <c r="AD152" i="55"/>
  <c r="AA109" i="46"/>
  <c r="AK164" i="46"/>
  <c r="AA158" i="49"/>
  <c r="AA152" i="48"/>
  <c r="AZ160" i="55"/>
  <c r="AD152" i="46"/>
  <c r="AA158" i="47"/>
  <c r="AA150" i="48"/>
  <c r="J107" i="54"/>
  <c r="L106" i="54"/>
  <c r="BV76" i="55"/>
  <c r="AY166" i="55"/>
  <c r="AK172" i="47"/>
  <c r="AD156" i="46"/>
  <c r="AY109" i="52"/>
  <c r="BV103" i="52"/>
  <c r="AK156" i="45"/>
  <c r="BV70" i="54"/>
  <c r="AY160" i="54"/>
  <c r="BV119" i="44"/>
  <c r="AZ164" i="48"/>
  <c r="AA164" i="47"/>
  <c r="AK158" i="52"/>
  <c r="BV60" i="48"/>
  <c r="AY150" i="48"/>
  <c r="BV119" i="49"/>
  <c r="AK168" i="49"/>
  <c r="AD152" i="44"/>
  <c r="BV119" i="50"/>
  <c r="BV78" i="49"/>
  <c r="AY168" i="49"/>
  <c r="C87" i="46"/>
  <c r="I87" i="46" s="1"/>
  <c r="I88" i="46" s="1"/>
  <c r="C87" i="50"/>
  <c r="I87" i="50" s="1"/>
  <c r="I88" i="50" s="1"/>
  <c r="C87" i="54"/>
  <c r="I87" i="54" s="1"/>
  <c r="I88" i="54" s="1"/>
  <c r="C87" i="47"/>
  <c r="I87" i="47" s="1"/>
  <c r="I88" i="47" s="1"/>
  <c r="C87" i="51"/>
  <c r="I87" i="51" s="1"/>
  <c r="I88" i="51" s="1"/>
  <c r="C87" i="55"/>
  <c r="I87" i="55" s="1"/>
  <c r="I88" i="55" s="1"/>
  <c r="C87" i="45"/>
  <c r="I87" i="45" s="1"/>
  <c r="I88" i="45" s="1"/>
  <c r="C87" i="44"/>
  <c r="I87" i="44" s="1"/>
  <c r="I88" i="44" s="1"/>
  <c r="C87" i="52"/>
  <c r="I87" i="52" s="1"/>
  <c r="I88" i="52" s="1"/>
  <c r="C87" i="48"/>
  <c r="I87" i="48" s="1"/>
  <c r="I88" i="48" s="1"/>
  <c r="C87" i="53"/>
  <c r="I87" i="53" s="1"/>
  <c r="I88" i="53" s="1"/>
  <c r="C87" i="49"/>
  <c r="I87" i="49" s="1"/>
  <c r="I88" i="49" s="1"/>
  <c r="BV68" i="55"/>
  <c r="AY158" i="55"/>
  <c r="BV119" i="52"/>
  <c r="AZ64" i="49"/>
  <c r="AZ148" i="49"/>
  <c r="BV74" i="54"/>
  <c r="AY164" i="54"/>
  <c r="AZ158" i="48"/>
  <c r="BV68" i="46"/>
  <c r="AY158" i="46"/>
  <c r="AK172" i="52"/>
  <c r="AY90" i="48"/>
  <c r="BV90" i="48" s="1"/>
  <c r="BV82" i="48"/>
  <c r="AY172" i="48"/>
  <c r="BV113" i="49"/>
  <c r="BV66" i="45"/>
  <c r="AY156" i="45"/>
  <c r="AD150" i="44"/>
  <c r="L102" i="51"/>
  <c r="AZ164" i="46"/>
  <c r="AA109" i="53"/>
  <c r="BV78" i="55"/>
  <c r="AY168" i="55"/>
  <c r="AA64" i="55"/>
  <c r="AA148" i="55"/>
  <c r="AZ158" i="49"/>
  <c r="AD172" i="45"/>
  <c r="BV74" i="46"/>
  <c r="AY164" i="46"/>
  <c r="AK152" i="52"/>
  <c r="BV68" i="48"/>
  <c r="AY158" i="48"/>
  <c r="BV127" i="49"/>
  <c r="BV60" i="45"/>
  <c r="AY150" i="45"/>
  <c r="AD176" i="44"/>
  <c r="J115" i="50"/>
  <c r="L114" i="50"/>
  <c r="BV82" i="55"/>
  <c r="AY172" i="55"/>
  <c r="AY64" i="44"/>
  <c r="BV58" i="44"/>
  <c r="AY148" i="44"/>
  <c r="AZ164" i="49"/>
  <c r="BV60" i="54"/>
  <c r="AY150" i="54"/>
  <c r="AD164" i="45"/>
  <c r="AY109" i="44"/>
  <c r="BV103" i="44"/>
  <c r="AK172" i="53"/>
  <c r="BV86" i="46"/>
  <c r="AY176" i="46"/>
  <c r="AD152" i="49"/>
  <c r="AM90" i="50"/>
  <c r="AK164" i="52"/>
  <c r="BV86" i="48"/>
  <c r="AY176" i="48"/>
  <c r="AY64" i="45"/>
  <c r="BV58" i="45"/>
  <c r="AY148" i="45"/>
  <c r="AD168" i="44"/>
  <c r="BV113" i="50"/>
  <c r="AK164" i="50"/>
  <c r="L73" i="48"/>
  <c r="AZ156" i="46"/>
  <c r="AH90" i="55"/>
  <c r="BV80" i="55"/>
  <c r="BV74" i="55"/>
  <c r="AY164" i="55"/>
  <c r="AD166" i="48"/>
  <c r="AA172" i="55"/>
  <c r="BV86" i="44"/>
  <c r="AY176" i="44"/>
  <c r="AD172" i="46"/>
  <c r="AA166" i="54"/>
  <c r="BV84" i="54"/>
  <c r="AY174" i="54"/>
  <c r="AD174" i="45"/>
  <c r="BV127" i="44"/>
  <c r="AA166" i="52"/>
  <c r="BV66" i="46"/>
  <c r="AY156" i="46"/>
  <c r="AA64" i="47"/>
  <c r="AA148" i="47"/>
  <c r="AK160" i="52"/>
  <c r="BV66" i="48"/>
  <c r="AY156" i="48"/>
  <c r="L85" i="47"/>
  <c r="H85" i="47"/>
  <c r="J86" i="47"/>
  <c r="L110" i="47"/>
  <c r="AA160" i="55"/>
  <c r="BV66" i="44"/>
  <c r="AY156" i="44"/>
  <c r="BV111" i="52"/>
  <c r="BV78" i="54"/>
  <c r="AY168" i="54"/>
  <c r="BV84" i="46"/>
  <c r="AY174" i="46"/>
  <c r="AD64" i="49"/>
  <c r="AD148" i="49"/>
  <c r="AY109" i="47"/>
  <c r="BV109" i="47" s="1"/>
  <c r="BV103" i="47"/>
  <c r="AA156" i="47"/>
  <c r="BV78" i="48"/>
  <c r="AY168" i="48"/>
  <c r="AD64" i="50"/>
  <c r="AD148" i="50"/>
  <c r="BV78" i="45"/>
  <c r="AY168" i="45"/>
  <c r="AD174" i="44"/>
  <c r="L57" i="46"/>
  <c r="L122" i="54"/>
  <c r="J123" i="54"/>
  <c r="BA135" i="48"/>
  <c r="AD64" i="48"/>
  <c r="AD148" i="48"/>
  <c r="BV119" i="48"/>
  <c r="AK164" i="47"/>
  <c r="BV74" i="44"/>
  <c r="AY164" i="44"/>
  <c r="AY64" i="54"/>
  <c r="BV58" i="54"/>
  <c r="AY148" i="54"/>
  <c r="AR135" i="47"/>
  <c r="AK166" i="52"/>
  <c r="AM135" i="53"/>
  <c r="BV88" i="48"/>
  <c r="AD160" i="50"/>
  <c r="BV62" i="45"/>
  <c r="AY152" i="45"/>
  <c r="AD166" i="44"/>
  <c r="L126" i="46"/>
  <c r="AA158" i="55"/>
  <c r="AZ164" i="54"/>
  <c r="BV78" i="44"/>
  <c r="AY168" i="44"/>
  <c r="AK109" i="52"/>
  <c r="AY135" i="52"/>
  <c r="BV135" i="52" s="1"/>
  <c r="BV127" i="52"/>
  <c r="AK64" i="45"/>
  <c r="AK148" i="45"/>
  <c r="BV82" i="54"/>
  <c r="AY172" i="54"/>
  <c r="AA152" i="52"/>
  <c r="AK64" i="53"/>
  <c r="AK148" i="53"/>
  <c r="AA109" i="44"/>
  <c r="AK174" i="52"/>
  <c r="L83" i="48"/>
  <c r="J84" i="48"/>
  <c r="AZ172" i="46"/>
  <c r="BV62" i="55"/>
  <c r="AY152" i="55"/>
  <c r="AK109" i="48"/>
  <c r="AD172" i="48"/>
  <c r="AY109" i="48"/>
  <c r="BV103" i="48"/>
  <c r="AK156" i="47"/>
  <c r="BV70" i="44"/>
  <c r="AY160" i="44"/>
  <c r="AD164" i="46"/>
  <c r="AK164" i="45"/>
  <c r="AZ172" i="49"/>
  <c r="AA109" i="52"/>
  <c r="BV68" i="54"/>
  <c r="AY158" i="54"/>
  <c r="AD158" i="45"/>
  <c r="AD158" i="49"/>
  <c r="AA90" i="47"/>
  <c r="AA172" i="47"/>
  <c r="AK156" i="52"/>
  <c r="AK90" i="49"/>
  <c r="AK172" i="49"/>
  <c r="BV127" i="50"/>
  <c r="J131" i="54"/>
  <c r="L130" i="54"/>
  <c r="BV86" i="55"/>
  <c r="AY176" i="55"/>
  <c r="BV84" i="44"/>
  <c r="AY174" i="44"/>
  <c r="AA172" i="54"/>
  <c r="BV76" i="54"/>
  <c r="AY166" i="54"/>
  <c r="AD152" i="45"/>
  <c r="AA172" i="52"/>
  <c r="AD109" i="53"/>
  <c r="AZ172" i="48"/>
  <c r="BV82" i="46"/>
  <c r="AY172" i="46"/>
  <c r="AD176" i="49"/>
  <c r="AN90" i="54"/>
  <c r="AK168" i="52"/>
  <c r="BV60" i="55"/>
  <c r="AY150" i="55"/>
  <c r="BV111" i="48"/>
  <c r="AA164" i="55"/>
  <c r="AZ64" i="54"/>
  <c r="AZ148" i="54"/>
  <c r="BV76" i="44"/>
  <c r="AY166" i="44"/>
  <c r="BV66" i="54"/>
  <c r="AY156" i="54"/>
  <c r="AD150" i="45"/>
  <c r="AA156" i="52"/>
  <c r="BV62" i="46"/>
  <c r="AY152" i="46"/>
  <c r="AD174" i="49"/>
  <c r="BV121" i="47"/>
  <c r="AY64" i="48"/>
  <c r="BV58" i="48"/>
  <c r="AY148" i="48"/>
  <c r="BV82" i="45"/>
  <c r="AY172" i="45"/>
  <c r="AZ109" i="52"/>
  <c r="AZ64" i="46"/>
  <c r="AZ148" i="46"/>
  <c r="BV84" i="55"/>
  <c r="AY174" i="55"/>
  <c r="BV62" i="44"/>
  <c r="AY152" i="44"/>
  <c r="AA64" i="54"/>
  <c r="AA148" i="54"/>
  <c r="AD64" i="45"/>
  <c r="AD148" i="45"/>
  <c r="AA150" i="52"/>
  <c r="AK174" i="53"/>
  <c r="AZ174" i="48"/>
  <c r="BB135" i="51"/>
  <c r="BV60" i="46"/>
  <c r="AY150" i="46"/>
  <c r="AD156" i="49"/>
  <c r="BV113" i="47"/>
  <c r="C132" i="47"/>
  <c r="C132" i="51"/>
  <c r="C132" i="55"/>
  <c r="C132" i="48"/>
  <c r="C132" i="52"/>
  <c r="C132" i="44"/>
  <c r="C132" i="45"/>
  <c r="C132" i="49"/>
  <c r="C132" i="53"/>
  <c r="C132" i="54"/>
  <c r="C132" i="50"/>
  <c r="C132" i="46"/>
  <c r="L118" i="48"/>
  <c r="J129" i="47"/>
  <c r="L128" i="47"/>
  <c r="BV66" i="55"/>
  <c r="AY156" i="55"/>
  <c r="AZ172" i="54"/>
  <c r="BV60" i="44"/>
  <c r="AY150" i="44"/>
  <c r="AD109" i="49"/>
  <c r="AK172" i="45"/>
  <c r="AA64" i="52"/>
  <c r="AA148" i="52"/>
  <c r="BD90" i="45"/>
  <c r="AK158" i="53"/>
  <c r="BV76" i="46"/>
  <c r="AY166" i="46"/>
  <c r="AD168" i="49"/>
  <c r="W135" i="50"/>
  <c r="J76" i="46"/>
  <c r="L75" i="46"/>
  <c r="AY64" i="55"/>
  <c r="BV58" i="55"/>
  <c r="AY148" i="55"/>
  <c r="AD156" i="48"/>
  <c r="AI90" i="46"/>
  <c r="BV68" i="44"/>
  <c r="AY158" i="44"/>
  <c r="AA158" i="54"/>
  <c r="AR135" i="45"/>
  <c r="AD156" i="45"/>
  <c r="BV111" i="44"/>
  <c r="AA158" i="52"/>
  <c r="AK164" i="53"/>
  <c r="AY64" i="46"/>
  <c r="BV58" i="46"/>
  <c r="AY148" i="46"/>
  <c r="AD172" i="49"/>
  <c r="BV84" i="48"/>
  <c r="AY174" i="48"/>
  <c r="AD166" i="50"/>
  <c r="BV84" i="45"/>
  <c r="AY174" i="45"/>
  <c r="AD164" i="44"/>
  <c r="J78" i="50"/>
  <c r="L77" i="50"/>
  <c r="L112" i="49"/>
  <c r="J113" i="49"/>
  <c r="BV70" i="55"/>
  <c r="AY160" i="55"/>
  <c r="BV127" i="48"/>
  <c r="AD109" i="45"/>
  <c r="AK64" i="47"/>
  <c r="AK148" i="47"/>
  <c r="AZ156" i="54"/>
  <c r="AY90" i="44"/>
  <c r="BV90" i="44" s="1"/>
  <c r="BV82" i="44"/>
  <c r="AY172" i="44"/>
  <c r="AD64" i="46"/>
  <c r="AD148" i="46"/>
  <c r="BV86" i="54"/>
  <c r="AY176" i="54"/>
  <c r="AD168" i="45"/>
  <c r="AA164" i="52"/>
  <c r="AZ166" i="48"/>
  <c r="AM135" i="44"/>
  <c r="BV70" i="46"/>
  <c r="AY160" i="46"/>
  <c r="AD166" i="49"/>
  <c r="BV127" i="47"/>
  <c r="AK150" i="52"/>
  <c r="BV62" i="48"/>
  <c r="AY152" i="48"/>
  <c r="AD176" i="50"/>
  <c r="AM90" i="46"/>
  <c r="AD109" i="50"/>
  <c r="BF135" i="49"/>
  <c r="AD172" i="44"/>
  <c r="J60" i="52"/>
  <c r="L59" i="52"/>
  <c r="L69" i="47"/>
  <c r="J70" i="47"/>
  <c r="L81" i="46"/>
  <c r="AQ90" i="54"/>
  <c r="AA156" i="55"/>
  <c r="AP135" i="48"/>
  <c r="BV88" i="44"/>
  <c r="BV62" i="54"/>
  <c r="AY152" i="54"/>
  <c r="AD166" i="45"/>
  <c r="AA174" i="52"/>
  <c r="AN90" i="51"/>
  <c r="AZ64" i="48"/>
  <c r="AZ148" i="48"/>
  <c r="BV78" i="46"/>
  <c r="AY168" i="46"/>
  <c r="AD160" i="49"/>
  <c r="AD109" i="47"/>
  <c r="AK64" i="52"/>
  <c r="AK148" i="52"/>
  <c r="BV76" i="48"/>
  <c r="AY166" i="48"/>
  <c r="AD158" i="50"/>
  <c r="AK156" i="49"/>
  <c r="AK158" i="44"/>
  <c r="AZ64" i="45"/>
  <c r="AZ148" i="45"/>
  <c r="AD158" i="47"/>
  <c r="AA174" i="53"/>
  <c r="AK156" i="46"/>
  <c r="AZ164" i="50"/>
  <c r="AD158" i="54"/>
  <c r="AK166" i="54"/>
  <c r="AZ172" i="47"/>
  <c r="AD156" i="53"/>
  <c r="AK150" i="51"/>
  <c r="BV127" i="54"/>
  <c r="AA164" i="45"/>
  <c r="AK172" i="55"/>
  <c r="BV86" i="52"/>
  <c r="AY176" i="52"/>
  <c r="AA64" i="48"/>
  <c r="AA148" i="48"/>
  <c r="BV88" i="53"/>
  <c r="AA166" i="44"/>
  <c r="AZ168" i="44"/>
  <c r="BV68" i="51"/>
  <c r="AY158" i="51"/>
  <c r="AA172" i="51"/>
  <c r="BV60" i="47"/>
  <c r="AY150" i="47"/>
  <c r="AD164" i="55"/>
  <c r="AK172" i="44"/>
  <c r="AD164" i="47"/>
  <c r="AA160" i="46"/>
  <c r="AZ160" i="47"/>
  <c r="BV119" i="55"/>
  <c r="AK64" i="51"/>
  <c r="AK148" i="51"/>
  <c r="AZ150" i="52"/>
  <c r="AD64" i="52"/>
  <c r="AD148" i="52"/>
  <c r="AK156" i="55"/>
  <c r="BV82" i="52"/>
  <c r="AY172" i="52"/>
  <c r="BV62" i="50"/>
  <c r="AY152" i="50"/>
  <c r="BV78" i="53"/>
  <c r="AY168" i="53"/>
  <c r="AA158" i="44"/>
  <c r="AZ160" i="44"/>
  <c r="BV74" i="51"/>
  <c r="AY164" i="51"/>
  <c r="AA174" i="51"/>
  <c r="BV82" i="49"/>
  <c r="AY172" i="49"/>
  <c r="AY135" i="45"/>
  <c r="BV127" i="45"/>
  <c r="AK150" i="48"/>
  <c r="BC135" i="45"/>
  <c r="AY64" i="47"/>
  <c r="BV58" i="47"/>
  <c r="AY148" i="47"/>
  <c r="AI135" i="51"/>
  <c r="AK164" i="44"/>
  <c r="AD166" i="47"/>
  <c r="AD176" i="54"/>
  <c r="AA168" i="46"/>
  <c r="AZ166" i="47"/>
  <c r="AA156" i="49"/>
  <c r="AK158" i="51"/>
  <c r="AZ64" i="52"/>
  <c r="AZ148" i="52"/>
  <c r="AD164" i="52"/>
  <c r="AK64" i="55"/>
  <c r="AK148" i="55"/>
  <c r="AZ172" i="53"/>
  <c r="BV60" i="52"/>
  <c r="AY150" i="52"/>
  <c r="AZ176" i="51"/>
  <c r="BV60" i="50"/>
  <c r="AY150" i="50"/>
  <c r="AZ172" i="55"/>
  <c r="BV84" i="53"/>
  <c r="AY174" i="53"/>
  <c r="AA152" i="44"/>
  <c r="AZ174" i="44"/>
  <c r="BV60" i="51"/>
  <c r="AY150" i="51"/>
  <c r="AA156" i="51"/>
  <c r="BV76" i="49"/>
  <c r="AY166" i="49"/>
  <c r="AK64" i="48"/>
  <c r="AK148" i="48"/>
  <c r="BV68" i="47"/>
  <c r="AY158" i="47"/>
  <c r="BV111" i="46"/>
  <c r="AK156" i="44"/>
  <c r="AD176" i="47"/>
  <c r="AK90" i="46"/>
  <c r="AK172" i="46"/>
  <c r="AD166" i="54"/>
  <c r="BV119" i="51"/>
  <c r="AA172" i="46"/>
  <c r="BC135" i="50"/>
  <c r="AL135" i="55"/>
  <c r="AA168" i="49"/>
  <c r="AL90" i="48"/>
  <c r="AK152" i="51"/>
  <c r="AZ168" i="52"/>
  <c r="AK160" i="55"/>
  <c r="AZ156" i="53"/>
  <c r="BV66" i="52"/>
  <c r="AY156" i="52"/>
  <c r="AA172" i="48"/>
  <c r="AZ166" i="51"/>
  <c r="AY64" i="50"/>
  <c r="BV58" i="50"/>
  <c r="AY148" i="50"/>
  <c r="AA152" i="50"/>
  <c r="AA172" i="44"/>
  <c r="AZ166" i="44"/>
  <c r="AY90" i="51"/>
  <c r="BV90" i="51" s="1"/>
  <c r="BV82" i="51"/>
  <c r="AY172" i="51"/>
  <c r="AA168" i="51"/>
  <c r="AG135" i="46"/>
  <c r="AD152" i="50"/>
  <c r="BV68" i="45"/>
  <c r="AY158" i="45"/>
  <c r="AD160" i="44"/>
  <c r="BV70" i="49"/>
  <c r="AY160" i="49"/>
  <c r="AD64" i="51"/>
  <c r="AD148" i="51"/>
  <c r="BC90" i="45"/>
  <c r="AD135" i="44"/>
  <c r="AK176" i="48"/>
  <c r="BV74" i="47"/>
  <c r="AY164" i="47"/>
  <c r="BV119" i="46"/>
  <c r="AD109" i="54"/>
  <c r="AK176" i="44"/>
  <c r="AZ156" i="45"/>
  <c r="AD160" i="47"/>
  <c r="BV119" i="53"/>
  <c r="AA158" i="53"/>
  <c r="AZ172" i="50"/>
  <c r="AD160" i="54"/>
  <c r="AA152" i="46"/>
  <c r="AG90" i="50"/>
  <c r="AA172" i="49"/>
  <c r="AK160" i="51"/>
  <c r="AZ160" i="52"/>
  <c r="AA109" i="49"/>
  <c r="AK164" i="55"/>
  <c r="AA109" i="51"/>
  <c r="BV68" i="52"/>
  <c r="AY158" i="52"/>
  <c r="AA160" i="48"/>
  <c r="AR135" i="55"/>
  <c r="AZ158" i="51"/>
  <c r="AQ135" i="50"/>
  <c r="AN135" i="54"/>
  <c r="BV72" i="50"/>
  <c r="BV66" i="50"/>
  <c r="AY156" i="50"/>
  <c r="AA150" i="50"/>
  <c r="AE90" i="53"/>
  <c r="AZ150" i="44"/>
  <c r="AY64" i="51"/>
  <c r="BV58" i="51"/>
  <c r="AY148" i="51"/>
  <c r="AA176" i="51"/>
  <c r="AZ109" i="44"/>
  <c r="AK168" i="48"/>
  <c r="BV86" i="47"/>
  <c r="AY176" i="47"/>
  <c r="AD172" i="55"/>
  <c r="AK168" i="44"/>
  <c r="AK109" i="47"/>
  <c r="AD152" i="47"/>
  <c r="AA164" i="53"/>
  <c r="AD164" i="54"/>
  <c r="BV111" i="51"/>
  <c r="AA150" i="46"/>
  <c r="AK176" i="54"/>
  <c r="AD158" i="53"/>
  <c r="BV127" i="55"/>
  <c r="AA166" i="49"/>
  <c r="AK172" i="51"/>
  <c r="AZ176" i="52"/>
  <c r="BV74" i="52"/>
  <c r="AY164" i="52"/>
  <c r="BV78" i="50"/>
  <c r="AY168" i="50"/>
  <c r="AA168" i="50"/>
  <c r="AQ90" i="47"/>
  <c r="AZ64" i="44"/>
  <c r="AZ148" i="44"/>
  <c r="AA109" i="45"/>
  <c r="BV70" i="51"/>
  <c r="AY160" i="51"/>
  <c r="AA158" i="51"/>
  <c r="AK109" i="54"/>
  <c r="AD172" i="51"/>
  <c r="BV111" i="45"/>
  <c r="AH135" i="47"/>
  <c r="AK156" i="48"/>
  <c r="BV66" i="47"/>
  <c r="AY156" i="47"/>
  <c r="AD150" i="47"/>
  <c r="AA152" i="53"/>
  <c r="AK166" i="46"/>
  <c r="AD156" i="54"/>
  <c r="AA64" i="46"/>
  <c r="AA148" i="46"/>
  <c r="AK156" i="54"/>
  <c r="AZ152" i="47"/>
  <c r="AD174" i="53"/>
  <c r="AZ109" i="45"/>
  <c r="AD109" i="48"/>
  <c r="AK166" i="51"/>
  <c r="AR135" i="54"/>
  <c r="AZ152" i="52"/>
  <c r="AD172" i="52"/>
  <c r="AK168" i="55"/>
  <c r="BV70" i="52"/>
  <c r="AY160" i="52"/>
  <c r="AZ64" i="51"/>
  <c r="AZ148" i="51"/>
  <c r="BV82" i="50"/>
  <c r="AY172" i="50"/>
  <c r="AZ109" i="53"/>
  <c r="AA64" i="50"/>
  <c r="AA148" i="50"/>
  <c r="AZ164" i="55"/>
  <c r="AP135" i="52"/>
  <c r="BV86" i="53"/>
  <c r="AY176" i="53"/>
  <c r="AZ158" i="44"/>
  <c r="BD135" i="46"/>
  <c r="BV76" i="51"/>
  <c r="AY166" i="51"/>
  <c r="AA152" i="51"/>
  <c r="AD150" i="50"/>
  <c r="AZ109" i="48"/>
  <c r="BV86" i="45"/>
  <c r="AY176" i="45"/>
  <c r="AK172" i="50"/>
  <c r="AH90" i="49"/>
  <c r="AD164" i="51"/>
  <c r="AK152" i="48"/>
  <c r="BV84" i="47"/>
  <c r="AY174" i="47"/>
  <c r="AZ109" i="47"/>
  <c r="BV127" i="46"/>
  <c r="AD156" i="47"/>
  <c r="AA150" i="53"/>
  <c r="AN90" i="47"/>
  <c r="AL135" i="51"/>
  <c r="AA158" i="46"/>
  <c r="AK168" i="54"/>
  <c r="AD164" i="53"/>
  <c r="BE90" i="55"/>
  <c r="BF90" i="53"/>
  <c r="AK174" i="51"/>
  <c r="AZ172" i="52"/>
  <c r="AK174" i="55"/>
  <c r="BV84" i="52"/>
  <c r="AY174" i="52"/>
  <c r="AZ172" i="51"/>
  <c r="BV70" i="50"/>
  <c r="AY160" i="50"/>
  <c r="BV74" i="53"/>
  <c r="AY164" i="53"/>
  <c r="AZ109" i="55"/>
  <c r="BV78" i="51"/>
  <c r="AY168" i="51"/>
  <c r="AA150" i="51"/>
  <c r="BV86" i="49"/>
  <c r="AY176" i="49"/>
  <c r="AD156" i="51"/>
  <c r="BF90" i="46"/>
  <c r="AK174" i="48"/>
  <c r="BV78" i="47"/>
  <c r="AY168" i="47"/>
  <c r="BF90" i="55"/>
  <c r="AD174" i="47"/>
  <c r="BV111" i="53"/>
  <c r="AA64" i="53"/>
  <c r="AA148" i="53"/>
  <c r="AY135" i="51"/>
  <c r="BV135" i="51" s="1"/>
  <c r="BV127" i="51"/>
  <c r="AA164" i="46"/>
  <c r="AK172" i="54"/>
  <c r="AZ150" i="47"/>
  <c r="AD176" i="53"/>
  <c r="AK168" i="51"/>
  <c r="AZ158" i="52"/>
  <c r="AD158" i="52"/>
  <c r="AY109" i="54"/>
  <c r="BV103" i="54"/>
  <c r="AA64" i="45"/>
  <c r="AA148" i="45"/>
  <c r="AZ156" i="51"/>
  <c r="BV84" i="50"/>
  <c r="AY174" i="50"/>
  <c r="AA172" i="50"/>
  <c r="BV60" i="53"/>
  <c r="AY150" i="53"/>
  <c r="AA150" i="44"/>
  <c r="AA164" i="51"/>
  <c r="AD174" i="50"/>
  <c r="AK64" i="49"/>
  <c r="AK148" i="49"/>
  <c r="BV76" i="45"/>
  <c r="AY166" i="45"/>
  <c r="AK135" i="53"/>
  <c r="BV60" i="49"/>
  <c r="AY150" i="49"/>
  <c r="BV119" i="45"/>
  <c r="AK166" i="48"/>
  <c r="BB135" i="49"/>
  <c r="BV82" i="47"/>
  <c r="AY172" i="47"/>
  <c r="AK166" i="44"/>
  <c r="AZ172" i="45"/>
  <c r="AD168" i="47"/>
  <c r="AA176" i="53"/>
  <c r="AL90" i="49"/>
  <c r="AA176" i="46"/>
  <c r="AK158" i="54"/>
  <c r="AZ64" i="47"/>
  <c r="AZ148" i="47"/>
  <c r="AD160" i="53"/>
  <c r="AK156" i="51"/>
  <c r="AZ164" i="52"/>
  <c r="AD174" i="52"/>
  <c r="BV125" i="54"/>
  <c r="BV119" i="54"/>
  <c r="AZ109" i="51"/>
  <c r="AA156" i="48"/>
  <c r="AZ164" i="51"/>
  <c r="AA174" i="50"/>
  <c r="AZ64" i="55"/>
  <c r="AZ148" i="55"/>
  <c r="AY64" i="53"/>
  <c r="BV58" i="53"/>
  <c r="AY148" i="53"/>
  <c r="AA156" i="44"/>
  <c r="AL90" i="47"/>
  <c r="AQ135" i="45"/>
  <c r="AY64" i="49"/>
  <c r="BV58" i="49"/>
  <c r="AY148" i="49"/>
  <c r="AK160" i="48"/>
  <c r="BV70" i="47"/>
  <c r="AY160" i="47"/>
  <c r="AD172" i="47"/>
  <c r="AY109" i="53"/>
  <c r="BV103" i="53"/>
  <c r="AA160" i="53"/>
  <c r="AA109" i="50"/>
  <c r="AD168" i="54"/>
  <c r="AA156" i="46"/>
  <c r="AK152" i="54"/>
  <c r="AZ158" i="47"/>
  <c r="AD152" i="53"/>
  <c r="AQ90" i="49"/>
  <c r="AA152" i="49"/>
  <c r="AK164" i="51"/>
  <c r="AZ156" i="52"/>
  <c r="AA168" i="48"/>
  <c r="AZ174" i="51"/>
  <c r="AA109" i="48"/>
  <c r="BV76" i="50"/>
  <c r="AY166" i="50"/>
  <c r="AA156" i="50"/>
  <c r="BV70" i="53"/>
  <c r="AY160" i="53"/>
  <c r="AA176" i="44"/>
  <c r="AF135" i="48"/>
  <c r="BV74" i="48"/>
  <c r="AY164" i="48"/>
  <c r="AD168" i="50"/>
  <c r="AY109" i="49"/>
  <c r="BV109" i="49" s="1"/>
  <c r="BV103" i="49"/>
  <c r="BV70" i="45"/>
  <c r="AY160" i="45"/>
  <c r="AD64" i="44"/>
  <c r="AD148" i="44"/>
  <c r="AR90" i="54"/>
  <c r="AK156" i="50"/>
  <c r="BV62" i="49"/>
  <c r="AY152" i="49"/>
  <c r="AK90" i="48"/>
  <c r="AK172" i="48"/>
  <c r="BV76" i="47"/>
  <c r="AY166" i="47"/>
  <c r="AD64" i="55"/>
  <c r="AD148" i="55"/>
  <c r="AK152" i="44"/>
  <c r="AZ164" i="45"/>
  <c r="AA166" i="53"/>
  <c r="AD109" i="51"/>
  <c r="AZ174" i="50"/>
  <c r="AD152" i="54"/>
  <c r="AA174" i="46"/>
  <c r="AK164" i="54"/>
  <c r="AZ164" i="47"/>
  <c r="AD166" i="53"/>
  <c r="AA150" i="49"/>
  <c r="AK176" i="51"/>
  <c r="AZ166" i="52"/>
  <c r="AD160" i="52"/>
  <c r="AA156" i="45"/>
  <c r="AK158" i="55"/>
  <c r="AZ160" i="51"/>
  <c r="BV86" i="50"/>
  <c r="AY176" i="50"/>
  <c r="AA160" i="50"/>
  <c r="AZ174" i="55"/>
  <c r="BV76" i="53"/>
  <c r="AY166" i="53"/>
  <c r="AA64" i="44"/>
  <c r="AA148" i="44"/>
  <c r="AZ152" i="44"/>
  <c r="AE90" i="49"/>
  <c r="BV86" i="51"/>
  <c r="AY176" i="51"/>
  <c r="AZ109" i="54"/>
  <c r="BE90" i="51"/>
  <c r="BV70" i="48"/>
  <c r="AY160" i="48"/>
  <c r="AD172" i="50"/>
  <c r="BV74" i="45"/>
  <c r="AY164" i="45"/>
  <c r="AD156" i="44"/>
  <c r="BV74" i="49"/>
  <c r="AY164" i="49"/>
  <c r="AY109" i="45"/>
  <c r="BV109" i="45" s="1"/>
  <c r="BV103" i="45"/>
  <c r="AK164" i="48"/>
  <c r="AD156" i="55"/>
  <c r="AR90" i="51"/>
  <c r="AK174" i="44"/>
  <c r="AA172" i="53"/>
  <c r="AK64" i="46"/>
  <c r="AK148" i="46"/>
  <c r="AD150" i="54"/>
  <c r="AK150" i="54"/>
  <c r="AZ176" i="47"/>
  <c r="AD150" i="53"/>
  <c r="AA164" i="49"/>
  <c r="AK166" i="55"/>
  <c r="AY64" i="52"/>
  <c r="BV58" i="52"/>
  <c r="AY148" i="52"/>
  <c r="AZ168" i="51"/>
  <c r="BV68" i="50"/>
  <c r="AY158" i="50"/>
  <c r="AA166" i="50"/>
  <c r="AZ156" i="55"/>
  <c r="W135" i="55"/>
  <c r="AY90" i="53"/>
  <c r="BV90" i="53" s="1"/>
  <c r="BV82" i="53"/>
  <c r="AY172" i="53"/>
  <c r="AA164" i="44"/>
  <c r="AZ156" i="44"/>
  <c r="BV62" i="51"/>
  <c r="AY152" i="51"/>
  <c r="AF90" i="53"/>
  <c r="BV68" i="49"/>
  <c r="AY158" i="49"/>
  <c r="AK158" i="48"/>
  <c r="AM90" i="52"/>
  <c r="AK150" i="44"/>
  <c r="AZ64" i="50"/>
  <c r="AZ148" i="50"/>
  <c r="AD64" i="54"/>
  <c r="AD148" i="54"/>
  <c r="AK160" i="54"/>
  <c r="AZ156" i="47"/>
  <c r="AD64" i="53"/>
  <c r="AD148" i="53"/>
  <c r="AY109" i="55"/>
  <c r="BV103" i="55"/>
  <c r="AA64" i="49"/>
  <c r="AA148" i="49"/>
  <c r="AP90" i="53"/>
  <c r="AN90" i="49"/>
  <c r="AZ174" i="52"/>
  <c r="AK152" i="55"/>
  <c r="BV62" i="52"/>
  <c r="AY152" i="52"/>
  <c r="AG135" i="45"/>
  <c r="BV74" i="50"/>
  <c r="AY164" i="50"/>
  <c r="AA176" i="50"/>
  <c r="AZ176" i="55"/>
  <c r="BV66" i="53"/>
  <c r="AY156" i="53"/>
  <c r="AA168" i="44"/>
  <c r="AO90" i="44"/>
  <c r="AZ164" i="44"/>
  <c r="BV72" i="51"/>
  <c r="BV66" i="51"/>
  <c r="AY156" i="51"/>
  <c r="AA64" i="51"/>
  <c r="AA148" i="51"/>
  <c r="AD135" i="46"/>
  <c r="BV84" i="49"/>
  <c r="AY174" i="49"/>
  <c r="AD168" i="51"/>
  <c r="AK64" i="44"/>
  <c r="AK148" i="44"/>
  <c r="AA156" i="53"/>
  <c r="AZ156" i="50"/>
  <c r="AD172" i="54"/>
  <c r="AK64" i="54"/>
  <c r="AK148" i="54"/>
  <c r="AZ174" i="47"/>
  <c r="AD172" i="53"/>
  <c r="AZ109" i="46"/>
  <c r="BV111" i="54"/>
  <c r="AK150" i="55"/>
  <c r="AZ164" i="53"/>
  <c r="BV78" i="52"/>
  <c r="AY168" i="52"/>
  <c r="AA158" i="50"/>
  <c r="AN90" i="46"/>
  <c r="BV62" i="53"/>
  <c r="AY152" i="53"/>
  <c r="AA160" i="44"/>
  <c r="AZ172" i="44"/>
  <c r="BV84" i="51"/>
  <c r="AY174" i="51"/>
  <c r="AA160" i="51"/>
  <c r="W135" i="48"/>
  <c r="AD158" i="44"/>
  <c r="AY109" i="50"/>
  <c r="BV103" i="50"/>
  <c r="AK64" i="50"/>
  <c r="AK148" i="50"/>
  <c r="BD135" i="53"/>
  <c r="BV66" i="49"/>
  <c r="AY156" i="49"/>
  <c r="AD109" i="44"/>
  <c r="BV62" i="47"/>
  <c r="AY152" i="47"/>
  <c r="AK109" i="45"/>
  <c r="AY109" i="46"/>
  <c r="BV109" i="46" s="1"/>
  <c r="BV103" i="46"/>
  <c r="AK160" i="44"/>
  <c r="AE90" i="52"/>
  <c r="AD64" i="47"/>
  <c r="AD148" i="47"/>
  <c r="BV127" i="53"/>
  <c r="AA168" i="53"/>
  <c r="AZ160" i="50"/>
  <c r="AK109" i="50"/>
  <c r="AY109" i="51"/>
  <c r="BV103" i="51"/>
  <c r="AA166" i="46"/>
  <c r="AK174" i="54"/>
  <c r="AZ168" i="47"/>
  <c r="AD168" i="53"/>
  <c r="BV115" i="55"/>
  <c r="AE135" i="54"/>
  <c r="AA172" i="45"/>
  <c r="AK176" i="55"/>
  <c r="AZ64" i="53"/>
  <c r="AZ148" i="53"/>
  <c r="BV76" i="52"/>
  <c r="AY166" i="52"/>
  <c r="W90" i="49"/>
  <c r="AA164" i="50"/>
  <c r="AZ166" i="55"/>
  <c r="BV68" i="53"/>
  <c r="AY158" i="53"/>
  <c r="AA174" i="44"/>
  <c r="AZ176" i="44"/>
  <c r="AA166" i="51"/>
  <c r="BQ87" i="49"/>
  <c r="BQ87" i="54"/>
  <c r="BQ87" i="55"/>
  <c r="BB165" i="4"/>
  <c r="BQ87" i="53"/>
  <c r="BQ87" i="51"/>
  <c r="AQ163" i="4"/>
  <c r="AM165" i="4"/>
  <c r="BQ165" i="4"/>
  <c r="BV147" i="4"/>
  <c r="BE147" i="4"/>
  <c r="AO147" i="4"/>
  <c r="BF160" i="4"/>
  <c r="AL164" i="4"/>
  <c r="AR171" i="4"/>
  <c r="BG171" i="4"/>
  <c r="BC173" i="4"/>
  <c r="BR173" i="4"/>
  <c r="BS147" i="4"/>
  <c r="BD147" i="4"/>
  <c r="AN147" i="4"/>
  <c r="AM164" i="4"/>
  <c r="BC165" i="4"/>
  <c r="BR165" i="4"/>
  <c r="AS171" i="4"/>
  <c r="BH171" i="4"/>
  <c r="AN173" i="4"/>
  <c r="BD173" i="4"/>
  <c r="BS173" i="4"/>
  <c r="BR147" i="4"/>
  <c r="BC147" i="4"/>
  <c r="BG160" i="4"/>
  <c r="AT171" i="4"/>
  <c r="BI171" i="4"/>
  <c r="AO173" i="4"/>
  <c r="BE173" i="4"/>
  <c r="BV173" i="4"/>
  <c r="BK149" i="4"/>
  <c r="AV149" i="4"/>
  <c r="BO61" i="49"/>
  <c r="BQ61" i="49"/>
  <c r="BQ106" i="55"/>
  <c r="BO106" i="55"/>
  <c r="BQ57" i="46"/>
  <c r="BO57" i="46"/>
  <c r="BH160" i="4"/>
  <c r="AV171" i="4"/>
  <c r="BK171" i="4"/>
  <c r="BI148" i="4"/>
  <c r="BO165" i="4"/>
  <c r="AK165" i="4"/>
  <c r="AZ165" i="4"/>
  <c r="BK151" i="4"/>
  <c r="AV151" i="4"/>
  <c r="AK157" i="4"/>
  <c r="AZ157" i="4"/>
  <c r="BO157" i="4"/>
  <c r="AM178" i="4"/>
  <c r="BI150" i="4"/>
  <c r="BR149" i="4"/>
  <c r="BC149" i="4"/>
  <c r="AN163" i="4"/>
  <c r="BD163" i="4"/>
  <c r="BS163" i="4"/>
  <c r="BL151" i="4"/>
  <c r="AW151" i="4"/>
  <c r="AL148" i="4"/>
  <c r="AJ157" i="4"/>
  <c r="AY157" i="4"/>
  <c r="BN157" i="4"/>
  <c r="AO163" i="4"/>
  <c r="BE163" i="4"/>
  <c r="BV163" i="4"/>
  <c r="BL149" i="4"/>
  <c r="AW149" i="4"/>
  <c r="AU171" i="4"/>
  <c r="BJ171" i="4"/>
  <c r="BH148" i="4"/>
  <c r="BJ151" i="4"/>
  <c r="AP155" i="4"/>
  <c r="AR155" i="4"/>
  <c r="BG155" i="4"/>
  <c r="BH168" i="4"/>
  <c r="AS155" i="4"/>
  <c r="BH155" i="4"/>
  <c r="AP173" i="4"/>
  <c r="BF173" i="4"/>
  <c r="AT155" i="4"/>
  <c r="BI155" i="4"/>
  <c r="BI160" i="4"/>
  <c r="AW171" i="4"/>
  <c r="BL171" i="4"/>
  <c r="AU151" i="4"/>
  <c r="AQ155" i="4"/>
  <c r="AK178" i="4"/>
  <c r="AX171" i="4"/>
  <c r="AY171" i="4"/>
  <c r="AK171" i="4"/>
  <c r="BO171" i="4"/>
  <c r="AL171" i="4"/>
  <c r="BP171" i="4"/>
  <c r="AQ167" i="4"/>
  <c r="AM171" i="4"/>
  <c r="BB171" i="4"/>
  <c r="BQ171" i="4"/>
  <c r="BF155" i="4"/>
  <c r="AM172" i="4"/>
  <c r="AI171" i="4"/>
  <c r="BM171" i="4"/>
  <c r="AJ171" i="4"/>
  <c r="BN171" i="4"/>
  <c r="AZ171" i="4"/>
  <c r="BA171" i="4"/>
  <c r="BJ163" i="4"/>
  <c r="AU149" i="4"/>
  <c r="CI25" i="4"/>
  <c r="BB177" i="4"/>
  <c r="AW163" i="4"/>
  <c r="BA177" i="4"/>
  <c r="BO177" i="4"/>
  <c r="BD159" i="4"/>
  <c r="AM151" i="4"/>
  <c r="BV159" i="4"/>
  <c r="BO163" i="4"/>
  <c r="AL176" i="4"/>
  <c r="BP151" i="4"/>
  <c r="AL151" i="4"/>
  <c r="BF166" i="4"/>
  <c r="AN155" i="4"/>
  <c r="BD155" i="4"/>
  <c r="BS155" i="4"/>
  <c r="AP171" i="4"/>
  <c r="BF171" i="4"/>
  <c r="AK172" i="4"/>
  <c r="AL173" i="4"/>
  <c r="BA173" i="4"/>
  <c r="BP173" i="4"/>
  <c r="CI39" i="4"/>
  <c r="AV175" i="4"/>
  <c r="BK175" i="4"/>
  <c r="BH177" i="4"/>
  <c r="AS177" i="4"/>
  <c r="BF152" i="4"/>
  <c r="CI15" i="4"/>
  <c r="BF147" i="4"/>
  <c r="AP147" i="4"/>
  <c r="AO155" i="4"/>
  <c r="BE155" i="4"/>
  <c r="BV155" i="4"/>
  <c r="AP163" i="4"/>
  <c r="BF163" i="4"/>
  <c r="AK164" i="4"/>
  <c r="AL165" i="4"/>
  <c r="BA165" i="4"/>
  <c r="BP165" i="4"/>
  <c r="CI31" i="4"/>
  <c r="BF168" i="4"/>
  <c r="AQ171" i="4"/>
  <c r="AL172" i="4"/>
  <c r="AM173" i="4"/>
  <c r="BB173" i="4"/>
  <c r="BQ173" i="4"/>
  <c r="CI33" i="4"/>
  <c r="BJ149" i="4"/>
  <c r="AV163" i="4"/>
  <c r="BQ177" i="4"/>
  <c r="BP177" i="4"/>
  <c r="AZ177" i="4"/>
  <c r="BC151" i="4"/>
  <c r="AN159" i="4"/>
  <c r="AK176" i="4"/>
  <c r="BQ151" i="4"/>
  <c r="AL150" i="4"/>
  <c r="AO159" i="4"/>
  <c r="AK163" i="4"/>
  <c r="AK150" i="4"/>
  <c r="BF159" i="4"/>
  <c r="AL168" i="4"/>
  <c r="AR167" i="4"/>
  <c r="BC171" i="4"/>
  <c r="BF178" i="4"/>
  <c r="BN151" i="4"/>
  <c r="AY151" i="4"/>
  <c r="AJ151" i="4"/>
  <c r="AW157" i="4"/>
  <c r="BL157" i="4"/>
  <c r="BG166" i="4"/>
  <c r="AS167" i="4"/>
  <c r="BH167" i="4"/>
  <c r="AN171" i="4"/>
  <c r="BD171" i="4"/>
  <c r="BS171" i="4"/>
  <c r="AJ173" i="4"/>
  <c r="AY173" i="4"/>
  <c r="BN173" i="4"/>
  <c r="BH174" i="4"/>
  <c r="AT175" i="4"/>
  <c r="BI175" i="4"/>
  <c r="BJ177" i="4"/>
  <c r="AU177" i="4"/>
  <c r="CI23" i="4"/>
  <c r="CI41" i="4"/>
  <c r="CI13" i="4"/>
  <c r="AU163" i="4"/>
  <c r="BK163" i="4"/>
  <c r="AM177" i="4"/>
  <c r="BL163" i="4"/>
  <c r="CI43" i="4"/>
  <c r="AL177" i="4"/>
  <c r="AK177" i="4"/>
  <c r="BR151" i="4"/>
  <c r="AM150" i="4"/>
  <c r="BS159" i="4"/>
  <c r="BB151" i="4"/>
  <c r="BE159" i="4"/>
  <c r="AZ163" i="4"/>
  <c r="CI37" i="4"/>
  <c r="BG178" i="4"/>
  <c r="CI17" i="4"/>
  <c r="BA151" i="4"/>
  <c r="AP159" i="4"/>
  <c r="CI29" i="4"/>
  <c r="CI21" i="4"/>
  <c r="BG167" i="4"/>
  <c r="BR171" i="4"/>
  <c r="BG152" i="4"/>
  <c r="BM151" i="4"/>
  <c r="AX151" i="4"/>
  <c r="AI151" i="4"/>
  <c r="AM148" i="4"/>
  <c r="BC155" i="4"/>
  <c r="BR155" i="4"/>
  <c r="AI157" i="4"/>
  <c r="AX157" i="4"/>
  <c r="BM157" i="4"/>
  <c r="AJ165" i="4"/>
  <c r="AY165" i="4"/>
  <c r="BN165" i="4"/>
  <c r="AO171" i="4"/>
  <c r="BE171" i="4"/>
  <c r="BV171" i="4"/>
  <c r="AK173" i="4"/>
  <c r="AZ173" i="4"/>
  <c r="BO173" i="4"/>
  <c r="BI174" i="4"/>
  <c r="AU175" i="4"/>
  <c r="BJ175" i="4"/>
  <c r="BI177" i="4"/>
  <c r="AT177" i="4"/>
  <c r="BI156" i="4"/>
  <c r="BJ157" i="4"/>
  <c r="BL177" i="4"/>
  <c r="AU157" i="4"/>
  <c r="AW177" i="4"/>
  <c r="BS149" i="4"/>
  <c r="BD149" i="4"/>
  <c r="AN149" i="4"/>
  <c r="AM155" i="4"/>
  <c r="BB155" i="4"/>
  <c r="BQ155" i="4"/>
  <c r="AM160" i="4"/>
  <c r="BC163" i="4"/>
  <c r="BR163" i="4"/>
  <c r="AI165" i="4"/>
  <c r="AX165" i="4"/>
  <c r="BM165" i="4"/>
  <c r="AL178" i="4"/>
  <c r="AR163" i="4"/>
  <c r="BG163" i="4"/>
  <c r="BG168" i="4"/>
  <c r="BF148" i="4"/>
  <c r="AK168" i="4"/>
  <c r="BF174" i="4"/>
  <c r="AQ175" i="4"/>
  <c r="BF158" i="4"/>
  <c r="AS147" i="4"/>
  <c r="BH159" i="4"/>
  <c r="AQ147" i="4"/>
  <c r="BL175" i="4"/>
  <c r="AK149" i="4"/>
  <c r="AK156" i="4"/>
  <c r="AX175" i="4"/>
  <c r="AJ149" i="4"/>
  <c r="AM157" i="4"/>
  <c r="AJ175" i="4"/>
  <c r="BR157" i="4"/>
  <c r="BE177" i="4"/>
  <c r="BV165" i="4"/>
  <c r="AN177" i="4"/>
  <c r="AK159" i="4"/>
  <c r="AP165" i="4"/>
  <c r="BF172" i="4"/>
  <c r="BF151" i="4"/>
  <c r="AP151" i="4"/>
  <c r="AU155" i="4"/>
  <c r="BJ155" i="4"/>
  <c r="AK158" i="4"/>
  <c r="AL159" i="4"/>
  <c r="BA159" i="4"/>
  <c r="BP159" i="4"/>
  <c r="AR173" i="4"/>
  <c r="BG173" i="4"/>
  <c r="BI152" i="4"/>
  <c r="BH152" i="4"/>
  <c r="AR159" i="4"/>
  <c r="AR147" i="4"/>
  <c r="BG158" i="4"/>
  <c r="AT167" i="4"/>
  <c r="AU167" i="4"/>
  <c r="AW175" i="4"/>
  <c r="BO149" i="4"/>
  <c r="BP157" i="4"/>
  <c r="BM175" i="4"/>
  <c r="BB157" i="4"/>
  <c r="AY175" i="4"/>
  <c r="BM149" i="4"/>
  <c r="BS165" i="4"/>
  <c r="BE165" i="4"/>
  <c r="AL147" i="4"/>
  <c r="AZ159" i="4"/>
  <c r="BV151" i="4"/>
  <c r="BE151" i="4"/>
  <c r="AO151" i="4"/>
  <c r="AV155" i="4"/>
  <c r="BK155" i="4"/>
  <c r="BG172" i="4"/>
  <c r="AS173" i="4"/>
  <c r="BH173" i="4"/>
  <c r="BG159" i="4"/>
  <c r="BH166" i="4"/>
  <c r="BI166" i="4"/>
  <c r="AV167" i="4"/>
  <c r="AZ149" i="4"/>
  <c r="AL157" i="4"/>
  <c r="BN149" i="4"/>
  <c r="AL156" i="4"/>
  <c r="AI149" i="4"/>
  <c r="BC157" i="4"/>
  <c r="AN165" i="4"/>
  <c r="BV177" i="4"/>
  <c r="BD177" i="4"/>
  <c r="BA147" i="4"/>
  <c r="BF165" i="4"/>
  <c r="BR177" i="4"/>
  <c r="BS151" i="4"/>
  <c r="BD151" i="4"/>
  <c r="AN151" i="4"/>
  <c r="AW155" i="4"/>
  <c r="BL155" i="4"/>
  <c r="AI163" i="4"/>
  <c r="AX163" i="4"/>
  <c r="BM163" i="4"/>
  <c r="AN167" i="4"/>
  <c r="BD167" i="4"/>
  <c r="BS167" i="4"/>
  <c r="BI178" i="4"/>
  <c r="AM176" i="4"/>
  <c r="AQ159" i="4"/>
  <c r="BH147" i="4"/>
  <c r="BG147" i="4"/>
  <c r="AS159" i="4"/>
  <c r="BI167" i="4"/>
  <c r="BJ167" i="4"/>
  <c r="BK167" i="4"/>
  <c r="BA157" i="4"/>
  <c r="AI175" i="4"/>
  <c r="AY149" i="4"/>
  <c r="BQ157" i="4"/>
  <c r="BN175" i="4"/>
  <c r="AX149" i="4"/>
  <c r="AM156" i="4"/>
  <c r="BD165" i="4"/>
  <c r="AO177" i="4"/>
  <c r="AO165" i="4"/>
  <c r="BS177" i="4"/>
  <c r="BP147" i="4"/>
  <c r="BO159" i="4"/>
  <c r="AQ173" i="4"/>
  <c r="BC177" i="4"/>
  <c r="BG149" i="4"/>
  <c r="AR149" i="4"/>
  <c r="AJ163" i="4"/>
  <c r="AY163" i="4"/>
  <c r="BN163" i="4"/>
  <c r="BH178" i="4"/>
  <c r="AL149" i="4"/>
  <c r="AU159" i="4"/>
  <c r="BG177" i="4"/>
  <c r="AV159" i="4"/>
  <c r="AW167" i="4"/>
  <c r="BG176" i="4"/>
  <c r="BF177" i="4"/>
  <c r="BH151" i="4"/>
  <c r="AS151" i="4"/>
  <c r="BG150" i="4"/>
  <c r="AI159" i="4"/>
  <c r="AX159" i="4"/>
  <c r="BM159" i="4"/>
  <c r="AS163" i="4"/>
  <c r="BH163" i="4"/>
  <c r="AJ167" i="4"/>
  <c r="AY167" i="4"/>
  <c r="BN167" i="4"/>
  <c r="AK175" i="4"/>
  <c r="AZ175" i="4"/>
  <c r="BO175" i="4"/>
  <c r="BI176" i="4"/>
  <c r="AM152" i="4"/>
  <c r="BG151" i="4"/>
  <c r="AR151" i="4"/>
  <c r="BQ147" i="4"/>
  <c r="BB147" i="4"/>
  <c r="AM147" i="4"/>
  <c r="AN157" i="4"/>
  <c r="BD157" i="4"/>
  <c r="BS157" i="4"/>
  <c r="AJ159" i="4"/>
  <c r="AY159" i="4"/>
  <c r="BN159" i="4"/>
  <c r="AT163" i="4"/>
  <c r="BI163" i="4"/>
  <c r="AK167" i="4"/>
  <c r="AZ167" i="4"/>
  <c r="BO167" i="4"/>
  <c r="BI168" i="4"/>
  <c r="AK174" i="4"/>
  <c r="AL175" i="4"/>
  <c r="BA175" i="4"/>
  <c r="BP175" i="4"/>
  <c r="BB149" i="4"/>
  <c r="AT159" i="4"/>
  <c r="BA149" i="4"/>
  <c r="AR177" i="4"/>
  <c r="BK159" i="4"/>
  <c r="BH176" i="4"/>
  <c r="BF150" i="4"/>
  <c r="BE157" i="4"/>
  <c r="BP167" i="4"/>
  <c r="AZ147" i="4"/>
  <c r="AP157" i="4"/>
  <c r="BF164" i="4"/>
  <c r="AM167" i="4"/>
  <c r="AM174" i="4"/>
  <c r="BI149" i="4"/>
  <c r="AT149" i="4"/>
  <c r="BN147" i="4"/>
  <c r="AY147" i="4"/>
  <c r="AJ147" i="4"/>
  <c r="BF156" i="4"/>
  <c r="AQ157" i="4"/>
  <c r="AL158" i="4"/>
  <c r="AM159" i="4"/>
  <c r="BB159" i="4"/>
  <c r="BQ159" i="4"/>
  <c r="AR165" i="4"/>
  <c r="BG165" i="4"/>
  <c r="AM166" i="4"/>
  <c r="BC167" i="4"/>
  <c r="BR167" i="4"/>
  <c r="AN175" i="4"/>
  <c r="BD175" i="4"/>
  <c r="BS175" i="4"/>
  <c r="AK148" i="4"/>
  <c r="BJ159" i="4"/>
  <c r="AQ177" i="4"/>
  <c r="AW159" i="4"/>
  <c r="BM167" i="4"/>
  <c r="AK152" i="4"/>
  <c r="AK147" i="4"/>
  <c r="BQ167" i="4"/>
  <c r="BR175" i="4"/>
  <c r="BH149" i="4"/>
  <c r="AS149" i="4"/>
  <c r="BG148" i="4"/>
  <c r="BM147" i="4"/>
  <c r="AX147" i="4"/>
  <c r="AI147" i="4"/>
  <c r="AR157" i="4"/>
  <c r="BG157" i="4"/>
  <c r="AM158" i="4"/>
  <c r="BC159" i="4"/>
  <c r="BR159" i="4"/>
  <c r="BG164" i="4"/>
  <c r="AS165" i="4"/>
  <c r="BH165" i="4"/>
  <c r="BH172" i="4"/>
  <c r="AT173" i="4"/>
  <c r="BI173" i="4"/>
  <c r="AO175" i="4"/>
  <c r="BE175" i="4"/>
  <c r="BV175" i="4"/>
  <c r="BP149" i="4"/>
  <c r="BI158" i="4"/>
  <c r="AI167" i="4"/>
  <c r="BV157" i="4"/>
  <c r="BA167" i="4"/>
  <c r="BB175" i="4"/>
  <c r="BL147" i="4"/>
  <c r="AW147" i="4"/>
  <c r="AI155" i="4"/>
  <c r="AX155" i="4"/>
  <c r="BM155" i="4"/>
  <c r="BG156" i="4"/>
  <c r="AS157" i="4"/>
  <c r="BH157" i="4"/>
  <c r="BH164" i="4"/>
  <c r="AT165" i="4"/>
  <c r="BI165" i="4"/>
  <c r="AO167" i="4"/>
  <c r="BE167" i="4"/>
  <c r="BV167" i="4"/>
  <c r="BI172" i="4"/>
  <c r="AU173" i="4"/>
  <c r="BJ173" i="4"/>
  <c r="AP175" i="4"/>
  <c r="BF175" i="4"/>
  <c r="BN177" i="4"/>
  <c r="AY177" i="4"/>
  <c r="AJ177" i="4"/>
  <c r="BI159" i="4"/>
  <c r="BL167" i="4"/>
  <c r="BI151" i="4"/>
  <c r="BL159" i="4"/>
  <c r="AP177" i="4"/>
  <c r="AQ151" i="4"/>
  <c r="AO157" i="4"/>
  <c r="AK166" i="4"/>
  <c r="BQ175" i="4"/>
  <c r="BO147" i="4"/>
  <c r="AL166" i="4"/>
  <c r="AQ149" i="4"/>
  <c r="BK147" i="4"/>
  <c r="AV147" i="4"/>
  <c r="AJ155" i="4"/>
  <c r="AY155" i="4"/>
  <c r="BN155" i="4"/>
  <c r="BH156" i="4"/>
  <c r="AT157" i="4"/>
  <c r="BI157" i="4"/>
  <c r="BI164" i="4"/>
  <c r="AU165" i="4"/>
  <c r="BJ165" i="4"/>
  <c r="AP167" i="4"/>
  <c r="BF167" i="4"/>
  <c r="AV173" i="4"/>
  <c r="BK173" i="4"/>
  <c r="BM177" i="4"/>
  <c r="AX177" i="4"/>
  <c r="AI177" i="4"/>
  <c r="BQ149" i="4"/>
  <c r="BF176" i="4"/>
  <c r="BH150" i="4"/>
  <c r="AX167" i="4"/>
  <c r="AL152" i="4"/>
  <c r="AL167" i="4"/>
  <c r="AM175" i="4"/>
  <c r="BF157" i="4"/>
  <c r="AQ165" i="4"/>
  <c r="BB167" i="4"/>
  <c r="BF149" i="4"/>
  <c r="AP149" i="4"/>
  <c r="BJ147" i="4"/>
  <c r="AU147" i="4"/>
  <c r="AK155" i="4"/>
  <c r="AZ155" i="4"/>
  <c r="BO155" i="4"/>
  <c r="AK160" i="4"/>
  <c r="AL163" i="4"/>
  <c r="BA163" i="4"/>
  <c r="BP163" i="4"/>
  <c r="AV165" i="4"/>
  <c r="BK165" i="4"/>
  <c r="AW173" i="4"/>
  <c r="BL173" i="4"/>
  <c r="AR175" i="4"/>
  <c r="BG175" i="4"/>
  <c r="AM149" i="4"/>
  <c r="BH158" i="4"/>
  <c r="AT151" i="4"/>
  <c r="AL174" i="4"/>
  <c r="BC175" i="4"/>
  <c r="BO151" i="4"/>
  <c r="AZ151" i="4"/>
  <c r="AK151" i="4"/>
  <c r="BV149" i="4"/>
  <c r="BE149" i="4"/>
  <c r="AO149" i="4"/>
  <c r="BI147" i="4"/>
  <c r="AT147" i="4"/>
  <c r="AL155" i="4"/>
  <c r="BA155" i="4"/>
  <c r="BP155" i="4"/>
  <c r="AV157" i="4"/>
  <c r="BK157" i="4"/>
  <c r="AL160" i="4"/>
  <c r="AM163" i="4"/>
  <c r="BB163" i="4"/>
  <c r="BQ163" i="4"/>
  <c r="AW165" i="4"/>
  <c r="BL165" i="4"/>
  <c r="AM168" i="4"/>
  <c r="AI173" i="4"/>
  <c r="AX173" i="4"/>
  <c r="BM173" i="4"/>
  <c r="BG174" i="4"/>
  <c r="AS175" i="4"/>
  <c r="BH175" i="4"/>
  <c r="BK177" i="4"/>
  <c r="AV177" i="4"/>
  <c r="AC182" i="4"/>
  <c r="G142" i="45"/>
  <c r="G106" i="54"/>
  <c r="G107" i="54" s="1"/>
  <c r="G102" i="51"/>
  <c r="G103" i="51" s="1"/>
  <c r="G73" i="48"/>
  <c r="H73" i="48"/>
  <c r="G142" i="55"/>
  <c r="H57" i="46"/>
  <c r="G57" i="46"/>
  <c r="G122" i="54"/>
  <c r="G123" i="54" s="1"/>
  <c r="G126" i="46"/>
  <c r="G127" i="46" s="1"/>
  <c r="G142" i="53"/>
  <c r="G83" i="48"/>
  <c r="O83" i="48" s="1"/>
  <c r="H83" i="48"/>
  <c r="G130" i="54"/>
  <c r="G131" i="54" s="1"/>
  <c r="G142" i="51"/>
  <c r="G142" i="50"/>
  <c r="G142" i="49"/>
  <c r="G118" i="48"/>
  <c r="G119" i="48" s="1"/>
  <c r="G128" i="47"/>
  <c r="G129" i="47" s="1"/>
  <c r="H75" i="46"/>
  <c r="G75" i="46"/>
  <c r="G142" i="47"/>
  <c r="H77" i="50"/>
  <c r="G77" i="50"/>
  <c r="G112" i="49"/>
  <c r="G113" i="49" s="1"/>
  <c r="G114" i="50"/>
  <c r="G115" i="50" s="1"/>
  <c r="G142" i="44"/>
  <c r="G85" i="47"/>
  <c r="G110" i="47"/>
  <c r="G111" i="47" s="1"/>
  <c r="G142" i="54"/>
  <c r="G142" i="52"/>
  <c r="G142" i="48"/>
  <c r="G142" i="46"/>
  <c r="G59" i="52"/>
  <c r="G60" i="52" s="1"/>
  <c r="H59" i="52"/>
  <c r="H69" i="47"/>
  <c r="G69" i="47"/>
  <c r="H81" i="46"/>
  <c r="G81" i="46"/>
  <c r="K54" i="52"/>
  <c r="K54" i="45"/>
  <c r="K54" i="47"/>
  <c r="K54" i="55"/>
  <c r="K54" i="49"/>
  <c r="K54" i="48"/>
  <c r="K54" i="44"/>
  <c r="K54" i="53"/>
  <c r="K54" i="50"/>
  <c r="K54" i="51"/>
  <c r="K54" i="54"/>
  <c r="K54" i="46"/>
  <c r="H54" i="48"/>
  <c r="H54" i="54"/>
  <c r="H54" i="50"/>
  <c r="H54" i="52"/>
  <c r="H54" i="45"/>
  <c r="H54" i="51"/>
  <c r="H54" i="55"/>
  <c r="H54" i="46"/>
  <c r="H54" i="47"/>
  <c r="H54" i="53"/>
  <c r="H54" i="44"/>
  <c r="H54" i="49"/>
  <c r="K55" i="47"/>
  <c r="K55" i="50"/>
  <c r="K55" i="48"/>
  <c r="K55" i="54"/>
  <c r="K55" i="46"/>
  <c r="K55" i="52"/>
  <c r="K55" i="51"/>
  <c r="K55" i="53"/>
  <c r="K55" i="55"/>
  <c r="K55" i="49"/>
  <c r="K55" i="44"/>
  <c r="K55" i="45"/>
  <c r="H55" i="45"/>
  <c r="H55" i="48"/>
  <c r="H55" i="49"/>
  <c r="H55" i="53"/>
  <c r="H55" i="51"/>
  <c r="H55" i="44"/>
  <c r="H55" i="47"/>
  <c r="H55" i="50"/>
  <c r="H55" i="46"/>
  <c r="H55" i="55"/>
  <c r="H55" i="52"/>
  <c r="H55" i="54"/>
  <c r="K52" i="45"/>
  <c r="K52" i="51"/>
  <c r="K52" i="55"/>
  <c r="K52" i="46"/>
  <c r="K52" i="50"/>
  <c r="K52" i="52"/>
  <c r="K52" i="53"/>
  <c r="K52" i="49"/>
  <c r="K52" i="48"/>
  <c r="K52" i="47"/>
  <c r="K52" i="54"/>
  <c r="K52" i="44"/>
  <c r="K56" i="45"/>
  <c r="K56" i="53"/>
  <c r="K56" i="46"/>
  <c r="K56" i="55"/>
  <c r="K56" i="52"/>
  <c r="K56" i="54"/>
  <c r="K56" i="44"/>
  <c r="K56" i="50"/>
  <c r="K56" i="49"/>
  <c r="K56" i="48"/>
  <c r="K56" i="47"/>
  <c r="K56" i="51"/>
  <c r="H56" i="51"/>
  <c r="H56" i="55"/>
  <c r="H56" i="47"/>
  <c r="H56" i="50"/>
  <c r="H56" i="52"/>
  <c r="H56" i="54"/>
  <c r="H56" i="44"/>
  <c r="H56" i="53"/>
  <c r="H56" i="48"/>
  <c r="H56" i="49"/>
  <c r="H56" i="45"/>
  <c r="H56" i="46"/>
  <c r="K53" i="46"/>
  <c r="K53" i="49"/>
  <c r="K53" i="48"/>
  <c r="K53" i="54"/>
  <c r="K53" i="44"/>
  <c r="K53" i="53"/>
  <c r="K53" i="55"/>
  <c r="K53" i="47"/>
  <c r="K53" i="50"/>
  <c r="K53" i="45"/>
  <c r="K53" i="51"/>
  <c r="K53" i="52"/>
  <c r="H53" i="45"/>
  <c r="H53" i="48"/>
  <c r="H53" i="49"/>
  <c r="H53" i="44"/>
  <c r="H53" i="53"/>
  <c r="H53" i="47"/>
  <c r="H53" i="51"/>
  <c r="H53" i="52"/>
  <c r="H53" i="50"/>
  <c r="H53" i="55"/>
  <c r="H53" i="46"/>
  <c r="H53" i="54"/>
  <c r="H52" i="47"/>
  <c r="H52" i="50"/>
  <c r="H52" i="45"/>
  <c r="H52" i="52"/>
  <c r="H52" i="49"/>
  <c r="H52" i="55"/>
  <c r="H52" i="51"/>
  <c r="H52" i="44"/>
  <c r="H52" i="48"/>
  <c r="H52" i="46"/>
  <c r="H52" i="53"/>
  <c r="H52" i="54"/>
  <c r="D79" i="45"/>
  <c r="D124" i="46"/>
  <c r="D79" i="47"/>
  <c r="D124" i="48"/>
  <c r="D79" i="49"/>
  <c r="D124" i="52"/>
  <c r="D79" i="53"/>
  <c r="B116" i="45"/>
  <c r="AC181" i="51"/>
  <c r="B63" i="48"/>
  <c r="B63" i="53"/>
  <c r="BE181" i="55"/>
  <c r="AA181" i="55"/>
  <c r="Y181" i="45"/>
  <c r="AP181" i="48"/>
  <c r="AB181" i="48"/>
  <c r="AL181" i="44"/>
  <c r="AT182" i="46"/>
  <c r="U177" i="48"/>
  <c r="BO177" i="48" s="1"/>
  <c r="U177" i="55"/>
  <c r="BO177" i="55" s="1"/>
  <c r="V181" i="45"/>
  <c r="AY181" i="54"/>
  <c r="X181" i="45"/>
  <c r="AO181" i="48"/>
  <c r="U177" i="47"/>
  <c r="BO177" i="47" s="1"/>
  <c r="AE181" i="51"/>
  <c r="Z182" i="45"/>
  <c r="W181" i="45"/>
  <c r="AU181" i="55"/>
  <c r="AD181" i="51"/>
  <c r="AI181" i="44"/>
  <c r="AT181" i="55"/>
  <c r="U177" i="45"/>
  <c r="BO177" i="45" s="1"/>
  <c r="U177" i="46"/>
  <c r="BO177" i="46" s="1"/>
  <c r="BF181" i="51"/>
  <c r="AB181" i="51"/>
  <c r="AV181" i="49"/>
  <c r="D63" i="50"/>
  <c r="D108" i="51"/>
  <c r="D108" i="53"/>
  <c r="D108" i="55"/>
  <c r="C114" i="52"/>
  <c r="H114" i="52" s="1"/>
  <c r="H115" i="52" s="1"/>
  <c r="U59" i="45"/>
  <c r="C118" i="53"/>
  <c r="M118" i="53" s="1"/>
  <c r="D116" i="45"/>
  <c r="D71" i="46"/>
  <c r="D116" i="47"/>
  <c r="D71" i="48"/>
  <c r="D116" i="49"/>
  <c r="D116" i="51"/>
  <c r="D71" i="52"/>
  <c r="D116" i="53"/>
  <c r="D63" i="45"/>
  <c r="D108" i="48"/>
  <c r="D63" i="49"/>
  <c r="F52" i="52"/>
  <c r="B116" i="50"/>
  <c r="C106" i="44"/>
  <c r="I106" i="44" s="1"/>
  <c r="I107" i="44" s="1"/>
  <c r="C128" i="46"/>
  <c r="H128" i="46" s="1"/>
  <c r="H129" i="46" s="1"/>
  <c r="C106" i="55"/>
  <c r="I106" i="55" s="1"/>
  <c r="I107" i="55" s="1"/>
  <c r="C75" i="54"/>
  <c r="I75" i="54" s="1"/>
  <c r="I76" i="54" s="1"/>
  <c r="C75" i="45"/>
  <c r="I75" i="45" s="1"/>
  <c r="I76" i="45" s="1"/>
  <c r="B108" i="48"/>
  <c r="C75" i="51"/>
  <c r="I75" i="51" s="1"/>
  <c r="I76" i="51" s="1"/>
  <c r="C59" i="46"/>
  <c r="M59" i="46" s="1"/>
  <c r="F56" i="51"/>
  <c r="F55" i="51"/>
  <c r="G52" i="50"/>
  <c r="G53" i="50"/>
  <c r="G53" i="45"/>
  <c r="G55" i="49"/>
  <c r="G55" i="44"/>
  <c r="F52" i="55"/>
  <c r="F56" i="44"/>
  <c r="G53" i="53"/>
  <c r="G53" i="51"/>
  <c r="B116" i="48"/>
  <c r="F53" i="46"/>
  <c r="F53" i="50"/>
  <c r="F53" i="51"/>
  <c r="F53" i="55"/>
  <c r="F53" i="44"/>
  <c r="F53" i="48"/>
  <c r="F53" i="47"/>
  <c r="F53" i="54"/>
  <c r="F53" i="53"/>
  <c r="F55" i="47"/>
  <c r="F55" i="52"/>
  <c r="F55" i="54"/>
  <c r="F55" i="55"/>
  <c r="F55" i="45"/>
  <c r="F55" i="44"/>
  <c r="F55" i="48"/>
  <c r="C128" i="51"/>
  <c r="H128" i="51" s="1"/>
  <c r="H129" i="51" s="1"/>
  <c r="C128" i="54"/>
  <c r="H128" i="54" s="1"/>
  <c r="H129" i="54" s="1"/>
  <c r="G52" i="54"/>
  <c r="G52" i="51"/>
  <c r="B71" i="47"/>
  <c r="F55" i="46"/>
  <c r="B124" i="51"/>
  <c r="G52" i="44"/>
  <c r="G52" i="49"/>
  <c r="G52" i="48"/>
  <c r="G52" i="45"/>
  <c r="G52" i="46"/>
  <c r="C120" i="48"/>
  <c r="H120" i="48" s="1"/>
  <c r="H121" i="48" s="1"/>
  <c r="C120" i="53"/>
  <c r="I120" i="53" s="1"/>
  <c r="I121" i="53" s="1"/>
  <c r="C120" i="52"/>
  <c r="H120" i="52" s="1"/>
  <c r="H121" i="52" s="1"/>
  <c r="C120" i="49"/>
  <c r="C106" i="46"/>
  <c r="H106" i="46" s="1"/>
  <c r="H107" i="46" s="1"/>
  <c r="C106" i="47"/>
  <c r="C106" i="50"/>
  <c r="G52" i="55"/>
  <c r="B116" i="53"/>
  <c r="I91" i="4"/>
  <c r="Q136" i="4"/>
  <c r="B124" i="55"/>
  <c r="J91" i="4"/>
  <c r="F54" i="55"/>
  <c r="C83" i="46"/>
  <c r="I83" i="46" s="1"/>
  <c r="I84" i="46" s="1"/>
  <c r="F56" i="48"/>
  <c r="B155" i="53"/>
  <c r="D124" i="51"/>
  <c r="G54" i="50"/>
  <c r="F54" i="47"/>
  <c r="C83" i="55"/>
  <c r="M83" i="55" s="1"/>
  <c r="D71" i="49"/>
  <c r="D124" i="53"/>
  <c r="D124" i="55"/>
  <c r="P136" i="4"/>
  <c r="C83" i="52"/>
  <c r="M83" i="52" s="1"/>
  <c r="B155" i="49"/>
  <c r="D71" i="50"/>
  <c r="C57" i="52"/>
  <c r="I57" i="52" s="1"/>
  <c r="B108" i="44"/>
  <c r="C114" i="48"/>
  <c r="I114" i="48" s="1"/>
  <c r="I115" i="48" s="1"/>
  <c r="B124" i="48"/>
  <c r="D79" i="50"/>
  <c r="D79" i="52"/>
  <c r="R89" i="4"/>
  <c r="G53" i="48"/>
  <c r="G54" i="47"/>
  <c r="F56" i="45"/>
  <c r="C83" i="49"/>
  <c r="M83" i="49" s="1"/>
  <c r="B124" i="49"/>
  <c r="D116" i="50"/>
  <c r="B71" i="55"/>
  <c r="G56" i="51"/>
  <c r="B155" i="47"/>
  <c r="F52" i="48"/>
  <c r="D124" i="49"/>
  <c r="O91" i="4"/>
  <c r="D124" i="44"/>
  <c r="D108" i="45"/>
  <c r="D63" i="46"/>
  <c r="D108" i="47"/>
  <c r="D108" i="49"/>
  <c r="D71" i="55"/>
  <c r="B116" i="47"/>
  <c r="D116" i="48"/>
  <c r="AI181" i="49"/>
  <c r="AL181" i="53"/>
  <c r="AA181" i="51"/>
  <c r="AU181" i="49"/>
  <c r="AU181" i="45"/>
  <c r="AV181" i="44"/>
  <c r="AW181" i="53"/>
  <c r="AY181" i="50"/>
  <c r="AE181" i="46"/>
  <c r="B116" i="49"/>
  <c r="U177" i="49"/>
  <c r="BO177" i="49" s="1"/>
  <c r="B79" i="53"/>
  <c r="AV182" i="45"/>
  <c r="U177" i="44"/>
  <c r="AM181" i="53"/>
  <c r="AS181" i="55"/>
  <c r="D116" i="54"/>
  <c r="BB181" i="53"/>
  <c r="AF181" i="44"/>
  <c r="AJ181" i="53"/>
  <c r="BG181" i="44"/>
  <c r="AE181" i="44"/>
  <c r="AW181" i="45"/>
  <c r="AG181" i="45"/>
  <c r="U177" i="54"/>
  <c r="BO177" i="54" s="1"/>
  <c r="B71" i="49"/>
  <c r="D71" i="53"/>
  <c r="U57" i="50"/>
  <c r="BE181" i="51"/>
  <c r="AE181" i="49"/>
  <c r="AE181" i="45"/>
  <c r="D116" i="52"/>
  <c r="AK181" i="53"/>
  <c r="AQ181" i="51"/>
  <c r="AF181" i="49"/>
  <c r="Y182" i="45"/>
  <c r="AC181" i="44"/>
  <c r="AU181" i="44"/>
  <c r="D108" i="44"/>
  <c r="D124" i="45"/>
  <c r="AZ181" i="45"/>
  <c r="AJ181" i="45"/>
  <c r="AZ181" i="53"/>
  <c r="X182" i="52"/>
  <c r="BG181" i="48"/>
  <c r="AC181" i="48"/>
  <c r="B124" i="52"/>
  <c r="D79" i="46"/>
  <c r="D124" i="47"/>
  <c r="BB181" i="45"/>
  <c r="AL181" i="45"/>
  <c r="BH181" i="51"/>
  <c r="AX182" i="44"/>
  <c r="P25" i="56" s="1"/>
  <c r="AX182" i="45"/>
  <c r="U177" i="50"/>
  <c r="BO177" i="50" s="1"/>
  <c r="BA181" i="45"/>
  <c r="AK181" i="45"/>
  <c r="BG181" i="51"/>
  <c r="AX181" i="46"/>
  <c r="V181" i="46"/>
  <c r="Z182" i="48"/>
  <c r="AW182" i="45"/>
  <c r="X182" i="49"/>
  <c r="BE181" i="47"/>
  <c r="AT181" i="45"/>
  <c r="AA181" i="48"/>
  <c r="AL181" i="48"/>
  <c r="U177" i="53"/>
  <c r="BO177" i="53" s="1"/>
  <c r="B79" i="44"/>
  <c r="B79" i="49"/>
  <c r="B124" i="47"/>
  <c r="Z182" i="53"/>
  <c r="BD181" i="48"/>
  <c r="AN181" i="48"/>
  <c r="Z181" i="48"/>
  <c r="AT182" i="48"/>
  <c r="AK181" i="48"/>
  <c r="BG181" i="46"/>
  <c r="AQ181" i="46"/>
  <c r="AC181" i="46"/>
  <c r="AX182" i="51"/>
  <c r="AA181" i="47"/>
  <c r="X182" i="45"/>
  <c r="U177" i="52"/>
  <c r="BO177" i="52" s="1"/>
  <c r="B155" i="51"/>
  <c r="B79" i="46"/>
  <c r="B124" i="50"/>
  <c r="B124" i="45"/>
  <c r="Y182" i="53"/>
  <c r="AU182" i="51"/>
  <c r="BC181" i="48"/>
  <c r="AM181" i="48"/>
  <c r="Y181" i="48"/>
  <c r="AM181" i="52"/>
  <c r="AX182" i="49"/>
  <c r="BE181" i="49"/>
  <c r="AO181" i="49"/>
  <c r="AA181" i="49"/>
  <c r="AJ181" i="48"/>
  <c r="BF181" i="46"/>
  <c r="AP181" i="46"/>
  <c r="AB181" i="46"/>
  <c r="B155" i="54"/>
  <c r="D63" i="44"/>
  <c r="D124" i="54"/>
  <c r="BE181" i="48"/>
  <c r="AY181" i="46"/>
  <c r="AS181" i="45"/>
  <c r="U177" i="51"/>
  <c r="BO177" i="51" s="1"/>
  <c r="B79" i="50"/>
  <c r="B124" i="54"/>
  <c r="B124" i="53"/>
  <c r="D108" i="50"/>
  <c r="D108" i="52"/>
  <c r="D63" i="53"/>
  <c r="AT182" i="51"/>
  <c r="AM181" i="45"/>
  <c r="Y181" i="53"/>
  <c r="AY181" i="49"/>
  <c r="BF181" i="44"/>
  <c r="C122" i="50"/>
  <c r="H122" i="50" s="1"/>
  <c r="H123" i="50" s="1"/>
  <c r="C122" i="53"/>
  <c r="H122" i="53" s="1"/>
  <c r="H123" i="53" s="1"/>
  <c r="C122" i="49"/>
  <c r="H122" i="49" s="1"/>
  <c r="H123" i="49" s="1"/>
  <c r="C122" i="55"/>
  <c r="K122" i="55" s="1"/>
  <c r="C122" i="52"/>
  <c r="H122" i="52" s="1"/>
  <c r="H123" i="52" s="1"/>
  <c r="C122" i="44"/>
  <c r="H122" i="44" s="1"/>
  <c r="H123" i="44" s="1"/>
  <c r="C122" i="46"/>
  <c r="C122" i="51"/>
  <c r="H122" i="51" s="1"/>
  <c r="H123" i="51" s="1"/>
  <c r="C122" i="47"/>
  <c r="I122" i="47" s="1"/>
  <c r="I123" i="47" s="1"/>
  <c r="C122" i="48"/>
  <c r="I122" i="48" s="1"/>
  <c r="I123" i="48" s="1"/>
  <c r="G54" i="55"/>
  <c r="G56" i="45"/>
  <c r="F56" i="55"/>
  <c r="C59" i="48"/>
  <c r="I59" i="48" s="1"/>
  <c r="I60" i="48" s="1"/>
  <c r="C59" i="51"/>
  <c r="I59" i="51" s="1"/>
  <c r="I60" i="51" s="1"/>
  <c r="C59" i="47"/>
  <c r="I59" i="47" s="1"/>
  <c r="I60" i="47" s="1"/>
  <c r="C59" i="50"/>
  <c r="I59" i="50" s="1"/>
  <c r="I60" i="50" s="1"/>
  <c r="C59" i="45"/>
  <c r="K59" i="45" s="1"/>
  <c r="C59" i="53"/>
  <c r="K59" i="53" s="1"/>
  <c r="C59" i="54"/>
  <c r="K59" i="54" s="1"/>
  <c r="C59" i="49"/>
  <c r="I59" i="49" s="1"/>
  <c r="I60" i="49" s="1"/>
  <c r="C59" i="55"/>
  <c r="I59" i="55" s="1"/>
  <c r="I60" i="55" s="1"/>
  <c r="F52" i="54"/>
  <c r="G56" i="46"/>
  <c r="C112" i="48"/>
  <c r="I112" i="48" s="1"/>
  <c r="I113" i="48" s="1"/>
  <c r="C112" i="51"/>
  <c r="I112" i="51" s="1"/>
  <c r="I113" i="51" s="1"/>
  <c r="C112" i="55"/>
  <c r="C112" i="53"/>
  <c r="I112" i="53" s="1"/>
  <c r="I113" i="53" s="1"/>
  <c r="C112" i="46"/>
  <c r="H112" i="46" s="1"/>
  <c r="H113" i="46" s="1"/>
  <c r="C112" i="54"/>
  <c r="I112" i="54" s="1"/>
  <c r="I113" i="54" s="1"/>
  <c r="C112" i="45"/>
  <c r="H112" i="45" s="1"/>
  <c r="H113" i="45" s="1"/>
  <c r="C112" i="50"/>
  <c r="M112" i="50" s="1"/>
  <c r="C112" i="44"/>
  <c r="K112" i="44" s="1"/>
  <c r="C112" i="47"/>
  <c r="K112" i="47" s="1"/>
  <c r="F56" i="49"/>
  <c r="G53" i="47"/>
  <c r="U165" i="45"/>
  <c r="G91" i="4"/>
  <c r="C77" i="44"/>
  <c r="I77" i="44" s="1"/>
  <c r="I78" i="44" s="1"/>
  <c r="C77" i="48"/>
  <c r="M77" i="48" s="1"/>
  <c r="C77" i="51"/>
  <c r="C77" i="46"/>
  <c r="M77" i="46" s="1"/>
  <c r="C77" i="45"/>
  <c r="I77" i="45" s="1"/>
  <c r="I78" i="45" s="1"/>
  <c r="C77" i="47"/>
  <c r="I77" i="47" s="1"/>
  <c r="I78" i="47" s="1"/>
  <c r="C77" i="55"/>
  <c r="I77" i="55" s="1"/>
  <c r="I78" i="55" s="1"/>
  <c r="C77" i="49"/>
  <c r="I77" i="49" s="1"/>
  <c r="I78" i="49" s="1"/>
  <c r="C77" i="52"/>
  <c r="C77" i="53"/>
  <c r="K77" i="53" s="1"/>
  <c r="C77" i="54"/>
  <c r="I77" i="54" s="1"/>
  <c r="I78" i="54" s="1"/>
  <c r="R116" i="4"/>
  <c r="G55" i="55"/>
  <c r="G54" i="53"/>
  <c r="G56" i="49"/>
  <c r="C130" i="52"/>
  <c r="G56" i="54"/>
  <c r="F52" i="51"/>
  <c r="G54" i="45"/>
  <c r="G54" i="48"/>
  <c r="F56" i="47"/>
  <c r="F56" i="53"/>
  <c r="F56" i="50"/>
  <c r="F54" i="52"/>
  <c r="C81" i="48"/>
  <c r="I81" i="48" s="1"/>
  <c r="I82" i="48" s="1"/>
  <c r="C81" i="47"/>
  <c r="I81" i="47" s="1"/>
  <c r="I82" i="47" s="1"/>
  <c r="C81" i="51"/>
  <c r="K81" i="51" s="1"/>
  <c r="C81" i="44"/>
  <c r="K81" i="44" s="1"/>
  <c r="C81" i="49"/>
  <c r="I81" i="49" s="1"/>
  <c r="I82" i="49" s="1"/>
  <c r="C81" i="45"/>
  <c r="I81" i="45" s="1"/>
  <c r="I82" i="45" s="1"/>
  <c r="C81" i="52"/>
  <c r="I81" i="52" s="1"/>
  <c r="I82" i="52" s="1"/>
  <c r="C81" i="53"/>
  <c r="I81" i="53" s="1"/>
  <c r="I82" i="53" s="1"/>
  <c r="C81" i="54"/>
  <c r="I81" i="54" s="1"/>
  <c r="I82" i="54" s="1"/>
  <c r="C116" i="4"/>
  <c r="C110" i="49"/>
  <c r="H110" i="49" s="1"/>
  <c r="C110" i="52"/>
  <c r="I110" i="52" s="1"/>
  <c r="C110" i="44"/>
  <c r="I110" i="44" s="1"/>
  <c r="C110" i="48"/>
  <c r="H110" i="48" s="1"/>
  <c r="C110" i="50"/>
  <c r="H110" i="50" s="1"/>
  <c r="C110" i="46"/>
  <c r="C110" i="53"/>
  <c r="C110" i="45"/>
  <c r="K110" i="45" s="1"/>
  <c r="C110" i="54"/>
  <c r="K110" i="54" s="1"/>
  <c r="C110" i="51"/>
  <c r="I110" i="51" s="1"/>
  <c r="C110" i="55"/>
  <c r="K110" i="55" s="1"/>
  <c r="F54" i="46"/>
  <c r="G54" i="46"/>
  <c r="F56" i="52"/>
  <c r="F56" i="46"/>
  <c r="U167" i="49"/>
  <c r="G53" i="55"/>
  <c r="G53" i="46"/>
  <c r="G53" i="49"/>
  <c r="G53" i="44"/>
  <c r="F54" i="53"/>
  <c r="C128" i="52"/>
  <c r="H128" i="52" s="1"/>
  <c r="H129" i="52" s="1"/>
  <c r="C128" i="44"/>
  <c r="I128" i="44" s="1"/>
  <c r="I129" i="44" s="1"/>
  <c r="C128" i="55"/>
  <c r="H128" i="55" s="1"/>
  <c r="H129" i="55" s="1"/>
  <c r="C128" i="48"/>
  <c r="H128" i="48" s="1"/>
  <c r="H129" i="48" s="1"/>
  <c r="C128" i="53"/>
  <c r="H128" i="53" s="1"/>
  <c r="H129" i="53" s="1"/>
  <c r="C128" i="49"/>
  <c r="K128" i="49" s="1"/>
  <c r="C128" i="45"/>
  <c r="I128" i="45" s="1"/>
  <c r="I129" i="45" s="1"/>
  <c r="C128" i="50"/>
  <c r="C81" i="55"/>
  <c r="K81" i="55" s="1"/>
  <c r="C85" i="51"/>
  <c r="I85" i="51" s="1"/>
  <c r="I86" i="51" s="1"/>
  <c r="C102" i="46"/>
  <c r="H102" i="46" s="1"/>
  <c r="C102" i="47"/>
  <c r="I102" i="47" s="1"/>
  <c r="C102" i="50"/>
  <c r="H102" i="50" s="1"/>
  <c r="C102" i="54"/>
  <c r="K102" i="54" s="1"/>
  <c r="C102" i="45"/>
  <c r="K102" i="45" s="1"/>
  <c r="C102" i="52"/>
  <c r="H102" i="52" s="1"/>
  <c r="C102" i="48"/>
  <c r="H102" i="48" s="1"/>
  <c r="C102" i="55"/>
  <c r="C102" i="49"/>
  <c r="H102" i="49" s="1"/>
  <c r="C102" i="53"/>
  <c r="H102" i="53" s="1"/>
  <c r="C102" i="44"/>
  <c r="K102" i="44" s="1"/>
  <c r="G56" i="48"/>
  <c r="F52" i="44"/>
  <c r="F52" i="47"/>
  <c r="F52" i="53"/>
  <c r="F52" i="50"/>
  <c r="C118" i="47"/>
  <c r="I118" i="47" s="1"/>
  <c r="C118" i="55"/>
  <c r="H118" i="55" s="1"/>
  <c r="C118" i="45"/>
  <c r="H118" i="45" s="1"/>
  <c r="C118" i="46"/>
  <c r="I118" i="46" s="1"/>
  <c r="C118" i="54"/>
  <c r="C118" i="44"/>
  <c r="C118" i="49"/>
  <c r="H118" i="49" s="1"/>
  <c r="C118" i="52"/>
  <c r="H118" i="52" s="1"/>
  <c r="C118" i="51"/>
  <c r="G56" i="55"/>
  <c r="C118" i="50"/>
  <c r="H118" i="50" s="1"/>
  <c r="C73" i="52"/>
  <c r="I73" i="52" s="1"/>
  <c r="C73" i="49"/>
  <c r="I73" i="49" s="1"/>
  <c r="C73" i="55"/>
  <c r="I73" i="55" s="1"/>
  <c r="C73" i="54"/>
  <c r="I73" i="54" s="1"/>
  <c r="C73" i="46"/>
  <c r="I73" i="46" s="1"/>
  <c r="C73" i="45"/>
  <c r="K73" i="45" s="1"/>
  <c r="C73" i="50"/>
  <c r="M73" i="50" s="1"/>
  <c r="C73" i="51"/>
  <c r="I73" i="51" s="1"/>
  <c r="C73" i="47"/>
  <c r="I73" i="47" s="1"/>
  <c r="C73" i="53"/>
  <c r="C85" i="54"/>
  <c r="I85" i="54" s="1"/>
  <c r="I86" i="54" s="1"/>
  <c r="C85" i="46"/>
  <c r="I85" i="46" s="1"/>
  <c r="I86" i="46" s="1"/>
  <c r="C85" i="55"/>
  <c r="K85" i="55" s="1"/>
  <c r="C85" i="45"/>
  <c r="K85" i="45" s="1"/>
  <c r="C85" i="53"/>
  <c r="I85" i="53" s="1"/>
  <c r="I86" i="53" s="1"/>
  <c r="C85" i="50"/>
  <c r="I85" i="50" s="1"/>
  <c r="I86" i="50" s="1"/>
  <c r="C85" i="48"/>
  <c r="K85" i="48" s="1"/>
  <c r="C85" i="49"/>
  <c r="I85" i="49" s="1"/>
  <c r="I86" i="49" s="1"/>
  <c r="G54" i="49"/>
  <c r="H136" i="4"/>
  <c r="C81" i="50"/>
  <c r="I81" i="50" s="1"/>
  <c r="I82" i="50" s="1"/>
  <c r="C65" i="47"/>
  <c r="M65" i="47" s="1"/>
  <c r="C65" i="54"/>
  <c r="K65" i="54" s="1"/>
  <c r="C65" i="45"/>
  <c r="I65" i="45" s="1"/>
  <c r="C65" i="44"/>
  <c r="I65" i="44" s="1"/>
  <c r="C65" i="53"/>
  <c r="I65" i="53" s="1"/>
  <c r="C65" i="48"/>
  <c r="K65" i="48" s="1"/>
  <c r="C65" i="46"/>
  <c r="I65" i="46" s="1"/>
  <c r="C65" i="49"/>
  <c r="M65" i="49" s="1"/>
  <c r="C65" i="55"/>
  <c r="I65" i="55" s="1"/>
  <c r="C65" i="50"/>
  <c r="I65" i="50" s="1"/>
  <c r="C65" i="51"/>
  <c r="K65" i="51" s="1"/>
  <c r="C65" i="52"/>
  <c r="K65" i="52" s="1"/>
  <c r="G55" i="47"/>
  <c r="G55" i="53"/>
  <c r="G55" i="50"/>
  <c r="G55" i="45"/>
  <c r="G55" i="48"/>
  <c r="G55" i="51"/>
  <c r="G55" i="54"/>
  <c r="U175" i="52"/>
  <c r="L136" i="4"/>
  <c r="G54" i="44"/>
  <c r="C59" i="44"/>
  <c r="K59" i="44" s="1"/>
  <c r="C85" i="52"/>
  <c r="I85" i="52" s="1"/>
  <c r="I86" i="52" s="1"/>
  <c r="C61" i="51"/>
  <c r="I61" i="51" s="1"/>
  <c r="I62" i="51" s="1"/>
  <c r="C61" i="54"/>
  <c r="I61" i="54" s="1"/>
  <c r="I62" i="54" s="1"/>
  <c r="C61" i="47"/>
  <c r="K61" i="47" s="1"/>
  <c r="C61" i="45"/>
  <c r="I61" i="45" s="1"/>
  <c r="I62" i="45" s="1"/>
  <c r="C61" i="53"/>
  <c r="I61" i="53" s="1"/>
  <c r="I62" i="53" s="1"/>
  <c r="C61" i="50"/>
  <c r="I61" i="50" s="1"/>
  <c r="I62" i="50" s="1"/>
  <c r="C61" i="48"/>
  <c r="K61" i="48" s="1"/>
  <c r="C61" i="49"/>
  <c r="K61" i="49" s="1"/>
  <c r="C61" i="55"/>
  <c r="I61" i="55" s="1"/>
  <c r="I62" i="55" s="1"/>
  <c r="C61" i="46"/>
  <c r="K61" i="46" s="1"/>
  <c r="C61" i="52"/>
  <c r="I61" i="52" s="1"/>
  <c r="I62" i="52" s="1"/>
  <c r="G56" i="44"/>
  <c r="G56" i="47"/>
  <c r="G56" i="53"/>
  <c r="G56" i="50"/>
  <c r="C61" i="44"/>
  <c r="I61" i="44" s="1"/>
  <c r="I62" i="44" s="1"/>
  <c r="C130" i="44"/>
  <c r="K130" i="44" s="1"/>
  <c r="C130" i="45"/>
  <c r="H130" i="45" s="1"/>
  <c r="H131" i="45" s="1"/>
  <c r="C130" i="47"/>
  <c r="H130" i="47" s="1"/>
  <c r="H131" i="47" s="1"/>
  <c r="C130" i="48"/>
  <c r="K130" i="48" s="1"/>
  <c r="C130" i="46"/>
  <c r="H130" i="46" s="1"/>
  <c r="H131" i="46" s="1"/>
  <c r="C130" i="50"/>
  <c r="H130" i="50" s="1"/>
  <c r="H131" i="50" s="1"/>
  <c r="C130" i="53"/>
  <c r="C130" i="51"/>
  <c r="I130" i="51" s="1"/>
  <c r="I131" i="51" s="1"/>
  <c r="C130" i="49"/>
  <c r="I130" i="49" s="1"/>
  <c r="I131" i="49" s="1"/>
  <c r="F54" i="50"/>
  <c r="F54" i="45"/>
  <c r="F54" i="48"/>
  <c r="F54" i="51"/>
  <c r="F54" i="54"/>
  <c r="C67" i="44"/>
  <c r="I67" i="44" s="1"/>
  <c r="I68" i="44" s="1"/>
  <c r="C67" i="46"/>
  <c r="K67" i="46" s="1"/>
  <c r="C67" i="50"/>
  <c r="I67" i="50" s="1"/>
  <c r="I68" i="50" s="1"/>
  <c r="C67" i="47"/>
  <c r="I67" i="47" s="1"/>
  <c r="I68" i="47" s="1"/>
  <c r="C67" i="53"/>
  <c r="I67" i="53" s="1"/>
  <c r="I68" i="53" s="1"/>
  <c r="C67" i="52"/>
  <c r="K67" i="52" s="1"/>
  <c r="C67" i="48"/>
  <c r="I67" i="48" s="1"/>
  <c r="I68" i="48" s="1"/>
  <c r="C67" i="54"/>
  <c r="C67" i="49"/>
  <c r="I67" i="49" s="1"/>
  <c r="I68" i="49" s="1"/>
  <c r="C67" i="55"/>
  <c r="K67" i="55" s="1"/>
  <c r="C67" i="45"/>
  <c r="I67" i="45" s="1"/>
  <c r="I68" i="45" s="1"/>
  <c r="C67" i="51"/>
  <c r="I67" i="51" s="1"/>
  <c r="I68" i="51" s="1"/>
  <c r="G54" i="52"/>
  <c r="C130" i="55"/>
  <c r="F52" i="46"/>
  <c r="U175" i="55"/>
  <c r="C134" i="4"/>
  <c r="C126" i="50"/>
  <c r="K126" i="50" s="1"/>
  <c r="C126" i="54"/>
  <c r="I126" i="54" s="1"/>
  <c r="I127" i="54" s="1"/>
  <c r="C126" i="45"/>
  <c r="K126" i="45" s="1"/>
  <c r="C126" i="48"/>
  <c r="I126" i="48" s="1"/>
  <c r="I127" i="48" s="1"/>
  <c r="C126" i="55"/>
  <c r="H126" i="55" s="1"/>
  <c r="H127" i="55" s="1"/>
  <c r="C126" i="53"/>
  <c r="M126" i="53" s="1"/>
  <c r="C126" i="47"/>
  <c r="H126" i="47" s="1"/>
  <c r="H127" i="47" s="1"/>
  <c r="C126" i="52"/>
  <c r="I126" i="52" s="1"/>
  <c r="I127" i="52" s="1"/>
  <c r="C126" i="44"/>
  <c r="H126" i="44" s="1"/>
  <c r="H127" i="44" s="1"/>
  <c r="C126" i="49"/>
  <c r="I126" i="49" s="1"/>
  <c r="I127" i="49" s="1"/>
  <c r="G54" i="54"/>
  <c r="F54" i="49"/>
  <c r="C104" i="45"/>
  <c r="K104" i="45" s="1"/>
  <c r="C104" i="54"/>
  <c r="I104" i="54" s="1"/>
  <c r="I105" i="54" s="1"/>
  <c r="C104" i="47"/>
  <c r="H104" i="47" s="1"/>
  <c r="H105" i="47" s="1"/>
  <c r="C104" i="46"/>
  <c r="J105" i="46" s="1"/>
  <c r="C104" i="50"/>
  <c r="H104" i="50" s="1"/>
  <c r="H105" i="50" s="1"/>
  <c r="C104" i="55"/>
  <c r="H104" i="55" s="1"/>
  <c r="H105" i="55" s="1"/>
  <c r="C104" i="48"/>
  <c r="K104" i="48" s="1"/>
  <c r="C104" i="53"/>
  <c r="H104" i="53" s="1"/>
  <c r="H105" i="53" s="1"/>
  <c r="C104" i="52"/>
  <c r="M104" i="52" s="1"/>
  <c r="C104" i="44"/>
  <c r="M104" i="44" s="1"/>
  <c r="C104" i="49"/>
  <c r="H104" i="49" s="1"/>
  <c r="H105" i="49" s="1"/>
  <c r="R134" i="4"/>
  <c r="C122" i="45"/>
  <c r="H122" i="45" s="1"/>
  <c r="H123" i="45" s="1"/>
  <c r="C126" i="51"/>
  <c r="I126" i="51" s="1"/>
  <c r="I127" i="51" s="1"/>
  <c r="H91" i="4"/>
  <c r="N136" i="4"/>
  <c r="G53" i="54"/>
  <c r="G55" i="46"/>
  <c r="F52" i="45"/>
  <c r="C73" i="44"/>
  <c r="K73" i="44" s="1"/>
  <c r="C85" i="44"/>
  <c r="B63" i="52"/>
  <c r="C112" i="52"/>
  <c r="K112" i="52" s="1"/>
  <c r="C104" i="51"/>
  <c r="M104" i="51" s="1"/>
  <c r="C75" i="48"/>
  <c r="I75" i="48" s="1"/>
  <c r="I76" i="48" s="1"/>
  <c r="C75" i="53"/>
  <c r="M75" i="53" s="1"/>
  <c r="B155" i="46"/>
  <c r="D79" i="51"/>
  <c r="B116" i="55"/>
  <c r="B155" i="45"/>
  <c r="R108" i="4"/>
  <c r="C57" i="45"/>
  <c r="I57" i="45" s="1"/>
  <c r="C57" i="55"/>
  <c r="I57" i="55" s="1"/>
  <c r="C57" i="44"/>
  <c r="I57" i="44" s="1"/>
  <c r="C57" i="49"/>
  <c r="C57" i="48"/>
  <c r="I57" i="48" s="1"/>
  <c r="C57" i="51"/>
  <c r="I57" i="51" s="1"/>
  <c r="C57" i="47"/>
  <c r="M57" i="47" s="1"/>
  <c r="C57" i="50"/>
  <c r="I57" i="50" s="1"/>
  <c r="C69" i="46"/>
  <c r="M69" i="46" s="1"/>
  <c r="C69" i="50"/>
  <c r="K69" i="50" s="1"/>
  <c r="C69" i="53"/>
  <c r="M69" i="53" s="1"/>
  <c r="C69" i="45"/>
  <c r="I69" i="45" s="1"/>
  <c r="I70" i="45" s="1"/>
  <c r="C69" i="52"/>
  <c r="I69" i="52" s="1"/>
  <c r="I70" i="52" s="1"/>
  <c r="C69" i="49"/>
  <c r="K69" i="49" s="1"/>
  <c r="C69" i="54"/>
  <c r="I69" i="54" s="1"/>
  <c r="I70" i="54" s="1"/>
  <c r="C69" i="48"/>
  <c r="I69" i="48" s="1"/>
  <c r="I70" i="48" s="1"/>
  <c r="C69" i="51"/>
  <c r="C69" i="55"/>
  <c r="I69" i="55" s="1"/>
  <c r="I70" i="55" s="1"/>
  <c r="C83" i="45"/>
  <c r="C83" i="53"/>
  <c r="K83" i="53" s="1"/>
  <c r="C83" i="54"/>
  <c r="I83" i="54" s="1"/>
  <c r="I84" i="54" s="1"/>
  <c r="C83" i="51"/>
  <c r="I83" i="51" s="1"/>
  <c r="I84" i="51" s="1"/>
  <c r="C83" i="47"/>
  <c r="I83" i="47" s="1"/>
  <c r="I84" i="47" s="1"/>
  <c r="C83" i="50"/>
  <c r="K83" i="50" s="1"/>
  <c r="C108" i="4"/>
  <c r="C106" i="52"/>
  <c r="M106" i="52" s="1"/>
  <c r="C106" i="53"/>
  <c r="I106" i="53" s="1"/>
  <c r="I107" i="53" s="1"/>
  <c r="C106" i="45"/>
  <c r="I106" i="45" s="1"/>
  <c r="I107" i="45" s="1"/>
  <c r="C106" i="48"/>
  <c r="H106" i="48" s="1"/>
  <c r="H107" i="48" s="1"/>
  <c r="C106" i="51"/>
  <c r="K106" i="51" s="1"/>
  <c r="C124" i="4"/>
  <c r="C120" i="54"/>
  <c r="H120" i="54" s="1"/>
  <c r="H121" i="54" s="1"/>
  <c r="C120" i="44"/>
  <c r="I120" i="44" s="1"/>
  <c r="I121" i="44" s="1"/>
  <c r="C120" i="50"/>
  <c r="H120" i="50" s="1"/>
  <c r="H121" i="50" s="1"/>
  <c r="C120" i="51"/>
  <c r="K120" i="51" s="1"/>
  <c r="C120" i="45"/>
  <c r="I120" i="45" s="1"/>
  <c r="I121" i="45" s="1"/>
  <c r="G52" i="53"/>
  <c r="F53" i="52"/>
  <c r="F53" i="49"/>
  <c r="C57" i="54"/>
  <c r="I57" i="54" s="1"/>
  <c r="C120" i="47"/>
  <c r="H120" i="47" s="1"/>
  <c r="H121" i="47" s="1"/>
  <c r="F55" i="50"/>
  <c r="G52" i="47"/>
  <c r="C57" i="53"/>
  <c r="C114" i="44"/>
  <c r="M114" i="44" s="1"/>
  <c r="O136" i="4"/>
  <c r="F55" i="53"/>
  <c r="U157" i="48"/>
  <c r="C120" i="55"/>
  <c r="C106" i="49"/>
  <c r="C120" i="46"/>
  <c r="C69" i="44"/>
  <c r="B79" i="45"/>
  <c r="C75" i="49"/>
  <c r="I75" i="49" s="1"/>
  <c r="I76" i="49" s="1"/>
  <c r="C75" i="55"/>
  <c r="I75" i="55" s="1"/>
  <c r="I76" i="55" s="1"/>
  <c r="C75" i="50"/>
  <c r="I75" i="50" s="1"/>
  <c r="I76" i="50" s="1"/>
  <c r="C75" i="44"/>
  <c r="I75" i="44" s="1"/>
  <c r="I76" i="44" s="1"/>
  <c r="C75" i="52"/>
  <c r="K75" i="52" s="1"/>
  <c r="C75" i="47"/>
  <c r="I75" i="47" s="1"/>
  <c r="I76" i="47" s="1"/>
  <c r="C114" i="51"/>
  <c r="C114" i="55"/>
  <c r="H114" i="55" s="1"/>
  <c r="H115" i="55" s="1"/>
  <c r="C114" i="47"/>
  <c r="K114" i="47" s="1"/>
  <c r="C114" i="49"/>
  <c r="C114" i="53"/>
  <c r="C114" i="46"/>
  <c r="H114" i="46" s="1"/>
  <c r="H115" i="46" s="1"/>
  <c r="C114" i="54"/>
  <c r="H114" i="54" s="1"/>
  <c r="H115" i="54" s="1"/>
  <c r="C83" i="44"/>
  <c r="C114" i="45"/>
  <c r="I114" i="45" s="1"/>
  <c r="I115" i="45" s="1"/>
  <c r="D63" i="54"/>
  <c r="B108" i="45"/>
  <c r="D63" i="51"/>
  <c r="D79" i="44"/>
  <c r="B71" i="53"/>
  <c r="D108" i="46"/>
  <c r="D63" i="47"/>
  <c r="B71" i="45"/>
  <c r="D71" i="51"/>
  <c r="B71" i="54"/>
  <c r="B124" i="44"/>
  <c r="B108" i="52"/>
  <c r="B116" i="51"/>
  <c r="B79" i="48"/>
  <c r="B79" i="54"/>
  <c r="B71" i="51"/>
  <c r="B108" i="53"/>
  <c r="B108" i="49"/>
  <c r="D79" i="54"/>
  <c r="U151" i="44"/>
  <c r="B155" i="55"/>
  <c r="D71" i="44"/>
  <c r="B63" i="54"/>
  <c r="B63" i="51"/>
  <c r="B108" i="54"/>
  <c r="B124" i="46"/>
  <c r="B79" i="52"/>
  <c r="B71" i="50"/>
  <c r="B63" i="49"/>
  <c r="B116" i="44"/>
  <c r="B108" i="50"/>
  <c r="D71" i="45"/>
  <c r="D116" i="46"/>
  <c r="D71" i="47"/>
  <c r="D79" i="48"/>
  <c r="D63" i="52"/>
  <c r="D71" i="54"/>
  <c r="D108" i="54"/>
  <c r="D79" i="55"/>
  <c r="B63" i="44"/>
  <c r="B71" i="46"/>
  <c r="B63" i="45"/>
  <c r="B116" i="52"/>
  <c r="B108" i="46"/>
  <c r="D116" i="44"/>
  <c r="D63" i="48"/>
  <c r="D124" i="50"/>
  <c r="D63" i="55"/>
  <c r="D116" i="55"/>
  <c r="B63" i="46"/>
  <c r="X182" i="53"/>
  <c r="AI181" i="53"/>
  <c r="AY181" i="53"/>
  <c r="BG181" i="52"/>
  <c r="AX181" i="53"/>
  <c r="AT182" i="52"/>
  <c r="AG181" i="53"/>
  <c r="BD181" i="51"/>
  <c r="AX181" i="50"/>
  <c r="AL181" i="52"/>
  <c r="AQ181" i="52"/>
  <c r="AW181" i="50"/>
  <c r="AC181" i="52"/>
  <c r="AW182" i="51"/>
  <c r="AH181" i="49"/>
  <c r="Y182" i="52"/>
  <c r="AX181" i="49"/>
  <c r="AW181" i="46"/>
  <c r="AX182" i="54"/>
  <c r="AU181" i="54"/>
  <c r="AP181" i="44"/>
  <c r="BE181" i="44"/>
  <c r="AS181" i="46"/>
  <c r="AA181" i="44"/>
  <c r="AV182" i="54"/>
  <c r="AS181" i="54"/>
  <c r="AN181" i="44"/>
  <c r="AP181" i="51"/>
  <c r="BA181" i="49"/>
  <c r="W181" i="49"/>
  <c r="AN181" i="51"/>
  <c r="V181" i="50"/>
  <c r="BB181" i="48"/>
  <c r="AG181" i="46"/>
  <c r="AF181" i="54"/>
  <c r="AV181" i="54"/>
  <c r="AV181" i="46"/>
  <c r="AT181" i="46"/>
  <c r="AO181" i="44"/>
  <c r="BH181" i="46"/>
  <c r="AR181" i="46"/>
  <c r="BC181" i="44"/>
  <c r="Y181" i="44"/>
  <c r="AH181" i="50"/>
  <c r="X181" i="48"/>
  <c r="AV182" i="55"/>
  <c r="AU181" i="50"/>
  <c r="BD181" i="55"/>
  <c r="AG181" i="54"/>
  <c r="BC181" i="55"/>
  <c r="Y181" i="55"/>
  <c r="AF181" i="46"/>
  <c r="AB181" i="44"/>
  <c r="AT181" i="54"/>
  <c r="BD181" i="44"/>
  <c r="AM181" i="44"/>
  <c r="AO181" i="51"/>
  <c r="X182" i="50"/>
  <c r="AI181" i="50"/>
  <c r="BB181" i="44"/>
  <c r="X181" i="44"/>
  <c r="AX182" i="55"/>
  <c r="AE181" i="55"/>
  <c r="AX182" i="50"/>
  <c r="AE181" i="50"/>
  <c r="AV182" i="47"/>
  <c r="AS181" i="47"/>
  <c r="BE181" i="50"/>
  <c r="AA181" i="50"/>
  <c r="AN181" i="50"/>
  <c r="AZ181" i="49"/>
  <c r="BD181" i="47"/>
  <c r="AW181" i="54"/>
  <c r="Z182" i="52"/>
  <c r="AW181" i="52"/>
  <c r="AG181" i="52"/>
  <c r="Z181" i="51"/>
  <c r="BB181" i="50"/>
  <c r="AL181" i="50"/>
  <c r="X181" i="50"/>
  <c r="AJ181" i="52"/>
  <c r="AW182" i="54"/>
  <c r="BC181" i="53"/>
  <c r="BC181" i="45"/>
  <c r="AO181" i="50"/>
  <c r="BD181" i="50"/>
  <c r="Z181" i="50"/>
  <c r="V181" i="54"/>
  <c r="Z181" i="47"/>
  <c r="V181" i="49"/>
  <c r="Z182" i="50"/>
  <c r="BA181" i="50"/>
  <c r="AK181" i="50"/>
  <c r="W181" i="50"/>
  <c r="AS181" i="51"/>
  <c r="AX182" i="46"/>
  <c r="AR181" i="51"/>
  <c r="AW182" i="46"/>
  <c r="Z181" i="44"/>
  <c r="X181" i="53"/>
  <c r="AU182" i="46"/>
  <c r="AD181" i="46"/>
  <c r="Z181" i="55"/>
  <c r="AX181" i="54"/>
  <c r="BC181" i="50"/>
  <c r="AM181" i="50"/>
  <c r="Y181" i="50"/>
  <c r="AK181" i="52"/>
  <c r="AU181" i="51"/>
  <c r="AT181" i="51"/>
  <c r="BF181" i="48"/>
  <c r="BA181" i="53"/>
  <c r="W181" i="53"/>
  <c r="BF181" i="54"/>
  <c r="AP181" i="54"/>
  <c r="AB181" i="54"/>
  <c r="BF181" i="55"/>
  <c r="AP181" i="55"/>
  <c r="AB181" i="55"/>
  <c r="BD181" i="52"/>
  <c r="AN181" i="52"/>
  <c r="Z181" i="52"/>
  <c r="AR181" i="50"/>
  <c r="BB181" i="49"/>
  <c r="AL181" i="49"/>
  <c r="X181" i="49"/>
  <c r="BF181" i="47"/>
  <c r="AP181" i="47"/>
  <c r="AB181" i="47"/>
  <c r="BF181" i="50"/>
  <c r="AP181" i="50"/>
  <c r="AB181" i="50"/>
  <c r="X182" i="54"/>
  <c r="AI181" i="54"/>
  <c r="BC181" i="52"/>
  <c r="Y181" i="52"/>
  <c r="Z182" i="49"/>
  <c r="AK181" i="49"/>
  <c r="AO181" i="47"/>
  <c r="X182" i="46"/>
  <c r="AI181" i="46"/>
  <c r="AH181" i="54"/>
  <c r="BB181" i="52"/>
  <c r="X181" i="52"/>
  <c r="Y182" i="49"/>
  <c r="AJ181" i="49"/>
  <c r="AN181" i="47"/>
  <c r="AH181" i="46"/>
  <c r="AO181" i="55"/>
  <c r="AT182" i="50"/>
  <c r="BG181" i="50"/>
  <c r="AQ181" i="50"/>
  <c r="AC181" i="50"/>
  <c r="AT182" i="49"/>
  <c r="BG181" i="49"/>
  <c r="AQ181" i="49"/>
  <c r="AC181" i="49"/>
  <c r="AX182" i="47"/>
  <c r="AE181" i="47"/>
  <c r="AU182" i="45"/>
  <c r="BH181" i="45"/>
  <c r="AR181" i="45"/>
  <c r="AJ181" i="44"/>
  <c r="AW182" i="55"/>
  <c r="AH181" i="53"/>
  <c r="V181" i="53"/>
  <c r="AV181" i="50"/>
  <c r="AF181" i="50"/>
  <c r="Y182" i="48"/>
  <c r="AZ181" i="48"/>
  <c r="AW182" i="47"/>
  <c r="AT181" i="47"/>
  <c r="AX181" i="45"/>
  <c r="AH181" i="45"/>
  <c r="AM181" i="55"/>
  <c r="AT182" i="45"/>
  <c r="AQ181" i="45"/>
  <c r="AV182" i="53"/>
  <c r="AS181" i="53"/>
  <c r="AZ181" i="52"/>
  <c r="Y182" i="50"/>
  <c r="AZ181" i="50"/>
  <c r="AJ181" i="50"/>
  <c r="BF181" i="45"/>
  <c r="AP181" i="45"/>
  <c r="AB181" i="45"/>
  <c r="AM181" i="51"/>
  <c r="AG181" i="50"/>
  <c r="BA181" i="48"/>
  <c r="W181" i="48"/>
  <c r="AU181" i="47"/>
  <c r="AY181" i="45"/>
  <c r="AI181" i="45"/>
  <c r="AW182" i="44"/>
  <c r="O25" i="56" s="1"/>
  <c r="AT181" i="44"/>
  <c r="AN181" i="55"/>
  <c r="AD181" i="45"/>
  <c r="BA181" i="52"/>
  <c r="W181" i="52"/>
  <c r="AC181" i="45"/>
  <c r="AU182" i="55"/>
  <c r="BH181" i="55"/>
  <c r="AR181" i="55"/>
  <c r="AD181" i="55"/>
  <c r="AF181" i="53"/>
  <c r="BF181" i="52"/>
  <c r="AP181" i="52"/>
  <c r="AB181" i="52"/>
  <c r="AW182" i="50"/>
  <c r="AT181" i="50"/>
  <c r="AU182" i="47"/>
  <c r="BH181" i="47"/>
  <c r="AR181" i="47"/>
  <c r="AD181" i="47"/>
  <c r="AV181" i="45"/>
  <c r="AU182" i="53"/>
  <c r="BH181" i="53"/>
  <c r="AR181" i="53"/>
  <c r="AD181" i="53"/>
  <c r="AY181" i="52"/>
  <c r="AI181" i="52"/>
  <c r="BE181" i="45"/>
  <c r="AO181" i="45"/>
  <c r="AA181" i="45"/>
  <c r="BG181" i="45"/>
  <c r="AT182" i="55"/>
  <c r="BG181" i="55"/>
  <c r="AQ181" i="55"/>
  <c r="AC181" i="55"/>
  <c r="AX182" i="53"/>
  <c r="AU181" i="53"/>
  <c r="BE181" i="52"/>
  <c r="AO181" i="52"/>
  <c r="AA181" i="52"/>
  <c r="BC181" i="49"/>
  <c r="AM181" i="49"/>
  <c r="Y181" i="49"/>
  <c r="AT182" i="47"/>
  <c r="BG181" i="47"/>
  <c r="AQ181" i="47"/>
  <c r="AC181" i="47"/>
  <c r="AT182" i="53"/>
  <c r="BG181" i="53"/>
  <c r="AQ181" i="53"/>
  <c r="AC181" i="53"/>
  <c r="AX181" i="52"/>
  <c r="AH181" i="52"/>
  <c r="V181" i="52"/>
  <c r="AV181" i="51"/>
  <c r="AF181" i="51"/>
  <c r="AV182" i="46"/>
  <c r="AU182" i="54"/>
  <c r="BH181" i="54"/>
  <c r="AR181" i="54"/>
  <c r="AD181" i="54"/>
  <c r="AT182" i="44"/>
  <c r="AG25" i="56" s="1"/>
  <c r="AQ181" i="44"/>
  <c r="AE181" i="54"/>
  <c r="AV182" i="51"/>
  <c r="AG181" i="49"/>
  <c r="AQ181" i="48"/>
  <c r="AU181" i="46"/>
  <c r="AT182" i="54"/>
  <c r="BG181" i="54"/>
  <c r="AQ181" i="54"/>
  <c r="AC181" i="54"/>
  <c r="AX181" i="44"/>
  <c r="AH181" i="44"/>
  <c r="V181" i="44"/>
  <c r="AW181" i="44"/>
  <c r="AG181" i="44"/>
  <c r="BF181" i="49"/>
  <c r="AP181" i="49"/>
  <c r="AB181" i="49"/>
  <c r="AF181" i="45"/>
  <c r="BE181" i="54"/>
  <c r="AO181" i="54"/>
  <c r="AA181" i="54"/>
  <c r="AV181" i="52"/>
  <c r="AF181" i="52"/>
  <c r="AE181" i="53"/>
  <c r="BD181" i="54"/>
  <c r="AN181" i="54"/>
  <c r="Z181" i="54"/>
  <c r="BC181" i="54"/>
  <c r="AM181" i="54"/>
  <c r="Y181" i="54"/>
  <c r="AN181" i="49"/>
  <c r="Z181" i="49"/>
  <c r="Z182" i="44"/>
  <c r="BA181" i="44"/>
  <c r="AK181" i="44"/>
  <c r="W181" i="44"/>
  <c r="BB181" i="54"/>
  <c r="AL181" i="54"/>
  <c r="X181" i="54"/>
  <c r="AW182" i="49"/>
  <c r="AT181" i="49"/>
  <c r="X182" i="48"/>
  <c r="AY181" i="48"/>
  <c r="AI181" i="48"/>
  <c r="BD181" i="49"/>
  <c r="AV181" i="53"/>
  <c r="AT181" i="53"/>
  <c r="Y182" i="44"/>
  <c r="AZ181" i="44"/>
  <c r="Z182" i="54"/>
  <c r="BA181" i="54"/>
  <c r="AK181" i="54"/>
  <c r="W181" i="54"/>
  <c r="AU182" i="50"/>
  <c r="BH181" i="50"/>
  <c r="AD181" i="50"/>
  <c r="AV182" i="49"/>
  <c r="AS181" i="49"/>
  <c r="AW182" i="53"/>
  <c r="X182" i="44"/>
  <c r="AY181" i="44"/>
  <c r="Y182" i="54"/>
  <c r="AZ181" i="54"/>
  <c r="AJ181" i="54"/>
  <c r="AU182" i="49"/>
  <c r="BH181" i="49"/>
  <c r="AR181" i="49"/>
  <c r="AD181" i="49"/>
  <c r="AV181" i="47"/>
  <c r="AF181" i="47"/>
  <c r="AX181" i="48"/>
  <c r="AH181" i="48"/>
  <c r="V181" i="48"/>
  <c r="AA181" i="46"/>
  <c r="AV182" i="44"/>
  <c r="X25" i="56" s="1"/>
  <c r="AS181" i="44"/>
  <c r="BB181" i="55"/>
  <c r="AL181" i="55"/>
  <c r="X181" i="55"/>
  <c r="BF181" i="53"/>
  <c r="AP181" i="53"/>
  <c r="AB181" i="53"/>
  <c r="AX182" i="52"/>
  <c r="AU181" i="52"/>
  <c r="AE181" i="52"/>
  <c r="BC181" i="51"/>
  <c r="Y181" i="51"/>
  <c r="AW181" i="48"/>
  <c r="AG181" i="48"/>
  <c r="BC181" i="47"/>
  <c r="AM181" i="47"/>
  <c r="Y181" i="47"/>
  <c r="BD181" i="46"/>
  <c r="AN181" i="46"/>
  <c r="Z181" i="46"/>
  <c r="BD181" i="45"/>
  <c r="AN181" i="45"/>
  <c r="Z181" i="45"/>
  <c r="AU182" i="44"/>
  <c r="AA25" i="56" s="1"/>
  <c r="BH181" i="44"/>
  <c r="AR181" i="44"/>
  <c r="AD181" i="44"/>
  <c r="Z182" i="55"/>
  <c r="BA181" i="55"/>
  <c r="AK181" i="55"/>
  <c r="W181" i="55"/>
  <c r="BE181" i="53"/>
  <c r="AO181" i="53"/>
  <c r="AA181" i="53"/>
  <c r="AW182" i="52"/>
  <c r="AT181" i="52"/>
  <c r="BB181" i="51"/>
  <c r="AL181" i="51"/>
  <c r="X181" i="51"/>
  <c r="AV181" i="48"/>
  <c r="AF181" i="48"/>
  <c r="BB181" i="47"/>
  <c r="AL181" i="47"/>
  <c r="X181" i="47"/>
  <c r="BC181" i="46"/>
  <c r="AM181" i="46"/>
  <c r="Y181" i="46"/>
  <c r="Y182" i="55"/>
  <c r="AZ181" i="55"/>
  <c r="AJ181" i="55"/>
  <c r="BD181" i="53"/>
  <c r="AN181" i="53"/>
  <c r="Z181" i="53"/>
  <c r="AV182" i="52"/>
  <c r="AS181" i="52"/>
  <c r="Z182" i="51"/>
  <c r="BA181" i="51"/>
  <c r="AK181" i="51"/>
  <c r="W181" i="51"/>
  <c r="AX182" i="48"/>
  <c r="AU181" i="48"/>
  <c r="AE181" i="48"/>
  <c r="Z182" i="47"/>
  <c r="BA181" i="47"/>
  <c r="AK181" i="47"/>
  <c r="W181" i="47"/>
  <c r="BB181" i="46"/>
  <c r="AL181" i="46"/>
  <c r="X181" i="46"/>
  <c r="X182" i="55"/>
  <c r="AY181" i="55"/>
  <c r="AI181" i="55"/>
  <c r="AU182" i="52"/>
  <c r="BH181" i="52"/>
  <c r="AR181" i="52"/>
  <c r="AD181" i="52"/>
  <c r="Y182" i="51"/>
  <c r="AZ181" i="51"/>
  <c r="AJ181" i="51"/>
  <c r="AW182" i="48"/>
  <c r="AT181" i="48"/>
  <c r="Y182" i="47"/>
  <c r="AZ181" i="47"/>
  <c r="AJ181" i="47"/>
  <c r="Z182" i="46"/>
  <c r="BA181" i="46"/>
  <c r="AK181" i="46"/>
  <c r="W181" i="46"/>
  <c r="AX181" i="55"/>
  <c r="AH181" i="55"/>
  <c r="V181" i="55"/>
  <c r="X182" i="51"/>
  <c r="AY181" i="51"/>
  <c r="AI181" i="51"/>
  <c r="AV182" i="48"/>
  <c r="AS181" i="48"/>
  <c r="X182" i="47"/>
  <c r="AY181" i="47"/>
  <c r="AI181" i="47"/>
  <c r="Y182" i="46"/>
  <c r="AZ181" i="46"/>
  <c r="AJ181" i="46"/>
  <c r="BE181" i="46"/>
  <c r="AO181" i="46"/>
  <c r="AW181" i="55"/>
  <c r="AG181" i="55"/>
  <c r="AX181" i="51"/>
  <c r="AH181" i="51"/>
  <c r="V181" i="51"/>
  <c r="AU182" i="48"/>
  <c r="BH181" i="48"/>
  <c r="AR181" i="48"/>
  <c r="AD181" i="48"/>
  <c r="AX181" i="47"/>
  <c r="AH181" i="47"/>
  <c r="V181" i="47"/>
  <c r="AV181" i="55"/>
  <c r="AF181" i="55"/>
  <c r="AW181" i="51"/>
  <c r="AG181" i="51"/>
  <c r="AV182" i="50"/>
  <c r="AS181" i="50"/>
  <c r="AW181" i="49"/>
  <c r="AW181" i="47"/>
  <c r="AG181" i="47"/>
  <c r="B108" i="55"/>
  <c r="B108" i="51"/>
  <c r="B108" i="47"/>
  <c r="B63" i="55"/>
  <c r="B63" i="50"/>
  <c r="B63" i="47"/>
  <c r="U57" i="49"/>
  <c r="B155" i="50"/>
  <c r="B116" i="54"/>
  <c r="B116" i="46"/>
  <c r="B155" i="44"/>
  <c r="U104" i="47"/>
  <c r="B155" i="48"/>
  <c r="B155" i="52"/>
  <c r="U59" i="47"/>
  <c r="U60" i="47" s="1"/>
  <c r="U59" i="51"/>
  <c r="B71" i="44"/>
  <c r="B79" i="55"/>
  <c r="U61" i="46"/>
  <c r="U59" i="55"/>
  <c r="U61" i="54"/>
  <c r="U62" i="54" s="1"/>
  <c r="U61" i="50"/>
  <c r="B71" i="48"/>
  <c r="B79" i="47"/>
  <c r="U57" i="44"/>
  <c r="U57" i="52"/>
  <c r="U58" i="52" s="1"/>
  <c r="B71" i="52"/>
  <c r="B79" i="51"/>
  <c r="D149" i="45"/>
  <c r="D147" i="46"/>
  <c r="B171" i="47"/>
  <c r="D173" i="46"/>
  <c r="D149" i="50"/>
  <c r="B147" i="47"/>
  <c r="D163" i="47"/>
  <c r="B157" i="53"/>
  <c r="B173" i="53"/>
  <c r="E149" i="51"/>
  <c r="E167" i="52"/>
  <c r="D157" i="46"/>
  <c r="E165" i="50"/>
  <c r="E147" i="53"/>
  <c r="B171" i="45"/>
  <c r="E149" i="45"/>
  <c r="B149" i="52"/>
  <c r="B159" i="53"/>
  <c r="D155" i="48"/>
  <c r="B167" i="45"/>
  <c r="B175" i="50"/>
  <c r="D157" i="48"/>
  <c r="D173" i="48"/>
  <c r="B151" i="45"/>
  <c r="B163" i="54"/>
  <c r="D167" i="45"/>
  <c r="D163" i="44"/>
  <c r="D159" i="50"/>
  <c r="D175" i="50"/>
  <c r="B149" i="50"/>
  <c r="D165" i="50"/>
  <c r="B159" i="47"/>
  <c r="E157" i="45"/>
  <c r="B167" i="54"/>
  <c r="B171" i="49"/>
  <c r="D159" i="53"/>
  <c r="D163" i="51"/>
  <c r="D157" i="50"/>
  <c r="D175" i="45"/>
  <c r="E147" i="47"/>
  <c r="D175" i="55"/>
  <c r="B163" i="55"/>
  <c r="B173" i="54"/>
  <c r="B167" i="53"/>
  <c r="D165" i="51"/>
  <c r="B171" i="51"/>
  <c r="B159" i="49"/>
  <c r="B175" i="49"/>
  <c r="D163" i="48"/>
  <c r="D157" i="47"/>
  <c r="E167" i="45"/>
  <c r="E157" i="53"/>
  <c r="B147" i="54"/>
  <c r="D163" i="54"/>
  <c r="B151" i="53"/>
  <c r="E151" i="45"/>
  <c r="E147" i="48"/>
  <c r="D159" i="44"/>
  <c r="E159" i="44"/>
  <c r="D175" i="48"/>
  <c r="E159" i="48"/>
  <c r="E175" i="48"/>
  <c r="D147" i="54"/>
  <c r="B165" i="44"/>
  <c r="E165" i="55"/>
  <c r="E175" i="44"/>
  <c r="D159" i="48"/>
  <c r="E155" i="50"/>
  <c r="B151" i="51"/>
  <c r="E149" i="50"/>
  <c r="B147" i="45"/>
  <c r="D175" i="44"/>
  <c r="E173" i="45"/>
  <c r="D149" i="55"/>
  <c r="D147" i="50"/>
  <c r="E163" i="48"/>
  <c r="B147" i="52"/>
  <c r="B157" i="50"/>
  <c r="D167" i="46"/>
  <c r="B149" i="47"/>
  <c r="E171" i="54"/>
  <c r="D157" i="51"/>
  <c r="B165" i="46"/>
  <c r="B175" i="48"/>
  <c r="D149" i="51"/>
  <c r="B151" i="48"/>
  <c r="B147" i="50"/>
  <c r="B149" i="55"/>
  <c r="D151" i="48"/>
  <c r="D167" i="51"/>
  <c r="B175" i="45"/>
  <c r="E167" i="48"/>
  <c r="D151" i="44"/>
  <c r="E155" i="53"/>
  <c r="D175" i="51"/>
  <c r="D171" i="47"/>
  <c r="B167" i="46"/>
  <c r="D157" i="55"/>
  <c r="D159" i="51"/>
  <c r="D167" i="54"/>
  <c r="B157" i="46"/>
  <c r="B173" i="46"/>
  <c r="D171" i="49"/>
  <c r="D155" i="44"/>
  <c r="D171" i="51"/>
  <c r="B165" i="48"/>
  <c r="B147" i="55"/>
  <c r="D163" i="55"/>
  <c r="D159" i="47"/>
  <c r="D175" i="47"/>
  <c r="B149" i="44"/>
  <c r="D157" i="44"/>
  <c r="D173" i="44"/>
  <c r="B147" i="46"/>
  <c r="B149" i="48"/>
  <c r="D149" i="49"/>
  <c r="E165" i="49"/>
  <c r="B167" i="52"/>
  <c r="E151" i="53"/>
  <c r="E157" i="54"/>
  <c r="E173" i="54"/>
  <c r="E163" i="55"/>
  <c r="E147" i="44"/>
  <c r="B159" i="44"/>
  <c r="D173" i="55"/>
  <c r="D157" i="49"/>
  <c r="E167" i="53"/>
  <c r="E147" i="45"/>
  <c r="D163" i="46"/>
  <c r="B157" i="51"/>
  <c r="B165" i="51"/>
  <c r="B173" i="51"/>
  <c r="B151" i="52"/>
  <c r="D149" i="54"/>
  <c r="E165" i="53"/>
  <c r="E149" i="53"/>
  <c r="D163" i="45"/>
  <c r="B167" i="47"/>
  <c r="D165" i="49"/>
  <c r="D151" i="53"/>
  <c r="D173" i="54"/>
  <c r="D165" i="48"/>
  <c r="E163" i="44"/>
  <c r="E155" i="46"/>
  <c r="B159" i="54"/>
  <c r="E175" i="55"/>
  <c r="B159" i="45"/>
  <c r="E151" i="48"/>
  <c r="D165" i="46"/>
  <c r="D147" i="48"/>
  <c r="B173" i="49"/>
  <c r="B147" i="51"/>
  <c r="D167" i="53"/>
  <c r="B163" i="46"/>
  <c r="B175" i="47"/>
  <c r="D173" i="49"/>
  <c r="D155" i="55"/>
  <c r="E147" i="54"/>
  <c r="B175" i="44"/>
  <c r="B147" i="53"/>
  <c r="D165" i="44"/>
  <c r="E155" i="44"/>
  <c r="E151" i="44"/>
  <c r="E167" i="54"/>
  <c r="E157" i="55"/>
  <c r="E173" i="55"/>
  <c r="B167" i="55"/>
  <c r="B157" i="48"/>
  <c r="B173" i="48"/>
  <c r="D151" i="54"/>
  <c r="B151" i="55"/>
  <c r="U16" i="54"/>
  <c r="E151" i="54"/>
  <c r="D167" i="55"/>
  <c r="B171" i="52"/>
  <c r="D155" i="45"/>
  <c r="D171" i="45"/>
  <c r="D147" i="52"/>
  <c r="E173" i="51"/>
  <c r="B171" i="54"/>
  <c r="B171" i="46"/>
  <c r="B171" i="44"/>
  <c r="B159" i="46"/>
  <c r="B175" i="46"/>
  <c r="E155" i="52"/>
  <c r="E171" i="52"/>
  <c r="D171" i="52"/>
  <c r="B165" i="50"/>
  <c r="B163" i="47"/>
  <c r="B151" i="44"/>
  <c r="B149" i="53"/>
  <c r="E175" i="53"/>
  <c r="D151" i="49"/>
  <c r="E165" i="46"/>
  <c r="B171" i="48"/>
  <c r="D163" i="49"/>
  <c r="E151" i="51"/>
  <c r="D159" i="46"/>
  <c r="E155" i="49"/>
  <c r="E159" i="46"/>
  <c r="E175" i="46"/>
  <c r="D151" i="45"/>
  <c r="U103" i="50"/>
  <c r="D147" i="44"/>
  <c r="E173" i="47"/>
  <c r="E155" i="48"/>
  <c r="B165" i="49"/>
  <c r="D157" i="52"/>
  <c r="D165" i="52"/>
  <c r="D173" i="52"/>
  <c r="B157" i="54"/>
  <c r="B165" i="54"/>
  <c r="B163" i="45"/>
  <c r="B163" i="48"/>
  <c r="D155" i="49"/>
  <c r="D175" i="46"/>
  <c r="E171" i="49"/>
  <c r="D151" i="46"/>
  <c r="E155" i="51"/>
  <c r="E171" i="51"/>
  <c r="E173" i="46"/>
  <c r="B149" i="49"/>
  <c r="B159" i="50"/>
  <c r="B167" i="50"/>
  <c r="D155" i="51"/>
  <c r="E173" i="52"/>
  <c r="D151" i="52"/>
  <c r="B173" i="45"/>
  <c r="E175" i="47"/>
  <c r="B157" i="55"/>
  <c r="B159" i="55"/>
  <c r="E149" i="44"/>
  <c r="B149" i="45"/>
  <c r="B151" i="49"/>
  <c r="B151" i="47"/>
  <c r="E157" i="49"/>
  <c r="E173" i="49"/>
  <c r="B159" i="52"/>
  <c r="B175" i="52"/>
  <c r="D157" i="54"/>
  <c r="D167" i="47"/>
  <c r="D151" i="50"/>
  <c r="E167" i="50"/>
  <c r="D149" i="44"/>
  <c r="B157" i="45"/>
  <c r="D151" i="47"/>
  <c r="E159" i="47"/>
  <c r="E167" i="47"/>
  <c r="B171" i="53"/>
  <c r="B175" i="54"/>
  <c r="B165" i="55"/>
  <c r="B173" i="55"/>
  <c r="E165" i="51"/>
  <c r="D157" i="45"/>
  <c r="D173" i="45"/>
  <c r="B159" i="48"/>
  <c r="D159" i="49"/>
  <c r="D175" i="49"/>
  <c r="B163" i="50"/>
  <c r="B171" i="50"/>
  <c r="E151" i="52"/>
  <c r="D155" i="53"/>
  <c r="D163" i="53"/>
  <c r="D171" i="53"/>
  <c r="D165" i="55"/>
  <c r="E157" i="50"/>
  <c r="D159" i="55"/>
  <c r="B163" i="52"/>
  <c r="B165" i="47"/>
  <c r="E173" i="50"/>
  <c r="E175" i="45"/>
  <c r="D147" i="49"/>
  <c r="E163" i="49"/>
  <c r="E175" i="50"/>
  <c r="D171" i="55"/>
  <c r="U59" i="54"/>
  <c r="E149" i="54"/>
  <c r="E151" i="49"/>
  <c r="E173" i="44"/>
  <c r="E171" i="47"/>
  <c r="E159" i="45"/>
  <c r="E163" i="51"/>
  <c r="E159" i="50"/>
  <c r="U12" i="55"/>
  <c r="E147" i="55"/>
  <c r="E173" i="48"/>
  <c r="U16" i="47"/>
  <c r="U151" i="47" s="1"/>
  <c r="E151" i="47"/>
  <c r="U16" i="46"/>
  <c r="E151" i="46"/>
  <c r="E167" i="55"/>
  <c r="E157" i="44"/>
  <c r="U165" i="44"/>
  <c r="E165" i="44"/>
  <c r="B165" i="53"/>
  <c r="B147" i="48"/>
  <c r="E167" i="46"/>
  <c r="E155" i="45"/>
  <c r="B163" i="49"/>
  <c r="E147" i="52"/>
  <c r="E151" i="55"/>
  <c r="E165" i="45"/>
  <c r="B147" i="44"/>
  <c r="E159" i="55"/>
  <c r="B157" i="44"/>
  <c r="B173" i="44"/>
  <c r="D165" i="45"/>
  <c r="B151" i="46"/>
  <c r="D167" i="48"/>
  <c r="U12" i="49"/>
  <c r="E147" i="49"/>
  <c r="E151" i="50"/>
  <c r="D149" i="52"/>
  <c r="E157" i="52"/>
  <c r="E165" i="52"/>
  <c r="D155" i="54"/>
  <c r="D171" i="54"/>
  <c r="E155" i="55"/>
  <c r="E171" i="55"/>
  <c r="E159" i="52"/>
  <c r="E171" i="46"/>
  <c r="E165" i="48"/>
  <c r="B157" i="49"/>
  <c r="D151" i="51"/>
  <c r="E159" i="51"/>
  <c r="E167" i="51"/>
  <c r="E175" i="51"/>
  <c r="U14" i="52"/>
  <c r="E149" i="52"/>
  <c r="D147" i="53"/>
  <c r="E163" i="53"/>
  <c r="E171" i="53"/>
  <c r="E155" i="54"/>
  <c r="E163" i="54"/>
  <c r="E165" i="54"/>
  <c r="D155" i="46"/>
  <c r="D155" i="47"/>
  <c r="E171" i="48"/>
  <c r="E159" i="49"/>
  <c r="E173" i="53"/>
  <c r="E167" i="44"/>
  <c r="D167" i="49"/>
  <c r="U12" i="50"/>
  <c r="E147" i="50"/>
  <c r="D149" i="53"/>
  <c r="D167" i="44"/>
  <c r="B167" i="49"/>
  <c r="D171" i="46"/>
  <c r="B157" i="47"/>
  <c r="D155" i="52"/>
  <c r="D163" i="52"/>
  <c r="B151" i="54"/>
  <c r="D173" i="51"/>
  <c r="E175" i="54"/>
  <c r="D151" i="55"/>
  <c r="D175" i="54"/>
  <c r="B163" i="51"/>
  <c r="D171" i="48"/>
  <c r="E163" i="52"/>
  <c r="E159" i="53"/>
  <c r="B175" i="53"/>
  <c r="E163" i="45"/>
  <c r="D173" i="47"/>
  <c r="B149" i="54"/>
  <c r="B149" i="46"/>
  <c r="E157" i="48"/>
  <c r="D149" i="47"/>
  <c r="E157" i="47"/>
  <c r="B171" i="55"/>
  <c r="B167" i="44"/>
  <c r="D165" i="54"/>
  <c r="D175" i="53"/>
  <c r="D173" i="50"/>
  <c r="D159" i="45"/>
  <c r="E149" i="49"/>
  <c r="E159" i="54"/>
  <c r="D147" i="45"/>
  <c r="E171" i="45"/>
  <c r="D165" i="47"/>
  <c r="D149" i="48"/>
  <c r="E157" i="51"/>
  <c r="D171" i="44"/>
  <c r="D149" i="46"/>
  <c r="E157" i="46"/>
  <c r="E165" i="47"/>
  <c r="E149" i="48"/>
  <c r="B147" i="49"/>
  <c r="B151" i="50"/>
  <c r="B157" i="52"/>
  <c r="B165" i="52"/>
  <c r="B173" i="52"/>
  <c r="E171" i="44"/>
  <c r="B165" i="45"/>
  <c r="E149" i="46"/>
  <c r="E149" i="47"/>
  <c r="B167" i="48"/>
  <c r="D167" i="50"/>
  <c r="B159" i="51"/>
  <c r="B167" i="51"/>
  <c r="B175" i="51"/>
  <c r="B163" i="53"/>
  <c r="E149" i="55"/>
  <c r="E163" i="46"/>
  <c r="D147" i="47"/>
  <c r="E163" i="47"/>
  <c r="D147" i="51"/>
  <c r="E175" i="49"/>
  <c r="U12" i="51"/>
  <c r="E147" i="51"/>
  <c r="E155" i="47"/>
  <c r="B173" i="47"/>
  <c r="B173" i="50"/>
  <c r="B175" i="55"/>
  <c r="B163" i="44"/>
  <c r="B149" i="51"/>
  <c r="D159" i="54"/>
  <c r="E147" i="46"/>
  <c r="E167" i="49"/>
  <c r="E171" i="50"/>
  <c r="D155" i="50"/>
  <c r="D163" i="50"/>
  <c r="D171" i="50"/>
  <c r="D159" i="52"/>
  <c r="D167" i="52"/>
  <c r="D175" i="52"/>
  <c r="D157" i="53"/>
  <c r="D165" i="53"/>
  <c r="D173" i="53"/>
  <c r="E163" i="50"/>
  <c r="E175" i="52"/>
  <c r="AF58" i="54"/>
  <c r="BD62" i="53"/>
  <c r="U105" i="46"/>
  <c r="AQ58" i="44"/>
  <c r="AQ58" i="47"/>
  <c r="AQ58" i="46"/>
  <c r="AO62" i="51"/>
  <c r="AQ60" i="44"/>
  <c r="U105" i="53"/>
  <c r="U62" i="48"/>
  <c r="BD58" i="53"/>
  <c r="AB105" i="50"/>
  <c r="AR62" i="51"/>
  <c r="BB58" i="55"/>
  <c r="BD107" i="48"/>
  <c r="AO60" i="50"/>
  <c r="AM58" i="49"/>
  <c r="BA60" i="48"/>
  <c r="AF58" i="45"/>
  <c r="AO58" i="50"/>
  <c r="U103" i="51"/>
  <c r="AR103" i="46"/>
  <c r="U60" i="49"/>
  <c r="BH64" i="47"/>
  <c r="BH92" i="47" s="1"/>
  <c r="BH94" i="47" s="1"/>
  <c r="U60" i="52"/>
  <c r="U62" i="51"/>
  <c r="R137" i="51"/>
  <c r="R139" i="51" s="1"/>
  <c r="AO60" i="52"/>
  <c r="D134" i="50"/>
  <c r="AN62" i="52"/>
  <c r="BD62" i="44"/>
  <c r="AN62" i="55"/>
  <c r="AO58" i="44"/>
  <c r="BE58" i="55"/>
  <c r="AP60" i="54"/>
  <c r="AL60" i="50"/>
  <c r="BA62" i="49"/>
  <c r="BB58" i="49"/>
  <c r="U58" i="46"/>
  <c r="BA60" i="44"/>
  <c r="AO60" i="44"/>
  <c r="V58" i="52"/>
  <c r="AO58" i="55"/>
  <c r="AO62" i="55"/>
  <c r="AI107" i="44"/>
  <c r="AB62" i="54"/>
  <c r="AN60" i="53"/>
  <c r="AN58" i="53"/>
  <c r="AO58" i="53"/>
  <c r="AR103" i="51"/>
  <c r="V62" i="53"/>
  <c r="AR62" i="50"/>
  <c r="AI58" i="46"/>
  <c r="AF103" i="52"/>
  <c r="BB62" i="54"/>
  <c r="BE58" i="44"/>
  <c r="BE62" i="44"/>
  <c r="BB58" i="53"/>
  <c r="BB62" i="53"/>
  <c r="AO60" i="47"/>
  <c r="BE58" i="53"/>
  <c r="BB58" i="50"/>
  <c r="W105" i="55"/>
  <c r="AQ58" i="48"/>
  <c r="AM62" i="55"/>
  <c r="AM60" i="55"/>
  <c r="BA62" i="54"/>
  <c r="U105" i="44"/>
  <c r="V136" i="49"/>
  <c r="E134" i="47"/>
  <c r="AF58" i="53"/>
  <c r="BA58" i="55"/>
  <c r="AH103" i="44"/>
  <c r="BA62" i="51"/>
  <c r="AQ60" i="47"/>
  <c r="AB58" i="46"/>
  <c r="AB60" i="46"/>
  <c r="U103" i="52"/>
  <c r="U107" i="45"/>
  <c r="BE60" i="45"/>
  <c r="BE62" i="45"/>
  <c r="U62" i="45"/>
  <c r="AB60" i="53"/>
  <c r="BD62" i="51"/>
  <c r="AB58" i="45"/>
  <c r="BF60" i="45"/>
  <c r="V62" i="49"/>
  <c r="BC62" i="54"/>
  <c r="D89" i="47"/>
  <c r="Y139" i="52"/>
  <c r="BD62" i="54"/>
  <c r="Z139" i="52"/>
  <c r="U103" i="48"/>
  <c r="AB60" i="44"/>
  <c r="AQ60" i="49"/>
  <c r="AM58" i="48"/>
  <c r="BC62" i="48"/>
  <c r="AR60" i="45"/>
  <c r="AR58" i="45"/>
  <c r="BH64" i="45"/>
  <c r="BH92" i="45" s="1"/>
  <c r="BH94" i="45" s="1"/>
  <c r="AI103" i="49"/>
  <c r="U105" i="49"/>
  <c r="AO103" i="48"/>
  <c r="BE105" i="48"/>
  <c r="BE103" i="48"/>
  <c r="V62" i="51"/>
  <c r="AI105" i="54"/>
  <c r="W105" i="45"/>
  <c r="BD62" i="48"/>
  <c r="AB105" i="53"/>
  <c r="AP103" i="53"/>
  <c r="AL58" i="44"/>
  <c r="BE107" i="54"/>
  <c r="AO107" i="48"/>
  <c r="AM60" i="52"/>
  <c r="BC62" i="52"/>
  <c r="BC58" i="52"/>
  <c r="AE62" i="50"/>
  <c r="D134" i="54"/>
  <c r="AQ103" i="53"/>
  <c r="AQ58" i="45"/>
  <c r="AR62" i="45"/>
  <c r="BD62" i="52"/>
  <c r="W62" i="51"/>
  <c r="W60" i="51"/>
  <c r="AB62" i="48"/>
  <c r="AB60" i="48"/>
  <c r="AP60" i="48"/>
  <c r="AR107" i="48"/>
  <c r="AQ107" i="45"/>
  <c r="W58" i="51"/>
  <c r="AM58" i="52"/>
  <c r="AR58" i="53"/>
  <c r="AQ62" i="54"/>
  <c r="AM60" i="53"/>
  <c r="AO103" i="55"/>
  <c r="AM103" i="53"/>
  <c r="AM105" i="53"/>
  <c r="AG103" i="49"/>
  <c r="AQ58" i="54"/>
  <c r="AB60" i="49"/>
  <c r="AB62" i="49"/>
  <c r="AP60" i="49"/>
  <c r="AN103" i="53"/>
  <c r="AN107" i="53"/>
  <c r="AN105" i="53"/>
  <c r="V103" i="49"/>
  <c r="BE62" i="52"/>
  <c r="BE58" i="52"/>
  <c r="BB62" i="51"/>
  <c r="BB58" i="44"/>
  <c r="BB62" i="44"/>
  <c r="BK132" i="44"/>
  <c r="AQ103" i="52"/>
  <c r="BE103" i="51"/>
  <c r="AM107" i="44"/>
  <c r="AM62" i="44"/>
  <c r="AM58" i="55"/>
  <c r="AH62" i="45"/>
  <c r="BD58" i="44"/>
  <c r="BD62" i="55"/>
  <c r="BD58" i="55"/>
  <c r="BE62" i="46"/>
  <c r="BE58" i="46"/>
  <c r="AM103" i="47"/>
  <c r="AN58" i="48"/>
  <c r="AG60" i="50"/>
  <c r="U62" i="55"/>
  <c r="AP58" i="46"/>
  <c r="BA107" i="50"/>
  <c r="AP60" i="44"/>
  <c r="AQ62" i="46"/>
  <c r="V107" i="53"/>
  <c r="AE107" i="52"/>
  <c r="AE58" i="52"/>
  <c r="AR60" i="51"/>
  <c r="BH64" i="51"/>
  <c r="BH92" i="51" s="1"/>
  <c r="BH94" i="51" s="1"/>
  <c r="W60" i="49"/>
  <c r="W58" i="49"/>
  <c r="W62" i="49"/>
  <c r="BA60" i="49"/>
  <c r="AG58" i="48"/>
  <c r="AG60" i="48"/>
  <c r="AR62" i="46"/>
  <c r="AR58" i="46"/>
  <c r="AG107" i="44"/>
  <c r="AG103" i="44"/>
  <c r="AI107" i="53"/>
  <c r="AB58" i="49"/>
  <c r="AF107" i="55"/>
  <c r="BC58" i="53"/>
  <c r="BC62" i="53"/>
  <c r="AF105" i="54"/>
  <c r="AF103" i="54"/>
  <c r="BA105" i="45"/>
  <c r="AR62" i="54"/>
  <c r="AR60" i="54"/>
  <c r="AR58" i="54"/>
  <c r="BH64" i="54"/>
  <c r="BH92" i="54" s="1"/>
  <c r="BH94" i="54" s="1"/>
  <c r="AQ60" i="50"/>
  <c r="AQ62" i="50"/>
  <c r="AG103" i="54"/>
  <c r="AG105" i="54"/>
  <c r="AL60" i="51"/>
  <c r="AG107" i="55"/>
  <c r="BA103" i="47"/>
  <c r="BA107" i="47"/>
  <c r="BC62" i="44"/>
  <c r="BC58" i="55"/>
  <c r="BC62" i="55"/>
  <c r="V60" i="45"/>
  <c r="V62" i="45"/>
  <c r="BF103" i="51"/>
  <c r="V58" i="51"/>
  <c r="AN58" i="44"/>
  <c r="AN62" i="44"/>
  <c r="AQ107" i="51"/>
  <c r="AQ103" i="51"/>
  <c r="BC103" i="47"/>
  <c r="BC107" i="47"/>
  <c r="BF62" i="46"/>
  <c r="BF60" i="46"/>
  <c r="BF58" i="46"/>
  <c r="W103" i="50"/>
  <c r="W105" i="50"/>
  <c r="W107" i="50"/>
  <c r="AU139" i="49"/>
  <c r="BD103" i="47"/>
  <c r="BD107" i="47"/>
  <c r="AB58" i="44"/>
  <c r="AB62" i="44"/>
  <c r="AF107" i="44"/>
  <c r="AH103" i="53"/>
  <c r="AF60" i="52"/>
  <c r="AL60" i="49"/>
  <c r="AL58" i="49"/>
  <c r="BB62" i="49"/>
  <c r="BB60" i="49"/>
  <c r="V60" i="48"/>
  <c r="V91" i="47"/>
  <c r="AM107" i="55"/>
  <c r="AM105" i="55"/>
  <c r="BC103" i="55"/>
  <c r="BC105" i="55"/>
  <c r="AG103" i="52"/>
  <c r="AB103" i="46"/>
  <c r="BF103" i="46"/>
  <c r="BB58" i="51"/>
  <c r="AO62" i="44"/>
  <c r="V60" i="51"/>
  <c r="V62" i="48"/>
  <c r="AR103" i="48"/>
  <c r="AP107" i="51"/>
  <c r="U60" i="44"/>
  <c r="AQ62" i="45"/>
  <c r="AQ60" i="45"/>
  <c r="AM62" i="53"/>
  <c r="V60" i="54"/>
  <c r="AR107" i="45"/>
  <c r="U62" i="44"/>
  <c r="AH107" i="55"/>
  <c r="AH105" i="55"/>
  <c r="BE103" i="54"/>
  <c r="AR107" i="52"/>
  <c r="AR103" i="52"/>
  <c r="AB103" i="51"/>
  <c r="U107" i="49"/>
  <c r="AL103" i="47"/>
  <c r="AI107" i="46"/>
  <c r="AN58" i="55"/>
  <c r="AN60" i="55"/>
  <c r="AO60" i="55"/>
  <c r="BE62" i="55"/>
  <c r="AR62" i="47"/>
  <c r="AR58" i="47"/>
  <c r="AR60" i="47"/>
  <c r="AR107" i="51"/>
  <c r="AQ60" i="54"/>
  <c r="AQ58" i="51"/>
  <c r="AQ60" i="51"/>
  <c r="BD105" i="46"/>
  <c r="AH103" i="55"/>
  <c r="AB60" i="54"/>
  <c r="AP62" i="54"/>
  <c r="AP58" i="54"/>
  <c r="AL58" i="53"/>
  <c r="AG60" i="52"/>
  <c r="U60" i="48"/>
  <c r="AP62" i="44"/>
  <c r="AN60" i="52"/>
  <c r="V105" i="53"/>
  <c r="AR60" i="50"/>
  <c r="AR58" i="50"/>
  <c r="BE62" i="49"/>
  <c r="W62" i="48"/>
  <c r="BB105" i="53"/>
  <c r="BB103" i="53"/>
  <c r="AF107" i="52"/>
  <c r="D134" i="49"/>
  <c r="BD105" i="48"/>
  <c r="BD103" i="48"/>
  <c r="BE107" i="46"/>
  <c r="BE105" i="46"/>
  <c r="Z139" i="46"/>
  <c r="AP62" i="55"/>
  <c r="V58" i="50"/>
  <c r="BF107" i="55"/>
  <c r="BF103" i="55"/>
  <c r="AQ62" i="44"/>
  <c r="AR62" i="52"/>
  <c r="AR60" i="52"/>
  <c r="U60" i="50"/>
  <c r="AF60" i="49"/>
  <c r="AO105" i="44"/>
  <c r="AO103" i="44"/>
  <c r="AO107" i="44"/>
  <c r="AQ107" i="55"/>
  <c r="AM103" i="52"/>
  <c r="BC107" i="52"/>
  <c r="BE107" i="50"/>
  <c r="AE103" i="48"/>
  <c r="AX139" i="48"/>
  <c r="BA62" i="44"/>
  <c r="BE105" i="52"/>
  <c r="AB58" i="55"/>
  <c r="AB60" i="55"/>
  <c r="AQ62" i="52"/>
  <c r="AB105" i="55"/>
  <c r="AM58" i="54"/>
  <c r="BE62" i="51"/>
  <c r="AB62" i="47"/>
  <c r="BF58" i="47"/>
  <c r="AB105" i="44"/>
  <c r="AP105" i="44"/>
  <c r="AR107" i="55"/>
  <c r="AN103" i="52"/>
  <c r="AB107" i="50"/>
  <c r="AP103" i="50"/>
  <c r="BF103" i="50"/>
  <c r="BF107" i="50"/>
  <c r="B134" i="46"/>
  <c r="BE105" i="45"/>
  <c r="AP60" i="55"/>
  <c r="BA60" i="54"/>
  <c r="BC62" i="51"/>
  <c r="BC58" i="51"/>
  <c r="AP105" i="55"/>
  <c r="AE103" i="46"/>
  <c r="AB62" i="51"/>
  <c r="AB60" i="51"/>
  <c r="AP58" i="51"/>
  <c r="AP60" i="51"/>
  <c r="AQ62" i="47"/>
  <c r="AF60" i="45"/>
  <c r="AQ107" i="44"/>
  <c r="AE107" i="54"/>
  <c r="AO105" i="52"/>
  <c r="BE103" i="52"/>
  <c r="AL105" i="51"/>
  <c r="AE103" i="49"/>
  <c r="AG105" i="48"/>
  <c r="V105" i="46"/>
  <c r="V103" i="46"/>
  <c r="AH105" i="46"/>
  <c r="AH103" i="46"/>
  <c r="AG103" i="48"/>
  <c r="V62" i="52"/>
  <c r="AG60" i="49"/>
  <c r="V107" i="44"/>
  <c r="AH105" i="44"/>
  <c r="AH107" i="44"/>
  <c r="AE105" i="51"/>
  <c r="V105" i="48"/>
  <c r="AN62" i="53"/>
  <c r="V105" i="44"/>
  <c r="V91" i="54"/>
  <c r="AO60" i="53"/>
  <c r="BE62" i="53"/>
  <c r="AR60" i="48"/>
  <c r="AI103" i="44"/>
  <c r="AI105" i="44"/>
  <c r="Y139" i="44"/>
  <c r="R137" i="55"/>
  <c r="R139" i="55" s="1"/>
  <c r="W103" i="54"/>
  <c r="V136" i="50"/>
  <c r="W107" i="49"/>
  <c r="W105" i="49"/>
  <c r="X139" i="49"/>
  <c r="V103" i="45"/>
  <c r="AH103" i="45"/>
  <c r="AH107" i="45"/>
  <c r="AG58" i="49"/>
  <c r="BB62" i="55"/>
  <c r="AO62" i="53"/>
  <c r="AP60" i="53"/>
  <c r="AM60" i="47"/>
  <c r="V62" i="46"/>
  <c r="AH60" i="46"/>
  <c r="AH62" i="46"/>
  <c r="BA107" i="52"/>
  <c r="AG103" i="51"/>
  <c r="V105" i="50"/>
  <c r="V103" i="50"/>
  <c r="V107" i="50"/>
  <c r="AI107" i="45"/>
  <c r="BC58" i="45"/>
  <c r="W60" i="55"/>
  <c r="AP62" i="53"/>
  <c r="BA105" i="55"/>
  <c r="V107" i="45"/>
  <c r="AF60" i="51"/>
  <c r="AI60" i="46"/>
  <c r="AI62" i="46"/>
  <c r="AB60" i="45"/>
  <c r="W103" i="44"/>
  <c r="BA105" i="44"/>
  <c r="V136" i="44"/>
  <c r="BB103" i="55"/>
  <c r="V136" i="55"/>
  <c r="BC105" i="54"/>
  <c r="AI105" i="47"/>
  <c r="AI107" i="47"/>
  <c r="AI103" i="47"/>
  <c r="V58" i="46"/>
  <c r="BF58" i="45"/>
  <c r="AQ62" i="53"/>
  <c r="V60" i="52"/>
  <c r="BB105" i="55"/>
  <c r="AO60" i="54"/>
  <c r="AO62" i="54"/>
  <c r="W62" i="46"/>
  <c r="W60" i="46"/>
  <c r="W58" i="46"/>
  <c r="AP107" i="54"/>
  <c r="AP103" i="54"/>
  <c r="AP105" i="54"/>
  <c r="AI107" i="52"/>
  <c r="AI105" i="52"/>
  <c r="AI103" i="52"/>
  <c r="BH109" i="50"/>
  <c r="BH137" i="50" s="1"/>
  <c r="AF62" i="55"/>
  <c r="AF60" i="55"/>
  <c r="AF58" i="55"/>
  <c r="AL58" i="46"/>
  <c r="AL62" i="46"/>
  <c r="AL60" i="46"/>
  <c r="AL107" i="44"/>
  <c r="AL105" i="44"/>
  <c r="AL103" i="44"/>
  <c r="U107" i="44"/>
  <c r="U105" i="55"/>
  <c r="AQ105" i="54"/>
  <c r="AQ107" i="54"/>
  <c r="AQ103" i="54"/>
  <c r="BA105" i="51"/>
  <c r="BA103" i="51"/>
  <c r="AR58" i="44"/>
  <c r="AG62" i="55"/>
  <c r="AG60" i="55"/>
  <c r="AF60" i="47"/>
  <c r="AM62" i="46"/>
  <c r="AM60" i="46"/>
  <c r="AM58" i="46"/>
  <c r="AR105" i="53"/>
  <c r="AR103" i="53"/>
  <c r="BF103" i="49"/>
  <c r="BF105" i="49"/>
  <c r="BF107" i="49"/>
  <c r="AL107" i="48"/>
  <c r="AL105" i="48"/>
  <c r="AL103" i="48"/>
  <c r="BB105" i="48"/>
  <c r="BB103" i="48"/>
  <c r="BB107" i="48"/>
  <c r="BC60" i="50"/>
  <c r="BC62" i="50"/>
  <c r="BC58" i="50"/>
  <c r="AG58" i="47"/>
  <c r="AG60" i="47"/>
  <c r="AN62" i="46"/>
  <c r="AN58" i="46"/>
  <c r="AN60" i="46"/>
  <c r="AL107" i="52"/>
  <c r="AL103" i="52"/>
  <c r="AL105" i="52"/>
  <c r="U104" i="52"/>
  <c r="U108" i="52" s="1"/>
  <c r="AM107" i="51"/>
  <c r="AM105" i="51"/>
  <c r="BK132" i="50"/>
  <c r="BO132" i="50" s="1"/>
  <c r="AM107" i="48"/>
  <c r="AM105" i="48"/>
  <c r="AM103" i="48"/>
  <c r="AL107" i="45"/>
  <c r="AL103" i="45"/>
  <c r="AL105" i="45"/>
  <c r="AL62" i="52"/>
  <c r="AL60" i="52"/>
  <c r="AN58" i="50"/>
  <c r="AH58" i="47"/>
  <c r="AR107" i="49"/>
  <c r="AR103" i="49"/>
  <c r="AR105" i="49"/>
  <c r="AM105" i="46"/>
  <c r="AM107" i="46"/>
  <c r="AM103" i="46"/>
  <c r="AR62" i="44"/>
  <c r="BA107" i="51"/>
  <c r="BE60" i="50"/>
  <c r="BE58" i="50"/>
  <c r="BE62" i="50"/>
  <c r="AF62" i="44"/>
  <c r="AF60" i="44"/>
  <c r="AF58" i="44"/>
  <c r="AB60" i="50"/>
  <c r="AB62" i="50"/>
  <c r="AB105" i="48"/>
  <c r="AB107" i="48"/>
  <c r="AB103" i="48"/>
  <c r="R137" i="46"/>
  <c r="R139" i="46" s="1"/>
  <c r="AG62" i="53"/>
  <c r="AG58" i="53"/>
  <c r="AG60" i="53"/>
  <c r="AP105" i="45"/>
  <c r="AP103" i="45"/>
  <c r="AP107" i="45"/>
  <c r="BE62" i="48"/>
  <c r="AF62" i="47"/>
  <c r="V58" i="53"/>
  <c r="AB58" i="52"/>
  <c r="AB60" i="52"/>
  <c r="AL60" i="47"/>
  <c r="AL58" i="47"/>
  <c r="AL62" i="47"/>
  <c r="AE58" i="55"/>
  <c r="AE60" i="55"/>
  <c r="AE62" i="55"/>
  <c r="BE60" i="54"/>
  <c r="BE62" i="54"/>
  <c r="BA62" i="46"/>
  <c r="BA58" i="46"/>
  <c r="BF103" i="54"/>
  <c r="BF105" i="54"/>
  <c r="BD103" i="49"/>
  <c r="BD107" i="49"/>
  <c r="BD105" i="49"/>
  <c r="BA58" i="50"/>
  <c r="BA62" i="50"/>
  <c r="BA60" i="50"/>
  <c r="BB62" i="46"/>
  <c r="BB60" i="46"/>
  <c r="BB58" i="46"/>
  <c r="BE103" i="49"/>
  <c r="BE107" i="49"/>
  <c r="BE105" i="49"/>
  <c r="BC62" i="46"/>
  <c r="BC60" i="46"/>
  <c r="BC58" i="46"/>
  <c r="E134" i="55"/>
  <c r="AP105" i="49"/>
  <c r="AP107" i="49"/>
  <c r="AP103" i="49"/>
  <c r="W105" i="46"/>
  <c r="W103" i="46"/>
  <c r="W107" i="46"/>
  <c r="AH62" i="55"/>
  <c r="AH60" i="55"/>
  <c r="AH58" i="55"/>
  <c r="W58" i="52"/>
  <c r="W60" i="52"/>
  <c r="AM58" i="50"/>
  <c r="U102" i="53"/>
  <c r="BB105" i="52"/>
  <c r="BB107" i="52"/>
  <c r="AQ107" i="49"/>
  <c r="AQ103" i="49"/>
  <c r="AQ105" i="49"/>
  <c r="AL107" i="46"/>
  <c r="AL103" i="46"/>
  <c r="AL105" i="46"/>
  <c r="V60" i="47"/>
  <c r="V62" i="47"/>
  <c r="V58" i="47"/>
  <c r="BD107" i="51"/>
  <c r="BD103" i="51"/>
  <c r="BD105" i="51"/>
  <c r="BC107" i="46"/>
  <c r="BC103" i="46"/>
  <c r="BC105" i="46"/>
  <c r="AE58" i="44"/>
  <c r="AE60" i="44"/>
  <c r="AE62" i="44"/>
  <c r="AO60" i="48"/>
  <c r="AO62" i="48"/>
  <c r="AI58" i="47"/>
  <c r="AI62" i="47"/>
  <c r="AE107" i="53"/>
  <c r="AE103" i="53"/>
  <c r="AE105" i="53"/>
  <c r="BD107" i="46"/>
  <c r="BD103" i="46"/>
  <c r="AP62" i="50"/>
  <c r="AP105" i="48"/>
  <c r="AP103" i="48"/>
  <c r="AP107" i="48"/>
  <c r="BA58" i="47"/>
  <c r="BA60" i="47"/>
  <c r="AQ105" i="48"/>
  <c r="AQ103" i="48"/>
  <c r="AQ107" i="48"/>
  <c r="BF105" i="45"/>
  <c r="BF103" i="45"/>
  <c r="BF107" i="45"/>
  <c r="AH62" i="53"/>
  <c r="AH60" i="53"/>
  <c r="AH58" i="53"/>
  <c r="AP60" i="52"/>
  <c r="AP62" i="52"/>
  <c r="BB62" i="47"/>
  <c r="BB58" i="47"/>
  <c r="BB60" i="47"/>
  <c r="AR60" i="44"/>
  <c r="BC62" i="47"/>
  <c r="BC60" i="47"/>
  <c r="BC58" i="47"/>
  <c r="AM62" i="49"/>
  <c r="AM60" i="49"/>
  <c r="AN62" i="47"/>
  <c r="AN58" i="47"/>
  <c r="BB103" i="50"/>
  <c r="BB107" i="50"/>
  <c r="BB105" i="50"/>
  <c r="AM58" i="47"/>
  <c r="W58" i="53"/>
  <c r="W60" i="53"/>
  <c r="BA58" i="53"/>
  <c r="BA60" i="53"/>
  <c r="BA62" i="53"/>
  <c r="AN58" i="49"/>
  <c r="AN62" i="49"/>
  <c r="AN60" i="49"/>
  <c r="AE60" i="48"/>
  <c r="AE58" i="48"/>
  <c r="AE62" i="48"/>
  <c r="W62" i="45"/>
  <c r="W58" i="45"/>
  <c r="W60" i="45"/>
  <c r="BA60" i="45"/>
  <c r="BA62" i="45"/>
  <c r="AM107" i="50"/>
  <c r="AM105" i="50"/>
  <c r="AM103" i="50"/>
  <c r="BC107" i="50"/>
  <c r="BC103" i="50"/>
  <c r="BC105" i="50"/>
  <c r="X139" i="50"/>
  <c r="D134" i="48"/>
  <c r="AQ60" i="55"/>
  <c r="AQ58" i="55"/>
  <c r="W62" i="54"/>
  <c r="W58" i="54"/>
  <c r="W60" i="54"/>
  <c r="AN58" i="51"/>
  <c r="AN60" i="51"/>
  <c r="AN62" i="51"/>
  <c r="BD58" i="51"/>
  <c r="BD60" i="51"/>
  <c r="AO62" i="49"/>
  <c r="AO58" i="49"/>
  <c r="AO60" i="49"/>
  <c r="BE60" i="49"/>
  <c r="BE58" i="49"/>
  <c r="AF62" i="48"/>
  <c r="AF60" i="48"/>
  <c r="AL60" i="45"/>
  <c r="AL58" i="45"/>
  <c r="AL62" i="45"/>
  <c r="BB60" i="45"/>
  <c r="BB62" i="45"/>
  <c r="BB58" i="45"/>
  <c r="AN107" i="50"/>
  <c r="AN105" i="50"/>
  <c r="AN103" i="50"/>
  <c r="BD103" i="50"/>
  <c r="BD105" i="50"/>
  <c r="Y139" i="50"/>
  <c r="U134" i="48"/>
  <c r="E134" i="48"/>
  <c r="AM62" i="50"/>
  <c r="AH60" i="47"/>
  <c r="AB103" i="45"/>
  <c r="AR58" i="55"/>
  <c r="AR62" i="55"/>
  <c r="AR60" i="55"/>
  <c r="BH64" i="55"/>
  <c r="BH92" i="55" s="1"/>
  <c r="BH94" i="55" s="1"/>
  <c r="AL62" i="54"/>
  <c r="AL60" i="54"/>
  <c r="AL58" i="54"/>
  <c r="BB60" i="54"/>
  <c r="BB58" i="54"/>
  <c r="D89" i="46"/>
  <c r="AM60" i="45"/>
  <c r="AM58" i="45"/>
  <c r="AM62" i="45"/>
  <c r="BC60" i="45"/>
  <c r="BC62" i="45"/>
  <c r="AE105" i="55"/>
  <c r="AE103" i="55"/>
  <c r="AE107" i="55"/>
  <c r="AO107" i="47"/>
  <c r="AO105" i="47"/>
  <c r="AO103" i="47"/>
  <c r="BE107" i="47"/>
  <c r="BE105" i="47"/>
  <c r="BE103" i="47"/>
  <c r="BA58" i="54"/>
  <c r="AN62" i="50"/>
  <c r="AI60" i="47"/>
  <c r="BA62" i="47"/>
  <c r="AR107" i="53"/>
  <c r="AM60" i="54"/>
  <c r="AM62" i="54"/>
  <c r="BC60" i="54"/>
  <c r="BC58" i="54"/>
  <c r="V62" i="50"/>
  <c r="V60" i="50"/>
  <c r="AH62" i="50"/>
  <c r="AH60" i="50"/>
  <c r="AH58" i="50"/>
  <c r="E89" i="46"/>
  <c r="AN60" i="45"/>
  <c r="AN62" i="45"/>
  <c r="AN58" i="45"/>
  <c r="BD62" i="45"/>
  <c r="BD60" i="45"/>
  <c r="AF105" i="55"/>
  <c r="AF103" i="55"/>
  <c r="AN103" i="54"/>
  <c r="AN105" i="54"/>
  <c r="AN107" i="54"/>
  <c r="BD105" i="54"/>
  <c r="BD103" i="54"/>
  <c r="V107" i="51"/>
  <c r="V105" i="51"/>
  <c r="V103" i="51"/>
  <c r="AH105" i="51"/>
  <c r="AH107" i="51"/>
  <c r="AH103" i="51"/>
  <c r="E134" i="51"/>
  <c r="AB107" i="47"/>
  <c r="AB105" i="47"/>
  <c r="AP107" i="47"/>
  <c r="AP105" i="47"/>
  <c r="AP103" i="47"/>
  <c r="BF105" i="47"/>
  <c r="BF103" i="47"/>
  <c r="BF107" i="47"/>
  <c r="AF58" i="48"/>
  <c r="BA58" i="45"/>
  <c r="AQ62" i="55"/>
  <c r="V60" i="53"/>
  <c r="W62" i="52"/>
  <c r="AM60" i="50"/>
  <c r="AO62" i="50"/>
  <c r="U62" i="49"/>
  <c r="BF107" i="54"/>
  <c r="AB103" i="54"/>
  <c r="AB105" i="54"/>
  <c r="AB107" i="54"/>
  <c r="AR103" i="50"/>
  <c r="AR107" i="50"/>
  <c r="AR105" i="50"/>
  <c r="U107" i="50"/>
  <c r="AN107" i="49"/>
  <c r="AN105" i="49"/>
  <c r="AR107" i="47"/>
  <c r="AR105" i="47"/>
  <c r="W62" i="50"/>
  <c r="W60" i="50"/>
  <c r="BB107" i="44"/>
  <c r="BB105" i="44"/>
  <c r="BB103" i="44"/>
  <c r="AI103" i="55"/>
  <c r="AI105" i="55"/>
  <c r="AI107" i="55"/>
  <c r="W105" i="51"/>
  <c r="W103" i="51"/>
  <c r="W107" i="51"/>
  <c r="AO103" i="49"/>
  <c r="AO105" i="49"/>
  <c r="AO107" i="49"/>
  <c r="W103" i="48"/>
  <c r="W105" i="48"/>
  <c r="W107" i="48"/>
  <c r="BA105" i="48"/>
  <c r="BA107" i="48"/>
  <c r="AB103" i="49"/>
  <c r="AB107" i="49"/>
  <c r="BA105" i="46"/>
  <c r="BA103" i="46"/>
  <c r="BA107" i="46"/>
  <c r="V58" i="55"/>
  <c r="V62" i="55"/>
  <c r="V60" i="55"/>
  <c r="BA58" i="52"/>
  <c r="BA62" i="52"/>
  <c r="BA60" i="52"/>
  <c r="AE60" i="51"/>
  <c r="AE62" i="51"/>
  <c r="AE58" i="51"/>
  <c r="BD62" i="46"/>
  <c r="BD58" i="46"/>
  <c r="BC107" i="51"/>
  <c r="BC105" i="51"/>
  <c r="BC107" i="48"/>
  <c r="BC105" i="48"/>
  <c r="BC103" i="48"/>
  <c r="BB107" i="46"/>
  <c r="BB105" i="46"/>
  <c r="BB103" i="46"/>
  <c r="BB107" i="45"/>
  <c r="BB105" i="45"/>
  <c r="BB103" i="45"/>
  <c r="BB60" i="52"/>
  <c r="BB58" i="52"/>
  <c r="BB62" i="52"/>
  <c r="AF58" i="51"/>
  <c r="AF62" i="51"/>
  <c r="BD60" i="50"/>
  <c r="BD58" i="50"/>
  <c r="BD62" i="50"/>
  <c r="U134" i="54"/>
  <c r="BK132" i="54"/>
  <c r="BO132" i="54" s="1"/>
  <c r="AN107" i="51"/>
  <c r="AN105" i="51"/>
  <c r="AN103" i="51"/>
  <c r="AR103" i="47"/>
  <c r="BE58" i="48"/>
  <c r="BE60" i="48"/>
  <c r="AN107" i="46"/>
  <c r="AN105" i="46"/>
  <c r="AN103" i="46"/>
  <c r="AM103" i="51"/>
  <c r="BF62" i="50"/>
  <c r="BF60" i="50"/>
  <c r="BF58" i="50"/>
  <c r="BF107" i="48"/>
  <c r="BF105" i="48"/>
  <c r="BF103" i="48"/>
  <c r="W60" i="47"/>
  <c r="W58" i="47"/>
  <c r="W62" i="47"/>
  <c r="AE107" i="49"/>
  <c r="AE105" i="49"/>
  <c r="AB107" i="45"/>
  <c r="AP58" i="50"/>
  <c r="BF62" i="52"/>
  <c r="BF60" i="52"/>
  <c r="BF58" i="52"/>
  <c r="AG62" i="47"/>
  <c r="AI62" i="53"/>
  <c r="AI60" i="53"/>
  <c r="AI58" i="53"/>
  <c r="U60" i="53"/>
  <c r="U62" i="52"/>
  <c r="AM62" i="47"/>
  <c r="AH62" i="47"/>
  <c r="AI62" i="54"/>
  <c r="AI60" i="54"/>
  <c r="BC60" i="49"/>
  <c r="BC58" i="49"/>
  <c r="BC62" i="49"/>
  <c r="BD58" i="47"/>
  <c r="BD60" i="47"/>
  <c r="BD62" i="47"/>
  <c r="AE103" i="44"/>
  <c r="AE105" i="44"/>
  <c r="AE107" i="44"/>
  <c r="R137" i="52"/>
  <c r="R139" i="52" s="1"/>
  <c r="AL105" i="50"/>
  <c r="AL107" i="50"/>
  <c r="AL103" i="50"/>
  <c r="W58" i="50"/>
  <c r="BD60" i="49"/>
  <c r="BD58" i="49"/>
  <c r="X139" i="52"/>
  <c r="AN60" i="54"/>
  <c r="AN62" i="54"/>
  <c r="AN58" i="54"/>
  <c r="BD60" i="54"/>
  <c r="BD58" i="54"/>
  <c r="AI62" i="50"/>
  <c r="AI60" i="50"/>
  <c r="AR58" i="49"/>
  <c r="AR62" i="49"/>
  <c r="AR60" i="49"/>
  <c r="BH64" i="49"/>
  <c r="BH92" i="49" s="1"/>
  <c r="BH94" i="49" s="1"/>
  <c r="U107" i="55"/>
  <c r="AG105" i="55"/>
  <c r="AG103" i="55"/>
  <c r="AO105" i="53"/>
  <c r="AO103" i="53"/>
  <c r="BE105" i="53"/>
  <c r="BE103" i="53"/>
  <c r="BE107" i="53"/>
  <c r="V105" i="52"/>
  <c r="V103" i="52"/>
  <c r="V107" i="52"/>
  <c r="AH105" i="52"/>
  <c r="AH107" i="52"/>
  <c r="AH103" i="52"/>
  <c r="AI107" i="51"/>
  <c r="AI105" i="51"/>
  <c r="AI103" i="51"/>
  <c r="AQ107" i="50"/>
  <c r="AQ105" i="50"/>
  <c r="AQ103" i="50"/>
  <c r="AI107" i="48"/>
  <c r="AI105" i="48"/>
  <c r="AI103" i="48"/>
  <c r="AQ107" i="47"/>
  <c r="AQ105" i="47"/>
  <c r="AQ103" i="47"/>
  <c r="AF58" i="47"/>
  <c r="AO58" i="54"/>
  <c r="BE58" i="54"/>
  <c r="AB62" i="52"/>
  <c r="AN60" i="50"/>
  <c r="AN60" i="47"/>
  <c r="BB103" i="52"/>
  <c r="AG62" i="44"/>
  <c r="AG60" i="44"/>
  <c r="AG58" i="44"/>
  <c r="BE58" i="47"/>
  <c r="BE60" i="47"/>
  <c r="AM105" i="44"/>
  <c r="AM103" i="44"/>
  <c r="BC107" i="44"/>
  <c r="BC103" i="44"/>
  <c r="BC105" i="44"/>
  <c r="BE62" i="47"/>
  <c r="V62" i="44"/>
  <c r="U62" i="53"/>
  <c r="AH62" i="51"/>
  <c r="AH60" i="51"/>
  <c r="AP58" i="47"/>
  <c r="AP62" i="47"/>
  <c r="AP60" i="47"/>
  <c r="BD103" i="44"/>
  <c r="BD107" i="44"/>
  <c r="BD105" i="44"/>
  <c r="W107" i="55"/>
  <c r="W103" i="55"/>
  <c r="AF107" i="45"/>
  <c r="AF103" i="45"/>
  <c r="AF105" i="45"/>
  <c r="AI62" i="44"/>
  <c r="AI60" i="44"/>
  <c r="AI58" i="44"/>
  <c r="W62" i="55"/>
  <c r="AR60" i="53"/>
  <c r="AF62" i="49"/>
  <c r="AF60" i="46"/>
  <c r="AF62" i="46"/>
  <c r="AF58" i="46"/>
  <c r="AE62" i="45"/>
  <c r="AE58" i="45"/>
  <c r="AE60" i="45"/>
  <c r="AE107" i="50"/>
  <c r="AE105" i="50"/>
  <c r="AE103" i="50"/>
  <c r="AG107" i="45"/>
  <c r="AG103" i="45"/>
  <c r="AG105" i="45"/>
  <c r="V58" i="44"/>
  <c r="W58" i="48"/>
  <c r="BA58" i="48"/>
  <c r="AG60" i="46"/>
  <c r="AG58" i="46"/>
  <c r="AB107" i="44"/>
  <c r="AB103" i="44"/>
  <c r="AP103" i="44"/>
  <c r="AP107" i="44"/>
  <c r="BF107" i="44"/>
  <c r="BF103" i="44"/>
  <c r="AX139" i="53"/>
  <c r="AF103" i="50"/>
  <c r="AF107" i="50"/>
  <c r="E134" i="50"/>
  <c r="AF107" i="47"/>
  <c r="AF103" i="47"/>
  <c r="AF105" i="47"/>
  <c r="AF105" i="46"/>
  <c r="AF103" i="46"/>
  <c r="AF107" i="46"/>
  <c r="B134" i="45"/>
  <c r="W58" i="55"/>
  <c r="W60" i="48"/>
  <c r="AB60" i="47"/>
  <c r="W58" i="44"/>
  <c r="W62" i="44"/>
  <c r="W60" i="44"/>
  <c r="BA58" i="44"/>
  <c r="AF62" i="54"/>
  <c r="AF60" i="54"/>
  <c r="AF58" i="52"/>
  <c r="AF62" i="52"/>
  <c r="BA58" i="51"/>
  <c r="BA60" i="51"/>
  <c r="V58" i="49"/>
  <c r="V60" i="49"/>
  <c r="AH62" i="49"/>
  <c r="AH60" i="49"/>
  <c r="AL58" i="48"/>
  <c r="AL62" i="48"/>
  <c r="AL60" i="48"/>
  <c r="BB60" i="48"/>
  <c r="AG62" i="45"/>
  <c r="AG58" i="45"/>
  <c r="AG60" i="45"/>
  <c r="AN103" i="55"/>
  <c r="AN105" i="55"/>
  <c r="BD103" i="55"/>
  <c r="BD107" i="55"/>
  <c r="BD105" i="55"/>
  <c r="W107" i="54"/>
  <c r="BA105" i="54"/>
  <c r="BA107" i="54"/>
  <c r="BA103" i="54"/>
  <c r="AG105" i="50"/>
  <c r="AG107" i="50"/>
  <c r="AU139" i="48"/>
  <c r="AG103" i="47"/>
  <c r="U107" i="47"/>
  <c r="AG107" i="46"/>
  <c r="AG103" i="46"/>
  <c r="AU139" i="46"/>
  <c r="AH58" i="51"/>
  <c r="AG103" i="50"/>
  <c r="BF105" i="44"/>
  <c r="AG105" i="47"/>
  <c r="AG105" i="46"/>
  <c r="AI62" i="55"/>
  <c r="AI60" i="55"/>
  <c r="AI58" i="55"/>
  <c r="AG58" i="51"/>
  <c r="AG62" i="51"/>
  <c r="AO62" i="47"/>
  <c r="AO58" i="47"/>
  <c r="AR105" i="48"/>
  <c r="AE107" i="45"/>
  <c r="AE103" i="45"/>
  <c r="AE105" i="45"/>
  <c r="AH62" i="44"/>
  <c r="AH60" i="44"/>
  <c r="AH58" i="44"/>
  <c r="E89" i="51"/>
  <c r="AE60" i="49"/>
  <c r="AE58" i="49"/>
  <c r="AE62" i="49"/>
  <c r="AB58" i="47"/>
  <c r="BF60" i="47"/>
  <c r="AE62" i="46"/>
  <c r="AE60" i="46"/>
  <c r="AE58" i="46"/>
  <c r="AN105" i="44"/>
  <c r="AN103" i="44"/>
  <c r="BA103" i="55"/>
  <c r="BA107" i="55"/>
  <c r="V103" i="54"/>
  <c r="V105" i="54"/>
  <c r="V107" i="54"/>
  <c r="AH105" i="54"/>
  <c r="AH103" i="54"/>
  <c r="AH107" i="54"/>
  <c r="U103" i="54"/>
  <c r="BF62" i="47"/>
  <c r="AI62" i="51"/>
  <c r="AI60" i="51"/>
  <c r="AI58" i="51"/>
  <c r="V91" i="48"/>
  <c r="AI103" i="54"/>
  <c r="AI107" i="54"/>
  <c r="AB107" i="52"/>
  <c r="AP107" i="52"/>
  <c r="AP105" i="52"/>
  <c r="AP103" i="52"/>
  <c r="BF103" i="52"/>
  <c r="BF105" i="52"/>
  <c r="BA60" i="55"/>
  <c r="AE60" i="54"/>
  <c r="AE62" i="54"/>
  <c r="AE58" i="54"/>
  <c r="AE60" i="52"/>
  <c r="AE62" i="52"/>
  <c r="V91" i="51"/>
  <c r="AG62" i="49"/>
  <c r="AG62" i="54"/>
  <c r="AG58" i="54"/>
  <c r="AE60" i="53"/>
  <c r="AE62" i="53"/>
  <c r="AL62" i="51"/>
  <c r="AL58" i="51"/>
  <c r="BB60" i="51"/>
  <c r="AM60" i="48"/>
  <c r="AM62" i="48"/>
  <c r="BC60" i="48"/>
  <c r="BC58" i="48"/>
  <c r="AR105" i="44"/>
  <c r="AR103" i="44"/>
  <c r="AR107" i="44"/>
  <c r="BH109" i="44"/>
  <c r="BH137" i="44" s="1"/>
  <c r="AO107" i="55"/>
  <c r="AO105" i="55"/>
  <c r="BE107" i="55"/>
  <c r="BE103" i="55"/>
  <c r="BE105" i="55"/>
  <c r="AL107" i="54"/>
  <c r="AL105" i="54"/>
  <c r="AL103" i="54"/>
  <c r="BB107" i="54"/>
  <c r="BB105" i="54"/>
  <c r="BB103" i="54"/>
  <c r="W105" i="53"/>
  <c r="W107" i="53"/>
  <c r="W103" i="53"/>
  <c r="BA107" i="53"/>
  <c r="BA103" i="53"/>
  <c r="AF103" i="51"/>
  <c r="AF105" i="51"/>
  <c r="AF107" i="51"/>
  <c r="AL107" i="49"/>
  <c r="AL105" i="49"/>
  <c r="AL103" i="49"/>
  <c r="BB103" i="49"/>
  <c r="BB105" i="49"/>
  <c r="AV139" i="48"/>
  <c r="V107" i="47"/>
  <c r="V105" i="47"/>
  <c r="V103" i="47"/>
  <c r="AH103" i="47"/>
  <c r="AH107" i="47"/>
  <c r="V136" i="45"/>
  <c r="AQ58" i="53"/>
  <c r="BA62" i="48"/>
  <c r="AG62" i="46"/>
  <c r="AB103" i="52"/>
  <c r="AH105" i="47"/>
  <c r="V58" i="54"/>
  <c r="AH62" i="54"/>
  <c r="AH60" i="54"/>
  <c r="AF62" i="53"/>
  <c r="AF60" i="53"/>
  <c r="AM60" i="51"/>
  <c r="AM62" i="51"/>
  <c r="BC60" i="51"/>
  <c r="AG62" i="50"/>
  <c r="AG58" i="50"/>
  <c r="AI60" i="45"/>
  <c r="AI62" i="45"/>
  <c r="AI58" i="45"/>
  <c r="D134" i="55"/>
  <c r="AW139" i="54"/>
  <c r="AL107" i="53"/>
  <c r="AL103" i="53"/>
  <c r="AL105" i="53"/>
  <c r="BB107" i="53"/>
  <c r="U107" i="52"/>
  <c r="AG105" i="51"/>
  <c r="AG107" i="51"/>
  <c r="AM107" i="49"/>
  <c r="AM105" i="49"/>
  <c r="AM103" i="49"/>
  <c r="BC105" i="49"/>
  <c r="BC107" i="49"/>
  <c r="BC103" i="49"/>
  <c r="V103" i="48"/>
  <c r="V107" i="48"/>
  <c r="AH107" i="48"/>
  <c r="AH103" i="48"/>
  <c r="AH105" i="48"/>
  <c r="AW139" i="48"/>
  <c r="W103" i="45"/>
  <c r="W107" i="45"/>
  <c r="BA103" i="45"/>
  <c r="BA107" i="45"/>
  <c r="U105" i="45"/>
  <c r="AH58" i="49"/>
  <c r="BB62" i="48"/>
  <c r="AO58" i="52"/>
  <c r="BE60" i="52"/>
  <c r="AN60" i="48"/>
  <c r="AN62" i="48"/>
  <c r="BD60" i="48"/>
  <c r="BD58" i="48"/>
  <c r="AF62" i="45"/>
  <c r="BE107" i="44"/>
  <c r="BE103" i="44"/>
  <c r="BE105" i="44"/>
  <c r="V103" i="55"/>
  <c r="V107" i="55"/>
  <c r="V105" i="55"/>
  <c r="X139" i="55"/>
  <c r="AM105" i="54"/>
  <c r="AM103" i="54"/>
  <c r="BC103" i="54"/>
  <c r="BC107" i="54"/>
  <c r="U104" i="54"/>
  <c r="AU139" i="53"/>
  <c r="W105" i="52"/>
  <c r="W107" i="52"/>
  <c r="BA105" i="52"/>
  <c r="BA103" i="52"/>
  <c r="AM107" i="45"/>
  <c r="AM105" i="45"/>
  <c r="AM103" i="45"/>
  <c r="BC105" i="45"/>
  <c r="BC107" i="45"/>
  <c r="BC103" i="45"/>
  <c r="AL62" i="44"/>
  <c r="BB60" i="44"/>
  <c r="AL62" i="55"/>
  <c r="AL60" i="55"/>
  <c r="AL58" i="55"/>
  <c r="BB60" i="55"/>
  <c r="AB58" i="53"/>
  <c r="BF62" i="53"/>
  <c r="BF60" i="53"/>
  <c r="BF58" i="53"/>
  <c r="AQ58" i="52"/>
  <c r="AQ60" i="52"/>
  <c r="AL62" i="50"/>
  <c r="AL58" i="50"/>
  <c r="BB60" i="50"/>
  <c r="BB62" i="50"/>
  <c r="AB58" i="48"/>
  <c r="AP58" i="48"/>
  <c r="AP62" i="48"/>
  <c r="BF62" i="48"/>
  <c r="BF60" i="48"/>
  <c r="BF58" i="48"/>
  <c r="AE62" i="47"/>
  <c r="AE60" i="47"/>
  <c r="AE58" i="47"/>
  <c r="AH58" i="45"/>
  <c r="AH60" i="45"/>
  <c r="AQ105" i="44"/>
  <c r="AQ103" i="44"/>
  <c r="AO107" i="54"/>
  <c r="AO105" i="54"/>
  <c r="AO103" i="54"/>
  <c r="BE105" i="54"/>
  <c r="V136" i="54"/>
  <c r="AX139" i="54"/>
  <c r="AW139" i="53"/>
  <c r="AV139" i="53"/>
  <c r="AM107" i="52"/>
  <c r="AM105" i="52"/>
  <c r="BC105" i="52"/>
  <c r="BC103" i="52"/>
  <c r="AL103" i="51"/>
  <c r="AL107" i="51"/>
  <c r="BB107" i="51"/>
  <c r="BB103" i="51"/>
  <c r="BB105" i="51"/>
  <c r="U104" i="51"/>
  <c r="D134" i="51"/>
  <c r="W103" i="49"/>
  <c r="BA105" i="49"/>
  <c r="BA103" i="49"/>
  <c r="BA107" i="49"/>
  <c r="AE107" i="47"/>
  <c r="AE105" i="47"/>
  <c r="AM107" i="54"/>
  <c r="AM58" i="44"/>
  <c r="BC58" i="44"/>
  <c r="BC60" i="44"/>
  <c r="BC60" i="52"/>
  <c r="AO58" i="51"/>
  <c r="BE60" i="51"/>
  <c r="AE60" i="50"/>
  <c r="BF62" i="49"/>
  <c r="BF60" i="49"/>
  <c r="D89" i="48"/>
  <c r="V60" i="46"/>
  <c r="AH58" i="46"/>
  <c r="AB103" i="53"/>
  <c r="AB107" i="53"/>
  <c r="AP105" i="53"/>
  <c r="BF105" i="53"/>
  <c r="BF103" i="53"/>
  <c r="BF107" i="53"/>
  <c r="U107" i="53"/>
  <c r="AN107" i="52"/>
  <c r="BD103" i="52"/>
  <c r="AO107" i="50"/>
  <c r="AO103" i="50"/>
  <c r="AO105" i="50"/>
  <c r="BE105" i="50"/>
  <c r="BE103" i="50"/>
  <c r="U107" i="46"/>
  <c r="AN107" i="45"/>
  <c r="AN105" i="45"/>
  <c r="BD107" i="45"/>
  <c r="BD103" i="45"/>
  <c r="AE58" i="50"/>
  <c r="AP58" i="49"/>
  <c r="BE58" i="51"/>
  <c r="AM60" i="44"/>
  <c r="AQ62" i="48"/>
  <c r="BD107" i="52"/>
  <c r="AN58" i="52"/>
  <c r="BD58" i="52"/>
  <c r="BD60" i="52"/>
  <c r="AB58" i="51"/>
  <c r="BF62" i="51"/>
  <c r="BF60" i="51"/>
  <c r="AF62" i="50"/>
  <c r="AQ58" i="49"/>
  <c r="W107" i="44"/>
  <c r="BA103" i="44"/>
  <c r="BA107" i="44"/>
  <c r="B134" i="55"/>
  <c r="U107" i="54"/>
  <c r="AQ105" i="53"/>
  <c r="AO107" i="52"/>
  <c r="AO103" i="52"/>
  <c r="AE103" i="51"/>
  <c r="AB103" i="50"/>
  <c r="AP107" i="50"/>
  <c r="AP105" i="50"/>
  <c r="BF105" i="50"/>
  <c r="AE105" i="46"/>
  <c r="AE107" i="46"/>
  <c r="AO105" i="45"/>
  <c r="AO107" i="45"/>
  <c r="AO103" i="45"/>
  <c r="BE107" i="45"/>
  <c r="BE103" i="45"/>
  <c r="AR58" i="48"/>
  <c r="AM62" i="52"/>
  <c r="AF60" i="50"/>
  <c r="AP62" i="49"/>
  <c r="AR62" i="48"/>
  <c r="AN103" i="45"/>
  <c r="BE107" i="52"/>
  <c r="AO60" i="46"/>
  <c r="V91" i="45"/>
  <c r="AP107" i="55"/>
  <c r="AR103" i="54"/>
  <c r="AR105" i="54"/>
  <c r="AF107" i="53"/>
  <c r="AF105" i="53"/>
  <c r="Z139" i="51"/>
  <c r="AH105" i="50"/>
  <c r="AH107" i="50"/>
  <c r="AH103" i="50"/>
  <c r="W103" i="47"/>
  <c r="W107" i="47"/>
  <c r="W105" i="47"/>
  <c r="BA105" i="47"/>
  <c r="AO107" i="46"/>
  <c r="AQ105" i="45"/>
  <c r="AB58" i="54"/>
  <c r="AO103" i="46"/>
  <c r="BE105" i="51"/>
  <c r="BE107" i="51"/>
  <c r="AH62" i="48"/>
  <c r="AH60" i="48"/>
  <c r="AB62" i="46"/>
  <c r="AP62" i="45"/>
  <c r="AP60" i="45"/>
  <c r="AQ103" i="55"/>
  <c r="AQ105" i="55"/>
  <c r="AG107" i="53"/>
  <c r="B134" i="53"/>
  <c r="AB107" i="51"/>
  <c r="AL105" i="47"/>
  <c r="AL107" i="47"/>
  <c r="R137" i="47"/>
  <c r="R139" i="47" s="1"/>
  <c r="BK132" i="47"/>
  <c r="BO132" i="47" s="1"/>
  <c r="AP107" i="46"/>
  <c r="AP103" i="46"/>
  <c r="AU139" i="45"/>
  <c r="BC60" i="55"/>
  <c r="BC60" i="53"/>
  <c r="AG62" i="52"/>
  <c r="AG62" i="48"/>
  <c r="BF105" i="51"/>
  <c r="BF62" i="44"/>
  <c r="BF60" i="44"/>
  <c r="AI62" i="52"/>
  <c r="AI60" i="52"/>
  <c r="AI62" i="48"/>
  <c r="AI60" i="48"/>
  <c r="AR105" i="55"/>
  <c r="AR103" i="55"/>
  <c r="BH109" i="55"/>
  <c r="BH137" i="55" s="1"/>
  <c r="V103" i="53"/>
  <c r="AH107" i="53"/>
  <c r="AQ105" i="51"/>
  <c r="U107" i="51"/>
  <c r="V107" i="49"/>
  <c r="V105" i="49"/>
  <c r="AH105" i="49"/>
  <c r="AH107" i="49"/>
  <c r="AH103" i="49"/>
  <c r="AF107" i="48"/>
  <c r="AF105" i="48"/>
  <c r="AF103" i="48"/>
  <c r="AM105" i="47"/>
  <c r="AM107" i="47"/>
  <c r="BC105" i="47"/>
  <c r="AQ107" i="46"/>
  <c r="AQ105" i="46"/>
  <c r="AG58" i="52"/>
  <c r="AP58" i="44"/>
  <c r="AQ58" i="50"/>
  <c r="BD60" i="44"/>
  <c r="BD60" i="55"/>
  <c r="BD60" i="53"/>
  <c r="AO62" i="46"/>
  <c r="V103" i="44"/>
  <c r="AQ103" i="46"/>
  <c r="AF105" i="44"/>
  <c r="AH105" i="53"/>
  <c r="AE105" i="52"/>
  <c r="BA105" i="50"/>
  <c r="AO105" i="46"/>
  <c r="BF62" i="54"/>
  <c r="BF60" i="54"/>
  <c r="AI62" i="49"/>
  <c r="AI60" i="49"/>
  <c r="U62" i="47"/>
  <c r="AO62" i="45"/>
  <c r="AO60" i="45"/>
  <c r="BF105" i="55"/>
  <c r="AV139" i="55"/>
  <c r="AO107" i="51"/>
  <c r="AO105" i="51"/>
  <c r="AO103" i="51"/>
  <c r="AF103" i="49"/>
  <c r="AF107" i="49"/>
  <c r="BE103" i="46"/>
  <c r="AO58" i="46"/>
  <c r="BB60" i="53"/>
  <c r="R92" i="53"/>
  <c r="R94" i="53" s="1"/>
  <c r="AH62" i="52"/>
  <c r="AH60" i="52"/>
  <c r="AP60" i="46"/>
  <c r="AB62" i="45"/>
  <c r="BF62" i="45"/>
  <c r="AE103" i="52"/>
  <c r="BK132" i="52"/>
  <c r="BO132" i="52" s="1"/>
  <c r="AP103" i="51"/>
  <c r="AP105" i="51"/>
  <c r="AI107" i="50"/>
  <c r="AI105" i="50"/>
  <c r="AG105" i="49"/>
  <c r="AG107" i="49"/>
  <c r="AE107" i="48"/>
  <c r="AE105" i="48"/>
  <c r="BB107" i="47"/>
  <c r="BB105" i="47"/>
  <c r="BB103" i="47"/>
  <c r="AB105" i="46"/>
  <c r="AR105" i="45"/>
  <c r="AR107" i="54"/>
  <c r="AG105" i="53"/>
  <c r="BF107" i="51"/>
  <c r="BF62" i="55"/>
  <c r="BF60" i="55"/>
  <c r="Z139" i="44"/>
  <c r="AE103" i="54"/>
  <c r="AI103" i="53"/>
  <c r="D134" i="53"/>
  <c r="AG105" i="52"/>
  <c r="AG107" i="52"/>
  <c r="AW139" i="52"/>
  <c r="BK132" i="51"/>
  <c r="BO132" i="51" s="1"/>
  <c r="AG107" i="48"/>
  <c r="AN107" i="47"/>
  <c r="AN105" i="47"/>
  <c r="AN103" i="47"/>
  <c r="BD105" i="47"/>
  <c r="AR107" i="46"/>
  <c r="AR105" i="46"/>
  <c r="BH109" i="46"/>
  <c r="BH137" i="46" s="1"/>
  <c r="Z139" i="45"/>
  <c r="V58" i="48"/>
  <c r="AP58" i="55"/>
  <c r="BA58" i="49"/>
  <c r="BE60" i="44"/>
  <c r="BE60" i="55"/>
  <c r="BE60" i="53"/>
  <c r="AL62" i="53"/>
  <c r="AL62" i="49"/>
  <c r="AP62" i="46"/>
  <c r="AB103" i="55"/>
  <c r="AG103" i="53"/>
  <c r="AP103" i="55"/>
  <c r="AQ103" i="45"/>
  <c r="AG105" i="44"/>
  <c r="AE105" i="54"/>
  <c r="AI105" i="53"/>
  <c r="AF105" i="52"/>
  <c r="AF105" i="49"/>
  <c r="AP105" i="46"/>
  <c r="BF107" i="46"/>
  <c r="AL107" i="55"/>
  <c r="AL105" i="55"/>
  <c r="BB107" i="55"/>
  <c r="AM107" i="53"/>
  <c r="BC107" i="53"/>
  <c r="BC103" i="53"/>
  <c r="AX139" i="52"/>
  <c r="AR105" i="51"/>
  <c r="BH109" i="51"/>
  <c r="BH137" i="51" s="1"/>
  <c r="AI105" i="49"/>
  <c r="AN105" i="48"/>
  <c r="U107" i="48"/>
  <c r="D134" i="47"/>
  <c r="V107" i="46"/>
  <c r="AH107" i="46"/>
  <c r="V105" i="45"/>
  <c r="AH105" i="45"/>
  <c r="AN103" i="48"/>
  <c r="AF107" i="54"/>
  <c r="AI107" i="49"/>
  <c r="BC107" i="55"/>
  <c r="AU139" i="54"/>
  <c r="BD107" i="53"/>
  <c r="BD105" i="53"/>
  <c r="AR105" i="52"/>
  <c r="BH109" i="52"/>
  <c r="BH137" i="52" s="1"/>
  <c r="AO105" i="48"/>
  <c r="BE107" i="48"/>
  <c r="AI105" i="46"/>
  <c r="AI103" i="46"/>
  <c r="AI105" i="45"/>
  <c r="AI103" i="45"/>
  <c r="AM103" i="55"/>
  <c r="AG107" i="54"/>
  <c r="AQ105" i="52"/>
  <c r="AQ107" i="52"/>
  <c r="X139" i="45"/>
  <c r="AU139" i="44"/>
  <c r="AW139" i="44"/>
  <c r="AX139" i="44"/>
  <c r="AV139" i="46"/>
  <c r="Y139" i="49"/>
  <c r="AV139" i="49"/>
  <c r="X139" i="54"/>
  <c r="AU139" i="52"/>
  <c r="AW139" i="49"/>
  <c r="Z139" i="54"/>
  <c r="Y139" i="48"/>
  <c r="AV139" i="44"/>
  <c r="AV139" i="54"/>
  <c r="Y139" i="51"/>
  <c r="AX139" i="51"/>
  <c r="Y139" i="53"/>
  <c r="Z139" i="48"/>
  <c r="Y139" i="45"/>
  <c r="Y139" i="54"/>
  <c r="AU139" i="50"/>
  <c r="X139" i="48"/>
  <c r="AW139" i="55"/>
  <c r="AU139" i="55"/>
  <c r="AV139" i="52"/>
  <c r="AX139" i="47"/>
  <c r="E89" i="47"/>
  <c r="BD17" i="53"/>
  <c r="X139" i="44"/>
  <c r="AV139" i="51"/>
  <c r="U104" i="50"/>
  <c r="D89" i="44"/>
  <c r="BK132" i="53"/>
  <c r="BO132" i="53" s="1"/>
  <c r="BK87" i="44"/>
  <c r="V136" i="53"/>
  <c r="AO17" i="53"/>
  <c r="AW139" i="51"/>
  <c r="U102" i="55"/>
  <c r="U103" i="55" s="1"/>
  <c r="U57" i="54"/>
  <c r="U58" i="54" s="1"/>
  <c r="D134" i="44"/>
  <c r="B89" i="44"/>
  <c r="E134" i="44"/>
  <c r="B134" i="44"/>
  <c r="V91" i="50"/>
  <c r="Z139" i="53"/>
  <c r="E89" i="54"/>
  <c r="R92" i="47"/>
  <c r="R94" i="47" s="1"/>
  <c r="U57" i="53"/>
  <c r="R137" i="54"/>
  <c r="R139" i="54" s="1"/>
  <c r="B134" i="51"/>
  <c r="B134" i="48"/>
  <c r="D89" i="49"/>
  <c r="X139" i="51"/>
  <c r="B134" i="49"/>
  <c r="U104" i="48"/>
  <c r="U105" i="48" s="1"/>
  <c r="U165" i="46"/>
  <c r="U57" i="55"/>
  <c r="E89" i="53"/>
  <c r="V91" i="52"/>
  <c r="B134" i="54"/>
  <c r="Y139" i="55"/>
  <c r="AX139" i="55"/>
  <c r="U134" i="52"/>
  <c r="U102" i="49"/>
  <c r="U103" i="49" s="1"/>
  <c r="E89" i="44"/>
  <c r="R92" i="51"/>
  <c r="R94" i="51" s="1"/>
  <c r="Z139" i="55"/>
  <c r="E134" i="53"/>
  <c r="R137" i="53"/>
  <c r="R139" i="53" s="1"/>
  <c r="E134" i="52"/>
  <c r="V136" i="51"/>
  <c r="V136" i="52"/>
  <c r="AU139" i="51"/>
  <c r="Z139" i="49"/>
  <c r="R137" i="44"/>
  <c r="R139" i="44" s="1"/>
  <c r="R92" i="55"/>
  <c r="R94" i="55" s="1"/>
  <c r="U57" i="47"/>
  <c r="E134" i="54"/>
  <c r="X139" i="53"/>
  <c r="E134" i="49"/>
  <c r="BK132" i="49"/>
  <c r="BO132" i="49" s="1"/>
  <c r="E89" i="49"/>
  <c r="V91" i="55"/>
  <c r="B134" i="52"/>
  <c r="R137" i="48"/>
  <c r="R139" i="48" s="1"/>
  <c r="BK132" i="46"/>
  <c r="BO132" i="46" s="1"/>
  <c r="U102" i="44"/>
  <c r="Z139" i="50"/>
  <c r="AV139" i="50"/>
  <c r="D134" i="52"/>
  <c r="AW139" i="50"/>
  <c r="D89" i="50"/>
  <c r="BK132" i="55"/>
  <c r="BO132" i="55" s="1"/>
  <c r="AX139" i="50"/>
  <c r="U102" i="45"/>
  <c r="U103" i="45" s="1"/>
  <c r="AX139" i="49"/>
  <c r="BK132" i="45"/>
  <c r="BO132" i="45" s="1"/>
  <c r="B134" i="47"/>
  <c r="R137" i="50"/>
  <c r="R139" i="50" s="1"/>
  <c r="R137" i="49"/>
  <c r="R139" i="49" s="1"/>
  <c r="BK132" i="48"/>
  <c r="BO132" i="48" s="1"/>
  <c r="AW139" i="46"/>
  <c r="V136" i="46"/>
  <c r="X139" i="46"/>
  <c r="B134" i="50"/>
  <c r="V136" i="48"/>
  <c r="X139" i="47"/>
  <c r="U102" i="46"/>
  <c r="U103" i="46" s="1"/>
  <c r="Y139" i="46"/>
  <c r="R137" i="45"/>
  <c r="R139" i="45" s="1"/>
  <c r="Y139" i="47"/>
  <c r="E134" i="46"/>
  <c r="U102" i="47"/>
  <c r="U103" i="47" s="1"/>
  <c r="Z139" i="47"/>
  <c r="AV139" i="47"/>
  <c r="AW139" i="47"/>
  <c r="AX139" i="46"/>
  <c r="AV139" i="45"/>
  <c r="V136" i="47"/>
  <c r="D134" i="46"/>
  <c r="AU139" i="47"/>
  <c r="D134" i="45"/>
  <c r="AW139" i="45"/>
  <c r="E134" i="45"/>
  <c r="AX139" i="45"/>
  <c r="D89" i="52"/>
  <c r="BD17" i="55"/>
  <c r="BF13" i="50"/>
  <c r="BD17" i="47"/>
  <c r="AE13" i="51"/>
  <c r="AO17" i="51"/>
  <c r="AQ15" i="46"/>
  <c r="BB15" i="55"/>
  <c r="BC13" i="44"/>
  <c r="B89" i="55"/>
  <c r="D89" i="55"/>
  <c r="BC15" i="52"/>
  <c r="AE15" i="48"/>
  <c r="BE15" i="47"/>
  <c r="AH42" i="4"/>
  <c r="BG13" i="44"/>
  <c r="AI13" i="55"/>
  <c r="AM17" i="53"/>
  <c r="AO15" i="48"/>
  <c r="E89" i="55"/>
  <c r="BD17" i="44"/>
  <c r="AF17" i="52"/>
  <c r="BD17" i="48"/>
  <c r="AR17" i="46"/>
  <c r="V91" i="44"/>
  <c r="AG13" i="50"/>
  <c r="BE15" i="46"/>
  <c r="BB13" i="44"/>
  <c r="BD17" i="51"/>
  <c r="AN17" i="51"/>
  <c r="U89" i="44"/>
  <c r="BD17" i="54"/>
  <c r="AH15" i="53"/>
  <c r="BD17" i="46"/>
  <c r="U89" i="48"/>
  <c r="R92" i="44"/>
  <c r="R94" i="44" s="1"/>
  <c r="AF15" i="44"/>
  <c r="BD17" i="52"/>
  <c r="AN15" i="52"/>
  <c r="AR172" i="50"/>
  <c r="AF15" i="48"/>
  <c r="B89" i="54"/>
  <c r="BK87" i="47"/>
  <c r="BO87" i="47" s="1"/>
  <c r="R92" i="54"/>
  <c r="R94" i="54" s="1"/>
  <c r="B89" i="49"/>
  <c r="B89" i="48"/>
  <c r="BK87" i="46"/>
  <c r="BO87" i="46" s="1"/>
  <c r="B89" i="52"/>
  <c r="BK87" i="52"/>
  <c r="BO87" i="52" s="1"/>
  <c r="D89" i="53"/>
  <c r="U59" i="46"/>
  <c r="U60" i="46" s="1"/>
  <c r="D89" i="54"/>
  <c r="BK87" i="48"/>
  <c r="BO87" i="48" s="1"/>
  <c r="B89" i="45"/>
  <c r="B89" i="53"/>
  <c r="U57" i="51"/>
  <c r="U58" i="51" s="1"/>
  <c r="BK87" i="50"/>
  <c r="BO87" i="50" s="1"/>
  <c r="R92" i="46"/>
  <c r="R94" i="46" s="1"/>
  <c r="AO13" i="49"/>
  <c r="R92" i="50"/>
  <c r="R94" i="50" s="1"/>
  <c r="BD17" i="49"/>
  <c r="AN13" i="49"/>
  <c r="AR15" i="47"/>
  <c r="B89" i="50"/>
  <c r="AM13" i="49"/>
  <c r="E89" i="52"/>
  <c r="BD17" i="50"/>
  <c r="AN15" i="50"/>
  <c r="AH17" i="49"/>
  <c r="BB15" i="47"/>
  <c r="BF17" i="45"/>
  <c r="D89" i="51"/>
  <c r="AQ17" i="48"/>
  <c r="BD17" i="45"/>
  <c r="B89" i="46"/>
  <c r="E89" i="50"/>
  <c r="R92" i="52"/>
  <c r="R94" i="52" s="1"/>
  <c r="U57" i="48"/>
  <c r="U58" i="48" s="1"/>
  <c r="V91" i="53"/>
  <c r="B89" i="51"/>
  <c r="R92" i="49"/>
  <c r="R94" i="49" s="1"/>
  <c r="B89" i="47"/>
  <c r="V91" i="46"/>
  <c r="E89" i="48"/>
  <c r="V91" i="49"/>
  <c r="R92" i="48"/>
  <c r="R94" i="48" s="1"/>
  <c r="U57" i="45"/>
  <c r="U58" i="45" s="1"/>
  <c r="BK87" i="45"/>
  <c r="BO87" i="45" s="1"/>
  <c r="R92" i="45"/>
  <c r="R94" i="45" s="1"/>
  <c r="D89" i="45"/>
  <c r="E89" i="45"/>
  <c r="E136" i="4"/>
  <c r="R71" i="4"/>
  <c r="F136" i="4"/>
  <c r="G136" i="4"/>
  <c r="K136" i="4"/>
  <c r="R124" i="4"/>
  <c r="C89" i="4"/>
  <c r="M136" i="4"/>
  <c r="B136" i="4"/>
  <c r="C79" i="4"/>
  <c r="K91" i="4"/>
  <c r="C71" i="4"/>
  <c r="N91" i="4"/>
  <c r="E91" i="4"/>
  <c r="I136" i="4"/>
  <c r="F91" i="4"/>
  <c r="J136" i="4"/>
  <c r="C63" i="4"/>
  <c r="B91" i="4"/>
  <c r="BC17" i="45"/>
  <c r="P91" i="4"/>
  <c r="R63" i="4"/>
  <c r="Q91" i="4"/>
  <c r="R79" i="4"/>
  <c r="M91" i="4"/>
  <c r="L91" i="4"/>
  <c r="BC15" i="45"/>
  <c r="BC13" i="49"/>
  <c r="BB13" i="49"/>
  <c r="BC13" i="47"/>
  <c r="BC17" i="50"/>
  <c r="BB13" i="47"/>
  <c r="BC13" i="45"/>
  <c r="BC15" i="46"/>
  <c r="BB15" i="46"/>
  <c r="BC17" i="55"/>
  <c r="BB17" i="55"/>
  <c r="BC17" i="47"/>
  <c r="BB17" i="47"/>
  <c r="BC13" i="55"/>
  <c r="BB13" i="55"/>
  <c r="BC13" i="50"/>
  <c r="BC15" i="54"/>
  <c r="BC15" i="49"/>
  <c r="BC17" i="49"/>
  <c r="BB17" i="49"/>
  <c r="BB15" i="54"/>
  <c r="BB15" i="51"/>
  <c r="BC15" i="50"/>
  <c r="BB15" i="49"/>
  <c r="BC17" i="48"/>
  <c r="BB17" i="48"/>
  <c r="BB17" i="53"/>
  <c r="BB15" i="53"/>
  <c r="BB13" i="53"/>
  <c r="BB17" i="45"/>
  <c r="BB13" i="45"/>
  <c r="BB15" i="45"/>
  <c r="BC17" i="44"/>
  <c r="BC15" i="44"/>
  <c r="BC17" i="51"/>
  <c r="BC13" i="51"/>
  <c r="BC15" i="51"/>
  <c r="AV44" i="4"/>
  <c r="BC13" i="48"/>
  <c r="BC15" i="48"/>
  <c r="BB15" i="44"/>
  <c r="BB17" i="44"/>
  <c r="BB15" i="48"/>
  <c r="BB13" i="48"/>
  <c r="AT44" i="4"/>
  <c r="AU44" i="4"/>
  <c r="BB17" i="52"/>
  <c r="BB13" i="52"/>
  <c r="BB15" i="52"/>
  <c r="AW44" i="4"/>
  <c r="BA44" i="4"/>
  <c r="AR44" i="4"/>
  <c r="AS44" i="4"/>
  <c r="AK44" i="4"/>
  <c r="AX44" i="4"/>
  <c r="BB15" i="50"/>
  <c r="BB13" i="50"/>
  <c r="BB17" i="50"/>
  <c r="AL44" i="4"/>
  <c r="AY44" i="4"/>
  <c r="BC17" i="53"/>
  <c r="BC15" i="53"/>
  <c r="BC13" i="53"/>
  <c r="BC17" i="54"/>
  <c r="BC13" i="54"/>
  <c r="AQ44" i="4"/>
  <c r="BB17" i="54"/>
  <c r="BB13" i="54"/>
  <c r="BB17" i="46"/>
  <c r="BB13" i="46"/>
  <c r="AE18" i="4"/>
  <c r="AE34" i="4"/>
  <c r="AO44" i="4"/>
  <c r="BC44" i="4"/>
  <c r="BC13" i="52"/>
  <c r="BC17" i="46"/>
  <c r="BC13" i="46"/>
  <c r="BB17" i="51"/>
  <c r="BB13" i="51"/>
  <c r="BE44" i="4"/>
  <c r="BC17" i="52"/>
  <c r="AM44" i="4"/>
  <c r="AZ44" i="4"/>
  <c r="AN44" i="4"/>
  <c r="BB44" i="4"/>
  <c r="BC15" i="55"/>
  <c r="BC15" i="47"/>
  <c r="AP44" i="4"/>
  <c r="BD44" i="4"/>
  <c r="AE26" i="4"/>
  <c r="AE44" i="4"/>
  <c r="AN15" i="45"/>
  <c r="AP13" i="47"/>
  <c r="V13" i="52"/>
  <c r="V17" i="52"/>
  <c r="V13" i="48"/>
  <c r="AM15" i="49"/>
  <c r="AO15" i="53"/>
  <c r="AN15" i="49"/>
  <c r="BE17" i="49"/>
  <c r="W17" i="50"/>
  <c r="BA15" i="54"/>
  <c r="AL13" i="49"/>
  <c r="BD15" i="53"/>
  <c r="U14" i="53"/>
  <c r="U149" i="53" s="1"/>
  <c r="AE15" i="45"/>
  <c r="AR17" i="48"/>
  <c r="AG17" i="48"/>
  <c r="AP17" i="48"/>
  <c r="BG13" i="48"/>
  <c r="V13" i="53"/>
  <c r="U173" i="44"/>
  <c r="B18" i="53"/>
  <c r="D26" i="54"/>
  <c r="U12" i="53"/>
  <c r="AI15" i="48"/>
  <c r="AI13" i="48"/>
  <c r="AI15" i="51"/>
  <c r="B26" i="50"/>
  <c r="U16" i="50"/>
  <c r="AF13" i="50"/>
  <c r="U16" i="55"/>
  <c r="U151" i="55" s="1"/>
  <c r="AP17" i="55"/>
  <c r="V13" i="51"/>
  <c r="D44" i="54"/>
  <c r="AG13" i="55"/>
  <c r="W15" i="51"/>
  <c r="W17" i="54"/>
  <c r="U12" i="45"/>
  <c r="AN13" i="47"/>
  <c r="U17" i="44"/>
  <c r="AG13" i="52"/>
  <c r="AG15" i="52"/>
  <c r="U12" i="52"/>
  <c r="BD13" i="52"/>
  <c r="AM15" i="52"/>
  <c r="R47" i="50"/>
  <c r="R49" i="50" s="1"/>
  <c r="BG15" i="55"/>
  <c r="D44" i="51"/>
  <c r="B44" i="50"/>
  <c r="D34" i="55"/>
  <c r="V13" i="44"/>
  <c r="BG15" i="52"/>
  <c r="AQ17" i="45"/>
  <c r="AN13" i="48"/>
  <c r="BG17" i="48"/>
  <c r="AB13" i="49"/>
  <c r="AL15" i="49"/>
  <c r="AB17" i="48"/>
  <c r="R47" i="55"/>
  <c r="R49" i="55" s="1"/>
  <c r="BE15" i="48"/>
  <c r="BF15" i="50"/>
  <c r="BF17" i="50"/>
  <c r="BD15" i="49"/>
  <c r="U14" i="49"/>
  <c r="U149" i="49" s="1"/>
  <c r="R47" i="46"/>
  <c r="R49" i="46" s="1"/>
  <c r="U16" i="49"/>
  <c r="U151" i="49" s="1"/>
  <c r="D18" i="53"/>
  <c r="V17" i="46"/>
  <c r="AB13" i="52"/>
  <c r="V13" i="46"/>
  <c r="AO13" i="52"/>
  <c r="BF17" i="52"/>
  <c r="V17" i="45"/>
  <c r="AF15" i="46"/>
  <c r="AG13" i="49"/>
  <c r="AP13" i="54"/>
  <c r="AP17" i="54"/>
  <c r="BG17" i="54"/>
  <c r="AP17" i="44"/>
  <c r="BG17" i="44"/>
  <c r="AH13" i="46"/>
  <c r="W17" i="48"/>
  <c r="W13" i="48"/>
  <c r="W15" i="48"/>
  <c r="AI17" i="48"/>
  <c r="BA17" i="53"/>
  <c r="BA15" i="53"/>
  <c r="AQ13" i="54"/>
  <c r="AQ17" i="54"/>
  <c r="AQ15" i="54"/>
  <c r="AR15" i="45"/>
  <c r="AO15" i="47"/>
  <c r="BF15" i="47"/>
  <c r="BD13" i="50"/>
  <c r="E18" i="50"/>
  <c r="AR17" i="50"/>
  <c r="AR13" i="50"/>
  <c r="AR17" i="54"/>
  <c r="AR15" i="54"/>
  <c r="AE13" i="50"/>
  <c r="AM13" i="47"/>
  <c r="AM15" i="47"/>
  <c r="AM17" i="47"/>
  <c r="AQ156" i="55"/>
  <c r="AQ13" i="55"/>
  <c r="AN15" i="47"/>
  <c r="AN17" i="47"/>
  <c r="BF15" i="49"/>
  <c r="BG13" i="50"/>
  <c r="AN13" i="51"/>
  <c r="AE17" i="53"/>
  <c r="AL13" i="52"/>
  <c r="AL17" i="52"/>
  <c r="AL15" i="52"/>
  <c r="W13" i="49"/>
  <c r="BA17" i="47"/>
  <c r="B18" i="45"/>
  <c r="AH15" i="44"/>
  <c r="AH17" i="44"/>
  <c r="V46" i="44"/>
  <c r="D44" i="45"/>
  <c r="V46" i="46"/>
  <c r="AB17" i="50"/>
  <c r="BE15" i="50"/>
  <c r="BE13" i="50"/>
  <c r="AR15" i="50"/>
  <c r="E44" i="52"/>
  <c r="BA13" i="52"/>
  <c r="AF17" i="49"/>
  <c r="AP15" i="45"/>
  <c r="U16" i="45"/>
  <c r="U151" i="45" s="1"/>
  <c r="AR15" i="48"/>
  <c r="D18" i="50"/>
  <c r="AE17" i="50"/>
  <c r="AB13" i="54"/>
  <c r="AO13" i="55"/>
  <c r="AF17" i="48"/>
  <c r="AE17" i="48"/>
  <c r="AQ15" i="45"/>
  <c r="BE15" i="54"/>
  <c r="V46" i="45"/>
  <c r="BK42" i="47"/>
  <c r="BQ42" i="47" s="1"/>
  <c r="AG13" i="48"/>
  <c r="AM13" i="52"/>
  <c r="AM17" i="52"/>
  <c r="AR13" i="53"/>
  <c r="AR17" i="53"/>
  <c r="AN15" i="48"/>
  <c r="V46" i="49"/>
  <c r="W15" i="53"/>
  <c r="AP15" i="48"/>
  <c r="BA15" i="49"/>
  <c r="AG15" i="50"/>
  <c r="AL15" i="54"/>
  <c r="AH17" i="48"/>
  <c r="BE15" i="49"/>
  <c r="E44" i="51"/>
  <c r="W17" i="53"/>
  <c r="AO17" i="54"/>
  <c r="V15" i="53"/>
  <c r="V15" i="52"/>
  <c r="AG17" i="52"/>
  <c r="AN17" i="55"/>
  <c r="AN15" i="55"/>
  <c r="V46" i="54"/>
  <c r="BD13" i="55"/>
  <c r="BK42" i="55"/>
  <c r="BQ42" i="55" s="1"/>
  <c r="AL13" i="44"/>
  <c r="BA15" i="44"/>
  <c r="AM13" i="46"/>
  <c r="W13" i="52"/>
  <c r="AM15" i="44"/>
  <c r="AM17" i="44"/>
  <c r="R47" i="51"/>
  <c r="R49" i="51" s="1"/>
  <c r="B34" i="51"/>
  <c r="AB17" i="44"/>
  <c r="AN15" i="44"/>
  <c r="AN17" i="44"/>
  <c r="BE17" i="44"/>
  <c r="AO15" i="44"/>
  <c r="BF13" i="44"/>
  <c r="BF17" i="44"/>
  <c r="U159" i="47"/>
  <c r="BO159" i="47" s="1"/>
  <c r="D34" i="45"/>
  <c r="U173" i="48"/>
  <c r="AF13" i="47"/>
  <c r="BA13" i="44"/>
  <c r="U14" i="45"/>
  <c r="E18" i="45"/>
  <c r="B26" i="44"/>
  <c r="U16" i="48"/>
  <c r="U151" i="48" s="1"/>
  <c r="B18" i="54"/>
  <c r="E26" i="52"/>
  <c r="U157" i="44"/>
  <c r="AI13" i="45"/>
  <c r="AH13" i="50"/>
  <c r="AH17" i="50"/>
  <c r="BD15" i="47"/>
  <c r="U14" i="47"/>
  <c r="AB15" i="44"/>
  <c r="BE13" i="44"/>
  <c r="AM17" i="45"/>
  <c r="B26" i="48"/>
  <c r="E26" i="51"/>
  <c r="AN13" i="45"/>
  <c r="AN17" i="45"/>
  <c r="V46" i="48"/>
  <c r="AF13" i="54"/>
  <c r="AR13" i="55"/>
  <c r="AR17" i="55"/>
  <c r="AO17" i="45"/>
  <c r="AE13" i="46"/>
  <c r="E34" i="52"/>
  <c r="BK42" i="52"/>
  <c r="BO42" i="52" s="1"/>
  <c r="E34" i="45"/>
  <c r="E44" i="49"/>
  <c r="AL17" i="49"/>
  <c r="AF17" i="51"/>
  <c r="B34" i="44"/>
  <c r="B26" i="52"/>
  <c r="AN17" i="53"/>
  <c r="AN15" i="53"/>
  <c r="AN13" i="53"/>
  <c r="BF13" i="45"/>
  <c r="BA13" i="49"/>
  <c r="BF15" i="53"/>
  <c r="BF17" i="53"/>
  <c r="BG13" i="45"/>
  <c r="BG13" i="53"/>
  <c r="BG15" i="53"/>
  <c r="BG17" i="53"/>
  <c r="R47" i="45"/>
  <c r="R49" i="45" s="1"/>
  <c r="AE13" i="48"/>
  <c r="AB15" i="45"/>
  <c r="AB17" i="45"/>
  <c r="W15" i="47"/>
  <c r="BD13" i="44"/>
  <c r="AB13" i="45"/>
  <c r="AI17" i="47"/>
  <c r="E26" i="53"/>
  <c r="BA17" i="49"/>
  <c r="R47" i="44"/>
  <c r="R49" i="44" s="1"/>
  <c r="AE15" i="46"/>
  <c r="E26" i="48"/>
  <c r="E34" i="51"/>
  <c r="AR13" i="47"/>
  <c r="AF13" i="48"/>
  <c r="U16" i="51"/>
  <c r="U151" i="51" s="1"/>
  <c r="U167" i="44"/>
  <c r="AP17" i="45"/>
  <c r="AP13" i="45"/>
  <c r="AR17" i="51"/>
  <c r="AR15" i="51"/>
  <c r="E44" i="54"/>
  <c r="AP15" i="44"/>
  <c r="U159" i="48"/>
  <c r="AM15" i="53"/>
  <c r="BE13" i="45"/>
  <c r="AR13" i="48"/>
  <c r="AP15" i="53"/>
  <c r="AH17" i="45"/>
  <c r="AG15" i="46"/>
  <c r="B18" i="49"/>
  <c r="AF160" i="52"/>
  <c r="AP13" i="53"/>
  <c r="E26" i="46"/>
  <c r="BE13" i="47"/>
  <c r="BE17" i="47"/>
  <c r="AB13" i="47"/>
  <c r="E26" i="47"/>
  <c r="E34" i="47"/>
  <c r="AG17" i="49"/>
  <c r="AG15" i="49"/>
  <c r="AL13" i="50"/>
  <c r="AL17" i="51"/>
  <c r="BA13" i="51"/>
  <c r="V46" i="53"/>
  <c r="W13" i="55"/>
  <c r="AI15" i="55"/>
  <c r="BK42" i="51"/>
  <c r="BO42" i="51" s="1"/>
  <c r="AH13" i="44"/>
  <c r="AQ17" i="46"/>
  <c r="BF17" i="47"/>
  <c r="R47" i="47"/>
  <c r="R49" i="47" s="1"/>
  <c r="AH15" i="49"/>
  <c r="AM15" i="50"/>
  <c r="D44" i="48"/>
  <c r="AR15" i="46"/>
  <c r="D34" i="46"/>
  <c r="AB15" i="47"/>
  <c r="R47" i="48"/>
  <c r="R49" i="48" s="1"/>
  <c r="AI13" i="49"/>
  <c r="AI15" i="49"/>
  <c r="AB13" i="50"/>
  <c r="AB15" i="50"/>
  <c r="AN13" i="50"/>
  <c r="AN17" i="50"/>
  <c r="BE17" i="50"/>
  <c r="U14" i="50"/>
  <c r="V46" i="50"/>
  <c r="AB13" i="51"/>
  <c r="AL13" i="53"/>
  <c r="BA13" i="53"/>
  <c r="BK42" i="54"/>
  <c r="BF15" i="52"/>
  <c r="V13" i="54"/>
  <c r="V17" i="54"/>
  <c r="BD15" i="46"/>
  <c r="V46" i="47"/>
  <c r="AP15" i="52"/>
  <c r="AP13" i="52"/>
  <c r="BD13" i="54"/>
  <c r="U12" i="54"/>
  <c r="D34" i="54"/>
  <c r="E26" i="44"/>
  <c r="E44" i="44"/>
  <c r="E18" i="47"/>
  <c r="D34" i="48"/>
  <c r="BF17" i="49"/>
  <c r="U159" i="44"/>
  <c r="AF13" i="46"/>
  <c r="D34" i="49"/>
  <c r="R47" i="49"/>
  <c r="R49" i="49" s="1"/>
  <c r="AR13" i="52"/>
  <c r="B34" i="55"/>
  <c r="AO15" i="50"/>
  <c r="AO13" i="51"/>
  <c r="AO15" i="51"/>
  <c r="AE17" i="55"/>
  <c r="AE15" i="55"/>
  <c r="AE13" i="55"/>
  <c r="B18" i="55"/>
  <c r="AP13" i="51"/>
  <c r="AP15" i="51"/>
  <c r="W13" i="53"/>
  <c r="AI17" i="53"/>
  <c r="AI15" i="53"/>
  <c r="AI13" i="53"/>
  <c r="AF17" i="55"/>
  <c r="AF15" i="55"/>
  <c r="AQ17" i="51"/>
  <c r="AQ15" i="51"/>
  <c r="V46" i="51"/>
  <c r="U175" i="51"/>
  <c r="B26" i="53"/>
  <c r="AR13" i="54"/>
  <c r="AE15" i="50"/>
  <c r="BA17" i="52"/>
  <c r="BA15" i="52"/>
  <c r="AF15" i="50"/>
  <c r="AN17" i="52"/>
  <c r="BE17" i="52"/>
  <c r="AQ17" i="55"/>
  <c r="AF15" i="53"/>
  <c r="AF17" i="53"/>
  <c r="AF13" i="53"/>
  <c r="E44" i="53"/>
  <c r="R47" i="53"/>
  <c r="R49" i="53" s="1"/>
  <c r="BA13" i="54"/>
  <c r="E26" i="55"/>
  <c r="AG15" i="54"/>
  <c r="BE17" i="55"/>
  <c r="AH13" i="54"/>
  <c r="R47" i="54"/>
  <c r="R49" i="54" s="1"/>
  <c r="BF17" i="55"/>
  <c r="W15" i="54"/>
  <c r="AI13" i="54"/>
  <c r="B26" i="54"/>
  <c r="BG13" i="55"/>
  <c r="AR13" i="44"/>
  <c r="AG17" i="44"/>
  <c r="BK42" i="44"/>
  <c r="AQ15" i="44"/>
  <c r="AQ13" i="44"/>
  <c r="AI17" i="44"/>
  <c r="E34" i="44"/>
  <c r="U12" i="44"/>
  <c r="E18" i="44"/>
  <c r="D34" i="44"/>
  <c r="AE15" i="44"/>
  <c r="AE17" i="44"/>
  <c r="AF17" i="44"/>
  <c r="AQ17" i="44"/>
  <c r="B44" i="44"/>
  <c r="AG15" i="44"/>
  <c r="AE13" i="44"/>
  <c r="AR17" i="44"/>
  <c r="D26" i="44"/>
  <c r="AF13" i="44"/>
  <c r="W17" i="44"/>
  <c r="W13" i="44"/>
  <c r="AI15" i="44"/>
  <c r="AG13" i="44"/>
  <c r="BD15" i="44"/>
  <c r="U14" i="44"/>
  <c r="U149" i="44" s="1"/>
  <c r="AR15" i="44"/>
  <c r="B18" i="44"/>
  <c r="AI13" i="44"/>
  <c r="D18" i="44"/>
  <c r="W15" i="44"/>
  <c r="U175" i="44"/>
  <c r="D44" i="44"/>
  <c r="AM13" i="44"/>
  <c r="BE15" i="44"/>
  <c r="BK42" i="45"/>
  <c r="BO42" i="45" s="1"/>
  <c r="AN13" i="44"/>
  <c r="BF15" i="44"/>
  <c r="AO13" i="44"/>
  <c r="BG15" i="44"/>
  <c r="AB13" i="44"/>
  <c r="AP13" i="44"/>
  <c r="BA17" i="44"/>
  <c r="AF15" i="45"/>
  <c r="AF13" i="45"/>
  <c r="AF17" i="45"/>
  <c r="BD13" i="45"/>
  <c r="V15" i="44"/>
  <c r="AL15" i="44"/>
  <c r="E44" i="45"/>
  <c r="V17" i="44"/>
  <c r="AL17" i="44"/>
  <c r="AO17" i="44"/>
  <c r="W13" i="45"/>
  <c r="AO13" i="45"/>
  <c r="AI15" i="45"/>
  <c r="BG15" i="45"/>
  <c r="BA17" i="45"/>
  <c r="AQ13" i="45"/>
  <c r="BD15" i="45"/>
  <c r="V15" i="45"/>
  <c r="AL15" i="45"/>
  <c r="AR13" i="45"/>
  <c r="AM15" i="45"/>
  <c r="AG17" i="45"/>
  <c r="BE17" i="45"/>
  <c r="AE13" i="45"/>
  <c r="W15" i="45"/>
  <c r="AO15" i="45"/>
  <c r="AI17" i="45"/>
  <c r="BG17" i="45"/>
  <c r="D18" i="45"/>
  <c r="B26" i="45"/>
  <c r="BA13" i="45"/>
  <c r="AL17" i="45"/>
  <c r="D26" i="45"/>
  <c r="AG13" i="45"/>
  <c r="E26" i="45"/>
  <c r="U167" i="45"/>
  <c r="B34" i="45"/>
  <c r="B44" i="45"/>
  <c r="AH13" i="45"/>
  <c r="W17" i="45"/>
  <c r="BA15" i="45"/>
  <c r="V13" i="45"/>
  <c r="AL13" i="45"/>
  <c r="AR17" i="45"/>
  <c r="AM13" i="45"/>
  <c r="AG15" i="45"/>
  <c r="BE15" i="45"/>
  <c r="AH15" i="45"/>
  <c r="BF15" i="45"/>
  <c r="AE17" i="45"/>
  <c r="U13" i="46"/>
  <c r="D44" i="46"/>
  <c r="D26" i="46"/>
  <c r="AP17" i="46"/>
  <c r="AP15" i="46"/>
  <c r="AP13" i="46"/>
  <c r="BG13" i="46"/>
  <c r="BG17" i="46"/>
  <c r="BG15" i="46"/>
  <c r="B44" i="46"/>
  <c r="BA15" i="46"/>
  <c r="E34" i="46"/>
  <c r="AL13" i="46"/>
  <c r="AN13" i="46"/>
  <c r="U14" i="46"/>
  <c r="AH15" i="46"/>
  <c r="BF15" i="46"/>
  <c r="AE17" i="46"/>
  <c r="E44" i="46"/>
  <c r="W13" i="46"/>
  <c r="AO13" i="46"/>
  <c r="AI15" i="46"/>
  <c r="AF17" i="46"/>
  <c r="AB13" i="46"/>
  <c r="BA17" i="46"/>
  <c r="U157" i="46"/>
  <c r="AQ13" i="46"/>
  <c r="V15" i="46"/>
  <c r="AL15" i="46"/>
  <c r="AR13" i="46"/>
  <c r="AM15" i="46"/>
  <c r="AG17" i="46"/>
  <c r="BE17" i="46"/>
  <c r="AN15" i="46"/>
  <c r="AH17" i="46"/>
  <c r="BF17" i="46"/>
  <c r="B18" i="46"/>
  <c r="W15" i="46"/>
  <c r="AO15" i="46"/>
  <c r="AI17" i="46"/>
  <c r="AB15" i="46"/>
  <c r="D18" i="46"/>
  <c r="B26" i="46"/>
  <c r="BA13" i="46"/>
  <c r="AL17" i="46"/>
  <c r="E18" i="46"/>
  <c r="AM17" i="46"/>
  <c r="AG13" i="46"/>
  <c r="BE13" i="46"/>
  <c r="AN17" i="46"/>
  <c r="B34" i="46"/>
  <c r="BK42" i="46"/>
  <c r="BO42" i="46" s="1"/>
  <c r="BF13" i="46"/>
  <c r="W17" i="46"/>
  <c r="AO17" i="46"/>
  <c r="AI13" i="46"/>
  <c r="AB17" i="46"/>
  <c r="AG17" i="47"/>
  <c r="AG15" i="47"/>
  <c r="AG13" i="47"/>
  <c r="B26" i="47"/>
  <c r="AE13" i="47"/>
  <c r="AE17" i="47"/>
  <c r="AE15" i="47"/>
  <c r="BQ20" i="47"/>
  <c r="V17" i="47"/>
  <c r="V15" i="47"/>
  <c r="V13" i="47"/>
  <c r="AH17" i="47"/>
  <c r="AH164" i="47"/>
  <c r="AH15" i="47"/>
  <c r="AH13" i="47"/>
  <c r="D18" i="47"/>
  <c r="D34" i="47"/>
  <c r="D26" i="47"/>
  <c r="B34" i="47"/>
  <c r="B44" i="47"/>
  <c r="U12" i="47"/>
  <c r="BF13" i="47"/>
  <c r="W17" i="47"/>
  <c r="AO17" i="47"/>
  <c r="AI13" i="47"/>
  <c r="BG13" i="47"/>
  <c r="AF15" i="47"/>
  <c r="AB17" i="47"/>
  <c r="AP17" i="47"/>
  <c r="D44" i="47"/>
  <c r="BA15" i="47"/>
  <c r="AQ17" i="47"/>
  <c r="AL13" i="47"/>
  <c r="AR17" i="47"/>
  <c r="W13" i="47"/>
  <c r="AO13" i="47"/>
  <c r="AI15" i="47"/>
  <c r="BG15" i="47"/>
  <c r="AF17" i="47"/>
  <c r="U173" i="47"/>
  <c r="AQ13" i="47"/>
  <c r="AL15" i="47"/>
  <c r="B18" i="47"/>
  <c r="BG17" i="47"/>
  <c r="AP15" i="47"/>
  <c r="BA13" i="47"/>
  <c r="AQ15" i="47"/>
  <c r="AL17" i="47"/>
  <c r="E44" i="47"/>
  <c r="B34" i="48"/>
  <c r="D18" i="48"/>
  <c r="AM15" i="48"/>
  <c r="BK42" i="48"/>
  <c r="BO42" i="48" s="1"/>
  <c r="E18" i="48"/>
  <c r="U12" i="48"/>
  <c r="BD15" i="48"/>
  <c r="U14" i="48"/>
  <c r="AL17" i="48"/>
  <c r="AL15" i="48"/>
  <c r="AL13" i="48"/>
  <c r="BA13" i="48"/>
  <c r="BA17" i="48"/>
  <c r="BA15" i="48"/>
  <c r="AM17" i="48"/>
  <c r="AM13" i="48"/>
  <c r="AE15" i="49"/>
  <c r="AE13" i="49"/>
  <c r="AE17" i="49"/>
  <c r="E44" i="48"/>
  <c r="B44" i="48"/>
  <c r="AH15" i="48"/>
  <c r="BF17" i="48"/>
  <c r="AQ15" i="49"/>
  <c r="AQ13" i="49"/>
  <c r="AQ17" i="49"/>
  <c r="AR15" i="49"/>
  <c r="AR17" i="49"/>
  <c r="AR13" i="49"/>
  <c r="AB13" i="48"/>
  <c r="AO13" i="48"/>
  <c r="AP13" i="48"/>
  <c r="BG15" i="48"/>
  <c r="BE13" i="48"/>
  <c r="AB15" i="48"/>
  <c r="AN17" i="48"/>
  <c r="E34" i="48"/>
  <c r="AQ15" i="48"/>
  <c r="AQ13" i="48"/>
  <c r="BF13" i="48"/>
  <c r="AO17" i="48"/>
  <c r="B18" i="48"/>
  <c r="V17" i="48"/>
  <c r="V15" i="48"/>
  <c r="AH13" i="48"/>
  <c r="BF15" i="48"/>
  <c r="D26" i="48"/>
  <c r="AG15" i="48"/>
  <c r="BE17" i="48"/>
  <c r="AP17" i="49"/>
  <c r="AP15" i="49"/>
  <c r="AP13" i="49"/>
  <c r="BG13" i="49"/>
  <c r="BG17" i="49"/>
  <c r="BG15" i="49"/>
  <c r="D44" i="49"/>
  <c r="U173" i="49"/>
  <c r="V17" i="49"/>
  <c r="V15" i="49"/>
  <c r="V13" i="49"/>
  <c r="BK42" i="49"/>
  <c r="BO42" i="49" s="1"/>
  <c r="E26" i="49"/>
  <c r="D26" i="49"/>
  <c r="U159" i="49"/>
  <c r="E34" i="49"/>
  <c r="V15" i="50"/>
  <c r="V13" i="50"/>
  <c r="V17" i="50"/>
  <c r="W15" i="49"/>
  <c r="AO15" i="49"/>
  <c r="AI17" i="49"/>
  <c r="AF13" i="49"/>
  <c r="AB15" i="49"/>
  <c r="D18" i="49"/>
  <c r="B26" i="49"/>
  <c r="E18" i="49"/>
  <c r="AM17" i="49"/>
  <c r="BE13" i="49"/>
  <c r="AN17" i="49"/>
  <c r="B34" i="49"/>
  <c r="B44" i="49"/>
  <c r="AH13" i="49"/>
  <c r="BF13" i="49"/>
  <c r="W17" i="49"/>
  <c r="AO17" i="49"/>
  <c r="AF15" i="49"/>
  <c r="AB17" i="49"/>
  <c r="D26" i="50"/>
  <c r="AG158" i="50"/>
  <c r="AG17" i="50"/>
  <c r="B34" i="50"/>
  <c r="AQ13" i="50"/>
  <c r="AQ17" i="50"/>
  <c r="AQ15" i="50"/>
  <c r="BK42" i="50"/>
  <c r="BO42" i="50" s="1"/>
  <c r="BD15" i="51"/>
  <c r="U14" i="51"/>
  <c r="AO13" i="50"/>
  <c r="W15" i="50"/>
  <c r="AO17" i="50"/>
  <c r="AP13" i="50"/>
  <c r="BG15" i="50"/>
  <c r="AP17" i="50"/>
  <c r="AI13" i="50"/>
  <c r="BG17" i="50"/>
  <c r="E26" i="50"/>
  <c r="E34" i="50"/>
  <c r="AM13" i="50"/>
  <c r="AH15" i="50"/>
  <c r="W13" i="50"/>
  <c r="AI15" i="50"/>
  <c r="D44" i="50"/>
  <c r="AI17" i="50"/>
  <c r="U171" i="50"/>
  <c r="E44" i="50"/>
  <c r="D34" i="50"/>
  <c r="AL15" i="50"/>
  <c r="BA17" i="50"/>
  <c r="BA15" i="50"/>
  <c r="AP15" i="50"/>
  <c r="AL17" i="50"/>
  <c r="B26" i="51"/>
  <c r="AM17" i="50"/>
  <c r="BA13" i="50"/>
  <c r="B18" i="50"/>
  <c r="B44" i="51"/>
  <c r="B18" i="51"/>
  <c r="AF17" i="50"/>
  <c r="D26" i="51"/>
  <c r="D18" i="51"/>
  <c r="AG17" i="51"/>
  <c r="AG15" i="51"/>
  <c r="AG13" i="51"/>
  <c r="E18" i="51"/>
  <c r="AH17" i="51"/>
  <c r="AH13" i="51"/>
  <c r="AH15" i="51"/>
  <c r="W17" i="51"/>
  <c r="AI13" i="51"/>
  <c r="AI17" i="51"/>
  <c r="AL15" i="51"/>
  <c r="AL13" i="51"/>
  <c r="BA17" i="51"/>
  <c r="BA15" i="51"/>
  <c r="W13" i="51"/>
  <c r="AM15" i="51"/>
  <c r="AM13" i="51"/>
  <c r="AM17" i="51"/>
  <c r="D34" i="51"/>
  <c r="V15" i="51"/>
  <c r="AE17" i="51"/>
  <c r="AN15" i="51"/>
  <c r="BE17" i="51"/>
  <c r="BE15" i="51"/>
  <c r="AF13" i="51"/>
  <c r="BE13" i="51"/>
  <c r="AB15" i="51"/>
  <c r="V17" i="51"/>
  <c r="AP17" i="51"/>
  <c r="BF17" i="51"/>
  <c r="BF13" i="51"/>
  <c r="BG13" i="51"/>
  <c r="AQ13" i="51"/>
  <c r="AR13" i="51"/>
  <c r="AE15" i="51"/>
  <c r="BF15" i="51"/>
  <c r="AB17" i="51"/>
  <c r="AF15" i="51"/>
  <c r="BG15" i="51"/>
  <c r="BG17" i="51"/>
  <c r="AH13" i="52"/>
  <c r="AH17" i="52"/>
  <c r="AH15" i="52"/>
  <c r="U16" i="52"/>
  <c r="U151" i="52" s="1"/>
  <c r="D34" i="52"/>
  <c r="B18" i="52"/>
  <c r="AE17" i="52"/>
  <c r="AR17" i="52"/>
  <c r="AR15" i="52"/>
  <c r="AE15" i="52"/>
  <c r="AE13" i="52"/>
  <c r="R47" i="52"/>
  <c r="R49" i="52" s="1"/>
  <c r="AF15" i="52"/>
  <c r="AF13" i="52"/>
  <c r="B44" i="52"/>
  <c r="D18" i="52"/>
  <c r="AN13" i="52"/>
  <c r="AQ13" i="52"/>
  <c r="W17" i="52"/>
  <c r="W15" i="52"/>
  <c r="AI13" i="52"/>
  <c r="AI17" i="52"/>
  <c r="AI15" i="52"/>
  <c r="BD15" i="52"/>
  <c r="AQ15" i="52"/>
  <c r="E18" i="52"/>
  <c r="B34" i="52"/>
  <c r="D26" i="52"/>
  <c r="AB17" i="52"/>
  <c r="BE13" i="52"/>
  <c r="BE15" i="52"/>
  <c r="AB15" i="52"/>
  <c r="AQ17" i="52"/>
  <c r="AO17" i="52"/>
  <c r="AO15" i="52"/>
  <c r="BF13" i="52"/>
  <c r="V46" i="52"/>
  <c r="AP17" i="52"/>
  <c r="BG13" i="52"/>
  <c r="BG17" i="52"/>
  <c r="D44" i="52"/>
  <c r="BK42" i="53"/>
  <c r="BQ42" i="53" s="1"/>
  <c r="B44" i="53"/>
  <c r="B34" i="53"/>
  <c r="AQ15" i="53"/>
  <c r="AQ17" i="53"/>
  <c r="AQ13" i="53"/>
  <c r="BD13" i="53"/>
  <c r="U157" i="53"/>
  <c r="AE15" i="53"/>
  <c r="AG13" i="53"/>
  <c r="AG15" i="53"/>
  <c r="AG17" i="53"/>
  <c r="AH13" i="53"/>
  <c r="AH17" i="53"/>
  <c r="AE13" i="53"/>
  <c r="D44" i="53"/>
  <c r="U16" i="53"/>
  <c r="U151" i="53" s="1"/>
  <c r="AR15" i="53"/>
  <c r="AM13" i="53"/>
  <c r="AB17" i="53"/>
  <c r="AB13" i="53"/>
  <c r="BE17" i="53"/>
  <c r="BE13" i="53"/>
  <c r="BE15" i="53"/>
  <c r="AB15" i="53"/>
  <c r="AM17" i="54"/>
  <c r="AM15" i="54"/>
  <c r="AM13" i="54"/>
  <c r="AE17" i="54"/>
  <c r="AE13" i="54"/>
  <c r="AE15" i="54"/>
  <c r="B34" i="54"/>
  <c r="AG17" i="54"/>
  <c r="AG13" i="54"/>
  <c r="D18" i="54"/>
  <c r="E26" i="54"/>
  <c r="U14" i="54"/>
  <c r="E18" i="54"/>
  <c r="E18" i="53"/>
  <c r="E34" i="53"/>
  <c r="D34" i="53"/>
  <c r="D26" i="53"/>
  <c r="AO13" i="53"/>
  <c r="BF13" i="53"/>
  <c r="AB17" i="54"/>
  <c r="AB15" i="54"/>
  <c r="AN13" i="54"/>
  <c r="AN15" i="54"/>
  <c r="AN17" i="54"/>
  <c r="BE13" i="54"/>
  <c r="BE17" i="54"/>
  <c r="AP17" i="53"/>
  <c r="AO13" i="54"/>
  <c r="AO15" i="54"/>
  <c r="BF15" i="54"/>
  <c r="BF13" i="54"/>
  <c r="BF17" i="54"/>
  <c r="AF17" i="54"/>
  <c r="AF15" i="54"/>
  <c r="V15" i="54"/>
  <c r="V17" i="53"/>
  <c r="AL15" i="53"/>
  <c r="B44" i="54"/>
  <c r="AL17" i="53"/>
  <c r="AP15" i="54"/>
  <c r="BG15" i="54"/>
  <c r="BG13" i="54"/>
  <c r="E34" i="54"/>
  <c r="AL17" i="54"/>
  <c r="AL13" i="54"/>
  <c r="BA17" i="54"/>
  <c r="AH15" i="54"/>
  <c r="AH17" i="54"/>
  <c r="W13" i="54"/>
  <c r="AI15" i="54"/>
  <c r="AI17" i="54"/>
  <c r="B26" i="55"/>
  <c r="AL13" i="55"/>
  <c r="AL17" i="55"/>
  <c r="AL15" i="55"/>
  <c r="BA17" i="55"/>
  <c r="BA13" i="55"/>
  <c r="BA15" i="55"/>
  <c r="AM13" i="55"/>
  <c r="AM15" i="55"/>
  <c r="AM17" i="55"/>
  <c r="AF13" i="55"/>
  <c r="U14" i="55"/>
  <c r="E18" i="55"/>
  <c r="AG17" i="55"/>
  <c r="AG15" i="55"/>
  <c r="AH17" i="55"/>
  <c r="AH13" i="55"/>
  <c r="AH15" i="55"/>
  <c r="D44" i="55"/>
  <c r="AB13" i="55"/>
  <c r="AB15" i="55"/>
  <c r="AB17" i="55"/>
  <c r="AB152" i="55" s="1"/>
  <c r="AN13" i="55"/>
  <c r="BE13" i="55"/>
  <c r="AO17" i="55"/>
  <c r="AO15" i="55"/>
  <c r="BF13" i="55"/>
  <c r="BE15" i="55"/>
  <c r="BF15" i="55"/>
  <c r="V13" i="55"/>
  <c r="V15" i="55"/>
  <c r="V17" i="55"/>
  <c r="AP13" i="55"/>
  <c r="AP15" i="55"/>
  <c r="BG17" i="55"/>
  <c r="AQ15" i="55"/>
  <c r="D26" i="55"/>
  <c r="AR15" i="55"/>
  <c r="V46" i="55"/>
  <c r="E34" i="55"/>
  <c r="E44" i="55"/>
  <c r="BQ40" i="55"/>
  <c r="W17" i="55"/>
  <c r="W15" i="55"/>
  <c r="AI17" i="55"/>
  <c r="B44" i="55"/>
  <c r="U80" i="47" l="1"/>
  <c r="I102" i="54"/>
  <c r="BN46" i="4"/>
  <c r="H102" i="54"/>
  <c r="H110" i="52"/>
  <c r="I77" i="46"/>
  <c r="I78" i="46" s="1"/>
  <c r="BK166" i="4"/>
  <c r="H112" i="44"/>
  <c r="H113" i="44" s="1"/>
  <c r="BF46" i="4"/>
  <c r="AP156" i="4"/>
  <c r="I128" i="48"/>
  <c r="I129" i="48" s="1"/>
  <c r="H118" i="53"/>
  <c r="BJ47" i="4"/>
  <c r="AK90" i="52"/>
  <c r="AK178" i="48"/>
  <c r="I57" i="47"/>
  <c r="I58" i="47" s="1"/>
  <c r="I112" i="44"/>
  <c r="I113" i="44" s="1"/>
  <c r="I130" i="45"/>
  <c r="I131" i="45" s="1"/>
  <c r="AW150" i="4"/>
  <c r="H126" i="48"/>
  <c r="H127" i="48" s="1"/>
  <c r="AD178" i="47"/>
  <c r="AD180" i="47" s="1"/>
  <c r="AA178" i="48"/>
  <c r="AA180" i="48" s="1"/>
  <c r="BJ156" i="4"/>
  <c r="AD90" i="47"/>
  <c r="AD92" i="47" s="1"/>
  <c r="AD94" i="47" s="1"/>
  <c r="BL46" i="4"/>
  <c r="I122" i="49"/>
  <c r="I123" i="49" s="1"/>
  <c r="U35" i="54"/>
  <c r="BO46" i="4"/>
  <c r="H110" i="55"/>
  <c r="H111" i="55" s="1"/>
  <c r="BK168" i="4"/>
  <c r="I110" i="55"/>
  <c r="I126" i="45"/>
  <c r="I127" i="45" s="1"/>
  <c r="I59" i="54"/>
  <c r="I60" i="54" s="1"/>
  <c r="I128" i="54"/>
  <c r="I129" i="54" s="1"/>
  <c r="AA178" i="45"/>
  <c r="AA180" i="45" s="1"/>
  <c r="I75" i="53"/>
  <c r="I76" i="53" s="1"/>
  <c r="BS46" i="4"/>
  <c r="I122" i="55"/>
  <c r="I123" i="55" s="1"/>
  <c r="I104" i="48"/>
  <c r="I105" i="48" s="1"/>
  <c r="I67" i="55"/>
  <c r="I68" i="55" s="1"/>
  <c r="BV88" i="45"/>
  <c r="H104" i="51"/>
  <c r="H105" i="51" s="1"/>
  <c r="AY178" i="45"/>
  <c r="AY180" i="45" s="1"/>
  <c r="AY178" i="44"/>
  <c r="AY180" i="44" s="1"/>
  <c r="H118" i="46"/>
  <c r="H119" i="46" s="1"/>
  <c r="U35" i="55"/>
  <c r="BM46" i="4"/>
  <c r="I114" i="54"/>
  <c r="I115" i="54" s="1"/>
  <c r="AD178" i="49"/>
  <c r="AD180" i="49" s="1"/>
  <c r="H128" i="44"/>
  <c r="H129" i="44" s="1"/>
  <c r="H110" i="44"/>
  <c r="H111" i="44" s="1"/>
  <c r="BK150" i="4"/>
  <c r="I104" i="45"/>
  <c r="I105" i="45" s="1"/>
  <c r="I104" i="47"/>
  <c r="I105" i="47" s="1"/>
  <c r="I120" i="50"/>
  <c r="I121" i="50" s="1"/>
  <c r="I83" i="55"/>
  <c r="I84" i="55" s="1"/>
  <c r="I122" i="53"/>
  <c r="I123" i="53" s="1"/>
  <c r="I120" i="54"/>
  <c r="I121" i="54" s="1"/>
  <c r="I59" i="44"/>
  <c r="I60" i="44" s="1"/>
  <c r="AP160" i="4"/>
  <c r="H102" i="45"/>
  <c r="H103" i="45" s="1"/>
  <c r="I104" i="46"/>
  <c r="I105" i="46" s="1"/>
  <c r="H126" i="50"/>
  <c r="H127" i="50" s="1"/>
  <c r="H104" i="46"/>
  <c r="H105" i="46" s="1"/>
  <c r="AZ178" i="54"/>
  <c r="AZ180" i="54" s="1"/>
  <c r="BP46" i="4"/>
  <c r="I128" i="52"/>
  <c r="I129" i="52" s="1"/>
  <c r="I104" i="50"/>
  <c r="I105" i="50" s="1"/>
  <c r="AD178" i="55"/>
  <c r="AD180" i="55" s="1"/>
  <c r="H110" i="45"/>
  <c r="I112" i="50"/>
  <c r="I113" i="50" s="1"/>
  <c r="I83" i="53"/>
  <c r="I84" i="53" s="1"/>
  <c r="AZ178" i="49"/>
  <c r="AZ180" i="49" s="1"/>
  <c r="I110" i="48"/>
  <c r="I116" i="48" s="1"/>
  <c r="I130" i="44"/>
  <c r="I131" i="44" s="1"/>
  <c r="H104" i="54"/>
  <c r="H105" i="54" s="1"/>
  <c r="I126" i="55"/>
  <c r="I127" i="55" s="1"/>
  <c r="H112" i="54"/>
  <c r="H113" i="54" s="1"/>
  <c r="AK90" i="51"/>
  <c r="AK92" i="51" s="1"/>
  <c r="AK94" i="51" s="1"/>
  <c r="AD135" i="49"/>
  <c r="AZ178" i="53"/>
  <c r="AZ180" i="53" s="1"/>
  <c r="AP168" i="4"/>
  <c r="H130" i="44"/>
  <c r="H131" i="44" s="1"/>
  <c r="I67" i="46"/>
  <c r="I68" i="46" s="1"/>
  <c r="I65" i="49"/>
  <c r="I66" i="49" s="1"/>
  <c r="I81" i="51"/>
  <c r="I82" i="51" s="1"/>
  <c r="I102" i="53"/>
  <c r="BQ46" i="4"/>
  <c r="I118" i="49"/>
  <c r="I119" i="49" s="1"/>
  <c r="I128" i="51"/>
  <c r="I129" i="51" s="1"/>
  <c r="AK135" i="46"/>
  <c r="AK137" i="46" s="1"/>
  <c r="AK139" i="46" s="1"/>
  <c r="BK43" i="44"/>
  <c r="I65" i="48"/>
  <c r="I71" i="48" s="1"/>
  <c r="AE181" i="4"/>
  <c r="I59" i="53"/>
  <c r="I60" i="53" s="1"/>
  <c r="I83" i="50"/>
  <c r="I84" i="50" s="1"/>
  <c r="I61" i="47"/>
  <c r="I62" i="47" s="1"/>
  <c r="I85" i="55"/>
  <c r="I86" i="55" s="1"/>
  <c r="I83" i="49"/>
  <c r="I84" i="49" s="1"/>
  <c r="H114" i="45"/>
  <c r="H115" i="45" s="1"/>
  <c r="I73" i="45"/>
  <c r="I74" i="45" s="1"/>
  <c r="I80" i="45" s="1"/>
  <c r="AW158" i="4"/>
  <c r="BK46" i="4"/>
  <c r="I104" i="53"/>
  <c r="I105" i="53" s="1"/>
  <c r="H126" i="53"/>
  <c r="H127" i="53" s="1"/>
  <c r="H130" i="51"/>
  <c r="H131" i="51" s="1"/>
  <c r="H120" i="45"/>
  <c r="H121" i="45" s="1"/>
  <c r="I112" i="47"/>
  <c r="I113" i="47" s="1"/>
  <c r="I83" i="52"/>
  <c r="I84" i="52" s="1"/>
  <c r="H130" i="48"/>
  <c r="H131" i="48" s="1"/>
  <c r="H120" i="53"/>
  <c r="H121" i="53" s="1"/>
  <c r="H112" i="48"/>
  <c r="H113" i="48" s="1"/>
  <c r="I106" i="51"/>
  <c r="I107" i="51" s="1"/>
  <c r="H122" i="47"/>
  <c r="H123" i="47" s="1"/>
  <c r="I114" i="47"/>
  <c r="I115" i="47" s="1"/>
  <c r="I73" i="50"/>
  <c r="I79" i="50" s="1"/>
  <c r="BJ46" i="4"/>
  <c r="BK43" i="48"/>
  <c r="I128" i="46"/>
  <c r="I129" i="46" s="1"/>
  <c r="I61" i="49"/>
  <c r="I62" i="49" s="1"/>
  <c r="H118" i="47"/>
  <c r="H119" i="47" s="1"/>
  <c r="H128" i="49"/>
  <c r="H129" i="49" s="1"/>
  <c r="I114" i="52"/>
  <c r="I115" i="52" s="1"/>
  <c r="I130" i="46"/>
  <c r="I131" i="46" s="1"/>
  <c r="I118" i="50"/>
  <c r="BK148" i="4"/>
  <c r="AD178" i="45"/>
  <c r="AD180" i="45" s="1"/>
  <c r="H112" i="52"/>
  <c r="H113" i="52" s="1"/>
  <c r="I120" i="48"/>
  <c r="I121" i="48" s="1"/>
  <c r="H126" i="49"/>
  <c r="H127" i="49" s="1"/>
  <c r="H102" i="44"/>
  <c r="H103" i="44" s="1"/>
  <c r="AD178" i="54"/>
  <c r="AD180" i="54" s="1"/>
  <c r="AD90" i="50"/>
  <c r="AD92" i="50" s="1"/>
  <c r="AD94" i="50" s="1"/>
  <c r="AA178" i="50"/>
  <c r="AA180" i="50" s="1"/>
  <c r="I104" i="55"/>
  <c r="I105" i="55" s="1"/>
  <c r="H106" i="44"/>
  <c r="H107" i="44" s="1"/>
  <c r="U35" i="44"/>
  <c r="I122" i="50"/>
  <c r="I123" i="50" s="1"/>
  <c r="I114" i="46"/>
  <c r="I115" i="46" s="1"/>
  <c r="AW166" i="4"/>
  <c r="I122" i="51"/>
  <c r="I123" i="51" s="1"/>
  <c r="AA90" i="44"/>
  <c r="AA92" i="44" s="1"/>
  <c r="AA94" i="44" s="1"/>
  <c r="I104" i="44"/>
  <c r="I105" i="44" s="1"/>
  <c r="BK152" i="4"/>
  <c r="H104" i="44"/>
  <c r="H105" i="44" s="1"/>
  <c r="AK178" i="54"/>
  <c r="AK180" i="54" s="1"/>
  <c r="I106" i="48"/>
  <c r="I107" i="48" s="1"/>
  <c r="I65" i="47"/>
  <c r="I71" i="47" s="1"/>
  <c r="AK178" i="55"/>
  <c r="AK180" i="55" s="1"/>
  <c r="I106" i="52"/>
  <c r="I107" i="52" s="1"/>
  <c r="I130" i="47"/>
  <c r="I131" i="47" s="1"/>
  <c r="H106" i="52"/>
  <c r="H107" i="52" s="1"/>
  <c r="I75" i="52"/>
  <c r="I76" i="52" s="1"/>
  <c r="AA178" i="55"/>
  <c r="AA180" i="55" s="1"/>
  <c r="AD178" i="46"/>
  <c r="AD180" i="46" s="1"/>
  <c r="BK176" i="4"/>
  <c r="I122" i="45"/>
  <c r="I123" i="45" s="1"/>
  <c r="AP174" i="4"/>
  <c r="I118" i="45"/>
  <c r="H110" i="51"/>
  <c r="H111" i="51" s="1"/>
  <c r="H106" i="51"/>
  <c r="H107" i="51" s="1"/>
  <c r="AZ178" i="45"/>
  <c r="AZ180" i="45" s="1"/>
  <c r="I114" i="44"/>
  <c r="I115" i="44" s="1"/>
  <c r="BJ148" i="4"/>
  <c r="AZ154" i="45"/>
  <c r="AZ178" i="46"/>
  <c r="AZ180" i="46" s="1"/>
  <c r="H126" i="45"/>
  <c r="H127" i="45" s="1"/>
  <c r="U27" i="50"/>
  <c r="AW176" i="4"/>
  <c r="I81" i="44"/>
  <c r="I82" i="44" s="1"/>
  <c r="H126" i="51"/>
  <c r="H127" i="51" s="1"/>
  <c r="U27" i="53"/>
  <c r="H130" i="49"/>
  <c r="H131" i="49" s="1"/>
  <c r="AP166" i="4"/>
  <c r="AP152" i="4"/>
  <c r="AP176" i="4"/>
  <c r="BR46" i="4"/>
  <c r="I102" i="45"/>
  <c r="I85" i="48"/>
  <c r="I86" i="48" s="1"/>
  <c r="I59" i="45"/>
  <c r="I60" i="45" s="1"/>
  <c r="I128" i="53"/>
  <c r="I129" i="53" s="1"/>
  <c r="I104" i="51"/>
  <c r="I105" i="51" s="1"/>
  <c r="I63" i="51"/>
  <c r="I58" i="51"/>
  <c r="I64" i="51" s="1"/>
  <c r="H103" i="49"/>
  <c r="I79" i="46"/>
  <c r="I74" i="46"/>
  <c r="I66" i="46"/>
  <c r="H119" i="49"/>
  <c r="H103" i="48"/>
  <c r="I58" i="45"/>
  <c r="I79" i="47"/>
  <c r="I74" i="47"/>
  <c r="I80" i="47" s="1"/>
  <c r="H124" i="52"/>
  <c r="H119" i="52"/>
  <c r="H125" i="52" s="1"/>
  <c r="H111" i="48"/>
  <c r="H103" i="50"/>
  <c r="H119" i="55"/>
  <c r="I103" i="47"/>
  <c r="AY178" i="53"/>
  <c r="AY180" i="53" s="1"/>
  <c r="AY135" i="49"/>
  <c r="AY137" i="49" s="1"/>
  <c r="AY139" i="49" s="1"/>
  <c r="I110" i="45"/>
  <c r="I81" i="55"/>
  <c r="I82" i="55" s="1"/>
  <c r="BK43" i="45"/>
  <c r="U27" i="51"/>
  <c r="I73" i="44"/>
  <c r="H111" i="50"/>
  <c r="I58" i="48"/>
  <c r="K85" i="44"/>
  <c r="I85" i="44"/>
  <c r="I86" i="44" s="1"/>
  <c r="M102" i="55"/>
  <c r="H102" i="55"/>
  <c r="I102" i="55"/>
  <c r="H110" i="53"/>
  <c r="I110" i="53"/>
  <c r="K77" i="52"/>
  <c r="I77" i="52"/>
  <c r="I78" i="52" s="1"/>
  <c r="AK135" i="55"/>
  <c r="AK137" i="55" s="1"/>
  <c r="AK139" i="55" s="1"/>
  <c r="AY178" i="49"/>
  <c r="AY180" i="49" s="1"/>
  <c r="AY90" i="49"/>
  <c r="BV90" i="49" s="1"/>
  <c r="BV88" i="49"/>
  <c r="U72" i="47"/>
  <c r="U72" i="48"/>
  <c r="BK88" i="52"/>
  <c r="BA135" i="4"/>
  <c r="I74" i="52"/>
  <c r="I118" i="53"/>
  <c r="I69" i="53"/>
  <c r="I70" i="53" s="1"/>
  <c r="M57" i="53"/>
  <c r="I57" i="53"/>
  <c r="K67" i="54"/>
  <c r="I67" i="54"/>
  <c r="I68" i="54" s="1"/>
  <c r="I79" i="55"/>
  <c r="I74" i="55"/>
  <c r="I80" i="55" s="1"/>
  <c r="I130" i="50"/>
  <c r="I131" i="50" s="1"/>
  <c r="AA178" i="46"/>
  <c r="AA180" i="46" s="1"/>
  <c r="I111" i="52"/>
  <c r="H126" i="52"/>
  <c r="H127" i="52" s="1"/>
  <c r="H111" i="52"/>
  <c r="I66" i="55"/>
  <c r="K106" i="50"/>
  <c r="H106" i="50"/>
  <c r="H107" i="50" s="1"/>
  <c r="AY90" i="47"/>
  <c r="BV90" i="47" s="1"/>
  <c r="H119" i="53"/>
  <c r="I102" i="48"/>
  <c r="K83" i="44"/>
  <c r="I83" i="44"/>
  <c r="I84" i="44" s="1"/>
  <c r="H120" i="46"/>
  <c r="H121" i="46" s="1"/>
  <c r="I120" i="46"/>
  <c r="I121" i="46" s="1"/>
  <c r="I58" i="44"/>
  <c r="H118" i="44"/>
  <c r="I118" i="44"/>
  <c r="H103" i="52"/>
  <c r="K110" i="50"/>
  <c r="I110" i="50"/>
  <c r="H106" i="47"/>
  <c r="H107" i="47" s="1"/>
  <c r="I106" i="47"/>
  <c r="I107" i="47" s="1"/>
  <c r="I132" i="46"/>
  <c r="I133" i="46" s="1"/>
  <c r="H132" i="46"/>
  <c r="H133" i="46" s="1"/>
  <c r="AZ178" i="50"/>
  <c r="AZ180" i="50" s="1"/>
  <c r="U80" i="50"/>
  <c r="U72" i="44"/>
  <c r="AP90" i="4"/>
  <c r="AW160" i="4"/>
  <c r="I112" i="45"/>
  <c r="I113" i="45" s="1"/>
  <c r="I61" i="48"/>
  <c r="I62" i="48" s="1"/>
  <c r="I66" i="50"/>
  <c r="K106" i="49"/>
  <c r="H106" i="49"/>
  <c r="H107" i="49" s="1"/>
  <c r="I106" i="49"/>
  <c r="I107" i="49" s="1"/>
  <c r="K73" i="53"/>
  <c r="I73" i="53"/>
  <c r="H118" i="54"/>
  <c r="I118" i="54"/>
  <c r="AY90" i="50"/>
  <c r="BV90" i="50" s="1"/>
  <c r="I132" i="50"/>
  <c r="I133" i="50" s="1"/>
  <c r="H132" i="50"/>
  <c r="H133" i="50" s="1"/>
  <c r="AY90" i="54"/>
  <c r="BV90" i="54" s="1"/>
  <c r="H104" i="45"/>
  <c r="H105" i="45" s="1"/>
  <c r="H114" i="44"/>
  <c r="H115" i="44" s="1"/>
  <c r="I110" i="49"/>
  <c r="I102" i="49"/>
  <c r="H124" i="50"/>
  <c r="H119" i="50"/>
  <c r="H125" i="50" s="1"/>
  <c r="I63" i="50"/>
  <c r="I58" i="50"/>
  <c r="I64" i="50" s="1"/>
  <c r="I118" i="52"/>
  <c r="U27" i="55"/>
  <c r="I106" i="46"/>
  <c r="I107" i="46" s="1"/>
  <c r="I111" i="55"/>
  <c r="H103" i="53"/>
  <c r="M69" i="44"/>
  <c r="I69" i="44"/>
  <c r="I70" i="44" s="1"/>
  <c r="K57" i="49"/>
  <c r="I57" i="49"/>
  <c r="H110" i="46"/>
  <c r="I110" i="46"/>
  <c r="AS90" i="4"/>
  <c r="AZ178" i="44"/>
  <c r="AZ180" i="44" s="1"/>
  <c r="K83" i="45"/>
  <c r="I83" i="45"/>
  <c r="I84" i="45" s="1"/>
  <c r="M69" i="51"/>
  <c r="I69" i="51"/>
  <c r="I70" i="51" s="1"/>
  <c r="M130" i="55"/>
  <c r="H130" i="55"/>
  <c r="H131" i="55" s="1"/>
  <c r="I66" i="44"/>
  <c r="I119" i="46"/>
  <c r="I111" i="44"/>
  <c r="I112" i="55"/>
  <c r="I113" i="55" s="1"/>
  <c r="H112" i="55"/>
  <c r="H113" i="55" s="1"/>
  <c r="K120" i="49"/>
  <c r="H120" i="49"/>
  <c r="H121" i="49" s="1"/>
  <c r="I120" i="49"/>
  <c r="I121" i="49" s="1"/>
  <c r="H114" i="48"/>
  <c r="H115" i="48" s="1"/>
  <c r="I77" i="53"/>
  <c r="I78" i="53" s="1"/>
  <c r="I126" i="50"/>
  <c r="I127" i="50" s="1"/>
  <c r="H114" i="51"/>
  <c r="H115" i="51" s="1"/>
  <c r="I114" i="51"/>
  <c r="I115" i="51" s="1"/>
  <c r="M130" i="52"/>
  <c r="H130" i="52"/>
  <c r="H131" i="52" s="1"/>
  <c r="I130" i="52"/>
  <c r="I131" i="52" s="1"/>
  <c r="I128" i="50"/>
  <c r="I129" i="50" s="1"/>
  <c r="H128" i="50"/>
  <c r="H129" i="50" s="1"/>
  <c r="I108" i="54"/>
  <c r="I103" i="54"/>
  <c r="I109" i="54" s="1"/>
  <c r="I103" i="51"/>
  <c r="BD135" i="4"/>
  <c r="I126" i="47"/>
  <c r="I127" i="47" s="1"/>
  <c r="H103" i="51"/>
  <c r="I58" i="54"/>
  <c r="I104" i="49"/>
  <c r="I105" i="49" s="1"/>
  <c r="H119" i="45"/>
  <c r="H118" i="51"/>
  <c r="I118" i="51"/>
  <c r="I74" i="51"/>
  <c r="M122" i="48"/>
  <c r="H122" i="48"/>
  <c r="H123" i="48" s="1"/>
  <c r="M106" i="55"/>
  <c r="H106" i="55"/>
  <c r="H107" i="55" s="1"/>
  <c r="AK178" i="53"/>
  <c r="AK180" i="53" s="1"/>
  <c r="I106" i="50"/>
  <c r="I107" i="50" s="1"/>
  <c r="H114" i="49"/>
  <c r="H115" i="49" s="1"/>
  <c r="I114" i="49"/>
  <c r="I115" i="49" s="1"/>
  <c r="M102" i="47"/>
  <c r="H102" i="47"/>
  <c r="H111" i="49"/>
  <c r="K77" i="51"/>
  <c r="I77" i="51"/>
  <c r="I78" i="51" s="1"/>
  <c r="BG47" i="4"/>
  <c r="I102" i="50"/>
  <c r="I61" i="46"/>
  <c r="I62" i="46" s="1"/>
  <c r="I59" i="46"/>
  <c r="AA90" i="51"/>
  <c r="AA92" i="51" s="1"/>
  <c r="AA94" i="51" s="1"/>
  <c r="AA178" i="51"/>
  <c r="AA180" i="51" s="1"/>
  <c r="I120" i="52"/>
  <c r="I121" i="52" s="1"/>
  <c r="I122" i="44"/>
  <c r="I123" i="44" s="1"/>
  <c r="I66" i="53"/>
  <c r="H106" i="53"/>
  <c r="H107" i="53" s="1"/>
  <c r="I118" i="55"/>
  <c r="H126" i="54"/>
  <c r="H127" i="54" s="1"/>
  <c r="I102" i="52"/>
  <c r="I119" i="47"/>
  <c r="H103" i="46"/>
  <c r="H132" i="45"/>
  <c r="H133" i="45" s="1"/>
  <c r="I132" i="45"/>
  <c r="I133" i="45" s="1"/>
  <c r="AZ90" i="46"/>
  <c r="AZ92" i="46" s="1"/>
  <c r="AZ94" i="46" s="1"/>
  <c r="U72" i="46"/>
  <c r="I130" i="55"/>
  <c r="I131" i="55" s="1"/>
  <c r="I114" i="55"/>
  <c r="I115" i="55" s="1"/>
  <c r="BK43" i="55"/>
  <c r="K106" i="45"/>
  <c r="K108" i="45" s="1"/>
  <c r="H106" i="45"/>
  <c r="H107" i="45" s="1"/>
  <c r="M130" i="53"/>
  <c r="H130" i="53"/>
  <c r="H131" i="53" s="1"/>
  <c r="I79" i="54"/>
  <c r="I74" i="54"/>
  <c r="I80" i="54" s="1"/>
  <c r="I79" i="49"/>
  <c r="I74" i="49"/>
  <c r="I80" i="49" s="1"/>
  <c r="I63" i="52"/>
  <c r="I58" i="52"/>
  <c r="I64" i="52" s="1"/>
  <c r="H103" i="54"/>
  <c r="AD178" i="48"/>
  <c r="AD180" i="48" s="1"/>
  <c r="AD90" i="48"/>
  <c r="AD92" i="48" s="1"/>
  <c r="AD94" i="48" s="1"/>
  <c r="AA90" i="49"/>
  <c r="AA92" i="49" s="1"/>
  <c r="AA94" i="49" s="1"/>
  <c r="AA178" i="49"/>
  <c r="AA180" i="49" s="1"/>
  <c r="AY178" i="47"/>
  <c r="AY180" i="47" s="1"/>
  <c r="U27" i="45"/>
  <c r="I79" i="45"/>
  <c r="AA178" i="52"/>
  <c r="AA180" i="52" s="1"/>
  <c r="AA135" i="52"/>
  <c r="AA137" i="52" s="1"/>
  <c r="AA139" i="52" s="1"/>
  <c r="I71" i="45"/>
  <c r="I66" i="45"/>
  <c r="I72" i="45" s="1"/>
  <c r="U27" i="44"/>
  <c r="K128" i="55"/>
  <c r="I128" i="55"/>
  <c r="I129" i="55" s="1"/>
  <c r="K114" i="53"/>
  <c r="H114" i="53"/>
  <c r="H115" i="53" s="1"/>
  <c r="I114" i="53"/>
  <c r="I115" i="53" s="1"/>
  <c r="H132" i="53"/>
  <c r="H133" i="53" s="1"/>
  <c r="I132" i="53"/>
  <c r="I133" i="53" s="1"/>
  <c r="I103" i="53"/>
  <c r="I63" i="55"/>
  <c r="I58" i="55"/>
  <c r="I64" i="55" s="1"/>
  <c r="H112" i="51"/>
  <c r="H113" i="51" s="1"/>
  <c r="K122" i="46"/>
  <c r="H122" i="46"/>
  <c r="H123" i="46" s="1"/>
  <c r="I122" i="46"/>
  <c r="I123" i="46" s="1"/>
  <c r="AD90" i="55"/>
  <c r="AD92" i="55" s="1"/>
  <c r="AD94" i="55" s="1"/>
  <c r="H132" i="44"/>
  <c r="H133" i="44" s="1"/>
  <c r="I132" i="44"/>
  <c r="I133" i="44" s="1"/>
  <c r="BH46" i="4"/>
  <c r="AA178" i="54"/>
  <c r="AA180" i="54" s="1"/>
  <c r="AA90" i="54"/>
  <c r="AA92" i="54" s="1"/>
  <c r="AA94" i="54" s="1"/>
  <c r="U90" i="54"/>
  <c r="AK135" i="47"/>
  <c r="AK137" i="47" s="1"/>
  <c r="AK139" i="47" s="1"/>
  <c r="AK178" i="47"/>
  <c r="AK180" i="47" s="1"/>
  <c r="I122" i="52"/>
  <c r="I123" i="52" s="1"/>
  <c r="I120" i="51"/>
  <c r="I121" i="51" s="1"/>
  <c r="I65" i="54"/>
  <c r="I126" i="44"/>
  <c r="I127" i="44" s="1"/>
  <c r="H120" i="44"/>
  <c r="H121" i="44" s="1"/>
  <c r="I111" i="51"/>
  <c r="I112" i="46"/>
  <c r="I113" i="46" s="1"/>
  <c r="H132" i="52"/>
  <c r="H133" i="52" s="1"/>
  <c r="I132" i="52"/>
  <c r="I133" i="52" s="1"/>
  <c r="AD178" i="51"/>
  <c r="AD180" i="51" s="1"/>
  <c r="AZ178" i="48"/>
  <c r="AZ180" i="48" s="1"/>
  <c r="AZ90" i="48"/>
  <c r="AZ92" i="48" s="1"/>
  <c r="AZ94" i="48" s="1"/>
  <c r="AK178" i="50"/>
  <c r="AK180" i="50" s="1"/>
  <c r="H112" i="53"/>
  <c r="H113" i="53" s="1"/>
  <c r="U35" i="48"/>
  <c r="H120" i="51"/>
  <c r="H121" i="51" s="1"/>
  <c r="BK43" i="51"/>
  <c r="I85" i="45"/>
  <c r="I86" i="45" s="1"/>
  <c r="I130" i="53"/>
  <c r="I131" i="53" s="1"/>
  <c r="H112" i="50"/>
  <c r="H113" i="50" s="1"/>
  <c r="H132" i="54"/>
  <c r="H133" i="54" s="1"/>
  <c r="I132" i="54"/>
  <c r="I133" i="54" s="1"/>
  <c r="BI47" i="4"/>
  <c r="BH47" i="4"/>
  <c r="U27" i="52"/>
  <c r="BK43" i="49"/>
  <c r="H114" i="47"/>
  <c r="H115" i="47" s="1"/>
  <c r="I128" i="49"/>
  <c r="I129" i="49" s="1"/>
  <c r="H132" i="49"/>
  <c r="H133" i="49" s="1"/>
  <c r="I132" i="49"/>
  <c r="I133" i="49" s="1"/>
  <c r="BI46" i="4"/>
  <c r="U72" i="49"/>
  <c r="AK178" i="49"/>
  <c r="AK180" i="49" s="1"/>
  <c r="BK158" i="4"/>
  <c r="H122" i="55"/>
  <c r="H123" i="55" s="1"/>
  <c r="I77" i="48"/>
  <c r="I78" i="48" s="1"/>
  <c r="I112" i="52"/>
  <c r="I113" i="52" s="1"/>
  <c r="U35" i="49"/>
  <c r="I102" i="44"/>
  <c r="H104" i="48"/>
  <c r="H105" i="48" s="1"/>
  <c r="I65" i="51"/>
  <c r="I130" i="48"/>
  <c r="I131" i="48" s="1"/>
  <c r="U27" i="47"/>
  <c r="I119" i="48"/>
  <c r="U27" i="54"/>
  <c r="BK43" i="46"/>
  <c r="H132" i="48"/>
  <c r="H133" i="48" s="1"/>
  <c r="I132" i="48"/>
  <c r="I133" i="48" s="1"/>
  <c r="AZ178" i="55"/>
  <c r="AZ180" i="55" s="1"/>
  <c r="BG46" i="4"/>
  <c r="AW90" i="4"/>
  <c r="U80" i="51"/>
  <c r="AZ178" i="52"/>
  <c r="AZ180" i="52" s="1"/>
  <c r="H128" i="45"/>
  <c r="H129" i="45" s="1"/>
  <c r="U35" i="51"/>
  <c r="H119" i="48"/>
  <c r="I69" i="46"/>
  <c r="I70" i="46" s="1"/>
  <c r="U27" i="46"/>
  <c r="I110" i="54"/>
  <c r="H132" i="55"/>
  <c r="H133" i="55" s="1"/>
  <c r="I132" i="55"/>
  <c r="I133" i="55" s="1"/>
  <c r="BF47" i="4"/>
  <c r="BF49" i="4" s="1"/>
  <c r="BK88" i="53"/>
  <c r="U72" i="45"/>
  <c r="U80" i="48"/>
  <c r="I102" i="46"/>
  <c r="U27" i="48"/>
  <c r="U27" i="49"/>
  <c r="I104" i="52"/>
  <c r="I105" i="52" s="1"/>
  <c r="I111" i="47"/>
  <c r="H110" i="54"/>
  <c r="H132" i="51"/>
  <c r="H133" i="51" s="1"/>
  <c r="I132" i="51"/>
  <c r="I133" i="51" s="1"/>
  <c r="I65" i="52"/>
  <c r="I120" i="47"/>
  <c r="I121" i="47" s="1"/>
  <c r="I67" i="52"/>
  <c r="I68" i="52" s="1"/>
  <c r="BK43" i="54"/>
  <c r="H104" i="52"/>
  <c r="H105" i="52" s="1"/>
  <c r="U35" i="50"/>
  <c r="H111" i="47"/>
  <c r="U35" i="46"/>
  <c r="U35" i="47"/>
  <c r="H132" i="47"/>
  <c r="H133" i="47" s="1"/>
  <c r="I132" i="47"/>
  <c r="I133" i="47" s="1"/>
  <c r="U80" i="53"/>
  <c r="I74" i="48"/>
  <c r="I126" i="53"/>
  <c r="I127" i="53" s="1"/>
  <c r="U35" i="52"/>
  <c r="U35" i="53"/>
  <c r="U35" i="45"/>
  <c r="H112" i="47"/>
  <c r="H113" i="47" s="1"/>
  <c r="I69" i="50"/>
  <c r="I70" i="50" s="1"/>
  <c r="I69" i="49"/>
  <c r="I70" i="49" s="1"/>
  <c r="AY178" i="54"/>
  <c r="AY180" i="54" s="1"/>
  <c r="CI133" i="4"/>
  <c r="CI135" i="4" s="1"/>
  <c r="BV133" i="44"/>
  <c r="AZ135" i="4"/>
  <c r="AP135" i="4"/>
  <c r="BP135" i="4"/>
  <c r="AA135" i="47"/>
  <c r="AA137" i="47" s="1"/>
  <c r="AA139" i="47" s="1"/>
  <c r="AY135" i="46"/>
  <c r="AY137" i="46" s="1"/>
  <c r="AY139" i="46" s="1"/>
  <c r="AY135" i="54"/>
  <c r="BV135" i="54" s="1"/>
  <c r="AP164" i="4"/>
  <c r="AW174" i="4"/>
  <c r="AN135" i="4"/>
  <c r="BM135" i="4"/>
  <c r="AR135" i="44"/>
  <c r="BC135" i="4"/>
  <c r="BB135" i="4"/>
  <c r="AA178" i="53"/>
  <c r="AA180" i="53" s="1"/>
  <c r="AY178" i="50"/>
  <c r="AY180" i="50" s="1"/>
  <c r="AZ178" i="47"/>
  <c r="AZ180" i="47" s="1"/>
  <c r="AK135" i="48"/>
  <c r="AK137" i="48" s="1"/>
  <c r="AK139" i="48" s="1"/>
  <c r="AO135" i="44"/>
  <c r="AR135" i="4"/>
  <c r="AQ135" i="4"/>
  <c r="AJ135" i="4"/>
  <c r="AY135" i="48"/>
  <c r="BV135" i="48" s="1"/>
  <c r="AY135" i="50"/>
  <c r="BV135" i="50" s="1"/>
  <c r="BL135" i="4"/>
  <c r="AY135" i="53"/>
  <c r="BV135" i="53" s="1"/>
  <c r="BN135" i="4"/>
  <c r="AW168" i="4"/>
  <c r="AE135" i="44"/>
  <c r="AU135" i="4"/>
  <c r="AZ178" i="51"/>
  <c r="AZ180" i="51" s="1"/>
  <c r="AH133" i="4"/>
  <c r="AK154" i="50"/>
  <c r="AI135" i="44"/>
  <c r="AD135" i="45"/>
  <c r="AD137" i="45" s="1"/>
  <c r="AD139" i="45" s="1"/>
  <c r="AT135" i="4"/>
  <c r="AS135" i="4"/>
  <c r="AY135" i="4"/>
  <c r="AP135" i="44"/>
  <c r="BJ164" i="4"/>
  <c r="AW152" i="4"/>
  <c r="AP158" i="4"/>
  <c r="BQ135" i="4"/>
  <c r="AY135" i="55"/>
  <c r="BV135" i="55" s="1"/>
  <c r="AY135" i="47"/>
  <c r="AY137" i="47" s="1"/>
  <c r="AY139" i="47" s="1"/>
  <c r="AX135" i="4"/>
  <c r="BO135" i="4"/>
  <c r="BK135" i="4"/>
  <c r="BK174" i="4"/>
  <c r="AY178" i="48"/>
  <c r="AY180" i="48" s="1"/>
  <c r="AK178" i="45"/>
  <c r="AK180" i="45" s="1"/>
  <c r="AI135" i="4"/>
  <c r="AX90" i="4"/>
  <c r="BQ90" i="4"/>
  <c r="AY178" i="52"/>
  <c r="AY180" i="52" s="1"/>
  <c r="U72" i="53"/>
  <c r="AQ90" i="4"/>
  <c r="AJ90" i="4"/>
  <c r="U80" i="55"/>
  <c r="BL90" i="4"/>
  <c r="BK88" i="47"/>
  <c r="BK172" i="4"/>
  <c r="AZ90" i="45"/>
  <c r="AZ92" i="45" s="1"/>
  <c r="AZ94" i="45" s="1"/>
  <c r="BV88" i="52"/>
  <c r="AW164" i="4"/>
  <c r="AK90" i="45"/>
  <c r="AK92" i="45" s="1"/>
  <c r="AK94" i="45" s="1"/>
  <c r="BA90" i="44"/>
  <c r="U72" i="51"/>
  <c r="AR90" i="4"/>
  <c r="AZ90" i="44"/>
  <c r="AZ92" i="44" s="1"/>
  <c r="AZ94" i="44" s="1"/>
  <c r="W90" i="44"/>
  <c r="AW156" i="4"/>
  <c r="AY90" i="46"/>
  <c r="BV90" i="46" s="1"/>
  <c r="AZ90" i="51"/>
  <c r="AZ92" i="51" s="1"/>
  <c r="AZ94" i="51" s="1"/>
  <c r="AD178" i="52"/>
  <c r="AD180" i="52" s="1"/>
  <c r="AD178" i="44"/>
  <c r="AD180" i="44" s="1"/>
  <c r="AN90" i="4"/>
  <c r="BK88" i="46"/>
  <c r="BM90" i="4"/>
  <c r="AY178" i="51"/>
  <c r="AY180" i="51" s="1"/>
  <c r="AF90" i="44"/>
  <c r="AL90" i="44"/>
  <c r="U72" i="50"/>
  <c r="U80" i="44"/>
  <c r="BA90" i="4"/>
  <c r="BC90" i="4"/>
  <c r="AD178" i="53"/>
  <c r="AD180" i="53" s="1"/>
  <c r="U72" i="52"/>
  <c r="AP148" i="4"/>
  <c r="AZ90" i="54"/>
  <c r="AZ92" i="54" s="1"/>
  <c r="AZ94" i="54" s="1"/>
  <c r="CI88" i="4"/>
  <c r="CI90" i="4" s="1"/>
  <c r="BO90" i="4"/>
  <c r="AY90" i="4"/>
  <c r="AZ90" i="4"/>
  <c r="AP172" i="4"/>
  <c r="AK90" i="44"/>
  <c r="AK92" i="44" s="1"/>
  <c r="AK94" i="44" s="1"/>
  <c r="BK88" i="45"/>
  <c r="U72" i="54"/>
  <c r="BP90" i="4"/>
  <c r="BK164" i="4"/>
  <c r="AY178" i="55"/>
  <c r="AY180" i="55" s="1"/>
  <c r="U80" i="54"/>
  <c r="U80" i="46"/>
  <c r="BB90" i="4"/>
  <c r="BV88" i="55"/>
  <c r="AI90" i="4"/>
  <c r="BD90" i="4"/>
  <c r="BB90" i="44"/>
  <c r="AK178" i="44"/>
  <c r="AK180" i="44" s="1"/>
  <c r="AR90" i="44"/>
  <c r="AY178" i="46"/>
  <c r="AY180" i="46" s="1"/>
  <c r="AT90" i="4"/>
  <c r="BN90" i="4"/>
  <c r="U80" i="52"/>
  <c r="AG90" i="44"/>
  <c r="U80" i="49"/>
  <c r="AW172" i="4"/>
  <c r="AN90" i="44"/>
  <c r="AD90" i="44"/>
  <c r="AD92" i="44" s="1"/>
  <c r="AD94" i="44" s="1"/>
  <c r="CI62" i="4"/>
  <c r="U72" i="55"/>
  <c r="BK88" i="51"/>
  <c r="U80" i="45"/>
  <c r="BK88" i="50"/>
  <c r="AU90" i="4"/>
  <c r="O115" i="50"/>
  <c r="O113" i="49"/>
  <c r="O123" i="54"/>
  <c r="G78" i="50"/>
  <c r="O78" i="50" s="1"/>
  <c r="H82" i="46"/>
  <c r="H76" i="46"/>
  <c r="H58" i="46"/>
  <c r="H84" i="48"/>
  <c r="H74" i="48"/>
  <c r="G84" i="48"/>
  <c r="O84" i="48" s="1"/>
  <c r="G74" i="48"/>
  <c r="O74" i="48" s="1"/>
  <c r="H86" i="47"/>
  <c r="H70" i="47"/>
  <c r="G82" i="46"/>
  <c r="O82" i="46" s="1"/>
  <c r="G76" i="46"/>
  <c r="O76" i="46" s="1"/>
  <c r="G58" i="46"/>
  <c r="O58" i="46" s="1"/>
  <c r="H60" i="52"/>
  <c r="G86" i="47"/>
  <c r="O86" i="47" s="1"/>
  <c r="G70" i="47"/>
  <c r="O70" i="47" s="1"/>
  <c r="H78" i="50"/>
  <c r="AH26" i="4"/>
  <c r="AH34" i="4"/>
  <c r="AH129" i="4"/>
  <c r="AH128" i="4"/>
  <c r="AH71" i="4"/>
  <c r="AH59" i="4"/>
  <c r="AH70" i="4"/>
  <c r="AH115" i="4"/>
  <c r="AH110" i="4"/>
  <c r="AH116" i="4" s="1"/>
  <c r="AH77" i="4"/>
  <c r="AH75" i="4"/>
  <c r="AH76" i="4"/>
  <c r="AH104" i="4"/>
  <c r="AH107" i="4"/>
  <c r="AH124" i="4"/>
  <c r="AH81" i="4"/>
  <c r="AH23" i="4"/>
  <c r="AH25" i="4"/>
  <c r="CB106" i="4"/>
  <c r="AH66" i="4"/>
  <c r="AH84" i="4"/>
  <c r="AH61" i="4"/>
  <c r="AH73" i="4"/>
  <c r="AH85" i="4"/>
  <c r="AH33" i="4"/>
  <c r="AH31" i="4"/>
  <c r="AH29" i="4"/>
  <c r="AH130" i="4"/>
  <c r="AH126" i="4"/>
  <c r="AH127" i="4"/>
  <c r="AH68" i="4"/>
  <c r="AH83" i="4"/>
  <c r="AH57" i="4"/>
  <c r="AH78" i="4"/>
  <c r="AH86" i="4"/>
  <c r="AH82" i="4"/>
  <c r="AH21" i="4"/>
  <c r="U103" i="44"/>
  <c r="AH102" i="4"/>
  <c r="AH119" i="4"/>
  <c r="AH125" i="4" s="1"/>
  <c r="BO132" i="44"/>
  <c r="CB132" i="4"/>
  <c r="AE182" i="4"/>
  <c r="M128" i="49"/>
  <c r="M114" i="54"/>
  <c r="M85" i="44"/>
  <c r="M112" i="47"/>
  <c r="M122" i="50"/>
  <c r="M61" i="47"/>
  <c r="M57" i="52"/>
  <c r="M83" i="53"/>
  <c r="M118" i="51"/>
  <c r="M83" i="54"/>
  <c r="M65" i="51"/>
  <c r="M57" i="49"/>
  <c r="M73" i="53"/>
  <c r="M102" i="45"/>
  <c r="M65" i="48"/>
  <c r="M75" i="48"/>
  <c r="M79" i="48" s="1"/>
  <c r="M128" i="46"/>
  <c r="M59" i="55"/>
  <c r="M81" i="54"/>
  <c r="M122" i="52"/>
  <c r="M85" i="55"/>
  <c r="M114" i="46"/>
  <c r="M110" i="49"/>
  <c r="M126" i="45"/>
  <c r="M114" i="48"/>
  <c r="M130" i="44"/>
  <c r="M65" i="52"/>
  <c r="M112" i="45"/>
  <c r="M104" i="53"/>
  <c r="M67" i="46"/>
  <c r="M61" i="54"/>
  <c r="M59" i="45"/>
  <c r="M59" i="51"/>
  <c r="M112" i="46"/>
  <c r="M122" i="45"/>
  <c r="M122" i="46"/>
  <c r="M122" i="44"/>
  <c r="M130" i="50"/>
  <c r="M83" i="51"/>
  <c r="M57" i="51"/>
  <c r="M110" i="55"/>
  <c r="M106" i="49"/>
  <c r="AZ170" i="46"/>
  <c r="M81" i="53"/>
  <c r="M81" i="44"/>
  <c r="M114" i="51"/>
  <c r="M73" i="44"/>
  <c r="M120" i="53"/>
  <c r="M67" i="49"/>
  <c r="M83" i="47"/>
  <c r="M130" i="48"/>
  <c r="M77" i="45"/>
  <c r="M114" i="53"/>
  <c r="M120" i="48"/>
  <c r="M65" i="50"/>
  <c r="M59" i="53"/>
  <c r="M59" i="54"/>
  <c r="M110" i="50"/>
  <c r="M116" i="50" s="1"/>
  <c r="M61" i="52"/>
  <c r="M126" i="55"/>
  <c r="M75" i="44"/>
  <c r="M57" i="50"/>
  <c r="M114" i="45"/>
  <c r="M73" i="55"/>
  <c r="M126" i="54"/>
  <c r="M77" i="54"/>
  <c r="M73" i="45"/>
  <c r="M77" i="51"/>
  <c r="M81" i="45"/>
  <c r="M120" i="46"/>
  <c r="M102" i="50"/>
  <c r="M112" i="52"/>
  <c r="M67" i="52"/>
  <c r="M130" i="45"/>
  <c r="M67" i="53"/>
  <c r="M77" i="52"/>
  <c r="M106" i="44"/>
  <c r="M85" i="48"/>
  <c r="M81" i="52"/>
  <c r="M69" i="48"/>
  <c r="M104" i="55"/>
  <c r="M83" i="45"/>
  <c r="M104" i="45"/>
  <c r="M67" i="54"/>
  <c r="M104" i="46"/>
  <c r="M81" i="50"/>
  <c r="M75" i="54"/>
  <c r="M128" i="53"/>
  <c r="M69" i="49"/>
  <c r="M110" i="51"/>
  <c r="M120" i="49"/>
  <c r="M110" i="52"/>
  <c r="M112" i="55"/>
  <c r="M67" i="55"/>
  <c r="AZ162" i="54"/>
  <c r="M75" i="52"/>
  <c r="AZ170" i="49"/>
  <c r="M126" i="47"/>
  <c r="M81" i="49"/>
  <c r="M128" i="45"/>
  <c r="M85" i="45"/>
  <c r="M126" i="50"/>
  <c r="M120" i="45"/>
  <c r="M77" i="44"/>
  <c r="M73" i="54"/>
  <c r="M81" i="51"/>
  <c r="M61" i="46"/>
  <c r="M63" i="46" s="1"/>
  <c r="M106" i="50"/>
  <c r="M130" i="46"/>
  <c r="M75" i="49"/>
  <c r="M83" i="50"/>
  <c r="M61" i="51"/>
  <c r="M61" i="44"/>
  <c r="K81" i="47"/>
  <c r="K83" i="52"/>
  <c r="K83" i="49"/>
  <c r="M132" i="55"/>
  <c r="M77" i="53"/>
  <c r="K120" i="54"/>
  <c r="K118" i="44"/>
  <c r="M118" i="44"/>
  <c r="M77" i="49"/>
  <c r="M118" i="46"/>
  <c r="K118" i="55"/>
  <c r="M118" i="55"/>
  <c r="M102" i="49"/>
  <c r="M106" i="53"/>
  <c r="M128" i="44"/>
  <c r="M65" i="54"/>
  <c r="M75" i="55"/>
  <c r="M130" i="51"/>
  <c r="M102" i="46"/>
  <c r="M128" i="51"/>
  <c r="M75" i="45"/>
  <c r="M132" i="46"/>
  <c r="M114" i="47"/>
  <c r="M122" i="51"/>
  <c r="M81" i="47"/>
  <c r="M67" i="44"/>
  <c r="M75" i="51"/>
  <c r="M102" i="48"/>
  <c r="M130" i="49"/>
  <c r="L114" i="49"/>
  <c r="M114" i="49"/>
  <c r="K57" i="55"/>
  <c r="M57" i="55"/>
  <c r="M85" i="52"/>
  <c r="M132" i="48"/>
  <c r="K85" i="46"/>
  <c r="M85" i="46"/>
  <c r="K110" i="53"/>
  <c r="M87" i="45"/>
  <c r="K114" i="55"/>
  <c r="M118" i="54"/>
  <c r="M87" i="51"/>
  <c r="M128" i="55"/>
  <c r="K69" i="52"/>
  <c r="K71" i="52" s="1"/>
  <c r="M69" i="52"/>
  <c r="M126" i="51"/>
  <c r="M67" i="51"/>
  <c r="M73" i="51"/>
  <c r="K110" i="44"/>
  <c r="M87" i="54"/>
  <c r="M128" i="52"/>
  <c r="M87" i="50"/>
  <c r="M75" i="50"/>
  <c r="M79" i="50" s="1"/>
  <c r="K112" i="48"/>
  <c r="M112" i="48"/>
  <c r="M128" i="54"/>
  <c r="K69" i="46"/>
  <c r="K104" i="44"/>
  <c r="K130" i="53"/>
  <c r="M132" i="50"/>
  <c r="M104" i="49"/>
  <c r="M85" i="51"/>
  <c r="M61" i="53"/>
  <c r="M114" i="55"/>
  <c r="M85" i="49"/>
  <c r="M120" i="47"/>
  <c r="M106" i="47"/>
  <c r="M126" i="49"/>
  <c r="M128" i="50"/>
  <c r="M85" i="54"/>
  <c r="M69" i="55"/>
  <c r="K65" i="49"/>
  <c r="M59" i="47"/>
  <c r="M120" i="44"/>
  <c r="K118" i="49"/>
  <c r="M118" i="49"/>
  <c r="M104" i="54"/>
  <c r="M110" i="53"/>
  <c r="M81" i="48"/>
  <c r="M132" i="51"/>
  <c r="M69" i="54"/>
  <c r="K130" i="55"/>
  <c r="M114" i="52"/>
  <c r="M87" i="47"/>
  <c r="M106" i="51"/>
  <c r="M108" i="51" s="1"/>
  <c r="M59" i="48"/>
  <c r="M65" i="45"/>
  <c r="M126" i="44"/>
  <c r="K85" i="52"/>
  <c r="M77" i="55"/>
  <c r="M87" i="46"/>
  <c r="M102" i="54"/>
  <c r="M120" i="55"/>
  <c r="M106" i="48"/>
  <c r="M106" i="46"/>
  <c r="M110" i="45"/>
  <c r="M73" i="46"/>
  <c r="M79" i="46" s="1"/>
  <c r="M65" i="46"/>
  <c r="M102" i="52"/>
  <c r="M108" i="52" s="1"/>
  <c r="M120" i="54"/>
  <c r="M57" i="45"/>
  <c r="M73" i="47"/>
  <c r="M110" i="44"/>
  <c r="M120" i="50"/>
  <c r="M104" i="47"/>
  <c r="M87" i="44"/>
  <c r="M112" i="54"/>
  <c r="M87" i="55"/>
  <c r="M118" i="52"/>
  <c r="K65" i="53"/>
  <c r="M65" i="53"/>
  <c r="M132" i="47"/>
  <c r="K65" i="44"/>
  <c r="M65" i="44"/>
  <c r="M77" i="47"/>
  <c r="M118" i="45"/>
  <c r="K69" i="45"/>
  <c r="M69" i="45"/>
  <c r="M67" i="45"/>
  <c r="M112" i="51"/>
  <c r="M75" i="47"/>
  <c r="K69" i="53"/>
  <c r="K118" i="47"/>
  <c r="M118" i="47"/>
  <c r="K110" i="49"/>
  <c r="M122" i="47"/>
  <c r="M112" i="53"/>
  <c r="M61" i="55"/>
  <c r="K126" i="48"/>
  <c r="M126" i="48"/>
  <c r="M73" i="49"/>
  <c r="M59" i="49"/>
  <c r="K128" i="46"/>
  <c r="M132" i="53"/>
  <c r="M69" i="50"/>
  <c r="M61" i="49"/>
  <c r="M126" i="52"/>
  <c r="M106" i="45"/>
  <c r="M110" i="48"/>
  <c r="M59" i="44"/>
  <c r="M110" i="46"/>
  <c r="M61" i="48"/>
  <c r="AA162" i="49"/>
  <c r="M132" i="54"/>
  <c r="M130" i="47"/>
  <c r="M102" i="53"/>
  <c r="M83" i="44"/>
  <c r="M73" i="52"/>
  <c r="M104" i="48"/>
  <c r="M122" i="49"/>
  <c r="M132" i="49"/>
  <c r="M87" i="49"/>
  <c r="M102" i="44"/>
  <c r="M57" i="48"/>
  <c r="M57" i="54"/>
  <c r="M110" i="54"/>
  <c r="M81" i="55"/>
  <c r="M122" i="53"/>
  <c r="M132" i="45"/>
  <c r="M87" i="53"/>
  <c r="M65" i="55"/>
  <c r="M122" i="55"/>
  <c r="M120" i="52"/>
  <c r="M61" i="50"/>
  <c r="M132" i="44"/>
  <c r="M87" i="48"/>
  <c r="M118" i="50"/>
  <c r="M67" i="47"/>
  <c r="M71" i="47" s="1"/>
  <c r="M67" i="50"/>
  <c r="M59" i="50"/>
  <c r="M67" i="48"/>
  <c r="M85" i="53"/>
  <c r="M57" i="44"/>
  <c r="M132" i="52"/>
  <c r="M87" i="52"/>
  <c r="M112" i="44"/>
  <c r="M120" i="51"/>
  <c r="M104" i="50"/>
  <c r="M61" i="45"/>
  <c r="M85" i="50"/>
  <c r="M128" i="48"/>
  <c r="M83" i="46"/>
  <c r="AZ154" i="54"/>
  <c r="U134" i="50"/>
  <c r="AA170" i="48"/>
  <c r="AA154" i="47"/>
  <c r="AZ170" i="45"/>
  <c r="AA170" i="45"/>
  <c r="U165" i="50"/>
  <c r="BO165" i="50" s="1"/>
  <c r="AK162" i="47"/>
  <c r="K102" i="50"/>
  <c r="K120" i="45"/>
  <c r="K128" i="45"/>
  <c r="K128" i="53"/>
  <c r="K114" i="49"/>
  <c r="AK162" i="49"/>
  <c r="K114" i="54"/>
  <c r="K120" i="53"/>
  <c r="K77" i="44"/>
  <c r="K83" i="51"/>
  <c r="AD162" i="51"/>
  <c r="K75" i="54"/>
  <c r="K126" i="51"/>
  <c r="K114" i="46"/>
  <c r="K110" i="48"/>
  <c r="K120" i="47"/>
  <c r="K73" i="52"/>
  <c r="K120" i="50"/>
  <c r="K104" i="47"/>
  <c r="K118" i="53"/>
  <c r="K110" i="51"/>
  <c r="K85" i="54"/>
  <c r="K122" i="53"/>
  <c r="K104" i="50"/>
  <c r="K114" i="52"/>
  <c r="K112" i="54"/>
  <c r="K81" i="49"/>
  <c r="K128" i="44"/>
  <c r="AK154" i="49"/>
  <c r="AA170" i="47"/>
  <c r="K57" i="48"/>
  <c r="K104" i="55"/>
  <c r="K128" i="52"/>
  <c r="K59" i="48"/>
  <c r="K75" i="47"/>
  <c r="K120" i="44"/>
  <c r="BP169" i="4"/>
  <c r="K77" i="54"/>
  <c r="K67" i="53"/>
  <c r="K112" i="50"/>
  <c r="K75" i="49"/>
  <c r="K61" i="54"/>
  <c r="K85" i="51"/>
  <c r="K75" i="53"/>
  <c r="K59" i="51"/>
  <c r="K118" i="54"/>
  <c r="AA162" i="45"/>
  <c r="K110" i="46"/>
  <c r="K118" i="52"/>
  <c r="K132" i="55"/>
  <c r="K87" i="46"/>
  <c r="K102" i="46"/>
  <c r="K114" i="44"/>
  <c r="K106" i="48"/>
  <c r="K126" i="49"/>
  <c r="K67" i="51"/>
  <c r="K65" i="45"/>
  <c r="K73" i="51"/>
  <c r="K118" i="45"/>
  <c r="K77" i="45"/>
  <c r="K112" i="55"/>
  <c r="K59" i="46"/>
  <c r="K63" i="46" s="1"/>
  <c r="CI68" i="4"/>
  <c r="BJ158" i="4"/>
  <c r="K132" i="51"/>
  <c r="K75" i="44"/>
  <c r="K57" i="53"/>
  <c r="K122" i="45"/>
  <c r="K126" i="44"/>
  <c r="K73" i="50"/>
  <c r="K110" i="52"/>
  <c r="K77" i="46"/>
  <c r="K112" i="51"/>
  <c r="K122" i="48"/>
  <c r="K75" i="51"/>
  <c r="K132" i="47"/>
  <c r="K126" i="55"/>
  <c r="K73" i="55"/>
  <c r="K130" i="52"/>
  <c r="K120" i="52"/>
  <c r="K106" i="55"/>
  <c r="AK170" i="46"/>
  <c r="K114" i="45"/>
  <c r="K69" i="44"/>
  <c r="K83" i="47"/>
  <c r="K57" i="47"/>
  <c r="K104" i="51"/>
  <c r="K108" i="51" s="1"/>
  <c r="K104" i="53"/>
  <c r="K61" i="53"/>
  <c r="K73" i="49"/>
  <c r="K128" i="50"/>
  <c r="K81" i="52"/>
  <c r="K59" i="49"/>
  <c r="K122" i="52"/>
  <c r="K114" i="48"/>
  <c r="K67" i="45"/>
  <c r="K130" i="51"/>
  <c r="K130" i="46"/>
  <c r="K75" i="50"/>
  <c r="K106" i="53"/>
  <c r="K130" i="49"/>
  <c r="K61" i="55"/>
  <c r="K102" i="47"/>
  <c r="K122" i="47"/>
  <c r="K128" i="54"/>
  <c r="K75" i="55"/>
  <c r="K73" i="46"/>
  <c r="K106" i="46"/>
  <c r="K75" i="45"/>
  <c r="K87" i="49"/>
  <c r="K57" i="50"/>
  <c r="K61" i="50"/>
  <c r="K122" i="44"/>
  <c r="K85" i="49"/>
  <c r="K126" i="52"/>
  <c r="K67" i="49"/>
  <c r="K77" i="48"/>
  <c r="K122" i="51"/>
  <c r="K83" i="55"/>
  <c r="K128" i="51"/>
  <c r="U135" i="46"/>
  <c r="U134" i="46"/>
  <c r="K104" i="52"/>
  <c r="K130" i="50"/>
  <c r="K104" i="49"/>
  <c r="K65" i="47"/>
  <c r="K106" i="47"/>
  <c r="K106" i="52"/>
  <c r="K126" i="47"/>
  <c r="K57" i="54"/>
  <c r="K75" i="48"/>
  <c r="K67" i="48"/>
  <c r="K81" i="53"/>
  <c r="K59" i="55"/>
  <c r="K61" i="52"/>
  <c r="K81" i="50"/>
  <c r="K132" i="44"/>
  <c r="K87" i="47"/>
  <c r="K112" i="53"/>
  <c r="K59" i="50"/>
  <c r="K65" i="55"/>
  <c r="K77" i="47"/>
  <c r="K73" i="54"/>
  <c r="K128" i="48"/>
  <c r="K73" i="47"/>
  <c r="K69" i="55"/>
  <c r="K102" i="53"/>
  <c r="K57" i="51"/>
  <c r="K65" i="46"/>
  <c r="AK162" i="50"/>
  <c r="K132" i="52"/>
  <c r="K87" i="54"/>
  <c r="K57" i="44"/>
  <c r="K126" i="54"/>
  <c r="K112" i="45"/>
  <c r="K120" i="48"/>
  <c r="K118" i="50"/>
  <c r="K126" i="53"/>
  <c r="K122" i="49"/>
  <c r="K57" i="52"/>
  <c r="K61" i="44"/>
  <c r="K59" i="47"/>
  <c r="K65" i="50"/>
  <c r="K132" i="48"/>
  <c r="AK154" i="53"/>
  <c r="K87" i="50"/>
  <c r="K104" i="46"/>
  <c r="K87" i="53"/>
  <c r="K132" i="46"/>
  <c r="K87" i="48"/>
  <c r="K83" i="54"/>
  <c r="K69" i="51"/>
  <c r="K102" i="49"/>
  <c r="K132" i="50"/>
  <c r="K87" i="52"/>
  <c r="K81" i="48"/>
  <c r="K122" i="50"/>
  <c r="K130" i="45"/>
  <c r="K118" i="46"/>
  <c r="K106" i="44"/>
  <c r="K102" i="55"/>
  <c r="K77" i="55"/>
  <c r="K85" i="53"/>
  <c r="K69" i="54"/>
  <c r="AK162" i="46"/>
  <c r="K132" i="54"/>
  <c r="AZ154" i="46"/>
  <c r="K87" i="44"/>
  <c r="K77" i="49"/>
  <c r="K132" i="53"/>
  <c r="K87" i="45"/>
  <c r="K118" i="51"/>
  <c r="K102" i="48"/>
  <c r="K130" i="47"/>
  <c r="K114" i="51"/>
  <c r="K102" i="52"/>
  <c r="K120" i="46"/>
  <c r="K61" i="45"/>
  <c r="K69" i="48"/>
  <c r="K112" i="46"/>
  <c r="K57" i="45"/>
  <c r="K67" i="44"/>
  <c r="K85" i="50"/>
  <c r="K67" i="47"/>
  <c r="K81" i="45"/>
  <c r="AD170" i="52"/>
  <c r="K132" i="49"/>
  <c r="K87" i="55"/>
  <c r="K83" i="46"/>
  <c r="K104" i="54"/>
  <c r="K108" i="54" s="1"/>
  <c r="K81" i="54"/>
  <c r="K67" i="50"/>
  <c r="K120" i="55"/>
  <c r="K61" i="51"/>
  <c r="AZ162" i="45"/>
  <c r="K132" i="45"/>
  <c r="K87" i="51"/>
  <c r="K116" i="47"/>
  <c r="BA64" i="49"/>
  <c r="BA92" i="49" s="1"/>
  <c r="BA94" i="49" s="1"/>
  <c r="AK154" i="47"/>
  <c r="AK154" i="45"/>
  <c r="AZ162" i="48"/>
  <c r="U175" i="46"/>
  <c r="BO175" i="46" s="1"/>
  <c r="U134" i="45"/>
  <c r="AZ154" i="55"/>
  <c r="AK162" i="53"/>
  <c r="AZ154" i="53"/>
  <c r="BJ172" i="4"/>
  <c r="AZ154" i="51"/>
  <c r="AA170" i="55"/>
  <c r="U89" i="50"/>
  <c r="U173" i="50"/>
  <c r="BO173" i="50" s="1"/>
  <c r="AZ154" i="50"/>
  <c r="BJ176" i="4"/>
  <c r="AM109" i="55"/>
  <c r="AM137" i="55" s="1"/>
  <c r="AO64" i="52"/>
  <c r="AO92" i="52" s="1"/>
  <c r="AO94" i="52" s="1"/>
  <c r="AD162" i="48"/>
  <c r="AZ170" i="54"/>
  <c r="AD162" i="55"/>
  <c r="AK180" i="46"/>
  <c r="AZ137" i="50"/>
  <c r="AZ139" i="50" s="1"/>
  <c r="AA137" i="46"/>
  <c r="AA139" i="46" s="1"/>
  <c r="AY170" i="49"/>
  <c r="AA154" i="50"/>
  <c r="AE109" i="47"/>
  <c r="AE137" i="47" s="1"/>
  <c r="AR64" i="54"/>
  <c r="AR92" i="54" s="1"/>
  <c r="AR94" i="54" s="1"/>
  <c r="BL153" i="4"/>
  <c r="AK161" i="4"/>
  <c r="AA154" i="55"/>
  <c r="AZ154" i="49"/>
  <c r="BK153" i="4"/>
  <c r="BJ174" i="4"/>
  <c r="AK170" i="49"/>
  <c r="AZ162" i="47"/>
  <c r="AD180" i="50"/>
  <c r="AZ92" i="53"/>
  <c r="AZ94" i="53" s="1"/>
  <c r="AZ170" i="50"/>
  <c r="BI170" i="4"/>
  <c r="AK92" i="46"/>
  <c r="AK94" i="46" s="1"/>
  <c r="BN169" i="4"/>
  <c r="AO109" i="51"/>
  <c r="AO137" i="51" s="1"/>
  <c r="AF109" i="48"/>
  <c r="AF137" i="48" s="1"/>
  <c r="BF170" i="4"/>
  <c r="AD154" i="48"/>
  <c r="AW153" i="4"/>
  <c r="AZ92" i="50"/>
  <c r="AZ94" i="50" s="1"/>
  <c r="AA162" i="55"/>
  <c r="AK162" i="45"/>
  <c r="AO64" i="51"/>
  <c r="AO92" i="51" s="1"/>
  <c r="AO94" i="51" s="1"/>
  <c r="AK137" i="50"/>
  <c r="AK139" i="50" s="1"/>
  <c r="AZ162" i="55"/>
  <c r="AK92" i="52"/>
  <c r="AK94" i="52" s="1"/>
  <c r="BJ150" i="4"/>
  <c r="AA154" i="48"/>
  <c r="AZ170" i="53"/>
  <c r="AA154" i="54"/>
  <c r="AZ137" i="49"/>
  <c r="AZ139" i="49" s="1"/>
  <c r="AK170" i="53"/>
  <c r="AZ162" i="53"/>
  <c r="AE109" i="51"/>
  <c r="AE137" i="51" s="1"/>
  <c r="AB109" i="55"/>
  <c r="AB137" i="55" s="1"/>
  <c r="AD154" i="53"/>
  <c r="U173" i="55"/>
  <c r="BO173" i="55" s="1"/>
  <c r="AA170" i="54"/>
  <c r="AD170" i="48"/>
  <c r="AR109" i="45"/>
  <c r="AR137" i="45" s="1"/>
  <c r="AQ109" i="47"/>
  <c r="AQ137" i="47" s="1"/>
  <c r="AI64" i="50"/>
  <c r="AI92" i="50" s="1"/>
  <c r="AI94" i="50" s="1"/>
  <c r="BF109" i="48"/>
  <c r="BF137" i="48" s="1"/>
  <c r="AY169" i="4"/>
  <c r="AU161" i="4"/>
  <c r="BQ85" i="46"/>
  <c r="AH64" i="52"/>
  <c r="AH92" i="52" s="1"/>
  <c r="AH94" i="52" s="1"/>
  <c r="BA64" i="46"/>
  <c r="BA92" i="46" s="1"/>
  <c r="BA94" i="46" s="1"/>
  <c r="AR64" i="52"/>
  <c r="AR92" i="52" s="1"/>
  <c r="AR94" i="52" s="1"/>
  <c r="BA169" i="4"/>
  <c r="AO109" i="53"/>
  <c r="AO137" i="53" s="1"/>
  <c r="AI19" i="46"/>
  <c r="AI47" i="46" s="1"/>
  <c r="AI49" i="46" s="1"/>
  <c r="AE64" i="53"/>
  <c r="AE92" i="53" s="1"/>
  <c r="AE94" i="53" s="1"/>
  <c r="AG109" i="46"/>
  <c r="AG137" i="46" s="1"/>
  <c r="BA64" i="51"/>
  <c r="BA92" i="51" s="1"/>
  <c r="BA94" i="51" s="1"/>
  <c r="AL109" i="50"/>
  <c r="AL137" i="50" s="1"/>
  <c r="BB64" i="54"/>
  <c r="BB92" i="54" s="1"/>
  <c r="BB94" i="54" s="1"/>
  <c r="AZ162" i="44"/>
  <c r="AD137" i="54"/>
  <c r="AD139" i="54" s="1"/>
  <c r="AA162" i="47"/>
  <c r="AQ64" i="53"/>
  <c r="AQ92" i="53" s="1"/>
  <c r="AQ94" i="53" s="1"/>
  <c r="BQ73" i="46"/>
  <c r="BO73" i="46"/>
  <c r="BC169" i="4"/>
  <c r="AO109" i="49"/>
  <c r="AO137" i="49" s="1"/>
  <c r="AH19" i="49"/>
  <c r="AH47" i="49" s="1"/>
  <c r="AH49" i="49" s="1"/>
  <c r="AG19" i="47"/>
  <c r="AG47" i="47" s="1"/>
  <c r="AG49" i="47" s="1"/>
  <c r="W19" i="53"/>
  <c r="W47" i="53" s="1"/>
  <c r="W49" i="53" s="1"/>
  <c r="W109" i="52"/>
  <c r="W137" i="52" s="1"/>
  <c r="BC19" i="54"/>
  <c r="BC47" i="54" s="1"/>
  <c r="BC49" i="54" s="1"/>
  <c r="AT153" i="4"/>
  <c r="AK154" i="54"/>
  <c r="AA162" i="48"/>
  <c r="AZ137" i="46"/>
  <c r="AZ139" i="46" s="1"/>
  <c r="BG170" i="4"/>
  <c r="BB153" i="4"/>
  <c r="BS153" i="4"/>
  <c r="AZ137" i="48"/>
  <c r="AZ139" i="48" s="1"/>
  <c r="AD154" i="55"/>
  <c r="AY170" i="48"/>
  <c r="AL64" i="46"/>
  <c r="AL92" i="46" s="1"/>
  <c r="AL94" i="46" s="1"/>
  <c r="BA64" i="52"/>
  <c r="BA92" i="52" s="1"/>
  <c r="BA94" i="52" s="1"/>
  <c r="AE109" i="52"/>
  <c r="AE137" i="52" s="1"/>
  <c r="AF109" i="44"/>
  <c r="AF137" i="44" s="1"/>
  <c r="AP64" i="49"/>
  <c r="AP92" i="49" s="1"/>
  <c r="AP94" i="49" s="1"/>
  <c r="AD154" i="44"/>
  <c r="AD154" i="52"/>
  <c r="AB19" i="50"/>
  <c r="AB47" i="50" s="1"/>
  <c r="AB49" i="50" s="1"/>
  <c r="AE64" i="50"/>
  <c r="AE92" i="50" s="1"/>
  <c r="AE94" i="50" s="1"/>
  <c r="AO64" i="54"/>
  <c r="AO92" i="54" s="1"/>
  <c r="AO94" i="54" s="1"/>
  <c r="BO161" i="4"/>
  <c r="AK154" i="46"/>
  <c r="AD154" i="51"/>
  <c r="AD170" i="55"/>
  <c r="AQ64" i="49"/>
  <c r="AQ92" i="49" s="1"/>
  <c r="AQ94" i="49" s="1"/>
  <c r="AE64" i="47"/>
  <c r="AE92" i="47" s="1"/>
  <c r="AE94" i="47" s="1"/>
  <c r="BF64" i="53"/>
  <c r="BF92" i="53" s="1"/>
  <c r="BF94" i="53" s="1"/>
  <c r="AM109" i="45"/>
  <c r="AM137" i="45" s="1"/>
  <c r="AH64" i="49"/>
  <c r="AH92" i="49" s="1"/>
  <c r="AH94" i="49" s="1"/>
  <c r="AK170" i="54"/>
  <c r="AD162" i="46"/>
  <c r="AB64" i="54"/>
  <c r="AB92" i="54" s="1"/>
  <c r="AB94" i="54" s="1"/>
  <c r="BN161" i="4"/>
  <c r="BF162" i="4"/>
  <c r="AU153" i="4"/>
  <c r="AD162" i="50"/>
  <c r="AA162" i="54"/>
  <c r="U163" i="46"/>
  <c r="AI19" i="53"/>
  <c r="AI47" i="53" s="1"/>
  <c r="AI49" i="53" s="1"/>
  <c r="V19" i="54"/>
  <c r="BB19" i="44"/>
  <c r="BB47" i="44" s="1"/>
  <c r="BB49" i="44" s="1"/>
  <c r="BJ153" i="4"/>
  <c r="BH170" i="4"/>
  <c r="AB19" i="46"/>
  <c r="AB47" i="46" s="1"/>
  <c r="AB49" i="46" s="1"/>
  <c r="AH64" i="51"/>
  <c r="AH92" i="51" s="1"/>
  <c r="AH94" i="51" s="1"/>
  <c r="AG19" i="54"/>
  <c r="AG47" i="54" s="1"/>
  <c r="AG49" i="54" s="1"/>
  <c r="BE19" i="46"/>
  <c r="BE47" i="46" s="1"/>
  <c r="BE49" i="46" s="1"/>
  <c r="BF19" i="49"/>
  <c r="BF47" i="49" s="1"/>
  <c r="BF49" i="49" s="1"/>
  <c r="BD109" i="53"/>
  <c r="BD137" i="53" s="1"/>
  <c r="AV153" i="4"/>
  <c r="AZ162" i="46"/>
  <c r="BA19" i="55"/>
  <c r="BA47" i="55" s="1"/>
  <c r="BA49" i="55" s="1"/>
  <c r="AQ19" i="53"/>
  <c r="AQ47" i="53" s="1"/>
  <c r="AQ49" i="53" s="1"/>
  <c r="AL64" i="50"/>
  <c r="AL92" i="50" s="1"/>
  <c r="AL94" i="50" s="1"/>
  <c r="BH169" i="4"/>
  <c r="AO109" i="45"/>
  <c r="AO137" i="45" s="1"/>
  <c r="AB64" i="44"/>
  <c r="AB92" i="44" s="1"/>
  <c r="AB94" i="44" s="1"/>
  <c r="BA109" i="44"/>
  <c r="BA137" i="44" s="1"/>
  <c r="AF64" i="46"/>
  <c r="AF92" i="46" s="1"/>
  <c r="AF94" i="46" s="1"/>
  <c r="AN19" i="47"/>
  <c r="AN47" i="47" s="1"/>
  <c r="AN49" i="47" s="1"/>
  <c r="AR109" i="54"/>
  <c r="AR137" i="54" s="1"/>
  <c r="BF109" i="53"/>
  <c r="BF137" i="53" s="1"/>
  <c r="BC64" i="44"/>
  <c r="BC92" i="44" s="1"/>
  <c r="BC94" i="44" s="1"/>
  <c r="AG64" i="54"/>
  <c r="AG92" i="54" s="1"/>
  <c r="AG94" i="54" s="1"/>
  <c r="AE64" i="46"/>
  <c r="AE92" i="46" s="1"/>
  <c r="AE94" i="46" s="1"/>
  <c r="AQ109" i="54"/>
  <c r="AQ137" i="54" s="1"/>
  <c r="AZ153" i="4"/>
  <c r="AD137" i="48"/>
  <c r="AD139" i="48" s="1"/>
  <c r="AL19" i="50"/>
  <c r="AL47" i="50" s="1"/>
  <c r="AL49" i="50" s="1"/>
  <c r="V19" i="50"/>
  <c r="AB64" i="50"/>
  <c r="AB92" i="50" s="1"/>
  <c r="AB94" i="50" s="1"/>
  <c r="AM169" i="4"/>
  <c r="AX169" i="4"/>
  <c r="AZ170" i="52"/>
  <c r="BE19" i="48"/>
  <c r="BE47" i="48" s="1"/>
  <c r="BE49" i="48" s="1"/>
  <c r="AG19" i="45"/>
  <c r="AG47" i="45" s="1"/>
  <c r="AG49" i="45" s="1"/>
  <c r="BF64" i="51"/>
  <c r="BF92" i="51" s="1"/>
  <c r="BF94" i="51" s="1"/>
  <c r="BE64" i="46"/>
  <c r="BE92" i="46" s="1"/>
  <c r="BE94" i="46" s="1"/>
  <c r="BF19" i="51"/>
  <c r="BF47" i="51" s="1"/>
  <c r="BF49" i="51" s="1"/>
  <c r="AF19" i="54"/>
  <c r="AF47" i="54" s="1"/>
  <c r="AF49" i="54" s="1"/>
  <c r="AP19" i="48"/>
  <c r="AP47" i="48" s="1"/>
  <c r="AP49" i="48" s="1"/>
  <c r="AR19" i="50"/>
  <c r="AR47" i="50" s="1"/>
  <c r="AR49" i="50" s="1"/>
  <c r="BF109" i="52"/>
  <c r="BF137" i="52" s="1"/>
  <c r="AB109" i="54"/>
  <c r="AB137" i="54" s="1"/>
  <c r="AP64" i="53"/>
  <c r="AP92" i="53" s="1"/>
  <c r="AP94" i="53" s="1"/>
  <c r="AF64" i="49"/>
  <c r="AF92" i="49" s="1"/>
  <c r="AF94" i="49" s="1"/>
  <c r="AY161" i="4"/>
  <c r="AY154" i="55"/>
  <c r="AA154" i="52"/>
  <c r="AH64" i="46"/>
  <c r="AH92" i="46" s="1"/>
  <c r="AH94" i="46" s="1"/>
  <c r="AF109" i="50"/>
  <c r="AF137" i="50" s="1"/>
  <c r="AR64" i="51"/>
  <c r="AR92" i="51" s="1"/>
  <c r="AR94" i="51" s="1"/>
  <c r="AX153" i="4"/>
  <c r="AA154" i="44"/>
  <c r="BA161" i="4"/>
  <c r="BN153" i="4"/>
  <c r="AO109" i="52"/>
  <c r="AO137" i="52" s="1"/>
  <c r="AL161" i="4"/>
  <c r="BG154" i="4"/>
  <c r="AA154" i="49"/>
  <c r="AD154" i="49"/>
  <c r="BE19" i="50"/>
  <c r="BE47" i="50" s="1"/>
  <c r="BE49" i="50" s="1"/>
  <c r="AF19" i="51"/>
  <c r="AF47" i="51" s="1"/>
  <c r="AF49" i="51" s="1"/>
  <c r="W19" i="45"/>
  <c r="W47" i="45" s="1"/>
  <c r="W49" i="45" s="1"/>
  <c r="AI109" i="50"/>
  <c r="AI137" i="50" s="1"/>
  <c r="BB109" i="49"/>
  <c r="BB137" i="49" s="1"/>
  <c r="AP64" i="51"/>
  <c r="AP92" i="51" s="1"/>
  <c r="AP94" i="51" s="1"/>
  <c r="BI153" i="4"/>
  <c r="BM161" i="4"/>
  <c r="AA137" i="55"/>
  <c r="AA139" i="55" s="1"/>
  <c r="AK137" i="44"/>
  <c r="AK139" i="44" s="1"/>
  <c r="AK170" i="47"/>
  <c r="BK134" i="50"/>
  <c r="AZ162" i="49"/>
  <c r="AQ19" i="51"/>
  <c r="AQ47" i="51" s="1"/>
  <c r="AQ49" i="51" s="1"/>
  <c r="AG109" i="50"/>
  <c r="AG137" i="50" s="1"/>
  <c r="W64" i="55"/>
  <c r="W92" i="55" s="1"/>
  <c r="W94" i="55" s="1"/>
  <c r="BB109" i="52"/>
  <c r="BB137" i="52" s="1"/>
  <c r="AI109" i="51"/>
  <c r="AI137" i="51" s="1"/>
  <c r="AG109" i="55"/>
  <c r="AG137" i="55" s="1"/>
  <c r="AI64" i="54"/>
  <c r="AI92" i="54" s="1"/>
  <c r="AI94" i="54" s="1"/>
  <c r="AP64" i="50"/>
  <c r="AP92" i="50" s="1"/>
  <c r="AP94" i="50" s="1"/>
  <c r="BA64" i="54"/>
  <c r="BA92" i="54" s="1"/>
  <c r="BA94" i="54" s="1"/>
  <c r="AM64" i="45"/>
  <c r="AM92" i="45" s="1"/>
  <c r="AM94" i="45" s="1"/>
  <c r="AQ64" i="51"/>
  <c r="AQ92" i="51" s="1"/>
  <c r="AQ94" i="51" s="1"/>
  <c r="BA153" i="4"/>
  <c r="BD179" i="4"/>
  <c r="BK156" i="4"/>
  <c r="BK162" i="4" s="1"/>
  <c r="BQ110" i="51"/>
  <c r="BO110" i="51"/>
  <c r="AH19" i="53"/>
  <c r="AH47" i="53" s="1"/>
  <c r="AH49" i="53" s="1"/>
  <c r="BB19" i="55"/>
  <c r="BB47" i="55" s="1"/>
  <c r="BB49" i="55" s="1"/>
  <c r="AI109" i="54"/>
  <c r="AI137" i="54" s="1"/>
  <c r="BE64" i="49"/>
  <c r="BE92" i="49" s="1"/>
  <c r="BE94" i="49" s="1"/>
  <c r="BJ166" i="4"/>
  <c r="AK92" i="54"/>
  <c r="AK94" i="54" s="1"/>
  <c r="AZ170" i="44"/>
  <c r="AK137" i="53"/>
  <c r="AK139" i="53" s="1"/>
  <c r="AD170" i="46"/>
  <c r="AG19" i="51"/>
  <c r="AG47" i="51" s="1"/>
  <c r="AG49" i="51" s="1"/>
  <c r="BG19" i="49"/>
  <c r="BG47" i="49" s="1"/>
  <c r="BG49" i="49" s="1"/>
  <c r="AR19" i="52"/>
  <c r="AR47" i="52" s="1"/>
  <c r="AR49" i="52" s="1"/>
  <c r="BC19" i="51"/>
  <c r="BC47" i="51" s="1"/>
  <c r="BC49" i="51" s="1"/>
  <c r="U89" i="45"/>
  <c r="AE64" i="54"/>
  <c r="AE92" i="54" s="1"/>
  <c r="AE94" i="54" s="1"/>
  <c r="BA109" i="55"/>
  <c r="BA137" i="55" s="1"/>
  <c r="AB109" i="44"/>
  <c r="AB137" i="44" s="1"/>
  <c r="W109" i="46"/>
  <c r="W137" i="46" s="1"/>
  <c r="AG64" i="53"/>
  <c r="AG92" i="53" s="1"/>
  <c r="AG94" i="53" s="1"/>
  <c r="AY162" i="49"/>
  <c r="AY170" i="50"/>
  <c r="AD137" i="52"/>
  <c r="AD139" i="52" s="1"/>
  <c r="AD162" i="45"/>
  <c r="BB19" i="46"/>
  <c r="BB47" i="46" s="1"/>
  <c r="BB49" i="46" s="1"/>
  <c r="AP64" i="55"/>
  <c r="AP92" i="55" s="1"/>
  <c r="AP94" i="55" s="1"/>
  <c r="AI64" i="52"/>
  <c r="AI92" i="52" s="1"/>
  <c r="AI94" i="52" s="1"/>
  <c r="BC64" i="47"/>
  <c r="BC92" i="47" s="1"/>
  <c r="BC94" i="47" s="1"/>
  <c r="AQ109" i="48"/>
  <c r="AQ137" i="48" s="1"/>
  <c r="AR64" i="46"/>
  <c r="AR92" i="46" s="1"/>
  <c r="AR94" i="46" s="1"/>
  <c r="AY154" i="52"/>
  <c r="AY170" i="55"/>
  <c r="AK170" i="50"/>
  <c r="AM19" i="52"/>
  <c r="AM47" i="52" s="1"/>
  <c r="AM49" i="52" s="1"/>
  <c r="BC109" i="44"/>
  <c r="BC137" i="44" s="1"/>
  <c r="BC109" i="48"/>
  <c r="BC137" i="48" s="1"/>
  <c r="AR109" i="50"/>
  <c r="AR137" i="50" s="1"/>
  <c r="AP109" i="47"/>
  <c r="AP137" i="47" s="1"/>
  <c r="BB64" i="47"/>
  <c r="BB92" i="47" s="1"/>
  <c r="BB94" i="47" s="1"/>
  <c r="AP109" i="48"/>
  <c r="AP137" i="48" s="1"/>
  <c r="AA170" i="50"/>
  <c r="AA137" i="54"/>
  <c r="AA139" i="54" s="1"/>
  <c r="AK92" i="50"/>
  <c r="AK94" i="50" s="1"/>
  <c r="AA170" i="49"/>
  <c r="AD137" i="51"/>
  <c r="AD139" i="51" s="1"/>
  <c r="AD137" i="55"/>
  <c r="AD139" i="55" s="1"/>
  <c r="AZ137" i="53"/>
  <c r="AZ139" i="53" s="1"/>
  <c r="AD162" i="54"/>
  <c r="AY154" i="46"/>
  <c r="AK92" i="49"/>
  <c r="AK94" i="49" s="1"/>
  <c r="BF19" i="52"/>
  <c r="BF47" i="52" s="1"/>
  <c r="BF49" i="52" s="1"/>
  <c r="AL19" i="51"/>
  <c r="AL47" i="51" s="1"/>
  <c r="AL49" i="51" s="1"/>
  <c r="BE19" i="49"/>
  <c r="BE47" i="49" s="1"/>
  <c r="BE49" i="49" s="1"/>
  <c r="AO19" i="48"/>
  <c r="AO47" i="48" s="1"/>
  <c r="AO49" i="48" s="1"/>
  <c r="AB19" i="45"/>
  <c r="AB47" i="45" s="1"/>
  <c r="AB49" i="45" s="1"/>
  <c r="AG19" i="48"/>
  <c r="AG47" i="48" s="1"/>
  <c r="AG49" i="48" s="1"/>
  <c r="BA19" i="52"/>
  <c r="BA47" i="52" s="1"/>
  <c r="BA49" i="52" s="1"/>
  <c r="AP109" i="55"/>
  <c r="AP137" i="55" s="1"/>
  <c r="AQ64" i="50"/>
  <c r="AQ92" i="50" s="1"/>
  <c r="AQ94" i="50" s="1"/>
  <c r="AB109" i="50"/>
  <c r="AB137" i="50" s="1"/>
  <c r="AB64" i="51"/>
  <c r="AB92" i="51" s="1"/>
  <c r="AB94" i="51" s="1"/>
  <c r="AB64" i="53"/>
  <c r="AB92" i="53" s="1"/>
  <c r="AB94" i="53" s="1"/>
  <c r="AQ64" i="46"/>
  <c r="AQ92" i="46" s="1"/>
  <c r="AQ94" i="46" s="1"/>
  <c r="BJ160" i="4"/>
  <c r="AW148" i="4"/>
  <c r="AA154" i="51"/>
  <c r="AD162" i="47"/>
  <c r="AD137" i="47"/>
  <c r="AD139" i="47" s="1"/>
  <c r="AM19" i="45"/>
  <c r="AM47" i="45" s="1"/>
  <c r="AM49" i="45" s="1"/>
  <c r="BB19" i="47"/>
  <c r="BB47" i="47" s="1"/>
  <c r="BB49" i="47" s="1"/>
  <c r="AG109" i="53"/>
  <c r="AG137" i="53" s="1"/>
  <c r="BF64" i="55"/>
  <c r="BF92" i="55" s="1"/>
  <c r="BF94" i="55" s="1"/>
  <c r="AP64" i="44"/>
  <c r="AP92" i="44" s="1"/>
  <c r="AP94" i="44" s="1"/>
  <c r="BE109" i="50"/>
  <c r="BE137" i="50" s="1"/>
  <c r="BA64" i="44"/>
  <c r="AM64" i="47"/>
  <c r="AM92" i="47" s="1"/>
  <c r="AM94" i="47" s="1"/>
  <c r="BD109" i="49"/>
  <c r="BD137" i="49" s="1"/>
  <c r="AF64" i="44"/>
  <c r="AN64" i="50"/>
  <c r="AN92" i="50" s="1"/>
  <c r="AN94" i="50" s="1"/>
  <c r="AO109" i="44"/>
  <c r="W109" i="50"/>
  <c r="W137" i="50" s="1"/>
  <c r="AK92" i="47"/>
  <c r="AK94" i="47" s="1"/>
  <c r="AK162" i="52"/>
  <c r="BA19" i="49"/>
  <c r="BA47" i="49" s="1"/>
  <c r="BA49" i="49" s="1"/>
  <c r="BF19" i="54"/>
  <c r="BF47" i="54" s="1"/>
  <c r="BF49" i="54" s="1"/>
  <c r="V19" i="49"/>
  <c r="AO19" i="45"/>
  <c r="AO47" i="45" s="1"/>
  <c r="AO49" i="45" s="1"/>
  <c r="AB19" i="44"/>
  <c r="AB47" i="44" s="1"/>
  <c r="AB49" i="44" s="1"/>
  <c r="AE19" i="55"/>
  <c r="AE47" i="55" s="1"/>
  <c r="AE49" i="55" s="1"/>
  <c r="BE19" i="47"/>
  <c r="BE47" i="47" s="1"/>
  <c r="BE49" i="47" s="1"/>
  <c r="BF64" i="54"/>
  <c r="BF92" i="54" s="1"/>
  <c r="BF94" i="54" s="1"/>
  <c r="AG64" i="52"/>
  <c r="AG92" i="52" s="1"/>
  <c r="AG94" i="52" s="1"/>
  <c r="BC64" i="48"/>
  <c r="BC92" i="48" s="1"/>
  <c r="BC94" i="48" s="1"/>
  <c r="BB64" i="48"/>
  <c r="BB92" i="48" s="1"/>
  <c r="BB94" i="48" s="1"/>
  <c r="AI109" i="48"/>
  <c r="AI137" i="48" s="1"/>
  <c r="BF64" i="50"/>
  <c r="BF92" i="50" s="1"/>
  <c r="BF94" i="50" s="1"/>
  <c r="BD64" i="50"/>
  <c r="BD92" i="50" s="1"/>
  <c r="BD94" i="50" s="1"/>
  <c r="BC109" i="51"/>
  <c r="BC137" i="51" s="1"/>
  <c r="BB109" i="44"/>
  <c r="BB137" i="44" s="1"/>
  <c r="AB109" i="47"/>
  <c r="AB137" i="47" s="1"/>
  <c r="AE109" i="55"/>
  <c r="AE137" i="55" s="1"/>
  <c r="AP64" i="52"/>
  <c r="AP92" i="52" s="1"/>
  <c r="AP94" i="52" s="1"/>
  <c r="BF64" i="46"/>
  <c r="BF92" i="46" s="1"/>
  <c r="BF94" i="46" s="1"/>
  <c r="AK162" i="51"/>
  <c r="AZ162" i="52"/>
  <c r="AY162" i="51"/>
  <c r="AE19" i="49"/>
  <c r="AE47" i="49" s="1"/>
  <c r="AE49" i="49" s="1"/>
  <c r="W19" i="48"/>
  <c r="W47" i="48" s="1"/>
  <c r="W49" i="48" s="1"/>
  <c r="W64" i="47"/>
  <c r="W92" i="47" s="1"/>
  <c r="W94" i="47" s="1"/>
  <c r="W109" i="51"/>
  <c r="W137" i="51" s="1"/>
  <c r="AK154" i="52"/>
  <c r="U173" i="53"/>
  <c r="BO173" i="53" s="1"/>
  <c r="AN64" i="52"/>
  <c r="AN92" i="52" s="1"/>
  <c r="AN94" i="52" s="1"/>
  <c r="BD19" i="53"/>
  <c r="BD47" i="53" s="1"/>
  <c r="BD49" i="53" s="1"/>
  <c r="AL19" i="48"/>
  <c r="AL47" i="48" s="1"/>
  <c r="AL49" i="48" s="1"/>
  <c r="BF19" i="46"/>
  <c r="BF47" i="46" s="1"/>
  <c r="BF49" i="46" s="1"/>
  <c r="V19" i="45"/>
  <c r="BC19" i="48"/>
  <c r="BC47" i="48" s="1"/>
  <c r="BC49" i="48" s="1"/>
  <c r="AN109" i="48"/>
  <c r="AN137" i="48" s="1"/>
  <c r="AO64" i="46"/>
  <c r="AO92" i="46" s="1"/>
  <c r="AO94" i="46" s="1"/>
  <c r="AO109" i="50"/>
  <c r="AO137" i="50" s="1"/>
  <c r="BF64" i="49"/>
  <c r="BF92" i="49" s="1"/>
  <c r="BF94" i="49" s="1"/>
  <c r="AP64" i="48"/>
  <c r="AP92" i="48" s="1"/>
  <c r="AP94" i="48" s="1"/>
  <c r="AH64" i="54"/>
  <c r="AH92" i="54" s="1"/>
  <c r="AH94" i="54" s="1"/>
  <c r="BE64" i="47"/>
  <c r="BE92" i="47" s="1"/>
  <c r="BE94" i="47" s="1"/>
  <c r="AB109" i="45"/>
  <c r="AB137" i="45" s="1"/>
  <c r="W64" i="52"/>
  <c r="W92" i="52" s="1"/>
  <c r="W94" i="52" s="1"/>
  <c r="AP109" i="54"/>
  <c r="AP137" i="54" s="1"/>
  <c r="BJ168" i="4"/>
  <c r="AD154" i="47"/>
  <c r="AA137" i="45"/>
  <c r="AA139" i="45" s="1"/>
  <c r="AA154" i="45"/>
  <c r="AY154" i="50"/>
  <c r="AD170" i="49"/>
  <c r="AA137" i="53"/>
  <c r="AA139" i="53" s="1"/>
  <c r="AY162" i="54"/>
  <c r="AE19" i="54"/>
  <c r="AE47" i="54" s="1"/>
  <c r="AE49" i="54" s="1"/>
  <c r="W19" i="51"/>
  <c r="W47" i="51" s="1"/>
  <c r="W49" i="51" s="1"/>
  <c r="AR19" i="53"/>
  <c r="AR47" i="53" s="1"/>
  <c r="AR49" i="53" s="1"/>
  <c r="U89" i="53"/>
  <c r="BC109" i="52"/>
  <c r="BC137" i="52" s="1"/>
  <c r="AF64" i="52"/>
  <c r="AF92" i="52" s="1"/>
  <c r="AF94" i="52" s="1"/>
  <c r="BB19" i="45"/>
  <c r="BB47" i="45" s="1"/>
  <c r="BB49" i="45" s="1"/>
  <c r="AN19" i="52"/>
  <c r="AN47" i="52" s="1"/>
  <c r="AN49" i="52" s="1"/>
  <c r="AL19" i="45"/>
  <c r="AL47" i="45" s="1"/>
  <c r="AL49" i="45" s="1"/>
  <c r="AO19" i="54"/>
  <c r="AO47" i="54" s="1"/>
  <c r="AO49" i="54" s="1"/>
  <c r="AO19" i="46"/>
  <c r="AO47" i="46" s="1"/>
  <c r="AO49" i="46" s="1"/>
  <c r="W19" i="44"/>
  <c r="W47" i="44" s="1"/>
  <c r="W49" i="44" s="1"/>
  <c r="AN19" i="50"/>
  <c r="AN47" i="50" s="1"/>
  <c r="AN49" i="50" s="1"/>
  <c r="BE109" i="46"/>
  <c r="BE137" i="46" s="1"/>
  <c r="AB64" i="48"/>
  <c r="AB92" i="48" s="1"/>
  <c r="AB94" i="48" s="1"/>
  <c r="AL64" i="48"/>
  <c r="AL92" i="48" s="1"/>
  <c r="AL94" i="48" s="1"/>
  <c r="AG64" i="44"/>
  <c r="AQ109" i="50"/>
  <c r="AQ137" i="50" s="1"/>
  <c r="BF64" i="52"/>
  <c r="BF92" i="52" s="1"/>
  <c r="BF94" i="52" s="1"/>
  <c r="AM109" i="51"/>
  <c r="AM137" i="51" s="1"/>
  <c r="AF64" i="51"/>
  <c r="AF92" i="51" s="1"/>
  <c r="AF94" i="51" s="1"/>
  <c r="BA109" i="48"/>
  <c r="BA137" i="48" s="1"/>
  <c r="AN64" i="45"/>
  <c r="AN92" i="45" s="1"/>
  <c r="AN94" i="45" s="1"/>
  <c r="AH64" i="55"/>
  <c r="AH92" i="55" s="1"/>
  <c r="AH94" i="55" s="1"/>
  <c r="AM64" i="46"/>
  <c r="AM92" i="46" s="1"/>
  <c r="AM94" i="46" s="1"/>
  <c r="AL109" i="44"/>
  <c r="AL137" i="44" s="1"/>
  <c r="BJ152" i="4"/>
  <c r="AD154" i="54"/>
  <c r="AY170" i="45"/>
  <c r="AZ137" i="54"/>
  <c r="AZ139" i="54" s="1"/>
  <c r="AD154" i="46"/>
  <c r="AA180" i="47"/>
  <c r="AK170" i="45"/>
  <c r="AN19" i="55"/>
  <c r="AN47" i="55" s="1"/>
  <c r="AN49" i="55" s="1"/>
  <c r="AM19" i="55"/>
  <c r="AM47" i="55" s="1"/>
  <c r="AM49" i="55" s="1"/>
  <c r="AF19" i="52"/>
  <c r="AF47" i="52" s="1"/>
  <c r="AF49" i="52" s="1"/>
  <c r="BF19" i="48"/>
  <c r="BF47" i="48" s="1"/>
  <c r="BF49" i="48" s="1"/>
  <c r="BG19" i="47"/>
  <c r="BG47" i="47" s="1"/>
  <c r="BG49" i="47" s="1"/>
  <c r="W19" i="46"/>
  <c r="W47" i="46" s="1"/>
  <c r="W49" i="46" s="1"/>
  <c r="AP19" i="46"/>
  <c r="AP47" i="46" s="1"/>
  <c r="AP49" i="46" s="1"/>
  <c r="AE19" i="45"/>
  <c r="AE47" i="45" s="1"/>
  <c r="AE49" i="45" s="1"/>
  <c r="AF19" i="48"/>
  <c r="AF47" i="48" s="1"/>
  <c r="AF49" i="48" s="1"/>
  <c r="AI109" i="46"/>
  <c r="AI137" i="46" s="1"/>
  <c r="BA109" i="50"/>
  <c r="BA137" i="50" s="1"/>
  <c r="AR109" i="55"/>
  <c r="AR137" i="55" s="1"/>
  <c r="BE109" i="45"/>
  <c r="BE137" i="45" s="1"/>
  <c r="AL109" i="54"/>
  <c r="AL137" i="54" s="1"/>
  <c r="AE109" i="50"/>
  <c r="AE137" i="50" s="1"/>
  <c r="AN109" i="46"/>
  <c r="AN137" i="46" s="1"/>
  <c r="AE64" i="51"/>
  <c r="AE92" i="51" s="1"/>
  <c r="AE94" i="51" s="1"/>
  <c r="AH109" i="51"/>
  <c r="AH137" i="51" s="1"/>
  <c r="AQ64" i="55"/>
  <c r="AQ92" i="55" s="1"/>
  <c r="AQ94" i="55" s="1"/>
  <c r="AN64" i="47"/>
  <c r="AN92" i="47" s="1"/>
  <c r="AN94" i="47" s="1"/>
  <c r="AB64" i="49"/>
  <c r="AB92" i="49" s="1"/>
  <c r="AB94" i="49" s="1"/>
  <c r="AN64" i="53"/>
  <c r="AN92" i="53" s="1"/>
  <c r="AN94" i="53" s="1"/>
  <c r="AD92" i="54"/>
  <c r="AD94" i="54" s="1"/>
  <c r="AK170" i="48"/>
  <c r="AD92" i="46"/>
  <c r="AD94" i="46" s="1"/>
  <c r="AD170" i="44"/>
  <c r="AH19" i="55"/>
  <c r="AH47" i="55" s="1"/>
  <c r="AH49" i="55" s="1"/>
  <c r="AF109" i="51"/>
  <c r="AF137" i="51" s="1"/>
  <c r="AA170" i="52"/>
  <c r="BF109" i="47"/>
  <c r="BF137" i="47" s="1"/>
  <c r="AD137" i="46"/>
  <c r="AD139" i="46" s="1"/>
  <c r="AK170" i="51"/>
  <c r="AI19" i="54"/>
  <c r="AI47" i="54" s="1"/>
  <c r="AI49" i="54" s="1"/>
  <c r="BF19" i="45"/>
  <c r="BF47" i="45" s="1"/>
  <c r="BF49" i="45" s="1"/>
  <c r="AE64" i="44"/>
  <c r="AE92" i="44" s="1"/>
  <c r="AE94" i="44" s="1"/>
  <c r="AY162" i="53"/>
  <c r="AF19" i="55"/>
  <c r="AF47" i="55" s="1"/>
  <c r="AF49" i="55" s="1"/>
  <c r="AG19" i="44"/>
  <c r="AG47" i="44" s="1"/>
  <c r="AG49" i="44" s="1"/>
  <c r="BG19" i="54"/>
  <c r="BG47" i="54" s="1"/>
  <c r="BG49" i="54" s="1"/>
  <c r="AM19" i="53"/>
  <c r="AM47" i="53" s="1"/>
  <c r="AM49" i="53" s="1"/>
  <c r="AQ19" i="47"/>
  <c r="AQ47" i="47" s="1"/>
  <c r="AQ49" i="47" s="1"/>
  <c r="AI19" i="47"/>
  <c r="AI47" i="47" s="1"/>
  <c r="AI49" i="47" s="1"/>
  <c r="AH19" i="45"/>
  <c r="AH47" i="45" s="1"/>
  <c r="AH49" i="45" s="1"/>
  <c r="U173" i="45"/>
  <c r="W19" i="55"/>
  <c r="W47" i="55" s="1"/>
  <c r="W49" i="55" s="1"/>
  <c r="AP109" i="51"/>
  <c r="AP137" i="51" s="1"/>
  <c r="AF109" i="49"/>
  <c r="AF137" i="49" s="1"/>
  <c r="AM109" i="48"/>
  <c r="AM137" i="48" s="1"/>
  <c r="AA162" i="53"/>
  <c r="AZ137" i="45"/>
  <c r="AZ139" i="45" s="1"/>
  <c r="AZ154" i="48"/>
  <c r="AQ19" i="50"/>
  <c r="AQ47" i="50" s="1"/>
  <c r="AQ49" i="50" s="1"/>
  <c r="AH19" i="48"/>
  <c r="AH47" i="48" s="1"/>
  <c r="AH49" i="48" s="1"/>
  <c r="AM19" i="48"/>
  <c r="AM47" i="48" s="1"/>
  <c r="AM49" i="48" s="1"/>
  <c r="AF19" i="44"/>
  <c r="AF47" i="44" s="1"/>
  <c r="AF49" i="44" s="1"/>
  <c r="AG19" i="49"/>
  <c r="AG47" i="49" s="1"/>
  <c r="AG49" i="49" s="1"/>
  <c r="V19" i="51"/>
  <c r="AP19" i="47"/>
  <c r="AP47" i="47" s="1"/>
  <c r="AP49" i="47" s="1"/>
  <c r="BB19" i="48"/>
  <c r="BB47" i="48" s="1"/>
  <c r="BB49" i="48" s="1"/>
  <c r="AI19" i="55"/>
  <c r="AI47" i="55" s="1"/>
  <c r="AI49" i="55" s="1"/>
  <c r="AF64" i="50"/>
  <c r="AF92" i="50" s="1"/>
  <c r="AF94" i="50" s="1"/>
  <c r="BA109" i="49"/>
  <c r="BA137" i="49" s="1"/>
  <c r="BD64" i="48"/>
  <c r="BD92" i="48" s="1"/>
  <c r="BD94" i="48" s="1"/>
  <c r="AB64" i="47"/>
  <c r="AB92" i="47" s="1"/>
  <c r="AB94" i="47" s="1"/>
  <c r="AG64" i="46"/>
  <c r="AG92" i="46" s="1"/>
  <c r="AG94" i="46" s="1"/>
  <c r="BE64" i="48"/>
  <c r="BE92" i="48" s="1"/>
  <c r="BE94" i="48" s="1"/>
  <c r="BA64" i="45"/>
  <c r="BA92" i="45" s="1"/>
  <c r="BA94" i="45" s="1"/>
  <c r="BE109" i="47"/>
  <c r="BE137" i="47" s="1"/>
  <c r="AI64" i="47"/>
  <c r="AI92" i="47" s="1"/>
  <c r="AI94" i="47" s="1"/>
  <c r="AM109" i="46"/>
  <c r="AM137" i="46" s="1"/>
  <c r="AG64" i="55"/>
  <c r="AG92" i="55" s="1"/>
  <c r="AG94" i="55" s="1"/>
  <c r="AH109" i="46"/>
  <c r="AH137" i="46" s="1"/>
  <c r="AH109" i="55"/>
  <c r="AH137" i="55" s="1"/>
  <c r="AB109" i="51"/>
  <c r="AB137" i="51" s="1"/>
  <c r="BC109" i="47"/>
  <c r="BC137" i="47" s="1"/>
  <c r="BA109" i="47"/>
  <c r="BA137" i="47" s="1"/>
  <c r="AE64" i="52"/>
  <c r="AE92" i="52" s="1"/>
  <c r="AE94" i="52" s="1"/>
  <c r="BD64" i="44"/>
  <c r="BD92" i="44" s="1"/>
  <c r="BD94" i="44" s="1"/>
  <c r="AN109" i="53"/>
  <c r="AN137" i="53" s="1"/>
  <c r="AB64" i="46"/>
  <c r="AB92" i="46" s="1"/>
  <c r="AB94" i="46" s="1"/>
  <c r="AO64" i="53"/>
  <c r="AO92" i="53" s="1"/>
  <c r="AO94" i="53" s="1"/>
  <c r="AO64" i="44"/>
  <c r="AO92" i="44" s="1"/>
  <c r="AO94" i="44" s="1"/>
  <c r="L114" i="51"/>
  <c r="J115" i="51"/>
  <c r="L69" i="54"/>
  <c r="J70" i="54"/>
  <c r="L65" i="48"/>
  <c r="J86" i="54"/>
  <c r="L85" i="54"/>
  <c r="H85" i="54"/>
  <c r="H86" i="54" s="1"/>
  <c r="L118" i="44"/>
  <c r="L102" i="48"/>
  <c r="J129" i="52"/>
  <c r="L128" i="52"/>
  <c r="L110" i="46"/>
  <c r="J78" i="49"/>
  <c r="L77" i="49"/>
  <c r="J113" i="54"/>
  <c r="L112" i="54"/>
  <c r="H59" i="48"/>
  <c r="H60" i="48" s="1"/>
  <c r="L59" i="48"/>
  <c r="L114" i="48"/>
  <c r="J115" i="48"/>
  <c r="J121" i="53"/>
  <c r="L120" i="53"/>
  <c r="G128" i="46"/>
  <c r="G129" i="46" s="1"/>
  <c r="J129" i="46"/>
  <c r="L128" i="46"/>
  <c r="BB169" i="4"/>
  <c r="AO179" i="4"/>
  <c r="AL180" i="4"/>
  <c r="AW169" i="4"/>
  <c r="BQ179" i="4"/>
  <c r="BH154" i="4"/>
  <c r="AM170" i="4"/>
  <c r="L69" i="51"/>
  <c r="BA19" i="46"/>
  <c r="BA47" i="46" s="1"/>
  <c r="BA49" i="46" s="1"/>
  <c r="AR19" i="45"/>
  <c r="AR47" i="45" s="1"/>
  <c r="AR49" i="45" s="1"/>
  <c r="AM19" i="44"/>
  <c r="AM47" i="44" s="1"/>
  <c r="AM49" i="44" s="1"/>
  <c r="BA19" i="53"/>
  <c r="BA47" i="53" s="1"/>
  <c r="BA49" i="53" s="1"/>
  <c r="AR19" i="48"/>
  <c r="AR47" i="48" s="1"/>
  <c r="AR49" i="48" s="1"/>
  <c r="AL19" i="44"/>
  <c r="AL47" i="44" s="1"/>
  <c r="AL49" i="44" s="1"/>
  <c r="AG109" i="47"/>
  <c r="AG137" i="47" s="1"/>
  <c r="AR109" i="47"/>
  <c r="AR137" i="47" s="1"/>
  <c r="AF64" i="48"/>
  <c r="AF92" i="48" s="1"/>
  <c r="AF94" i="48" s="1"/>
  <c r="AO64" i="49"/>
  <c r="AO92" i="49" s="1"/>
  <c r="AO94" i="49" s="1"/>
  <c r="AN64" i="49"/>
  <c r="AN92" i="49" s="1"/>
  <c r="AN94" i="49" s="1"/>
  <c r="AL109" i="46"/>
  <c r="AL137" i="46" s="1"/>
  <c r="AE64" i="55"/>
  <c r="AE92" i="55" s="1"/>
  <c r="AE94" i="55" s="1"/>
  <c r="AH109" i="45"/>
  <c r="AH137" i="45" s="1"/>
  <c r="AN109" i="52"/>
  <c r="AN137" i="52" s="1"/>
  <c r="AR64" i="50"/>
  <c r="AR92" i="50" s="1"/>
  <c r="AR94" i="50" s="1"/>
  <c r="AR109" i="52"/>
  <c r="AR137" i="52" s="1"/>
  <c r="AR64" i="45"/>
  <c r="AR92" i="45" s="1"/>
  <c r="AR94" i="45" s="1"/>
  <c r="AR109" i="46"/>
  <c r="AR137" i="46" s="1"/>
  <c r="AF64" i="54"/>
  <c r="AF92" i="54" s="1"/>
  <c r="AF94" i="54" s="1"/>
  <c r="J76" i="47"/>
  <c r="L75" i="47"/>
  <c r="L106" i="51"/>
  <c r="J107" i="51"/>
  <c r="J70" i="49"/>
  <c r="L69" i="49"/>
  <c r="J131" i="55"/>
  <c r="L130" i="55"/>
  <c r="L65" i="53"/>
  <c r="L73" i="53"/>
  <c r="L118" i="54"/>
  <c r="L102" i="52"/>
  <c r="L110" i="50"/>
  <c r="G77" i="55"/>
  <c r="G78" i="55" s="1"/>
  <c r="L77" i="55"/>
  <c r="J78" i="55"/>
  <c r="G112" i="46"/>
  <c r="J113" i="46"/>
  <c r="L112" i="46"/>
  <c r="J121" i="48"/>
  <c r="L120" i="48"/>
  <c r="L106" i="44"/>
  <c r="AX161" i="4"/>
  <c r="AL153" i="4"/>
  <c r="AR153" i="4"/>
  <c r="AQ153" i="4"/>
  <c r="BR179" i="4"/>
  <c r="AQ179" i="4"/>
  <c r="BD161" i="4"/>
  <c r="BB179" i="4"/>
  <c r="BJ179" i="4"/>
  <c r="BD169" i="4"/>
  <c r="AN153" i="4"/>
  <c r="BV109" i="50"/>
  <c r="AY92" i="53"/>
  <c r="AY94" i="53" s="1"/>
  <c r="BV64" i="53"/>
  <c r="BV92" i="53" s="1"/>
  <c r="AZ170" i="51"/>
  <c r="AA92" i="45"/>
  <c r="AA94" i="45" s="1"/>
  <c r="BE19" i="54"/>
  <c r="BE47" i="54" s="1"/>
  <c r="BE49" i="54" s="1"/>
  <c r="AN19" i="54"/>
  <c r="AN47" i="54" s="1"/>
  <c r="AN49" i="54" s="1"/>
  <c r="AE19" i="52"/>
  <c r="AE47" i="52" s="1"/>
  <c r="AE49" i="52" s="1"/>
  <c r="AO19" i="53"/>
  <c r="AO47" i="53" s="1"/>
  <c r="AO49" i="53" s="1"/>
  <c r="AM19" i="54"/>
  <c r="AM47" i="54" s="1"/>
  <c r="AM49" i="54" s="1"/>
  <c r="AE19" i="53"/>
  <c r="AE47" i="53" s="1"/>
  <c r="AE49" i="53" s="1"/>
  <c r="AH19" i="51"/>
  <c r="AH47" i="51" s="1"/>
  <c r="AH49" i="51" s="1"/>
  <c r="AB19" i="48"/>
  <c r="AB47" i="48" s="1"/>
  <c r="AB49" i="48" s="1"/>
  <c r="AL19" i="47"/>
  <c r="AL47" i="47" s="1"/>
  <c r="AL49" i="47" s="1"/>
  <c r="AN19" i="46"/>
  <c r="AN47" i="46" s="1"/>
  <c r="AN49" i="46" s="1"/>
  <c r="AL19" i="53"/>
  <c r="AL47" i="53" s="1"/>
  <c r="AL49" i="53" s="1"/>
  <c r="BE19" i="45"/>
  <c r="BE47" i="45" s="1"/>
  <c r="BE49" i="45" s="1"/>
  <c r="BG19" i="53"/>
  <c r="BG47" i="53" s="1"/>
  <c r="BG49" i="53" s="1"/>
  <c r="AO19" i="55"/>
  <c r="AO47" i="55" s="1"/>
  <c r="AO49" i="55" s="1"/>
  <c r="AQ19" i="55"/>
  <c r="AQ47" i="55" s="1"/>
  <c r="AQ49" i="55" s="1"/>
  <c r="BC19" i="46"/>
  <c r="BC47" i="46" s="1"/>
  <c r="BC49" i="46" s="1"/>
  <c r="BC19" i="53"/>
  <c r="BC47" i="53" s="1"/>
  <c r="BC49" i="53" s="1"/>
  <c r="BB19" i="53"/>
  <c r="BB47" i="53" s="1"/>
  <c r="BB49" i="53" s="1"/>
  <c r="AI64" i="48"/>
  <c r="AI92" i="48" s="1"/>
  <c r="AI94" i="48" s="1"/>
  <c r="AP109" i="46"/>
  <c r="AP137" i="46" s="1"/>
  <c r="AH64" i="48"/>
  <c r="AH92" i="48" s="1"/>
  <c r="AH94" i="48" s="1"/>
  <c r="AR64" i="48"/>
  <c r="AR92" i="48" s="1"/>
  <c r="AR94" i="48" s="1"/>
  <c r="W109" i="49"/>
  <c r="W137" i="49" s="1"/>
  <c r="AH109" i="48"/>
  <c r="AH137" i="48" s="1"/>
  <c r="AL109" i="53"/>
  <c r="AL137" i="53" s="1"/>
  <c r="BB109" i="54"/>
  <c r="BB137" i="54" s="1"/>
  <c r="AP109" i="52"/>
  <c r="AP137" i="52" s="1"/>
  <c r="AH109" i="54"/>
  <c r="AH137" i="54" s="1"/>
  <c r="AE64" i="49"/>
  <c r="AE92" i="49" s="1"/>
  <c r="AE94" i="49" s="1"/>
  <c r="AG64" i="51"/>
  <c r="AG92" i="51" s="1"/>
  <c r="AG94" i="51" s="1"/>
  <c r="AG64" i="45"/>
  <c r="AG92" i="45" s="1"/>
  <c r="AG94" i="45" s="1"/>
  <c r="AF109" i="47"/>
  <c r="AF137" i="47" s="1"/>
  <c r="W109" i="55"/>
  <c r="W137" i="55" s="1"/>
  <c r="BE64" i="54"/>
  <c r="BE92" i="54" s="1"/>
  <c r="BE94" i="54" s="1"/>
  <c r="AH109" i="52"/>
  <c r="AH137" i="52" s="1"/>
  <c r="AN109" i="51"/>
  <c r="AN137" i="51" s="1"/>
  <c r="BB109" i="46"/>
  <c r="BB137" i="46" s="1"/>
  <c r="BD109" i="54"/>
  <c r="BD137" i="54" s="1"/>
  <c r="BD109" i="50"/>
  <c r="BD137" i="50" s="1"/>
  <c r="BC109" i="50"/>
  <c r="BC137" i="50" s="1"/>
  <c r="AO64" i="48"/>
  <c r="AO92" i="48" s="1"/>
  <c r="AO94" i="48" s="1"/>
  <c r="AP109" i="49"/>
  <c r="AP137" i="49" s="1"/>
  <c r="BB109" i="48"/>
  <c r="BB137" i="48" s="1"/>
  <c r="AR64" i="44"/>
  <c r="AF64" i="55"/>
  <c r="AF92" i="55" s="1"/>
  <c r="AF94" i="55" s="1"/>
  <c r="W109" i="44"/>
  <c r="W137" i="44" s="1"/>
  <c r="AE109" i="48"/>
  <c r="AE137" i="48" s="1"/>
  <c r="BF109" i="55"/>
  <c r="BF137" i="55" s="1"/>
  <c r="AH109" i="53"/>
  <c r="AH137" i="53" s="1"/>
  <c r="AQ109" i="51"/>
  <c r="AQ137" i="51" s="1"/>
  <c r="AM64" i="55"/>
  <c r="AM92" i="55" s="1"/>
  <c r="AM94" i="55" s="1"/>
  <c r="BB64" i="50"/>
  <c r="BB92" i="50" s="1"/>
  <c r="BB94" i="50" s="1"/>
  <c r="BB64" i="55"/>
  <c r="BB92" i="55" s="1"/>
  <c r="BB94" i="55" s="1"/>
  <c r="L75" i="52"/>
  <c r="J76" i="52"/>
  <c r="L114" i="44"/>
  <c r="J107" i="48"/>
  <c r="L106" i="48"/>
  <c r="H69" i="52"/>
  <c r="H70" i="52" s="1"/>
  <c r="J70" i="52"/>
  <c r="L69" i="52"/>
  <c r="L126" i="51"/>
  <c r="L126" i="49"/>
  <c r="H65" i="44"/>
  <c r="H66" i="44" s="1"/>
  <c r="L65" i="44"/>
  <c r="H73" i="47"/>
  <c r="H74" i="47" s="1"/>
  <c r="L73" i="47"/>
  <c r="L118" i="46"/>
  <c r="L102" i="45"/>
  <c r="L110" i="48"/>
  <c r="J78" i="47"/>
  <c r="L77" i="47"/>
  <c r="J113" i="53"/>
  <c r="L112" i="53"/>
  <c r="L57" i="52"/>
  <c r="AL169" i="4"/>
  <c r="BH180" i="4"/>
  <c r="BG153" i="4"/>
  <c r="BF180" i="4"/>
  <c r="AN161" i="4"/>
  <c r="AM179" i="4"/>
  <c r="AU179" i="4"/>
  <c r="AN169" i="4"/>
  <c r="BD153" i="4"/>
  <c r="AY137" i="51"/>
  <c r="AY139" i="51" s="1"/>
  <c r="BV109" i="51"/>
  <c r="BV137" i="51" s="1"/>
  <c r="BV109" i="55"/>
  <c r="AA162" i="50"/>
  <c r="BV64" i="47"/>
  <c r="AB19" i="55"/>
  <c r="AB47" i="55" s="1"/>
  <c r="AB49" i="55" s="1"/>
  <c r="BF19" i="53"/>
  <c r="BF47" i="53" s="1"/>
  <c r="BF49" i="53" s="1"/>
  <c r="BF19" i="55"/>
  <c r="BF47" i="55" s="1"/>
  <c r="BF49" i="55" s="1"/>
  <c r="W19" i="54"/>
  <c r="W47" i="54" s="1"/>
  <c r="W49" i="54" s="1"/>
  <c r="AI148" i="50"/>
  <c r="AI19" i="50"/>
  <c r="AI47" i="50" s="1"/>
  <c r="AI49" i="50" s="1"/>
  <c r="AR19" i="49"/>
  <c r="AR47" i="49" s="1"/>
  <c r="AR49" i="49" s="1"/>
  <c r="BA19" i="47"/>
  <c r="BA47" i="47" s="1"/>
  <c r="BA49" i="47" s="1"/>
  <c r="AQ19" i="46"/>
  <c r="AQ47" i="46" s="1"/>
  <c r="AQ49" i="46" s="1"/>
  <c r="AE19" i="44"/>
  <c r="AE47" i="44" s="1"/>
  <c r="AE49" i="44" s="1"/>
  <c r="BQ16" i="44"/>
  <c r="AB19" i="51"/>
  <c r="AB47" i="51" s="1"/>
  <c r="AB49" i="51" s="1"/>
  <c r="AB19" i="54"/>
  <c r="AB47" i="54" s="1"/>
  <c r="AB49" i="54" s="1"/>
  <c r="AQ19" i="54"/>
  <c r="AQ47" i="54" s="1"/>
  <c r="AQ49" i="54" s="1"/>
  <c r="AF19" i="50"/>
  <c r="AF47" i="50" s="1"/>
  <c r="AF49" i="50" s="1"/>
  <c r="BG19" i="44"/>
  <c r="BG47" i="44" s="1"/>
  <c r="BG49" i="44" s="1"/>
  <c r="AI109" i="53"/>
  <c r="AI137" i="53" s="1"/>
  <c r="AQ109" i="46"/>
  <c r="AQ137" i="46" s="1"/>
  <c r="BD109" i="52"/>
  <c r="BD137" i="52" s="1"/>
  <c r="AO109" i="54"/>
  <c r="AO137" i="54" s="1"/>
  <c r="AI64" i="55"/>
  <c r="AI92" i="55" s="1"/>
  <c r="AI94" i="55" s="1"/>
  <c r="BA64" i="48"/>
  <c r="BA92" i="48" s="1"/>
  <c r="BA94" i="48" s="1"/>
  <c r="AO109" i="47"/>
  <c r="AO137" i="47" s="1"/>
  <c r="AL64" i="54"/>
  <c r="AL92" i="54" s="1"/>
  <c r="AL94" i="54" s="1"/>
  <c r="AN109" i="50"/>
  <c r="AN137" i="50" s="1"/>
  <c r="BA64" i="47"/>
  <c r="BA92" i="47" s="1"/>
  <c r="BA94" i="47" s="1"/>
  <c r="AB109" i="48"/>
  <c r="AB137" i="48" s="1"/>
  <c r="BA109" i="51"/>
  <c r="BA137" i="51" s="1"/>
  <c r="BE109" i="54"/>
  <c r="BE137" i="54" s="1"/>
  <c r="BB64" i="51"/>
  <c r="BB92" i="51" s="1"/>
  <c r="BB94" i="51" s="1"/>
  <c r="AG109" i="44"/>
  <c r="AG137" i="44" s="1"/>
  <c r="AL64" i="44"/>
  <c r="AB64" i="45"/>
  <c r="AB92" i="45" s="1"/>
  <c r="AB94" i="45" s="1"/>
  <c r="AH109" i="44"/>
  <c r="AH137" i="44" s="1"/>
  <c r="BE64" i="53"/>
  <c r="BE92" i="53" s="1"/>
  <c r="BE94" i="53" s="1"/>
  <c r="L75" i="44"/>
  <c r="L57" i="53"/>
  <c r="L106" i="45"/>
  <c r="J107" i="45"/>
  <c r="J70" i="45"/>
  <c r="L69" i="45"/>
  <c r="J123" i="45"/>
  <c r="L122" i="45"/>
  <c r="L126" i="44"/>
  <c r="J68" i="51"/>
  <c r="L67" i="51"/>
  <c r="J62" i="52"/>
  <c r="L61" i="52"/>
  <c r="L65" i="45"/>
  <c r="L73" i="51"/>
  <c r="L118" i="45"/>
  <c r="L102" i="54"/>
  <c r="G110" i="44"/>
  <c r="G111" i="44" s="1"/>
  <c r="L110" i="44"/>
  <c r="J78" i="45"/>
  <c r="L77" i="45"/>
  <c r="L112" i="55"/>
  <c r="J113" i="55"/>
  <c r="J84" i="46"/>
  <c r="L83" i="46"/>
  <c r="BH153" i="4"/>
  <c r="AS153" i="4"/>
  <c r="BI162" i="4"/>
  <c r="BI179" i="4"/>
  <c r="AA137" i="51"/>
  <c r="AA139" i="51" s="1"/>
  <c r="BF19" i="47"/>
  <c r="BF47" i="47" s="1"/>
  <c r="BF49" i="47" s="1"/>
  <c r="V19" i="55"/>
  <c r="BG19" i="52"/>
  <c r="BG47" i="52" s="1"/>
  <c r="BG49" i="52" s="1"/>
  <c r="AR19" i="51"/>
  <c r="AR47" i="51" s="1"/>
  <c r="AR49" i="51" s="1"/>
  <c r="AF19" i="49"/>
  <c r="AF47" i="49" s="1"/>
  <c r="AF49" i="49" s="1"/>
  <c r="BA19" i="48"/>
  <c r="BA47" i="48" s="1"/>
  <c r="BA49" i="48" s="1"/>
  <c r="AL19" i="46"/>
  <c r="AL47" i="46" s="1"/>
  <c r="AL49" i="46" s="1"/>
  <c r="BD19" i="45"/>
  <c r="BD47" i="45" s="1"/>
  <c r="BD49" i="45" s="1"/>
  <c r="AR19" i="44"/>
  <c r="AR47" i="44" s="1"/>
  <c r="AR49" i="44" s="1"/>
  <c r="AF19" i="53"/>
  <c r="AF47" i="53" s="1"/>
  <c r="AF49" i="53" s="1"/>
  <c r="AO19" i="51"/>
  <c r="AO47" i="51" s="1"/>
  <c r="AO49" i="51" s="1"/>
  <c r="BG19" i="45"/>
  <c r="BG47" i="45" s="1"/>
  <c r="BG49" i="45" s="1"/>
  <c r="AE19" i="46"/>
  <c r="AE47" i="46" s="1"/>
  <c r="AE49" i="46" s="1"/>
  <c r="AH19" i="50"/>
  <c r="AH47" i="50" s="1"/>
  <c r="AH49" i="50" s="1"/>
  <c r="BF19" i="44"/>
  <c r="BF47" i="44" s="1"/>
  <c r="BF49" i="44" s="1"/>
  <c r="AO19" i="52"/>
  <c r="AO47" i="52" s="1"/>
  <c r="AO49" i="52" s="1"/>
  <c r="BD19" i="52"/>
  <c r="BD47" i="52" s="1"/>
  <c r="BD49" i="52" s="1"/>
  <c r="BC19" i="52"/>
  <c r="BC47" i="52" s="1"/>
  <c r="BC49" i="52" s="1"/>
  <c r="BC19" i="45"/>
  <c r="BC47" i="45" s="1"/>
  <c r="BC49" i="45" s="1"/>
  <c r="AE109" i="54"/>
  <c r="AE137" i="54" s="1"/>
  <c r="BB109" i="47"/>
  <c r="BB137" i="47" s="1"/>
  <c r="AH109" i="49"/>
  <c r="AH137" i="49" s="1"/>
  <c r="AF109" i="53"/>
  <c r="AF137" i="53" s="1"/>
  <c r="BC109" i="54"/>
  <c r="BC137" i="54" s="1"/>
  <c r="W64" i="48"/>
  <c r="W92" i="48" s="1"/>
  <c r="W94" i="48" s="1"/>
  <c r="AF64" i="47"/>
  <c r="AF92" i="47" s="1"/>
  <c r="AF94" i="47" s="1"/>
  <c r="AR64" i="49"/>
  <c r="AR92" i="49" s="1"/>
  <c r="AR94" i="49" s="1"/>
  <c r="BC64" i="54"/>
  <c r="BC92" i="54" s="1"/>
  <c r="BC94" i="54" s="1"/>
  <c r="BD64" i="51"/>
  <c r="BD92" i="51" s="1"/>
  <c r="BD94" i="51" s="1"/>
  <c r="AM109" i="50"/>
  <c r="AM137" i="50" s="1"/>
  <c r="BA64" i="53"/>
  <c r="BA92" i="53" s="1"/>
  <c r="BA94" i="53" s="1"/>
  <c r="AQ109" i="49"/>
  <c r="AQ137" i="49" s="1"/>
  <c r="BA64" i="50"/>
  <c r="BA92" i="50" s="1"/>
  <c r="BA94" i="50" s="1"/>
  <c r="AL64" i="47"/>
  <c r="AL92" i="47" s="1"/>
  <c r="AL94" i="47" s="1"/>
  <c r="AR109" i="49"/>
  <c r="AR137" i="49" s="1"/>
  <c r="AL109" i="48"/>
  <c r="AL137" i="48" s="1"/>
  <c r="AG109" i="51"/>
  <c r="AG137" i="51" s="1"/>
  <c r="AE109" i="46"/>
  <c r="AE137" i="46" s="1"/>
  <c r="BF109" i="46"/>
  <c r="BF137" i="46" s="1"/>
  <c r="AG109" i="54"/>
  <c r="AG137" i="54" s="1"/>
  <c r="AQ64" i="54"/>
  <c r="AQ92" i="54" s="1"/>
  <c r="AQ94" i="54" s="1"/>
  <c r="AM64" i="48"/>
  <c r="AM92" i="48" s="1"/>
  <c r="AM94" i="48" s="1"/>
  <c r="BA64" i="55"/>
  <c r="BA92" i="55" s="1"/>
  <c r="BA94" i="55" s="1"/>
  <c r="J76" i="50"/>
  <c r="L75" i="50"/>
  <c r="J107" i="53"/>
  <c r="L106" i="53"/>
  <c r="J70" i="53"/>
  <c r="L69" i="53"/>
  <c r="L126" i="52"/>
  <c r="J68" i="45"/>
  <c r="L67" i="45"/>
  <c r="J62" i="46"/>
  <c r="L61" i="46"/>
  <c r="L65" i="54"/>
  <c r="H73" i="50"/>
  <c r="H74" i="50" s="1"/>
  <c r="L73" i="50"/>
  <c r="L118" i="55"/>
  <c r="J119" i="55"/>
  <c r="L102" i="50"/>
  <c r="L110" i="52"/>
  <c r="G77" i="46"/>
  <c r="G78" i="46" s="1"/>
  <c r="J78" i="46"/>
  <c r="L77" i="46"/>
  <c r="L112" i="51"/>
  <c r="J113" i="51"/>
  <c r="G122" i="48"/>
  <c r="G123" i="48" s="1"/>
  <c r="J123" i="48"/>
  <c r="L122" i="48"/>
  <c r="BO153" i="4"/>
  <c r="BS169" i="4"/>
  <c r="BR169" i="4"/>
  <c r="BI161" i="4"/>
  <c r="BI154" i="4"/>
  <c r="AT179" i="4"/>
  <c r="AD92" i="53"/>
  <c r="AD94" i="53" s="1"/>
  <c r="AZ92" i="55"/>
  <c r="AZ94" i="55" s="1"/>
  <c r="AD162" i="52"/>
  <c r="AK170" i="55"/>
  <c r="AK92" i="48"/>
  <c r="AK94" i="48" s="1"/>
  <c r="AK154" i="55"/>
  <c r="AD92" i="52"/>
  <c r="AD94" i="52" s="1"/>
  <c r="J82" i="46"/>
  <c r="AB19" i="47"/>
  <c r="AB47" i="47" s="1"/>
  <c r="AB49" i="47" s="1"/>
  <c r="AI19" i="45"/>
  <c r="AI47" i="45" s="1"/>
  <c r="AI49" i="45" s="1"/>
  <c r="AM109" i="54"/>
  <c r="AM137" i="54" s="1"/>
  <c r="AB109" i="46"/>
  <c r="AB137" i="46" s="1"/>
  <c r="BE109" i="51"/>
  <c r="BE137" i="51" s="1"/>
  <c r="AG109" i="49"/>
  <c r="AG137" i="49" s="1"/>
  <c r="AP109" i="53"/>
  <c r="AP137" i="53" s="1"/>
  <c r="AF64" i="53"/>
  <c r="AF92" i="53" s="1"/>
  <c r="AF94" i="53" s="1"/>
  <c r="BD64" i="53"/>
  <c r="BD92" i="53" s="1"/>
  <c r="BD94" i="53" s="1"/>
  <c r="L75" i="55"/>
  <c r="J76" i="55"/>
  <c r="J107" i="52"/>
  <c r="L106" i="52"/>
  <c r="L69" i="50"/>
  <c r="J70" i="50"/>
  <c r="J105" i="49"/>
  <c r="L104" i="49"/>
  <c r="L126" i="47"/>
  <c r="J68" i="55"/>
  <c r="L67" i="55"/>
  <c r="J131" i="49"/>
  <c r="L130" i="49"/>
  <c r="H61" i="55"/>
  <c r="H62" i="55" s="1"/>
  <c r="J62" i="55"/>
  <c r="L61" i="55"/>
  <c r="L65" i="47"/>
  <c r="H73" i="45"/>
  <c r="H74" i="45" s="1"/>
  <c r="L73" i="45"/>
  <c r="L118" i="47"/>
  <c r="L102" i="47"/>
  <c r="L110" i="49"/>
  <c r="J78" i="51"/>
  <c r="L77" i="51"/>
  <c r="J113" i="48"/>
  <c r="L112" i="48"/>
  <c r="J123" i="47"/>
  <c r="L122" i="47"/>
  <c r="J84" i="52"/>
  <c r="L83" i="52"/>
  <c r="L118" i="53"/>
  <c r="AM162" i="4"/>
  <c r="BC179" i="4"/>
  <c r="AV169" i="4"/>
  <c r="BP179" i="4"/>
  <c r="AT161" i="4"/>
  <c r="BK179" i="4"/>
  <c r="AQ169" i="4"/>
  <c r="AA170" i="51"/>
  <c r="AK137" i="54"/>
  <c r="AK139" i="54" s="1"/>
  <c r="AK92" i="55"/>
  <c r="AK94" i="55" s="1"/>
  <c r="AH19" i="47"/>
  <c r="AH47" i="47" s="1"/>
  <c r="AH49" i="47" s="1"/>
  <c r="BG19" i="55"/>
  <c r="BG47" i="55" s="1"/>
  <c r="BG49" i="55" s="1"/>
  <c r="BE19" i="55"/>
  <c r="BE47" i="55" s="1"/>
  <c r="BE49" i="55" s="1"/>
  <c r="AP19" i="50"/>
  <c r="AP47" i="50" s="1"/>
  <c r="AP49" i="50" s="1"/>
  <c r="AQ19" i="48"/>
  <c r="AQ47" i="48" s="1"/>
  <c r="AQ49" i="48" s="1"/>
  <c r="BA19" i="45"/>
  <c r="BA47" i="45" s="1"/>
  <c r="BA49" i="45" s="1"/>
  <c r="AQ19" i="45"/>
  <c r="AQ47" i="45" s="1"/>
  <c r="AQ49" i="45" s="1"/>
  <c r="AF19" i="45"/>
  <c r="AF47" i="45" s="1"/>
  <c r="AF49" i="45" s="1"/>
  <c r="AI19" i="44"/>
  <c r="AI47" i="44" s="1"/>
  <c r="AI49" i="44" s="1"/>
  <c r="AP19" i="52"/>
  <c r="AP47" i="52" s="1"/>
  <c r="AP49" i="52" s="1"/>
  <c r="AM19" i="47"/>
  <c r="AM47" i="47" s="1"/>
  <c r="AM49" i="47" s="1"/>
  <c r="AL19" i="49"/>
  <c r="AL47" i="49" s="1"/>
  <c r="AL49" i="49" s="1"/>
  <c r="BB19" i="52"/>
  <c r="BB47" i="52" s="1"/>
  <c r="BB49" i="52" s="1"/>
  <c r="AO19" i="49"/>
  <c r="AO47" i="49" s="1"/>
  <c r="AO49" i="49" s="1"/>
  <c r="BC19" i="44"/>
  <c r="BC47" i="44" s="1"/>
  <c r="BC49" i="44" s="1"/>
  <c r="AQ109" i="45"/>
  <c r="AQ137" i="45" s="1"/>
  <c r="AO64" i="45"/>
  <c r="AO92" i="45" s="1"/>
  <c r="AO94" i="45" s="1"/>
  <c r="BE64" i="51"/>
  <c r="BE92" i="51" s="1"/>
  <c r="BE94" i="51" s="1"/>
  <c r="BB109" i="51"/>
  <c r="BB137" i="51" s="1"/>
  <c r="AQ109" i="44"/>
  <c r="AQ137" i="44" s="1"/>
  <c r="BC109" i="49"/>
  <c r="BC137" i="49" s="1"/>
  <c r="AI64" i="45"/>
  <c r="AI92" i="45" s="1"/>
  <c r="AI94" i="45" s="1"/>
  <c r="AB109" i="52"/>
  <c r="AB137" i="52" s="1"/>
  <c r="AL109" i="49"/>
  <c r="AL137" i="49" s="1"/>
  <c r="AH64" i="44"/>
  <c r="AH92" i="44" s="1"/>
  <c r="AH94" i="44" s="1"/>
  <c r="BD109" i="44"/>
  <c r="BD137" i="44" s="1"/>
  <c r="AI64" i="53"/>
  <c r="AI92" i="53" s="1"/>
  <c r="AI94" i="53" s="1"/>
  <c r="BA109" i="46"/>
  <c r="BA137" i="46" s="1"/>
  <c r="AN109" i="54"/>
  <c r="AN137" i="54" s="1"/>
  <c r="BB64" i="45"/>
  <c r="BB92" i="45" s="1"/>
  <c r="BB94" i="45" s="1"/>
  <c r="W64" i="53"/>
  <c r="W92" i="53" s="1"/>
  <c r="W94" i="53" s="1"/>
  <c r="AL109" i="52"/>
  <c r="AL137" i="52" s="1"/>
  <c r="AI109" i="52"/>
  <c r="AI137" i="52" s="1"/>
  <c r="AE109" i="49"/>
  <c r="AE137" i="49" s="1"/>
  <c r="BC64" i="51"/>
  <c r="BC92" i="51" s="1"/>
  <c r="BC94" i="51" s="1"/>
  <c r="BF64" i="47"/>
  <c r="BF92" i="47" s="1"/>
  <c r="BF94" i="47" s="1"/>
  <c r="AM109" i="52"/>
  <c r="AM137" i="52" s="1"/>
  <c r="AG109" i="52"/>
  <c r="AG137" i="52" s="1"/>
  <c r="AN64" i="44"/>
  <c r="AQ109" i="52"/>
  <c r="AQ137" i="52" s="1"/>
  <c r="BB64" i="53"/>
  <c r="BB92" i="53" s="1"/>
  <c r="BB94" i="53" s="1"/>
  <c r="AO64" i="55"/>
  <c r="AO92" i="55" s="1"/>
  <c r="AO94" i="55" s="1"/>
  <c r="L75" i="49"/>
  <c r="J76" i="49"/>
  <c r="G120" i="47"/>
  <c r="G121" i="47" s="1"/>
  <c r="J121" i="47"/>
  <c r="L120" i="47"/>
  <c r="J70" i="46"/>
  <c r="L69" i="46"/>
  <c r="G75" i="53"/>
  <c r="G76" i="53" s="1"/>
  <c r="L75" i="53"/>
  <c r="J76" i="53"/>
  <c r="L104" i="44"/>
  <c r="L126" i="53"/>
  <c r="L67" i="49"/>
  <c r="J68" i="49"/>
  <c r="J131" i="51"/>
  <c r="L130" i="51"/>
  <c r="L61" i="49"/>
  <c r="J62" i="49"/>
  <c r="L81" i="50"/>
  <c r="L73" i="46"/>
  <c r="L102" i="46"/>
  <c r="J78" i="48"/>
  <c r="L77" i="48"/>
  <c r="J123" i="51"/>
  <c r="L122" i="51"/>
  <c r="J84" i="49"/>
  <c r="L83" i="49"/>
  <c r="BP161" i="4"/>
  <c r="AZ161" i="4"/>
  <c r="BI180" i="4"/>
  <c r="AM153" i="4"/>
  <c r="AS169" i="4"/>
  <c r="BJ169" i="4"/>
  <c r="AL179" i="4"/>
  <c r="AV179" i="4"/>
  <c r="BC153" i="4"/>
  <c r="AK154" i="44"/>
  <c r="AA137" i="50"/>
  <c r="AA139" i="50" s="1"/>
  <c r="AZ154" i="47"/>
  <c r="AY154" i="51"/>
  <c r="AY162" i="50"/>
  <c r="BV64" i="50"/>
  <c r="AL19" i="54"/>
  <c r="AL47" i="54" s="1"/>
  <c r="AL49" i="54" s="1"/>
  <c r="AG19" i="53"/>
  <c r="AG47" i="53" s="1"/>
  <c r="AG49" i="53" s="1"/>
  <c r="AI19" i="52"/>
  <c r="AI47" i="52" s="1"/>
  <c r="AI49" i="52" s="1"/>
  <c r="BG148" i="51"/>
  <c r="BG19" i="51"/>
  <c r="BG47" i="51" s="1"/>
  <c r="BG49" i="51" s="1"/>
  <c r="AM19" i="51"/>
  <c r="AM47" i="51" s="1"/>
  <c r="AM49" i="51" s="1"/>
  <c r="AQ19" i="49"/>
  <c r="AQ47" i="49" s="1"/>
  <c r="AQ49" i="49" s="1"/>
  <c r="AH19" i="44"/>
  <c r="AH47" i="44" s="1"/>
  <c r="AH49" i="44" s="1"/>
  <c r="AR19" i="55"/>
  <c r="AR47" i="55" s="1"/>
  <c r="AR49" i="55" s="1"/>
  <c r="AE19" i="50"/>
  <c r="AE47" i="50" s="1"/>
  <c r="AE49" i="50" s="1"/>
  <c r="V19" i="46"/>
  <c r="AG19" i="52"/>
  <c r="AG47" i="52" s="1"/>
  <c r="AG49" i="52" s="1"/>
  <c r="AI19" i="48"/>
  <c r="AI47" i="48" s="1"/>
  <c r="AI49" i="48" s="1"/>
  <c r="BC19" i="47"/>
  <c r="BC47" i="47" s="1"/>
  <c r="BC49" i="47" s="1"/>
  <c r="AG19" i="50"/>
  <c r="AG47" i="50" s="1"/>
  <c r="AG49" i="50" s="1"/>
  <c r="BF64" i="44"/>
  <c r="BF92" i="44" s="1"/>
  <c r="BF94" i="44" s="1"/>
  <c r="AO109" i="46"/>
  <c r="AO137" i="46" s="1"/>
  <c r="BC109" i="45"/>
  <c r="BC137" i="45" s="1"/>
  <c r="AL64" i="51"/>
  <c r="AL92" i="51" s="1"/>
  <c r="AL94" i="51" s="1"/>
  <c r="BA109" i="54"/>
  <c r="BA137" i="54" s="1"/>
  <c r="W64" i="44"/>
  <c r="AI64" i="44"/>
  <c r="AI92" i="44" s="1"/>
  <c r="AI94" i="44" s="1"/>
  <c r="AM109" i="44"/>
  <c r="AM137" i="44" s="1"/>
  <c r="BD64" i="54"/>
  <c r="BD92" i="54" s="1"/>
  <c r="BD94" i="54" s="1"/>
  <c r="AE109" i="44"/>
  <c r="AI109" i="55"/>
  <c r="AI137" i="55" s="1"/>
  <c r="AF109" i="55"/>
  <c r="AF137" i="55" s="1"/>
  <c r="AN64" i="51"/>
  <c r="AN92" i="51" s="1"/>
  <c r="AN94" i="51" s="1"/>
  <c r="BC109" i="46"/>
  <c r="BC137" i="46" s="1"/>
  <c r="BC64" i="46"/>
  <c r="BC92" i="46" s="1"/>
  <c r="BC94" i="46" s="1"/>
  <c r="AB64" i="52"/>
  <c r="AB92" i="52" s="1"/>
  <c r="AB94" i="52" s="1"/>
  <c r="AH64" i="47"/>
  <c r="AH92" i="47" s="1"/>
  <c r="AH94" i="47" s="1"/>
  <c r="BF64" i="45"/>
  <c r="BF92" i="45" s="1"/>
  <c r="BF94" i="45" s="1"/>
  <c r="AR64" i="47"/>
  <c r="AR92" i="47" s="1"/>
  <c r="AR94" i="47" s="1"/>
  <c r="BD109" i="47"/>
  <c r="BD137" i="47" s="1"/>
  <c r="AP64" i="46"/>
  <c r="AP92" i="46" s="1"/>
  <c r="AP94" i="46" s="1"/>
  <c r="AM109" i="53"/>
  <c r="AM137" i="53" s="1"/>
  <c r="G57" i="54"/>
  <c r="G58" i="54" s="1"/>
  <c r="L57" i="54"/>
  <c r="L83" i="50"/>
  <c r="J84" i="50"/>
  <c r="L57" i="50"/>
  <c r="G75" i="48"/>
  <c r="G76" i="48" s="1"/>
  <c r="J76" i="48"/>
  <c r="L75" i="48"/>
  <c r="J105" i="52"/>
  <c r="L104" i="52"/>
  <c r="L126" i="55"/>
  <c r="L67" i="54"/>
  <c r="J68" i="54"/>
  <c r="L130" i="53"/>
  <c r="J131" i="53"/>
  <c r="J62" i="48"/>
  <c r="L61" i="48"/>
  <c r="L73" i="54"/>
  <c r="L85" i="51"/>
  <c r="H85" i="51"/>
  <c r="H86" i="51" s="1"/>
  <c r="J86" i="51"/>
  <c r="H77" i="44"/>
  <c r="H78" i="44" s="1"/>
  <c r="L77" i="44"/>
  <c r="G122" i="46"/>
  <c r="G123" i="46" s="1"/>
  <c r="J123" i="46"/>
  <c r="L122" i="46"/>
  <c r="BG180" i="4"/>
  <c r="BQ161" i="4"/>
  <c r="AK170" i="4"/>
  <c r="BA179" i="4"/>
  <c r="BO179" i="4"/>
  <c r="BV169" i="4"/>
  <c r="BR153" i="4"/>
  <c r="BG179" i="4"/>
  <c r="AY92" i="52"/>
  <c r="AY94" i="52" s="1"/>
  <c r="BV64" i="52"/>
  <c r="AZ92" i="47"/>
  <c r="AZ94" i="47" s="1"/>
  <c r="W19" i="49"/>
  <c r="W47" i="49" s="1"/>
  <c r="W49" i="49" s="1"/>
  <c r="AB19" i="52"/>
  <c r="AB47" i="52" s="1"/>
  <c r="AB49" i="52" s="1"/>
  <c r="AB19" i="49"/>
  <c r="AB47" i="49" s="1"/>
  <c r="AB49" i="49" s="1"/>
  <c r="BB19" i="49"/>
  <c r="BB47" i="49" s="1"/>
  <c r="BB49" i="49" s="1"/>
  <c r="BC109" i="55"/>
  <c r="BC137" i="55" s="1"/>
  <c r="BF109" i="51"/>
  <c r="BF137" i="51" s="1"/>
  <c r="AO109" i="55"/>
  <c r="AO137" i="55" s="1"/>
  <c r="BE64" i="44"/>
  <c r="BE92" i="44" s="1"/>
  <c r="BE94" i="44" s="1"/>
  <c r="J115" i="45"/>
  <c r="L114" i="45"/>
  <c r="G69" i="44"/>
  <c r="G70" i="44" s="1"/>
  <c r="L69" i="44"/>
  <c r="L83" i="47"/>
  <c r="J84" i="47"/>
  <c r="L57" i="47"/>
  <c r="J105" i="51"/>
  <c r="L104" i="51"/>
  <c r="J105" i="53"/>
  <c r="L104" i="53"/>
  <c r="L126" i="48"/>
  <c r="G67" i="48"/>
  <c r="G68" i="48" s="1"/>
  <c r="L67" i="48"/>
  <c r="J68" i="48"/>
  <c r="L130" i="50"/>
  <c r="J131" i="50"/>
  <c r="J62" i="50"/>
  <c r="L61" i="50"/>
  <c r="L73" i="55"/>
  <c r="H81" i="55"/>
  <c r="H82" i="55" s="1"/>
  <c r="L81" i="55"/>
  <c r="L81" i="53"/>
  <c r="L130" i="52"/>
  <c r="J131" i="52"/>
  <c r="G59" i="55"/>
  <c r="G60" i="55" s="1"/>
  <c r="J60" i="55"/>
  <c r="L59" i="55"/>
  <c r="L122" i="44"/>
  <c r="J115" i="52"/>
  <c r="L114" i="52"/>
  <c r="BH162" i="4"/>
  <c r="BQ153" i="4"/>
  <c r="BF154" i="4"/>
  <c r="BB161" i="4"/>
  <c r="BR161" i="4"/>
  <c r="BL169" i="4"/>
  <c r="BF169" i="4"/>
  <c r="BO169" i="4"/>
  <c r="AK179" i="4"/>
  <c r="BH161" i="4"/>
  <c r="BE169" i="4"/>
  <c r="AR179" i="4"/>
  <c r="AZ137" i="51"/>
  <c r="AZ139" i="51" s="1"/>
  <c r="AK180" i="51"/>
  <c r="AD170" i="54"/>
  <c r="AY92" i="51"/>
  <c r="AY94" i="51" s="1"/>
  <c r="BV64" i="51"/>
  <c r="BV92" i="51" s="1"/>
  <c r="BE19" i="53"/>
  <c r="BE47" i="53" s="1"/>
  <c r="BE49" i="53" s="1"/>
  <c r="AO19" i="50"/>
  <c r="AO47" i="50" s="1"/>
  <c r="AO49" i="50" s="1"/>
  <c r="AP19" i="49"/>
  <c r="AP47" i="49" s="1"/>
  <c r="AP49" i="49" s="1"/>
  <c r="V19" i="47"/>
  <c r="AP19" i="44"/>
  <c r="AP47" i="44" s="1"/>
  <c r="AP49" i="44" s="1"/>
  <c r="AP19" i="45"/>
  <c r="AP47" i="45" s="1"/>
  <c r="AP49" i="45" s="1"/>
  <c r="BD19" i="44"/>
  <c r="BD47" i="44" s="1"/>
  <c r="BD49" i="44" s="1"/>
  <c r="AN19" i="53"/>
  <c r="AN47" i="53" s="1"/>
  <c r="AN49" i="53" s="1"/>
  <c r="BC19" i="49"/>
  <c r="BC47" i="49" s="1"/>
  <c r="BC49" i="49" s="1"/>
  <c r="AI109" i="45"/>
  <c r="AI137" i="45" s="1"/>
  <c r="BC109" i="53"/>
  <c r="BC137" i="53" s="1"/>
  <c r="AN109" i="47"/>
  <c r="AN137" i="47" s="1"/>
  <c r="AI64" i="49"/>
  <c r="AI92" i="49" s="1"/>
  <c r="AI94" i="49" s="1"/>
  <c r="BD109" i="45"/>
  <c r="BD137" i="45" s="1"/>
  <c r="AM64" i="44"/>
  <c r="AM92" i="44" s="1"/>
  <c r="AM94" i="44" s="1"/>
  <c r="AL109" i="51"/>
  <c r="AL137" i="51" s="1"/>
  <c r="AH64" i="45"/>
  <c r="AH92" i="45" s="1"/>
  <c r="AH94" i="45" s="1"/>
  <c r="AQ64" i="52"/>
  <c r="AQ92" i="52" s="1"/>
  <c r="AQ94" i="52" s="1"/>
  <c r="AM109" i="49"/>
  <c r="AM137" i="49" s="1"/>
  <c r="AG64" i="50"/>
  <c r="AG92" i="50" s="1"/>
  <c r="AG94" i="50" s="1"/>
  <c r="BE109" i="55"/>
  <c r="BE137" i="55" s="1"/>
  <c r="AI64" i="51"/>
  <c r="AI92" i="51" s="1"/>
  <c r="AI94" i="51" s="1"/>
  <c r="AG109" i="45"/>
  <c r="AG137" i="45" s="1"/>
  <c r="AN64" i="54"/>
  <c r="AN92" i="54" s="1"/>
  <c r="AN94" i="54" s="1"/>
  <c r="AB109" i="49"/>
  <c r="AB137" i="49" s="1"/>
  <c r="BD64" i="45"/>
  <c r="BD92" i="45" s="1"/>
  <c r="BD94" i="45" s="1"/>
  <c r="AR64" i="55"/>
  <c r="AR92" i="55" s="1"/>
  <c r="AR94" i="55" s="1"/>
  <c r="AH64" i="53"/>
  <c r="AH92" i="53" s="1"/>
  <c r="AH94" i="53" s="1"/>
  <c r="AM64" i="50"/>
  <c r="AM92" i="50" s="1"/>
  <c r="AM94" i="50" s="1"/>
  <c r="AL64" i="52"/>
  <c r="AL92" i="52" s="1"/>
  <c r="AL94" i="52" s="1"/>
  <c r="AN64" i="46"/>
  <c r="AN92" i="46" s="1"/>
  <c r="AN94" i="46" s="1"/>
  <c r="BF109" i="49"/>
  <c r="BF137" i="49" s="1"/>
  <c r="AI109" i="47"/>
  <c r="AI137" i="47" s="1"/>
  <c r="W109" i="54"/>
  <c r="W137" i="54" s="1"/>
  <c r="BE109" i="52"/>
  <c r="BE137" i="52" s="1"/>
  <c r="AM64" i="54"/>
  <c r="AM92" i="54" s="1"/>
  <c r="AM94" i="54" s="1"/>
  <c r="BD109" i="48"/>
  <c r="BD137" i="48" s="1"/>
  <c r="AG64" i="48"/>
  <c r="AG92" i="48" s="1"/>
  <c r="AG94" i="48" s="1"/>
  <c r="BB64" i="44"/>
  <c r="AM64" i="53"/>
  <c r="AM92" i="53" s="1"/>
  <c r="AM94" i="53" s="1"/>
  <c r="L83" i="44"/>
  <c r="J84" i="51"/>
  <c r="L83" i="51"/>
  <c r="L57" i="51"/>
  <c r="G112" i="52"/>
  <c r="G113" i="52" s="1"/>
  <c r="L112" i="52"/>
  <c r="J113" i="52"/>
  <c r="G104" i="48"/>
  <c r="J105" i="48"/>
  <c r="L104" i="48"/>
  <c r="L126" i="45"/>
  <c r="G67" i="52"/>
  <c r="J68" i="52"/>
  <c r="L67" i="52"/>
  <c r="G130" i="46"/>
  <c r="J131" i="46"/>
  <c r="L130" i="46"/>
  <c r="H61" i="53"/>
  <c r="H62" i="53" s="1"/>
  <c r="L61" i="53"/>
  <c r="J62" i="53"/>
  <c r="L85" i="49"/>
  <c r="H85" i="49"/>
  <c r="H86" i="49" s="1"/>
  <c r="J86" i="49"/>
  <c r="L73" i="49"/>
  <c r="J129" i="50"/>
  <c r="L128" i="50"/>
  <c r="L81" i="52"/>
  <c r="J60" i="49"/>
  <c r="L59" i="49"/>
  <c r="L122" i="52"/>
  <c r="J123" i="52"/>
  <c r="BK161" i="4"/>
  <c r="AM161" i="4"/>
  <c r="BC161" i="4"/>
  <c r="AP169" i="4"/>
  <c r="AZ179" i="4"/>
  <c r="AY179" i="4"/>
  <c r="AS161" i="4"/>
  <c r="AO169" i="4"/>
  <c r="AL170" i="4"/>
  <c r="AA137" i="48"/>
  <c r="AA139" i="48" s="1"/>
  <c r="AZ137" i="44"/>
  <c r="AZ139" i="44" s="1"/>
  <c r="AZ162" i="51"/>
  <c r="AA154" i="53"/>
  <c r="AZ137" i="47"/>
  <c r="AZ139" i="47" s="1"/>
  <c r="AY162" i="47"/>
  <c r="AP19" i="53"/>
  <c r="AP47" i="53" s="1"/>
  <c r="AP49" i="53" s="1"/>
  <c r="AH19" i="46"/>
  <c r="AH47" i="46" s="1"/>
  <c r="AH49" i="46" s="1"/>
  <c r="AN19" i="48"/>
  <c r="AN47" i="48" s="1"/>
  <c r="AN49" i="48" s="1"/>
  <c r="BC19" i="50"/>
  <c r="BC47" i="50" s="1"/>
  <c r="BC49" i="50" s="1"/>
  <c r="AN19" i="49"/>
  <c r="AN47" i="49" s="1"/>
  <c r="AN49" i="49" s="1"/>
  <c r="AN109" i="44"/>
  <c r="AN137" i="44" s="1"/>
  <c r="AE109" i="45"/>
  <c r="AE137" i="45" s="1"/>
  <c r="BF109" i="44"/>
  <c r="BF137" i="44" s="1"/>
  <c r="AP64" i="47"/>
  <c r="AP92" i="47" s="1"/>
  <c r="AP94" i="47" s="1"/>
  <c r="BE109" i="53"/>
  <c r="BE137" i="53" s="1"/>
  <c r="BD64" i="47"/>
  <c r="BD92" i="47" s="1"/>
  <c r="BD94" i="47" s="1"/>
  <c r="BD64" i="46"/>
  <c r="BD92" i="46" s="1"/>
  <c r="BD94" i="46" s="1"/>
  <c r="AL64" i="45"/>
  <c r="AL92" i="45" s="1"/>
  <c r="AL94" i="45" s="1"/>
  <c r="W64" i="54"/>
  <c r="W92" i="54" s="1"/>
  <c r="W94" i="54" s="1"/>
  <c r="W64" i="45"/>
  <c r="W92" i="45" s="1"/>
  <c r="W94" i="45" s="1"/>
  <c r="BB109" i="50"/>
  <c r="BB137" i="50" s="1"/>
  <c r="BD109" i="46"/>
  <c r="BD137" i="46" s="1"/>
  <c r="BD109" i="51"/>
  <c r="BD137" i="51" s="1"/>
  <c r="BF109" i="54"/>
  <c r="BF137" i="54" s="1"/>
  <c r="AR109" i="53"/>
  <c r="AR137" i="53" s="1"/>
  <c r="AN64" i="48"/>
  <c r="AN92" i="48" s="1"/>
  <c r="AN94" i="48" s="1"/>
  <c r="AQ64" i="45"/>
  <c r="AQ92" i="45" s="1"/>
  <c r="AQ94" i="45" s="1"/>
  <c r="AF109" i="52"/>
  <c r="AF137" i="52" s="1"/>
  <c r="AO64" i="50"/>
  <c r="AO92" i="50" s="1"/>
  <c r="AO94" i="50" s="1"/>
  <c r="L114" i="54"/>
  <c r="J115" i="54"/>
  <c r="L83" i="54"/>
  <c r="J84" i="54"/>
  <c r="G57" i="48"/>
  <c r="O57" i="48" s="1"/>
  <c r="L57" i="48"/>
  <c r="G104" i="55"/>
  <c r="L104" i="55"/>
  <c r="L126" i="54"/>
  <c r="G67" i="53"/>
  <c r="G68" i="53" s="1"/>
  <c r="J68" i="53"/>
  <c r="L67" i="53"/>
  <c r="J131" i="48"/>
  <c r="L130" i="48"/>
  <c r="J62" i="45"/>
  <c r="L61" i="45"/>
  <c r="L65" i="52"/>
  <c r="H85" i="48"/>
  <c r="H86" i="48" s="1"/>
  <c r="L85" i="48"/>
  <c r="J86" i="48"/>
  <c r="L73" i="52"/>
  <c r="L128" i="45"/>
  <c r="J129" i="45"/>
  <c r="L81" i="45"/>
  <c r="J82" i="45"/>
  <c r="H59" i="54"/>
  <c r="H60" i="54" s="1"/>
  <c r="J60" i="54"/>
  <c r="L59" i="54"/>
  <c r="G122" i="55"/>
  <c r="G123" i="55" s="1"/>
  <c r="J123" i="55"/>
  <c r="L122" i="55"/>
  <c r="J60" i="46"/>
  <c r="L59" i="46"/>
  <c r="AV161" i="4"/>
  <c r="AM154" i="4"/>
  <c r="BK169" i="4"/>
  <c r="BV161" i="4"/>
  <c r="BN179" i="4"/>
  <c r="AX179" i="4"/>
  <c r="AZ162" i="50"/>
  <c r="AK137" i="45"/>
  <c r="AK139" i="45" s="1"/>
  <c r="AZ170" i="47"/>
  <c r="AY154" i="49"/>
  <c r="AA92" i="53"/>
  <c r="AA94" i="53" s="1"/>
  <c r="AZ137" i="55"/>
  <c r="AZ139" i="55" s="1"/>
  <c r="AZ170" i="55"/>
  <c r="AK162" i="54"/>
  <c r="AZ154" i="52"/>
  <c r="AH19" i="54"/>
  <c r="AH47" i="54" s="1"/>
  <c r="AH49" i="54" s="1"/>
  <c r="AN19" i="45"/>
  <c r="AN47" i="45" s="1"/>
  <c r="AN49" i="45" s="1"/>
  <c r="AL19" i="52"/>
  <c r="AL47" i="52" s="1"/>
  <c r="AL49" i="52" s="1"/>
  <c r="AM109" i="47"/>
  <c r="AM137" i="47" s="1"/>
  <c r="BE64" i="52"/>
  <c r="BE92" i="52" s="1"/>
  <c r="BE94" i="52" s="1"/>
  <c r="AR64" i="53"/>
  <c r="AR92" i="53" s="1"/>
  <c r="AR94" i="53" s="1"/>
  <c r="AQ109" i="53"/>
  <c r="AQ137" i="53" s="1"/>
  <c r="BE109" i="48"/>
  <c r="BE137" i="48" s="1"/>
  <c r="AI64" i="46"/>
  <c r="AI92" i="46" s="1"/>
  <c r="AI94" i="46" s="1"/>
  <c r="BB64" i="49"/>
  <c r="BB92" i="49" s="1"/>
  <c r="BB94" i="49" s="1"/>
  <c r="AF64" i="45"/>
  <c r="AF92" i="45" s="1"/>
  <c r="AF94" i="45" s="1"/>
  <c r="L114" i="46"/>
  <c r="J115" i="46"/>
  <c r="J121" i="46"/>
  <c r="L120" i="46"/>
  <c r="J121" i="45"/>
  <c r="L120" i="45"/>
  <c r="L83" i="53"/>
  <c r="J84" i="53"/>
  <c r="L57" i="49"/>
  <c r="G85" i="44"/>
  <c r="G86" i="44" s="1"/>
  <c r="L85" i="44"/>
  <c r="H85" i="44"/>
  <c r="H86" i="44" s="1"/>
  <c r="J105" i="50"/>
  <c r="L104" i="50"/>
  <c r="L126" i="50"/>
  <c r="G67" i="47"/>
  <c r="G68" i="47" s="1"/>
  <c r="L67" i="47"/>
  <c r="J68" i="47"/>
  <c r="J131" i="47"/>
  <c r="L130" i="47"/>
  <c r="J62" i="47"/>
  <c r="L61" i="47"/>
  <c r="L65" i="51"/>
  <c r="H85" i="50"/>
  <c r="H86" i="50" s="1"/>
  <c r="J86" i="50"/>
  <c r="L85" i="50"/>
  <c r="L118" i="50"/>
  <c r="G128" i="49"/>
  <c r="G129" i="49" s="1"/>
  <c r="J129" i="49"/>
  <c r="L128" i="49"/>
  <c r="L110" i="55"/>
  <c r="L81" i="49"/>
  <c r="J60" i="53"/>
  <c r="L59" i="53"/>
  <c r="L122" i="49"/>
  <c r="J123" i="49"/>
  <c r="J107" i="50"/>
  <c r="L106" i="50"/>
  <c r="H75" i="51"/>
  <c r="H76" i="51" s="1"/>
  <c r="L75" i="51"/>
  <c r="J76" i="51"/>
  <c r="BM169" i="4"/>
  <c r="BJ161" i="4"/>
  <c r="BG169" i="4"/>
  <c r="AU169" i="4"/>
  <c r="AN179" i="4"/>
  <c r="AK169" i="4"/>
  <c r="BE161" i="4"/>
  <c r="BG161" i="4"/>
  <c r="AO153" i="4"/>
  <c r="BV109" i="53"/>
  <c r="AY170" i="53"/>
  <c r="L81" i="54"/>
  <c r="AF19" i="46"/>
  <c r="AF47" i="46" s="1"/>
  <c r="AF49" i="46" s="1"/>
  <c r="BA19" i="51"/>
  <c r="BA47" i="51" s="1"/>
  <c r="BA49" i="51" s="1"/>
  <c r="AB109" i="53"/>
  <c r="AB137" i="53" s="1"/>
  <c r="BC64" i="49"/>
  <c r="BC92" i="49" s="1"/>
  <c r="BC94" i="49" s="1"/>
  <c r="AP109" i="45"/>
  <c r="AP137" i="45" s="1"/>
  <c r="BE64" i="50"/>
  <c r="BE92" i="50" s="1"/>
  <c r="BE94" i="50" s="1"/>
  <c r="AL109" i="45"/>
  <c r="AL137" i="45" s="1"/>
  <c r="AG64" i="47"/>
  <c r="AG92" i="47" s="1"/>
  <c r="AG94" i="47" s="1"/>
  <c r="AL64" i="53"/>
  <c r="AL92" i="53" s="1"/>
  <c r="AL94" i="53" s="1"/>
  <c r="AN64" i="55"/>
  <c r="AN92" i="55" s="1"/>
  <c r="AN94" i="55" s="1"/>
  <c r="BC64" i="55"/>
  <c r="BC92" i="55" s="1"/>
  <c r="BC94" i="55" s="1"/>
  <c r="AF109" i="54"/>
  <c r="AF137" i="54" s="1"/>
  <c r="W64" i="49"/>
  <c r="W92" i="49" s="1"/>
  <c r="W94" i="49" s="1"/>
  <c r="AM64" i="52"/>
  <c r="AM92" i="52" s="1"/>
  <c r="AM94" i="52" s="1"/>
  <c r="BE64" i="45"/>
  <c r="BE92" i="45" s="1"/>
  <c r="BE94" i="45" s="1"/>
  <c r="L114" i="53"/>
  <c r="J115" i="53"/>
  <c r="J107" i="49"/>
  <c r="L106" i="49"/>
  <c r="G120" i="51"/>
  <c r="G121" i="51" s="1"/>
  <c r="J121" i="51"/>
  <c r="L120" i="51"/>
  <c r="J84" i="45"/>
  <c r="L83" i="45"/>
  <c r="L57" i="44"/>
  <c r="G73" i="44"/>
  <c r="G74" i="44" s="1"/>
  <c r="L73" i="44"/>
  <c r="L104" i="46"/>
  <c r="H67" i="50"/>
  <c r="H68" i="50" s="1"/>
  <c r="L67" i="50"/>
  <c r="J68" i="50"/>
  <c r="L130" i="45"/>
  <c r="J131" i="45"/>
  <c r="J62" i="54"/>
  <c r="L61" i="54"/>
  <c r="G65" i="50"/>
  <c r="G66" i="50" s="1"/>
  <c r="L65" i="50"/>
  <c r="J86" i="53"/>
  <c r="L85" i="53"/>
  <c r="H85" i="53"/>
  <c r="H86" i="53" s="1"/>
  <c r="L102" i="44"/>
  <c r="J129" i="53"/>
  <c r="L128" i="53"/>
  <c r="L110" i="51"/>
  <c r="L81" i="44"/>
  <c r="L112" i="47"/>
  <c r="J113" i="47"/>
  <c r="G59" i="45"/>
  <c r="G60" i="45" s="1"/>
  <c r="J60" i="45"/>
  <c r="L59" i="45"/>
  <c r="J123" i="53"/>
  <c r="L122" i="53"/>
  <c r="L106" i="47"/>
  <c r="J107" i="47"/>
  <c r="J129" i="54"/>
  <c r="L128" i="54"/>
  <c r="AL162" i="4"/>
  <c r="AR169" i="4"/>
  <c r="AZ169" i="4"/>
  <c r="AO161" i="4"/>
  <c r="AK180" i="4"/>
  <c r="BM179" i="4"/>
  <c r="AQ161" i="4"/>
  <c r="AR161" i="4"/>
  <c r="BH179" i="4"/>
  <c r="BE153" i="4"/>
  <c r="AA170" i="44"/>
  <c r="BV64" i="49"/>
  <c r="AA154" i="46"/>
  <c r="AH19" i="52"/>
  <c r="AH47" i="52" s="1"/>
  <c r="AH49" i="52" s="1"/>
  <c r="AO19" i="44"/>
  <c r="AO47" i="44" s="1"/>
  <c r="AO49" i="44" s="1"/>
  <c r="AI19" i="49"/>
  <c r="AI47" i="49" s="1"/>
  <c r="AI49" i="49" s="1"/>
  <c r="AP19" i="55"/>
  <c r="AP47" i="55" s="1"/>
  <c r="AP49" i="55" s="1"/>
  <c r="BE19" i="52"/>
  <c r="BE47" i="52" s="1"/>
  <c r="BE49" i="52" s="1"/>
  <c r="BE19" i="51"/>
  <c r="BE47" i="51" s="1"/>
  <c r="BE49" i="51" s="1"/>
  <c r="W19" i="50"/>
  <c r="W47" i="50" s="1"/>
  <c r="W49" i="50" s="1"/>
  <c r="AG19" i="46"/>
  <c r="AG47" i="46" s="1"/>
  <c r="AG49" i="46" s="1"/>
  <c r="AP19" i="51"/>
  <c r="AP47" i="51" s="1"/>
  <c r="AP49" i="51" s="1"/>
  <c r="AE19" i="48"/>
  <c r="AE47" i="48" s="1"/>
  <c r="AE49" i="48" s="1"/>
  <c r="BA19" i="44"/>
  <c r="BA47" i="44" s="1"/>
  <c r="BA49" i="44" s="1"/>
  <c r="AN19" i="51"/>
  <c r="AN47" i="51" s="1"/>
  <c r="AN49" i="51" s="1"/>
  <c r="V19" i="44"/>
  <c r="V19" i="48"/>
  <c r="BB19" i="54"/>
  <c r="BB47" i="54" s="1"/>
  <c r="BB49" i="54" s="1"/>
  <c r="BB19" i="50"/>
  <c r="BB47" i="50" s="1"/>
  <c r="BB49" i="50" s="1"/>
  <c r="BC19" i="55"/>
  <c r="BC47" i="55" s="1"/>
  <c r="BC49" i="55" s="1"/>
  <c r="AE19" i="51"/>
  <c r="AE47" i="51" s="1"/>
  <c r="AE49" i="51" s="1"/>
  <c r="AL109" i="55"/>
  <c r="AL137" i="55" s="1"/>
  <c r="AQ109" i="55"/>
  <c r="AQ137" i="55" s="1"/>
  <c r="AN109" i="45"/>
  <c r="AN137" i="45" s="1"/>
  <c r="BF64" i="48"/>
  <c r="BF92" i="48" s="1"/>
  <c r="BF94" i="48" s="1"/>
  <c r="BA109" i="52"/>
  <c r="BA137" i="52" s="1"/>
  <c r="BE109" i="44"/>
  <c r="BE137" i="44" s="1"/>
  <c r="BA109" i="45"/>
  <c r="BA137" i="45" s="1"/>
  <c r="AM64" i="51"/>
  <c r="AM92" i="51" s="1"/>
  <c r="AM94" i="51" s="1"/>
  <c r="AH109" i="47"/>
  <c r="AH137" i="47" s="1"/>
  <c r="BA109" i="53"/>
  <c r="BA137" i="53" s="1"/>
  <c r="BD109" i="55"/>
  <c r="BD137" i="55" s="1"/>
  <c r="AP109" i="44"/>
  <c r="BD64" i="49"/>
  <c r="BD92" i="49" s="1"/>
  <c r="BD94" i="49" s="1"/>
  <c r="BB64" i="52"/>
  <c r="BB92" i="52" s="1"/>
  <c r="BB94" i="52" s="1"/>
  <c r="AE64" i="48"/>
  <c r="AE92" i="48" s="1"/>
  <c r="AE94" i="48" s="1"/>
  <c r="BF109" i="45"/>
  <c r="BF137" i="45" s="1"/>
  <c r="AE109" i="53"/>
  <c r="AE137" i="53" s="1"/>
  <c r="BE109" i="49"/>
  <c r="BE137" i="49" s="1"/>
  <c r="BC64" i="50"/>
  <c r="BC92" i="50" s="1"/>
  <c r="BC94" i="50" s="1"/>
  <c r="W64" i="46"/>
  <c r="W92" i="46" s="1"/>
  <c r="W94" i="46" s="1"/>
  <c r="AI109" i="44"/>
  <c r="AB64" i="55"/>
  <c r="AB92" i="55" s="1"/>
  <c r="AB94" i="55" s="1"/>
  <c r="BB109" i="53"/>
  <c r="BB137" i="53" s="1"/>
  <c r="AP64" i="54"/>
  <c r="AP92" i="54" s="1"/>
  <c r="AP94" i="54" s="1"/>
  <c r="W64" i="51"/>
  <c r="W92" i="51" s="1"/>
  <c r="W94" i="51" s="1"/>
  <c r="AO109" i="48"/>
  <c r="AO137" i="48" s="1"/>
  <c r="AM64" i="49"/>
  <c r="AM92" i="49" s="1"/>
  <c r="AM94" i="49" s="1"/>
  <c r="AQ64" i="47"/>
  <c r="AQ92" i="47" s="1"/>
  <c r="AQ94" i="47" s="1"/>
  <c r="J115" i="49"/>
  <c r="L120" i="55"/>
  <c r="J121" i="50"/>
  <c r="L120" i="50"/>
  <c r="G69" i="55"/>
  <c r="G70" i="55" s="1"/>
  <c r="L69" i="55"/>
  <c r="J70" i="55"/>
  <c r="G57" i="55"/>
  <c r="G58" i="55" s="1"/>
  <c r="L57" i="55"/>
  <c r="J105" i="47"/>
  <c r="L104" i="47"/>
  <c r="J68" i="46"/>
  <c r="L67" i="46"/>
  <c r="L130" i="44"/>
  <c r="L61" i="51"/>
  <c r="J62" i="51"/>
  <c r="L65" i="55"/>
  <c r="H85" i="45"/>
  <c r="H86" i="45" s="1"/>
  <c r="J86" i="45"/>
  <c r="L85" i="45"/>
  <c r="L118" i="51"/>
  <c r="L102" i="53"/>
  <c r="J129" i="48"/>
  <c r="L128" i="48"/>
  <c r="G110" i="54"/>
  <c r="L110" i="54"/>
  <c r="L81" i="51"/>
  <c r="J78" i="54"/>
  <c r="L77" i="54"/>
  <c r="L112" i="44"/>
  <c r="J60" i="50"/>
  <c r="L59" i="50"/>
  <c r="L122" i="50"/>
  <c r="J123" i="50"/>
  <c r="L83" i="55"/>
  <c r="J84" i="55"/>
  <c r="J107" i="46"/>
  <c r="L106" i="46"/>
  <c r="G128" i="51"/>
  <c r="G129" i="51" s="1"/>
  <c r="J129" i="51"/>
  <c r="L128" i="51"/>
  <c r="L75" i="45"/>
  <c r="J76" i="45"/>
  <c r="BM153" i="4"/>
  <c r="AY153" i="4"/>
  <c r="AP153" i="4"/>
  <c r="BF179" i="4"/>
  <c r="AP161" i="4"/>
  <c r="AL154" i="4"/>
  <c r="AS179" i="4"/>
  <c r="BV153" i="4"/>
  <c r="AD162" i="44"/>
  <c r="AA162" i="44"/>
  <c r="AA92" i="50"/>
  <c r="AA94" i="50" s="1"/>
  <c r="AA92" i="46"/>
  <c r="AA94" i="46" s="1"/>
  <c r="AD137" i="44"/>
  <c r="AD139" i="44" s="1"/>
  <c r="AF19" i="47"/>
  <c r="AF47" i="47" s="1"/>
  <c r="AF49" i="47" s="1"/>
  <c r="W19" i="52"/>
  <c r="W47" i="52" s="1"/>
  <c r="W49" i="52" s="1"/>
  <c r="BG19" i="50"/>
  <c r="BG47" i="50" s="1"/>
  <c r="BG49" i="50" s="1"/>
  <c r="AG19" i="55"/>
  <c r="AG47" i="55" s="1"/>
  <c r="AG49" i="55" s="1"/>
  <c r="V19" i="53"/>
  <c r="W109" i="47"/>
  <c r="W137" i="47" s="1"/>
  <c r="W109" i="48"/>
  <c r="W137" i="48" s="1"/>
  <c r="BB109" i="55"/>
  <c r="BB137" i="55" s="1"/>
  <c r="BF109" i="50"/>
  <c r="BF137" i="50" s="1"/>
  <c r="AL109" i="47"/>
  <c r="AL137" i="47" s="1"/>
  <c r="BD64" i="55"/>
  <c r="BD92" i="55" s="1"/>
  <c r="BD94" i="55" s="1"/>
  <c r="BC64" i="52"/>
  <c r="BC92" i="52" s="1"/>
  <c r="BC94" i="52" s="1"/>
  <c r="AQ64" i="44"/>
  <c r="AQ92" i="44" s="1"/>
  <c r="AQ94" i="44" s="1"/>
  <c r="J115" i="47"/>
  <c r="L114" i="47"/>
  <c r="L120" i="44"/>
  <c r="H69" i="51"/>
  <c r="H70" i="51" s="1"/>
  <c r="J70" i="51"/>
  <c r="L57" i="45"/>
  <c r="L104" i="54"/>
  <c r="J105" i="54"/>
  <c r="L67" i="44"/>
  <c r="L61" i="44"/>
  <c r="H85" i="52"/>
  <c r="H86" i="52" s="1"/>
  <c r="J86" i="52"/>
  <c r="L85" i="52"/>
  <c r="L65" i="49"/>
  <c r="L85" i="55"/>
  <c r="H85" i="55"/>
  <c r="H86" i="55" s="1"/>
  <c r="J86" i="55"/>
  <c r="L118" i="52"/>
  <c r="L102" i="49"/>
  <c r="L128" i="55"/>
  <c r="J129" i="55"/>
  <c r="L110" i="45"/>
  <c r="H81" i="47"/>
  <c r="H82" i="47" s="1"/>
  <c r="L81" i="47"/>
  <c r="J78" i="53"/>
  <c r="L77" i="53"/>
  <c r="G112" i="50"/>
  <c r="G113" i="50" s="1"/>
  <c r="J113" i="50"/>
  <c r="L112" i="50"/>
  <c r="J60" i="47"/>
  <c r="L59" i="47"/>
  <c r="J121" i="49"/>
  <c r="L120" i="49"/>
  <c r="J76" i="54"/>
  <c r="L75" i="54"/>
  <c r="BI169" i="4"/>
  <c r="BL161" i="4"/>
  <c r="AK162" i="4"/>
  <c r="BV179" i="4"/>
  <c r="BF153" i="4"/>
  <c r="AP179" i="4"/>
  <c r="AM180" i="4"/>
  <c r="BL179" i="4"/>
  <c r="AK180" i="48"/>
  <c r="AD170" i="53"/>
  <c r="AK162" i="48"/>
  <c r="AZ154" i="44"/>
  <c r="J60" i="48"/>
  <c r="AQ19" i="52"/>
  <c r="AQ47" i="52" s="1"/>
  <c r="AQ49" i="52" s="1"/>
  <c r="AB19" i="53"/>
  <c r="AB47" i="53" s="1"/>
  <c r="AB49" i="53" s="1"/>
  <c r="BG19" i="46"/>
  <c r="BG47" i="46" s="1"/>
  <c r="BG49" i="46" s="1"/>
  <c r="AL19" i="55"/>
  <c r="AL47" i="55" s="1"/>
  <c r="AL49" i="55" s="1"/>
  <c r="AO19" i="47"/>
  <c r="AO47" i="47" s="1"/>
  <c r="AO49" i="47" s="1"/>
  <c r="AN19" i="44"/>
  <c r="AN47" i="44" s="1"/>
  <c r="AN49" i="44" s="1"/>
  <c r="AI19" i="51"/>
  <c r="AI47" i="51" s="1"/>
  <c r="AI49" i="51" s="1"/>
  <c r="BA19" i="50"/>
  <c r="BA47" i="50" s="1"/>
  <c r="BA49" i="50" s="1"/>
  <c r="AM19" i="50"/>
  <c r="AM47" i="50" s="1"/>
  <c r="AM49" i="50" s="1"/>
  <c r="W19" i="47"/>
  <c r="W47" i="47" s="1"/>
  <c r="W49" i="47" s="1"/>
  <c r="AE19" i="47"/>
  <c r="AE47" i="47" s="1"/>
  <c r="AE49" i="47" s="1"/>
  <c r="AR19" i="46"/>
  <c r="AR47" i="46" s="1"/>
  <c r="AR49" i="46" s="1"/>
  <c r="AQ19" i="44"/>
  <c r="AQ47" i="44" s="1"/>
  <c r="AQ49" i="44" s="1"/>
  <c r="BA19" i="54"/>
  <c r="BA47" i="54" s="1"/>
  <c r="BA49" i="54" s="1"/>
  <c r="AR19" i="54"/>
  <c r="AR47" i="54" s="1"/>
  <c r="AR49" i="54" s="1"/>
  <c r="AR19" i="47"/>
  <c r="AR47" i="47" s="1"/>
  <c r="AR49" i="47" s="1"/>
  <c r="BE19" i="44"/>
  <c r="BE47" i="44" s="1"/>
  <c r="BE49" i="44" s="1"/>
  <c r="AM19" i="46"/>
  <c r="AM47" i="46" s="1"/>
  <c r="AM49" i="46" s="1"/>
  <c r="AP19" i="54"/>
  <c r="AP47" i="54" s="1"/>
  <c r="AP49" i="54" s="1"/>
  <c r="BG19" i="48"/>
  <c r="BG47" i="48" s="1"/>
  <c r="BG49" i="48" s="1"/>
  <c r="V19" i="52"/>
  <c r="BB19" i="51"/>
  <c r="BB47" i="51" s="1"/>
  <c r="BB49" i="51" s="1"/>
  <c r="AM19" i="49"/>
  <c r="AM47" i="49" s="1"/>
  <c r="AM49" i="49" s="1"/>
  <c r="BF19" i="50"/>
  <c r="BF47" i="50" s="1"/>
  <c r="BF49" i="50" s="1"/>
  <c r="AP64" i="45"/>
  <c r="AP92" i="45" s="1"/>
  <c r="AP94" i="45" s="1"/>
  <c r="AH109" i="50"/>
  <c r="AH137" i="50" s="1"/>
  <c r="BD64" i="52"/>
  <c r="BD92" i="52" s="1"/>
  <c r="BD94" i="52" s="1"/>
  <c r="AL64" i="55"/>
  <c r="AL92" i="55" s="1"/>
  <c r="AL94" i="55" s="1"/>
  <c r="W109" i="45"/>
  <c r="W137" i="45" s="1"/>
  <c r="W109" i="53"/>
  <c r="W137" i="53" s="1"/>
  <c r="AR109" i="44"/>
  <c r="AO64" i="47"/>
  <c r="AO92" i="47" s="1"/>
  <c r="AO94" i="47" s="1"/>
  <c r="AN109" i="55"/>
  <c r="AN137" i="55" s="1"/>
  <c r="AF109" i="46"/>
  <c r="AF137" i="46" s="1"/>
  <c r="AE64" i="45"/>
  <c r="AE92" i="45" s="1"/>
  <c r="AE94" i="45" s="1"/>
  <c r="AF109" i="45"/>
  <c r="AF137" i="45" s="1"/>
  <c r="W64" i="50"/>
  <c r="W92" i="50" s="1"/>
  <c r="W94" i="50" s="1"/>
  <c r="BB109" i="45"/>
  <c r="BB137" i="45" s="1"/>
  <c r="AN109" i="49"/>
  <c r="AN137" i="49" s="1"/>
  <c r="AH64" i="50"/>
  <c r="AH92" i="50" s="1"/>
  <c r="AH94" i="50" s="1"/>
  <c r="BB64" i="46"/>
  <c r="BB92" i="46" s="1"/>
  <c r="BB94" i="46" s="1"/>
  <c r="BC64" i="45"/>
  <c r="BC92" i="45" s="1"/>
  <c r="BC94" i="45" s="1"/>
  <c r="AG64" i="49"/>
  <c r="AG92" i="49" s="1"/>
  <c r="AG94" i="49" s="1"/>
  <c r="AG109" i="48"/>
  <c r="AG137" i="48" s="1"/>
  <c r="AP109" i="50"/>
  <c r="AP137" i="50" s="1"/>
  <c r="AR109" i="48"/>
  <c r="AR137" i="48" s="1"/>
  <c r="AL64" i="49"/>
  <c r="AL92" i="49" s="1"/>
  <c r="AL94" i="49" s="1"/>
  <c r="BC64" i="53"/>
  <c r="BC92" i="53" s="1"/>
  <c r="BC94" i="53" s="1"/>
  <c r="AI109" i="49"/>
  <c r="AI137" i="49" s="1"/>
  <c r="AQ64" i="48"/>
  <c r="AQ92" i="48" s="1"/>
  <c r="AQ94" i="48" s="1"/>
  <c r="AR109" i="51"/>
  <c r="AR137" i="51" s="1"/>
  <c r="BE64" i="55"/>
  <c r="BE92" i="55" s="1"/>
  <c r="BE94" i="55" s="1"/>
  <c r="J115" i="55"/>
  <c r="L114" i="55"/>
  <c r="J121" i="54"/>
  <c r="L120" i="54"/>
  <c r="J70" i="48"/>
  <c r="L69" i="48"/>
  <c r="L104" i="45"/>
  <c r="J105" i="45"/>
  <c r="L59" i="44"/>
  <c r="L65" i="46"/>
  <c r="H85" i="46"/>
  <c r="H86" i="46" s="1"/>
  <c r="J86" i="46"/>
  <c r="L85" i="46"/>
  <c r="L118" i="49"/>
  <c r="L102" i="55"/>
  <c r="J103" i="55"/>
  <c r="L128" i="44"/>
  <c r="L110" i="53"/>
  <c r="G81" i="48"/>
  <c r="G82" i="48" s="1"/>
  <c r="L81" i="48"/>
  <c r="L77" i="52"/>
  <c r="J78" i="52"/>
  <c r="J113" i="45"/>
  <c r="L112" i="45"/>
  <c r="J60" i="51"/>
  <c r="L59" i="51"/>
  <c r="J121" i="52"/>
  <c r="L120" i="52"/>
  <c r="G106" i="55"/>
  <c r="J107" i="55"/>
  <c r="L106" i="55"/>
  <c r="BQ169" i="4"/>
  <c r="BG162" i="4"/>
  <c r="AT169" i="4"/>
  <c r="BP153" i="4"/>
  <c r="AW161" i="4"/>
  <c r="BE179" i="4"/>
  <c r="BF161" i="4"/>
  <c r="AW179" i="4"/>
  <c r="AY154" i="53"/>
  <c r="AY170" i="52"/>
  <c r="AA170" i="53"/>
  <c r="AD162" i="53"/>
  <c r="L132" i="55"/>
  <c r="G132" i="55"/>
  <c r="G133" i="55" s="1"/>
  <c r="J133" i="55"/>
  <c r="J127" i="46"/>
  <c r="L132" i="51"/>
  <c r="G132" i="51"/>
  <c r="G133" i="51" s="1"/>
  <c r="J133" i="51"/>
  <c r="J119" i="48"/>
  <c r="G132" i="47"/>
  <c r="G133" i="47" s="1"/>
  <c r="L132" i="47"/>
  <c r="J133" i="47"/>
  <c r="AY170" i="47"/>
  <c r="AY162" i="55"/>
  <c r="AD154" i="45"/>
  <c r="J58" i="46"/>
  <c r="AK162" i="44"/>
  <c r="AK154" i="51"/>
  <c r="AA137" i="44"/>
  <c r="AA139" i="44" s="1"/>
  <c r="AA137" i="49"/>
  <c r="AA139" i="49" s="1"/>
  <c r="AA162" i="51"/>
  <c r="AA92" i="48"/>
  <c r="AA94" i="48" s="1"/>
  <c r="BV109" i="48"/>
  <c r="AY137" i="45"/>
  <c r="AY139" i="45" s="1"/>
  <c r="BV135" i="45"/>
  <c r="BV137" i="45" s="1"/>
  <c r="L132" i="46"/>
  <c r="G132" i="46"/>
  <c r="G133" i="46" s="1"/>
  <c r="J133" i="46"/>
  <c r="AD162" i="49"/>
  <c r="AZ137" i="52"/>
  <c r="AZ139" i="52" s="1"/>
  <c r="AK92" i="53"/>
  <c r="AK94" i="53" s="1"/>
  <c r="J133" i="50"/>
  <c r="G132" i="50"/>
  <c r="G133" i="50" s="1"/>
  <c r="L132" i="50"/>
  <c r="AZ92" i="52"/>
  <c r="AZ94" i="52" s="1"/>
  <c r="AA92" i="52"/>
  <c r="AA94" i="52" s="1"/>
  <c r="BK134" i="55"/>
  <c r="J133" i="54"/>
  <c r="L132" i="54"/>
  <c r="G132" i="54"/>
  <c r="G133" i="54" s="1"/>
  <c r="AY162" i="52"/>
  <c r="AK170" i="44"/>
  <c r="L132" i="53"/>
  <c r="G132" i="53"/>
  <c r="G133" i="53" s="1"/>
  <c r="J133" i="53"/>
  <c r="AD137" i="53"/>
  <c r="AD139" i="53" s="1"/>
  <c r="AY92" i="55"/>
  <c r="AY94" i="55" s="1"/>
  <c r="BV64" i="55"/>
  <c r="G132" i="49"/>
  <c r="G133" i="49" s="1"/>
  <c r="J133" i="49"/>
  <c r="L132" i="49"/>
  <c r="AA180" i="44"/>
  <c r="AY170" i="51"/>
  <c r="AD170" i="50"/>
  <c r="L132" i="45"/>
  <c r="G132" i="45"/>
  <c r="G133" i="45" s="1"/>
  <c r="J133" i="45"/>
  <c r="AA162" i="46"/>
  <c r="AD170" i="51"/>
  <c r="AD170" i="47"/>
  <c r="BK89" i="50"/>
  <c r="G132" i="44"/>
  <c r="G133" i="44" s="1"/>
  <c r="L132" i="44"/>
  <c r="BV109" i="54"/>
  <c r="AA170" i="46"/>
  <c r="AY154" i="47"/>
  <c r="AK162" i="55"/>
  <c r="AD137" i="50"/>
  <c r="AD139" i="50" s="1"/>
  <c r="BV64" i="46"/>
  <c r="J133" i="52"/>
  <c r="L132" i="52"/>
  <c r="G132" i="52"/>
  <c r="G133" i="52" s="1"/>
  <c r="AK137" i="49"/>
  <c r="AK139" i="49" s="1"/>
  <c r="AD92" i="51"/>
  <c r="AD94" i="51" s="1"/>
  <c r="AK154" i="48"/>
  <c r="J133" i="48"/>
  <c r="G132" i="48"/>
  <c r="G133" i="48" s="1"/>
  <c r="L132" i="48"/>
  <c r="AA162" i="52"/>
  <c r="AY162" i="46"/>
  <c r="AD137" i="49"/>
  <c r="AD139" i="49" s="1"/>
  <c r="G87" i="44"/>
  <c r="G88" i="44" s="1"/>
  <c r="H87" i="44"/>
  <c r="H88" i="44" s="1"/>
  <c r="L87" i="44"/>
  <c r="AY154" i="44"/>
  <c r="J103" i="51"/>
  <c r="G87" i="45"/>
  <c r="G88" i="45" s="1"/>
  <c r="H87" i="45"/>
  <c r="H88" i="45" s="1"/>
  <c r="L87" i="45"/>
  <c r="AY162" i="48"/>
  <c r="CI58" i="4"/>
  <c r="L87" i="55"/>
  <c r="G87" i="55"/>
  <c r="G88" i="55" s="1"/>
  <c r="J88" i="55"/>
  <c r="H87" i="55"/>
  <c r="H88" i="55" s="1"/>
  <c r="G87" i="51"/>
  <c r="G88" i="51" s="1"/>
  <c r="J88" i="51"/>
  <c r="H87" i="51"/>
  <c r="H88" i="51" s="1"/>
  <c r="L87" i="51"/>
  <c r="AY162" i="44"/>
  <c r="AY92" i="44"/>
  <c r="AY94" i="44" s="1"/>
  <c r="BV64" i="44"/>
  <c r="BV92" i="44" s="1"/>
  <c r="AY162" i="45"/>
  <c r="G87" i="47"/>
  <c r="G88" i="47" s="1"/>
  <c r="J88" i="47"/>
  <c r="H87" i="47"/>
  <c r="H88" i="47" s="1"/>
  <c r="L87" i="47"/>
  <c r="CI66" i="4"/>
  <c r="J111" i="47"/>
  <c r="H87" i="54"/>
  <c r="H88" i="54" s="1"/>
  <c r="G87" i="54"/>
  <c r="G88" i="54" s="1"/>
  <c r="J88" i="54"/>
  <c r="L87" i="54"/>
  <c r="AD92" i="49"/>
  <c r="AD94" i="49" s="1"/>
  <c r="AY137" i="44"/>
  <c r="AY139" i="44" s="1"/>
  <c r="BV109" i="44"/>
  <c r="L87" i="50"/>
  <c r="G87" i="50"/>
  <c r="G88" i="50" s="1"/>
  <c r="H87" i="50"/>
  <c r="H88" i="50" s="1"/>
  <c r="J88" i="50"/>
  <c r="AD170" i="45"/>
  <c r="G87" i="46"/>
  <c r="G88" i="46" s="1"/>
  <c r="J88" i="46"/>
  <c r="H87" i="46"/>
  <c r="H88" i="46" s="1"/>
  <c r="L87" i="46"/>
  <c r="AY137" i="52"/>
  <c r="AY139" i="52" s="1"/>
  <c r="BV109" i="52"/>
  <c r="BV137" i="52" s="1"/>
  <c r="AY154" i="54"/>
  <c r="AD154" i="50"/>
  <c r="AK170" i="52"/>
  <c r="AY170" i="54"/>
  <c r="BK89" i="53"/>
  <c r="J74" i="48"/>
  <c r="BV64" i="54"/>
  <c r="BK134" i="46"/>
  <c r="BK89" i="45"/>
  <c r="AK137" i="51"/>
  <c r="AK139" i="51" s="1"/>
  <c r="AY154" i="48"/>
  <c r="AY154" i="45"/>
  <c r="AA92" i="55"/>
  <c r="AA94" i="55" s="1"/>
  <c r="AZ92" i="49"/>
  <c r="AZ94" i="49" s="1"/>
  <c r="H87" i="49"/>
  <c r="H88" i="49" s="1"/>
  <c r="G87" i="49"/>
  <c r="G88" i="49" s="1"/>
  <c r="J88" i="49"/>
  <c r="L87" i="49"/>
  <c r="AZ170" i="48"/>
  <c r="AD92" i="45"/>
  <c r="AD94" i="45" s="1"/>
  <c r="AK137" i="52"/>
  <c r="AK139" i="52" s="1"/>
  <c r="AY170" i="44"/>
  <c r="AA92" i="47"/>
  <c r="AA94" i="47" s="1"/>
  <c r="J88" i="53"/>
  <c r="H87" i="53"/>
  <c r="H88" i="53" s="1"/>
  <c r="G87" i="53"/>
  <c r="G88" i="53" s="1"/>
  <c r="L87" i="53"/>
  <c r="AY92" i="48"/>
  <c r="AY94" i="48" s="1"/>
  <c r="BV64" i="48"/>
  <c r="BV92" i="48" s="1"/>
  <c r="CI74" i="4"/>
  <c r="CI80" i="4" s="1"/>
  <c r="AY92" i="45"/>
  <c r="AY94" i="45" s="1"/>
  <c r="BV64" i="45"/>
  <c r="BV92" i="45" s="1"/>
  <c r="AY170" i="46"/>
  <c r="AK180" i="52"/>
  <c r="L87" i="48"/>
  <c r="J88" i="48"/>
  <c r="H87" i="48"/>
  <c r="H88" i="48" s="1"/>
  <c r="G87" i="48"/>
  <c r="G88" i="48" s="1"/>
  <c r="G87" i="52"/>
  <c r="G88" i="52" s="1"/>
  <c r="H87" i="52"/>
  <c r="H88" i="52" s="1"/>
  <c r="L87" i="52"/>
  <c r="J88" i="52"/>
  <c r="BQ42" i="44"/>
  <c r="BS179" i="4"/>
  <c r="BO87" i="44"/>
  <c r="BS161" i="4"/>
  <c r="BH109" i="45"/>
  <c r="BH137" i="45" s="1"/>
  <c r="BH109" i="49"/>
  <c r="BH137" i="49" s="1"/>
  <c r="BH109" i="54"/>
  <c r="BH137" i="54" s="1"/>
  <c r="BH109" i="47"/>
  <c r="BH137" i="47" s="1"/>
  <c r="BH109" i="48"/>
  <c r="BH137" i="48" s="1"/>
  <c r="BH109" i="53"/>
  <c r="BH137" i="53" s="1"/>
  <c r="BH64" i="48"/>
  <c r="BH92" i="48" s="1"/>
  <c r="BH94" i="48" s="1"/>
  <c r="BH64" i="52"/>
  <c r="BH92" i="52" s="1"/>
  <c r="BH94" i="52" s="1"/>
  <c r="BH64" i="50"/>
  <c r="BH92" i="50" s="1"/>
  <c r="BH94" i="50" s="1"/>
  <c r="BH64" i="46"/>
  <c r="BH92" i="46" s="1"/>
  <c r="BH94" i="46" s="1"/>
  <c r="BH64" i="44"/>
  <c r="BH92" i="44" s="1"/>
  <c r="BH94" i="44" s="1"/>
  <c r="BH64" i="53"/>
  <c r="BH92" i="53" s="1"/>
  <c r="BH94" i="53" s="1"/>
  <c r="BQ87" i="46"/>
  <c r="BQ87" i="48"/>
  <c r="BQ132" i="54"/>
  <c r="BQ42" i="51"/>
  <c r="BQ132" i="48"/>
  <c r="BQ132" i="45"/>
  <c r="BQ132" i="49"/>
  <c r="BQ132" i="44"/>
  <c r="BQ132" i="53"/>
  <c r="BQ42" i="49"/>
  <c r="BQ132" i="46"/>
  <c r="BQ132" i="52"/>
  <c r="BQ87" i="44"/>
  <c r="BQ87" i="47"/>
  <c r="BQ42" i="52"/>
  <c r="BQ42" i="46"/>
  <c r="BQ132" i="51"/>
  <c r="BQ87" i="52"/>
  <c r="BQ42" i="50"/>
  <c r="BQ42" i="54"/>
  <c r="BQ132" i="47"/>
  <c r="BQ132" i="55"/>
  <c r="BQ42" i="48"/>
  <c r="BQ132" i="50"/>
  <c r="BQ87" i="50"/>
  <c r="BQ87" i="45"/>
  <c r="BQ42" i="45"/>
  <c r="BP83" i="48"/>
  <c r="BQ120" i="49"/>
  <c r="BO120" i="49"/>
  <c r="BO81" i="45"/>
  <c r="BQ81" i="45"/>
  <c r="BO122" i="44"/>
  <c r="BQ122" i="44"/>
  <c r="BQ69" i="55"/>
  <c r="BO69" i="55"/>
  <c r="BQ81" i="50"/>
  <c r="BO81" i="50"/>
  <c r="BO83" i="54"/>
  <c r="BQ83" i="54"/>
  <c r="BO128" i="51"/>
  <c r="BQ128" i="51"/>
  <c r="BO75" i="46"/>
  <c r="BQ75" i="46"/>
  <c r="BQ83" i="47"/>
  <c r="BO83" i="47"/>
  <c r="BO38" i="53"/>
  <c r="BQ38" i="53"/>
  <c r="BQ81" i="48"/>
  <c r="BO81" i="48"/>
  <c r="BQ130" i="54"/>
  <c r="BO130" i="54"/>
  <c r="BQ69" i="48"/>
  <c r="BO69" i="48"/>
  <c r="BO69" i="49"/>
  <c r="BQ69" i="49"/>
  <c r="BQ85" i="52"/>
  <c r="BO85" i="52"/>
  <c r="BO126" i="46"/>
  <c r="BQ126" i="46"/>
  <c r="BQ126" i="50"/>
  <c r="BO126" i="50"/>
  <c r="BQ85" i="49"/>
  <c r="BO85" i="49"/>
  <c r="BO112" i="46"/>
  <c r="BQ112" i="46"/>
  <c r="BO85" i="53"/>
  <c r="BQ85" i="53"/>
  <c r="BQ81" i="44"/>
  <c r="BO81" i="44"/>
  <c r="BQ122" i="45"/>
  <c r="BO122" i="45"/>
  <c r="BQ128" i="54"/>
  <c r="BO128" i="54"/>
  <c r="BQ102" i="48"/>
  <c r="BO102" i="48"/>
  <c r="BO67" i="48"/>
  <c r="BQ67" i="48"/>
  <c r="BO126" i="54"/>
  <c r="BQ126" i="54"/>
  <c r="BQ65" i="47"/>
  <c r="BO65" i="47"/>
  <c r="BO120" i="44"/>
  <c r="BQ120" i="44"/>
  <c r="BO77" i="44"/>
  <c r="BQ77" i="44"/>
  <c r="BQ112" i="48"/>
  <c r="BO112" i="48"/>
  <c r="BQ128" i="44"/>
  <c r="BO128" i="44"/>
  <c r="BQ120" i="53"/>
  <c r="BO120" i="53"/>
  <c r="BO106" i="45"/>
  <c r="BQ106" i="45"/>
  <c r="BO110" i="44"/>
  <c r="BQ110" i="44"/>
  <c r="BQ67" i="46"/>
  <c r="BO67" i="46"/>
  <c r="BQ114" i="52"/>
  <c r="BO114" i="52"/>
  <c r="BO36" i="47"/>
  <c r="BQ36" i="47"/>
  <c r="BQ61" i="55"/>
  <c r="BO61" i="55"/>
  <c r="BO110" i="55"/>
  <c r="BQ110" i="55"/>
  <c r="BO122" i="55"/>
  <c r="BQ122" i="55"/>
  <c r="BO77" i="45"/>
  <c r="BQ77" i="45"/>
  <c r="BQ106" i="51"/>
  <c r="BO106" i="51"/>
  <c r="BO106" i="52"/>
  <c r="BQ106" i="52"/>
  <c r="BO130" i="48"/>
  <c r="BQ130" i="48"/>
  <c r="BO85" i="51"/>
  <c r="BQ85" i="51"/>
  <c r="BQ106" i="44"/>
  <c r="BO106" i="44"/>
  <c r="BQ120" i="55"/>
  <c r="BO120" i="55"/>
  <c r="BQ114" i="48"/>
  <c r="BO114" i="48"/>
  <c r="BO130" i="49"/>
  <c r="BQ130" i="49"/>
  <c r="BQ122" i="52"/>
  <c r="BO122" i="52"/>
  <c r="BO114" i="44"/>
  <c r="BQ114" i="44"/>
  <c r="BQ81" i="53"/>
  <c r="BO81" i="53"/>
  <c r="BQ61" i="52"/>
  <c r="BO61" i="52"/>
  <c r="BO128" i="45"/>
  <c r="BQ128" i="45"/>
  <c r="BQ59" i="48"/>
  <c r="BO59" i="48"/>
  <c r="BO59" i="55"/>
  <c r="BQ59" i="55"/>
  <c r="BO12" i="46"/>
  <c r="BQ12" i="46"/>
  <c r="BO69" i="45"/>
  <c r="BQ69" i="45"/>
  <c r="BQ85" i="44"/>
  <c r="BO85" i="44"/>
  <c r="BO67" i="53"/>
  <c r="BQ67" i="53"/>
  <c r="BO69" i="44"/>
  <c r="BQ69" i="44"/>
  <c r="BQ118" i="51"/>
  <c r="BO118" i="51"/>
  <c r="BO77" i="49"/>
  <c r="BQ77" i="49"/>
  <c r="BQ75" i="48"/>
  <c r="BO75" i="48"/>
  <c r="BQ114" i="51"/>
  <c r="BO114" i="51"/>
  <c r="BO106" i="49"/>
  <c r="BQ106" i="49"/>
  <c r="BQ120" i="52"/>
  <c r="BO120" i="52"/>
  <c r="BQ112" i="49"/>
  <c r="BO112" i="49"/>
  <c r="BQ114" i="55"/>
  <c r="BO114" i="55"/>
  <c r="BQ61" i="46"/>
  <c r="BO61" i="46"/>
  <c r="BQ112" i="52"/>
  <c r="BO112" i="52"/>
  <c r="BO110" i="47"/>
  <c r="BQ110" i="47"/>
  <c r="BQ59" i="53"/>
  <c r="BO59" i="53"/>
  <c r="BQ83" i="55"/>
  <c r="BO83" i="55"/>
  <c r="BQ120" i="45"/>
  <c r="BO120" i="45"/>
  <c r="BQ106" i="48"/>
  <c r="BO106" i="48"/>
  <c r="BO83" i="48"/>
  <c r="BQ83" i="48"/>
  <c r="BQ126" i="51"/>
  <c r="BO126" i="51"/>
  <c r="BO85" i="45"/>
  <c r="BQ85" i="45"/>
  <c r="BQ112" i="53"/>
  <c r="BO112" i="53"/>
  <c r="BQ77" i="48"/>
  <c r="BO77" i="48"/>
  <c r="BQ130" i="47"/>
  <c r="BO130" i="47"/>
  <c r="BQ126" i="55"/>
  <c r="BO126" i="55"/>
  <c r="BQ73" i="51"/>
  <c r="BO73" i="51"/>
  <c r="BO30" i="45"/>
  <c r="BQ30" i="45"/>
  <c r="BQ104" i="46"/>
  <c r="BO104" i="46"/>
  <c r="BO128" i="47"/>
  <c r="BQ128" i="47"/>
  <c r="BO102" i="50"/>
  <c r="BQ102" i="50"/>
  <c r="BQ126" i="52"/>
  <c r="BO126" i="52"/>
  <c r="BO128" i="48"/>
  <c r="BQ128" i="48"/>
  <c r="BO106" i="53"/>
  <c r="BQ106" i="53"/>
  <c r="BO85" i="54"/>
  <c r="BQ85" i="54"/>
  <c r="BQ67" i="55"/>
  <c r="BO67" i="55"/>
  <c r="BO128" i="46"/>
  <c r="BQ128" i="46"/>
  <c r="BO128" i="50"/>
  <c r="BQ128" i="50"/>
  <c r="BO122" i="49"/>
  <c r="BQ122" i="49"/>
  <c r="BO104" i="55"/>
  <c r="BQ104" i="55"/>
  <c r="BQ57" i="50"/>
  <c r="BO57" i="50"/>
  <c r="BO22" i="48"/>
  <c r="BQ22" i="48"/>
  <c r="BQ118" i="46"/>
  <c r="BO118" i="46"/>
  <c r="BO130" i="55"/>
  <c r="BQ130" i="55"/>
  <c r="BO114" i="49"/>
  <c r="BQ114" i="49"/>
  <c r="BQ112" i="44"/>
  <c r="BO112" i="44"/>
  <c r="BQ59" i="49"/>
  <c r="BO59" i="49"/>
  <c r="BQ59" i="54"/>
  <c r="BO59" i="54"/>
  <c r="BQ75" i="45"/>
  <c r="BO75" i="45"/>
  <c r="BQ65" i="54"/>
  <c r="BO65" i="54"/>
  <c r="BQ106" i="47"/>
  <c r="BO106" i="47"/>
  <c r="BQ104" i="47"/>
  <c r="BO104" i="47"/>
  <c r="BO130" i="51"/>
  <c r="BQ130" i="51"/>
  <c r="BO69" i="52"/>
  <c r="BQ69" i="52"/>
  <c r="BQ59" i="50"/>
  <c r="BO59" i="50"/>
  <c r="BQ85" i="50"/>
  <c r="BO85" i="50"/>
  <c r="BQ77" i="53"/>
  <c r="BO77" i="53"/>
  <c r="BQ112" i="50"/>
  <c r="BO112" i="50"/>
  <c r="BQ104" i="44"/>
  <c r="BO104" i="44"/>
  <c r="BO30" i="46"/>
  <c r="BQ30" i="46"/>
  <c r="BQ59" i="52"/>
  <c r="BO59" i="52"/>
  <c r="BO85" i="55"/>
  <c r="BQ85" i="55"/>
  <c r="BQ130" i="44"/>
  <c r="BO130" i="44"/>
  <c r="BQ85" i="48"/>
  <c r="BO85" i="48"/>
  <c r="BO104" i="53"/>
  <c r="BQ104" i="53"/>
  <c r="BO114" i="54"/>
  <c r="BQ114" i="54"/>
  <c r="BO128" i="52"/>
  <c r="BQ128" i="52"/>
  <c r="BO102" i="54"/>
  <c r="BQ102" i="54"/>
  <c r="BO114" i="46"/>
  <c r="BQ114" i="46"/>
  <c r="BO114" i="50"/>
  <c r="BQ114" i="50"/>
  <c r="BO122" i="50"/>
  <c r="BQ122" i="50"/>
  <c r="BQ77" i="52"/>
  <c r="BO77" i="52"/>
  <c r="BQ106" i="50"/>
  <c r="BO106" i="50"/>
  <c r="BO102" i="52"/>
  <c r="BQ102" i="52"/>
  <c r="BQ69" i="53"/>
  <c r="BO69" i="53"/>
  <c r="BQ83" i="51"/>
  <c r="BO83" i="51"/>
  <c r="BO77" i="47"/>
  <c r="BQ77" i="47"/>
  <c r="BQ112" i="45"/>
  <c r="BO112" i="45"/>
  <c r="BO106" i="46"/>
  <c r="BQ106" i="46"/>
  <c r="BO120" i="50"/>
  <c r="BQ120" i="50"/>
  <c r="BQ83" i="44"/>
  <c r="BO83" i="44"/>
  <c r="BO102" i="53"/>
  <c r="BQ102" i="53"/>
  <c r="BO59" i="44"/>
  <c r="BQ59" i="44"/>
  <c r="BQ120" i="48"/>
  <c r="BO120" i="48"/>
  <c r="BQ102" i="51"/>
  <c r="BO102" i="51"/>
  <c r="BO130" i="52"/>
  <c r="BQ130" i="52"/>
  <c r="BQ75" i="53"/>
  <c r="BO75" i="53"/>
  <c r="BQ112" i="51"/>
  <c r="BO112" i="51"/>
  <c r="BQ122" i="54"/>
  <c r="BO122" i="54"/>
  <c r="BO69" i="51"/>
  <c r="BQ69" i="51"/>
  <c r="BO122" i="48"/>
  <c r="BQ122" i="48"/>
  <c r="BQ118" i="54"/>
  <c r="BO118" i="54"/>
  <c r="BO114" i="47"/>
  <c r="BQ114" i="47"/>
  <c r="BQ61" i="48"/>
  <c r="BO61" i="48"/>
  <c r="BQ67" i="45"/>
  <c r="BO67" i="45"/>
  <c r="BQ104" i="49"/>
  <c r="BO104" i="49"/>
  <c r="BQ118" i="53"/>
  <c r="BO118" i="53"/>
  <c r="BQ122" i="46"/>
  <c r="BO122" i="46"/>
  <c r="BQ128" i="53"/>
  <c r="BO128" i="53"/>
  <c r="BQ61" i="50"/>
  <c r="BO61" i="50"/>
  <c r="BQ61" i="45"/>
  <c r="BO61" i="45"/>
  <c r="BQ69" i="47"/>
  <c r="BO69" i="47"/>
  <c r="BQ122" i="51"/>
  <c r="BO122" i="51"/>
  <c r="BQ65" i="50"/>
  <c r="BO65" i="50"/>
  <c r="BO83" i="49"/>
  <c r="BQ83" i="49"/>
  <c r="BQ104" i="45"/>
  <c r="BO104" i="45"/>
  <c r="BQ61" i="44"/>
  <c r="BO61" i="44"/>
  <c r="BO61" i="47"/>
  <c r="BQ61" i="47"/>
  <c r="BO61" i="51"/>
  <c r="BQ61" i="51"/>
  <c r="BO75" i="44"/>
  <c r="BQ75" i="44"/>
  <c r="BO67" i="54"/>
  <c r="BQ67" i="54"/>
  <c r="BQ128" i="49"/>
  <c r="BO128" i="49"/>
  <c r="BO120" i="47"/>
  <c r="BQ120" i="47"/>
  <c r="BO67" i="44"/>
  <c r="BQ67" i="44"/>
  <c r="BQ106" i="54"/>
  <c r="BO106" i="54"/>
  <c r="BQ61" i="53"/>
  <c r="BO61" i="53"/>
  <c r="BO77" i="46"/>
  <c r="BQ77" i="46"/>
  <c r="BT160" i="4"/>
  <c r="H67" i="47"/>
  <c r="H68" i="47" s="1"/>
  <c r="G73" i="49"/>
  <c r="G74" i="49" s="1"/>
  <c r="CI125" i="4"/>
  <c r="AH177" i="4"/>
  <c r="CI109" i="4"/>
  <c r="CI117" i="4"/>
  <c r="G120" i="50"/>
  <c r="G61" i="45"/>
  <c r="G62" i="45" s="1"/>
  <c r="G120" i="53"/>
  <c r="G121" i="53" s="1"/>
  <c r="G61" i="50"/>
  <c r="G62" i="50" s="1"/>
  <c r="G114" i="51"/>
  <c r="G115" i="51" s="1"/>
  <c r="G122" i="47"/>
  <c r="G83" i="53"/>
  <c r="G84" i="53" s="1"/>
  <c r="G75" i="47"/>
  <c r="G76" i="47" s="1"/>
  <c r="G120" i="48"/>
  <c r="G121" i="48" s="1"/>
  <c r="H75" i="47"/>
  <c r="H76" i="47" s="1"/>
  <c r="H67" i="48"/>
  <c r="H68" i="48" s="1"/>
  <c r="H83" i="53"/>
  <c r="H84" i="53" s="1"/>
  <c r="H75" i="45"/>
  <c r="H76" i="45" s="1"/>
  <c r="H77" i="46"/>
  <c r="H78" i="46" s="1"/>
  <c r="G65" i="52"/>
  <c r="G66" i="52" s="1"/>
  <c r="G75" i="45"/>
  <c r="G112" i="47"/>
  <c r="G113" i="47" s="1"/>
  <c r="H75" i="53"/>
  <c r="H76" i="53" s="1"/>
  <c r="G128" i="50"/>
  <c r="G129" i="50" s="1"/>
  <c r="G106" i="45"/>
  <c r="G107" i="45" s="1"/>
  <c r="G126" i="45"/>
  <c r="G122" i="44"/>
  <c r="G123" i="44" s="1"/>
  <c r="G75" i="54"/>
  <c r="G76" i="54" s="1"/>
  <c r="H65" i="49"/>
  <c r="H66" i="49" s="1"/>
  <c r="G130" i="53"/>
  <c r="G131" i="53" s="1"/>
  <c r="G57" i="52"/>
  <c r="G58" i="52" s="1"/>
  <c r="H75" i="54"/>
  <c r="H76" i="54" s="1"/>
  <c r="H69" i="54"/>
  <c r="H70" i="54" s="1"/>
  <c r="H61" i="45"/>
  <c r="H62" i="45" s="1"/>
  <c r="H57" i="52"/>
  <c r="H58" i="52" s="1"/>
  <c r="H81" i="54"/>
  <c r="H82" i="54" s="1"/>
  <c r="G122" i="51"/>
  <c r="G104" i="50"/>
  <c r="G105" i="50" s="1"/>
  <c r="G81" i="54"/>
  <c r="G130" i="48"/>
  <c r="G131" i="48" s="1"/>
  <c r="H67" i="54"/>
  <c r="H68" i="54" s="1"/>
  <c r="G81" i="55"/>
  <c r="G82" i="55" s="1"/>
  <c r="H77" i="55"/>
  <c r="H78" i="55" s="1"/>
  <c r="G112" i="48"/>
  <c r="H69" i="55"/>
  <c r="H70" i="55" s="1"/>
  <c r="H61" i="48"/>
  <c r="H62" i="48" s="1"/>
  <c r="G110" i="50"/>
  <c r="G111" i="50" s="1"/>
  <c r="G59" i="46"/>
  <c r="G60" i="46" s="1"/>
  <c r="H73" i="55"/>
  <c r="H74" i="55" s="1"/>
  <c r="G126" i="49"/>
  <c r="G120" i="45"/>
  <c r="G121" i="45" s="1"/>
  <c r="G65" i="44"/>
  <c r="G66" i="44" s="1"/>
  <c r="G67" i="54"/>
  <c r="G68" i="54" s="1"/>
  <c r="H59" i="46"/>
  <c r="H60" i="46" s="1"/>
  <c r="G110" i="45"/>
  <c r="G111" i="45" s="1"/>
  <c r="G126" i="50"/>
  <c r="G127" i="50" s="1"/>
  <c r="G118" i="45"/>
  <c r="G119" i="45" s="1"/>
  <c r="H57" i="55"/>
  <c r="H58" i="55" s="1"/>
  <c r="G85" i="51"/>
  <c r="G86" i="51" s="1"/>
  <c r="G130" i="52"/>
  <c r="G131" i="52" s="1"/>
  <c r="G104" i="53"/>
  <c r="G105" i="53" s="1"/>
  <c r="H57" i="47"/>
  <c r="H58" i="47" s="1"/>
  <c r="G57" i="47"/>
  <c r="G58" i="47" s="1"/>
  <c r="G77" i="47"/>
  <c r="G78" i="47" s="1"/>
  <c r="H77" i="47"/>
  <c r="H78" i="47" s="1"/>
  <c r="G114" i="53"/>
  <c r="G126" i="55"/>
  <c r="H65" i="47"/>
  <c r="H66" i="47" s="1"/>
  <c r="G118" i="47"/>
  <c r="G120" i="49"/>
  <c r="H75" i="48"/>
  <c r="H76" i="48" s="1"/>
  <c r="G81" i="49"/>
  <c r="G82" i="49" s="1"/>
  <c r="G73" i="45"/>
  <c r="G61" i="46"/>
  <c r="G62" i="46" s="1"/>
  <c r="H57" i="50"/>
  <c r="H58" i="50" s="1"/>
  <c r="G106" i="53"/>
  <c r="G107" i="53" s="1"/>
  <c r="G118" i="53"/>
  <c r="G118" i="54"/>
  <c r="G110" i="53"/>
  <c r="G111" i="53" s="1"/>
  <c r="G126" i="47"/>
  <c r="G127" i="47" s="1"/>
  <c r="H61" i="46"/>
  <c r="H62" i="46" s="1"/>
  <c r="G112" i="53"/>
  <c r="G113" i="53" s="1"/>
  <c r="G69" i="46"/>
  <c r="G70" i="46" s="1"/>
  <c r="G126" i="52"/>
  <c r="G127" i="52" s="1"/>
  <c r="G110" i="46"/>
  <c r="G73" i="47"/>
  <c r="G74" i="47" s="1"/>
  <c r="G114" i="54"/>
  <c r="G115" i="54" s="1"/>
  <c r="H57" i="54"/>
  <c r="H58" i="54" s="1"/>
  <c r="H83" i="50"/>
  <c r="H84" i="50" s="1"/>
  <c r="H65" i="45"/>
  <c r="H66" i="45" s="1"/>
  <c r="G114" i="52"/>
  <c r="H69" i="46"/>
  <c r="H70" i="46" s="1"/>
  <c r="G83" i="44"/>
  <c r="G84" i="44" s="1"/>
  <c r="G81" i="50"/>
  <c r="G82" i="50" s="1"/>
  <c r="H73" i="46"/>
  <c r="H74" i="46" s="1"/>
  <c r="H77" i="51"/>
  <c r="H78" i="51" s="1"/>
  <c r="G69" i="54"/>
  <c r="G70" i="54" s="1"/>
  <c r="G110" i="52"/>
  <c r="G111" i="52" s="1"/>
  <c r="H73" i="49"/>
  <c r="H74" i="49" s="1"/>
  <c r="H57" i="48"/>
  <c r="H58" i="48" s="1"/>
  <c r="H57" i="49"/>
  <c r="H58" i="49" s="1"/>
  <c r="H65" i="52"/>
  <c r="H66" i="52" s="1"/>
  <c r="G83" i="54"/>
  <c r="G84" i="54" s="1"/>
  <c r="G104" i="46"/>
  <c r="G105" i="46" s="1"/>
  <c r="G77" i="48"/>
  <c r="G78" i="48" s="1"/>
  <c r="G85" i="55"/>
  <c r="G86" i="55" s="1"/>
  <c r="G85" i="49"/>
  <c r="G86" i="49" s="1"/>
  <c r="G114" i="48"/>
  <c r="G115" i="48" s="1"/>
  <c r="G120" i="55"/>
  <c r="G121" i="55" s="1"/>
  <c r="H77" i="48"/>
  <c r="H78" i="48" s="1"/>
  <c r="G69" i="52"/>
  <c r="G70" i="52" s="1"/>
  <c r="G110" i="49"/>
  <c r="G111" i="49" s="1"/>
  <c r="G57" i="44"/>
  <c r="G58" i="44" s="1"/>
  <c r="G126" i="48"/>
  <c r="H81" i="50"/>
  <c r="H82" i="50" s="1"/>
  <c r="G130" i="51"/>
  <c r="G131" i="51" s="1"/>
  <c r="G61" i="53"/>
  <c r="G62" i="53" s="1"/>
  <c r="G77" i="44"/>
  <c r="G78" i="44" s="1"/>
  <c r="H57" i="44"/>
  <c r="H58" i="44" s="1"/>
  <c r="G73" i="55"/>
  <c r="G74" i="55" s="1"/>
  <c r="G57" i="49"/>
  <c r="G58" i="49" s="1"/>
  <c r="G73" i="46"/>
  <c r="G74" i="46" s="1"/>
  <c r="H59" i="55"/>
  <c r="H60" i="55" s="1"/>
  <c r="G114" i="55"/>
  <c r="G115" i="55" s="1"/>
  <c r="G65" i="49"/>
  <c r="G66" i="49" s="1"/>
  <c r="H75" i="52"/>
  <c r="H76" i="52" s="1"/>
  <c r="G75" i="52"/>
  <c r="G76" i="52" s="1"/>
  <c r="G120" i="54"/>
  <c r="G69" i="48"/>
  <c r="G70" i="48" s="1"/>
  <c r="H69" i="48"/>
  <c r="H70" i="48" s="1"/>
  <c r="G104" i="47"/>
  <c r="G105" i="47" s="1"/>
  <c r="G67" i="50"/>
  <c r="G68" i="50" s="1"/>
  <c r="G130" i="47"/>
  <c r="G131" i="47" s="1"/>
  <c r="G61" i="47"/>
  <c r="G62" i="47" s="1"/>
  <c r="G65" i="51"/>
  <c r="G66" i="51" s="1"/>
  <c r="H65" i="51"/>
  <c r="H66" i="51" s="1"/>
  <c r="G85" i="50"/>
  <c r="G86" i="50" s="1"/>
  <c r="H81" i="52"/>
  <c r="H82" i="52" s="1"/>
  <c r="G81" i="52"/>
  <c r="H59" i="49"/>
  <c r="H60" i="49" s="1"/>
  <c r="G59" i="49"/>
  <c r="G60" i="49" s="1"/>
  <c r="G122" i="52"/>
  <c r="G123" i="52" s="1"/>
  <c r="H83" i="52"/>
  <c r="H84" i="52" s="1"/>
  <c r="G83" i="52"/>
  <c r="G75" i="44"/>
  <c r="G76" i="44" s="1"/>
  <c r="H75" i="44"/>
  <c r="H76" i="44" s="1"/>
  <c r="G104" i="54"/>
  <c r="G67" i="46"/>
  <c r="G68" i="46" s="1"/>
  <c r="G130" i="45"/>
  <c r="G131" i="45" s="1"/>
  <c r="G61" i="54"/>
  <c r="G62" i="54" s="1"/>
  <c r="H61" i="54"/>
  <c r="H62" i="54" s="1"/>
  <c r="H65" i="50"/>
  <c r="H66" i="50" s="1"/>
  <c r="G85" i="53"/>
  <c r="G86" i="53" s="1"/>
  <c r="G102" i="44"/>
  <c r="G103" i="44" s="1"/>
  <c r="G128" i="53"/>
  <c r="G129" i="53" s="1"/>
  <c r="H81" i="45"/>
  <c r="H82" i="45" s="1"/>
  <c r="G81" i="45"/>
  <c r="G82" i="45" s="1"/>
  <c r="G59" i="54"/>
  <c r="G60" i="54" s="1"/>
  <c r="H83" i="49"/>
  <c r="H84" i="49" s="1"/>
  <c r="G83" i="49"/>
  <c r="G84" i="49" s="1"/>
  <c r="G75" i="50"/>
  <c r="G76" i="50" s="1"/>
  <c r="H75" i="50"/>
  <c r="H76" i="50" s="1"/>
  <c r="G106" i="51"/>
  <c r="H69" i="49"/>
  <c r="H70" i="49" s="1"/>
  <c r="G69" i="49"/>
  <c r="G70" i="49" s="1"/>
  <c r="G104" i="45"/>
  <c r="G105" i="45" s="1"/>
  <c r="H67" i="44"/>
  <c r="H68" i="44" s="1"/>
  <c r="G67" i="44"/>
  <c r="G68" i="44" s="1"/>
  <c r="G130" i="44"/>
  <c r="G131" i="44" s="1"/>
  <c r="H61" i="51"/>
  <c r="H62" i="51" s="1"/>
  <c r="G61" i="51"/>
  <c r="G62" i="51" s="1"/>
  <c r="G65" i="55"/>
  <c r="G66" i="55" s="1"/>
  <c r="H65" i="55"/>
  <c r="H66" i="55" s="1"/>
  <c r="G85" i="45"/>
  <c r="G86" i="45" s="1"/>
  <c r="G118" i="51"/>
  <c r="G119" i="51" s="1"/>
  <c r="G102" i="53"/>
  <c r="G103" i="53" s="1"/>
  <c r="G110" i="55"/>
  <c r="G111" i="55" s="1"/>
  <c r="H59" i="53"/>
  <c r="H60" i="53" s="1"/>
  <c r="G59" i="53"/>
  <c r="G122" i="49"/>
  <c r="G123" i="49" s="1"/>
  <c r="G128" i="48"/>
  <c r="G129" i="48" s="1"/>
  <c r="H81" i="49"/>
  <c r="H82" i="49" s="1"/>
  <c r="H75" i="49"/>
  <c r="H76" i="49" s="1"/>
  <c r="G75" i="49"/>
  <c r="G76" i="49" s="1"/>
  <c r="H57" i="53"/>
  <c r="H58" i="53" s="1"/>
  <c r="G57" i="53"/>
  <c r="G58" i="53" s="1"/>
  <c r="H69" i="45"/>
  <c r="H70" i="45" s="1"/>
  <c r="G69" i="45"/>
  <c r="G70" i="45" s="1"/>
  <c r="G126" i="51"/>
  <c r="H59" i="44"/>
  <c r="H60" i="44" s="1"/>
  <c r="G59" i="44"/>
  <c r="G60" i="44" s="1"/>
  <c r="H65" i="46"/>
  <c r="H66" i="46" s="1"/>
  <c r="G65" i="46"/>
  <c r="G66" i="46" s="1"/>
  <c r="G85" i="46"/>
  <c r="G86" i="46" s="1"/>
  <c r="G118" i="49"/>
  <c r="G119" i="49" s="1"/>
  <c r="G102" i="55"/>
  <c r="G103" i="55" s="1"/>
  <c r="G128" i="44"/>
  <c r="G129" i="44" s="1"/>
  <c r="H81" i="51"/>
  <c r="H82" i="51" s="1"/>
  <c r="G81" i="51"/>
  <c r="G82" i="51" s="1"/>
  <c r="H77" i="54"/>
  <c r="H78" i="54" s="1"/>
  <c r="G77" i="54"/>
  <c r="G78" i="54" s="1"/>
  <c r="G112" i="44"/>
  <c r="G113" i="44" s="1"/>
  <c r="G59" i="50"/>
  <c r="G60" i="50" s="1"/>
  <c r="H59" i="50"/>
  <c r="H60" i="50" s="1"/>
  <c r="G122" i="50"/>
  <c r="G123" i="50" s="1"/>
  <c r="H61" i="47"/>
  <c r="H62" i="47" s="1"/>
  <c r="H67" i="46"/>
  <c r="H68" i="46" s="1"/>
  <c r="G118" i="50"/>
  <c r="G119" i="50" s="1"/>
  <c r="G114" i="44"/>
  <c r="G115" i="44" s="1"/>
  <c r="G106" i="48"/>
  <c r="H61" i="44"/>
  <c r="H62" i="44" s="1"/>
  <c r="G85" i="52"/>
  <c r="G86" i="52" s="1"/>
  <c r="G118" i="52"/>
  <c r="G119" i="52" s="1"/>
  <c r="G102" i="49"/>
  <c r="G103" i="49" s="1"/>
  <c r="H59" i="45"/>
  <c r="H60" i="45" s="1"/>
  <c r="G122" i="53"/>
  <c r="G123" i="53" s="1"/>
  <c r="G128" i="55"/>
  <c r="G129" i="55" s="1"/>
  <c r="G130" i="55"/>
  <c r="G118" i="44"/>
  <c r="G119" i="44" s="1"/>
  <c r="G59" i="47"/>
  <c r="H59" i="47"/>
  <c r="H60" i="47" s="1"/>
  <c r="H83" i="44"/>
  <c r="H84" i="44" s="1"/>
  <c r="H69" i="44"/>
  <c r="H70" i="44" s="1"/>
  <c r="G106" i="52"/>
  <c r="G107" i="52" s="1"/>
  <c r="H69" i="50"/>
  <c r="H70" i="50" s="1"/>
  <c r="G69" i="50"/>
  <c r="G70" i="50" s="1"/>
  <c r="G126" i="44"/>
  <c r="G127" i="44" s="1"/>
  <c r="H65" i="53"/>
  <c r="H66" i="53" s="1"/>
  <c r="G65" i="53"/>
  <c r="G66" i="53" s="1"/>
  <c r="H73" i="53"/>
  <c r="H74" i="53" s="1"/>
  <c r="G73" i="53"/>
  <c r="G74" i="53" s="1"/>
  <c r="G102" i="52"/>
  <c r="G103" i="52" s="1"/>
  <c r="H81" i="48"/>
  <c r="H82" i="48" s="1"/>
  <c r="G77" i="52"/>
  <c r="H77" i="52"/>
  <c r="H78" i="52" s="1"/>
  <c r="G112" i="45"/>
  <c r="G113" i="45" s="1"/>
  <c r="H59" i="51"/>
  <c r="H60" i="51" s="1"/>
  <c r="G59" i="51"/>
  <c r="G110" i="51"/>
  <c r="G111" i="51" s="1"/>
  <c r="H77" i="53"/>
  <c r="H78" i="53" s="1"/>
  <c r="G77" i="53"/>
  <c r="G78" i="53" s="1"/>
  <c r="H75" i="55"/>
  <c r="H76" i="55" s="1"/>
  <c r="O127" i="46"/>
  <c r="O126" i="46"/>
  <c r="BP126" i="46" s="1"/>
  <c r="G102" i="48"/>
  <c r="G103" i="48" s="1"/>
  <c r="G122" i="45"/>
  <c r="G65" i="48"/>
  <c r="G66" i="48" s="1"/>
  <c r="H65" i="48"/>
  <c r="H66" i="48" s="1"/>
  <c r="G81" i="47"/>
  <c r="G82" i="47" s="1"/>
  <c r="G75" i="55"/>
  <c r="G76" i="55" s="1"/>
  <c r="H69" i="53"/>
  <c r="H70" i="53" s="1"/>
  <c r="G128" i="52"/>
  <c r="G69" i="53"/>
  <c r="G70" i="53" s="1"/>
  <c r="G81" i="44"/>
  <c r="G82" i="44" s="1"/>
  <c r="G114" i="45"/>
  <c r="G85" i="54"/>
  <c r="G86" i="54" s="1"/>
  <c r="G61" i="44"/>
  <c r="G62" i="44" s="1"/>
  <c r="H81" i="44"/>
  <c r="H82" i="44" s="1"/>
  <c r="G67" i="51"/>
  <c r="G68" i="51" s="1"/>
  <c r="H67" i="51"/>
  <c r="H68" i="51" s="1"/>
  <c r="G118" i="46"/>
  <c r="G119" i="46" s="1"/>
  <c r="G102" i="45"/>
  <c r="H77" i="49"/>
  <c r="H78" i="49" s="1"/>
  <c r="G112" i="54"/>
  <c r="G106" i="50"/>
  <c r="G107" i="50" s="1"/>
  <c r="G83" i="50"/>
  <c r="G84" i="50" s="1"/>
  <c r="G57" i="50"/>
  <c r="G58" i="50" s="1"/>
  <c r="G104" i="49"/>
  <c r="G105" i="49" s="1"/>
  <c r="G67" i="45"/>
  <c r="G68" i="45" s="1"/>
  <c r="H67" i="45"/>
  <c r="H68" i="45" s="1"/>
  <c r="H61" i="52"/>
  <c r="H62" i="52" s="1"/>
  <c r="G61" i="52"/>
  <c r="G62" i="52" s="1"/>
  <c r="G102" i="54"/>
  <c r="G103" i="54" s="1"/>
  <c r="H83" i="55"/>
  <c r="H84" i="55" s="1"/>
  <c r="G83" i="55"/>
  <c r="G84" i="55" s="1"/>
  <c r="G128" i="54"/>
  <c r="G129" i="54" s="1"/>
  <c r="G114" i="49"/>
  <c r="G130" i="49"/>
  <c r="G131" i="49" s="1"/>
  <c r="G114" i="46"/>
  <c r="G126" i="53"/>
  <c r="G127" i="53" s="1"/>
  <c r="G67" i="55"/>
  <c r="G68" i="55" s="1"/>
  <c r="H65" i="54"/>
  <c r="H66" i="54" s="1"/>
  <c r="G65" i="54"/>
  <c r="G66" i="54" s="1"/>
  <c r="G73" i="50"/>
  <c r="G74" i="50" s="1"/>
  <c r="G102" i="50"/>
  <c r="G103" i="50" s="1"/>
  <c r="G110" i="48"/>
  <c r="G106" i="46"/>
  <c r="G107" i="46" s="1"/>
  <c r="G118" i="55"/>
  <c r="G119" i="55" s="1"/>
  <c r="H73" i="51"/>
  <c r="H74" i="51" s="1"/>
  <c r="G120" i="46"/>
  <c r="G121" i="46" s="1"/>
  <c r="H83" i="51"/>
  <c r="H84" i="51" s="1"/>
  <c r="G83" i="51"/>
  <c r="G84" i="51" s="1"/>
  <c r="H57" i="51"/>
  <c r="H58" i="51" s="1"/>
  <c r="G57" i="51"/>
  <c r="G58" i="51" s="1"/>
  <c r="G104" i="51"/>
  <c r="G105" i="51" s="1"/>
  <c r="G104" i="52"/>
  <c r="G105" i="52" s="1"/>
  <c r="H67" i="49"/>
  <c r="H68" i="49" s="1"/>
  <c r="G67" i="49"/>
  <c r="G68" i="49" s="1"/>
  <c r="G65" i="47"/>
  <c r="G66" i="47" s="1"/>
  <c r="G102" i="47"/>
  <c r="G103" i="47" s="1"/>
  <c r="G77" i="45"/>
  <c r="G78" i="45" s="1"/>
  <c r="G112" i="55"/>
  <c r="G104" i="44"/>
  <c r="G105" i="44" s="1"/>
  <c r="G83" i="47"/>
  <c r="G84" i="47" s="1"/>
  <c r="G73" i="51"/>
  <c r="G74" i="51" s="1"/>
  <c r="G106" i="49"/>
  <c r="G107" i="49" s="1"/>
  <c r="H83" i="54"/>
  <c r="H84" i="54" s="1"/>
  <c r="G61" i="49"/>
  <c r="G62" i="49" s="1"/>
  <c r="H61" i="49"/>
  <c r="H62" i="49" s="1"/>
  <c r="G102" i="46"/>
  <c r="G103" i="46" s="1"/>
  <c r="G112" i="51"/>
  <c r="G120" i="52"/>
  <c r="G75" i="51"/>
  <c r="G76" i="51" s="1"/>
  <c r="H67" i="55"/>
  <c r="H68" i="55" s="1"/>
  <c r="G65" i="45"/>
  <c r="O65" i="45" s="1"/>
  <c r="H83" i="47"/>
  <c r="H84" i="47" s="1"/>
  <c r="G59" i="48"/>
  <c r="G60" i="48" s="1"/>
  <c r="H77" i="45"/>
  <c r="H78" i="45" s="1"/>
  <c r="G61" i="55"/>
  <c r="G62" i="55" s="1"/>
  <c r="G77" i="49"/>
  <c r="G78" i="49" s="1"/>
  <c r="G106" i="47"/>
  <c r="H73" i="54"/>
  <c r="H74" i="54" s="1"/>
  <c r="G73" i="54"/>
  <c r="G74" i="54" s="1"/>
  <c r="G77" i="51"/>
  <c r="G78" i="51" s="1"/>
  <c r="G69" i="51"/>
  <c r="G70" i="51" s="1"/>
  <c r="H61" i="50"/>
  <c r="H62" i="50" s="1"/>
  <c r="G114" i="47"/>
  <c r="G115" i="47" s="1"/>
  <c r="G106" i="44"/>
  <c r="G107" i="44" s="1"/>
  <c r="G73" i="52"/>
  <c r="H67" i="52"/>
  <c r="H68" i="52" s="1"/>
  <c r="U58" i="44"/>
  <c r="G83" i="45"/>
  <c r="G84" i="45" s="1"/>
  <c r="H83" i="45"/>
  <c r="H84" i="45" s="1"/>
  <c r="G130" i="50"/>
  <c r="G81" i="53"/>
  <c r="H73" i="52"/>
  <c r="H74" i="52" s="1"/>
  <c r="G57" i="45"/>
  <c r="G58" i="45" s="1"/>
  <c r="H67" i="53"/>
  <c r="H68" i="53" s="1"/>
  <c r="H83" i="46"/>
  <c r="H84" i="46" s="1"/>
  <c r="G83" i="46"/>
  <c r="G84" i="46" s="1"/>
  <c r="H73" i="44"/>
  <c r="H74" i="44" s="1"/>
  <c r="G128" i="45"/>
  <c r="G129" i="45" s="1"/>
  <c r="H81" i="53"/>
  <c r="H82" i="53" s="1"/>
  <c r="G85" i="48"/>
  <c r="G86" i="48" s="1"/>
  <c r="G126" i="54"/>
  <c r="H57" i="45"/>
  <c r="H58" i="45" s="1"/>
  <c r="G61" i="48"/>
  <c r="G62" i="48" s="1"/>
  <c r="G120" i="44"/>
  <c r="G121" i="44" s="1"/>
  <c r="BO111" i="47"/>
  <c r="U149" i="45"/>
  <c r="U60" i="45"/>
  <c r="BO60" i="45" s="1"/>
  <c r="V164" i="55"/>
  <c r="BF148" i="51"/>
  <c r="AP164" i="46"/>
  <c r="AP160" i="44"/>
  <c r="AP174" i="51"/>
  <c r="V178" i="49"/>
  <c r="AI148" i="53"/>
  <c r="AL156" i="50"/>
  <c r="U175" i="47"/>
  <c r="BO175" i="47" s="1"/>
  <c r="BC156" i="53"/>
  <c r="AP150" i="50"/>
  <c r="AP166" i="55"/>
  <c r="AB172" i="51"/>
  <c r="AL166" i="54"/>
  <c r="BD150" i="45"/>
  <c r="AI174" i="54"/>
  <c r="AH160" i="54"/>
  <c r="AQ150" i="53"/>
  <c r="BA172" i="44"/>
  <c r="AP148" i="45"/>
  <c r="AJ160" i="52"/>
  <c r="V150" i="55"/>
  <c r="AP152" i="51"/>
  <c r="AN176" i="55"/>
  <c r="BD158" i="53"/>
  <c r="BD168" i="51"/>
  <c r="AP164" i="47"/>
  <c r="AG178" i="53"/>
  <c r="AB150" i="52"/>
  <c r="AH158" i="50"/>
  <c r="AP150" i="45"/>
  <c r="V176" i="54"/>
  <c r="AF164" i="51"/>
  <c r="BC178" i="50"/>
  <c r="C89" i="46"/>
  <c r="AS172" i="54"/>
  <c r="AN178" i="52"/>
  <c r="AP172" i="50"/>
  <c r="AJ174" i="49"/>
  <c r="BA166" i="45"/>
  <c r="BA176" i="50"/>
  <c r="BB168" i="54"/>
  <c r="AS178" i="54"/>
  <c r="BF176" i="51"/>
  <c r="AI156" i="51"/>
  <c r="BH160" i="47"/>
  <c r="AQ164" i="54"/>
  <c r="AQ152" i="53"/>
  <c r="AE148" i="52"/>
  <c r="BE174" i="51"/>
  <c r="AM158" i="48"/>
  <c r="AI174" i="47"/>
  <c r="BD172" i="45"/>
  <c r="AF150" i="53"/>
  <c r="BC168" i="49"/>
  <c r="AO150" i="52"/>
  <c r="AS150" i="52"/>
  <c r="AO172" i="50"/>
  <c r="BA148" i="48"/>
  <c r="AG168" i="46"/>
  <c r="AN156" i="53"/>
  <c r="BC176" i="45"/>
  <c r="BA168" i="55"/>
  <c r="AF168" i="54"/>
  <c r="AB152" i="53"/>
  <c r="AR160" i="52"/>
  <c r="AE172" i="50"/>
  <c r="BH164" i="50"/>
  <c r="AJ176" i="49"/>
  <c r="BG156" i="49"/>
  <c r="AP150" i="49"/>
  <c r="AS150" i="49"/>
  <c r="BF164" i="47"/>
  <c r="AR172" i="46"/>
  <c r="W174" i="46"/>
  <c r="AB156" i="46"/>
  <c r="AP148" i="46"/>
  <c r="U148" i="46"/>
  <c r="AC174" i="44"/>
  <c r="AQ156" i="44"/>
  <c r="AN164" i="52"/>
  <c r="BF150" i="52"/>
  <c r="AJ178" i="50"/>
  <c r="AM164" i="50"/>
  <c r="AI158" i="55"/>
  <c r="AF174" i="52"/>
  <c r="BF166" i="44"/>
  <c r="BC178" i="44"/>
  <c r="BE178" i="49"/>
  <c r="BE174" i="44"/>
  <c r="BF168" i="55"/>
  <c r="AM152" i="55"/>
  <c r="AJ178" i="51"/>
  <c r="BH150" i="46"/>
  <c r="AE176" i="45"/>
  <c r="AL158" i="53"/>
  <c r="BE168" i="44"/>
  <c r="W166" i="51"/>
  <c r="BF166" i="55"/>
  <c r="V158" i="54"/>
  <c r="AB158" i="54"/>
  <c r="AM166" i="54"/>
  <c r="BG166" i="51"/>
  <c r="AO164" i="49"/>
  <c r="AI168" i="46"/>
  <c r="AI164" i="47"/>
  <c r="BA148" i="53"/>
  <c r="AG152" i="55"/>
  <c r="BE172" i="47"/>
  <c r="BF172" i="50"/>
  <c r="BE164" i="48"/>
  <c r="AJ172" i="47"/>
  <c r="BE168" i="50"/>
  <c r="AC164" i="55"/>
  <c r="AC168" i="55"/>
  <c r="BF156" i="49"/>
  <c r="AS166" i="53"/>
  <c r="AE178" i="48"/>
  <c r="BC156" i="44"/>
  <c r="AI158" i="54"/>
  <c r="AL174" i="48"/>
  <c r="BH168" i="50"/>
  <c r="AM152" i="49"/>
  <c r="BE158" i="48"/>
  <c r="AJ174" i="47"/>
  <c r="AM158" i="46"/>
  <c r="AO156" i="46"/>
  <c r="BA150" i="47"/>
  <c r="AE152" i="44"/>
  <c r="AP176" i="55"/>
  <c r="AQ172" i="55"/>
  <c r="BG176" i="49"/>
  <c r="BA178" i="47"/>
  <c r="W172" i="55"/>
  <c r="AQ178" i="49"/>
  <c r="BE150" i="46"/>
  <c r="AS156" i="53"/>
  <c r="BH156" i="51"/>
  <c r="AH166" i="47"/>
  <c r="AJ158" i="46"/>
  <c r="W168" i="44"/>
  <c r="BF160" i="52"/>
  <c r="AS148" i="52"/>
  <c r="AN158" i="49"/>
  <c r="BG158" i="46"/>
  <c r="U58" i="50"/>
  <c r="BO58" i="50" s="1"/>
  <c r="V164" i="50"/>
  <c r="C89" i="52"/>
  <c r="AE174" i="46"/>
  <c r="C89" i="54"/>
  <c r="AO158" i="55"/>
  <c r="BG172" i="51"/>
  <c r="BD178" i="44"/>
  <c r="AS160" i="48"/>
  <c r="BC158" i="47"/>
  <c r="W174" i="49"/>
  <c r="V148" i="49"/>
  <c r="AM156" i="45"/>
  <c r="AJ150" i="51"/>
  <c r="AE178" i="51"/>
  <c r="W150" i="50"/>
  <c r="BH158" i="50"/>
  <c r="AB176" i="49"/>
  <c r="AR166" i="49"/>
  <c r="V168" i="47"/>
  <c r="BE166" i="45"/>
  <c r="AO160" i="44"/>
  <c r="V148" i="52"/>
  <c r="BB152" i="52"/>
  <c r="BB178" i="48"/>
  <c r="BB150" i="51"/>
  <c r="BD160" i="55"/>
  <c r="BA150" i="55"/>
  <c r="AH178" i="53"/>
  <c r="BG176" i="52"/>
  <c r="AM178" i="48"/>
  <c r="AE176" i="49"/>
  <c r="AB156" i="47"/>
  <c r="AF166" i="49"/>
  <c r="AQ172" i="52"/>
  <c r="BA158" i="46"/>
  <c r="AP174" i="53"/>
  <c r="AP176" i="44"/>
  <c r="BH172" i="48"/>
  <c r="AB166" i="44"/>
  <c r="BA176" i="44"/>
  <c r="V158" i="52"/>
  <c r="BB176" i="52"/>
  <c r="BC158" i="53"/>
  <c r="V152" i="49"/>
  <c r="AG168" i="55"/>
  <c r="AC164" i="50"/>
  <c r="BD158" i="50"/>
  <c r="AQ174" i="48"/>
  <c r="AO168" i="48"/>
  <c r="AQ172" i="54"/>
  <c r="BC172" i="51"/>
  <c r="BE176" i="55"/>
  <c r="AC178" i="54"/>
  <c r="AS156" i="54"/>
  <c r="AN178" i="53"/>
  <c r="AE150" i="52"/>
  <c r="BA148" i="50"/>
  <c r="AO166" i="50"/>
  <c r="W160" i="49"/>
  <c r="AS164" i="47"/>
  <c r="AM164" i="55"/>
  <c r="BA176" i="53"/>
  <c r="AB166" i="53"/>
  <c r="BH174" i="53"/>
  <c r="AO152" i="52"/>
  <c r="W164" i="52"/>
  <c r="AR166" i="52"/>
  <c r="BF172" i="51"/>
  <c r="W172" i="50"/>
  <c r="AP178" i="50"/>
  <c r="AP156" i="46"/>
  <c r="AP148" i="52"/>
  <c r="AI152" i="47"/>
  <c r="AH176" i="45"/>
  <c r="AE148" i="55"/>
  <c r="BH164" i="54"/>
  <c r="AO164" i="53"/>
  <c r="AC158" i="55"/>
  <c r="BA150" i="51"/>
  <c r="AM176" i="48"/>
  <c r="AH174" i="47"/>
  <c r="AP174" i="52"/>
  <c r="W172" i="52"/>
  <c r="AS174" i="52"/>
  <c r="V166" i="48"/>
  <c r="AJ152" i="47"/>
  <c r="BH148" i="48"/>
  <c r="AI174" i="51"/>
  <c r="AL168" i="55"/>
  <c r="AO168" i="50"/>
  <c r="AR150" i="49"/>
  <c r="AL148" i="48"/>
  <c r="BF168" i="47"/>
  <c r="BE174" i="45"/>
  <c r="BF152" i="55"/>
  <c r="BB176" i="48"/>
  <c r="AS176" i="53"/>
  <c r="AC176" i="46"/>
  <c r="AP150" i="46"/>
  <c r="V160" i="54"/>
  <c r="AI172" i="51"/>
  <c r="AP176" i="49"/>
  <c r="AN178" i="48"/>
  <c r="AF166" i="55"/>
  <c r="BE166" i="54"/>
  <c r="W164" i="51"/>
  <c r="AJ178" i="47"/>
  <c r="AO158" i="53"/>
  <c r="AS168" i="54"/>
  <c r="AQ150" i="52"/>
  <c r="AR168" i="52"/>
  <c r="AP160" i="51"/>
  <c r="AS156" i="51"/>
  <c r="W168" i="51"/>
  <c r="W156" i="49"/>
  <c r="AE176" i="54"/>
  <c r="BD150" i="52"/>
  <c r="AL150" i="53"/>
  <c r="BE174" i="54"/>
  <c r="AG160" i="54"/>
  <c r="AC150" i="52"/>
  <c r="AN172" i="52"/>
  <c r="AN158" i="51"/>
  <c r="AI176" i="50"/>
  <c r="V152" i="50"/>
  <c r="U171" i="49"/>
  <c r="U171" i="48"/>
  <c r="BH160" i="46"/>
  <c r="V150" i="44"/>
  <c r="AE158" i="44"/>
  <c r="AF150" i="55"/>
  <c r="U155" i="47"/>
  <c r="AJ176" i="55"/>
  <c r="AN164" i="54"/>
  <c r="AE168" i="48"/>
  <c r="AO158" i="51"/>
  <c r="AB148" i="50"/>
  <c r="AL178" i="49"/>
  <c r="BH150" i="54"/>
  <c r="BO74" i="51"/>
  <c r="AH164" i="51"/>
  <c r="AL176" i="54"/>
  <c r="BF152" i="54"/>
  <c r="AG148" i="54"/>
  <c r="AG166" i="53"/>
  <c r="AC158" i="52"/>
  <c r="AF156" i="51"/>
  <c r="AM148" i="51"/>
  <c r="AG156" i="50"/>
  <c r="BE172" i="48"/>
  <c r="BA164" i="48"/>
  <c r="BA158" i="48"/>
  <c r="AQ174" i="47"/>
  <c r="AP174" i="47"/>
  <c r="AC174" i="45"/>
  <c r="AP158" i="48"/>
  <c r="C134" i="53"/>
  <c r="AG178" i="48"/>
  <c r="BG176" i="55"/>
  <c r="AI152" i="54"/>
  <c r="BG150" i="54"/>
  <c r="BF164" i="52"/>
  <c r="AQ164" i="49"/>
  <c r="BD168" i="48"/>
  <c r="AJ150" i="47"/>
  <c r="BD172" i="46"/>
  <c r="AR176" i="45"/>
  <c r="B161" i="44"/>
  <c r="AS164" i="52"/>
  <c r="AQ150" i="50"/>
  <c r="AG172" i="47"/>
  <c r="U163" i="50"/>
  <c r="U147" i="46"/>
  <c r="BA156" i="45"/>
  <c r="AR156" i="45"/>
  <c r="AI150" i="53"/>
  <c r="AN174" i="49"/>
  <c r="BD156" i="52"/>
  <c r="BA148" i="44"/>
  <c r="AO174" i="44"/>
  <c r="AM176" i="52"/>
  <c r="AN172" i="51"/>
  <c r="W152" i="48"/>
  <c r="AO160" i="52"/>
  <c r="BB148" i="52"/>
  <c r="BC172" i="54"/>
  <c r="AE168" i="54"/>
  <c r="AC172" i="46"/>
  <c r="AE178" i="54"/>
  <c r="AJ158" i="51"/>
  <c r="AP174" i="55"/>
  <c r="BH158" i="47"/>
  <c r="AB152" i="46"/>
  <c r="BA172" i="54"/>
  <c r="AI148" i="52"/>
  <c r="AH168" i="52"/>
  <c r="BF174" i="51"/>
  <c r="W176" i="50"/>
  <c r="V150" i="49"/>
  <c r="AQ160" i="48"/>
  <c r="AS152" i="49"/>
  <c r="AE148" i="49"/>
  <c r="AC150" i="47"/>
  <c r="BF174" i="47"/>
  <c r="AC178" i="47"/>
  <c r="AF164" i="47"/>
  <c r="AH150" i="47"/>
  <c r="AG150" i="47"/>
  <c r="BA178" i="46"/>
  <c r="AC148" i="46"/>
  <c r="AG148" i="45"/>
  <c r="BD174" i="45"/>
  <c r="AF174" i="45"/>
  <c r="V176" i="53"/>
  <c r="AF168" i="50"/>
  <c r="BG178" i="51"/>
  <c r="AS172" i="55"/>
  <c r="V168" i="45"/>
  <c r="AG150" i="46"/>
  <c r="AR150" i="51"/>
  <c r="U159" i="52"/>
  <c r="AF148" i="54"/>
  <c r="AR158" i="48"/>
  <c r="AJ160" i="44"/>
  <c r="AP152" i="54"/>
  <c r="AP178" i="53"/>
  <c r="AN158" i="50"/>
  <c r="BB156" i="49"/>
  <c r="BB158" i="54"/>
  <c r="BC166" i="44"/>
  <c r="BB160" i="46"/>
  <c r="BD160" i="51"/>
  <c r="AB148" i="55"/>
  <c r="AB156" i="51"/>
  <c r="AH152" i="51"/>
  <c r="AH160" i="49"/>
  <c r="W178" i="55"/>
  <c r="U157" i="49"/>
  <c r="AP164" i="54"/>
  <c r="AE178" i="52"/>
  <c r="BF148" i="55"/>
  <c r="W156" i="50"/>
  <c r="BF174" i="49"/>
  <c r="BD168" i="49"/>
  <c r="BE148" i="48"/>
  <c r="BA152" i="48"/>
  <c r="AC176" i="47"/>
  <c r="AG176" i="46"/>
  <c r="AR168" i="46"/>
  <c r="W160" i="46"/>
  <c r="AN178" i="44"/>
  <c r="AS164" i="50"/>
  <c r="AO166" i="44"/>
  <c r="AR174" i="50"/>
  <c r="BF150" i="47"/>
  <c r="AP178" i="54"/>
  <c r="BH152" i="54"/>
  <c r="BB164" i="49"/>
  <c r="BB174" i="48"/>
  <c r="AI178" i="54"/>
  <c r="BH160" i="55"/>
  <c r="V152" i="55"/>
  <c r="AE152" i="54"/>
  <c r="AC168" i="51"/>
  <c r="BH150" i="53"/>
  <c r="AQ174" i="53"/>
  <c r="V168" i="52"/>
  <c r="BH168" i="51"/>
  <c r="AI172" i="48"/>
  <c r="AR178" i="49"/>
  <c r="BD178" i="48"/>
  <c r="AE156" i="49"/>
  <c r="AM152" i="48"/>
  <c r="AJ168" i="48"/>
  <c r="AN168" i="47"/>
  <c r="AB160" i="47"/>
  <c r="AB172" i="47"/>
  <c r="AH152" i="47"/>
  <c r="BA176" i="46"/>
  <c r="AF178" i="46"/>
  <c r="BG172" i="44"/>
  <c r="BB174" i="47"/>
  <c r="BH176" i="54"/>
  <c r="AF160" i="48"/>
  <c r="AN166" i="47"/>
  <c r="AG174" i="45"/>
  <c r="AI156" i="45"/>
  <c r="AL160" i="52"/>
  <c r="AR152" i="54"/>
  <c r="AO172" i="51"/>
  <c r="BB178" i="55"/>
  <c r="AP160" i="55"/>
  <c r="BF178" i="55"/>
  <c r="AB166" i="55"/>
  <c r="AH148" i="55"/>
  <c r="W172" i="54"/>
  <c r="U157" i="54"/>
  <c r="BO157" i="54" s="1"/>
  <c r="V172" i="54"/>
  <c r="AO172" i="53"/>
  <c r="AQ164" i="53"/>
  <c r="AM160" i="52"/>
  <c r="V156" i="51"/>
  <c r="AM166" i="51"/>
  <c r="AC160" i="50"/>
  <c r="AJ168" i="49"/>
  <c r="BE156" i="48"/>
  <c r="AB174" i="47"/>
  <c r="AH176" i="47"/>
  <c r="AM176" i="46"/>
  <c r="AP172" i="46"/>
  <c r="AN172" i="45"/>
  <c r="AP156" i="45"/>
  <c r="W178" i="53"/>
  <c r="AE152" i="55"/>
  <c r="AL172" i="53"/>
  <c r="BF172" i="47"/>
  <c r="AR160" i="47"/>
  <c r="AL158" i="49"/>
  <c r="AN158" i="45"/>
  <c r="AC172" i="44"/>
  <c r="AS150" i="50"/>
  <c r="BD166" i="46"/>
  <c r="AN168" i="50"/>
  <c r="V166" i="51"/>
  <c r="BD178" i="49"/>
  <c r="BO68" i="47"/>
  <c r="AJ160" i="49"/>
  <c r="BG158" i="49"/>
  <c r="AC156" i="47"/>
  <c r="BG174" i="46"/>
  <c r="BF168" i="53"/>
  <c r="AR150" i="55"/>
  <c r="BF164" i="55"/>
  <c r="AF148" i="55"/>
  <c r="AM174" i="55"/>
  <c r="AB172" i="54"/>
  <c r="AN156" i="52"/>
  <c r="BH164" i="52"/>
  <c r="AS152" i="52"/>
  <c r="AB158" i="51"/>
  <c r="AR148" i="51"/>
  <c r="AC150" i="51"/>
  <c r="AR160" i="51"/>
  <c r="AM178" i="51"/>
  <c r="AH178" i="51"/>
  <c r="AO176" i="50"/>
  <c r="AN160" i="49"/>
  <c r="W156" i="48"/>
  <c r="AE160" i="48"/>
  <c r="BG152" i="49"/>
  <c r="BF168" i="48"/>
  <c r="BG174" i="48"/>
  <c r="AO164" i="47"/>
  <c r="AL156" i="47"/>
  <c r="BG148" i="47"/>
  <c r="AH172" i="47"/>
  <c r="V172" i="47"/>
  <c r="AS152" i="47"/>
  <c r="AG176" i="47"/>
  <c r="AS150" i="46"/>
  <c r="AL166" i="46"/>
  <c r="AG160" i="46"/>
  <c r="U171" i="46"/>
  <c r="U149" i="46"/>
  <c r="BG156" i="46"/>
  <c r="W172" i="45"/>
  <c r="AN156" i="45"/>
  <c r="AG158" i="44"/>
  <c r="BF160" i="55"/>
  <c r="W148" i="53"/>
  <c r="AM156" i="50"/>
  <c r="BD148" i="50"/>
  <c r="BH148" i="54"/>
  <c r="V148" i="51"/>
  <c r="AF148" i="50"/>
  <c r="BC166" i="48"/>
  <c r="AI166" i="55"/>
  <c r="AN174" i="55"/>
  <c r="AJ176" i="54"/>
  <c r="AI150" i="52"/>
  <c r="AE174" i="52"/>
  <c r="AM164" i="51"/>
  <c r="BA174" i="51"/>
  <c r="BA168" i="50"/>
  <c r="AJ152" i="49"/>
  <c r="AO158" i="47"/>
  <c r="AP176" i="47"/>
  <c r="BG152" i="46"/>
  <c r="AH174" i="46"/>
  <c r="BA152" i="55"/>
  <c r="AN160" i="54"/>
  <c r="BF158" i="52"/>
  <c r="AM150" i="51"/>
  <c r="AI164" i="50"/>
  <c r="AG160" i="50"/>
  <c r="AR156" i="47"/>
  <c r="AS172" i="46"/>
  <c r="BA150" i="46"/>
  <c r="BD150" i="47"/>
  <c r="AR150" i="47"/>
  <c r="AI174" i="55"/>
  <c r="AR174" i="54"/>
  <c r="BH178" i="46"/>
  <c r="U167" i="53"/>
  <c r="BO167" i="53" s="1"/>
  <c r="W160" i="48"/>
  <c r="AG158" i="55"/>
  <c r="AC158" i="54"/>
  <c r="AC158" i="49"/>
  <c r="BB178" i="51"/>
  <c r="AM148" i="55"/>
  <c r="BF148" i="54"/>
  <c r="AQ160" i="53"/>
  <c r="BF166" i="51"/>
  <c r="AC166" i="50"/>
  <c r="V172" i="46"/>
  <c r="AI150" i="46"/>
  <c r="BG164" i="52"/>
  <c r="U163" i="48"/>
  <c r="AG174" i="48"/>
  <c r="BD152" i="47"/>
  <c r="AF156" i="54"/>
  <c r="AP152" i="53"/>
  <c r="AE148" i="54"/>
  <c r="AG164" i="50"/>
  <c r="AN152" i="49"/>
  <c r="AM168" i="45"/>
  <c r="AQ158" i="45"/>
  <c r="AS148" i="44"/>
  <c r="V178" i="51"/>
  <c r="BH152" i="52"/>
  <c r="V156" i="54"/>
  <c r="AM176" i="51"/>
  <c r="AP156" i="53"/>
  <c r="AM156" i="49"/>
  <c r="BG164" i="53"/>
  <c r="AH164" i="50"/>
  <c r="BH178" i="51"/>
  <c r="V156" i="48"/>
  <c r="BA178" i="53"/>
  <c r="AO178" i="51"/>
  <c r="BC150" i="55"/>
  <c r="BC148" i="52"/>
  <c r="BB148" i="54"/>
  <c r="BB160" i="52"/>
  <c r="BB152" i="53"/>
  <c r="BB168" i="46"/>
  <c r="AQ160" i="55"/>
  <c r="W178" i="52"/>
  <c r="AJ152" i="51"/>
  <c r="AH178" i="50"/>
  <c r="AJ152" i="54"/>
  <c r="V150" i="47"/>
  <c r="AC156" i="54"/>
  <c r="AP164" i="49"/>
  <c r="AC174" i="55"/>
  <c r="AG166" i="55"/>
  <c r="BA166" i="55"/>
  <c r="AL176" i="55"/>
  <c r="AO150" i="54"/>
  <c r="AS152" i="54"/>
  <c r="AS158" i="53"/>
  <c r="AR176" i="52"/>
  <c r="AR178" i="51"/>
  <c r="AG178" i="50"/>
  <c r="AH178" i="49"/>
  <c r="W164" i="49"/>
  <c r="AE174" i="48"/>
  <c r="BH164" i="49"/>
  <c r="BG160" i="48"/>
  <c r="AF150" i="47"/>
  <c r="BF148" i="47"/>
  <c r="AG160" i="47"/>
  <c r="AJ168" i="46"/>
  <c r="AG158" i="46"/>
  <c r="BG178" i="46"/>
  <c r="AJ168" i="45"/>
  <c r="AP172" i="45"/>
  <c r="AO172" i="45"/>
  <c r="AM172" i="45"/>
  <c r="AH158" i="45"/>
  <c r="AG164" i="44"/>
  <c r="AJ168" i="54"/>
  <c r="BA150" i="52"/>
  <c r="AR156" i="50"/>
  <c r="AR166" i="54"/>
  <c r="AP150" i="52"/>
  <c r="AM150" i="50"/>
  <c r="AI172" i="55"/>
  <c r="BA166" i="51"/>
  <c r="BD176" i="49"/>
  <c r="U165" i="49"/>
  <c r="BO165" i="49" s="1"/>
  <c r="AN152" i="44"/>
  <c r="V150" i="53"/>
  <c r="AL174" i="54"/>
  <c r="AF152" i="48"/>
  <c r="AR172" i="54"/>
  <c r="AS168" i="50"/>
  <c r="V158" i="49"/>
  <c r="AI148" i="48"/>
  <c r="BC166" i="51"/>
  <c r="BB172" i="49"/>
  <c r="U167" i="46"/>
  <c r="BF148" i="49"/>
  <c r="AH150" i="51"/>
  <c r="AR158" i="54"/>
  <c r="AC160" i="53"/>
  <c r="AB156" i="54"/>
  <c r="AE156" i="47"/>
  <c r="AO164" i="48"/>
  <c r="BC178" i="47"/>
  <c r="BB152" i="45"/>
  <c r="AB172" i="49"/>
  <c r="AH160" i="53"/>
  <c r="AR150" i="52"/>
  <c r="BG172" i="50"/>
  <c r="AR148" i="54"/>
  <c r="AB148" i="54"/>
  <c r="AG156" i="55"/>
  <c r="BA158" i="54"/>
  <c r="AE152" i="47"/>
  <c r="BG174" i="45"/>
  <c r="AE168" i="44"/>
  <c r="AB150" i="55"/>
  <c r="AN158" i="52"/>
  <c r="AL172" i="48"/>
  <c r="AC148" i="47"/>
  <c r="AJ158" i="47"/>
  <c r="AG150" i="44"/>
  <c r="BE178" i="54"/>
  <c r="AI156" i="50"/>
  <c r="AQ172" i="50"/>
  <c r="AG156" i="51"/>
  <c r="BE160" i="47"/>
  <c r="V166" i="46"/>
  <c r="AM174" i="54"/>
  <c r="BG158" i="51"/>
  <c r="AR156" i="51"/>
  <c r="AH166" i="51"/>
  <c r="AI150" i="50"/>
  <c r="AC152" i="50"/>
  <c r="AF150" i="49"/>
  <c r="AG160" i="49"/>
  <c r="AB160" i="49"/>
  <c r="BE174" i="48"/>
  <c r="BH152" i="49"/>
  <c r="AE168" i="49"/>
  <c r="BG160" i="47"/>
  <c r="BA168" i="47"/>
  <c r="W160" i="47"/>
  <c r="BE148" i="46"/>
  <c r="BG148" i="55"/>
  <c r="BD166" i="47"/>
  <c r="BB160" i="45"/>
  <c r="W174" i="45"/>
  <c r="AM172" i="49"/>
  <c r="AE172" i="54"/>
  <c r="AN168" i="51"/>
  <c r="AQ176" i="55"/>
  <c r="AG148" i="51"/>
  <c r="AI166" i="49"/>
  <c r="W178" i="44"/>
  <c r="W174" i="53"/>
  <c r="C124" i="48"/>
  <c r="AJ168" i="53"/>
  <c r="AS172" i="53"/>
  <c r="BA156" i="51"/>
  <c r="BG178" i="50"/>
  <c r="BF160" i="49"/>
  <c r="AI174" i="46"/>
  <c r="AC152" i="51"/>
  <c r="BF156" i="51"/>
  <c r="AP168" i="48"/>
  <c r="AE160" i="49"/>
  <c r="AI148" i="47"/>
  <c r="AQ172" i="46"/>
  <c r="AN166" i="54"/>
  <c r="AI152" i="55"/>
  <c r="AS174" i="54"/>
  <c r="AG174" i="52"/>
  <c r="BG168" i="52"/>
  <c r="AH150" i="52"/>
  <c r="BG176" i="51"/>
  <c r="W172" i="51"/>
  <c r="W156" i="51"/>
  <c r="AI152" i="50"/>
  <c r="BH152" i="50"/>
  <c r="AQ158" i="49"/>
  <c r="BD176" i="44"/>
  <c r="AR152" i="53"/>
  <c r="AO152" i="53"/>
  <c r="U62" i="46"/>
  <c r="BO62" i="46" s="1"/>
  <c r="AC166" i="49"/>
  <c r="AQ156" i="52"/>
  <c r="AJ148" i="52"/>
  <c r="AO176" i="48"/>
  <c r="BE172" i="55"/>
  <c r="AC174" i="53"/>
  <c r="BA172" i="45"/>
  <c r="AC164" i="45"/>
  <c r="AQ178" i="53"/>
  <c r="AL174" i="52"/>
  <c r="BH148" i="51"/>
  <c r="AQ160" i="49"/>
  <c r="AC150" i="55"/>
  <c r="BA174" i="54"/>
  <c r="AB156" i="55"/>
  <c r="AQ174" i="49"/>
  <c r="AO164" i="46"/>
  <c r="AJ166" i="53"/>
  <c r="AE150" i="46"/>
  <c r="AR164" i="54"/>
  <c r="V148" i="55"/>
  <c r="BA168" i="54"/>
  <c r="AF178" i="54"/>
  <c r="V164" i="47"/>
  <c r="AG178" i="46"/>
  <c r="AJ160" i="53"/>
  <c r="AC176" i="44"/>
  <c r="AG152" i="50"/>
  <c r="AO148" i="47"/>
  <c r="AJ166" i="47"/>
  <c r="AE148" i="47"/>
  <c r="BO68" i="51"/>
  <c r="BA172" i="55"/>
  <c r="AM148" i="53"/>
  <c r="AG176" i="50"/>
  <c r="BA172" i="47"/>
  <c r="BH174" i="55"/>
  <c r="U178" i="53"/>
  <c r="BH176" i="55"/>
  <c r="V166" i="55"/>
  <c r="AO158" i="54"/>
  <c r="AJ156" i="52"/>
  <c r="AB176" i="52"/>
  <c r="BD172" i="50"/>
  <c r="AI152" i="49"/>
  <c r="BG168" i="48"/>
  <c r="AC166" i="48"/>
  <c r="AQ150" i="46"/>
  <c r="AH148" i="49"/>
  <c r="BE164" i="55"/>
  <c r="W174" i="52"/>
  <c r="AO174" i="46"/>
  <c r="BD176" i="55"/>
  <c r="BD168" i="55"/>
  <c r="AM164" i="53"/>
  <c r="AM168" i="49"/>
  <c r="AQ150" i="54"/>
  <c r="BE160" i="52"/>
  <c r="AF166" i="51"/>
  <c r="AG174" i="51"/>
  <c r="AH152" i="46"/>
  <c r="BF158" i="55"/>
  <c r="AM150" i="55"/>
  <c r="AQ164" i="51"/>
  <c r="AJ166" i="48"/>
  <c r="AN150" i="46"/>
  <c r="AO148" i="44"/>
  <c r="BC166" i="45"/>
  <c r="AF164" i="55"/>
  <c r="BE156" i="52"/>
  <c r="AR168" i="51"/>
  <c r="AS164" i="49"/>
  <c r="AN164" i="55"/>
  <c r="V176" i="50"/>
  <c r="AP172" i="49"/>
  <c r="AO172" i="48"/>
  <c r="AS172" i="49"/>
  <c r="AB172" i="45"/>
  <c r="AO148" i="54"/>
  <c r="AN160" i="51"/>
  <c r="W176" i="51"/>
  <c r="AC158" i="50"/>
  <c r="BD164" i="49"/>
  <c r="AP152" i="49"/>
  <c r="BE150" i="45"/>
  <c r="AB150" i="45"/>
  <c r="AB178" i="55"/>
  <c r="AL166" i="55"/>
  <c r="AP178" i="55"/>
  <c r="AH158" i="55"/>
  <c r="BA160" i="55"/>
  <c r="AB174" i="54"/>
  <c r="W152" i="55"/>
  <c r="AO168" i="55"/>
  <c r="AN168" i="55"/>
  <c r="BE168" i="46"/>
  <c r="AF168" i="46"/>
  <c r="BF152" i="46"/>
  <c r="BH158" i="46"/>
  <c r="AL156" i="46"/>
  <c r="AN168" i="45"/>
  <c r="BF176" i="45"/>
  <c r="AG178" i="45"/>
  <c r="AL150" i="45"/>
  <c r="AO148" i="45"/>
  <c r="W174" i="44"/>
  <c r="AE160" i="44"/>
  <c r="AR164" i="50"/>
  <c r="AI152" i="53"/>
  <c r="AQ176" i="52"/>
  <c r="AS156" i="52"/>
  <c r="U149" i="50"/>
  <c r="BO149" i="50" s="1"/>
  <c r="AJ148" i="55"/>
  <c r="AS156" i="45"/>
  <c r="AG158" i="49"/>
  <c r="BA156" i="46"/>
  <c r="AP176" i="53"/>
  <c r="AO156" i="53"/>
  <c r="BH160" i="48"/>
  <c r="AE172" i="51"/>
  <c r="AN148" i="53"/>
  <c r="AO178" i="48"/>
  <c r="BD178" i="45"/>
  <c r="AF166" i="47"/>
  <c r="AB152" i="44"/>
  <c r="AI174" i="52"/>
  <c r="BA168" i="44"/>
  <c r="W166" i="53"/>
  <c r="BE176" i="48"/>
  <c r="BE160" i="54"/>
  <c r="AL158" i="52"/>
  <c r="AC172" i="49"/>
  <c r="AO150" i="47"/>
  <c r="AQ178" i="54"/>
  <c r="AC150" i="50"/>
  <c r="BE164" i="49"/>
  <c r="BC150" i="44"/>
  <c r="AR164" i="44"/>
  <c r="C79" i="48"/>
  <c r="BA152" i="52"/>
  <c r="AR176" i="54"/>
  <c r="AL178" i="53"/>
  <c r="AJ178" i="55"/>
  <c r="AI178" i="55"/>
  <c r="BA148" i="51"/>
  <c r="AG164" i="49"/>
  <c r="BE148" i="45"/>
  <c r="BF156" i="53"/>
  <c r="AL168" i="49"/>
  <c r="AS148" i="51"/>
  <c r="BE148" i="44"/>
  <c r="BF178" i="44"/>
  <c r="AC166" i="44"/>
  <c r="AN166" i="44"/>
  <c r="AL164" i="54"/>
  <c r="AN174" i="50"/>
  <c r="AF150" i="46"/>
  <c r="V172" i="49"/>
  <c r="AI150" i="48"/>
  <c r="BC148" i="54"/>
  <c r="BC160" i="52"/>
  <c r="W178" i="45"/>
  <c r="AS148" i="49"/>
  <c r="AM172" i="47"/>
  <c r="AQ176" i="47"/>
  <c r="AH158" i="47"/>
  <c r="AI160" i="46"/>
  <c r="BH164" i="46"/>
  <c r="AM178" i="45"/>
  <c r="AQ164" i="45"/>
  <c r="AR166" i="44"/>
  <c r="AR148" i="52"/>
  <c r="AI148" i="49"/>
  <c r="BH178" i="54"/>
  <c r="BG160" i="54"/>
  <c r="AF160" i="54"/>
  <c r="BG160" i="53"/>
  <c r="AG166" i="54"/>
  <c r="AB152" i="51"/>
  <c r="AC174" i="51"/>
  <c r="AI160" i="50"/>
  <c r="BA172" i="50"/>
  <c r="BH178" i="50"/>
  <c r="BF148" i="48"/>
  <c r="AB164" i="47"/>
  <c r="AM174" i="52"/>
  <c r="BD156" i="53"/>
  <c r="BF158" i="49"/>
  <c r="BB148" i="51"/>
  <c r="BB178" i="44"/>
  <c r="BB150" i="53"/>
  <c r="AC172" i="55"/>
  <c r="AQ160" i="54"/>
  <c r="AI150" i="54"/>
  <c r="AH150" i="54"/>
  <c r="AF150" i="54"/>
  <c r="BF150" i="54"/>
  <c r="AS158" i="54"/>
  <c r="AQ158" i="53"/>
  <c r="AP152" i="52"/>
  <c r="AI166" i="52"/>
  <c r="AF178" i="52"/>
  <c r="AL178" i="51"/>
  <c r="AS160" i="50"/>
  <c r="BF164" i="50"/>
  <c r="BH174" i="50"/>
  <c r="AQ168" i="50"/>
  <c r="AG166" i="50"/>
  <c r="W150" i="49"/>
  <c r="AE178" i="49"/>
  <c r="BH168" i="47"/>
  <c r="AH168" i="46"/>
  <c r="V178" i="46"/>
  <c r="AL160" i="45"/>
  <c r="AI166" i="44"/>
  <c r="AB172" i="52"/>
  <c r="AI168" i="53"/>
  <c r="BD176" i="45"/>
  <c r="AL176" i="50"/>
  <c r="AC168" i="53"/>
  <c r="AH152" i="48"/>
  <c r="AI166" i="53"/>
  <c r="BD178" i="51"/>
  <c r="AB172" i="55"/>
  <c r="AH176" i="44"/>
  <c r="BC172" i="52"/>
  <c r="BB156" i="51"/>
  <c r="BC174" i="53"/>
  <c r="AQ174" i="55"/>
  <c r="AF172" i="53"/>
  <c r="AF150" i="44"/>
  <c r="AE150" i="48"/>
  <c r="AM176" i="55"/>
  <c r="AG172" i="54"/>
  <c r="AN174" i="53"/>
  <c r="AR156" i="53"/>
  <c r="AE178" i="53"/>
  <c r="AI168" i="52"/>
  <c r="AO178" i="52"/>
  <c r="AE172" i="52"/>
  <c r="AE152" i="52"/>
  <c r="AS178" i="51"/>
  <c r="AR174" i="51"/>
  <c r="AO174" i="49"/>
  <c r="BH178" i="49"/>
  <c r="AS168" i="49"/>
  <c r="AE158" i="49"/>
  <c r="AG148" i="47"/>
  <c r="AJ176" i="46"/>
  <c r="AQ178" i="46"/>
  <c r="AN178" i="46"/>
  <c r="BG168" i="46"/>
  <c r="AN178" i="45"/>
  <c r="BA150" i="45"/>
  <c r="AM158" i="45"/>
  <c r="AS168" i="45"/>
  <c r="AH172" i="45"/>
  <c r="AI160" i="44"/>
  <c r="AF148" i="44"/>
  <c r="AF160" i="44"/>
  <c r="AQ150" i="44"/>
  <c r="AF152" i="53"/>
  <c r="AP150" i="51"/>
  <c r="AS168" i="55"/>
  <c r="BA168" i="53"/>
  <c r="W164" i="55"/>
  <c r="V176" i="48"/>
  <c r="AB172" i="53"/>
  <c r="AF158" i="48"/>
  <c r="AS178" i="48"/>
  <c r="BD166" i="48"/>
  <c r="AM148" i="52"/>
  <c r="V172" i="44"/>
  <c r="AP164" i="45"/>
  <c r="AB156" i="53"/>
  <c r="AQ174" i="54"/>
  <c r="W148" i="48"/>
  <c r="AP166" i="54"/>
  <c r="AE174" i="50"/>
  <c r="BC152" i="52"/>
  <c r="BC164" i="46"/>
  <c r="BC174" i="54"/>
  <c r="BB156" i="48"/>
  <c r="BB150" i="44"/>
  <c r="BB150" i="45"/>
  <c r="BB172" i="54"/>
  <c r="BC150" i="54"/>
  <c r="BB156" i="55"/>
  <c r="BB166" i="55"/>
  <c r="BB164" i="50"/>
  <c r="BB178" i="50"/>
  <c r="BC168" i="47"/>
  <c r="W178" i="49"/>
  <c r="AH174" i="54"/>
  <c r="AP160" i="54"/>
  <c r="BF168" i="54"/>
  <c r="AP166" i="53"/>
  <c r="AM152" i="54"/>
  <c r="AH156" i="53"/>
  <c r="AQ156" i="53"/>
  <c r="AF164" i="52"/>
  <c r="AC172" i="51"/>
  <c r="BG176" i="50"/>
  <c r="W152" i="49"/>
  <c r="BE148" i="49"/>
  <c r="AP164" i="48"/>
  <c r="AQ168" i="48"/>
  <c r="AN152" i="48"/>
  <c r="AR152" i="49"/>
  <c r="AQ176" i="49"/>
  <c r="AH158" i="48"/>
  <c r="AS160" i="49"/>
  <c r="BA156" i="48"/>
  <c r="BF166" i="47"/>
  <c r="AO156" i="47"/>
  <c r="AC152" i="47"/>
  <c r="V160" i="47"/>
  <c r="AS178" i="47"/>
  <c r="BA174" i="46"/>
  <c r="AS164" i="46"/>
  <c r="AJ172" i="46"/>
  <c r="AB164" i="46"/>
  <c r="AQ156" i="46"/>
  <c r="AH158" i="46"/>
  <c r="AJ148" i="45"/>
  <c r="AH178" i="45"/>
  <c r="AQ168" i="45"/>
  <c r="AR156" i="44"/>
  <c r="AI152" i="44"/>
  <c r="BA148" i="54"/>
  <c r="U163" i="51"/>
  <c r="AR158" i="53"/>
  <c r="BH156" i="52"/>
  <c r="V174" i="48"/>
  <c r="AP172" i="53"/>
  <c r="AO178" i="53"/>
  <c r="AM166" i="53"/>
  <c r="BH166" i="48"/>
  <c r="AE158" i="51"/>
  <c r="BD160" i="52"/>
  <c r="AS174" i="48"/>
  <c r="AF152" i="51"/>
  <c r="AR166" i="55"/>
  <c r="AB156" i="44"/>
  <c r="V178" i="48"/>
  <c r="AR150" i="48"/>
  <c r="AL156" i="52"/>
  <c r="BA150" i="53"/>
  <c r="AP176" i="54"/>
  <c r="V178" i="44"/>
  <c r="AP172" i="51"/>
  <c r="AQ164" i="52"/>
  <c r="BC158" i="52"/>
  <c r="BC160" i="54"/>
  <c r="BB166" i="51"/>
  <c r="BB168" i="48"/>
  <c r="BB164" i="44"/>
  <c r="BB158" i="45"/>
  <c r="BC158" i="44"/>
  <c r="BB166" i="53"/>
  <c r="BB156" i="47"/>
  <c r="BC148" i="55"/>
  <c r="BC152" i="55"/>
  <c r="BB166" i="49"/>
  <c r="C91" i="4"/>
  <c r="BC166" i="46"/>
  <c r="BG148" i="44"/>
  <c r="AC156" i="50"/>
  <c r="C89" i="53"/>
  <c r="C134" i="44"/>
  <c r="C79" i="50"/>
  <c r="C108" i="52"/>
  <c r="BO111" i="49"/>
  <c r="BO74" i="55"/>
  <c r="BO111" i="50"/>
  <c r="AQ148" i="46"/>
  <c r="AQ176" i="46"/>
  <c r="BG150" i="50"/>
  <c r="U155" i="55"/>
  <c r="U58" i="49"/>
  <c r="U64" i="49" s="1"/>
  <c r="U63" i="49"/>
  <c r="U60" i="51"/>
  <c r="BO60" i="51" s="1"/>
  <c r="BO74" i="49"/>
  <c r="AB174" i="53"/>
  <c r="AE158" i="52"/>
  <c r="BH172" i="47"/>
  <c r="BF176" i="46"/>
  <c r="AS176" i="45"/>
  <c r="AS176" i="55"/>
  <c r="AB158" i="50"/>
  <c r="BD158" i="47"/>
  <c r="AP174" i="54"/>
  <c r="AS156" i="55"/>
  <c r="AM156" i="55"/>
  <c r="BA158" i="50"/>
  <c r="C71" i="44"/>
  <c r="BF152" i="44"/>
  <c r="AG150" i="51"/>
  <c r="AP172" i="55"/>
  <c r="AS176" i="52"/>
  <c r="BF176" i="55"/>
  <c r="V168" i="55"/>
  <c r="AG158" i="53"/>
  <c r="AC176" i="52"/>
  <c r="U147" i="44"/>
  <c r="AF158" i="53"/>
  <c r="BG160" i="51"/>
  <c r="AS160" i="55"/>
  <c r="AF164" i="48"/>
  <c r="AM174" i="49"/>
  <c r="AC176" i="49"/>
  <c r="AQ176" i="54"/>
  <c r="BB152" i="54"/>
  <c r="BB148" i="45"/>
  <c r="BC168" i="55"/>
  <c r="AJ156" i="48"/>
  <c r="BO111" i="53"/>
  <c r="C89" i="50"/>
  <c r="C89" i="55"/>
  <c r="AE158" i="54"/>
  <c r="BD166" i="54"/>
  <c r="AB176" i="53"/>
  <c r="BH166" i="53"/>
  <c r="W168" i="52"/>
  <c r="BE152" i="51"/>
  <c r="AJ166" i="51"/>
  <c r="AL166" i="50"/>
  <c r="BG164" i="50"/>
  <c r="AH164" i="48"/>
  <c r="AB150" i="48"/>
  <c r="AM148" i="48"/>
  <c r="BA176" i="48"/>
  <c r="AL152" i="46"/>
  <c r="AC156" i="46"/>
  <c r="AL172" i="46"/>
  <c r="AO174" i="45"/>
  <c r="BH178" i="45"/>
  <c r="AP176" i="45"/>
  <c r="BG164" i="44"/>
  <c r="AJ176" i="44"/>
  <c r="AI168" i="44"/>
  <c r="AI158" i="53"/>
  <c r="AP168" i="53"/>
  <c r="BH158" i="48"/>
  <c r="BE152" i="44"/>
  <c r="W152" i="53"/>
  <c r="BD176" i="54"/>
  <c r="AC178" i="51"/>
  <c r="AS152" i="53"/>
  <c r="BF178" i="47"/>
  <c r="BF174" i="50"/>
  <c r="BC176" i="52"/>
  <c r="BB168" i="52"/>
  <c r="BB176" i="44"/>
  <c r="BC178" i="51"/>
  <c r="BC178" i="46"/>
  <c r="BC178" i="54"/>
  <c r="BC172" i="47"/>
  <c r="BC148" i="49"/>
  <c r="BO66" i="49"/>
  <c r="BO70" i="54"/>
  <c r="AE168" i="55"/>
  <c r="V158" i="55"/>
  <c r="BE174" i="55"/>
  <c r="AF156" i="55"/>
  <c r="AB150" i="54"/>
  <c r="AG178" i="54"/>
  <c r="AG176" i="52"/>
  <c r="AC166" i="52"/>
  <c r="AE164" i="52"/>
  <c r="AS158" i="51"/>
  <c r="AG178" i="51"/>
  <c r="BH156" i="49"/>
  <c r="AF158" i="47"/>
  <c r="AG166" i="47"/>
  <c r="W172" i="46"/>
  <c r="AN158" i="46"/>
  <c r="AH156" i="46"/>
  <c r="BF174" i="45"/>
  <c r="BH158" i="45"/>
  <c r="AG156" i="44"/>
  <c r="AI174" i="48"/>
  <c r="BE158" i="51"/>
  <c r="BF156" i="45"/>
  <c r="AN150" i="53"/>
  <c r="BE176" i="44"/>
  <c r="AS166" i="45"/>
  <c r="BD166" i="44"/>
  <c r="AC156" i="49"/>
  <c r="V148" i="48"/>
  <c r="AG156" i="49"/>
  <c r="U160" i="50"/>
  <c r="U159" i="50"/>
  <c r="BO159" i="50" s="1"/>
  <c r="C89" i="47"/>
  <c r="BO177" i="44"/>
  <c r="BH164" i="55"/>
  <c r="AP148" i="55"/>
  <c r="AG174" i="55"/>
  <c r="AO168" i="54"/>
  <c r="AG168" i="54"/>
  <c r="AN168" i="52"/>
  <c r="AF158" i="52"/>
  <c r="V160" i="51"/>
  <c r="BG168" i="51"/>
  <c r="AR164" i="51"/>
  <c r="BA176" i="51"/>
  <c r="W152" i="51"/>
  <c r="AH148" i="51"/>
  <c r="W166" i="50"/>
  <c r="AP148" i="50"/>
  <c r="AO148" i="50"/>
  <c r="BF178" i="49"/>
  <c r="AB174" i="49"/>
  <c r="BG172" i="48"/>
  <c r="BH150" i="49"/>
  <c r="AQ152" i="49"/>
  <c r="AJ172" i="48"/>
  <c r="BG150" i="47"/>
  <c r="AS176" i="47"/>
  <c r="AE166" i="47"/>
  <c r="AM156" i="46"/>
  <c r="AQ166" i="44"/>
  <c r="BF152" i="51"/>
  <c r="AQ158" i="50"/>
  <c r="AB152" i="49"/>
  <c r="U147" i="55"/>
  <c r="BF160" i="54"/>
  <c r="AC148" i="53"/>
  <c r="AN168" i="53"/>
  <c r="AN174" i="52"/>
  <c r="AF176" i="49"/>
  <c r="AL176" i="48"/>
  <c r="AM158" i="47"/>
  <c r="AO160" i="55"/>
  <c r="AF178" i="55"/>
  <c r="AH172" i="54"/>
  <c r="AO172" i="54"/>
  <c r="AE174" i="54"/>
  <c r="AN164" i="53"/>
  <c r="AQ148" i="53"/>
  <c r="AM172" i="52"/>
  <c r="BG178" i="52"/>
  <c r="AH174" i="52"/>
  <c r="AP176" i="51"/>
  <c r="AC160" i="51"/>
  <c r="V152" i="51"/>
  <c r="BH152" i="51"/>
  <c r="AB168" i="50"/>
  <c r="AL164" i="50"/>
  <c r="W168" i="46"/>
  <c r="AB160" i="46"/>
  <c r="AM148" i="45"/>
  <c r="AQ158" i="47"/>
  <c r="BD152" i="44"/>
  <c r="AS178" i="53"/>
  <c r="AC174" i="52"/>
  <c r="AQ156" i="51"/>
  <c r="AB172" i="48"/>
  <c r="AC178" i="48"/>
  <c r="AM178" i="47"/>
  <c r="U63" i="50"/>
  <c r="BG174" i="53"/>
  <c r="AI172" i="50"/>
  <c r="AC178" i="50"/>
  <c r="AQ166" i="50"/>
  <c r="AO172" i="49"/>
  <c r="AC176" i="48"/>
  <c r="BF178" i="48"/>
  <c r="AC150" i="48"/>
  <c r="AM174" i="47"/>
  <c r="V176" i="47"/>
  <c r="AF156" i="46"/>
  <c r="BA168" i="46"/>
  <c r="AB150" i="46"/>
  <c r="AB160" i="48"/>
  <c r="AO164" i="54"/>
  <c r="AM152" i="51"/>
  <c r="BH178" i="47"/>
  <c r="W178" i="46"/>
  <c r="BE178" i="46"/>
  <c r="AE164" i="44"/>
  <c r="BH166" i="52"/>
  <c r="AH172" i="52"/>
  <c r="AS176" i="51"/>
  <c r="AC148" i="51"/>
  <c r="AS164" i="51"/>
  <c r="BD164" i="51"/>
  <c r="BB156" i="46"/>
  <c r="BA178" i="51"/>
  <c r="U62" i="50"/>
  <c r="BO62" i="50" s="1"/>
  <c r="U147" i="47"/>
  <c r="BC160" i="51"/>
  <c r="AF160" i="55"/>
  <c r="AB152" i="54"/>
  <c r="AG164" i="54"/>
  <c r="AR150" i="53"/>
  <c r="AE160" i="50"/>
  <c r="W148" i="47"/>
  <c r="BG150" i="46"/>
  <c r="AH168" i="45"/>
  <c r="U164" i="50"/>
  <c r="AN158" i="54"/>
  <c r="AG152" i="54"/>
  <c r="AH150" i="50"/>
  <c r="AP166" i="49"/>
  <c r="AJ160" i="46"/>
  <c r="W176" i="55"/>
  <c r="AM172" i="55"/>
  <c r="BA172" i="53"/>
  <c r="AF164" i="54"/>
  <c r="AJ172" i="53"/>
  <c r="BD152" i="45"/>
  <c r="AF166" i="46"/>
  <c r="AJ148" i="51"/>
  <c r="AH168" i="51"/>
  <c r="AG172" i="51"/>
  <c r="AL152" i="50"/>
  <c r="AL174" i="50"/>
  <c r="AP164" i="50"/>
  <c r="BG158" i="50"/>
  <c r="V150" i="50"/>
  <c r="AF174" i="48"/>
  <c r="AP160" i="49"/>
  <c r="BF158" i="48"/>
  <c r="AN174" i="48"/>
  <c r="AQ168" i="49"/>
  <c r="AM166" i="48"/>
  <c r="BH148" i="47"/>
  <c r="AR158" i="47"/>
  <c r="AN174" i="47"/>
  <c r="AE164" i="47"/>
  <c r="AI148" i="46"/>
  <c r="AL176" i="46"/>
  <c r="AC150" i="46"/>
  <c r="BA160" i="46"/>
  <c r="V176" i="45"/>
  <c r="AR172" i="45"/>
  <c r="BG152" i="45"/>
  <c r="AI148" i="44"/>
  <c r="AJ150" i="44"/>
  <c r="AF178" i="44"/>
  <c r="AF160" i="53"/>
  <c r="AP148" i="51"/>
  <c r="BA166" i="47"/>
  <c r="V156" i="45"/>
  <c r="AR158" i="45"/>
  <c r="AN176" i="53"/>
  <c r="AF148" i="47"/>
  <c r="AB156" i="52"/>
  <c r="AE172" i="53"/>
  <c r="AQ152" i="54"/>
  <c r="W174" i="48"/>
  <c r="AG172" i="52"/>
  <c r="AP160" i="53"/>
  <c r="AN176" i="49"/>
  <c r="AN156" i="51"/>
  <c r="BC156" i="47"/>
  <c r="BC168" i="52"/>
  <c r="BB166" i="54"/>
  <c r="BC164" i="48"/>
  <c r="BC168" i="51"/>
  <c r="BB152" i="48"/>
  <c r="BB158" i="55"/>
  <c r="BB174" i="55"/>
  <c r="BC164" i="50"/>
  <c r="BC166" i="49"/>
  <c r="BH150" i="47"/>
  <c r="BC168" i="54"/>
  <c r="AL176" i="49"/>
  <c r="AO150" i="53"/>
  <c r="BC176" i="47"/>
  <c r="BB176" i="54"/>
  <c r="V172" i="48"/>
  <c r="AI156" i="44"/>
  <c r="BB148" i="44"/>
  <c r="AR156" i="54"/>
  <c r="BG174" i="50"/>
  <c r="AB150" i="53"/>
  <c r="BH176" i="53"/>
  <c r="BG172" i="52"/>
  <c r="AB178" i="52"/>
  <c r="U176" i="52"/>
  <c r="AS160" i="52"/>
  <c r="AB174" i="51"/>
  <c r="AJ174" i="51"/>
  <c r="AL172" i="51"/>
  <c r="AJ156" i="51"/>
  <c r="AH172" i="51"/>
  <c r="U157" i="50"/>
  <c r="BE168" i="49"/>
  <c r="AM178" i="49"/>
  <c r="AO160" i="49"/>
  <c r="BF156" i="48"/>
  <c r="V160" i="48"/>
  <c r="V150" i="48"/>
  <c r="AQ164" i="48"/>
  <c r="BG164" i="48"/>
  <c r="AE150" i="49"/>
  <c r="AJ174" i="48"/>
  <c r="AM156" i="47"/>
  <c r="BE164" i="47"/>
  <c r="BF176" i="47"/>
  <c r="BE178" i="47"/>
  <c r="AP158" i="47"/>
  <c r="V156" i="47"/>
  <c r="AS150" i="47"/>
  <c r="AE158" i="47"/>
  <c r="AM172" i="46"/>
  <c r="AH160" i="46"/>
  <c r="AP168" i="46"/>
  <c r="AB160" i="45"/>
  <c r="BG168" i="45"/>
  <c r="V150" i="45"/>
  <c r="W148" i="45"/>
  <c r="AL164" i="44"/>
  <c r="AJ172" i="44"/>
  <c r="AE148" i="44"/>
  <c r="BD160" i="44"/>
  <c r="AE174" i="44"/>
  <c r="BH174" i="54"/>
  <c r="AI174" i="53"/>
  <c r="AI176" i="48"/>
  <c r="AQ166" i="52"/>
  <c r="AB172" i="50"/>
  <c r="AI150" i="55"/>
  <c r="BD158" i="49"/>
  <c r="AP148" i="53"/>
  <c r="BD166" i="50"/>
  <c r="AC152" i="44"/>
  <c r="AB176" i="44"/>
  <c r="W148" i="52"/>
  <c r="AE156" i="50"/>
  <c r="AE168" i="53"/>
  <c r="AP148" i="54"/>
  <c r="AB152" i="48"/>
  <c r="BF158" i="54"/>
  <c r="BE158" i="49"/>
  <c r="AM150" i="49"/>
  <c r="AH174" i="53"/>
  <c r="AL156" i="49"/>
  <c r="W164" i="48"/>
  <c r="V158" i="50"/>
  <c r="AF172" i="49"/>
  <c r="AP158" i="49"/>
  <c r="AO158" i="48"/>
  <c r="AM164" i="48"/>
  <c r="AL178" i="48"/>
  <c r="AR152" i="47"/>
  <c r="AL168" i="47"/>
  <c r="V158" i="47"/>
  <c r="AE168" i="47"/>
  <c r="AO178" i="46"/>
  <c r="AS156" i="46"/>
  <c r="BE160" i="46"/>
  <c r="AO172" i="46"/>
  <c r="AS148" i="46"/>
  <c r="AI172" i="46"/>
  <c r="BE158" i="46"/>
  <c r="BH168" i="45"/>
  <c r="AI174" i="45"/>
  <c r="BG168" i="44"/>
  <c r="AE176" i="44"/>
  <c r="AE178" i="44"/>
  <c r="BF172" i="55"/>
  <c r="AL178" i="54"/>
  <c r="BA158" i="52"/>
  <c r="AR178" i="54"/>
  <c r="W160" i="53"/>
  <c r="BF174" i="52"/>
  <c r="AL168" i="53"/>
  <c r="AB176" i="50"/>
  <c r="BF152" i="47"/>
  <c r="AI160" i="55"/>
  <c r="BA164" i="51"/>
  <c r="BA152" i="49"/>
  <c r="AN166" i="53"/>
  <c r="U155" i="50"/>
  <c r="BF174" i="44"/>
  <c r="V160" i="53"/>
  <c r="AL168" i="54"/>
  <c r="BA150" i="49"/>
  <c r="AF172" i="48"/>
  <c r="AE152" i="50"/>
  <c r="BA148" i="52"/>
  <c r="AG166" i="52"/>
  <c r="BD168" i="54"/>
  <c r="BB172" i="51"/>
  <c r="BB166" i="44"/>
  <c r="BC168" i="46"/>
  <c r="AN164" i="45"/>
  <c r="AH156" i="51"/>
  <c r="AG176" i="51"/>
  <c r="AI166" i="54"/>
  <c r="AH166" i="54"/>
  <c r="AP158" i="54"/>
  <c r="AL176" i="53"/>
  <c r="AG158" i="54"/>
  <c r="AE150" i="54"/>
  <c r="AM178" i="54"/>
  <c r="AN160" i="53"/>
  <c r="AQ172" i="53"/>
  <c r="AI152" i="52"/>
  <c r="AH164" i="52"/>
  <c r="AB150" i="51"/>
  <c r="AE152" i="51"/>
  <c r="AL148" i="51"/>
  <c r="AM172" i="51"/>
  <c r="W168" i="50"/>
  <c r="AM148" i="50"/>
  <c r="AC168" i="50"/>
  <c r="AI178" i="49"/>
  <c r="AM158" i="49"/>
  <c r="V160" i="50"/>
  <c r="AO152" i="48"/>
  <c r="AC148" i="48"/>
  <c r="AN176" i="48"/>
  <c r="BA160" i="48"/>
  <c r="AL160" i="48"/>
  <c r="BH166" i="47"/>
  <c r="BA176" i="47"/>
  <c r="AR176" i="47"/>
  <c r="AG148" i="46"/>
  <c r="AC164" i="46"/>
  <c r="AJ152" i="46"/>
  <c r="AB172" i="46"/>
  <c r="BG164" i="46"/>
  <c r="AB166" i="49"/>
  <c r="BB160" i="48"/>
  <c r="W174" i="55"/>
  <c r="BD178" i="54"/>
  <c r="BH178" i="53"/>
  <c r="AF150" i="52"/>
  <c r="AH152" i="52"/>
  <c r="AE150" i="51"/>
  <c r="BF168" i="51"/>
  <c r="AC176" i="51"/>
  <c r="AC172" i="50"/>
  <c r="AC148" i="50"/>
  <c r="AL160" i="49"/>
  <c r="W172" i="49"/>
  <c r="AB150" i="49"/>
  <c r="AO150" i="49"/>
  <c r="V166" i="50"/>
  <c r="BF174" i="48"/>
  <c r="BH174" i="49"/>
  <c r="AS166" i="49"/>
  <c r="BA168" i="48"/>
  <c r="AJ150" i="48"/>
  <c r="AP168" i="47"/>
  <c r="AO152" i="46"/>
  <c r="BF168" i="46"/>
  <c r="AO158" i="46"/>
  <c r="V176" i="46"/>
  <c r="AE172" i="46"/>
  <c r="AO148" i="46"/>
  <c r="BH172" i="46"/>
  <c r="BH156" i="46"/>
  <c r="AI166" i="47"/>
  <c r="BH152" i="45"/>
  <c r="BD152" i="53"/>
  <c r="AQ178" i="55"/>
  <c r="AO176" i="55"/>
  <c r="AJ178" i="54"/>
  <c r="AC148" i="54"/>
  <c r="AG156" i="54"/>
  <c r="AQ176" i="53"/>
  <c r="AP166" i="52"/>
  <c r="BH160" i="52"/>
  <c r="BG178" i="55"/>
  <c r="AO172" i="55"/>
  <c r="AB164" i="55"/>
  <c r="AL148" i="55"/>
  <c r="AI172" i="54"/>
  <c r="W160" i="54"/>
  <c r="AL152" i="54"/>
  <c r="AP150" i="54"/>
  <c r="AG174" i="54"/>
  <c r="AS166" i="54"/>
  <c r="AG164" i="53"/>
  <c r="BH152" i="53"/>
  <c r="AJ168" i="52"/>
  <c r="AI178" i="52"/>
  <c r="BH176" i="52"/>
  <c r="AN176" i="52"/>
  <c r="AE166" i="52"/>
  <c r="AF168" i="51"/>
  <c r="AC156" i="51"/>
  <c r="BE158" i="50"/>
  <c r="AJ176" i="50"/>
  <c r="AH172" i="50"/>
  <c r="AP152" i="50"/>
  <c r="BF166" i="50"/>
  <c r="AQ178" i="50"/>
  <c r="AC164" i="49"/>
  <c r="AF148" i="49"/>
  <c r="V172" i="50"/>
  <c r="V168" i="49"/>
  <c r="AN164" i="48"/>
  <c r="BH150" i="48"/>
  <c r="AH160" i="48"/>
  <c r="AO174" i="48"/>
  <c r="AR160" i="49"/>
  <c r="AS178" i="49"/>
  <c r="AJ164" i="48"/>
  <c r="AI172" i="47"/>
  <c r="BE168" i="47"/>
  <c r="AH148" i="47"/>
  <c r="AG168" i="47"/>
  <c r="W152" i="46"/>
  <c r="AI178" i="46"/>
  <c r="AH172" i="46"/>
  <c r="AL158" i="46"/>
  <c r="AL150" i="46"/>
  <c r="BF150" i="45"/>
  <c r="AB160" i="52"/>
  <c r="AO150" i="50"/>
  <c r="AR164" i="52"/>
  <c r="AC152" i="49"/>
  <c r="BD174" i="54"/>
  <c r="BA166" i="49"/>
  <c r="BD164" i="52"/>
  <c r="AH166" i="50"/>
  <c r="BD174" i="48"/>
  <c r="BE166" i="44"/>
  <c r="AM172" i="44"/>
  <c r="BA150" i="44"/>
  <c r="AM178" i="52"/>
  <c r="AE176" i="50"/>
  <c r="AC168" i="47"/>
  <c r="BG178" i="54"/>
  <c r="BF168" i="52"/>
  <c r="AE166" i="50"/>
  <c r="AI164" i="53"/>
  <c r="AH156" i="44"/>
  <c r="AN150" i="49"/>
  <c r="AJ174" i="53"/>
  <c r="BB166" i="47"/>
  <c r="BB166" i="46"/>
  <c r="BB158" i="46"/>
  <c r="BC156" i="54"/>
  <c r="BC176" i="53"/>
  <c r="BB150" i="50"/>
  <c r="BB150" i="52"/>
  <c r="BB164" i="48"/>
  <c r="BC174" i="51"/>
  <c r="BB160" i="53"/>
  <c r="BB172" i="46"/>
  <c r="BC152" i="49"/>
  <c r="BB164" i="47"/>
  <c r="BB160" i="55"/>
  <c r="BC148" i="47"/>
  <c r="BB160" i="49"/>
  <c r="BB174" i="51"/>
  <c r="AO150" i="48"/>
  <c r="V164" i="46"/>
  <c r="BE150" i="55"/>
  <c r="AJ152" i="53"/>
  <c r="AE164" i="54"/>
  <c r="BE150" i="52"/>
  <c r="AJ150" i="55"/>
  <c r="BF156" i="55"/>
  <c r="BE178" i="55"/>
  <c r="AB168" i="55"/>
  <c r="BD166" i="55"/>
  <c r="BA174" i="55"/>
  <c r="AL160" i="55"/>
  <c r="BA166" i="54"/>
  <c r="V174" i="54"/>
  <c r="BF148" i="53"/>
  <c r="AJ164" i="53"/>
  <c r="AM168" i="54"/>
  <c r="U165" i="54"/>
  <c r="BO165" i="54" s="1"/>
  <c r="AE164" i="53"/>
  <c r="AH166" i="53"/>
  <c r="AG148" i="53"/>
  <c r="AE176" i="53"/>
  <c r="BH172" i="53"/>
  <c r="AQ168" i="53"/>
  <c r="AJ176" i="52"/>
  <c r="AJ178" i="52"/>
  <c r="BH168" i="52"/>
  <c r="AN148" i="52"/>
  <c r="AQ158" i="51"/>
  <c r="BE168" i="51"/>
  <c r="AB168" i="51"/>
  <c r="BG156" i="51"/>
  <c r="AL176" i="51"/>
  <c r="AJ164" i="51"/>
  <c r="AH160" i="51"/>
  <c r="AM174" i="51"/>
  <c r="AF152" i="50"/>
  <c r="AO152" i="50"/>
  <c r="AQ148" i="50"/>
  <c r="AO152" i="49"/>
  <c r="AI160" i="49"/>
  <c r="V174" i="50"/>
  <c r="AO160" i="48"/>
  <c r="BH164" i="48"/>
  <c r="BF164" i="48"/>
  <c r="AB148" i="48"/>
  <c r="AR174" i="49"/>
  <c r="AH150" i="48"/>
  <c r="BA174" i="48"/>
  <c r="AL166" i="48"/>
  <c r="AL152" i="47"/>
  <c r="BF160" i="47"/>
  <c r="AR172" i="47"/>
  <c r="AI158" i="47"/>
  <c r="AP166" i="47"/>
  <c r="AI168" i="47"/>
  <c r="BF148" i="46"/>
  <c r="AN166" i="46"/>
  <c r="BD178" i="46"/>
  <c r="AE156" i="46"/>
  <c r="W150" i="46"/>
  <c r="V158" i="46"/>
  <c r="BE166" i="46"/>
  <c r="V150" i="46"/>
  <c r="BF158" i="46"/>
  <c r="AH164" i="46"/>
  <c r="AI156" i="46"/>
  <c r="BE174" i="46"/>
  <c r="BE176" i="45"/>
  <c r="AG160" i="45"/>
  <c r="AJ172" i="45"/>
  <c r="V152" i="44"/>
  <c r="AN148" i="44"/>
  <c r="AG148" i="44"/>
  <c r="AQ176" i="44"/>
  <c r="AG152" i="44"/>
  <c r="AI156" i="54"/>
  <c r="AH176" i="54"/>
  <c r="BD156" i="45"/>
  <c r="U147" i="54"/>
  <c r="V152" i="54"/>
  <c r="BA156" i="53"/>
  <c r="V168" i="48"/>
  <c r="AF148" i="48"/>
  <c r="AS172" i="48"/>
  <c r="BG172" i="53"/>
  <c r="AR160" i="55"/>
  <c r="AB174" i="44"/>
  <c r="AM166" i="44"/>
  <c r="AN152" i="55"/>
  <c r="AC152" i="54"/>
  <c r="AM152" i="52"/>
  <c r="W150" i="48"/>
  <c r="BG152" i="54"/>
  <c r="BF152" i="52"/>
  <c r="AE178" i="50"/>
  <c r="BG152" i="48"/>
  <c r="AI176" i="53"/>
  <c r="U151" i="50"/>
  <c r="BO151" i="50" s="1"/>
  <c r="BA160" i="49"/>
  <c r="AN150" i="45"/>
  <c r="BC150" i="47"/>
  <c r="BB152" i="51"/>
  <c r="BB176" i="46"/>
  <c r="BC164" i="54"/>
  <c r="BB176" i="50"/>
  <c r="BB174" i="44"/>
  <c r="BC160" i="50"/>
  <c r="AQ174" i="45"/>
  <c r="BD152" i="55"/>
  <c r="AG150" i="45"/>
  <c r="BE168" i="45"/>
  <c r="BH166" i="45"/>
  <c r="AQ176" i="45"/>
  <c r="BE152" i="45"/>
  <c r="AO176" i="45"/>
  <c r="BA152" i="45"/>
  <c r="BG164" i="45"/>
  <c r="AC148" i="44"/>
  <c r="AJ148" i="44"/>
  <c r="AQ160" i="44"/>
  <c r="AM168" i="52"/>
  <c r="BA176" i="52"/>
  <c r="AO168" i="51"/>
  <c r="AJ160" i="55"/>
  <c r="AI156" i="55"/>
  <c r="AG168" i="49"/>
  <c r="BE148" i="47"/>
  <c r="BE164" i="53"/>
  <c r="BG150" i="53"/>
  <c r="AL164" i="49"/>
  <c r="AS150" i="51"/>
  <c r="BF160" i="44"/>
  <c r="AL158" i="44"/>
  <c r="AP168" i="55"/>
  <c r="AP150" i="48"/>
  <c r="AQ168" i="54"/>
  <c r="AH178" i="44"/>
  <c r="AL148" i="52"/>
  <c r="AB158" i="45"/>
  <c r="AP160" i="50"/>
  <c r="AS166" i="50"/>
  <c r="W168" i="48"/>
  <c r="U165" i="47"/>
  <c r="BO165" i="47" s="1"/>
  <c r="AF156" i="50"/>
  <c r="AB166" i="48"/>
  <c r="AE150" i="45"/>
  <c r="BB164" i="46"/>
  <c r="BC166" i="53"/>
  <c r="BC172" i="48"/>
  <c r="BB156" i="53"/>
  <c r="BE164" i="45"/>
  <c r="BD152" i="50"/>
  <c r="BH158" i="52"/>
  <c r="BD152" i="51"/>
  <c r="AS164" i="45"/>
  <c r="BC174" i="47"/>
  <c r="W160" i="45"/>
  <c r="AN166" i="45"/>
  <c r="AG168" i="45"/>
  <c r="AJ166" i="45"/>
  <c r="AG152" i="45"/>
  <c r="W176" i="45"/>
  <c r="AI164" i="45"/>
  <c r="BG160" i="44"/>
  <c r="U166" i="45"/>
  <c r="AC178" i="44"/>
  <c r="AR150" i="44"/>
  <c r="AS156" i="44"/>
  <c r="AM164" i="52"/>
  <c r="AF152" i="55"/>
  <c r="AR178" i="46"/>
  <c r="AI168" i="55"/>
  <c r="AL156" i="51"/>
  <c r="AC166" i="53"/>
  <c r="BE160" i="53"/>
  <c r="BG168" i="53"/>
  <c r="AO166" i="48"/>
  <c r="AS174" i="51"/>
  <c r="U149" i="47"/>
  <c r="BO149" i="47" s="1"/>
  <c r="AM164" i="44"/>
  <c r="AM160" i="46"/>
  <c r="AL172" i="44"/>
  <c r="AP164" i="55"/>
  <c r="AO174" i="55"/>
  <c r="AF156" i="53"/>
  <c r="AB166" i="50"/>
  <c r="AM152" i="47"/>
  <c r="AS178" i="50"/>
  <c r="BF158" i="51"/>
  <c r="AH176" i="51"/>
  <c r="BB168" i="51"/>
  <c r="AC160" i="48"/>
  <c r="AJ164" i="52"/>
  <c r="BE168" i="52"/>
  <c r="AP160" i="47"/>
  <c r="BA174" i="45"/>
  <c r="AJ150" i="45"/>
  <c r="AO176" i="44"/>
  <c r="AM148" i="44"/>
  <c r="AR160" i="44"/>
  <c r="AF164" i="53"/>
  <c r="AE150" i="50"/>
  <c r="AR178" i="52"/>
  <c r="AS158" i="45"/>
  <c r="V156" i="49"/>
  <c r="AM174" i="53"/>
  <c r="AQ166" i="48"/>
  <c r="AC158" i="53"/>
  <c r="BA156" i="49"/>
  <c r="AQ160" i="47"/>
  <c r="BG166" i="53"/>
  <c r="BD160" i="46"/>
  <c r="AL174" i="49"/>
  <c r="AM152" i="44"/>
  <c r="AL174" i="44"/>
  <c r="BD148" i="55"/>
  <c r="AO174" i="54"/>
  <c r="BE164" i="46"/>
  <c r="AF166" i="53"/>
  <c r="W148" i="49"/>
  <c r="AR148" i="50"/>
  <c r="AI152" i="48"/>
  <c r="BG172" i="54"/>
  <c r="AS174" i="50"/>
  <c r="BG160" i="55"/>
  <c r="BD148" i="52"/>
  <c r="BD150" i="53"/>
  <c r="BC172" i="49"/>
  <c r="AQ152" i="48"/>
  <c r="AP164" i="53"/>
  <c r="BA156" i="54"/>
  <c r="AO148" i="49"/>
  <c r="BF158" i="47"/>
  <c r="AP156" i="54"/>
  <c r="AF152" i="52"/>
  <c r="BH176" i="45"/>
  <c r="AI160" i="45"/>
  <c r="BH172" i="45"/>
  <c r="AI158" i="45"/>
  <c r="BD148" i="45"/>
  <c r="BE172" i="44"/>
  <c r="BF150" i="44"/>
  <c r="W160" i="44"/>
  <c r="BD150" i="44"/>
  <c r="AF152" i="44"/>
  <c r="AN152" i="52"/>
  <c r="AM166" i="52"/>
  <c r="BA160" i="53"/>
  <c r="AB148" i="51"/>
  <c r="AN164" i="50"/>
  <c r="AR160" i="48"/>
  <c r="AS148" i="48"/>
  <c r="BF160" i="45"/>
  <c r="AR148" i="55"/>
  <c r="AM150" i="44"/>
  <c r="U155" i="44"/>
  <c r="AO152" i="54"/>
  <c r="AB164" i="51"/>
  <c r="W168" i="49"/>
  <c r="AI156" i="48"/>
  <c r="BG158" i="54"/>
  <c r="V152" i="45"/>
  <c r="AE164" i="50"/>
  <c r="AL150" i="49"/>
  <c r="BG172" i="55"/>
  <c r="U147" i="52"/>
  <c r="BG174" i="52"/>
  <c r="AN156" i="50"/>
  <c r="BC164" i="52"/>
  <c r="BG176" i="48"/>
  <c r="AL160" i="46"/>
  <c r="BE156" i="49"/>
  <c r="AF150" i="48"/>
  <c r="AO160" i="46"/>
  <c r="AL156" i="53"/>
  <c r="BD172" i="55"/>
  <c r="AM176" i="47"/>
  <c r="AM166" i="45"/>
  <c r="C63" i="48"/>
  <c r="C134" i="55"/>
  <c r="C63" i="46"/>
  <c r="V178" i="55"/>
  <c r="AI174" i="49"/>
  <c r="AP172" i="47"/>
  <c r="AS158" i="47"/>
  <c r="C89" i="51"/>
  <c r="C63" i="49"/>
  <c r="AQ174" i="50"/>
  <c r="AC174" i="47"/>
  <c r="C124" i="50"/>
  <c r="AP150" i="44"/>
  <c r="AF172" i="50"/>
  <c r="AP164" i="51"/>
  <c r="AF178" i="47"/>
  <c r="V148" i="46"/>
  <c r="AO160" i="54"/>
  <c r="AN172" i="54"/>
  <c r="AL160" i="51"/>
  <c r="AE174" i="49"/>
  <c r="BA152" i="53"/>
  <c r="AE172" i="55"/>
  <c r="AL164" i="53"/>
  <c r="AO178" i="54"/>
  <c r="BE168" i="54"/>
  <c r="AG172" i="53"/>
  <c r="BF178" i="52"/>
  <c r="BE172" i="52"/>
  <c r="BH178" i="52"/>
  <c r="BH176" i="50"/>
  <c r="AB176" i="48"/>
  <c r="BF152" i="48"/>
  <c r="AE166" i="49"/>
  <c r="W176" i="46"/>
  <c r="AQ174" i="46"/>
  <c r="BE172" i="46"/>
  <c r="BD168" i="45"/>
  <c r="AI174" i="44"/>
  <c r="U173" i="54"/>
  <c r="BO173" i="54" s="1"/>
  <c r="BE150" i="50"/>
  <c r="BA174" i="52"/>
  <c r="AJ158" i="44"/>
  <c r="BA164" i="53"/>
  <c r="AG150" i="49"/>
  <c r="AB174" i="55"/>
  <c r="AM152" i="46"/>
  <c r="AP156" i="51"/>
  <c r="BE160" i="49"/>
  <c r="BG172" i="49"/>
  <c r="AM178" i="46"/>
  <c r="BA164" i="52"/>
  <c r="BD168" i="44"/>
  <c r="BE148" i="54"/>
  <c r="BG166" i="49"/>
  <c r="W158" i="47"/>
  <c r="BE164" i="54"/>
  <c r="AE160" i="46"/>
  <c r="AB172" i="44"/>
  <c r="BC150" i="52"/>
  <c r="AO160" i="51"/>
  <c r="AG174" i="46"/>
  <c r="AB150" i="47"/>
  <c r="W166" i="48"/>
  <c r="BG178" i="53"/>
  <c r="AH164" i="53"/>
  <c r="BF172" i="52"/>
  <c r="BF156" i="50"/>
  <c r="U149" i="51"/>
  <c r="BO149" i="51" s="1"/>
  <c r="BH156" i="50"/>
  <c r="BG158" i="48"/>
  <c r="AL174" i="47"/>
  <c r="AQ150" i="47"/>
  <c r="BG158" i="47"/>
  <c r="AB168" i="47"/>
  <c r="AI166" i="46"/>
  <c r="AJ174" i="44"/>
  <c r="AF164" i="44"/>
  <c r="BE156" i="54"/>
  <c r="BE178" i="50"/>
  <c r="AE148" i="50"/>
  <c r="BA168" i="52"/>
  <c r="BF152" i="45"/>
  <c r="BE176" i="51"/>
  <c r="AM160" i="51"/>
  <c r="U165" i="48"/>
  <c r="C134" i="47"/>
  <c r="C71" i="52"/>
  <c r="V160" i="55"/>
  <c r="AC166" i="55"/>
  <c r="AH160" i="50"/>
  <c r="BB176" i="53"/>
  <c r="C63" i="51"/>
  <c r="C63" i="52"/>
  <c r="C71" i="51"/>
  <c r="C108" i="50"/>
  <c r="C89" i="49"/>
  <c r="AS164" i="53"/>
  <c r="AR176" i="53"/>
  <c r="BA174" i="50"/>
  <c r="AI150" i="47"/>
  <c r="BD156" i="44"/>
  <c r="AR168" i="55"/>
  <c r="AC160" i="47"/>
  <c r="AS150" i="53"/>
  <c r="BE148" i="51"/>
  <c r="V156" i="50"/>
  <c r="AP160" i="52"/>
  <c r="C63" i="45"/>
  <c r="AI160" i="54"/>
  <c r="AN160" i="52"/>
  <c r="AJ168" i="51"/>
  <c r="AE172" i="48"/>
  <c r="C89" i="44"/>
  <c r="BG174" i="54"/>
  <c r="U163" i="53"/>
  <c r="BA150" i="50"/>
  <c r="BF158" i="50"/>
  <c r="BD150" i="51"/>
  <c r="AR168" i="49"/>
  <c r="AF172" i="46"/>
  <c r="AR160" i="46"/>
  <c r="AI178" i="44"/>
  <c r="AE166" i="45"/>
  <c r="AR148" i="48"/>
  <c r="AC158" i="44"/>
  <c r="AS166" i="46"/>
  <c r="BC156" i="45"/>
  <c r="C134" i="49"/>
  <c r="C108" i="54"/>
  <c r="C89" i="45"/>
  <c r="AH150" i="55"/>
  <c r="W168" i="47"/>
  <c r="AH160" i="47"/>
  <c r="AC160" i="49"/>
  <c r="BC178" i="45"/>
  <c r="C63" i="53"/>
  <c r="C108" i="55"/>
  <c r="C79" i="55"/>
  <c r="C134" i="52"/>
  <c r="V168" i="54"/>
  <c r="BH158" i="53"/>
  <c r="AL166" i="49"/>
  <c r="C134" i="48"/>
  <c r="C71" i="47"/>
  <c r="C71" i="55"/>
  <c r="C79" i="49"/>
  <c r="C108" i="46"/>
  <c r="C116" i="54"/>
  <c r="C79" i="46"/>
  <c r="BF166" i="48"/>
  <c r="AQ176" i="50"/>
  <c r="AM150" i="45"/>
  <c r="AC172" i="53"/>
  <c r="C63" i="55"/>
  <c r="C108" i="47"/>
  <c r="C134" i="54"/>
  <c r="C116" i="53"/>
  <c r="C89" i="48"/>
  <c r="AN176" i="54"/>
  <c r="AQ152" i="50"/>
  <c r="W178" i="48"/>
  <c r="AR152" i="48"/>
  <c r="C134" i="50"/>
  <c r="BG160" i="49"/>
  <c r="AM168" i="51"/>
  <c r="AO166" i="54"/>
  <c r="BG152" i="55"/>
  <c r="AJ148" i="50"/>
  <c r="U166" i="53"/>
  <c r="U165" i="53"/>
  <c r="AR160" i="54"/>
  <c r="AM172" i="54"/>
  <c r="AG156" i="53"/>
  <c r="AG158" i="51"/>
  <c r="AC174" i="48"/>
  <c r="AQ166" i="47"/>
  <c r="AJ160" i="47"/>
  <c r="AH178" i="47"/>
  <c r="AH150" i="45"/>
  <c r="AH174" i="45"/>
  <c r="AF172" i="45"/>
  <c r="AP168" i="51"/>
  <c r="AP166" i="44"/>
  <c r="AN160" i="44"/>
  <c r="AS160" i="46"/>
  <c r="AF158" i="46"/>
  <c r="AE166" i="44"/>
  <c r="AR158" i="44"/>
  <c r="AQ164" i="44"/>
  <c r="AI172" i="53"/>
  <c r="AS166" i="55"/>
  <c r="BG152" i="53"/>
  <c r="BF166" i="53"/>
  <c r="AL166" i="44"/>
  <c r="AB156" i="49"/>
  <c r="AB166" i="54"/>
  <c r="AL178" i="52"/>
  <c r="AP152" i="44"/>
  <c r="AS148" i="50"/>
  <c r="AQ178" i="52"/>
  <c r="BA178" i="49"/>
  <c r="BB174" i="52"/>
  <c r="BB148" i="48"/>
  <c r="BB164" i="45"/>
  <c r="BB164" i="53"/>
  <c r="BB172" i="55"/>
  <c r="BB178" i="54"/>
  <c r="BC168" i="50"/>
  <c r="BB148" i="47"/>
  <c r="BB148" i="49"/>
  <c r="AI148" i="55"/>
  <c r="AQ164" i="50"/>
  <c r="C116" i="47"/>
  <c r="AB158" i="46"/>
  <c r="AQ164" i="46"/>
  <c r="BA164" i="46"/>
  <c r="AL168" i="45"/>
  <c r="BE150" i="44"/>
  <c r="BH160" i="44"/>
  <c r="AR148" i="44"/>
  <c r="AL160" i="53"/>
  <c r="BG156" i="48"/>
  <c r="AJ150" i="49"/>
  <c r="AE148" i="46"/>
  <c r="AC156" i="44"/>
  <c r="BE156" i="44"/>
  <c r="AE152" i="48"/>
  <c r="AL172" i="52"/>
  <c r="AC178" i="49"/>
  <c r="AO148" i="52"/>
  <c r="AG172" i="49"/>
  <c r="AP176" i="52"/>
  <c r="AL148" i="49"/>
  <c r="U151" i="54"/>
  <c r="BO151" i="54" s="1"/>
  <c r="C124" i="51"/>
  <c r="C63" i="44"/>
  <c r="C134" i="45"/>
  <c r="C134" i="46"/>
  <c r="C71" i="49"/>
  <c r="C79" i="52"/>
  <c r="C116" i="45"/>
  <c r="C124" i="53"/>
  <c r="BE172" i="54"/>
  <c r="AC164" i="48"/>
  <c r="BA166" i="48"/>
  <c r="BH168" i="46"/>
  <c r="AR176" i="46"/>
  <c r="AI152" i="45"/>
  <c r="BH176" i="44"/>
  <c r="AE176" i="55"/>
  <c r="AI178" i="48"/>
  <c r="AG152" i="49"/>
  <c r="AB148" i="47"/>
  <c r="AN174" i="51"/>
  <c r="AB152" i="50"/>
  <c r="AR150" i="54"/>
  <c r="BA160" i="52"/>
  <c r="AO160" i="47"/>
  <c r="BO78" i="50"/>
  <c r="BO76" i="54"/>
  <c r="AC164" i="54"/>
  <c r="BF174" i="53"/>
  <c r="BA152" i="54"/>
  <c r="AC176" i="53"/>
  <c r="AO148" i="53"/>
  <c r="AN172" i="53"/>
  <c r="AS168" i="53"/>
  <c r="AO156" i="52"/>
  <c r="AO164" i="51"/>
  <c r="AJ160" i="51"/>
  <c r="AI168" i="51"/>
  <c r="AI172" i="49"/>
  <c r="V164" i="48"/>
  <c r="BE174" i="47"/>
  <c r="AI156" i="47"/>
  <c r="AM166" i="47"/>
  <c r="BD176" i="47"/>
  <c r="BE158" i="44"/>
  <c r="AO156" i="51"/>
  <c r="AO178" i="49"/>
  <c r="BH150" i="52"/>
  <c r="AL152" i="51"/>
  <c r="BE152" i="47"/>
  <c r="AR178" i="48"/>
  <c r="AL172" i="49"/>
  <c r="AC164" i="44"/>
  <c r="U164" i="45"/>
  <c r="U163" i="45"/>
  <c r="C79" i="51"/>
  <c r="BG168" i="55"/>
  <c r="BE148" i="55"/>
  <c r="AH176" i="55"/>
  <c r="AR168" i="53"/>
  <c r="AP172" i="54"/>
  <c r="AB148" i="53"/>
  <c r="AS160" i="53"/>
  <c r="BE156" i="51"/>
  <c r="AB164" i="49"/>
  <c r="AF160" i="49"/>
  <c r="AG158" i="48"/>
  <c r="AM150" i="48"/>
  <c r="BG166" i="47"/>
  <c r="AR164" i="47"/>
  <c r="AG178" i="47"/>
  <c r="AB166" i="46"/>
  <c r="AL176" i="45"/>
  <c r="BA168" i="45"/>
  <c r="AP178" i="45"/>
  <c r="AP166" i="51"/>
  <c r="AS150" i="55"/>
  <c r="AF174" i="47"/>
  <c r="AB164" i="50"/>
  <c r="BF156" i="46"/>
  <c r="AF176" i="54"/>
  <c r="AF158" i="55"/>
  <c r="AL178" i="55"/>
  <c r="AO160" i="53"/>
  <c r="AM156" i="54"/>
  <c r="AG150" i="53"/>
  <c r="AE176" i="52"/>
  <c r="AF168" i="55"/>
  <c r="AM158" i="55"/>
  <c r="BA164" i="55"/>
  <c r="AO176" i="54"/>
  <c r="AB176" i="54"/>
  <c r="AJ150" i="53"/>
  <c r="AS164" i="54"/>
  <c r="AM176" i="54"/>
  <c r="AG168" i="53"/>
  <c r="AG160" i="52"/>
  <c r="AO164" i="52"/>
  <c r="BE176" i="52"/>
  <c r="AN178" i="51"/>
  <c r="BH174" i="51"/>
  <c r="AI158" i="49"/>
  <c r="BG150" i="48"/>
  <c r="BH168" i="49"/>
  <c r="AE152" i="49"/>
  <c r="AJ164" i="46"/>
  <c r="AG176" i="45"/>
  <c r="AH148" i="45"/>
  <c r="BG166" i="45"/>
  <c r="AB148" i="44"/>
  <c r="AF178" i="53"/>
  <c r="AB174" i="50"/>
  <c r="BG148" i="50"/>
  <c r="AL168" i="48"/>
  <c r="AM152" i="53"/>
  <c r="BC148" i="44"/>
  <c r="U149" i="55"/>
  <c r="BO149" i="55" s="1"/>
  <c r="BA176" i="55"/>
  <c r="AL164" i="55"/>
  <c r="V178" i="54"/>
  <c r="BF164" i="54"/>
  <c r="AH158" i="53"/>
  <c r="AG174" i="53"/>
  <c r="BE174" i="52"/>
  <c r="W176" i="52"/>
  <c r="AQ168" i="52"/>
  <c r="AF156" i="52"/>
  <c r="AR174" i="52"/>
  <c r="AE156" i="51"/>
  <c r="BG150" i="51"/>
  <c r="AL166" i="51"/>
  <c r="AI152" i="51"/>
  <c r="W174" i="51"/>
  <c r="AG168" i="51"/>
  <c r="BG160" i="50"/>
  <c r="AJ152" i="50"/>
  <c r="AP166" i="50"/>
  <c r="AI158" i="50"/>
  <c r="BG152" i="50"/>
  <c r="W158" i="49"/>
  <c r="AR168" i="48"/>
  <c r="AB158" i="48"/>
  <c r="AO156" i="48"/>
  <c r="BD158" i="48"/>
  <c r="AR156" i="49"/>
  <c r="AM160" i="48"/>
  <c r="AP156" i="47"/>
  <c r="AR174" i="46"/>
  <c r="AL178" i="46"/>
  <c r="AL174" i="46"/>
  <c r="BF172" i="46"/>
  <c r="AJ178" i="45"/>
  <c r="AM174" i="45"/>
  <c r="AL166" i="45"/>
  <c r="AI166" i="45"/>
  <c r="AC168" i="45"/>
  <c r="AP148" i="44"/>
  <c r="AM156" i="44"/>
  <c r="AF166" i="44"/>
  <c r="AF176" i="53"/>
  <c r="AM166" i="50"/>
  <c r="W156" i="55"/>
  <c r="AL168" i="51"/>
  <c r="AR172" i="48"/>
  <c r="BD168" i="52"/>
  <c r="U167" i="47"/>
  <c r="BO167" i="47" s="1"/>
  <c r="BD158" i="52"/>
  <c r="U175" i="54"/>
  <c r="BO175" i="54" s="1"/>
  <c r="AE164" i="48"/>
  <c r="AF176" i="50"/>
  <c r="AB168" i="53"/>
  <c r="BH166" i="50"/>
  <c r="BF152" i="50"/>
  <c r="AN148" i="48"/>
  <c r="BD174" i="53"/>
  <c r="V148" i="53"/>
  <c r="AR176" i="48"/>
  <c r="AH164" i="55"/>
  <c r="AL172" i="55"/>
  <c r="AM158" i="54"/>
  <c r="BH148" i="53"/>
  <c r="W150" i="52"/>
  <c r="AQ148" i="52"/>
  <c r="AH158" i="52"/>
  <c r="AE176" i="51"/>
  <c r="AN150" i="51"/>
  <c r="AE174" i="51"/>
  <c r="AL150" i="51"/>
  <c r="W158" i="51"/>
  <c r="AG164" i="51"/>
  <c r="AB178" i="50"/>
  <c r="AE158" i="50"/>
  <c r="W160" i="50"/>
  <c r="AG172" i="48"/>
  <c r="AC152" i="48"/>
  <c r="V152" i="48"/>
  <c r="AQ178" i="48"/>
  <c r="AR164" i="49"/>
  <c r="AQ156" i="49"/>
  <c r="AE172" i="49"/>
  <c r="AM156" i="48"/>
  <c r="AL158" i="47"/>
  <c r="W156" i="47"/>
  <c r="BA158" i="47"/>
  <c r="AO152" i="47"/>
  <c r="AE160" i="47"/>
  <c r="AJ168" i="47"/>
  <c r="AE150" i="47"/>
  <c r="BA166" i="46"/>
  <c r="AS178" i="46"/>
  <c r="AB176" i="46"/>
  <c r="AR152" i="45"/>
  <c r="AE172" i="45"/>
  <c r="BF178" i="45"/>
  <c r="AF150" i="45"/>
  <c r="BG150" i="44"/>
  <c r="AJ148" i="54"/>
  <c r="AS176" i="50"/>
  <c r="V158" i="45"/>
  <c r="AM176" i="53"/>
  <c r="BG176" i="53"/>
  <c r="AR174" i="55"/>
  <c r="BF158" i="53"/>
  <c r="BD158" i="55"/>
  <c r="AF178" i="50"/>
  <c r="BF150" i="50"/>
  <c r="AH160" i="44"/>
  <c r="BD166" i="45"/>
  <c r="AI156" i="53"/>
  <c r="W160" i="51"/>
  <c r="AG168" i="44"/>
  <c r="AP168" i="49"/>
  <c r="U175" i="50"/>
  <c r="BO175" i="50" s="1"/>
  <c r="BO74" i="52"/>
  <c r="BH152" i="55"/>
  <c r="AO178" i="55"/>
  <c r="BA148" i="55"/>
  <c r="AI176" i="55"/>
  <c r="AH166" i="55"/>
  <c r="AM178" i="55"/>
  <c r="AQ174" i="52"/>
  <c r="BG174" i="51"/>
  <c r="W148" i="51"/>
  <c r="AL164" i="51"/>
  <c r="W174" i="50"/>
  <c r="AH156" i="50"/>
  <c r="AI176" i="49"/>
  <c r="BG164" i="49"/>
  <c r="AQ148" i="48"/>
  <c r="AC168" i="48"/>
  <c r="AR158" i="49"/>
  <c r="AH172" i="48"/>
  <c r="AJ160" i="48"/>
  <c r="AF168" i="47"/>
  <c r="AQ156" i="47"/>
  <c r="AR174" i="47"/>
  <c r="W152" i="47"/>
  <c r="AJ164" i="47"/>
  <c r="AJ148" i="47"/>
  <c r="V148" i="47"/>
  <c r="AS176" i="46"/>
  <c r="AN174" i="45"/>
  <c r="AR168" i="45"/>
  <c r="AL150" i="44"/>
  <c r="AF164" i="45"/>
  <c r="U159" i="45"/>
  <c r="BO159" i="45" s="1"/>
  <c r="AI172" i="44"/>
  <c r="W166" i="44"/>
  <c r="AG172" i="44"/>
  <c r="AJ156" i="54"/>
  <c r="AO156" i="49"/>
  <c r="AS168" i="52"/>
  <c r="AB160" i="50"/>
  <c r="AH164" i="49"/>
  <c r="AM168" i="53"/>
  <c r="W150" i="47"/>
  <c r="BG148" i="53"/>
  <c r="U163" i="52"/>
  <c r="BD158" i="51"/>
  <c r="U167" i="48"/>
  <c r="BO167" i="48" s="1"/>
  <c r="AF174" i="50"/>
  <c r="AN156" i="47"/>
  <c r="AQ152" i="45"/>
  <c r="AG150" i="52"/>
  <c r="W150" i="51"/>
  <c r="AC158" i="45"/>
  <c r="BH148" i="46"/>
  <c r="AB166" i="47"/>
  <c r="BF172" i="49"/>
  <c r="U149" i="52"/>
  <c r="BO149" i="52" s="1"/>
  <c r="U171" i="47"/>
  <c r="BE166" i="55"/>
  <c r="AG164" i="55"/>
  <c r="BG156" i="54"/>
  <c r="BE168" i="55"/>
  <c r="AN172" i="55"/>
  <c r="BG166" i="54"/>
  <c r="AE156" i="53"/>
  <c r="BG148" i="52"/>
  <c r="AO166" i="52"/>
  <c r="AN164" i="51"/>
  <c r="AI164" i="55"/>
  <c r="U176" i="55"/>
  <c r="BH172" i="55"/>
  <c r="V156" i="55"/>
  <c r="BE156" i="55"/>
  <c r="AH174" i="55"/>
  <c r="BA156" i="55"/>
  <c r="AL174" i="55"/>
  <c r="V150" i="54"/>
  <c r="AE166" i="54"/>
  <c r="AM164" i="54"/>
  <c r="AN158" i="53"/>
  <c r="AC178" i="52"/>
  <c r="W152" i="52"/>
  <c r="AH178" i="52"/>
  <c r="AB176" i="51"/>
  <c r="BA168" i="51"/>
  <c r="AL158" i="51"/>
  <c r="AF166" i="50"/>
  <c r="W148" i="50"/>
  <c r="BG150" i="49"/>
  <c r="AP174" i="49"/>
  <c r="AH178" i="48"/>
  <c r="BE178" i="48"/>
  <c r="AJ148" i="48"/>
  <c r="AI160" i="47"/>
  <c r="BG172" i="47"/>
  <c r="BG178" i="47"/>
  <c r="BG164" i="47"/>
  <c r="AQ152" i="47"/>
  <c r="AJ156" i="47"/>
  <c r="V174" i="47"/>
  <c r="AE178" i="47"/>
  <c r="BF160" i="46"/>
  <c r="AG172" i="46"/>
  <c r="AM164" i="46"/>
  <c r="AF176" i="46"/>
  <c r="AH150" i="46"/>
  <c r="AF158" i="45"/>
  <c r="BD160" i="45"/>
  <c r="AG166" i="44"/>
  <c r="AO166" i="49"/>
  <c r="AB150" i="50"/>
  <c r="AO176" i="53"/>
  <c r="AB158" i="53"/>
  <c r="W164" i="47"/>
  <c r="BD172" i="49"/>
  <c r="AR176" i="55"/>
  <c r="BD176" i="50"/>
  <c r="AO156" i="55"/>
  <c r="BD164" i="53"/>
  <c r="AS172" i="45"/>
  <c r="AC174" i="50"/>
  <c r="AB156" i="48"/>
  <c r="BG150" i="52"/>
  <c r="AG148" i="52"/>
  <c r="U163" i="49"/>
  <c r="U147" i="51"/>
  <c r="U151" i="46"/>
  <c r="C71" i="54"/>
  <c r="R136" i="4"/>
  <c r="C71" i="53"/>
  <c r="C116" i="50"/>
  <c r="C116" i="51"/>
  <c r="BG174" i="49"/>
  <c r="AG166" i="48"/>
  <c r="AR168" i="47"/>
  <c r="AQ178" i="47"/>
  <c r="AC172" i="47"/>
  <c r="V152" i="47"/>
  <c r="W158" i="46"/>
  <c r="AI168" i="45"/>
  <c r="AQ172" i="44"/>
  <c r="AH168" i="54"/>
  <c r="BD176" i="51"/>
  <c r="AH158" i="49"/>
  <c r="AG176" i="49"/>
  <c r="U155" i="53"/>
  <c r="AH174" i="50"/>
  <c r="W172" i="48"/>
  <c r="AL156" i="45"/>
  <c r="BO33" i="54"/>
  <c r="U167" i="54"/>
  <c r="BC160" i="49"/>
  <c r="BC150" i="48"/>
  <c r="BB178" i="45"/>
  <c r="BB164" i="55"/>
  <c r="BF176" i="48"/>
  <c r="C124" i="47"/>
  <c r="C63" i="50"/>
  <c r="C71" i="48"/>
  <c r="C116" i="46"/>
  <c r="BF174" i="55"/>
  <c r="BD174" i="55"/>
  <c r="AC156" i="53"/>
  <c r="AM178" i="53"/>
  <c r="AB164" i="52"/>
  <c r="W166" i="52"/>
  <c r="AR152" i="52"/>
  <c r="BH158" i="51"/>
  <c r="AF148" i="51"/>
  <c r="AH174" i="51"/>
  <c r="BA178" i="50"/>
  <c r="BH160" i="50"/>
  <c r="AI160" i="48"/>
  <c r="BG168" i="49"/>
  <c r="AP178" i="48"/>
  <c r="AI176" i="47"/>
  <c r="AN176" i="47"/>
  <c r="AS160" i="47"/>
  <c r="AO166" i="46"/>
  <c r="BA172" i="46"/>
  <c r="AN174" i="46"/>
  <c r="AO168" i="45"/>
  <c r="AL174" i="45"/>
  <c r="AO156" i="45"/>
  <c r="AG172" i="45"/>
  <c r="V176" i="44"/>
  <c r="W176" i="44"/>
  <c r="AS160" i="44"/>
  <c r="AN168" i="49"/>
  <c r="BE156" i="45"/>
  <c r="AO160" i="45"/>
  <c r="W156" i="52"/>
  <c r="AO164" i="55"/>
  <c r="AE152" i="53"/>
  <c r="AC148" i="52"/>
  <c r="BA164" i="49"/>
  <c r="AC176" i="50"/>
  <c r="BC148" i="48"/>
  <c r="BB168" i="45"/>
  <c r="BC172" i="53"/>
  <c r="AR158" i="55"/>
  <c r="AC176" i="54"/>
  <c r="AB168" i="54"/>
  <c r="AE150" i="53"/>
  <c r="AF172" i="52"/>
  <c r="AR168" i="50"/>
  <c r="AJ164" i="50"/>
  <c r="BE176" i="49"/>
  <c r="AH156" i="49"/>
  <c r="BG176" i="47"/>
  <c r="AS168" i="47"/>
  <c r="AC158" i="46"/>
  <c r="AJ166" i="46"/>
  <c r="AG152" i="46"/>
  <c r="BF164" i="46"/>
  <c r="AE158" i="46"/>
  <c r="W168" i="45"/>
  <c r="AQ152" i="44"/>
  <c r="BH158" i="55"/>
  <c r="W176" i="53"/>
  <c r="BH156" i="45"/>
  <c r="V172" i="45"/>
  <c r="AJ174" i="52"/>
  <c r="AR166" i="48"/>
  <c r="BG148" i="45"/>
  <c r="AI148" i="45"/>
  <c r="BA166" i="44"/>
  <c r="V156" i="52"/>
  <c r="BD168" i="53"/>
  <c r="BF168" i="50"/>
  <c r="AC152" i="55"/>
  <c r="AI166" i="48"/>
  <c r="AC152" i="52"/>
  <c r="BH148" i="52"/>
  <c r="AG156" i="48"/>
  <c r="W152" i="50"/>
  <c r="BC156" i="51"/>
  <c r="BC172" i="55"/>
  <c r="BB178" i="47"/>
  <c r="AL160" i="50"/>
  <c r="AE160" i="52"/>
  <c r="W166" i="55"/>
  <c r="AR178" i="55"/>
  <c r="BH166" i="55"/>
  <c r="BG164" i="55"/>
  <c r="AB160" i="55"/>
  <c r="AN178" i="55"/>
  <c r="AB176" i="55"/>
  <c r="AH172" i="55"/>
  <c r="AG172" i="55"/>
  <c r="AF176" i="55"/>
  <c r="AM168" i="55"/>
  <c r="AL150" i="55"/>
  <c r="W174" i="54"/>
  <c r="AL156" i="54"/>
  <c r="BG148" i="54"/>
  <c r="W158" i="53"/>
  <c r="AL152" i="53"/>
  <c r="V152" i="53"/>
  <c r="AF166" i="54"/>
  <c r="BF172" i="54"/>
  <c r="AP158" i="53"/>
  <c r="AN150" i="54"/>
  <c r="AB178" i="54"/>
  <c r="AC164" i="53"/>
  <c r="AS160" i="54"/>
  <c r="BE150" i="53"/>
  <c r="AR166" i="53"/>
  <c r="AH152" i="53"/>
  <c r="AE160" i="53"/>
  <c r="BD148" i="53"/>
  <c r="BH164" i="53"/>
  <c r="AP164" i="52"/>
  <c r="AO172" i="52"/>
  <c r="AB152" i="52"/>
  <c r="AJ152" i="52"/>
  <c r="AI176" i="52"/>
  <c r="AO176" i="52"/>
  <c r="AS166" i="52"/>
  <c r="AF176" i="52"/>
  <c r="AS172" i="52"/>
  <c r="AR158" i="52"/>
  <c r="AH160" i="52"/>
  <c r="BH150" i="51"/>
  <c r="AS166" i="51"/>
  <c r="AQ160" i="51"/>
  <c r="AE166" i="51"/>
  <c r="AF178" i="51"/>
  <c r="BE164" i="51"/>
  <c r="V164" i="51"/>
  <c r="BA152" i="51"/>
  <c r="AJ172" i="51"/>
  <c r="AI166" i="51"/>
  <c r="U171" i="51"/>
  <c r="AF160" i="50"/>
  <c r="AM152" i="50"/>
  <c r="AM176" i="50"/>
  <c r="BA166" i="50"/>
  <c r="BF160" i="50"/>
  <c r="AO178" i="50"/>
  <c r="AM178" i="50"/>
  <c r="AO174" i="50"/>
  <c r="BH150" i="50"/>
  <c r="BE174" i="49"/>
  <c r="AI158" i="48"/>
  <c r="V166" i="49"/>
  <c r="BG148" i="49"/>
  <c r="BH174" i="48"/>
  <c r="AP176" i="48"/>
  <c r="BH176" i="49"/>
  <c r="AQ150" i="49"/>
  <c r="AE164" i="49"/>
  <c r="BA178" i="48"/>
  <c r="AJ178" i="48"/>
  <c r="W174" i="47"/>
  <c r="BE166" i="47"/>
  <c r="AF172" i="47"/>
  <c r="BG174" i="47"/>
  <c r="AR166" i="47"/>
  <c r="AO174" i="47"/>
  <c r="BF156" i="47"/>
  <c r="AB178" i="47"/>
  <c r="AC158" i="47"/>
  <c r="AS148" i="47"/>
  <c r="AE176" i="47"/>
  <c r="AG158" i="47"/>
  <c r="AS158" i="46"/>
  <c r="AJ150" i="46"/>
  <c r="AN148" i="46"/>
  <c r="AC178" i="46"/>
  <c r="AB178" i="46"/>
  <c r="BG166" i="46"/>
  <c r="AP166" i="46"/>
  <c r="AR166" i="45"/>
  <c r="AS178" i="45"/>
  <c r="AJ158" i="45"/>
  <c r="AE174" i="45"/>
  <c r="BG150" i="45"/>
  <c r="AL152" i="44"/>
  <c r="AF160" i="45"/>
  <c r="AN176" i="44"/>
  <c r="AO168" i="44"/>
  <c r="W150" i="44"/>
  <c r="AS168" i="44"/>
  <c r="BH150" i="44"/>
  <c r="AI148" i="54"/>
  <c r="AH156" i="54"/>
  <c r="BQ36" i="53"/>
  <c r="U171" i="53"/>
  <c r="AJ166" i="54"/>
  <c r="BH156" i="55"/>
  <c r="AR164" i="53"/>
  <c r="AR158" i="50"/>
  <c r="BG158" i="52"/>
  <c r="BE160" i="51"/>
  <c r="BE172" i="50"/>
  <c r="AJ166" i="50"/>
  <c r="W160" i="55"/>
  <c r="AH166" i="49"/>
  <c r="AQ160" i="46"/>
  <c r="AC160" i="46"/>
  <c r="AS172" i="51"/>
  <c r="AR166" i="51"/>
  <c r="AE164" i="51"/>
  <c r="AB166" i="45"/>
  <c r="AQ158" i="48"/>
  <c r="AE166" i="48"/>
  <c r="BF152" i="53"/>
  <c r="AN152" i="45"/>
  <c r="AM176" i="45"/>
  <c r="U155" i="52"/>
  <c r="AN156" i="44"/>
  <c r="AL160" i="44"/>
  <c r="AB164" i="48"/>
  <c r="AF156" i="48"/>
  <c r="U174" i="53"/>
  <c r="AL152" i="52"/>
  <c r="AE158" i="53"/>
  <c r="AN152" i="47"/>
  <c r="AM150" i="47"/>
  <c r="BG168" i="50"/>
  <c r="AJ158" i="53"/>
  <c r="V176" i="52"/>
  <c r="AJ158" i="54"/>
  <c r="BE166" i="49"/>
  <c r="AO176" i="49"/>
  <c r="V168" i="44"/>
  <c r="BG148" i="48"/>
  <c r="AG152" i="48"/>
  <c r="BA150" i="54"/>
  <c r="AN164" i="49"/>
  <c r="AP148" i="47"/>
  <c r="BC176" i="55"/>
  <c r="BC174" i="45"/>
  <c r="BC168" i="48"/>
  <c r="BC150" i="51"/>
  <c r="BC172" i="44"/>
  <c r="BB174" i="53"/>
  <c r="BC166" i="52"/>
  <c r="BB174" i="45"/>
  <c r="BB160" i="47"/>
  <c r="BB174" i="50"/>
  <c r="BB172" i="50"/>
  <c r="BC174" i="49"/>
  <c r="AN148" i="49"/>
  <c r="BD152" i="52"/>
  <c r="BG158" i="53"/>
  <c r="W158" i="52"/>
  <c r="AB164" i="44"/>
  <c r="U175" i="49"/>
  <c r="BO175" i="49" s="1"/>
  <c r="U157" i="52"/>
  <c r="BO157" i="52" s="1"/>
  <c r="BO78" i="54"/>
  <c r="C71" i="45"/>
  <c r="C124" i="52"/>
  <c r="C108" i="44"/>
  <c r="C116" i="44"/>
  <c r="AC158" i="48"/>
  <c r="AL156" i="48"/>
  <c r="BG152" i="47"/>
  <c r="AL150" i="47"/>
  <c r="AN178" i="47"/>
  <c r="AS166" i="47"/>
  <c r="AF164" i="46"/>
  <c r="AE168" i="46"/>
  <c r="W148" i="46"/>
  <c r="AL148" i="45"/>
  <c r="BH160" i="45"/>
  <c r="AP178" i="44"/>
  <c r="AR172" i="44"/>
  <c r="AF174" i="53"/>
  <c r="AS174" i="55"/>
  <c r="AL174" i="51"/>
  <c r="AE148" i="48"/>
  <c r="BE150" i="49"/>
  <c r="AF164" i="50"/>
  <c r="AC166" i="47"/>
  <c r="AC148" i="49"/>
  <c r="AQ148" i="54"/>
  <c r="AH176" i="53"/>
  <c r="BC168" i="45"/>
  <c r="BB166" i="48"/>
  <c r="BB166" i="45"/>
  <c r="BC166" i="55"/>
  <c r="U171" i="55"/>
  <c r="AN158" i="55"/>
  <c r="BA178" i="54"/>
  <c r="AC172" i="54"/>
  <c r="AJ178" i="53"/>
  <c r="AE156" i="54"/>
  <c r="AR160" i="53"/>
  <c r="AE166" i="53"/>
  <c r="BF148" i="52"/>
  <c r="AH156" i="52"/>
  <c r="AR176" i="51"/>
  <c r="AI160" i="51"/>
  <c r="AJ158" i="50"/>
  <c r="AP168" i="50"/>
  <c r="V148" i="50"/>
  <c r="AQ148" i="47"/>
  <c r="BH156" i="47"/>
  <c r="AJ176" i="47"/>
  <c r="BH166" i="46"/>
  <c r="BE152" i="46"/>
  <c r="AP158" i="46"/>
  <c r="BA164" i="45"/>
  <c r="AB176" i="45"/>
  <c r="AH172" i="44"/>
  <c r="AL160" i="54"/>
  <c r="AJ172" i="54"/>
  <c r="AQ166" i="51"/>
  <c r="BH148" i="45"/>
  <c r="BD166" i="49"/>
  <c r="AP172" i="48"/>
  <c r="AO174" i="51"/>
  <c r="AQ166" i="54"/>
  <c r="BC176" i="49"/>
  <c r="BC152" i="44"/>
  <c r="BB150" i="46"/>
  <c r="BG156" i="47"/>
  <c r="AG148" i="50"/>
  <c r="AN148" i="55"/>
  <c r="BA178" i="55"/>
  <c r="W148" i="54"/>
  <c r="AC150" i="53"/>
  <c r="BE176" i="53"/>
  <c r="AE148" i="53"/>
  <c r="U165" i="52"/>
  <c r="BO165" i="52" s="1"/>
  <c r="AB174" i="52"/>
  <c r="AI160" i="52"/>
  <c r="AS158" i="52"/>
  <c r="AH166" i="52"/>
  <c r="AR158" i="51"/>
  <c r="BE150" i="51"/>
  <c r="AG166" i="51"/>
  <c r="BH148" i="50"/>
  <c r="AF178" i="49"/>
  <c r="W158" i="48"/>
  <c r="BG178" i="49"/>
  <c r="AP148" i="48"/>
  <c r="AG164" i="47"/>
  <c r="AH178" i="46"/>
  <c r="AF160" i="46"/>
  <c r="AB174" i="46"/>
  <c r="W156" i="45"/>
  <c r="AJ168" i="44"/>
  <c r="AH148" i="54"/>
  <c r="AJ174" i="54"/>
  <c r="AR172" i="53"/>
  <c r="V168" i="51"/>
  <c r="BE164" i="50"/>
  <c r="AB152" i="45"/>
  <c r="AO178" i="45"/>
  <c r="AG164" i="46"/>
  <c r="AF152" i="49"/>
  <c r="AR160" i="50"/>
  <c r="AE164" i="45"/>
  <c r="AS152" i="55"/>
  <c r="AP156" i="55"/>
  <c r="BC150" i="46"/>
  <c r="U163" i="55"/>
  <c r="AR172" i="55"/>
  <c r="BH178" i="55"/>
  <c r="BG174" i="55"/>
  <c r="BF150" i="55"/>
  <c r="AO152" i="55"/>
  <c r="AN160" i="55"/>
  <c r="AH178" i="55"/>
  <c r="AG150" i="55"/>
  <c r="AL152" i="55"/>
  <c r="W164" i="54"/>
  <c r="AH152" i="54"/>
  <c r="BG168" i="54"/>
  <c r="BD160" i="54"/>
  <c r="AL166" i="53"/>
  <c r="V166" i="53"/>
  <c r="AF152" i="54"/>
  <c r="BF178" i="54"/>
  <c r="AC174" i="54"/>
  <c r="AN168" i="54"/>
  <c r="AB160" i="54"/>
  <c r="AM148" i="54"/>
  <c r="BE148" i="53"/>
  <c r="AM172" i="53"/>
  <c r="AH168" i="53"/>
  <c r="BH168" i="53"/>
  <c r="AP168" i="52"/>
  <c r="V164" i="52"/>
  <c r="AO158" i="52"/>
  <c r="BE178" i="52"/>
  <c r="AB166" i="52"/>
  <c r="AJ172" i="52"/>
  <c r="AI172" i="52"/>
  <c r="AF148" i="52"/>
  <c r="AR172" i="52"/>
  <c r="AH148" i="52"/>
  <c r="AF160" i="51"/>
  <c r="AS168" i="51"/>
  <c r="AQ174" i="51"/>
  <c r="AO176" i="51"/>
  <c r="V158" i="51"/>
  <c r="BA158" i="51"/>
  <c r="AI148" i="51"/>
  <c r="AP174" i="50"/>
  <c r="AL168" i="50"/>
  <c r="AJ156" i="50"/>
  <c r="AL172" i="50"/>
  <c r="AP176" i="50"/>
  <c r="BF168" i="49"/>
  <c r="AB158" i="49"/>
  <c r="AH174" i="49"/>
  <c r="AG174" i="49"/>
  <c r="AI156" i="49"/>
  <c r="V160" i="49"/>
  <c r="AP148" i="49"/>
  <c r="AG168" i="48"/>
  <c r="AG150" i="48"/>
  <c r="AP160" i="48"/>
  <c r="BF150" i="48"/>
  <c r="AQ176" i="48"/>
  <c r="AN156" i="48"/>
  <c r="AR148" i="49"/>
  <c r="AH168" i="48"/>
  <c r="BA150" i="48"/>
  <c r="AL150" i="48"/>
  <c r="AJ152" i="48"/>
  <c r="AL166" i="47"/>
  <c r="W178" i="47"/>
  <c r="BH152" i="47"/>
  <c r="AF176" i="47"/>
  <c r="BH174" i="47"/>
  <c r="AI178" i="47"/>
  <c r="BD164" i="47"/>
  <c r="AO178" i="47"/>
  <c r="AB176" i="47"/>
  <c r="AP152" i="47"/>
  <c r="AO166" i="47"/>
  <c r="AH168" i="47"/>
  <c r="AS172" i="47"/>
  <c r="AG152" i="47"/>
  <c r="AE164" i="46"/>
  <c r="AM174" i="46"/>
  <c r="AN152" i="46"/>
  <c r="AM166" i="46"/>
  <c r="AN164" i="46"/>
  <c r="AB148" i="46"/>
  <c r="AI164" i="46"/>
  <c r="U155" i="46"/>
  <c r="BG160" i="46"/>
  <c r="AP174" i="46"/>
  <c r="AQ160" i="45"/>
  <c r="BA148" i="45"/>
  <c r="AJ152" i="45"/>
  <c r="BE160" i="45"/>
  <c r="BG172" i="45"/>
  <c r="BF172" i="45"/>
  <c r="AP168" i="45"/>
  <c r="AI150" i="45"/>
  <c r="AC168" i="44"/>
  <c r="AS178" i="44"/>
  <c r="BH164" i="44"/>
  <c r="AJ166" i="44"/>
  <c r="BH148" i="55"/>
  <c r="AE178" i="55"/>
  <c r="BF160" i="51"/>
  <c r="BF152" i="49"/>
  <c r="AC168" i="52"/>
  <c r="AP158" i="52"/>
  <c r="BE178" i="51"/>
  <c r="AN152" i="50"/>
  <c r="AJ160" i="50"/>
  <c r="AJ152" i="55"/>
  <c r="AH150" i="49"/>
  <c r="AQ152" i="46"/>
  <c r="AC166" i="46"/>
  <c r="AH166" i="45"/>
  <c r="AR156" i="48"/>
  <c r="AP152" i="45"/>
  <c r="AC152" i="45"/>
  <c r="AP156" i="44"/>
  <c r="AS166" i="48"/>
  <c r="U165" i="51"/>
  <c r="AE160" i="51"/>
  <c r="U158" i="48"/>
  <c r="AE176" i="48"/>
  <c r="BF150" i="53"/>
  <c r="AR164" i="55"/>
  <c r="AN160" i="45"/>
  <c r="AC150" i="44"/>
  <c r="AB160" i="44"/>
  <c r="AM168" i="44"/>
  <c r="AL178" i="44"/>
  <c r="BD166" i="52"/>
  <c r="AG152" i="52"/>
  <c r="BH160" i="51"/>
  <c r="AN150" i="48"/>
  <c r="AG148" i="48"/>
  <c r="AR150" i="50"/>
  <c r="AN148" i="51"/>
  <c r="AN150" i="47"/>
  <c r="AM148" i="47"/>
  <c r="AR152" i="50"/>
  <c r="AJ156" i="46"/>
  <c r="BH158" i="54"/>
  <c r="BD178" i="52"/>
  <c r="AJ176" i="53"/>
  <c r="U159" i="54"/>
  <c r="BO159" i="54" s="1"/>
  <c r="V166" i="52"/>
  <c r="AJ150" i="54"/>
  <c r="AG178" i="52"/>
  <c r="AP152" i="55"/>
  <c r="AB168" i="49"/>
  <c r="V160" i="44"/>
  <c r="AP152" i="48"/>
  <c r="AE166" i="55"/>
  <c r="AB178" i="49"/>
  <c r="U155" i="49"/>
  <c r="BD156" i="47"/>
  <c r="BC166" i="47"/>
  <c r="BC148" i="46"/>
  <c r="BC178" i="52"/>
  <c r="BB158" i="51"/>
  <c r="BC148" i="53"/>
  <c r="BB156" i="44"/>
  <c r="BC178" i="48"/>
  <c r="BC168" i="44"/>
  <c r="BB172" i="53"/>
  <c r="BB150" i="49"/>
  <c r="BB158" i="47"/>
  <c r="BC178" i="49"/>
  <c r="BB164" i="52"/>
  <c r="BC156" i="50"/>
  <c r="BC178" i="53"/>
  <c r="BC152" i="45"/>
  <c r="BH176" i="51"/>
  <c r="BD152" i="49"/>
  <c r="AJ148" i="53"/>
  <c r="AN168" i="48"/>
  <c r="AQ178" i="51"/>
  <c r="BC174" i="55"/>
  <c r="AC152" i="53"/>
  <c r="C134" i="51"/>
  <c r="U157" i="55"/>
  <c r="BO157" i="55" s="1"/>
  <c r="C63" i="54"/>
  <c r="C124" i="49"/>
  <c r="C108" i="53"/>
  <c r="AC172" i="48"/>
  <c r="AR172" i="49"/>
  <c r="AN158" i="47"/>
  <c r="BA164" i="47"/>
  <c r="AN176" i="46"/>
  <c r="AJ176" i="45"/>
  <c r="BA160" i="45"/>
  <c r="BE172" i="45"/>
  <c r="AL176" i="44"/>
  <c r="W148" i="44"/>
  <c r="V178" i="52"/>
  <c r="AN156" i="49"/>
  <c r="BE166" i="50"/>
  <c r="BE176" i="47"/>
  <c r="AN152" i="53"/>
  <c r="AO148" i="55"/>
  <c r="AC156" i="52"/>
  <c r="BD158" i="46"/>
  <c r="BB176" i="49"/>
  <c r="BC150" i="49"/>
  <c r="BG166" i="55"/>
  <c r="AC160" i="55"/>
  <c r="AM160" i="55"/>
  <c r="V166" i="54"/>
  <c r="AN152" i="54"/>
  <c r="BE174" i="53"/>
  <c r="AQ166" i="53"/>
  <c r="BH174" i="52"/>
  <c r="BF166" i="52"/>
  <c r="BG152" i="51"/>
  <c r="V176" i="51"/>
  <c r="AJ150" i="50"/>
  <c r="V164" i="49"/>
  <c r="AH166" i="48"/>
  <c r="BH158" i="49"/>
  <c r="AS176" i="49"/>
  <c r="AL158" i="48"/>
  <c r="BE158" i="47"/>
  <c r="BE156" i="47"/>
  <c r="AF156" i="47"/>
  <c r="V166" i="47"/>
  <c r="AQ158" i="46"/>
  <c r="AL164" i="46"/>
  <c r="AF152" i="45"/>
  <c r="AM176" i="44"/>
  <c r="BH178" i="44"/>
  <c r="V172" i="52"/>
  <c r="W158" i="55"/>
  <c r="BA148" i="49"/>
  <c r="AM160" i="45"/>
  <c r="AC166" i="54"/>
  <c r="BH156" i="54"/>
  <c r="BC156" i="55"/>
  <c r="BB150" i="48"/>
  <c r="BC152" i="48"/>
  <c r="BC158" i="55"/>
  <c r="AM172" i="48"/>
  <c r="BH150" i="55"/>
  <c r="AO150" i="55"/>
  <c r="AL148" i="54"/>
  <c r="AJ156" i="53"/>
  <c r="AS148" i="54"/>
  <c r="AR156" i="52"/>
  <c r="AS152" i="51"/>
  <c r="BH166" i="51"/>
  <c r="V150" i="51"/>
  <c r="AI164" i="51"/>
  <c r="AP156" i="50"/>
  <c r="BA152" i="50"/>
  <c r="W164" i="50"/>
  <c r="BH148" i="49"/>
  <c r="AS156" i="49"/>
  <c r="AL148" i="47"/>
  <c r="V178" i="47"/>
  <c r="AN160" i="46"/>
  <c r="AR156" i="46"/>
  <c r="AR166" i="46"/>
  <c r="AP152" i="46"/>
  <c r="AE148" i="45"/>
  <c r="AF166" i="45"/>
  <c r="W156" i="44"/>
  <c r="BH156" i="44"/>
  <c r="BG160" i="52"/>
  <c r="AL148" i="50"/>
  <c r="AP158" i="45"/>
  <c r="AM152" i="45"/>
  <c r="W160" i="52"/>
  <c r="BE150" i="54"/>
  <c r="BG156" i="50"/>
  <c r="V160" i="52"/>
  <c r="AH164" i="54"/>
  <c r="BC176" i="50"/>
  <c r="BC156" i="48"/>
  <c r="BB176" i="45"/>
  <c r="BB168" i="55"/>
  <c r="AH176" i="48"/>
  <c r="AN152" i="51"/>
  <c r="BA166" i="52"/>
  <c r="C116" i="48"/>
  <c r="BG156" i="55"/>
  <c r="AG178" i="55"/>
  <c r="AH178" i="54"/>
  <c r="BF166" i="54"/>
  <c r="AS176" i="54"/>
  <c r="AH148" i="53"/>
  <c r="BG152" i="52"/>
  <c r="BE148" i="52"/>
  <c r="AJ150" i="52"/>
  <c r="AE156" i="52"/>
  <c r="AH176" i="52"/>
  <c r="BA172" i="51"/>
  <c r="AI178" i="51"/>
  <c r="BF178" i="50"/>
  <c r="AG174" i="50"/>
  <c r="AQ156" i="50"/>
  <c r="AI168" i="49"/>
  <c r="AH168" i="49"/>
  <c r="AF156" i="49"/>
  <c r="AN172" i="49"/>
  <c r="V168" i="50"/>
  <c r="V174" i="49"/>
  <c r="AP156" i="49"/>
  <c r="AH148" i="48"/>
  <c r="BF172" i="48"/>
  <c r="AB168" i="48"/>
  <c r="AR176" i="49"/>
  <c r="BH166" i="49"/>
  <c r="BD176" i="48"/>
  <c r="AS158" i="49"/>
  <c r="AL164" i="48"/>
  <c r="U149" i="48"/>
  <c r="BO149" i="48" s="1"/>
  <c r="AM174" i="48"/>
  <c r="AJ158" i="48"/>
  <c r="AQ164" i="47"/>
  <c r="W176" i="47"/>
  <c r="AP150" i="47"/>
  <c r="AN164" i="47"/>
  <c r="AM164" i="47"/>
  <c r="AL164" i="47"/>
  <c r="BD178" i="47"/>
  <c r="AF152" i="47"/>
  <c r="AL172" i="47"/>
  <c r="AP178" i="47"/>
  <c r="AO176" i="47"/>
  <c r="AB152" i="47"/>
  <c r="W166" i="47"/>
  <c r="AL178" i="47"/>
  <c r="AS156" i="47"/>
  <c r="BE156" i="46"/>
  <c r="AE178" i="46"/>
  <c r="AO150" i="46"/>
  <c r="AN172" i="46"/>
  <c r="W156" i="46"/>
  <c r="AQ168" i="46"/>
  <c r="BH176" i="46"/>
  <c r="AP178" i="46"/>
  <c r="BH174" i="45"/>
  <c r="AB156" i="45"/>
  <c r="AI172" i="45"/>
  <c r="AB168" i="45"/>
  <c r="AF168" i="45"/>
  <c r="AS176" i="44"/>
  <c r="BH172" i="44"/>
  <c r="AF156" i="44"/>
  <c r="AI176" i="54"/>
  <c r="AE158" i="55"/>
  <c r="BF178" i="51"/>
  <c r="AP156" i="52"/>
  <c r="BF176" i="49"/>
  <c r="AC160" i="52"/>
  <c r="AN176" i="51"/>
  <c r="AN148" i="50"/>
  <c r="AI150" i="49"/>
  <c r="AJ164" i="55"/>
  <c r="AH172" i="49"/>
  <c r="AH164" i="45"/>
  <c r="AR164" i="48"/>
  <c r="BG178" i="48"/>
  <c r="AP174" i="45"/>
  <c r="AC166" i="45"/>
  <c r="AP164" i="44"/>
  <c r="BD166" i="51"/>
  <c r="AB174" i="45"/>
  <c r="AE156" i="48"/>
  <c r="AR156" i="55"/>
  <c r="AN148" i="45"/>
  <c r="AI174" i="50"/>
  <c r="AG160" i="53"/>
  <c r="AO164" i="44"/>
  <c r="BE160" i="44"/>
  <c r="AB158" i="44"/>
  <c r="AM178" i="44"/>
  <c r="AL148" i="44"/>
  <c r="AS178" i="55"/>
  <c r="AG158" i="52"/>
  <c r="AS148" i="45"/>
  <c r="BE148" i="50"/>
  <c r="BF166" i="45"/>
  <c r="AL166" i="52"/>
  <c r="AS172" i="50"/>
  <c r="AN160" i="47"/>
  <c r="AM160" i="47"/>
  <c r="AR178" i="50"/>
  <c r="AC164" i="52"/>
  <c r="AJ174" i="46"/>
  <c r="BH172" i="54"/>
  <c r="V148" i="44"/>
  <c r="U159" i="55"/>
  <c r="BO159" i="55" s="1"/>
  <c r="U174" i="51"/>
  <c r="U173" i="51"/>
  <c r="BO173" i="51" s="1"/>
  <c r="W152" i="54"/>
  <c r="AI176" i="51"/>
  <c r="AP156" i="48"/>
  <c r="AE160" i="55"/>
  <c r="AH174" i="48"/>
  <c r="BE152" i="49"/>
  <c r="BC164" i="47"/>
  <c r="BC164" i="49"/>
  <c r="BC152" i="46"/>
  <c r="BB164" i="51"/>
  <c r="BC150" i="53"/>
  <c r="BB158" i="50"/>
  <c r="BB160" i="44"/>
  <c r="BC164" i="44"/>
  <c r="BB158" i="53"/>
  <c r="BC172" i="50"/>
  <c r="BB160" i="54"/>
  <c r="BB158" i="49"/>
  <c r="BB168" i="50"/>
  <c r="BC156" i="52"/>
  <c r="BB168" i="47"/>
  <c r="BB166" i="50"/>
  <c r="BC160" i="45"/>
  <c r="V174" i="52"/>
  <c r="BA158" i="55"/>
  <c r="AH152" i="49"/>
  <c r="AS152" i="50"/>
  <c r="AG164" i="45"/>
  <c r="AJ164" i="54"/>
  <c r="AN168" i="46"/>
  <c r="BD152" i="48"/>
  <c r="BG164" i="51"/>
  <c r="AI176" i="46"/>
  <c r="AS164" i="44"/>
  <c r="AS148" i="55"/>
  <c r="U163" i="54"/>
  <c r="BO123" i="47"/>
  <c r="C79" i="53"/>
  <c r="C124" i="44"/>
  <c r="C108" i="49"/>
  <c r="C116" i="49"/>
  <c r="BH168" i="48"/>
  <c r="AQ150" i="48"/>
  <c r="AS174" i="49"/>
  <c r="BA148" i="47"/>
  <c r="AR178" i="47"/>
  <c r="AB158" i="47"/>
  <c r="AG156" i="47"/>
  <c r="V160" i="46"/>
  <c r="AO176" i="46"/>
  <c r="AP176" i="46"/>
  <c r="AQ166" i="45"/>
  <c r="BF172" i="44"/>
  <c r="AO178" i="44"/>
  <c r="BH152" i="44"/>
  <c r="BH168" i="44"/>
  <c r="BH168" i="55"/>
  <c r="W148" i="55"/>
  <c r="BG160" i="45"/>
  <c r="BD158" i="44"/>
  <c r="BF168" i="44"/>
  <c r="U155" i="51"/>
  <c r="AR168" i="54"/>
  <c r="AS168" i="48"/>
  <c r="BD174" i="44"/>
  <c r="BC174" i="52"/>
  <c r="BC164" i="51"/>
  <c r="BB152" i="47"/>
  <c r="BH172" i="49"/>
  <c r="AC150" i="49"/>
  <c r="AG166" i="46"/>
  <c r="C116" i="55"/>
  <c r="AJ174" i="55"/>
  <c r="V176" i="55"/>
  <c r="AF172" i="55"/>
  <c r="BF156" i="54"/>
  <c r="AB164" i="54"/>
  <c r="U149" i="54"/>
  <c r="BO149" i="54" s="1"/>
  <c r="AS150" i="54"/>
  <c r="AM158" i="52"/>
  <c r="AQ152" i="52"/>
  <c r="AF166" i="52"/>
  <c r="AF150" i="51"/>
  <c r="AS160" i="51"/>
  <c r="AG152" i="51"/>
  <c r="BA164" i="50"/>
  <c r="U168" i="49"/>
  <c r="AQ166" i="49"/>
  <c r="AQ172" i="47"/>
  <c r="BG168" i="47"/>
  <c r="AE172" i="47"/>
  <c r="AJ178" i="46"/>
  <c r="BF166" i="46"/>
  <c r="AB168" i="46"/>
  <c r="AM168" i="46"/>
  <c r="V148" i="45"/>
  <c r="AO166" i="45"/>
  <c r="AB178" i="44"/>
  <c r="AS150" i="44"/>
  <c r="AF158" i="44"/>
  <c r="BD172" i="53"/>
  <c r="AF174" i="55"/>
  <c r="BG156" i="52"/>
  <c r="BE152" i="50"/>
  <c r="AM158" i="51"/>
  <c r="AR148" i="47"/>
  <c r="AE158" i="48"/>
  <c r="BA160" i="44"/>
  <c r="V150" i="52"/>
  <c r="AN172" i="48"/>
  <c r="BA178" i="52"/>
  <c r="AH148" i="46"/>
  <c r="BQ36" i="54"/>
  <c r="U171" i="54"/>
  <c r="AE168" i="45"/>
  <c r="BC172" i="46"/>
  <c r="BC158" i="45"/>
  <c r="AF164" i="49"/>
  <c r="AH168" i="50"/>
  <c r="BC158" i="48"/>
  <c r="AC178" i="55"/>
  <c r="AM166" i="55"/>
  <c r="AI160" i="53"/>
  <c r="AN178" i="54"/>
  <c r="BD172" i="54"/>
  <c r="AR174" i="53"/>
  <c r="BF176" i="52"/>
  <c r="BH172" i="51"/>
  <c r="W178" i="50"/>
  <c r="AM174" i="50"/>
  <c r="AO160" i="50"/>
  <c r="AG172" i="50"/>
  <c r="AM166" i="49"/>
  <c r="AF158" i="49"/>
  <c r="BE152" i="48"/>
  <c r="AQ148" i="49"/>
  <c r="U147" i="48"/>
  <c r="AM168" i="47"/>
  <c r="AE174" i="47"/>
  <c r="W166" i="46"/>
  <c r="AH166" i="46"/>
  <c r="AC174" i="46"/>
  <c r="AG156" i="45"/>
  <c r="AO158" i="44"/>
  <c r="AS174" i="44"/>
  <c r="AG168" i="52"/>
  <c r="W168" i="55"/>
  <c r="AC150" i="54"/>
  <c r="AL150" i="52"/>
  <c r="BH168" i="54"/>
  <c r="U147" i="45"/>
  <c r="BD178" i="50"/>
  <c r="AE158" i="45"/>
  <c r="BC164" i="45"/>
  <c r="BC152" i="47"/>
  <c r="AM148" i="49"/>
  <c r="AS176" i="48"/>
  <c r="AM158" i="44"/>
  <c r="C108" i="51"/>
  <c r="AQ150" i="55"/>
  <c r="AP150" i="55"/>
  <c r="AN166" i="55"/>
  <c r="AH152" i="55"/>
  <c r="AL158" i="55"/>
  <c r="W158" i="54"/>
  <c r="AL158" i="54"/>
  <c r="BG164" i="54"/>
  <c r="AF158" i="54"/>
  <c r="AC160" i="54"/>
  <c r="AN156" i="54"/>
  <c r="AM160" i="54"/>
  <c r="BE152" i="53"/>
  <c r="AE174" i="53"/>
  <c r="BH156" i="53"/>
  <c r="AO174" i="52"/>
  <c r="AQ158" i="52"/>
  <c r="AF168" i="52"/>
  <c r="AF174" i="51"/>
  <c r="AQ148" i="51"/>
  <c r="V174" i="51"/>
  <c r="BE166" i="51"/>
  <c r="V172" i="51"/>
  <c r="AL178" i="50"/>
  <c r="AM168" i="50"/>
  <c r="W150" i="55"/>
  <c r="AQ158" i="55"/>
  <c r="AP158" i="55"/>
  <c r="AO166" i="55"/>
  <c r="AC148" i="55"/>
  <c r="AN156" i="55"/>
  <c r="AH168" i="55"/>
  <c r="AG176" i="55"/>
  <c r="AL156" i="55"/>
  <c r="AQ156" i="54"/>
  <c r="AH158" i="54"/>
  <c r="AL172" i="54"/>
  <c r="BD158" i="54"/>
  <c r="AF172" i="54"/>
  <c r="BF174" i="54"/>
  <c r="AC168" i="54"/>
  <c r="BE152" i="54"/>
  <c r="AN148" i="54"/>
  <c r="BG156" i="53"/>
  <c r="AE160" i="54"/>
  <c r="AM150" i="54"/>
  <c r="BE166" i="53"/>
  <c r="AH172" i="53"/>
  <c r="AG152" i="53"/>
  <c r="BH160" i="53"/>
  <c r="BG166" i="52"/>
  <c r="AO168" i="52"/>
  <c r="BE164" i="52"/>
  <c r="AJ158" i="52"/>
  <c r="AQ160" i="52"/>
  <c r="AJ166" i="52"/>
  <c r="BH172" i="52"/>
  <c r="AE168" i="52"/>
  <c r="AE168" i="51"/>
  <c r="BF150" i="51"/>
  <c r="BE172" i="51"/>
  <c r="AQ176" i="51"/>
  <c r="AP158" i="51"/>
  <c r="AF176" i="51"/>
  <c r="BA160" i="51"/>
  <c r="W178" i="51"/>
  <c r="AI158" i="51"/>
  <c r="AH158" i="51"/>
  <c r="AG160" i="51"/>
  <c r="AL150" i="50"/>
  <c r="AH176" i="50"/>
  <c r="BG166" i="50"/>
  <c r="AO156" i="50"/>
  <c r="AQ160" i="50"/>
  <c r="AM160" i="49"/>
  <c r="AN166" i="49"/>
  <c r="AJ166" i="49"/>
  <c r="AF168" i="49"/>
  <c r="AF174" i="49"/>
  <c r="V178" i="50"/>
  <c r="AJ148" i="49"/>
  <c r="AP178" i="49"/>
  <c r="AP174" i="48"/>
  <c r="AO148" i="48"/>
  <c r="AB178" i="48"/>
  <c r="BH160" i="49"/>
  <c r="AQ172" i="49"/>
  <c r="BD164" i="48"/>
  <c r="BA172" i="48"/>
  <c r="AL152" i="48"/>
  <c r="BD150" i="48"/>
  <c r="AJ176" i="48"/>
  <c r="AC164" i="47"/>
  <c r="W172" i="47"/>
  <c r="BA160" i="47"/>
  <c r="AF160" i="47"/>
  <c r="AO168" i="47"/>
  <c r="AO172" i="47"/>
  <c r="BA174" i="47"/>
  <c r="AL176" i="47"/>
  <c r="AH156" i="47"/>
  <c r="AS174" i="47"/>
  <c r="AG174" i="47"/>
  <c r="AG156" i="46"/>
  <c r="AR158" i="46"/>
  <c r="AR164" i="46"/>
  <c r="BA148" i="46"/>
  <c r="AS168" i="46"/>
  <c r="AC168" i="46"/>
  <c r="AS174" i="46"/>
  <c r="W152" i="45"/>
  <c r="BF168" i="45"/>
  <c r="AJ174" i="45"/>
  <c r="BA178" i="45"/>
  <c r="AC176" i="45"/>
  <c r="BH150" i="45"/>
  <c r="AR152" i="44"/>
  <c r="AE172" i="44"/>
  <c r="BH174" i="44"/>
  <c r="W178" i="54"/>
  <c r="AE164" i="55"/>
  <c r="AO148" i="51"/>
  <c r="BD176" i="53"/>
  <c r="AO158" i="49"/>
  <c r="AC172" i="52"/>
  <c r="AH156" i="48"/>
  <c r="BA166" i="53"/>
  <c r="AN166" i="51"/>
  <c r="AN160" i="50"/>
  <c r="AI164" i="49"/>
  <c r="AR150" i="46"/>
  <c r="AJ174" i="50"/>
  <c r="AJ166" i="55"/>
  <c r="AM156" i="51"/>
  <c r="AH176" i="49"/>
  <c r="AR174" i="48"/>
  <c r="BG166" i="48"/>
  <c r="AC156" i="45"/>
  <c r="AP174" i="44"/>
  <c r="AF178" i="48"/>
  <c r="BE156" i="53"/>
  <c r="BG156" i="44"/>
  <c r="AL152" i="49"/>
  <c r="AR152" i="55"/>
  <c r="AB150" i="44"/>
  <c r="AN158" i="44"/>
  <c r="BE178" i="44"/>
  <c r="AM148" i="46"/>
  <c r="AG156" i="52"/>
  <c r="V168" i="53"/>
  <c r="BO33" i="55"/>
  <c r="U167" i="55"/>
  <c r="BO167" i="55" s="1"/>
  <c r="AS150" i="45"/>
  <c r="BE156" i="50"/>
  <c r="BF164" i="45"/>
  <c r="AL176" i="52"/>
  <c r="U157" i="45"/>
  <c r="BO157" i="45" s="1"/>
  <c r="AB148" i="52"/>
  <c r="BQ24" i="51"/>
  <c r="U159" i="51"/>
  <c r="AB148" i="49"/>
  <c r="V166" i="44"/>
  <c r="BG150" i="55"/>
  <c r="BD174" i="51"/>
  <c r="W176" i="54"/>
  <c r="AF158" i="50"/>
  <c r="AI150" i="51"/>
  <c r="BE172" i="49"/>
  <c r="BA172" i="49"/>
  <c r="U159" i="46"/>
  <c r="BH156" i="48"/>
  <c r="BE176" i="50"/>
  <c r="AQ172" i="51"/>
  <c r="BD178" i="55"/>
  <c r="AN150" i="50"/>
  <c r="AB158" i="55"/>
  <c r="BD152" i="46"/>
  <c r="AL168" i="44"/>
  <c r="BF164" i="51"/>
  <c r="AG164" i="52"/>
  <c r="BE150" i="47"/>
  <c r="U157" i="47"/>
  <c r="C116" i="52"/>
  <c r="AE176" i="46"/>
  <c r="AF152" i="46"/>
  <c r="BH174" i="46"/>
  <c r="BF178" i="46"/>
  <c r="AC152" i="46"/>
  <c r="BG172" i="46"/>
  <c r="AR160" i="45"/>
  <c r="AC160" i="45"/>
  <c r="AL178" i="45"/>
  <c r="W166" i="45"/>
  <c r="V174" i="45"/>
  <c r="BE178" i="45"/>
  <c r="AJ160" i="45"/>
  <c r="W158" i="45"/>
  <c r="AO150" i="45"/>
  <c r="AG166" i="45"/>
  <c r="AR148" i="45"/>
  <c r="AL164" i="45"/>
  <c r="AQ148" i="45"/>
  <c r="BH164" i="45"/>
  <c r="AB178" i="45"/>
  <c r="AS160" i="45"/>
  <c r="AM160" i="44"/>
  <c r="V164" i="44"/>
  <c r="AF178" i="45"/>
  <c r="BF158" i="44"/>
  <c r="BF164" i="44"/>
  <c r="AN168" i="44"/>
  <c r="AJ178" i="44"/>
  <c r="AI176" i="44"/>
  <c r="W164" i="44"/>
  <c r="AG160" i="44"/>
  <c r="AF174" i="44"/>
  <c r="AS158" i="44"/>
  <c r="AE156" i="44"/>
  <c r="AR174" i="44"/>
  <c r="AQ174" i="44"/>
  <c r="U165" i="55"/>
  <c r="BO165" i="55" s="1"/>
  <c r="W150" i="54"/>
  <c r="BE152" i="55"/>
  <c r="AQ166" i="55"/>
  <c r="BE158" i="52"/>
  <c r="AR178" i="53"/>
  <c r="AS156" i="50"/>
  <c r="AR176" i="50"/>
  <c r="AQ168" i="51"/>
  <c r="W172" i="53"/>
  <c r="AE174" i="55"/>
  <c r="U167" i="51"/>
  <c r="BO167" i="51" s="1"/>
  <c r="BD150" i="46"/>
  <c r="V148" i="54"/>
  <c r="BA174" i="53"/>
  <c r="AB178" i="51"/>
  <c r="AN166" i="50"/>
  <c r="W176" i="49"/>
  <c r="AJ158" i="55"/>
  <c r="AM172" i="50"/>
  <c r="AQ166" i="46"/>
  <c r="AQ156" i="45"/>
  <c r="BD156" i="49"/>
  <c r="AP166" i="45"/>
  <c r="AP150" i="53"/>
  <c r="AO174" i="53"/>
  <c r="AB164" i="53"/>
  <c r="AM160" i="53"/>
  <c r="U167" i="52"/>
  <c r="AF168" i="48"/>
  <c r="U155" i="48"/>
  <c r="AC178" i="53"/>
  <c r="BE168" i="53"/>
  <c r="BA168" i="49"/>
  <c r="AB148" i="45"/>
  <c r="BG176" i="44"/>
  <c r="BF176" i="53"/>
  <c r="BD158" i="45"/>
  <c r="AF158" i="51"/>
  <c r="AJ158" i="49"/>
  <c r="AE166" i="46"/>
  <c r="AF174" i="54"/>
  <c r="AI166" i="50"/>
  <c r="BF156" i="44"/>
  <c r="BD156" i="51"/>
  <c r="AN164" i="44"/>
  <c r="AM174" i="44"/>
  <c r="BA178" i="44"/>
  <c r="BG158" i="55"/>
  <c r="V174" i="53"/>
  <c r="AC166" i="51"/>
  <c r="AG168" i="50"/>
  <c r="AI178" i="53"/>
  <c r="AH160" i="55"/>
  <c r="BD160" i="53"/>
  <c r="AJ168" i="50"/>
  <c r="AC176" i="55"/>
  <c r="AF168" i="53"/>
  <c r="AH152" i="44"/>
  <c r="BH172" i="50"/>
  <c r="AB164" i="45"/>
  <c r="AQ148" i="55"/>
  <c r="AE156" i="45"/>
  <c r="BH160" i="54"/>
  <c r="AG166" i="49"/>
  <c r="BG166" i="44"/>
  <c r="AB166" i="51"/>
  <c r="V166" i="45"/>
  <c r="BD150" i="49"/>
  <c r="BH152" i="48"/>
  <c r="BE166" i="48"/>
  <c r="W176" i="48"/>
  <c r="V174" i="55"/>
  <c r="U152" i="44"/>
  <c r="U147" i="53"/>
  <c r="V164" i="53"/>
  <c r="AO168" i="49"/>
  <c r="AB174" i="48"/>
  <c r="BC156" i="49"/>
  <c r="BC158" i="46"/>
  <c r="BC152" i="54"/>
  <c r="BB152" i="50"/>
  <c r="BB168" i="44"/>
  <c r="BC176" i="51"/>
  <c r="BC176" i="44"/>
  <c r="BC160" i="46"/>
  <c r="BB150" i="54"/>
  <c r="BB152" i="49"/>
  <c r="BC148" i="50"/>
  <c r="BC164" i="55"/>
  <c r="BC148" i="45"/>
  <c r="BC158" i="50"/>
  <c r="BC166" i="50"/>
  <c r="AM158" i="50"/>
  <c r="AL160" i="47"/>
  <c r="BB156" i="54"/>
  <c r="BB168" i="49"/>
  <c r="AH150" i="53"/>
  <c r="AL158" i="45"/>
  <c r="BE168" i="48"/>
  <c r="AI168" i="54"/>
  <c r="AO152" i="51"/>
  <c r="BG156" i="45"/>
  <c r="AJ156" i="49"/>
  <c r="U172" i="44"/>
  <c r="U171" i="44"/>
  <c r="U155" i="54"/>
  <c r="U147" i="49"/>
  <c r="U153" i="49" s="1"/>
  <c r="C71" i="50"/>
  <c r="C79" i="44"/>
  <c r="C79" i="47"/>
  <c r="C124" i="54"/>
  <c r="AH176" i="46"/>
  <c r="AI152" i="46"/>
  <c r="AF174" i="46"/>
  <c r="AM150" i="46"/>
  <c r="BD176" i="46"/>
  <c r="AN156" i="46"/>
  <c r="V174" i="46"/>
  <c r="V156" i="46"/>
  <c r="AL168" i="46"/>
  <c r="BG148" i="46"/>
  <c r="BA158" i="45"/>
  <c r="V178" i="45"/>
  <c r="AH156" i="45"/>
  <c r="AQ172" i="45"/>
  <c r="AH160" i="45"/>
  <c r="AO164" i="45"/>
  <c r="W150" i="45"/>
  <c r="V164" i="45"/>
  <c r="AC148" i="45"/>
  <c r="AJ164" i="45"/>
  <c r="AO152" i="44"/>
  <c r="AF148" i="45"/>
  <c r="AH158" i="44"/>
  <c r="AP168" i="44"/>
  <c r="AH164" i="44"/>
  <c r="BE164" i="44"/>
  <c r="AJ156" i="44"/>
  <c r="AI150" i="44"/>
  <c r="W158" i="44"/>
  <c r="AG174" i="44"/>
  <c r="BH166" i="44"/>
  <c r="AF168" i="44"/>
  <c r="AS172" i="44"/>
  <c r="AE150" i="44"/>
  <c r="AJ152" i="44"/>
  <c r="AR168" i="44"/>
  <c r="U163" i="44"/>
  <c r="U169" i="44" s="1"/>
  <c r="AQ168" i="44"/>
  <c r="W168" i="54"/>
  <c r="V178" i="53"/>
  <c r="AQ152" i="55"/>
  <c r="BE152" i="52"/>
  <c r="AR166" i="50"/>
  <c r="AQ150" i="51"/>
  <c r="AE150" i="55"/>
  <c r="AI168" i="48"/>
  <c r="AG176" i="48"/>
  <c r="V164" i="54"/>
  <c r="BE174" i="50"/>
  <c r="AN178" i="50"/>
  <c r="W166" i="49"/>
  <c r="AJ168" i="55"/>
  <c r="AH166" i="44"/>
  <c r="AO168" i="53"/>
  <c r="AB160" i="53"/>
  <c r="AM156" i="53"/>
  <c r="AR152" i="51"/>
  <c r="AF166" i="48"/>
  <c r="BD156" i="48"/>
  <c r="BA174" i="49"/>
  <c r="BG178" i="44"/>
  <c r="BH164" i="47"/>
  <c r="AC150" i="45"/>
  <c r="BF164" i="53"/>
  <c r="AJ164" i="49"/>
  <c r="AH152" i="50"/>
  <c r="AI178" i="50"/>
  <c r="BF176" i="44"/>
  <c r="AN174" i="44"/>
  <c r="AI156" i="52"/>
  <c r="BA156" i="44"/>
  <c r="BE158" i="55"/>
  <c r="V172" i="53"/>
  <c r="BH164" i="51"/>
  <c r="BA164" i="54"/>
  <c r="AG150" i="50"/>
  <c r="W168" i="53"/>
  <c r="AH156" i="55"/>
  <c r="AG160" i="48"/>
  <c r="BO25" i="53"/>
  <c r="U159" i="53"/>
  <c r="BO159" i="53" s="1"/>
  <c r="AQ150" i="45"/>
  <c r="AJ172" i="50"/>
  <c r="AC156" i="55"/>
  <c r="AH174" i="44"/>
  <c r="BA152" i="47"/>
  <c r="AP168" i="54"/>
  <c r="BF150" i="49"/>
  <c r="U175" i="48"/>
  <c r="BO175" i="48" s="1"/>
  <c r="AR150" i="45"/>
  <c r="BG152" i="44"/>
  <c r="AG178" i="49"/>
  <c r="AB160" i="51"/>
  <c r="V160" i="45"/>
  <c r="BE150" i="48"/>
  <c r="U175" i="53"/>
  <c r="BO175" i="53" s="1"/>
  <c r="BE160" i="48"/>
  <c r="V172" i="55"/>
  <c r="AN148" i="47"/>
  <c r="AC168" i="49"/>
  <c r="AP178" i="51"/>
  <c r="V156" i="53"/>
  <c r="AC164" i="51"/>
  <c r="BF160" i="48"/>
  <c r="BC176" i="46"/>
  <c r="BB148" i="46"/>
  <c r="BC158" i="54"/>
  <c r="BC152" i="53"/>
  <c r="BB148" i="50"/>
  <c r="BB158" i="52"/>
  <c r="BB158" i="44"/>
  <c r="BC176" i="48"/>
  <c r="BC148" i="51"/>
  <c r="BC160" i="44"/>
  <c r="BB178" i="53"/>
  <c r="BC150" i="50"/>
  <c r="BB174" i="54"/>
  <c r="BC160" i="55"/>
  <c r="BB174" i="49"/>
  <c r="BC152" i="50"/>
  <c r="BC150" i="45"/>
  <c r="BC174" i="50"/>
  <c r="BB150" i="47"/>
  <c r="V158" i="44"/>
  <c r="AN174" i="54"/>
  <c r="BB156" i="45"/>
  <c r="W158" i="50"/>
  <c r="BF178" i="53"/>
  <c r="W156" i="53"/>
  <c r="AP158" i="50"/>
  <c r="U172" i="45"/>
  <c r="U171" i="45"/>
  <c r="U147" i="50"/>
  <c r="C136" i="4"/>
  <c r="C71" i="46"/>
  <c r="C124" i="46"/>
  <c r="C108" i="48"/>
  <c r="C79" i="54"/>
  <c r="AI158" i="46"/>
  <c r="BA152" i="46"/>
  <c r="AE152" i="46"/>
  <c r="BE176" i="46"/>
  <c r="AL148" i="46"/>
  <c r="V168" i="46"/>
  <c r="BG176" i="46"/>
  <c r="BG176" i="45"/>
  <c r="U155" i="45"/>
  <c r="BG178" i="45"/>
  <c r="AC172" i="45"/>
  <c r="BA176" i="45"/>
  <c r="W164" i="45"/>
  <c r="AR178" i="45"/>
  <c r="AQ178" i="45"/>
  <c r="AE160" i="45"/>
  <c r="AN176" i="45"/>
  <c r="BE158" i="45"/>
  <c r="BG174" i="44"/>
  <c r="BG158" i="44"/>
  <c r="AF176" i="45"/>
  <c r="AB168" i="44"/>
  <c r="AL156" i="44"/>
  <c r="AC160" i="44"/>
  <c r="AI164" i="44"/>
  <c r="W172" i="44"/>
  <c r="AG178" i="44"/>
  <c r="AS152" i="44"/>
  <c r="AR178" i="44"/>
  <c r="AQ178" i="44"/>
  <c r="AF172" i="44"/>
  <c r="AG176" i="54"/>
  <c r="BA160" i="54"/>
  <c r="AF148" i="53"/>
  <c r="BE166" i="52"/>
  <c r="AL168" i="52"/>
  <c r="AE168" i="50"/>
  <c r="AQ152" i="51"/>
  <c r="AO166" i="51"/>
  <c r="AG164" i="48"/>
  <c r="AF148" i="46"/>
  <c r="AL174" i="53"/>
  <c r="AN172" i="50"/>
  <c r="AN176" i="50"/>
  <c r="BD174" i="47"/>
  <c r="AJ156" i="55"/>
  <c r="BD160" i="48"/>
  <c r="AH148" i="44"/>
  <c r="AS158" i="48"/>
  <c r="AB178" i="53"/>
  <c r="AM150" i="53"/>
  <c r="AF176" i="48"/>
  <c r="AS152" i="46"/>
  <c r="AP166" i="48"/>
  <c r="AM176" i="49"/>
  <c r="BA176" i="49"/>
  <c r="BD148" i="44"/>
  <c r="AS156" i="48"/>
  <c r="BH176" i="47"/>
  <c r="BF172" i="53"/>
  <c r="BF148" i="45"/>
  <c r="AJ172" i="49"/>
  <c r="AO158" i="45"/>
  <c r="BO33" i="50"/>
  <c r="U167" i="50"/>
  <c r="BO167" i="50" s="1"/>
  <c r="AI168" i="50"/>
  <c r="BF148" i="44"/>
  <c r="AN150" i="44"/>
  <c r="AI164" i="52"/>
  <c r="BA164" i="44"/>
  <c r="BE160" i="55"/>
  <c r="BA176" i="54"/>
  <c r="W164" i="53"/>
  <c r="V174" i="44"/>
  <c r="BE176" i="54"/>
  <c r="U172" i="52"/>
  <c r="U171" i="52"/>
  <c r="AH150" i="44"/>
  <c r="BA156" i="47"/>
  <c r="BH148" i="44"/>
  <c r="AS174" i="53"/>
  <c r="BF166" i="49"/>
  <c r="AQ164" i="55"/>
  <c r="BE158" i="53"/>
  <c r="BA156" i="52"/>
  <c r="AR164" i="45"/>
  <c r="BH166" i="54"/>
  <c r="AP158" i="44"/>
  <c r="AG148" i="49"/>
  <c r="AB158" i="52"/>
  <c r="V158" i="48"/>
  <c r="AQ172" i="48"/>
  <c r="AJ176" i="51"/>
  <c r="U157" i="51"/>
  <c r="BD174" i="52"/>
  <c r="AS158" i="55"/>
  <c r="AM150" i="52"/>
  <c r="W166" i="54"/>
  <c r="AN172" i="47"/>
  <c r="AG160" i="55"/>
  <c r="AS152" i="48"/>
  <c r="BD174" i="46"/>
  <c r="U175" i="45"/>
  <c r="BO175" i="45" s="1"/>
  <c r="V158" i="53"/>
  <c r="AN166" i="48"/>
  <c r="BH152" i="46"/>
  <c r="BF176" i="50"/>
  <c r="BB176" i="47"/>
  <c r="BB160" i="51"/>
  <c r="BC156" i="46"/>
  <c r="BB152" i="46"/>
  <c r="BC166" i="54"/>
  <c r="BC168" i="53"/>
  <c r="BB160" i="50"/>
  <c r="BB178" i="52"/>
  <c r="BB158" i="48"/>
  <c r="BB172" i="44"/>
  <c r="BC160" i="48"/>
  <c r="BC152" i="51"/>
  <c r="BC174" i="44"/>
  <c r="BB168" i="53"/>
  <c r="BB174" i="46"/>
  <c r="BC160" i="53"/>
  <c r="BB152" i="55"/>
  <c r="BC178" i="55"/>
  <c r="BB178" i="49"/>
  <c r="BC160" i="47"/>
  <c r="BH176" i="48"/>
  <c r="AH168" i="44"/>
  <c r="BD152" i="54"/>
  <c r="AR152" i="46"/>
  <c r="BA160" i="50"/>
  <c r="BB150" i="55"/>
  <c r="BG176" i="54"/>
  <c r="AO164" i="50"/>
  <c r="BF148" i="50"/>
  <c r="C124" i="55"/>
  <c r="C124" i="45"/>
  <c r="AR148" i="46"/>
  <c r="AO168" i="46"/>
  <c r="BF150" i="46"/>
  <c r="BF174" i="46"/>
  <c r="BD168" i="46"/>
  <c r="AJ148" i="46"/>
  <c r="AP160" i="46"/>
  <c r="BD164" i="46"/>
  <c r="AE152" i="45"/>
  <c r="AS152" i="45"/>
  <c r="AP160" i="45"/>
  <c r="AI176" i="45"/>
  <c r="AI178" i="45"/>
  <c r="AL152" i="45"/>
  <c r="AM164" i="45"/>
  <c r="BG158" i="45"/>
  <c r="AC178" i="45"/>
  <c r="BF158" i="45"/>
  <c r="AS174" i="45"/>
  <c r="AG158" i="45"/>
  <c r="AO172" i="44"/>
  <c r="AO156" i="44"/>
  <c r="AF156" i="45"/>
  <c r="BA152" i="44"/>
  <c r="V156" i="44"/>
  <c r="BA158" i="44"/>
  <c r="AQ158" i="44"/>
  <c r="AJ164" i="44"/>
  <c r="AI158" i="44"/>
  <c r="W152" i="44"/>
  <c r="AG176" i="44"/>
  <c r="AF176" i="44"/>
  <c r="AS166" i="44"/>
  <c r="AR176" i="44"/>
  <c r="AQ148" i="44"/>
  <c r="AG150" i="54"/>
  <c r="AJ160" i="54"/>
  <c r="AN166" i="52"/>
  <c r="AS158" i="50"/>
  <c r="AF150" i="50"/>
  <c r="AL164" i="52"/>
  <c r="AE156" i="55"/>
  <c r="AO150" i="51"/>
  <c r="AP172" i="52"/>
  <c r="AN178" i="49"/>
  <c r="BD148" i="54"/>
  <c r="AC174" i="49"/>
  <c r="BF156" i="52"/>
  <c r="AL148" i="53"/>
  <c r="AS178" i="52"/>
  <c r="AL158" i="50"/>
  <c r="AB156" i="50"/>
  <c r="AN158" i="48"/>
  <c r="AJ172" i="55"/>
  <c r="AM160" i="50"/>
  <c r="U163" i="47"/>
  <c r="AE178" i="45"/>
  <c r="BD178" i="53"/>
  <c r="AC156" i="48"/>
  <c r="AH152" i="45"/>
  <c r="AO166" i="53"/>
  <c r="AR172" i="51"/>
  <c r="AM158" i="53"/>
  <c r="BH178" i="48"/>
  <c r="AM164" i="49"/>
  <c r="BA158" i="49"/>
  <c r="AS164" i="48"/>
  <c r="AQ168" i="47"/>
  <c r="BF160" i="53"/>
  <c r="AF172" i="51"/>
  <c r="AJ178" i="49"/>
  <c r="AO152" i="45"/>
  <c r="BD168" i="50"/>
  <c r="AH148" i="50"/>
  <c r="AG176" i="53"/>
  <c r="AO150" i="44"/>
  <c r="AN172" i="44"/>
  <c r="AI158" i="52"/>
  <c r="BA174" i="44"/>
  <c r="W156" i="54"/>
  <c r="AN150" i="55"/>
  <c r="AO156" i="54"/>
  <c r="AL150" i="54"/>
  <c r="W150" i="53"/>
  <c r="BD160" i="47"/>
  <c r="AR148" i="53"/>
  <c r="BD172" i="47"/>
  <c r="BE158" i="54"/>
  <c r="BD172" i="52"/>
  <c r="BH158" i="44"/>
  <c r="AS148" i="53"/>
  <c r="BF164" i="49"/>
  <c r="AQ168" i="55"/>
  <c r="BE178" i="53"/>
  <c r="BA172" i="52"/>
  <c r="AM168" i="48"/>
  <c r="AR174" i="45"/>
  <c r="AQ158" i="54"/>
  <c r="BA158" i="53"/>
  <c r="AI164" i="48"/>
  <c r="AP172" i="44"/>
  <c r="AB168" i="52"/>
  <c r="V152" i="46"/>
  <c r="AQ156" i="48"/>
  <c r="U173" i="52"/>
  <c r="BO173" i="52" s="1"/>
  <c r="AS164" i="55"/>
  <c r="AM156" i="52"/>
  <c r="AG148" i="55"/>
  <c r="AS150" i="48"/>
  <c r="U173" i="46"/>
  <c r="AL172" i="45"/>
  <c r="AN160" i="48"/>
  <c r="AP178" i="52"/>
  <c r="BF176" i="54"/>
  <c r="BA156" i="50"/>
  <c r="AO158" i="50"/>
  <c r="V152" i="52"/>
  <c r="AI164" i="54"/>
  <c r="BB176" i="55"/>
  <c r="BB176" i="51"/>
  <c r="BC174" i="46"/>
  <c r="BB178" i="46"/>
  <c r="BC176" i="54"/>
  <c r="BC164" i="53"/>
  <c r="BB156" i="50"/>
  <c r="BB156" i="52"/>
  <c r="BB172" i="48"/>
  <c r="BB152" i="44"/>
  <c r="BC174" i="48"/>
  <c r="BC158" i="51"/>
  <c r="BB172" i="45"/>
  <c r="BB148" i="53"/>
  <c r="BB164" i="54"/>
  <c r="BC158" i="49"/>
  <c r="BB148" i="55"/>
  <c r="BB172" i="47"/>
  <c r="BB166" i="52"/>
  <c r="BC172" i="45"/>
  <c r="BE172" i="53"/>
  <c r="V176" i="49"/>
  <c r="W164" i="46"/>
  <c r="AN150" i="52"/>
  <c r="AJ156" i="45"/>
  <c r="AC158" i="51"/>
  <c r="BE160" i="50"/>
  <c r="AE148" i="51"/>
  <c r="BB172" i="52"/>
  <c r="C63" i="47"/>
  <c r="C79" i="45"/>
  <c r="C108" i="45"/>
  <c r="BO68" i="55"/>
  <c r="U63" i="52"/>
  <c r="U105" i="47"/>
  <c r="BO105" i="47" s="1"/>
  <c r="D153" i="48"/>
  <c r="BO121" i="55"/>
  <c r="U63" i="55"/>
  <c r="BO76" i="47"/>
  <c r="BO66" i="48"/>
  <c r="U60" i="55"/>
  <c r="BO60" i="55" s="1"/>
  <c r="U63" i="44"/>
  <c r="U17" i="46"/>
  <c r="U15" i="53"/>
  <c r="U150" i="53" s="1"/>
  <c r="U15" i="45"/>
  <c r="U17" i="48"/>
  <c r="U152" i="48" s="1"/>
  <c r="BO151" i="48"/>
  <c r="U17" i="49"/>
  <c r="U152" i="49" s="1"/>
  <c r="U13" i="45"/>
  <c r="U13" i="52"/>
  <c r="U148" i="52" s="1"/>
  <c r="U13" i="50"/>
  <c r="U13" i="53"/>
  <c r="B153" i="55"/>
  <c r="D169" i="47"/>
  <c r="U17" i="47"/>
  <c r="U13" i="49"/>
  <c r="BO121" i="48"/>
  <c r="B153" i="47"/>
  <c r="B153" i="53"/>
  <c r="D179" i="45"/>
  <c r="B161" i="54"/>
  <c r="B161" i="51"/>
  <c r="B169" i="47"/>
  <c r="B179" i="52"/>
  <c r="B179" i="46"/>
  <c r="E161" i="44"/>
  <c r="B169" i="50"/>
  <c r="E179" i="54"/>
  <c r="D179" i="50"/>
  <c r="E169" i="54"/>
  <c r="E153" i="45"/>
  <c r="U18" i="46"/>
  <c r="E161" i="52"/>
  <c r="D161" i="48"/>
  <c r="E169" i="50"/>
  <c r="B153" i="50"/>
  <c r="D161" i="44"/>
  <c r="D153" i="50"/>
  <c r="D169" i="48"/>
  <c r="D169" i="51"/>
  <c r="B179" i="47"/>
  <c r="D169" i="44"/>
  <c r="D179" i="47"/>
  <c r="BO82" i="46"/>
  <c r="B169" i="45"/>
  <c r="D169" i="50"/>
  <c r="E153" i="52"/>
  <c r="D161" i="47"/>
  <c r="D169" i="45"/>
  <c r="D169" i="46"/>
  <c r="E161" i="45"/>
  <c r="D179" i="44"/>
  <c r="U134" i="47"/>
  <c r="E169" i="53"/>
  <c r="D153" i="49"/>
  <c r="D179" i="51"/>
  <c r="D153" i="51"/>
  <c r="B153" i="51"/>
  <c r="B169" i="48"/>
  <c r="B169" i="44"/>
  <c r="E169" i="55"/>
  <c r="D179" i="48"/>
  <c r="E179" i="48"/>
  <c r="E153" i="47"/>
  <c r="BO115" i="55"/>
  <c r="U89" i="46"/>
  <c r="B153" i="45"/>
  <c r="E179" i="52"/>
  <c r="U17" i="54"/>
  <c r="U152" i="54" s="1"/>
  <c r="B179" i="48"/>
  <c r="D161" i="53"/>
  <c r="D179" i="46"/>
  <c r="B169" i="49"/>
  <c r="D179" i="55"/>
  <c r="U13" i="55"/>
  <c r="D153" i="52"/>
  <c r="E153" i="48"/>
  <c r="E179" i="45"/>
  <c r="D153" i="54"/>
  <c r="U60" i="54"/>
  <c r="BO60" i="54" s="1"/>
  <c r="E179" i="50"/>
  <c r="E161" i="46"/>
  <c r="B179" i="45"/>
  <c r="E169" i="48"/>
  <c r="U176" i="49"/>
  <c r="D179" i="52"/>
  <c r="D169" i="53"/>
  <c r="B153" i="54"/>
  <c r="E153" i="44"/>
  <c r="D169" i="52"/>
  <c r="E161" i="49"/>
  <c r="D169" i="55"/>
  <c r="B153" i="49"/>
  <c r="E153" i="51"/>
  <c r="B169" i="51"/>
  <c r="E179" i="51"/>
  <c r="E179" i="55"/>
  <c r="B153" i="48"/>
  <c r="E153" i="54"/>
  <c r="E153" i="49"/>
  <c r="E169" i="51"/>
  <c r="D153" i="46"/>
  <c r="B179" i="44"/>
  <c r="E161" i="48"/>
  <c r="E169" i="45"/>
  <c r="E179" i="46"/>
  <c r="BO70" i="52"/>
  <c r="D169" i="49"/>
  <c r="U15" i="52"/>
  <c r="U58" i="47"/>
  <c r="BO58" i="47" s="1"/>
  <c r="U63" i="47"/>
  <c r="U13" i="51"/>
  <c r="U148" i="51" s="1"/>
  <c r="BQ20" i="55"/>
  <c r="U156" i="55"/>
  <c r="E153" i="46"/>
  <c r="E179" i="44"/>
  <c r="E169" i="47"/>
  <c r="BO78" i="55"/>
  <c r="V135" i="55"/>
  <c r="D91" i="46"/>
  <c r="U108" i="48"/>
  <c r="O57" i="46"/>
  <c r="BP57" i="46" s="1"/>
  <c r="V64" i="49"/>
  <c r="BK116" i="51"/>
  <c r="U89" i="47"/>
  <c r="D136" i="47"/>
  <c r="V90" i="49"/>
  <c r="U63" i="54"/>
  <c r="V109" i="53"/>
  <c r="V64" i="52"/>
  <c r="V109" i="50"/>
  <c r="BO76" i="52"/>
  <c r="V135" i="53"/>
  <c r="U89" i="51"/>
  <c r="V64" i="44"/>
  <c r="BK79" i="46"/>
  <c r="B91" i="51"/>
  <c r="E136" i="53"/>
  <c r="D136" i="50"/>
  <c r="V64" i="47"/>
  <c r="D136" i="53"/>
  <c r="U103" i="53"/>
  <c r="BO103" i="53" s="1"/>
  <c r="U108" i="53"/>
  <c r="D136" i="54"/>
  <c r="E91" i="47"/>
  <c r="D136" i="55"/>
  <c r="BO119" i="48"/>
  <c r="U135" i="51"/>
  <c r="U134" i="51"/>
  <c r="V109" i="46"/>
  <c r="V135" i="47"/>
  <c r="B136" i="44"/>
  <c r="V109" i="47"/>
  <c r="U89" i="54"/>
  <c r="D91" i="44"/>
  <c r="E136" i="51"/>
  <c r="E136" i="52"/>
  <c r="BO107" i="55"/>
  <c r="D136" i="44"/>
  <c r="V109" i="48"/>
  <c r="E136" i="47"/>
  <c r="B136" i="55"/>
  <c r="V135" i="50"/>
  <c r="V135" i="54"/>
  <c r="BO74" i="53"/>
  <c r="BO82" i="49"/>
  <c r="O128" i="47"/>
  <c r="BP128" i="47" s="1"/>
  <c r="O129" i="47"/>
  <c r="BO123" i="48"/>
  <c r="E91" i="46"/>
  <c r="B136" i="49"/>
  <c r="U89" i="49"/>
  <c r="O118" i="48"/>
  <c r="O119" i="48"/>
  <c r="BK133" i="47"/>
  <c r="U105" i="51"/>
  <c r="U109" i="51" s="1"/>
  <c r="U108" i="51"/>
  <c r="U105" i="54"/>
  <c r="BO105" i="54" s="1"/>
  <c r="U108" i="54"/>
  <c r="D136" i="46"/>
  <c r="O59" i="52"/>
  <c r="BP59" i="52" s="1"/>
  <c r="O60" i="52"/>
  <c r="BO123" i="45"/>
  <c r="E91" i="53"/>
  <c r="BK134" i="54"/>
  <c r="B136" i="45"/>
  <c r="D91" i="47"/>
  <c r="U58" i="53"/>
  <c r="BO58" i="53" s="1"/>
  <c r="U63" i="53"/>
  <c r="U135" i="48"/>
  <c r="U105" i="50"/>
  <c r="U109" i="50" s="1"/>
  <c r="U108" i="50"/>
  <c r="B91" i="52"/>
  <c r="E136" i="48"/>
  <c r="U105" i="52"/>
  <c r="BO105" i="52" s="1"/>
  <c r="E136" i="45"/>
  <c r="B136" i="48"/>
  <c r="O69" i="47"/>
  <c r="BP69" i="47" s="1"/>
  <c r="BK116" i="44"/>
  <c r="BO74" i="54"/>
  <c r="D91" i="54"/>
  <c r="U58" i="55"/>
  <c r="BO58" i="55" s="1"/>
  <c r="O130" i="54"/>
  <c r="BP130" i="54" s="1"/>
  <c r="O131" i="54"/>
  <c r="E91" i="44"/>
  <c r="E91" i="54"/>
  <c r="O77" i="50"/>
  <c r="BO84" i="46"/>
  <c r="O106" i="54"/>
  <c r="BP106" i="54" s="1"/>
  <c r="O107" i="54"/>
  <c r="U134" i="55"/>
  <c r="U135" i="55"/>
  <c r="O103" i="51"/>
  <c r="BO113" i="49"/>
  <c r="U108" i="44"/>
  <c r="BO84" i="49"/>
  <c r="D91" i="53"/>
  <c r="V64" i="53"/>
  <c r="BO105" i="45"/>
  <c r="BK133" i="51"/>
  <c r="V135" i="51"/>
  <c r="O114" i="50"/>
  <c r="BP114" i="50" s="1"/>
  <c r="BO105" i="49"/>
  <c r="BK134" i="52"/>
  <c r="BK133" i="44"/>
  <c r="BO121" i="53"/>
  <c r="BO111" i="55"/>
  <c r="BO131" i="52"/>
  <c r="V90" i="44"/>
  <c r="BO131" i="50"/>
  <c r="BO123" i="54"/>
  <c r="AH12" i="4"/>
  <c r="BO107" i="45"/>
  <c r="V109" i="44"/>
  <c r="BO107" i="50"/>
  <c r="E91" i="45"/>
  <c r="B136" i="47"/>
  <c r="BK134" i="51"/>
  <c r="V90" i="52"/>
  <c r="E91" i="55"/>
  <c r="BK133" i="55"/>
  <c r="BO115" i="47"/>
  <c r="BO115" i="49"/>
  <c r="BO121" i="47"/>
  <c r="BO105" i="53"/>
  <c r="O102" i="51"/>
  <c r="BP102" i="51" s="1"/>
  <c r="D91" i="48"/>
  <c r="BO60" i="48"/>
  <c r="BO123" i="55"/>
  <c r="BO62" i="53"/>
  <c r="V64" i="50"/>
  <c r="BO123" i="50"/>
  <c r="BO123" i="52"/>
  <c r="BO131" i="45"/>
  <c r="BO84" i="48"/>
  <c r="BO129" i="52"/>
  <c r="BO121" i="49"/>
  <c r="BO113" i="54"/>
  <c r="BO107" i="51"/>
  <c r="V64" i="48"/>
  <c r="D91" i="50"/>
  <c r="E91" i="49"/>
  <c r="V109" i="51"/>
  <c r="BO103" i="51"/>
  <c r="BO70" i="48"/>
  <c r="E91" i="51"/>
  <c r="BO131" i="47"/>
  <c r="BO119" i="46"/>
  <c r="D91" i="45"/>
  <c r="B91" i="55"/>
  <c r="U108" i="47"/>
  <c r="E136" i="44"/>
  <c r="BO131" i="55"/>
  <c r="BK133" i="45"/>
  <c r="U108" i="45"/>
  <c r="BO113" i="45"/>
  <c r="BO105" i="55"/>
  <c r="BK133" i="46"/>
  <c r="V135" i="44"/>
  <c r="BO121" i="45"/>
  <c r="BO107" i="53"/>
  <c r="D136" i="45"/>
  <c r="BO123" i="51"/>
  <c r="BO113" i="47"/>
  <c r="BO115" i="46"/>
  <c r="D136" i="52"/>
  <c r="BK133" i="49"/>
  <c r="BO113" i="52"/>
  <c r="U108" i="55"/>
  <c r="BK133" i="53"/>
  <c r="U134" i="49"/>
  <c r="BO103" i="52"/>
  <c r="BO113" i="53"/>
  <c r="V135" i="46"/>
  <c r="BO115" i="45"/>
  <c r="BO123" i="46"/>
  <c r="E136" i="46"/>
  <c r="BO129" i="55"/>
  <c r="O112" i="49"/>
  <c r="BP112" i="49" s="1"/>
  <c r="BO119" i="51"/>
  <c r="BO129" i="48"/>
  <c r="B91" i="44"/>
  <c r="BO113" i="46"/>
  <c r="U108" i="46"/>
  <c r="BK133" i="48"/>
  <c r="O122" i="54"/>
  <c r="BP122" i="54" s="1"/>
  <c r="BO115" i="51"/>
  <c r="V109" i="52"/>
  <c r="V109" i="55"/>
  <c r="B136" i="51"/>
  <c r="D136" i="51"/>
  <c r="BO131" i="53"/>
  <c r="U134" i="53"/>
  <c r="B136" i="53"/>
  <c r="E136" i="54"/>
  <c r="U134" i="44"/>
  <c r="BO115" i="54"/>
  <c r="BO123" i="49"/>
  <c r="B136" i="54"/>
  <c r="BO129" i="47"/>
  <c r="BO107" i="47"/>
  <c r="V109" i="54"/>
  <c r="BO107" i="54"/>
  <c r="BO127" i="46"/>
  <c r="O110" i="47"/>
  <c r="BP110" i="47" s="1"/>
  <c r="BO107" i="46"/>
  <c r="B136" i="50"/>
  <c r="V135" i="48"/>
  <c r="BO115" i="50"/>
  <c r="BO119" i="54"/>
  <c r="B136" i="46"/>
  <c r="BO121" i="50"/>
  <c r="BK133" i="54"/>
  <c r="BO129" i="45"/>
  <c r="BO129" i="50"/>
  <c r="BO103" i="48"/>
  <c r="U108" i="49"/>
  <c r="BO115" i="48"/>
  <c r="BO129" i="53"/>
  <c r="BO127" i="45"/>
  <c r="U135" i="45"/>
  <c r="BO129" i="46"/>
  <c r="BO107" i="52"/>
  <c r="BO131" i="48"/>
  <c r="BK133" i="52"/>
  <c r="B136" i="52"/>
  <c r="U135" i="50"/>
  <c r="BO127" i="50"/>
  <c r="E136" i="55"/>
  <c r="BO121" i="52"/>
  <c r="BO123" i="53"/>
  <c r="V109" i="49"/>
  <c r="U135" i="54"/>
  <c r="BO127" i="54"/>
  <c r="BO105" i="46"/>
  <c r="BO103" i="50"/>
  <c r="BK108" i="53"/>
  <c r="BO129" i="51"/>
  <c r="E136" i="49"/>
  <c r="BO119" i="53"/>
  <c r="V109" i="45"/>
  <c r="BK133" i="50"/>
  <c r="BO107" i="49"/>
  <c r="BO113" i="48"/>
  <c r="V135" i="52"/>
  <c r="BO113" i="50"/>
  <c r="BO127" i="52"/>
  <c r="U135" i="52"/>
  <c r="BO103" i="54"/>
  <c r="BO129" i="54"/>
  <c r="BO107" i="48"/>
  <c r="D136" i="49"/>
  <c r="BO115" i="52"/>
  <c r="BO131" i="49"/>
  <c r="E136" i="50"/>
  <c r="BO129" i="49"/>
  <c r="BO131" i="51"/>
  <c r="U135" i="53"/>
  <c r="BO127" i="53"/>
  <c r="D136" i="48"/>
  <c r="V135" i="45"/>
  <c r="V135" i="49"/>
  <c r="BO131" i="54"/>
  <c r="BO82" i="47"/>
  <c r="BO66" i="54"/>
  <c r="BO82" i="51"/>
  <c r="BO60" i="49"/>
  <c r="AH16" i="4"/>
  <c r="V90" i="53"/>
  <c r="BO82" i="53"/>
  <c r="BO68" i="50"/>
  <c r="U63" i="51"/>
  <c r="BO82" i="45"/>
  <c r="BO62" i="47"/>
  <c r="BO70" i="49"/>
  <c r="BO70" i="55"/>
  <c r="BO84" i="54"/>
  <c r="AH38" i="4"/>
  <c r="BO70" i="53"/>
  <c r="U63" i="45"/>
  <c r="D91" i="51"/>
  <c r="BO76" i="48"/>
  <c r="BO86" i="49"/>
  <c r="AH40" i="4"/>
  <c r="BO84" i="51"/>
  <c r="O75" i="46"/>
  <c r="BP75" i="46" s="1"/>
  <c r="BO78" i="48"/>
  <c r="BO58" i="54"/>
  <c r="BK88" i="44"/>
  <c r="O73" i="48"/>
  <c r="BO62" i="48"/>
  <c r="BO76" i="53"/>
  <c r="BO66" i="47"/>
  <c r="BO58" i="46"/>
  <c r="BO84" i="45"/>
  <c r="BO70" i="45"/>
  <c r="BO78" i="47"/>
  <c r="BO86" i="53"/>
  <c r="BO58" i="52"/>
  <c r="U64" i="52"/>
  <c r="BO68" i="53"/>
  <c r="BO84" i="53"/>
  <c r="O81" i="46"/>
  <c r="D91" i="55"/>
  <c r="BO60" i="50"/>
  <c r="BO76" i="45"/>
  <c r="BO82" i="50"/>
  <c r="AH36" i="4"/>
  <c r="B91" i="49"/>
  <c r="AH14" i="4"/>
  <c r="BO86" i="50"/>
  <c r="BO84" i="50"/>
  <c r="BO60" i="47"/>
  <c r="BO60" i="53"/>
  <c r="O85" i="47"/>
  <c r="BO68" i="48"/>
  <c r="B91" i="54"/>
  <c r="U63" i="46"/>
  <c r="BO60" i="46"/>
  <c r="B91" i="53"/>
  <c r="BO76" i="55"/>
  <c r="BO68" i="52"/>
  <c r="B91" i="47"/>
  <c r="E91" i="48"/>
  <c r="U89" i="52"/>
  <c r="BO68" i="45"/>
  <c r="BO70" i="47"/>
  <c r="BO62" i="54"/>
  <c r="BO62" i="51"/>
  <c r="BK89" i="48"/>
  <c r="BO76" i="50"/>
  <c r="U63" i="48"/>
  <c r="E91" i="50"/>
  <c r="V90" i="48"/>
  <c r="BO84" i="47"/>
  <c r="BO86" i="48"/>
  <c r="BO60" i="52"/>
  <c r="U90" i="48"/>
  <c r="BO82" i="48"/>
  <c r="V90" i="50"/>
  <c r="V64" i="55"/>
  <c r="U90" i="44"/>
  <c r="V90" i="54"/>
  <c r="BO62" i="45"/>
  <c r="BO78" i="53"/>
  <c r="U89" i="55"/>
  <c r="E91" i="52"/>
  <c r="BK63" i="50"/>
  <c r="BO78" i="51"/>
  <c r="D91" i="49"/>
  <c r="B91" i="50"/>
  <c r="BO78" i="52"/>
  <c r="BO84" i="55"/>
  <c r="BO66" i="50"/>
  <c r="V64" i="46"/>
  <c r="B91" i="48"/>
  <c r="D91" i="52"/>
  <c r="BO62" i="52"/>
  <c r="BO70" i="51"/>
  <c r="BO66" i="46"/>
  <c r="BO86" i="54"/>
  <c r="BO68" i="54"/>
  <c r="B91" i="46"/>
  <c r="BO86" i="45"/>
  <c r="V90" i="45"/>
  <c r="BO86" i="51"/>
  <c r="BK88" i="55"/>
  <c r="B91" i="45"/>
  <c r="BO86" i="55"/>
  <c r="BO78" i="45"/>
  <c r="BO82" i="54"/>
  <c r="V90" i="55"/>
  <c r="BO68" i="46"/>
  <c r="BO62" i="49"/>
  <c r="V90" i="46"/>
  <c r="V64" i="51"/>
  <c r="BO66" i="53"/>
  <c r="BO66" i="52"/>
  <c r="BO76" i="46"/>
  <c r="V90" i="51"/>
  <c r="V64" i="45"/>
  <c r="BO84" i="52"/>
  <c r="BO62" i="55"/>
  <c r="V90" i="47"/>
  <c r="BO86" i="46"/>
  <c r="V64" i="54"/>
  <c r="BO86" i="52"/>
  <c r="BK89" i="44"/>
  <c r="BO78" i="49"/>
  <c r="R91" i="4"/>
  <c r="AL46" i="4"/>
  <c r="AN46" i="4"/>
  <c r="AM46" i="4"/>
  <c r="AP46" i="4"/>
  <c r="AW46" i="4"/>
  <c r="AK46" i="4"/>
  <c r="AO46" i="4"/>
  <c r="U18" i="51"/>
  <c r="BO42" i="55"/>
  <c r="U13" i="54"/>
  <c r="U148" i="54" s="1"/>
  <c r="U17" i="45"/>
  <c r="U152" i="45" s="1"/>
  <c r="U18" i="54"/>
  <c r="BV47" i="45"/>
  <c r="U44" i="52"/>
  <c r="U17" i="50"/>
  <c r="U18" i="49"/>
  <c r="V45" i="48"/>
  <c r="U174" i="54"/>
  <c r="E46" i="47"/>
  <c r="U168" i="44"/>
  <c r="D46" i="50"/>
  <c r="BV47" i="48"/>
  <c r="E46" i="52"/>
  <c r="U18" i="45"/>
  <c r="U15" i="49"/>
  <c r="U150" i="49" s="1"/>
  <c r="U17" i="55"/>
  <c r="U152" i="55" s="1"/>
  <c r="U44" i="54"/>
  <c r="BV47" i="46"/>
  <c r="E46" i="45"/>
  <c r="BV47" i="55"/>
  <c r="BO42" i="53"/>
  <c r="BO42" i="47"/>
  <c r="BO42" i="54"/>
  <c r="B46" i="55"/>
  <c r="BD15" i="54"/>
  <c r="BD19" i="54" s="1"/>
  <c r="BD47" i="54" s="1"/>
  <c r="BD49" i="54" s="1"/>
  <c r="BV47" i="44"/>
  <c r="U174" i="50"/>
  <c r="D46" i="54"/>
  <c r="BV47" i="53"/>
  <c r="BV47" i="50"/>
  <c r="BQ28" i="51"/>
  <c r="D46" i="53"/>
  <c r="BV47" i="54"/>
  <c r="B46" i="53"/>
  <c r="BO42" i="44"/>
  <c r="U17" i="51"/>
  <c r="U152" i="51" s="1"/>
  <c r="U156" i="52"/>
  <c r="BD15" i="50"/>
  <c r="BD19" i="50" s="1"/>
  <c r="BD47" i="50" s="1"/>
  <c r="BD49" i="50" s="1"/>
  <c r="U15" i="47"/>
  <c r="BQ14" i="47"/>
  <c r="D46" i="46"/>
  <c r="B46" i="51"/>
  <c r="V45" i="53"/>
  <c r="V45" i="51"/>
  <c r="E46" i="51"/>
  <c r="BV47" i="49"/>
  <c r="BV47" i="47"/>
  <c r="V45" i="44"/>
  <c r="BD15" i="55"/>
  <c r="BD19" i="55" s="1"/>
  <c r="BD47" i="55" s="1"/>
  <c r="BD49" i="55" s="1"/>
  <c r="D46" i="52"/>
  <c r="BD172" i="44"/>
  <c r="BO39" i="53"/>
  <c r="BO37" i="47"/>
  <c r="B46" i="52"/>
  <c r="BV47" i="51"/>
  <c r="BD156" i="50"/>
  <c r="U172" i="53"/>
  <c r="U44" i="53"/>
  <c r="U15" i="50"/>
  <c r="BQ14" i="50"/>
  <c r="U18" i="50"/>
  <c r="V45" i="55"/>
  <c r="B46" i="54"/>
  <c r="BV47" i="52"/>
  <c r="BO23" i="48"/>
  <c r="B46" i="47"/>
  <c r="V45" i="45"/>
  <c r="E46" i="50"/>
  <c r="U160" i="44"/>
  <c r="D46" i="49"/>
  <c r="B46" i="50"/>
  <c r="B46" i="49"/>
  <c r="V45" i="49"/>
  <c r="B46" i="48"/>
  <c r="BQ32" i="47"/>
  <c r="U158" i="44"/>
  <c r="B46" i="44"/>
  <c r="E46" i="44"/>
  <c r="B46" i="45"/>
  <c r="V45" i="52"/>
  <c r="BQ28" i="55"/>
  <c r="B179" i="55"/>
  <c r="BK43" i="53"/>
  <c r="E161" i="53"/>
  <c r="D153" i="53"/>
  <c r="B169" i="55"/>
  <c r="BQ38" i="55"/>
  <c r="E46" i="55"/>
  <c r="E161" i="55"/>
  <c r="U158" i="54"/>
  <c r="D169" i="54"/>
  <c r="D161" i="54"/>
  <c r="BO157" i="53"/>
  <c r="E153" i="53"/>
  <c r="U15" i="55"/>
  <c r="E46" i="53"/>
  <c r="BQ22" i="53"/>
  <c r="R154" i="55"/>
  <c r="BQ28" i="53"/>
  <c r="U17" i="52"/>
  <c r="U152" i="52" s="1"/>
  <c r="U18" i="52"/>
  <c r="U18" i="55"/>
  <c r="B179" i="54"/>
  <c r="D179" i="54"/>
  <c r="U17" i="53"/>
  <c r="U152" i="53" s="1"/>
  <c r="U18" i="53"/>
  <c r="BQ28" i="54"/>
  <c r="E46" i="54"/>
  <c r="BQ20" i="54"/>
  <c r="BO40" i="55"/>
  <c r="U15" i="54"/>
  <c r="BQ14" i="54"/>
  <c r="R180" i="55"/>
  <c r="BO151" i="53"/>
  <c r="R162" i="55"/>
  <c r="D161" i="55"/>
  <c r="B161" i="55"/>
  <c r="BQ40" i="52"/>
  <c r="R170" i="55"/>
  <c r="E153" i="55"/>
  <c r="B169" i="54"/>
  <c r="V45" i="54"/>
  <c r="R154" i="50"/>
  <c r="U44" i="55"/>
  <c r="BQ36" i="55"/>
  <c r="E161" i="54"/>
  <c r="R162" i="53"/>
  <c r="E179" i="53"/>
  <c r="D161" i="51"/>
  <c r="U174" i="49"/>
  <c r="B169" i="53"/>
  <c r="B161" i="53"/>
  <c r="E169" i="52"/>
  <c r="E161" i="51"/>
  <c r="U15" i="51"/>
  <c r="BD13" i="49"/>
  <c r="BD19" i="49" s="1"/>
  <c r="BD47" i="49" s="1"/>
  <c r="BD49" i="49" s="1"/>
  <c r="U44" i="49"/>
  <c r="BQ36" i="49"/>
  <c r="D161" i="49"/>
  <c r="B161" i="49"/>
  <c r="BO173" i="49"/>
  <c r="R180" i="46"/>
  <c r="B169" i="52"/>
  <c r="U172" i="50"/>
  <c r="BQ36" i="50"/>
  <c r="U44" i="50"/>
  <c r="E46" i="49"/>
  <c r="B161" i="50"/>
  <c r="U44" i="51"/>
  <c r="BQ36" i="51"/>
  <c r="B179" i="50"/>
  <c r="V45" i="50"/>
  <c r="BQ28" i="48"/>
  <c r="U15" i="48"/>
  <c r="U150" i="48" s="1"/>
  <c r="BK43" i="52"/>
  <c r="BO159" i="49"/>
  <c r="E161" i="50"/>
  <c r="R162" i="49"/>
  <c r="BO175" i="52"/>
  <c r="B161" i="52"/>
  <c r="R170" i="51"/>
  <c r="D161" i="50"/>
  <c r="U160" i="49"/>
  <c r="U18" i="48"/>
  <c r="U13" i="48"/>
  <c r="U148" i="48" s="1"/>
  <c r="R154" i="53"/>
  <c r="BD13" i="48"/>
  <c r="BD19" i="48" s="1"/>
  <c r="BD47" i="48" s="1"/>
  <c r="BD49" i="48" s="1"/>
  <c r="R170" i="53"/>
  <c r="BO151" i="52"/>
  <c r="BO151" i="51"/>
  <c r="BQ28" i="50"/>
  <c r="E153" i="50"/>
  <c r="E179" i="49"/>
  <c r="B179" i="49"/>
  <c r="E46" i="48"/>
  <c r="BO33" i="49"/>
  <c r="B179" i="53"/>
  <c r="D46" i="51"/>
  <c r="B179" i="51"/>
  <c r="R180" i="51"/>
  <c r="E169" i="49"/>
  <c r="U44" i="48"/>
  <c r="BQ36" i="48"/>
  <c r="D46" i="48"/>
  <c r="D179" i="53"/>
  <c r="BQ30" i="52"/>
  <c r="B153" i="52"/>
  <c r="D161" i="52"/>
  <c r="BD13" i="51"/>
  <c r="BD19" i="51" s="1"/>
  <c r="BD47" i="51" s="1"/>
  <c r="BD49" i="51" s="1"/>
  <c r="D179" i="49"/>
  <c r="BQ22" i="49"/>
  <c r="R154" i="46"/>
  <c r="BQ38" i="47"/>
  <c r="U174" i="47"/>
  <c r="BQ32" i="46"/>
  <c r="B153" i="46"/>
  <c r="BD13" i="47"/>
  <c r="BD19" i="47" s="1"/>
  <c r="BD47" i="47" s="1"/>
  <c r="BD49" i="47" s="1"/>
  <c r="B161" i="47"/>
  <c r="BO33" i="46"/>
  <c r="D46" i="44"/>
  <c r="U44" i="47"/>
  <c r="E179" i="47"/>
  <c r="BQ20" i="46"/>
  <c r="U176" i="44"/>
  <c r="D153" i="44"/>
  <c r="B161" i="48"/>
  <c r="U18" i="47"/>
  <c r="U13" i="47"/>
  <c r="D153" i="47"/>
  <c r="E161" i="47"/>
  <c r="E46" i="46"/>
  <c r="B169" i="46"/>
  <c r="BO165" i="46"/>
  <c r="BO31" i="45"/>
  <c r="U44" i="44"/>
  <c r="B161" i="45"/>
  <c r="BD13" i="46"/>
  <c r="B153" i="44"/>
  <c r="D161" i="46"/>
  <c r="R162" i="46"/>
  <c r="V45" i="47"/>
  <c r="U44" i="45"/>
  <c r="BQ38" i="45"/>
  <c r="BQ14" i="46"/>
  <c r="U15" i="46"/>
  <c r="U150" i="46" s="1"/>
  <c r="B161" i="46"/>
  <c r="D153" i="45"/>
  <c r="BO151" i="44"/>
  <c r="BD164" i="44"/>
  <c r="D46" i="47"/>
  <c r="R170" i="47"/>
  <c r="BO173" i="47"/>
  <c r="BO173" i="44"/>
  <c r="BO16" i="44"/>
  <c r="E169" i="46"/>
  <c r="BO167" i="45"/>
  <c r="U18" i="44"/>
  <c r="U13" i="44"/>
  <c r="BQ36" i="46"/>
  <c r="U44" i="46"/>
  <c r="BQ28" i="46"/>
  <c r="BQ14" i="45"/>
  <c r="R162" i="47"/>
  <c r="B46" i="46"/>
  <c r="U156" i="45"/>
  <c r="BQ20" i="45"/>
  <c r="U15" i="44"/>
  <c r="U150" i="44" s="1"/>
  <c r="BK43" i="47"/>
  <c r="R162" i="45"/>
  <c r="BO159" i="48"/>
  <c r="BO20" i="47"/>
  <c r="V45" i="46"/>
  <c r="BO165" i="44"/>
  <c r="R180" i="45"/>
  <c r="BO159" i="44"/>
  <c r="R162" i="48"/>
  <c r="D46" i="45"/>
  <c r="D161" i="45"/>
  <c r="BO165" i="45"/>
  <c r="E169" i="44"/>
  <c r="BO151" i="47"/>
  <c r="BO167" i="44"/>
  <c r="H116" i="45" l="1"/>
  <c r="AW154" i="4"/>
  <c r="H108" i="46"/>
  <c r="I80" i="46"/>
  <c r="I124" i="45"/>
  <c r="I124" i="48"/>
  <c r="I72" i="55"/>
  <c r="I71" i="55"/>
  <c r="H111" i="45"/>
  <c r="H117" i="45" s="1"/>
  <c r="I125" i="48"/>
  <c r="AY137" i="48"/>
  <c r="AY139" i="48" s="1"/>
  <c r="I64" i="47"/>
  <c r="I108" i="45"/>
  <c r="I63" i="47"/>
  <c r="I66" i="48"/>
  <c r="I72" i="48" s="1"/>
  <c r="BK88" i="54"/>
  <c r="BQ88" i="54" s="1"/>
  <c r="BU88" i="54" s="1"/>
  <c r="BW88" i="54" s="1"/>
  <c r="H109" i="46"/>
  <c r="H108" i="44"/>
  <c r="BK170" i="4"/>
  <c r="H125" i="45"/>
  <c r="H124" i="49"/>
  <c r="H125" i="47"/>
  <c r="I63" i="54"/>
  <c r="H109" i="49"/>
  <c r="I108" i="53"/>
  <c r="H109" i="44"/>
  <c r="U178" i="44"/>
  <c r="BO178" i="44" s="1"/>
  <c r="U178" i="55"/>
  <c r="BO178" i="55" s="1"/>
  <c r="I64" i="44"/>
  <c r="H108" i="51"/>
  <c r="H117" i="52"/>
  <c r="I119" i="45"/>
  <c r="I125" i="45" s="1"/>
  <c r="H116" i="52"/>
  <c r="AP170" i="4"/>
  <c r="AI137" i="44"/>
  <c r="AI139" i="44" s="1"/>
  <c r="I64" i="54"/>
  <c r="I111" i="48"/>
  <c r="I117" i="48" s="1"/>
  <c r="H124" i="45"/>
  <c r="AY92" i="54"/>
  <c r="AY94" i="54" s="1"/>
  <c r="BB92" i="44"/>
  <c r="BB94" i="44" s="1"/>
  <c r="AI92" i="4"/>
  <c r="AI94" i="4" s="1"/>
  <c r="I117" i="44"/>
  <c r="BK154" i="4"/>
  <c r="AW162" i="4"/>
  <c r="I71" i="53"/>
  <c r="I116" i="44"/>
  <c r="I74" i="50"/>
  <c r="I80" i="50" s="1"/>
  <c r="G58" i="48"/>
  <c r="O58" i="48" s="1"/>
  <c r="U178" i="48"/>
  <c r="BO178" i="48" s="1"/>
  <c r="I124" i="50"/>
  <c r="H109" i="54"/>
  <c r="I72" i="44"/>
  <c r="K79" i="52"/>
  <c r="H108" i="54"/>
  <c r="I71" i="44"/>
  <c r="I64" i="45"/>
  <c r="I63" i="44"/>
  <c r="I109" i="53"/>
  <c r="U90" i="53"/>
  <c r="AP162" i="4"/>
  <c r="H117" i="44"/>
  <c r="BV92" i="54"/>
  <c r="CB122" i="4"/>
  <c r="AY137" i="55"/>
  <c r="AY139" i="55" s="1"/>
  <c r="U178" i="50"/>
  <c r="BO178" i="50" s="1"/>
  <c r="H109" i="51"/>
  <c r="H109" i="50"/>
  <c r="H109" i="48"/>
  <c r="H124" i="53"/>
  <c r="I80" i="52"/>
  <c r="BV92" i="49"/>
  <c r="I119" i="50"/>
  <c r="I125" i="50" s="1"/>
  <c r="I79" i="52"/>
  <c r="I72" i="46"/>
  <c r="BK88" i="48"/>
  <c r="BQ88" i="48" s="1"/>
  <c r="BU88" i="48" s="1"/>
  <c r="BW88" i="48" s="1"/>
  <c r="BV137" i="50"/>
  <c r="AP154" i="4"/>
  <c r="U178" i="49"/>
  <c r="BO178" i="49" s="1"/>
  <c r="I79" i="51"/>
  <c r="I103" i="45"/>
  <c r="I109" i="45" s="1"/>
  <c r="I117" i="55"/>
  <c r="I117" i="47"/>
  <c r="I116" i="55"/>
  <c r="U178" i="47"/>
  <c r="BO178" i="47" s="1"/>
  <c r="I63" i="45"/>
  <c r="U178" i="54"/>
  <c r="BO178" i="54" s="1"/>
  <c r="K89" i="44"/>
  <c r="AR137" i="4"/>
  <c r="AR139" i="4" s="1"/>
  <c r="H125" i="53"/>
  <c r="H124" i="47"/>
  <c r="H108" i="48"/>
  <c r="H117" i="55"/>
  <c r="I124" i="47"/>
  <c r="I109" i="47"/>
  <c r="AP137" i="44"/>
  <c r="AP139" i="44" s="1"/>
  <c r="AY92" i="46"/>
  <c r="AY94" i="46" s="1"/>
  <c r="AY137" i="50"/>
  <c r="AY139" i="50" s="1"/>
  <c r="K116" i="50"/>
  <c r="M71" i="49"/>
  <c r="H117" i="49"/>
  <c r="I109" i="51"/>
  <c r="I64" i="48"/>
  <c r="H125" i="46"/>
  <c r="K79" i="53"/>
  <c r="AY92" i="49"/>
  <c r="AY94" i="49" s="1"/>
  <c r="BA92" i="44"/>
  <c r="BA94" i="44" s="1"/>
  <c r="I108" i="47"/>
  <c r="I71" i="46"/>
  <c r="BV135" i="47"/>
  <c r="BV137" i="47" s="1"/>
  <c r="BD137" i="4"/>
  <c r="BD139" i="4" s="1"/>
  <c r="I66" i="47"/>
  <c r="I72" i="47" s="1"/>
  <c r="H116" i="49"/>
  <c r="I108" i="51"/>
  <c r="I63" i="48"/>
  <c r="AY92" i="50"/>
  <c r="AY94" i="50" s="1"/>
  <c r="I116" i="47"/>
  <c r="I125" i="46"/>
  <c r="I124" i="46"/>
  <c r="I125" i="47"/>
  <c r="H116" i="55"/>
  <c r="BO137" i="4"/>
  <c r="BO139" i="4" s="1"/>
  <c r="BQ45" i="4"/>
  <c r="U90" i="51"/>
  <c r="BV137" i="55"/>
  <c r="BD92" i="4"/>
  <c r="BD94" i="4" s="1"/>
  <c r="I72" i="53"/>
  <c r="BK43" i="50"/>
  <c r="BO43" i="50" s="1"/>
  <c r="U90" i="50"/>
  <c r="O84" i="55"/>
  <c r="BP84" i="55" s="1"/>
  <c r="O70" i="49"/>
  <c r="BP70" i="49" s="1"/>
  <c r="O82" i="49"/>
  <c r="BP82" i="49" s="1"/>
  <c r="AJ137" i="4"/>
  <c r="AJ139" i="4" s="1"/>
  <c r="BP137" i="4"/>
  <c r="BP139" i="4" s="1"/>
  <c r="I60" i="46"/>
  <c r="I64" i="46" s="1"/>
  <c r="I63" i="46"/>
  <c r="I124" i="44"/>
  <c r="I119" i="44"/>
  <c r="I125" i="44" s="1"/>
  <c r="I108" i="55"/>
  <c r="I103" i="55"/>
  <c r="I109" i="55" s="1"/>
  <c r="I71" i="49"/>
  <c r="M108" i="55"/>
  <c r="I124" i="54"/>
  <c r="I119" i="54"/>
  <c r="I125" i="54" s="1"/>
  <c r="H124" i="44"/>
  <c r="H119" i="44"/>
  <c r="H125" i="44" s="1"/>
  <c r="H108" i="55"/>
  <c r="H103" i="55"/>
  <c r="H109" i="55" s="1"/>
  <c r="G119" i="47"/>
  <c r="O119" i="47" s="1"/>
  <c r="G123" i="51"/>
  <c r="O123" i="51" s="1"/>
  <c r="BP123" i="51" s="1"/>
  <c r="G131" i="50"/>
  <c r="O131" i="50" s="1"/>
  <c r="BP131" i="50" s="1"/>
  <c r="G113" i="55"/>
  <c r="O113" i="55" s="1"/>
  <c r="O110" i="48"/>
  <c r="BP110" i="48" s="1"/>
  <c r="G111" i="48"/>
  <c r="G127" i="48"/>
  <c r="O127" i="48" s="1"/>
  <c r="G127" i="55"/>
  <c r="O127" i="55" s="1"/>
  <c r="BV92" i="52"/>
  <c r="G82" i="53"/>
  <c r="O82" i="53" s="1"/>
  <c r="BP82" i="53" s="1"/>
  <c r="BQ92" i="4"/>
  <c r="BQ94" i="4" s="1"/>
  <c r="H117" i="47"/>
  <c r="O68" i="45"/>
  <c r="BP68" i="45" s="1"/>
  <c r="G84" i="52"/>
  <c r="O84" i="52" s="1"/>
  <c r="BP84" i="52" s="1"/>
  <c r="G121" i="54"/>
  <c r="O121" i="54" s="1"/>
  <c r="G115" i="53"/>
  <c r="O115" i="53" s="1"/>
  <c r="G127" i="49"/>
  <c r="O127" i="49" s="1"/>
  <c r="G68" i="52"/>
  <c r="O68" i="52" s="1"/>
  <c r="BP68" i="52" s="1"/>
  <c r="K71" i="54"/>
  <c r="G66" i="45"/>
  <c r="G72" i="45" s="1"/>
  <c r="BA92" i="4"/>
  <c r="BA94" i="4" s="1"/>
  <c r="H116" i="47"/>
  <c r="H116" i="54"/>
  <c r="H111" i="54"/>
  <c r="H117" i="54" s="1"/>
  <c r="I108" i="52"/>
  <c r="I103" i="52"/>
  <c r="I109" i="52" s="1"/>
  <c r="I80" i="51"/>
  <c r="G82" i="54"/>
  <c r="O82" i="54" s="1"/>
  <c r="BP82" i="54" s="1"/>
  <c r="H124" i="54"/>
  <c r="H119" i="54"/>
  <c r="H125" i="54" s="1"/>
  <c r="I79" i="53"/>
  <c r="I74" i="53"/>
  <c r="I80" i="53" s="1"/>
  <c r="G115" i="45"/>
  <c r="G117" i="45" s="1"/>
  <c r="AP178" i="4"/>
  <c r="AP180" i="4" s="1"/>
  <c r="I108" i="50"/>
  <c r="I103" i="50"/>
  <c r="I109" i="50" s="1"/>
  <c r="I124" i="52"/>
  <c r="I119" i="52"/>
  <c r="I125" i="52" s="1"/>
  <c r="O84" i="45"/>
  <c r="BP84" i="45" s="1"/>
  <c r="G129" i="52"/>
  <c r="O129" i="52" s="1"/>
  <c r="BP129" i="52" s="1"/>
  <c r="G127" i="51"/>
  <c r="O127" i="51" s="1"/>
  <c r="G60" i="53"/>
  <c r="O60" i="53" s="1"/>
  <c r="BP60" i="53" s="1"/>
  <c r="I117" i="51"/>
  <c r="O84" i="50"/>
  <c r="BP84" i="50" s="1"/>
  <c r="O82" i="45"/>
  <c r="BP82" i="45" s="1"/>
  <c r="W92" i="44"/>
  <c r="W94" i="44" s="1"/>
  <c r="I79" i="48"/>
  <c r="H124" i="48"/>
  <c r="I116" i="51"/>
  <c r="H108" i="45"/>
  <c r="I124" i="51"/>
  <c r="I119" i="51"/>
  <c r="I125" i="51" s="1"/>
  <c r="H116" i="46"/>
  <c r="H111" i="46"/>
  <c r="H117" i="46" s="1"/>
  <c r="I108" i="49"/>
  <c r="I103" i="49"/>
  <c r="I109" i="49" s="1"/>
  <c r="H116" i="50"/>
  <c r="G127" i="54"/>
  <c r="O127" i="54" s="1"/>
  <c r="BP127" i="54" s="1"/>
  <c r="O73" i="52"/>
  <c r="BP73" i="52" s="1"/>
  <c r="G74" i="52"/>
  <c r="G78" i="52"/>
  <c r="O78" i="52" s="1"/>
  <c r="BP78" i="52" s="1"/>
  <c r="G131" i="55"/>
  <c r="O131" i="55" s="1"/>
  <c r="BP131" i="55" s="1"/>
  <c r="O62" i="51"/>
  <c r="BP62" i="51" s="1"/>
  <c r="G119" i="54"/>
  <c r="O119" i="54" s="1"/>
  <c r="BP119" i="54" s="1"/>
  <c r="BV135" i="49"/>
  <c r="BV137" i="49" s="1"/>
  <c r="G105" i="48"/>
  <c r="O105" i="48" s="1"/>
  <c r="AU92" i="4"/>
  <c r="AU94" i="4" s="1"/>
  <c r="BN137" i="4"/>
  <c r="BN139" i="4" s="1"/>
  <c r="H108" i="47"/>
  <c r="H103" i="47"/>
  <c r="H109" i="47" s="1"/>
  <c r="H124" i="51"/>
  <c r="H119" i="51"/>
  <c r="H125" i="51" s="1"/>
  <c r="I63" i="49"/>
  <c r="I58" i="49"/>
  <c r="I64" i="49" s="1"/>
  <c r="I116" i="49"/>
  <c r="I111" i="49"/>
  <c r="I117" i="49" s="1"/>
  <c r="H116" i="44"/>
  <c r="I63" i="53"/>
  <c r="I58" i="53"/>
  <c r="I64" i="53" s="1"/>
  <c r="I79" i="44"/>
  <c r="I74" i="44"/>
  <c r="I80" i="44" s="1"/>
  <c r="H108" i="50"/>
  <c r="AH43" i="4"/>
  <c r="G121" i="52"/>
  <c r="G125" i="52" s="1"/>
  <c r="G113" i="54"/>
  <c r="O113" i="54" s="1"/>
  <c r="BP113" i="54" s="1"/>
  <c r="O82" i="47"/>
  <c r="BP82" i="47" s="1"/>
  <c r="G82" i="52"/>
  <c r="O82" i="52" s="1"/>
  <c r="G119" i="53"/>
  <c r="O119" i="53" s="1"/>
  <c r="BP119" i="53" s="1"/>
  <c r="AL92" i="44"/>
  <c r="AL94" i="44" s="1"/>
  <c r="BV92" i="47"/>
  <c r="AR92" i="44"/>
  <c r="AR94" i="44" s="1"/>
  <c r="AO137" i="44"/>
  <c r="AO139" i="44" s="1"/>
  <c r="AS92" i="4"/>
  <c r="AS94" i="4" s="1"/>
  <c r="AW178" i="4"/>
  <c r="AW180" i="4" s="1"/>
  <c r="H117" i="48"/>
  <c r="G105" i="55"/>
  <c r="O105" i="55" s="1"/>
  <c r="BP105" i="55" s="1"/>
  <c r="H125" i="55"/>
  <c r="BK88" i="49"/>
  <c r="BQ88" i="49" s="1"/>
  <c r="BU88" i="49" s="1"/>
  <c r="BW88" i="49" s="1"/>
  <c r="H124" i="55"/>
  <c r="BS45" i="4"/>
  <c r="G113" i="51"/>
  <c r="O113" i="51" s="1"/>
  <c r="G115" i="46"/>
  <c r="O115" i="46" s="1"/>
  <c r="BP115" i="46" s="1"/>
  <c r="G115" i="52"/>
  <c r="O115" i="52" s="1"/>
  <c r="BP115" i="52" s="1"/>
  <c r="G113" i="48"/>
  <c r="O76" i="47"/>
  <c r="BP76" i="47" s="1"/>
  <c r="G107" i="55"/>
  <c r="O107" i="55" s="1"/>
  <c r="BP107" i="55" s="1"/>
  <c r="G111" i="54"/>
  <c r="O111" i="54" s="1"/>
  <c r="BV137" i="53"/>
  <c r="AY92" i="47"/>
  <c r="AY94" i="47" s="1"/>
  <c r="M124" i="48"/>
  <c r="AW92" i="4"/>
  <c r="AW94" i="4" s="1"/>
  <c r="I71" i="52"/>
  <c r="I66" i="52"/>
  <c r="I72" i="52" s="1"/>
  <c r="I108" i="46"/>
  <c r="I103" i="46"/>
  <c r="I109" i="46" s="1"/>
  <c r="I71" i="54"/>
  <c r="I66" i="54"/>
  <c r="I72" i="54" s="1"/>
  <c r="H117" i="51"/>
  <c r="I125" i="49"/>
  <c r="H125" i="49"/>
  <c r="H109" i="45"/>
  <c r="I116" i="50"/>
  <c r="I111" i="50"/>
  <c r="I117" i="50" s="1"/>
  <c r="I117" i="52"/>
  <c r="H116" i="48"/>
  <c r="G107" i="48"/>
  <c r="O107" i="48" s="1"/>
  <c r="BP107" i="48" s="1"/>
  <c r="G111" i="46"/>
  <c r="O111" i="46" s="1"/>
  <c r="G105" i="54"/>
  <c r="O105" i="54" s="1"/>
  <c r="BP105" i="54" s="1"/>
  <c r="G131" i="46"/>
  <c r="O131" i="46" s="1"/>
  <c r="I116" i="54"/>
  <c r="I111" i="54"/>
  <c r="I117" i="54" s="1"/>
  <c r="BN45" i="4"/>
  <c r="O60" i="54"/>
  <c r="BP60" i="54" s="1"/>
  <c r="AU137" i="4"/>
  <c r="AU139" i="4" s="1"/>
  <c r="I80" i="48"/>
  <c r="H116" i="51"/>
  <c r="I108" i="48"/>
  <c r="I103" i="48"/>
  <c r="I109" i="48" s="1"/>
  <c r="H117" i="50"/>
  <c r="U178" i="52"/>
  <c r="BO178" i="52" s="1"/>
  <c r="O102" i="45"/>
  <c r="BP102" i="45" s="1"/>
  <c r="G103" i="45"/>
  <c r="G109" i="45" s="1"/>
  <c r="O76" i="49"/>
  <c r="G113" i="46"/>
  <c r="O113" i="46" s="1"/>
  <c r="BP113" i="46" s="1"/>
  <c r="I71" i="51"/>
  <c r="I66" i="51"/>
  <c r="I72" i="51" s="1"/>
  <c r="I124" i="49"/>
  <c r="I72" i="50"/>
  <c r="I116" i="52"/>
  <c r="H108" i="49"/>
  <c r="G107" i="47"/>
  <c r="O107" i="47" s="1"/>
  <c r="BP107" i="47" s="1"/>
  <c r="G107" i="51"/>
  <c r="O107" i="51" s="1"/>
  <c r="BP107" i="51" s="1"/>
  <c r="G121" i="49"/>
  <c r="O121" i="49" s="1"/>
  <c r="BP121" i="49" s="1"/>
  <c r="G121" i="50"/>
  <c r="O121" i="50" s="1"/>
  <c r="BP121" i="50" s="1"/>
  <c r="O76" i="50"/>
  <c r="BP76" i="50" s="1"/>
  <c r="CB120" i="4"/>
  <c r="CB114" i="4"/>
  <c r="AS137" i="4"/>
  <c r="AS139" i="4" s="1"/>
  <c r="O60" i="46"/>
  <c r="BP60" i="46" s="1"/>
  <c r="G76" i="45"/>
  <c r="O76" i="45" s="1"/>
  <c r="BP76" i="45" s="1"/>
  <c r="H125" i="48"/>
  <c r="I124" i="55"/>
  <c r="I119" i="55"/>
  <c r="I125" i="55" s="1"/>
  <c r="I116" i="46"/>
  <c r="I111" i="46"/>
  <c r="I117" i="46" s="1"/>
  <c r="U90" i="45"/>
  <c r="G115" i="49"/>
  <c r="O115" i="49" s="1"/>
  <c r="BP115" i="49" s="1"/>
  <c r="G123" i="45"/>
  <c r="O123" i="45" s="1"/>
  <c r="BP123" i="45" s="1"/>
  <c r="G123" i="47"/>
  <c r="O123" i="47" s="1"/>
  <c r="BP123" i="47" s="1"/>
  <c r="AR137" i="44"/>
  <c r="AR139" i="44" s="1"/>
  <c r="BV135" i="46"/>
  <c r="BV137" i="46" s="1"/>
  <c r="O68" i="48"/>
  <c r="BP68" i="48" s="1"/>
  <c r="AG92" i="44"/>
  <c r="AG94" i="44" s="1"/>
  <c r="H109" i="53"/>
  <c r="I71" i="50"/>
  <c r="H109" i="52"/>
  <c r="H124" i="46"/>
  <c r="I116" i="53"/>
  <c r="I111" i="53"/>
  <c r="I117" i="53" s="1"/>
  <c r="I116" i="45"/>
  <c r="I111" i="45"/>
  <c r="I117" i="45" s="1"/>
  <c r="O78" i="51"/>
  <c r="BP78" i="51" s="1"/>
  <c r="G127" i="45"/>
  <c r="O127" i="45" s="1"/>
  <c r="BP127" i="45" s="1"/>
  <c r="O68" i="47"/>
  <c r="BP68" i="47" s="1"/>
  <c r="BV92" i="50"/>
  <c r="G60" i="47"/>
  <c r="O60" i="47" s="1"/>
  <c r="BP60" i="47" s="1"/>
  <c r="G74" i="45"/>
  <c r="G80" i="45" s="1"/>
  <c r="G60" i="51"/>
  <c r="O60" i="51" s="1"/>
  <c r="BP60" i="51" s="1"/>
  <c r="AX92" i="4"/>
  <c r="AX94" i="4" s="1"/>
  <c r="AW170" i="4"/>
  <c r="I108" i="44"/>
  <c r="I103" i="44"/>
  <c r="I109" i="44" s="1"/>
  <c r="H108" i="53"/>
  <c r="H108" i="52"/>
  <c r="I124" i="53"/>
  <c r="I119" i="53"/>
  <c r="I125" i="53" s="1"/>
  <c r="H116" i="53"/>
  <c r="H111" i="53"/>
  <c r="H117" i="53" s="1"/>
  <c r="I72" i="49"/>
  <c r="BM137" i="4"/>
  <c r="BM139" i="4" s="1"/>
  <c r="BV137" i="48"/>
  <c r="AY137" i="53"/>
  <c r="AY139" i="53" s="1"/>
  <c r="BK178" i="4"/>
  <c r="BK180" i="4" s="1"/>
  <c r="AQ137" i="4"/>
  <c r="AQ139" i="4" s="1"/>
  <c r="AY137" i="4"/>
  <c r="AY139" i="4" s="1"/>
  <c r="BC137" i="4"/>
  <c r="BC139" i="4" s="1"/>
  <c r="AI137" i="4"/>
  <c r="AI139" i="4" s="1"/>
  <c r="BV137" i="54"/>
  <c r="AW135" i="4"/>
  <c r="AW137" i="4" s="1"/>
  <c r="AW139" i="4" s="1"/>
  <c r="AT137" i="4"/>
  <c r="AT139" i="4" s="1"/>
  <c r="AZ137" i="4"/>
  <c r="AZ139" i="4" s="1"/>
  <c r="AY137" i="54"/>
  <c r="AY139" i="54" s="1"/>
  <c r="AE137" i="44"/>
  <c r="AE139" i="44" s="1"/>
  <c r="BB137" i="4"/>
  <c r="BB139" i="4" s="1"/>
  <c r="BL137" i="4"/>
  <c r="BL139" i="4" s="1"/>
  <c r="BJ178" i="4"/>
  <c r="BJ180" i="4" s="1"/>
  <c r="BA137" i="4"/>
  <c r="BA139" i="4" s="1"/>
  <c r="BK137" i="4"/>
  <c r="BK139" i="4" s="1"/>
  <c r="BQ137" i="4"/>
  <c r="BQ139" i="4" s="1"/>
  <c r="AX137" i="4"/>
  <c r="AX139" i="4" s="1"/>
  <c r="BJ135" i="4"/>
  <c r="BJ137" i="4" s="1"/>
  <c r="BJ139" i="4" s="1"/>
  <c r="AN137" i="4"/>
  <c r="AN139" i="4" s="1"/>
  <c r="BV137" i="44"/>
  <c r="AZ92" i="4"/>
  <c r="AZ94" i="4" s="1"/>
  <c r="BV92" i="46"/>
  <c r="AN92" i="4"/>
  <c r="AN94" i="4" s="1"/>
  <c r="BJ90" i="4"/>
  <c r="BJ92" i="4" s="1"/>
  <c r="BJ94" i="4" s="1"/>
  <c r="AR92" i="4"/>
  <c r="AR94" i="4" s="1"/>
  <c r="AN92" i="44"/>
  <c r="AN94" i="44" s="1"/>
  <c r="U178" i="45"/>
  <c r="BO178" i="45" s="1"/>
  <c r="AH88" i="4"/>
  <c r="BO92" i="4"/>
  <c r="BO94" i="4" s="1"/>
  <c r="AY92" i="4"/>
  <c r="AY94" i="4" s="1"/>
  <c r="AJ92" i="4"/>
  <c r="AJ94" i="4" s="1"/>
  <c r="AQ92" i="4"/>
  <c r="AQ94" i="4" s="1"/>
  <c r="U178" i="46"/>
  <c r="BV92" i="55"/>
  <c r="BN92" i="4"/>
  <c r="BN94" i="4" s="1"/>
  <c r="BC92" i="4"/>
  <c r="BC94" i="4" s="1"/>
  <c r="BM92" i="4"/>
  <c r="BM94" i="4" s="1"/>
  <c r="U178" i="51"/>
  <c r="BO178" i="51" s="1"/>
  <c r="BL92" i="4"/>
  <c r="BL94" i="4" s="1"/>
  <c r="BK90" i="4"/>
  <c r="BK92" i="4" s="1"/>
  <c r="BK94" i="4" s="1"/>
  <c r="BB92" i="4"/>
  <c r="BB94" i="4" s="1"/>
  <c r="AT92" i="4"/>
  <c r="AT94" i="4" s="1"/>
  <c r="AF92" i="44"/>
  <c r="AF94" i="44" s="1"/>
  <c r="BP92" i="4"/>
  <c r="BP94" i="4" s="1"/>
  <c r="O82" i="50"/>
  <c r="BP82" i="50" s="1"/>
  <c r="O76" i="51"/>
  <c r="O68" i="55"/>
  <c r="BP68" i="55" s="1"/>
  <c r="O60" i="50"/>
  <c r="BP60" i="50" s="1"/>
  <c r="O86" i="50"/>
  <c r="BP86" i="50" s="1"/>
  <c r="O86" i="55"/>
  <c r="BP86" i="55" s="1"/>
  <c r="O70" i="51"/>
  <c r="BP70" i="51" s="1"/>
  <c r="O82" i="51"/>
  <c r="BP82" i="51" s="1"/>
  <c r="O84" i="46"/>
  <c r="BP84" i="46" s="1"/>
  <c r="O62" i="49"/>
  <c r="BP62" i="49" s="1"/>
  <c r="O60" i="55"/>
  <c r="BP60" i="55" s="1"/>
  <c r="O62" i="54"/>
  <c r="BP62" i="54" s="1"/>
  <c r="O76" i="53"/>
  <c r="BP76" i="53" s="1"/>
  <c r="O78" i="54"/>
  <c r="BP78" i="54" s="1"/>
  <c r="O82" i="48"/>
  <c r="BP82" i="48" s="1"/>
  <c r="O66" i="50"/>
  <c r="BP66" i="50" s="1"/>
  <c r="O70" i="50"/>
  <c r="O62" i="53"/>
  <c r="BP62" i="53" s="1"/>
  <c r="O78" i="49"/>
  <c r="BP78" i="49" s="1"/>
  <c r="CB128" i="4"/>
  <c r="BM45" i="4"/>
  <c r="BP45" i="4"/>
  <c r="BL45" i="4"/>
  <c r="BL47" i="4" s="1"/>
  <c r="BR45" i="4"/>
  <c r="CB77" i="4"/>
  <c r="CB112" i="4"/>
  <c r="AH72" i="4"/>
  <c r="AH103" i="4"/>
  <c r="AH79" i="4"/>
  <c r="AH27" i="4"/>
  <c r="AH111" i="4"/>
  <c r="AH117" i="4" s="1"/>
  <c r="CB104" i="4"/>
  <c r="AH60" i="4"/>
  <c r="CB69" i="4"/>
  <c r="AH35" i="4"/>
  <c r="AH105" i="4"/>
  <c r="CB81" i="4"/>
  <c r="AH63" i="4"/>
  <c r="AH89" i="4"/>
  <c r="AH131" i="4"/>
  <c r="AH135" i="4" s="1"/>
  <c r="CB130" i="4"/>
  <c r="CB85" i="4"/>
  <c r="AH62" i="4"/>
  <c r="AH74" i="4"/>
  <c r="AH80" i="4" s="1"/>
  <c r="CB133" i="4"/>
  <c r="AH134" i="4"/>
  <c r="BO131" i="44"/>
  <c r="BO113" i="44"/>
  <c r="BO105" i="44"/>
  <c r="BO115" i="44"/>
  <c r="BO121" i="44"/>
  <c r="BO111" i="44"/>
  <c r="BO129" i="44"/>
  <c r="CB129" i="4"/>
  <c r="AH108" i="4"/>
  <c r="BO107" i="44"/>
  <c r="CB107" i="4"/>
  <c r="BO123" i="44"/>
  <c r="CB123" i="4"/>
  <c r="BQ58" i="44"/>
  <c r="BR58" i="44" s="1"/>
  <c r="AH58" i="4"/>
  <c r="K124" i="49"/>
  <c r="M116" i="52"/>
  <c r="M116" i="47"/>
  <c r="M63" i="47"/>
  <c r="M108" i="47"/>
  <c r="M116" i="54"/>
  <c r="M63" i="54"/>
  <c r="M116" i="45"/>
  <c r="Z77" i="4"/>
  <c r="M124" i="51"/>
  <c r="M71" i="50"/>
  <c r="M116" i="51"/>
  <c r="M108" i="54"/>
  <c r="M134" i="53"/>
  <c r="M63" i="52"/>
  <c r="M89" i="45"/>
  <c r="M108" i="45"/>
  <c r="M71" i="48"/>
  <c r="M79" i="53"/>
  <c r="M134" i="46"/>
  <c r="M71" i="51"/>
  <c r="Z81" i="4"/>
  <c r="M79" i="54"/>
  <c r="M108" i="50"/>
  <c r="M89" i="44"/>
  <c r="M79" i="45"/>
  <c r="M71" i="46"/>
  <c r="K124" i="54"/>
  <c r="M63" i="49"/>
  <c r="M134" i="54"/>
  <c r="M124" i="52"/>
  <c r="M79" i="52"/>
  <c r="K116" i="49"/>
  <c r="M116" i="46"/>
  <c r="M63" i="50"/>
  <c r="M89" i="51"/>
  <c r="M134" i="45"/>
  <c r="M89" i="46"/>
  <c r="M134" i="50"/>
  <c r="M124" i="53"/>
  <c r="M124" i="45"/>
  <c r="M89" i="49"/>
  <c r="M63" i="51"/>
  <c r="M79" i="44"/>
  <c r="M116" i="49"/>
  <c r="M89" i="50"/>
  <c r="M79" i="55"/>
  <c r="K124" i="47"/>
  <c r="Z69" i="4"/>
  <c r="M63" i="45"/>
  <c r="Z75" i="4"/>
  <c r="M71" i="52"/>
  <c r="M71" i="54"/>
  <c r="M134" i="48"/>
  <c r="M89" i="54"/>
  <c r="Z85" i="4"/>
  <c r="M71" i="55"/>
  <c r="Z130" i="4"/>
  <c r="Z59" i="4"/>
  <c r="M116" i="55"/>
  <c r="M89" i="47"/>
  <c r="M89" i="48"/>
  <c r="M134" i="49"/>
  <c r="Z112" i="4"/>
  <c r="M89" i="53"/>
  <c r="M63" i="48"/>
  <c r="Z106" i="4"/>
  <c r="Z122" i="4"/>
  <c r="M63" i="53"/>
  <c r="BO131" i="46"/>
  <c r="Z104" i="4"/>
  <c r="M89" i="52"/>
  <c r="Z114" i="4"/>
  <c r="M108" i="49"/>
  <c r="M124" i="46"/>
  <c r="M134" i="55"/>
  <c r="K124" i="55"/>
  <c r="M71" i="53"/>
  <c r="Z67" i="4"/>
  <c r="M71" i="44"/>
  <c r="Z65" i="4"/>
  <c r="M116" i="44"/>
  <c r="Z110" i="4"/>
  <c r="M63" i="55"/>
  <c r="K71" i="53"/>
  <c r="M79" i="51"/>
  <c r="M124" i="55"/>
  <c r="M89" i="55"/>
  <c r="M134" i="51"/>
  <c r="M124" i="49"/>
  <c r="K116" i="53"/>
  <c r="Z83" i="4"/>
  <c r="Z87" i="4"/>
  <c r="Z61" i="4"/>
  <c r="M134" i="44"/>
  <c r="Z126" i="4"/>
  <c r="M134" i="47"/>
  <c r="M124" i="44"/>
  <c r="Z118" i="4"/>
  <c r="M108" i="46"/>
  <c r="Z128" i="4"/>
  <c r="Z132" i="4"/>
  <c r="M79" i="49"/>
  <c r="M124" i="47"/>
  <c r="M108" i="48"/>
  <c r="M79" i="47"/>
  <c r="M116" i="53"/>
  <c r="M134" i="52"/>
  <c r="M108" i="53"/>
  <c r="Z120" i="4"/>
  <c r="M124" i="54"/>
  <c r="M116" i="48"/>
  <c r="K108" i="44"/>
  <c r="Z73" i="4"/>
  <c r="M71" i="45"/>
  <c r="M124" i="50"/>
  <c r="M108" i="44"/>
  <c r="Z102" i="4"/>
  <c r="K71" i="46"/>
  <c r="K71" i="49"/>
  <c r="K116" i="55"/>
  <c r="Z57" i="4"/>
  <c r="M63" i="44"/>
  <c r="K116" i="48"/>
  <c r="K108" i="48"/>
  <c r="K108" i="50"/>
  <c r="K116" i="54"/>
  <c r="K124" i="52"/>
  <c r="K63" i="55"/>
  <c r="K134" i="49"/>
  <c r="K79" i="48"/>
  <c r="K116" i="46"/>
  <c r="K89" i="49"/>
  <c r="AZ182" i="45"/>
  <c r="K63" i="48"/>
  <c r="K71" i="48"/>
  <c r="K134" i="46"/>
  <c r="K134" i="50"/>
  <c r="X120" i="4"/>
  <c r="K124" i="45"/>
  <c r="K79" i="54"/>
  <c r="K124" i="53"/>
  <c r="K124" i="51"/>
  <c r="AK182" i="47"/>
  <c r="K89" i="48"/>
  <c r="BJ162" i="4"/>
  <c r="X130" i="4"/>
  <c r="K79" i="47"/>
  <c r="K63" i="54"/>
  <c r="X59" i="4"/>
  <c r="K89" i="47"/>
  <c r="K89" i="51"/>
  <c r="K134" i="48"/>
  <c r="K89" i="52"/>
  <c r="K134" i="47"/>
  <c r="K79" i="45"/>
  <c r="K116" i="51"/>
  <c r="X75" i="4"/>
  <c r="BO74" i="46"/>
  <c r="K89" i="54"/>
  <c r="K134" i="53"/>
  <c r="K108" i="55"/>
  <c r="K108" i="49"/>
  <c r="K63" i="51"/>
  <c r="K79" i="51"/>
  <c r="X85" i="4"/>
  <c r="K63" i="53"/>
  <c r="X77" i="4"/>
  <c r="U164" i="46"/>
  <c r="CI72" i="4"/>
  <c r="K89" i="55"/>
  <c r="K124" i="48"/>
  <c r="X104" i="4"/>
  <c r="X122" i="4"/>
  <c r="K79" i="46"/>
  <c r="K63" i="47"/>
  <c r="K116" i="52"/>
  <c r="K124" i="50"/>
  <c r="K89" i="53"/>
  <c r="K108" i="53"/>
  <c r="X65" i="4"/>
  <c r="X83" i="4"/>
  <c r="K116" i="45"/>
  <c r="K134" i="52"/>
  <c r="K79" i="55"/>
  <c r="K71" i="51"/>
  <c r="X69" i="4"/>
  <c r="K63" i="45"/>
  <c r="X114" i="4"/>
  <c r="K89" i="46"/>
  <c r="K108" i="46"/>
  <c r="K124" i="46"/>
  <c r="X132" i="4"/>
  <c r="X102" i="4"/>
  <c r="K134" i="55"/>
  <c r="X118" i="4"/>
  <c r="K63" i="49"/>
  <c r="K71" i="50"/>
  <c r="K134" i="51"/>
  <c r="X112" i="4"/>
  <c r="K134" i="54"/>
  <c r="K89" i="45"/>
  <c r="K124" i="44"/>
  <c r="K108" i="52"/>
  <c r="K63" i="44"/>
  <c r="X57" i="4"/>
  <c r="X61" i="4"/>
  <c r="X73" i="4"/>
  <c r="K71" i="47"/>
  <c r="X81" i="4"/>
  <c r="X126" i="4"/>
  <c r="K63" i="52"/>
  <c r="K79" i="44"/>
  <c r="X106" i="4"/>
  <c r="K71" i="44"/>
  <c r="X87" i="4"/>
  <c r="K89" i="50"/>
  <c r="X128" i="4"/>
  <c r="K134" i="45"/>
  <c r="K71" i="55"/>
  <c r="K63" i="50"/>
  <c r="K116" i="44"/>
  <c r="K79" i="49"/>
  <c r="K71" i="45"/>
  <c r="K79" i="50"/>
  <c r="X67" i="4"/>
  <c r="K134" i="44"/>
  <c r="K108" i="47"/>
  <c r="X110" i="4"/>
  <c r="AS181" i="4"/>
  <c r="O75" i="53"/>
  <c r="BP75" i="53" s="1"/>
  <c r="AD182" i="47"/>
  <c r="O59" i="45"/>
  <c r="BP59" i="45" s="1"/>
  <c r="AK182" i="46"/>
  <c r="L79" i="48"/>
  <c r="AZ182" i="54"/>
  <c r="AA182" i="47"/>
  <c r="O59" i="55"/>
  <c r="BP59" i="55" s="1"/>
  <c r="AA182" i="55"/>
  <c r="AD182" i="49"/>
  <c r="O69" i="44"/>
  <c r="AK182" i="50"/>
  <c r="L63" i="46"/>
  <c r="AA182" i="45"/>
  <c r="AK182" i="49"/>
  <c r="O67" i="53"/>
  <c r="BP67" i="53" s="1"/>
  <c r="O120" i="47"/>
  <c r="BP120" i="47" s="1"/>
  <c r="AK182" i="45"/>
  <c r="AD182" i="48"/>
  <c r="O110" i="44"/>
  <c r="AD182" i="51"/>
  <c r="BO85" i="46"/>
  <c r="BJ154" i="4"/>
  <c r="AA182" i="48"/>
  <c r="L64" i="46"/>
  <c r="G125" i="48"/>
  <c r="AZ182" i="52"/>
  <c r="O85" i="44"/>
  <c r="O122" i="48"/>
  <c r="BP122" i="48" s="1"/>
  <c r="AK182" i="53"/>
  <c r="AA182" i="54"/>
  <c r="AZ182" i="53"/>
  <c r="BO111" i="51"/>
  <c r="L116" i="50"/>
  <c r="J64" i="46"/>
  <c r="AD182" i="54"/>
  <c r="BA181" i="4"/>
  <c r="BK134" i="45"/>
  <c r="BQ134" i="45" s="1"/>
  <c r="AZ182" i="49"/>
  <c r="BL181" i="4"/>
  <c r="O73" i="44"/>
  <c r="O77" i="46"/>
  <c r="BP77" i="46" s="1"/>
  <c r="BB181" i="4"/>
  <c r="BN181" i="4"/>
  <c r="AZ182" i="46"/>
  <c r="BH181" i="4"/>
  <c r="BI182" i="4"/>
  <c r="AK182" i="51"/>
  <c r="G79" i="46"/>
  <c r="O79" i="46" s="1"/>
  <c r="BP79" i="46" s="1"/>
  <c r="AA182" i="49"/>
  <c r="I135" i="46"/>
  <c r="O128" i="51"/>
  <c r="BP128" i="51" s="1"/>
  <c r="G117" i="50"/>
  <c r="AZ182" i="48"/>
  <c r="BE181" i="4"/>
  <c r="AD182" i="55"/>
  <c r="L108" i="54"/>
  <c r="O112" i="50"/>
  <c r="BP112" i="50" s="1"/>
  <c r="BP181" i="4"/>
  <c r="J63" i="46"/>
  <c r="AH173" i="4"/>
  <c r="AM182" i="4"/>
  <c r="BM181" i="4"/>
  <c r="BO130" i="50"/>
  <c r="BQ130" i="50"/>
  <c r="AD182" i="50"/>
  <c r="AD182" i="44"/>
  <c r="AX181" i="4"/>
  <c r="AY182" i="45"/>
  <c r="AD182" i="46"/>
  <c r="L117" i="47"/>
  <c r="L125" i="48"/>
  <c r="BJ170" i="4"/>
  <c r="L116" i="47"/>
  <c r="L124" i="48"/>
  <c r="AY182" i="53"/>
  <c r="J90" i="46"/>
  <c r="O75" i="48"/>
  <c r="BP75" i="48" s="1"/>
  <c r="BO77" i="51"/>
  <c r="BQ77" i="51"/>
  <c r="BQ126" i="53"/>
  <c r="BO126" i="53"/>
  <c r="L108" i="51"/>
  <c r="AY182" i="52"/>
  <c r="AZ182" i="55"/>
  <c r="BU151" i="4"/>
  <c r="AZ182" i="44"/>
  <c r="J125" i="48"/>
  <c r="J116" i="47"/>
  <c r="J124" i="48"/>
  <c r="AY182" i="49"/>
  <c r="O128" i="46"/>
  <c r="BP128" i="46" s="1"/>
  <c r="J117" i="47"/>
  <c r="J108" i="51"/>
  <c r="AD182" i="53"/>
  <c r="J79" i="48"/>
  <c r="J134" i="46"/>
  <c r="AK182" i="48"/>
  <c r="L89" i="46"/>
  <c r="I134" i="46"/>
  <c r="J135" i="46"/>
  <c r="BO17" i="44"/>
  <c r="O88" i="48"/>
  <c r="O87" i="48"/>
  <c r="BP87" i="48" s="1"/>
  <c r="O88" i="49"/>
  <c r="O87" i="49"/>
  <c r="BP87" i="49" s="1"/>
  <c r="W87" i="4"/>
  <c r="J88" i="44"/>
  <c r="O133" i="48"/>
  <c r="BP133" i="48" s="1"/>
  <c r="O132" i="48"/>
  <c r="BP132" i="48" s="1"/>
  <c r="O133" i="52"/>
  <c r="BP133" i="52" s="1"/>
  <c r="O132" i="52"/>
  <c r="BP132" i="52" s="1"/>
  <c r="U133" i="4"/>
  <c r="U132" i="4"/>
  <c r="AY182" i="55"/>
  <c r="O132" i="47"/>
  <c r="BP132" i="47" s="1"/>
  <c r="O133" i="47"/>
  <c r="BP133" i="47" s="1"/>
  <c r="J116" i="53"/>
  <c r="J111" i="53"/>
  <c r="J117" i="53" s="1"/>
  <c r="Y61" i="4"/>
  <c r="Y62" i="4"/>
  <c r="J63" i="45"/>
  <c r="J58" i="45"/>
  <c r="J64" i="45" s="1"/>
  <c r="Y120" i="4"/>
  <c r="Y121" i="4"/>
  <c r="AA182" i="44"/>
  <c r="Y112" i="4"/>
  <c r="Y113" i="4"/>
  <c r="J131" i="44"/>
  <c r="W131" i="4" s="1"/>
  <c r="W130" i="4"/>
  <c r="J79" i="44"/>
  <c r="W73" i="4"/>
  <c r="J74" i="44"/>
  <c r="L124" i="50"/>
  <c r="L125" i="50"/>
  <c r="AK182" i="54"/>
  <c r="J71" i="52"/>
  <c r="J66" i="52"/>
  <c r="J72" i="52" s="1"/>
  <c r="J63" i="48"/>
  <c r="J58" i="48"/>
  <c r="J64" i="48" s="1"/>
  <c r="L79" i="49"/>
  <c r="L80" i="49"/>
  <c r="L134" i="48"/>
  <c r="L135" i="48"/>
  <c r="I90" i="54"/>
  <c r="I89" i="54"/>
  <c r="L108" i="46"/>
  <c r="L109" i="46"/>
  <c r="I135" i="47"/>
  <c r="I134" i="47"/>
  <c r="AD182" i="52"/>
  <c r="J116" i="48"/>
  <c r="J111" i="48"/>
  <c r="J117" i="48" s="1"/>
  <c r="J71" i="44"/>
  <c r="W65" i="4"/>
  <c r="J66" i="44"/>
  <c r="I135" i="51"/>
  <c r="I134" i="51"/>
  <c r="J116" i="50"/>
  <c r="J111" i="50"/>
  <c r="J117" i="50" s="1"/>
  <c r="AY182" i="47"/>
  <c r="AW181" i="4"/>
  <c r="L124" i="49"/>
  <c r="L125" i="49"/>
  <c r="J89" i="51"/>
  <c r="J82" i="51"/>
  <c r="J90" i="51" s="1"/>
  <c r="J89" i="44"/>
  <c r="W81" i="4"/>
  <c r="J82" i="44"/>
  <c r="V73" i="4"/>
  <c r="L116" i="55"/>
  <c r="L117" i="55"/>
  <c r="J63" i="49"/>
  <c r="J58" i="49"/>
  <c r="J64" i="49" s="1"/>
  <c r="I90" i="52"/>
  <c r="I89" i="52"/>
  <c r="L63" i="51"/>
  <c r="L64" i="51"/>
  <c r="Y83" i="4"/>
  <c r="Y84" i="4"/>
  <c r="W122" i="4"/>
  <c r="J123" i="44"/>
  <c r="W123" i="4" s="1"/>
  <c r="L89" i="55"/>
  <c r="L90" i="55"/>
  <c r="BG181" i="4"/>
  <c r="J127" i="55"/>
  <c r="J135" i="55" s="1"/>
  <c r="J134" i="55"/>
  <c r="J89" i="50"/>
  <c r="J82" i="50"/>
  <c r="J90" i="50" s="1"/>
  <c r="J79" i="45"/>
  <c r="J74" i="45"/>
  <c r="J80" i="45" s="1"/>
  <c r="V75" i="4"/>
  <c r="V76" i="4"/>
  <c r="AU181" i="4"/>
  <c r="W106" i="4"/>
  <c r="J107" i="44"/>
  <c r="W107" i="4" s="1"/>
  <c r="J124" i="54"/>
  <c r="J119" i="54"/>
  <c r="J125" i="54" s="1"/>
  <c r="J71" i="53"/>
  <c r="J66" i="53"/>
  <c r="J72" i="53" s="1"/>
  <c r="L108" i="48"/>
  <c r="L109" i="48"/>
  <c r="BQ24" i="44"/>
  <c r="CI64" i="4"/>
  <c r="T87" i="4"/>
  <c r="AB87" i="4" s="1"/>
  <c r="O87" i="44"/>
  <c r="BO128" i="55"/>
  <c r="BQ128" i="55"/>
  <c r="O133" i="50"/>
  <c r="BP133" i="50" s="1"/>
  <c r="O132" i="50"/>
  <c r="BP132" i="50" s="1"/>
  <c r="O133" i="46"/>
  <c r="BP133" i="46" s="1"/>
  <c r="O132" i="46"/>
  <c r="BP132" i="46" s="1"/>
  <c r="I90" i="48"/>
  <c r="I89" i="48"/>
  <c r="J129" i="44"/>
  <c r="W129" i="4" s="1"/>
  <c r="W128" i="4"/>
  <c r="L108" i="49"/>
  <c r="L109" i="49"/>
  <c r="I90" i="51"/>
  <c r="I89" i="51"/>
  <c r="V81" i="4"/>
  <c r="I89" i="44"/>
  <c r="L71" i="51"/>
  <c r="L72" i="51"/>
  <c r="BR181" i="4"/>
  <c r="J63" i="54"/>
  <c r="J58" i="54"/>
  <c r="J64" i="54" s="1"/>
  <c r="AM181" i="4"/>
  <c r="I90" i="50"/>
  <c r="I89" i="50"/>
  <c r="L135" i="53"/>
  <c r="L134" i="53"/>
  <c r="L116" i="44"/>
  <c r="Y110" i="4"/>
  <c r="J124" i="45"/>
  <c r="J119" i="45"/>
  <c r="J125" i="45" s="1"/>
  <c r="J124" i="46"/>
  <c r="J119" i="46"/>
  <c r="J125" i="46" s="1"/>
  <c r="L71" i="44"/>
  <c r="Y65" i="4"/>
  <c r="J134" i="51"/>
  <c r="J127" i="51"/>
  <c r="J135" i="51" s="1"/>
  <c r="V106" i="4"/>
  <c r="V107" i="4"/>
  <c r="BS181" i="4"/>
  <c r="O88" i="52"/>
  <c r="BP88" i="52" s="1"/>
  <c r="O87" i="52"/>
  <c r="BP87" i="52" s="1"/>
  <c r="BO83" i="53"/>
  <c r="BQ83" i="53"/>
  <c r="BQ83" i="50"/>
  <c r="BO83" i="50"/>
  <c r="O133" i="45"/>
  <c r="BP133" i="45" s="1"/>
  <c r="O132" i="45"/>
  <c r="BP132" i="45" s="1"/>
  <c r="V129" i="4"/>
  <c r="V128" i="4"/>
  <c r="W120" i="4"/>
  <c r="J121" i="44"/>
  <c r="J116" i="54"/>
  <c r="J111" i="54"/>
  <c r="J117" i="54" s="1"/>
  <c r="J108" i="53"/>
  <c r="J103" i="53"/>
  <c r="J109" i="53" s="1"/>
  <c r="J63" i="55"/>
  <c r="J58" i="55"/>
  <c r="J64" i="55" s="1"/>
  <c r="J89" i="52"/>
  <c r="J82" i="52"/>
  <c r="J90" i="52" s="1"/>
  <c r="J89" i="55"/>
  <c r="J82" i="55"/>
  <c r="J90" i="55" s="1"/>
  <c r="Y77" i="4"/>
  <c r="J108" i="46"/>
  <c r="J103" i="46"/>
  <c r="J109" i="46" s="1"/>
  <c r="J108" i="47"/>
  <c r="J103" i="47"/>
  <c r="J109" i="47" s="1"/>
  <c r="J63" i="53"/>
  <c r="J58" i="53"/>
  <c r="J64" i="53" s="1"/>
  <c r="L116" i="48"/>
  <c r="L117" i="48"/>
  <c r="AL182" i="4"/>
  <c r="BU177" i="4"/>
  <c r="O87" i="51"/>
  <c r="BP87" i="51" s="1"/>
  <c r="O88" i="51"/>
  <c r="BP88" i="51" s="1"/>
  <c r="O88" i="45"/>
  <c r="BP88" i="45" s="1"/>
  <c r="O87" i="45"/>
  <c r="BP87" i="45" s="1"/>
  <c r="BO130" i="45"/>
  <c r="BQ130" i="45"/>
  <c r="L71" i="46"/>
  <c r="L72" i="46"/>
  <c r="J116" i="45"/>
  <c r="J111" i="45"/>
  <c r="J117" i="45" s="1"/>
  <c r="V120" i="4"/>
  <c r="J71" i="50"/>
  <c r="J66" i="50"/>
  <c r="J72" i="50" s="1"/>
  <c r="J111" i="55"/>
  <c r="J117" i="55" s="1"/>
  <c r="J116" i="55"/>
  <c r="V86" i="4"/>
  <c r="V85" i="4"/>
  <c r="V122" i="4"/>
  <c r="V123" i="4"/>
  <c r="L108" i="53"/>
  <c r="L109" i="53"/>
  <c r="L63" i="47"/>
  <c r="L64" i="47"/>
  <c r="Y69" i="4"/>
  <c r="Y70" i="4"/>
  <c r="BO181" i="4"/>
  <c r="L63" i="50"/>
  <c r="L64" i="50"/>
  <c r="AY182" i="50"/>
  <c r="V104" i="4"/>
  <c r="AT181" i="4"/>
  <c r="L116" i="52"/>
  <c r="L117" i="52"/>
  <c r="J71" i="45"/>
  <c r="J66" i="45"/>
  <c r="J72" i="45" s="1"/>
  <c r="BF182" i="4"/>
  <c r="AN181" i="4"/>
  <c r="L117" i="50"/>
  <c r="AO181" i="4"/>
  <c r="J116" i="46"/>
  <c r="J111" i="46"/>
  <c r="J117" i="46" s="1"/>
  <c r="V88" i="4"/>
  <c r="V87" i="4"/>
  <c r="L90" i="48"/>
  <c r="L89" i="48"/>
  <c r="J124" i="49"/>
  <c r="J119" i="49"/>
  <c r="J125" i="49" s="1"/>
  <c r="J108" i="49"/>
  <c r="J103" i="49"/>
  <c r="J109" i="49" s="1"/>
  <c r="L63" i="45"/>
  <c r="L64" i="45"/>
  <c r="L63" i="55"/>
  <c r="L64" i="55"/>
  <c r="L116" i="51"/>
  <c r="L117" i="51"/>
  <c r="L71" i="50"/>
  <c r="L72" i="50"/>
  <c r="J71" i="51"/>
  <c r="J66" i="51"/>
  <c r="J72" i="51" s="1"/>
  <c r="L134" i="50"/>
  <c r="L135" i="50"/>
  <c r="Y122" i="4"/>
  <c r="Y123" i="4"/>
  <c r="I90" i="55"/>
  <c r="I89" i="55"/>
  <c r="W69" i="4"/>
  <c r="J70" i="44"/>
  <c r="AY182" i="51"/>
  <c r="J79" i="46"/>
  <c r="J74" i="46"/>
  <c r="J80" i="46" s="1"/>
  <c r="W104" i="4"/>
  <c r="J105" i="44"/>
  <c r="L79" i="45"/>
  <c r="L80" i="45"/>
  <c r="L124" i="55"/>
  <c r="L125" i="55"/>
  <c r="J71" i="54"/>
  <c r="J66" i="54"/>
  <c r="J72" i="54" s="1"/>
  <c r="BI181" i="4"/>
  <c r="J116" i="44"/>
  <c r="W110" i="4"/>
  <c r="J111" i="44"/>
  <c r="L79" i="47"/>
  <c r="L80" i="47"/>
  <c r="Y107" i="4"/>
  <c r="Y106" i="4"/>
  <c r="J108" i="48"/>
  <c r="J103" i="48"/>
  <c r="J109" i="48" s="1"/>
  <c r="O88" i="53"/>
  <c r="BP88" i="53" s="1"/>
  <c r="O87" i="53"/>
  <c r="BP87" i="53" s="1"/>
  <c r="O87" i="50"/>
  <c r="BP87" i="50" s="1"/>
  <c r="O88" i="50"/>
  <c r="BP88" i="50" s="1"/>
  <c r="BO81" i="47"/>
  <c r="BQ81" i="47"/>
  <c r="Y128" i="4"/>
  <c r="Y129" i="4"/>
  <c r="L116" i="45"/>
  <c r="L117" i="45"/>
  <c r="Y67" i="4"/>
  <c r="L108" i="44"/>
  <c r="Y102" i="4"/>
  <c r="L63" i="44"/>
  <c r="Y57" i="4"/>
  <c r="J119" i="50"/>
  <c r="J125" i="50" s="1"/>
  <c r="J124" i="50"/>
  <c r="J63" i="51"/>
  <c r="J58" i="51"/>
  <c r="J64" i="51" s="1"/>
  <c r="W83" i="4"/>
  <c r="J84" i="44"/>
  <c r="W84" i="4" s="1"/>
  <c r="V69" i="4"/>
  <c r="V70" i="4"/>
  <c r="W77" i="4"/>
  <c r="J78" i="44"/>
  <c r="J124" i="53"/>
  <c r="J119" i="53"/>
  <c r="J125" i="53" s="1"/>
  <c r="L108" i="47"/>
  <c r="L109" i="47"/>
  <c r="L71" i="55"/>
  <c r="L72" i="55"/>
  <c r="V110" i="4"/>
  <c r="J134" i="44"/>
  <c r="W126" i="4"/>
  <c r="J127" i="44"/>
  <c r="L108" i="45"/>
  <c r="L109" i="45"/>
  <c r="Y114" i="4"/>
  <c r="Y115" i="4"/>
  <c r="BJ181" i="4"/>
  <c r="AY182" i="44"/>
  <c r="J71" i="46"/>
  <c r="J66" i="46"/>
  <c r="J72" i="46" s="1"/>
  <c r="L116" i="54"/>
  <c r="L117" i="54"/>
  <c r="J134" i="50"/>
  <c r="J127" i="50"/>
  <c r="J135" i="50" s="1"/>
  <c r="J86" i="44"/>
  <c r="W86" i="4" s="1"/>
  <c r="W85" i="4"/>
  <c r="AY181" i="4"/>
  <c r="V83" i="4"/>
  <c r="V84" i="4"/>
  <c r="BQ181" i="4"/>
  <c r="J63" i="47"/>
  <c r="J58" i="47"/>
  <c r="J64" i="47" s="1"/>
  <c r="V77" i="4"/>
  <c r="V78" i="4"/>
  <c r="AZ182" i="47"/>
  <c r="I89" i="46"/>
  <c r="L79" i="51"/>
  <c r="L80" i="51"/>
  <c r="V126" i="4"/>
  <c r="I134" i="44"/>
  <c r="L63" i="53"/>
  <c r="L64" i="53"/>
  <c r="BH182" i="4"/>
  <c r="L134" i="49"/>
  <c r="L135" i="49"/>
  <c r="BO83" i="45"/>
  <c r="BQ83" i="45"/>
  <c r="AK182" i="52"/>
  <c r="O132" i="49"/>
  <c r="BP132" i="49" s="1"/>
  <c r="O133" i="49"/>
  <c r="BP133" i="49" s="1"/>
  <c r="W67" i="4"/>
  <c r="J68" i="44"/>
  <c r="W68" i="4" s="1"/>
  <c r="BF181" i="4"/>
  <c r="AA182" i="46"/>
  <c r="J108" i="44"/>
  <c r="W102" i="4"/>
  <c r="J103" i="44"/>
  <c r="I135" i="50"/>
  <c r="I134" i="50"/>
  <c r="AZ182" i="50"/>
  <c r="J108" i="55"/>
  <c r="J105" i="55"/>
  <c r="J109" i="55" s="1"/>
  <c r="AZ181" i="4"/>
  <c r="I135" i="45"/>
  <c r="I134" i="45"/>
  <c r="BG182" i="4"/>
  <c r="J63" i="50"/>
  <c r="J58" i="50"/>
  <c r="J64" i="50" s="1"/>
  <c r="L63" i="54"/>
  <c r="L64" i="54"/>
  <c r="L80" i="48"/>
  <c r="J116" i="52"/>
  <c r="J111" i="52"/>
  <c r="J117" i="52" s="1"/>
  <c r="L79" i="50"/>
  <c r="L80" i="50"/>
  <c r="I135" i="52"/>
  <c r="I134" i="52"/>
  <c r="V118" i="4"/>
  <c r="O88" i="46"/>
  <c r="BP88" i="46" s="1"/>
  <c r="O87" i="46"/>
  <c r="BP87" i="46" s="1"/>
  <c r="AY182" i="46"/>
  <c r="Y132" i="4"/>
  <c r="J89" i="48"/>
  <c r="J82" i="48"/>
  <c r="J90" i="48" s="1"/>
  <c r="L71" i="49"/>
  <c r="L72" i="49"/>
  <c r="V67" i="4"/>
  <c r="V68" i="4"/>
  <c r="J71" i="55"/>
  <c r="J66" i="55"/>
  <c r="J72" i="55" s="1"/>
  <c r="V102" i="4"/>
  <c r="I90" i="49"/>
  <c r="I89" i="49"/>
  <c r="I90" i="45"/>
  <c r="I89" i="45"/>
  <c r="J79" i="52"/>
  <c r="J74" i="52"/>
  <c r="J80" i="52" s="1"/>
  <c r="L89" i="53"/>
  <c r="L90" i="53"/>
  <c r="L79" i="46"/>
  <c r="L80" i="46"/>
  <c r="Y104" i="4"/>
  <c r="J79" i="51"/>
  <c r="J74" i="51"/>
  <c r="J80" i="51" s="1"/>
  <c r="AA182" i="50"/>
  <c r="J134" i="49"/>
  <c r="J127" i="49"/>
  <c r="J135" i="49" s="1"/>
  <c r="J115" i="44"/>
  <c r="W115" i="4" s="1"/>
  <c r="W114" i="4"/>
  <c r="L108" i="52"/>
  <c r="L109" i="52"/>
  <c r="J79" i="53"/>
  <c r="J74" i="53"/>
  <c r="J80" i="53" s="1"/>
  <c r="J109" i="51"/>
  <c r="L116" i="46"/>
  <c r="L117" i="46"/>
  <c r="BQ130" i="46"/>
  <c r="BO130" i="46"/>
  <c r="O88" i="54"/>
  <c r="BP88" i="54" s="1"/>
  <c r="O87" i="54"/>
  <c r="BP87" i="54" s="1"/>
  <c r="O133" i="54"/>
  <c r="BP133" i="54" s="1"/>
  <c r="O132" i="54"/>
  <c r="BP132" i="54" s="1"/>
  <c r="BO83" i="52"/>
  <c r="BQ83" i="52"/>
  <c r="Y85" i="4"/>
  <c r="Y86" i="4"/>
  <c r="W59" i="4"/>
  <c r="J60" i="44"/>
  <c r="W60" i="4" s="1"/>
  <c r="J116" i="51"/>
  <c r="J111" i="51"/>
  <c r="J117" i="51" s="1"/>
  <c r="J63" i="44"/>
  <c r="W57" i="4"/>
  <c r="J58" i="44"/>
  <c r="L89" i="54"/>
  <c r="L90" i="54"/>
  <c r="J89" i="49"/>
  <c r="J82" i="49"/>
  <c r="J90" i="49" s="1"/>
  <c r="J89" i="53"/>
  <c r="J82" i="53"/>
  <c r="J90" i="53" s="1"/>
  <c r="L71" i="54"/>
  <c r="L72" i="54"/>
  <c r="Y118" i="4"/>
  <c r="L124" i="47"/>
  <c r="L125" i="47"/>
  <c r="J71" i="47"/>
  <c r="J66" i="47"/>
  <c r="J72" i="47" s="1"/>
  <c r="L109" i="54"/>
  <c r="Y126" i="4"/>
  <c r="L134" i="44"/>
  <c r="I135" i="49"/>
  <c r="I134" i="49"/>
  <c r="V115" i="4"/>
  <c r="V114" i="4"/>
  <c r="AQ181" i="4"/>
  <c r="L79" i="53"/>
  <c r="L80" i="53"/>
  <c r="L135" i="46"/>
  <c r="O88" i="47"/>
  <c r="BP88" i="47" s="1"/>
  <c r="O87" i="47"/>
  <c r="BP87" i="47" s="1"/>
  <c r="O88" i="55"/>
  <c r="BP88" i="55" s="1"/>
  <c r="O87" i="55"/>
  <c r="BP87" i="55" s="1"/>
  <c r="O133" i="53"/>
  <c r="BP133" i="53" s="1"/>
  <c r="O132" i="53"/>
  <c r="BP132" i="53" s="1"/>
  <c r="O133" i="51"/>
  <c r="BP133" i="51" s="1"/>
  <c r="O132" i="51"/>
  <c r="BP132" i="51" s="1"/>
  <c r="V59" i="4"/>
  <c r="L89" i="47"/>
  <c r="L90" i="47"/>
  <c r="L124" i="52"/>
  <c r="L125" i="52"/>
  <c r="V131" i="4"/>
  <c r="V130" i="4"/>
  <c r="V57" i="4"/>
  <c r="J134" i="52"/>
  <c r="J127" i="52"/>
  <c r="J135" i="52" s="1"/>
  <c r="L108" i="50"/>
  <c r="L109" i="50"/>
  <c r="L135" i="45"/>
  <c r="L134" i="45"/>
  <c r="I90" i="53"/>
  <c r="I89" i="53"/>
  <c r="I135" i="55"/>
  <c r="I134" i="55"/>
  <c r="J80" i="48"/>
  <c r="L124" i="53"/>
  <c r="L125" i="53"/>
  <c r="J89" i="46"/>
  <c r="J103" i="50"/>
  <c r="J109" i="50" s="1"/>
  <c r="J108" i="50"/>
  <c r="J79" i="50"/>
  <c r="J74" i="50"/>
  <c r="J80" i="50" s="1"/>
  <c r="L135" i="52"/>
  <c r="L134" i="52"/>
  <c r="Y75" i="4"/>
  <c r="Y76" i="4"/>
  <c r="L63" i="52"/>
  <c r="L64" i="52"/>
  <c r="J108" i="45"/>
  <c r="J103" i="45"/>
  <c r="J109" i="45" s="1"/>
  <c r="J79" i="47"/>
  <c r="J74" i="47"/>
  <c r="J80" i="47" s="1"/>
  <c r="BO75" i="50"/>
  <c r="BQ75" i="50"/>
  <c r="L89" i="51"/>
  <c r="L90" i="51"/>
  <c r="Y87" i="4"/>
  <c r="BO126" i="45"/>
  <c r="BQ126" i="45"/>
  <c r="J71" i="49"/>
  <c r="J66" i="49"/>
  <c r="J72" i="49" s="1"/>
  <c r="V61" i="4"/>
  <c r="V62" i="4"/>
  <c r="J113" i="44"/>
  <c r="W113" i="4" s="1"/>
  <c r="W112" i="4"/>
  <c r="L79" i="44"/>
  <c r="Y73" i="4"/>
  <c r="L89" i="49"/>
  <c r="L90" i="49"/>
  <c r="L71" i="52"/>
  <c r="L72" i="52"/>
  <c r="AR181" i="4"/>
  <c r="J79" i="55"/>
  <c r="J74" i="55"/>
  <c r="J80" i="55" s="1"/>
  <c r="L79" i="54"/>
  <c r="L80" i="54"/>
  <c r="AK182" i="44"/>
  <c r="L116" i="49"/>
  <c r="L117" i="49"/>
  <c r="J103" i="52"/>
  <c r="J109" i="52" s="1"/>
  <c r="J108" i="52"/>
  <c r="L109" i="51"/>
  <c r="L124" i="44"/>
  <c r="L71" i="48"/>
  <c r="L72" i="48"/>
  <c r="BQ40" i="44"/>
  <c r="AY182" i="54"/>
  <c r="J133" i="44"/>
  <c r="W133" i="4" s="1"/>
  <c r="W132" i="4"/>
  <c r="O133" i="55"/>
  <c r="BP133" i="55" s="1"/>
  <c r="O132" i="55"/>
  <c r="BP132" i="55" s="1"/>
  <c r="L116" i="53"/>
  <c r="L117" i="53"/>
  <c r="AP181" i="4"/>
  <c r="W61" i="4"/>
  <c r="J62" i="44"/>
  <c r="W62" i="4" s="1"/>
  <c r="V113" i="4"/>
  <c r="V112" i="4"/>
  <c r="L124" i="51"/>
  <c r="L125" i="51"/>
  <c r="Y130" i="4"/>
  <c r="Y131" i="4"/>
  <c r="Y81" i="4"/>
  <c r="L89" i="44"/>
  <c r="L79" i="52"/>
  <c r="L80" i="52"/>
  <c r="J127" i="54"/>
  <c r="J135" i="54" s="1"/>
  <c r="J134" i="54"/>
  <c r="L63" i="48"/>
  <c r="L64" i="48"/>
  <c r="BC181" i="4"/>
  <c r="J124" i="47"/>
  <c r="J119" i="47"/>
  <c r="J125" i="47" s="1"/>
  <c r="AK182" i="55"/>
  <c r="J108" i="54"/>
  <c r="J103" i="54"/>
  <c r="J109" i="54" s="1"/>
  <c r="V65" i="4"/>
  <c r="L71" i="53"/>
  <c r="L72" i="53"/>
  <c r="AY182" i="48"/>
  <c r="J89" i="45"/>
  <c r="J88" i="45"/>
  <c r="J90" i="45" s="1"/>
  <c r="AA182" i="52"/>
  <c r="T132" i="4"/>
  <c r="AB132" i="4" s="1"/>
  <c r="O132" i="44"/>
  <c r="AA182" i="51"/>
  <c r="L134" i="46"/>
  <c r="AD182" i="45"/>
  <c r="L134" i="47"/>
  <c r="L135" i="47"/>
  <c r="J89" i="47"/>
  <c r="J82" i="47"/>
  <c r="J90" i="47" s="1"/>
  <c r="J119" i="52"/>
  <c r="J125" i="52" s="1"/>
  <c r="J124" i="52"/>
  <c r="J119" i="51"/>
  <c r="J125" i="51" s="1"/>
  <c r="J124" i="51"/>
  <c r="L63" i="49"/>
  <c r="L64" i="49"/>
  <c r="I135" i="54"/>
  <c r="I134" i="54"/>
  <c r="AA182" i="53"/>
  <c r="J127" i="45"/>
  <c r="J135" i="45" s="1"/>
  <c r="J134" i="45"/>
  <c r="J127" i="48"/>
  <c r="J135" i="48" s="1"/>
  <c r="J134" i="48"/>
  <c r="J79" i="54"/>
  <c r="J74" i="54"/>
  <c r="J80" i="54" s="1"/>
  <c r="L135" i="55"/>
  <c r="L134" i="55"/>
  <c r="AV181" i="4"/>
  <c r="L89" i="50"/>
  <c r="L90" i="50"/>
  <c r="I135" i="53"/>
  <c r="I134" i="53"/>
  <c r="BK181" i="4"/>
  <c r="W75" i="4"/>
  <c r="J76" i="44"/>
  <c r="W76" i="4" s="1"/>
  <c r="L124" i="46"/>
  <c r="L125" i="46"/>
  <c r="L134" i="51"/>
  <c r="L135" i="51"/>
  <c r="AL181" i="4"/>
  <c r="L124" i="54"/>
  <c r="L125" i="54"/>
  <c r="J124" i="44"/>
  <c r="W118" i="4"/>
  <c r="J119" i="44"/>
  <c r="BD148" i="46"/>
  <c r="BD154" i="46" s="1"/>
  <c r="BD19" i="46"/>
  <c r="BD47" i="46" s="1"/>
  <c r="BD49" i="46" s="1"/>
  <c r="BQ28" i="44"/>
  <c r="U88" i="4"/>
  <c r="U87" i="4"/>
  <c r="V133" i="4"/>
  <c r="V132" i="4"/>
  <c r="L108" i="55"/>
  <c r="L109" i="55"/>
  <c r="Y59" i="4"/>
  <c r="Y60" i="4"/>
  <c r="BV181" i="4"/>
  <c r="I90" i="47"/>
  <c r="I89" i="47"/>
  <c r="J124" i="55"/>
  <c r="J121" i="55"/>
  <c r="J125" i="55" s="1"/>
  <c r="L89" i="45"/>
  <c r="L90" i="45"/>
  <c r="L134" i="54"/>
  <c r="L135" i="54"/>
  <c r="AZ182" i="51"/>
  <c r="L89" i="52"/>
  <c r="L90" i="52"/>
  <c r="J79" i="49"/>
  <c r="J74" i="49"/>
  <c r="J80" i="49" s="1"/>
  <c r="L79" i="55"/>
  <c r="L80" i="55"/>
  <c r="I135" i="48"/>
  <c r="I134" i="48"/>
  <c r="J89" i="54"/>
  <c r="J82" i="54"/>
  <c r="J90" i="54" s="1"/>
  <c r="J127" i="53"/>
  <c r="J135" i="53" s="1"/>
  <c r="J134" i="53"/>
  <c r="J116" i="49"/>
  <c r="J111" i="49"/>
  <c r="J117" i="49" s="1"/>
  <c r="L71" i="47"/>
  <c r="L72" i="47"/>
  <c r="J127" i="47"/>
  <c r="J135" i="47" s="1"/>
  <c r="J134" i="47"/>
  <c r="L124" i="45"/>
  <c r="L125" i="45"/>
  <c r="L71" i="45"/>
  <c r="L72" i="45"/>
  <c r="BD181" i="4"/>
  <c r="J63" i="52"/>
  <c r="J58" i="52"/>
  <c r="J64" i="52" s="1"/>
  <c r="J71" i="48"/>
  <c r="J66" i="48"/>
  <c r="J72" i="48" s="1"/>
  <c r="CB87" i="4"/>
  <c r="CB61" i="4"/>
  <c r="BO84" i="44"/>
  <c r="BO62" i="44"/>
  <c r="BO60" i="44"/>
  <c r="BO82" i="44"/>
  <c r="BO70" i="44"/>
  <c r="BO68" i="44"/>
  <c r="BQ88" i="44"/>
  <c r="BU88" i="44" s="1"/>
  <c r="BW88" i="44" s="1"/>
  <c r="BO78" i="44"/>
  <c r="BO86" i="44"/>
  <c r="BO76" i="44"/>
  <c r="BQ115" i="46"/>
  <c r="BU115" i="46" s="1"/>
  <c r="BW115" i="46" s="1"/>
  <c r="BP78" i="50"/>
  <c r="BT178" i="4"/>
  <c r="BP85" i="47"/>
  <c r="BP77" i="50"/>
  <c r="BQ82" i="46"/>
  <c r="BU82" i="46" s="1"/>
  <c r="BW82" i="46" s="1"/>
  <c r="BQ74" i="55"/>
  <c r="BU74" i="55" s="1"/>
  <c r="BW74" i="55" s="1"/>
  <c r="BQ74" i="49"/>
  <c r="BU74" i="49" s="1"/>
  <c r="BW74" i="49" s="1"/>
  <c r="BQ115" i="45"/>
  <c r="BU115" i="45" s="1"/>
  <c r="BW115" i="45" s="1"/>
  <c r="BQ121" i="44"/>
  <c r="BU121" i="44" s="1"/>
  <c r="BW121" i="44" s="1"/>
  <c r="BQ113" i="48"/>
  <c r="BU113" i="48" s="1"/>
  <c r="BW113" i="48" s="1"/>
  <c r="BQ84" i="45"/>
  <c r="BU84" i="45" s="1"/>
  <c r="BW84" i="45" s="1"/>
  <c r="BQ88" i="45"/>
  <c r="BU88" i="45" s="1"/>
  <c r="BW88" i="45" s="1"/>
  <c r="BQ86" i="55"/>
  <c r="BU86" i="55" s="1"/>
  <c r="BW86" i="55" s="1"/>
  <c r="BQ66" i="49"/>
  <c r="BU66" i="49" s="1"/>
  <c r="BW66" i="49" s="1"/>
  <c r="BQ78" i="52"/>
  <c r="BU78" i="52" s="1"/>
  <c r="BW78" i="52" s="1"/>
  <c r="BP148" i="4"/>
  <c r="BQ62" i="50"/>
  <c r="BU62" i="50" s="1"/>
  <c r="BW62" i="50" s="1"/>
  <c r="BT168" i="4"/>
  <c r="BP118" i="48"/>
  <c r="BQ60" i="52"/>
  <c r="BU60" i="52" s="1"/>
  <c r="BW60" i="52" s="1"/>
  <c r="BQ123" i="50"/>
  <c r="BU123" i="50" s="1"/>
  <c r="BW123" i="50" s="1"/>
  <c r="BQ74" i="52"/>
  <c r="BU74" i="52" s="1"/>
  <c r="BW74" i="52" s="1"/>
  <c r="BQ111" i="55"/>
  <c r="BU111" i="55" s="1"/>
  <c r="BW111" i="55" s="1"/>
  <c r="BQ131" i="52"/>
  <c r="BU131" i="52" s="1"/>
  <c r="BW131" i="52" s="1"/>
  <c r="BQ115" i="44"/>
  <c r="BU115" i="44" s="1"/>
  <c r="BW115" i="44" s="1"/>
  <c r="BQ82" i="54"/>
  <c r="BU82" i="54" s="1"/>
  <c r="BW82" i="54" s="1"/>
  <c r="BQ68" i="45"/>
  <c r="BU68" i="45" s="1"/>
  <c r="BW68" i="45" s="1"/>
  <c r="BQ88" i="47"/>
  <c r="BU88" i="47" s="1"/>
  <c r="BW88" i="47" s="1"/>
  <c r="BQ129" i="49"/>
  <c r="BU129" i="49" s="1"/>
  <c r="BW129" i="49" s="1"/>
  <c r="BQ131" i="51"/>
  <c r="BU131" i="51" s="1"/>
  <c r="BW131" i="51" s="1"/>
  <c r="BQ86" i="53"/>
  <c r="BU86" i="53" s="1"/>
  <c r="BW86" i="53" s="1"/>
  <c r="BQ66" i="52"/>
  <c r="BU66" i="52" s="1"/>
  <c r="BW66" i="52" s="1"/>
  <c r="BQ68" i="47"/>
  <c r="BU68" i="47" s="1"/>
  <c r="BW68" i="47" s="1"/>
  <c r="BQ68" i="48"/>
  <c r="BU68" i="48" s="1"/>
  <c r="BW68" i="48" s="1"/>
  <c r="BQ62" i="47"/>
  <c r="BU62" i="47" s="1"/>
  <c r="BW62" i="47" s="1"/>
  <c r="BQ76" i="47"/>
  <c r="BU76" i="47" s="1"/>
  <c r="BW76" i="47" s="1"/>
  <c r="BP60" i="52"/>
  <c r="BQ107" i="52"/>
  <c r="BU107" i="52" s="1"/>
  <c r="BW107" i="52" s="1"/>
  <c r="BQ107" i="46"/>
  <c r="BU107" i="46" s="1"/>
  <c r="BW107" i="46" s="1"/>
  <c r="BQ129" i="45"/>
  <c r="BU129" i="45" s="1"/>
  <c r="BW129" i="45" s="1"/>
  <c r="BP113" i="49"/>
  <c r="BP119" i="48"/>
  <c r="BQ113" i="53"/>
  <c r="BU113" i="53" s="1"/>
  <c r="BW113" i="53" s="1"/>
  <c r="BQ76" i="55"/>
  <c r="BU76" i="55" s="1"/>
  <c r="BW76" i="55" s="1"/>
  <c r="BQ68" i="54"/>
  <c r="BU68" i="54" s="1"/>
  <c r="BW68" i="54" s="1"/>
  <c r="BQ113" i="49"/>
  <c r="BU113" i="49" s="1"/>
  <c r="BW113" i="49" s="1"/>
  <c r="BQ123" i="52"/>
  <c r="BU123" i="52" s="1"/>
  <c r="BW123" i="52" s="1"/>
  <c r="BQ129" i="53"/>
  <c r="BU129" i="53" s="1"/>
  <c r="BW129" i="53" s="1"/>
  <c r="BQ133" i="48"/>
  <c r="BU133" i="48" s="1"/>
  <c r="BW133" i="48" s="1"/>
  <c r="BQ84" i="55"/>
  <c r="BU84" i="55" s="1"/>
  <c r="BW84" i="55" s="1"/>
  <c r="BQ129" i="54"/>
  <c r="BU129" i="54" s="1"/>
  <c r="BW129" i="54" s="1"/>
  <c r="BQ119" i="46"/>
  <c r="BU119" i="46" s="1"/>
  <c r="BW119" i="46" s="1"/>
  <c r="BQ123" i="49"/>
  <c r="BU123" i="49" s="1"/>
  <c r="BW123" i="49" s="1"/>
  <c r="BP123" i="54"/>
  <c r="BP115" i="50"/>
  <c r="BL152" i="4"/>
  <c r="O114" i="51"/>
  <c r="BP114" i="51" s="1"/>
  <c r="BQ76" i="46"/>
  <c r="BU76" i="46" s="1"/>
  <c r="BW76" i="46" s="1"/>
  <c r="BQ76" i="48"/>
  <c r="BU76" i="48" s="1"/>
  <c r="BW76" i="48" s="1"/>
  <c r="BQ58" i="53"/>
  <c r="BU58" i="53" s="1"/>
  <c r="BQ111" i="50"/>
  <c r="BU111" i="50" s="1"/>
  <c r="BW111" i="50" s="1"/>
  <c r="BQ62" i="54"/>
  <c r="BU62" i="54" s="1"/>
  <c r="BW62" i="54" s="1"/>
  <c r="BP57" i="48"/>
  <c r="BQ105" i="55"/>
  <c r="BU105" i="55" s="1"/>
  <c r="BW105" i="55" s="1"/>
  <c r="BQ111" i="49"/>
  <c r="BU111" i="49" s="1"/>
  <c r="BW111" i="49" s="1"/>
  <c r="BQ68" i="53"/>
  <c r="BU68" i="53" s="1"/>
  <c r="BW68" i="53" s="1"/>
  <c r="BQ84" i="44"/>
  <c r="BU84" i="44" s="1"/>
  <c r="BW84" i="44" s="1"/>
  <c r="BP82" i="46"/>
  <c r="BP127" i="46"/>
  <c r="BQ131" i="55"/>
  <c r="BU131" i="55" s="1"/>
  <c r="BW131" i="55" s="1"/>
  <c r="BQ66" i="50"/>
  <c r="BU66" i="50" s="1"/>
  <c r="BW66" i="50" s="1"/>
  <c r="BQ123" i="51"/>
  <c r="BU123" i="51" s="1"/>
  <c r="BW123" i="51" s="1"/>
  <c r="BQ129" i="55"/>
  <c r="BU129" i="55" s="1"/>
  <c r="BW129" i="55" s="1"/>
  <c r="BQ70" i="45"/>
  <c r="BU70" i="45" s="1"/>
  <c r="BW70" i="45" s="1"/>
  <c r="BQ70" i="47"/>
  <c r="BU70" i="47" s="1"/>
  <c r="BW70" i="47" s="1"/>
  <c r="BQ131" i="48"/>
  <c r="BU131" i="48" s="1"/>
  <c r="BW131" i="48" s="1"/>
  <c r="BQ70" i="54"/>
  <c r="BU70" i="54" s="1"/>
  <c r="BW70" i="54" s="1"/>
  <c r="BQ131" i="44"/>
  <c r="BU131" i="44" s="1"/>
  <c r="BW131" i="44" s="1"/>
  <c r="BQ105" i="52"/>
  <c r="BU105" i="52" s="1"/>
  <c r="BW105" i="52" s="1"/>
  <c r="BQ62" i="49"/>
  <c r="BU62" i="49" s="1"/>
  <c r="BW62" i="49" s="1"/>
  <c r="BQ78" i="50"/>
  <c r="BU78" i="50" s="1"/>
  <c r="BW78" i="50" s="1"/>
  <c r="BQ88" i="55"/>
  <c r="BU88" i="55" s="1"/>
  <c r="BW88" i="55" s="1"/>
  <c r="BQ86" i="49"/>
  <c r="BU86" i="49" s="1"/>
  <c r="BW86" i="49" s="1"/>
  <c r="BQ123" i="53"/>
  <c r="BU123" i="53" s="1"/>
  <c r="BW123" i="53" s="1"/>
  <c r="BT158" i="4"/>
  <c r="BQ66" i="54"/>
  <c r="BU66" i="54" s="1"/>
  <c r="BW66" i="54" s="1"/>
  <c r="AJ178" i="4"/>
  <c r="BQ70" i="44"/>
  <c r="BU70" i="44" s="1"/>
  <c r="BW70" i="44" s="1"/>
  <c r="BQ60" i="49"/>
  <c r="BU60" i="49" s="1"/>
  <c r="BW60" i="49" s="1"/>
  <c r="BT176" i="4"/>
  <c r="BQ131" i="50"/>
  <c r="BU131" i="50" s="1"/>
  <c r="BW131" i="50" s="1"/>
  <c r="BQ88" i="46"/>
  <c r="BU88" i="46" s="1"/>
  <c r="BW88" i="46" s="1"/>
  <c r="BQ133" i="47"/>
  <c r="BU133" i="47" s="1"/>
  <c r="BW133" i="47" s="1"/>
  <c r="BQ103" i="53"/>
  <c r="BU103" i="53" s="1"/>
  <c r="BQ113" i="45"/>
  <c r="BU113" i="45" s="1"/>
  <c r="BW113" i="45" s="1"/>
  <c r="BR176" i="4"/>
  <c r="BQ127" i="50"/>
  <c r="BU127" i="50" s="1"/>
  <c r="BW127" i="50" s="1"/>
  <c r="BQ133" i="44"/>
  <c r="BU133" i="44" s="1"/>
  <c r="BW133" i="44" s="1"/>
  <c r="BQ133" i="55"/>
  <c r="BU133" i="55" s="1"/>
  <c r="BW133" i="55" s="1"/>
  <c r="BQ82" i="44"/>
  <c r="BU82" i="44" s="1"/>
  <c r="BW82" i="44" s="1"/>
  <c r="BQ84" i="53"/>
  <c r="BU84" i="53" s="1"/>
  <c r="BW84" i="53" s="1"/>
  <c r="BP103" i="51"/>
  <c r="BO14" i="53"/>
  <c r="BQ14" i="53"/>
  <c r="BQ88" i="52"/>
  <c r="BU88" i="52" s="1"/>
  <c r="BW88" i="52" s="1"/>
  <c r="BO40" i="46"/>
  <c r="BQ40" i="46"/>
  <c r="BO22" i="46"/>
  <c r="BQ22" i="46"/>
  <c r="BO14" i="55"/>
  <c r="BQ14" i="55"/>
  <c r="BO16" i="46"/>
  <c r="BQ16" i="46"/>
  <c r="BO32" i="48"/>
  <c r="BQ32" i="48"/>
  <c r="BO30" i="47"/>
  <c r="BQ30" i="47"/>
  <c r="BO32" i="55"/>
  <c r="BQ32" i="55"/>
  <c r="BQ43" i="54"/>
  <c r="BU43" i="54" s="1"/>
  <c r="BW43" i="54" s="1"/>
  <c r="BQ70" i="49"/>
  <c r="BU70" i="49" s="1"/>
  <c r="BW70" i="49" s="1"/>
  <c r="BQ66" i="48"/>
  <c r="BU66" i="48" s="1"/>
  <c r="BW66" i="48" s="1"/>
  <c r="BQ58" i="46"/>
  <c r="BR58" i="46" s="1"/>
  <c r="BQ82" i="53"/>
  <c r="BU82" i="53" s="1"/>
  <c r="BW82" i="53" s="1"/>
  <c r="BQ74" i="53"/>
  <c r="BU74" i="53" s="1"/>
  <c r="BW74" i="53" s="1"/>
  <c r="BO67" i="50"/>
  <c r="BQ67" i="50"/>
  <c r="BQ108" i="53"/>
  <c r="BO108" i="53"/>
  <c r="BO120" i="54"/>
  <c r="BQ120" i="54"/>
  <c r="BO102" i="46"/>
  <c r="BQ102" i="46"/>
  <c r="BO133" i="53"/>
  <c r="BQ107" i="44"/>
  <c r="BU107" i="44" s="1"/>
  <c r="BW107" i="44" s="1"/>
  <c r="BQ123" i="44"/>
  <c r="BU123" i="44" s="1"/>
  <c r="BW123" i="44" s="1"/>
  <c r="BQ107" i="50"/>
  <c r="BU107" i="50" s="1"/>
  <c r="BW107" i="50" s="1"/>
  <c r="BQ43" i="45"/>
  <c r="BU43" i="45" s="1"/>
  <c r="BW43" i="45" s="1"/>
  <c r="BQ60" i="47"/>
  <c r="BU60" i="47" s="1"/>
  <c r="BW60" i="47" s="1"/>
  <c r="BQ129" i="48"/>
  <c r="BU129" i="48" s="1"/>
  <c r="BW129" i="48" s="1"/>
  <c r="BQ70" i="53"/>
  <c r="BU70" i="53" s="1"/>
  <c r="BW70" i="53" s="1"/>
  <c r="BO36" i="45"/>
  <c r="BQ36" i="45"/>
  <c r="BQ12" i="55"/>
  <c r="BO12" i="55"/>
  <c r="BO16" i="50"/>
  <c r="BQ16" i="50"/>
  <c r="BK63" i="52"/>
  <c r="BO57" i="52"/>
  <c r="BQ57" i="52"/>
  <c r="BO22" i="51"/>
  <c r="BQ22" i="51"/>
  <c r="BO24" i="55"/>
  <c r="BQ24" i="55"/>
  <c r="BO73" i="52"/>
  <c r="BQ73" i="52"/>
  <c r="BQ59" i="51"/>
  <c r="BO59" i="51"/>
  <c r="BO30" i="50"/>
  <c r="BQ30" i="50"/>
  <c r="BQ33" i="50"/>
  <c r="BU33" i="50" s="1"/>
  <c r="BW33" i="50" s="1"/>
  <c r="BQ68" i="50"/>
  <c r="BU68" i="50" s="1"/>
  <c r="BW68" i="50" s="1"/>
  <c r="BQ65" i="45"/>
  <c r="BO65" i="45"/>
  <c r="BQ82" i="49"/>
  <c r="BU82" i="49" s="1"/>
  <c r="BW82" i="49" s="1"/>
  <c r="BQ74" i="54"/>
  <c r="BU74" i="54" s="1"/>
  <c r="BW74" i="54" s="1"/>
  <c r="BQ86" i="46"/>
  <c r="BU86" i="46" s="1"/>
  <c r="BW86" i="46" s="1"/>
  <c r="BO75" i="52"/>
  <c r="BQ75" i="52"/>
  <c r="BQ89" i="45"/>
  <c r="BO89" i="45"/>
  <c r="BQ103" i="48"/>
  <c r="BQ113" i="52"/>
  <c r="BU113" i="52" s="1"/>
  <c r="BW113" i="52" s="1"/>
  <c r="BQ127" i="52"/>
  <c r="BU127" i="52" s="1"/>
  <c r="BW127" i="52" s="1"/>
  <c r="BQ103" i="51"/>
  <c r="BR103" i="51" s="1"/>
  <c r="BQ115" i="54"/>
  <c r="BU115" i="54" s="1"/>
  <c r="BW115" i="54" s="1"/>
  <c r="BO133" i="44"/>
  <c r="BO102" i="44"/>
  <c r="BQ102" i="44"/>
  <c r="BP107" i="54"/>
  <c r="BP70" i="47"/>
  <c r="BK89" i="49"/>
  <c r="BO81" i="49"/>
  <c r="BQ81" i="49"/>
  <c r="BQ115" i="49"/>
  <c r="BU115" i="49" s="1"/>
  <c r="BW115" i="49" s="1"/>
  <c r="BO61" i="54"/>
  <c r="BQ61" i="54"/>
  <c r="BQ59" i="45"/>
  <c r="BO59" i="45"/>
  <c r="BO14" i="48"/>
  <c r="BQ14" i="48"/>
  <c r="BQ105" i="46"/>
  <c r="BU105" i="46" s="1"/>
  <c r="BW105" i="46" s="1"/>
  <c r="BO65" i="55"/>
  <c r="BQ65" i="55"/>
  <c r="BO133" i="45"/>
  <c r="BQ127" i="45"/>
  <c r="BU127" i="45" s="1"/>
  <c r="BW127" i="45" s="1"/>
  <c r="BO22" i="44"/>
  <c r="BQ22" i="44"/>
  <c r="BO30" i="48"/>
  <c r="BQ30" i="48"/>
  <c r="BO30" i="49"/>
  <c r="BQ30" i="49"/>
  <c r="BQ12" i="53"/>
  <c r="BO12" i="53"/>
  <c r="BQ43" i="51"/>
  <c r="BU43" i="51" s="1"/>
  <c r="BW43" i="51" s="1"/>
  <c r="BQ43" i="52"/>
  <c r="BU43" i="52" s="1"/>
  <c r="BW43" i="52" s="1"/>
  <c r="BQ43" i="47"/>
  <c r="BU43" i="47" s="1"/>
  <c r="BW43" i="47" s="1"/>
  <c r="BQ84" i="51"/>
  <c r="BU84" i="51" s="1"/>
  <c r="BW84" i="51" s="1"/>
  <c r="BQ58" i="52"/>
  <c r="BR58" i="52" s="1"/>
  <c r="BO57" i="51"/>
  <c r="BQ57" i="51"/>
  <c r="BO112" i="55"/>
  <c r="BQ112" i="55"/>
  <c r="BQ134" i="46"/>
  <c r="BO134" i="46"/>
  <c r="BQ84" i="48"/>
  <c r="BU84" i="48" s="1"/>
  <c r="BW84" i="48" s="1"/>
  <c r="BQ112" i="54"/>
  <c r="BO112" i="54"/>
  <c r="BO118" i="55"/>
  <c r="BQ118" i="55"/>
  <c r="BO83" i="46"/>
  <c r="BQ83" i="46"/>
  <c r="BP131" i="54"/>
  <c r="BK134" i="48"/>
  <c r="BQ126" i="48"/>
  <c r="BO126" i="48"/>
  <c r="BQ104" i="54"/>
  <c r="BO104" i="54"/>
  <c r="BQ131" i="53"/>
  <c r="BU131" i="53" s="1"/>
  <c r="BW131" i="53" s="1"/>
  <c r="BQ33" i="49"/>
  <c r="BU33" i="49" s="1"/>
  <c r="BW33" i="49" s="1"/>
  <c r="BQ86" i="50"/>
  <c r="BU86" i="50" s="1"/>
  <c r="BW86" i="50" s="1"/>
  <c r="BO57" i="47"/>
  <c r="BQ57" i="47"/>
  <c r="BQ88" i="53"/>
  <c r="BU88" i="53" s="1"/>
  <c r="BW88" i="53" s="1"/>
  <c r="BO75" i="51"/>
  <c r="BQ75" i="51"/>
  <c r="BO40" i="54"/>
  <c r="BQ40" i="54"/>
  <c r="BO67" i="51"/>
  <c r="BQ67" i="51"/>
  <c r="BO73" i="50"/>
  <c r="BQ73" i="50"/>
  <c r="BQ12" i="45"/>
  <c r="BO12" i="45"/>
  <c r="BO32" i="53"/>
  <c r="BQ32" i="53"/>
  <c r="BO32" i="54"/>
  <c r="BQ32" i="54"/>
  <c r="BQ39" i="53"/>
  <c r="BU39" i="53" s="1"/>
  <c r="BW39" i="53" s="1"/>
  <c r="BQ33" i="55"/>
  <c r="BU33" i="55" s="1"/>
  <c r="BW33" i="55" s="1"/>
  <c r="BQ43" i="46"/>
  <c r="BU43" i="46" s="1"/>
  <c r="BW43" i="46" s="1"/>
  <c r="BQ60" i="55"/>
  <c r="BU60" i="55" s="1"/>
  <c r="BW60" i="55" s="1"/>
  <c r="BO63" i="50"/>
  <c r="BQ63" i="50"/>
  <c r="BO32" i="44"/>
  <c r="BQ32" i="44"/>
  <c r="BQ82" i="47"/>
  <c r="BU82" i="47" s="1"/>
  <c r="BW82" i="47" s="1"/>
  <c r="BQ105" i="54"/>
  <c r="BU105" i="54" s="1"/>
  <c r="BW105" i="54" s="1"/>
  <c r="BO133" i="52"/>
  <c r="BQ102" i="49"/>
  <c r="BO102" i="49"/>
  <c r="BQ126" i="44"/>
  <c r="BO126" i="44"/>
  <c r="BO102" i="55"/>
  <c r="BQ102" i="55"/>
  <c r="BO134" i="51"/>
  <c r="BQ134" i="51"/>
  <c r="BQ111" i="44"/>
  <c r="BU111" i="44" s="1"/>
  <c r="BW111" i="44" s="1"/>
  <c r="BQ60" i="53"/>
  <c r="BU60" i="53" s="1"/>
  <c r="BW60" i="53" s="1"/>
  <c r="BQ110" i="46"/>
  <c r="BO110" i="46"/>
  <c r="BQ133" i="51"/>
  <c r="BU133" i="51" s="1"/>
  <c r="BW133" i="51" s="1"/>
  <c r="BQ119" i="53"/>
  <c r="BU119" i="53" s="1"/>
  <c r="BW119" i="53" s="1"/>
  <c r="BQ12" i="54"/>
  <c r="BO12" i="54"/>
  <c r="BO40" i="45"/>
  <c r="BQ40" i="45"/>
  <c r="BQ122" i="47"/>
  <c r="BO122" i="47"/>
  <c r="BO22" i="55"/>
  <c r="BQ22" i="55"/>
  <c r="BO77" i="54"/>
  <c r="BQ77" i="54"/>
  <c r="BO69" i="50"/>
  <c r="BQ69" i="50"/>
  <c r="BQ67" i="47"/>
  <c r="BO67" i="47"/>
  <c r="BK134" i="47"/>
  <c r="BO126" i="47"/>
  <c r="BQ126" i="47"/>
  <c r="BO16" i="51"/>
  <c r="BQ16" i="51"/>
  <c r="BK63" i="49"/>
  <c r="BO57" i="49"/>
  <c r="BQ57" i="49"/>
  <c r="BO14" i="44"/>
  <c r="BQ14" i="44"/>
  <c r="BO24" i="45"/>
  <c r="BQ24" i="45"/>
  <c r="BO12" i="47"/>
  <c r="BQ12" i="47"/>
  <c r="BO24" i="50"/>
  <c r="BQ24" i="50"/>
  <c r="BO22" i="50"/>
  <c r="BQ22" i="50"/>
  <c r="BO16" i="52"/>
  <c r="BQ16" i="52"/>
  <c r="BO40" i="51"/>
  <c r="BQ40" i="51"/>
  <c r="BO36" i="44"/>
  <c r="BQ36" i="44"/>
  <c r="BO16" i="55"/>
  <c r="BQ16" i="55"/>
  <c r="BQ17" i="44"/>
  <c r="BU17" i="44" s="1"/>
  <c r="BW17" i="44" s="1"/>
  <c r="BQ84" i="47"/>
  <c r="BU84" i="47" s="1"/>
  <c r="BW84" i="47" s="1"/>
  <c r="BQ81" i="52"/>
  <c r="BO81" i="52"/>
  <c r="BQ74" i="51"/>
  <c r="BU74" i="51" s="1"/>
  <c r="BW74" i="51" s="1"/>
  <c r="BO67" i="49"/>
  <c r="BQ67" i="49"/>
  <c r="BQ103" i="50"/>
  <c r="BR103" i="50" s="1"/>
  <c r="BQ126" i="49"/>
  <c r="BO126" i="49"/>
  <c r="BQ131" i="49"/>
  <c r="BU131" i="49" s="1"/>
  <c r="BW131" i="49" s="1"/>
  <c r="BO133" i="51"/>
  <c r="BQ73" i="54"/>
  <c r="BO73" i="54"/>
  <c r="BQ134" i="54"/>
  <c r="BO134" i="54"/>
  <c r="BQ113" i="47"/>
  <c r="BU113" i="47" s="1"/>
  <c r="BW113" i="47" s="1"/>
  <c r="BO79" i="46"/>
  <c r="BQ79" i="46"/>
  <c r="BQ105" i="47"/>
  <c r="BU105" i="47" s="1"/>
  <c r="BW105" i="47" s="1"/>
  <c r="BQ62" i="52"/>
  <c r="BU62" i="52" s="1"/>
  <c r="BW62" i="52" s="1"/>
  <c r="BQ85" i="47"/>
  <c r="BO85" i="47"/>
  <c r="BQ68" i="51"/>
  <c r="BU68" i="51" s="1"/>
  <c r="BW68" i="51" s="1"/>
  <c r="BK89" i="51"/>
  <c r="BO81" i="51"/>
  <c r="BQ81" i="51"/>
  <c r="BQ114" i="45"/>
  <c r="BO114" i="45"/>
  <c r="BO40" i="48"/>
  <c r="BQ40" i="48"/>
  <c r="BQ110" i="53"/>
  <c r="BO110" i="53"/>
  <c r="BP58" i="46"/>
  <c r="BQ12" i="44"/>
  <c r="BO12" i="44"/>
  <c r="BO24" i="48"/>
  <c r="BQ24" i="48"/>
  <c r="BO16" i="49"/>
  <c r="BQ16" i="49"/>
  <c r="BQ33" i="46"/>
  <c r="BU33" i="46" s="1"/>
  <c r="BW33" i="46" s="1"/>
  <c r="BQ58" i="47"/>
  <c r="BQ86" i="44"/>
  <c r="BU86" i="44" s="1"/>
  <c r="BW86" i="44" s="1"/>
  <c r="BQ57" i="48"/>
  <c r="BO57" i="48"/>
  <c r="BP73" i="48"/>
  <c r="BO133" i="50"/>
  <c r="BQ119" i="54"/>
  <c r="BU119" i="54" s="1"/>
  <c r="BW119" i="54" s="1"/>
  <c r="BQ113" i="46"/>
  <c r="BU113" i="46" s="1"/>
  <c r="BW113" i="46" s="1"/>
  <c r="BO133" i="54"/>
  <c r="BQ119" i="48"/>
  <c r="BU119" i="48" s="1"/>
  <c r="BW119" i="48" s="1"/>
  <c r="BO102" i="47"/>
  <c r="BQ102" i="47"/>
  <c r="BQ121" i="53"/>
  <c r="BU121" i="53" s="1"/>
  <c r="BW121" i="53" s="1"/>
  <c r="BQ76" i="44"/>
  <c r="BU76" i="44" s="1"/>
  <c r="BW76" i="44" s="1"/>
  <c r="BQ76" i="52"/>
  <c r="BU76" i="52" s="1"/>
  <c r="BW76" i="52" s="1"/>
  <c r="BO12" i="50"/>
  <c r="BQ12" i="50"/>
  <c r="BQ110" i="54"/>
  <c r="BO110" i="54"/>
  <c r="BO20" i="49"/>
  <c r="BQ20" i="49"/>
  <c r="BO24" i="49"/>
  <c r="BQ24" i="49"/>
  <c r="BQ31" i="45"/>
  <c r="BU31" i="45" s="1"/>
  <c r="BW31" i="45" s="1"/>
  <c r="BQ23" i="48"/>
  <c r="BU23" i="48" s="1"/>
  <c r="BW23" i="48" s="1"/>
  <c r="BK89" i="54"/>
  <c r="BQ81" i="54"/>
  <c r="BO81" i="54"/>
  <c r="BQ78" i="51"/>
  <c r="BU78" i="51" s="1"/>
  <c r="BW78" i="51" s="1"/>
  <c r="BO133" i="46"/>
  <c r="BQ107" i="47"/>
  <c r="BU107" i="47" s="1"/>
  <c r="BW107" i="47" s="1"/>
  <c r="BQ69" i="54"/>
  <c r="BO69" i="54"/>
  <c r="BK116" i="50"/>
  <c r="BO110" i="50"/>
  <c r="BQ110" i="50"/>
  <c r="BO73" i="44"/>
  <c r="BQ73" i="44"/>
  <c r="BO32" i="49"/>
  <c r="BQ32" i="49"/>
  <c r="BO28" i="52"/>
  <c r="BQ28" i="52"/>
  <c r="BQ25" i="53"/>
  <c r="BU25" i="53" s="1"/>
  <c r="BW25" i="53" s="1"/>
  <c r="BQ43" i="53"/>
  <c r="BU43" i="53" s="1"/>
  <c r="BW43" i="53" s="1"/>
  <c r="BQ89" i="44"/>
  <c r="BO89" i="44"/>
  <c r="BO88" i="46"/>
  <c r="BQ60" i="48"/>
  <c r="BU60" i="48" s="1"/>
  <c r="BW60" i="48" s="1"/>
  <c r="BQ78" i="49"/>
  <c r="BU78" i="49" s="1"/>
  <c r="BW78" i="49" s="1"/>
  <c r="BO88" i="50"/>
  <c r="BQ134" i="55"/>
  <c r="BO134" i="55"/>
  <c r="BQ123" i="46"/>
  <c r="BU123" i="46" s="1"/>
  <c r="BW123" i="46" s="1"/>
  <c r="BQ105" i="53"/>
  <c r="BU105" i="53" s="1"/>
  <c r="BW105" i="53" s="1"/>
  <c r="BQ118" i="52"/>
  <c r="BO118" i="52"/>
  <c r="BQ129" i="44"/>
  <c r="BU129" i="44" s="1"/>
  <c r="BW129" i="44" s="1"/>
  <c r="BQ130" i="53"/>
  <c r="BO130" i="53"/>
  <c r="BQ60" i="45"/>
  <c r="BU60" i="45" s="1"/>
  <c r="BW60" i="45" s="1"/>
  <c r="BQ107" i="54"/>
  <c r="BU107" i="54" s="1"/>
  <c r="BW107" i="54" s="1"/>
  <c r="BQ70" i="48"/>
  <c r="BU70" i="48" s="1"/>
  <c r="BW70" i="48" s="1"/>
  <c r="BQ111" i="53"/>
  <c r="BU111" i="53" s="1"/>
  <c r="BW111" i="53" s="1"/>
  <c r="BQ68" i="52"/>
  <c r="BU68" i="52" s="1"/>
  <c r="BW68" i="52" s="1"/>
  <c r="BQ133" i="50"/>
  <c r="BU133" i="50" s="1"/>
  <c r="BW133" i="50" s="1"/>
  <c r="BQ116" i="44"/>
  <c r="BO116" i="44"/>
  <c r="BO133" i="47"/>
  <c r="BQ107" i="48"/>
  <c r="BU107" i="48" s="1"/>
  <c r="BW107" i="48" s="1"/>
  <c r="BQ88" i="50"/>
  <c r="BU88" i="50" s="1"/>
  <c r="BW88" i="50" s="1"/>
  <c r="BQ78" i="55"/>
  <c r="BU78" i="55" s="1"/>
  <c r="BW78" i="55" s="1"/>
  <c r="BQ107" i="49"/>
  <c r="BU107" i="49" s="1"/>
  <c r="BW107" i="49" s="1"/>
  <c r="BQ62" i="55"/>
  <c r="BU62" i="55" s="1"/>
  <c r="BW62" i="55" s="1"/>
  <c r="BQ123" i="55"/>
  <c r="BU123" i="55" s="1"/>
  <c r="BW123" i="55" s="1"/>
  <c r="BO30" i="55"/>
  <c r="BQ30" i="55"/>
  <c r="BO40" i="49"/>
  <c r="BQ40" i="49"/>
  <c r="BQ65" i="49"/>
  <c r="BO65" i="49"/>
  <c r="BQ57" i="54"/>
  <c r="BO57" i="54"/>
  <c r="BQ29" i="52"/>
  <c r="BU29" i="52" s="1"/>
  <c r="BW29" i="52" s="1"/>
  <c r="BQ43" i="55"/>
  <c r="BU43" i="55" s="1"/>
  <c r="BW43" i="55" s="1"/>
  <c r="BO88" i="51"/>
  <c r="BQ102" i="45"/>
  <c r="BO102" i="45"/>
  <c r="BQ78" i="48"/>
  <c r="BU78" i="48" s="1"/>
  <c r="BW78" i="48" s="1"/>
  <c r="BQ133" i="52"/>
  <c r="BU133" i="52" s="1"/>
  <c r="BW133" i="52" s="1"/>
  <c r="BQ78" i="53"/>
  <c r="BU78" i="53" s="1"/>
  <c r="BW78" i="53" s="1"/>
  <c r="BO14" i="52"/>
  <c r="BQ14" i="52"/>
  <c r="BQ103" i="54"/>
  <c r="BR103" i="54" s="1"/>
  <c r="BQ78" i="45"/>
  <c r="BU78" i="45" s="1"/>
  <c r="BW78" i="45" s="1"/>
  <c r="BO20" i="53"/>
  <c r="BQ20" i="53"/>
  <c r="BQ43" i="49"/>
  <c r="BU43" i="49" s="1"/>
  <c r="BW43" i="49" s="1"/>
  <c r="BQ133" i="53"/>
  <c r="BU133" i="53" s="1"/>
  <c r="BW133" i="53" s="1"/>
  <c r="BO28" i="47"/>
  <c r="BQ28" i="47"/>
  <c r="BO38" i="50"/>
  <c r="BQ38" i="50"/>
  <c r="BQ43" i="48"/>
  <c r="BU43" i="48" s="1"/>
  <c r="BW43" i="48" s="1"/>
  <c r="BQ86" i="48"/>
  <c r="BU86" i="48" s="1"/>
  <c r="BW86" i="48" s="1"/>
  <c r="BO88" i="55"/>
  <c r="BO104" i="48"/>
  <c r="BQ104" i="48"/>
  <c r="BQ127" i="54"/>
  <c r="BU127" i="54" s="1"/>
  <c r="BW127" i="54" s="1"/>
  <c r="BO38" i="54"/>
  <c r="BQ38" i="54"/>
  <c r="BQ66" i="46"/>
  <c r="BU66" i="46" s="1"/>
  <c r="BW66" i="46" s="1"/>
  <c r="BQ105" i="45"/>
  <c r="BU105" i="45" s="1"/>
  <c r="BW105" i="45" s="1"/>
  <c r="BQ121" i="47"/>
  <c r="BU121" i="47" s="1"/>
  <c r="BW121" i="47" s="1"/>
  <c r="BQ131" i="54"/>
  <c r="BU131" i="54" s="1"/>
  <c r="BW131" i="54" s="1"/>
  <c r="BO40" i="50"/>
  <c r="BQ40" i="50"/>
  <c r="BO16" i="47"/>
  <c r="BQ16" i="47"/>
  <c r="BO32" i="52"/>
  <c r="BQ32" i="52"/>
  <c r="BQ115" i="48"/>
  <c r="BU115" i="48" s="1"/>
  <c r="BW115" i="48" s="1"/>
  <c r="BQ73" i="53"/>
  <c r="BO73" i="53"/>
  <c r="BO20" i="48"/>
  <c r="BQ20" i="48"/>
  <c r="BQ103" i="52"/>
  <c r="BR103" i="52" s="1"/>
  <c r="BO12" i="49"/>
  <c r="BQ12" i="49"/>
  <c r="BO22" i="45"/>
  <c r="BQ22" i="45"/>
  <c r="BO38" i="49"/>
  <c r="BQ38" i="49"/>
  <c r="BQ88" i="51"/>
  <c r="BU88" i="51" s="1"/>
  <c r="BW88" i="51" s="1"/>
  <c r="BO88" i="44"/>
  <c r="BQ113" i="50"/>
  <c r="BU113" i="50" s="1"/>
  <c r="BW113" i="50" s="1"/>
  <c r="BO133" i="55"/>
  <c r="BQ121" i="52"/>
  <c r="BU121" i="52" s="1"/>
  <c r="BW121" i="52" s="1"/>
  <c r="BQ62" i="53"/>
  <c r="BU62" i="53" s="1"/>
  <c r="BW62" i="53" s="1"/>
  <c r="BQ129" i="46"/>
  <c r="BU129" i="46" s="1"/>
  <c r="BW129" i="46" s="1"/>
  <c r="BO22" i="52"/>
  <c r="BQ22" i="52"/>
  <c r="BO30" i="51"/>
  <c r="BQ30" i="51"/>
  <c r="BO14" i="49"/>
  <c r="BQ14" i="49"/>
  <c r="BQ82" i="50"/>
  <c r="BU82" i="50" s="1"/>
  <c r="BW82" i="50" s="1"/>
  <c r="BO110" i="45"/>
  <c r="BQ110" i="45"/>
  <c r="BO104" i="51"/>
  <c r="BQ104" i="51"/>
  <c r="BQ133" i="54"/>
  <c r="BU133" i="54" s="1"/>
  <c r="BW133" i="54" s="1"/>
  <c r="AS158" i="4"/>
  <c r="BQ76" i="54"/>
  <c r="BU76" i="54" s="1"/>
  <c r="BW76" i="54" s="1"/>
  <c r="BQ84" i="46"/>
  <c r="BU84" i="46" s="1"/>
  <c r="BW84" i="46" s="1"/>
  <c r="BP81" i="46"/>
  <c r="BO88" i="45"/>
  <c r="BQ129" i="47"/>
  <c r="BU129" i="47" s="1"/>
  <c r="BW129" i="47" s="1"/>
  <c r="BQ68" i="44"/>
  <c r="BU68" i="44" s="1"/>
  <c r="BW68" i="44" s="1"/>
  <c r="BQ60" i="54"/>
  <c r="BU60" i="54" s="1"/>
  <c r="BW60" i="54" s="1"/>
  <c r="BQ84" i="50"/>
  <c r="BU84" i="50" s="1"/>
  <c r="BW84" i="50" s="1"/>
  <c r="BO22" i="47"/>
  <c r="BQ22" i="47"/>
  <c r="BO20" i="51"/>
  <c r="BQ20" i="51"/>
  <c r="BQ77" i="50"/>
  <c r="BO77" i="50"/>
  <c r="BP65" i="45"/>
  <c r="BO30" i="54"/>
  <c r="BQ30" i="54"/>
  <c r="BO30" i="53"/>
  <c r="BQ30" i="53"/>
  <c r="BO38" i="44"/>
  <c r="BQ38" i="44"/>
  <c r="BO32" i="50"/>
  <c r="BQ32" i="50"/>
  <c r="AO168" i="4"/>
  <c r="BQ62" i="48"/>
  <c r="BU62" i="48" s="1"/>
  <c r="BW62" i="48" s="1"/>
  <c r="BQ65" i="44"/>
  <c r="BO65" i="44"/>
  <c r="BQ82" i="45"/>
  <c r="BU82" i="45" s="1"/>
  <c r="BW82" i="45" s="1"/>
  <c r="BQ67" i="52"/>
  <c r="BO67" i="52"/>
  <c r="BQ82" i="51"/>
  <c r="BU82" i="51" s="1"/>
  <c r="BW82" i="51" s="1"/>
  <c r="BQ58" i="55"/>
  <c r="BQ65" i="51"/>
  <c r="BO65" i="51"/>
  <c r="BQ110" i="48"/>
  <c r="BO110" i="48"/>
  <c r="BQ127" i="46"/>
  <c r="BU127" i="46" s="1"/>
  <c r="BW127" i="46" s="1"/>
  <c r="BQ123" i="47"/>
  <c r="BU123" i="47" s="1"/>
  <c r="BW123" i="47" s="1"/>
  <c r="BO110" i="52"/>
  <c r="BQ110" i="52"/>
  <c r="BQ119" i="51"/>
  <c r="BU119" i="51" s="1"/>
  <c r="BW119" i="51" s="1"/>
  <c r="BQ127" i="53"/>
  <c r="BU127" i="53" s="1"/>
  <c r="BW127" i="53" s="1"/>
  <c r="BQ68" i="46"/>
  <c r="BU68" i="46" s="1"/>
  <c r="BW68" i="46" s="1"/>
  <c r="BQ105" i="44"/>
  <c r="BU105" i="44" s="1"/>
  <c r="BW105" i="44" s="1"/>
  <c r="BQ121" i="50"/>
  <c r="BU121" i="50" s="1"/>
  <c r="BW121" i="50" s="1"/>
  <c r="BQ111" i="47"/>
  <c r="BU111" i="47" s="1"/>
  <c r="BW111" i="47" s="1"/>
  <c r="BO118" i="44"/>
  <c r="BQ118" i="44"/>
  <c r="BQ104" i="52"/>
  <c r="BO104" i="52"/>
  <c r="BQ107" i="53"/>
  <c r="BU107" i="53" s="1"/>
  <c r="BW107" i="53" s="1"/>
  <c r="BQ60" i="51"/>
  <c r="BU60" i="51" s="1"/>
  <c r="BW60" i="51" s="1"/>
  <c r="BQ84" i="49"/>
  <c r="BU84" i="49" s="1"/>
  <c r="BW84" i="49" s="1"/>
  <c r="BO89" i="53"/>
  <c r="BQ89" i="53"/>
  <c r="BQ129" i="52"/>
  <c r="BU129" i="52" s="1"/>
  <c r="BW129" i="52" s="1"/>
  <c r="BQ131" i="45"/>
  <c r="BU131" i="45" s="1"/>
  <c r="BW131" i="45" s="1"/>
  <c r="BQ115" i="50"/>
  <c r="BU115" i="50" s="1"/>
  <c r="BW115" i="50" s="1"/>
  <c r="BQ70" i="51"/>
  <c r="BU70" i="51" s="1"/>
  <c r="BW70" i="51" s="1"/>
  <c r="BO12" i="51"/>
  <c r="BQ12" i="51"/>
  <c r="BO16" i="45"/>
  <c r="BQ16" i="45"/>
  <c r="BQ59" i="47"/>
  <c r="BO59" i="47"/>
  <c r="BQ73" i="55"/>
  <c r="BO73" i="55"/>
  <c r="BP76" i="46"/>
  <c r="BQ70" i="52"/>
  <c r="BU70" i="52" s="1"/>
  <c r="BW70" i="52" s="1"/>
  <c r="BQ81" i="55"/>
  <c r="BO81" i="55"/>
  <c r="BO89" i="48"/>
  <c r="BQ89" i="48"/>
  <c r="BQ68" i="55"/>
  <c r="BU68" i="55" s="1"/>
  <c r="BW68" i="55" s="1"/>
  <c r="BO30" i="44"/>
  <c r="BQ30" i="44"/>
  <c r="BQ75" i="47"/>
  <c r="BO75" i="47"/>
  <c r="BO81" i="46"/>
  <c r="BQ81" i="46"/>
  <c r="BQ59" i="46"/>
  <c r="BO59" i="46"/>
  <c r="BQ86" i="51"/>
  <c r="BU86" i="51" s="1"/>
  <c r="BW86" i="51" s="1"/>
  <c r="BQ76" i="50"/>
  <c r="BU76" i="50" s="1"/>
  <c r="BW76" i="50" s="1"/>
  <c r="BQ134" i="52"/>
  <c r="BO134" i="52"/>
  <c r="BQ113" i="44"/>
  <c r="BU113" i="44" s="1"/>
  <c r="BW113" i="44" s="1"/>
  <c r="BQ122" i="53"/>
  <c r="BO122" i="53"/>
  <c r="BQ58" i="50"/>
  <c r="BR58" i="50" s="1"/>
  <c r="BQ57" i="45"/>
  <c r="BO57" i="45"/>
  <c r="BO118" i="45"/>
  <c r="BQ118" i="45"/>
  <c r="BQ86" i="45"/>
  <c r="BU86" i="45" s="1"/>
  <c r="BW86" i="45" s="1"/>
  <c r="BQ121" i="48"/>
  <c r="BU121" i="48" s="1"/>
  <c r="BW121" i="48" s="1"/>
  <c r="BQ65" i="46"/>
  <c r="BO65" i="46"/>
  <c r="BQ86" i="54"/>
  <c r="BU86" i="54" s="1"/>
  <c r="BW86" i="54" s="1"/>
  <c r="BO24" i="46"/>
  <c r="BQ24" i="46"/>
  <c r="BQ65" i="52"/>
  <c r="BO65" i="52"/>
  <c r="BQ84" i="52"/>
  <c r="BU84" i="52" s="1"/>
  <c r="BW84" i="52" s="1"/>
  <c r="BQ107" i="55"/>
  <c r="BU107" i="55" s="1"/>
  <c r="BW107" i="55" s="1"/>
  <c r="BQ116" i="51"/>
  <c r="BO116" i="51"/>
  <c r="BO14" i="51"/>
  <c r="BQ14" i="51"/>
  <c r="BO38" i="51"/>
  <c r="BQ38" i="51"/>
  <c r="BO38" i="52"/>
  <c r="BQ38" i="52"/>
  <c r="BQ43" i="44"/>
  <c r="BU43" i="44" s="1"/>
  <c r="BW43" i="44" s="1"/>
  <c r="BO88" i="47"/>
  <c r="BO104" i="50"/>
  <c r="BQ104" i="50"/>
  <c r="BQ120" i="51"/>
  <c r="BO120" i="51"/>
  <c r="BQ121" i="55"/>
  <c r="BU121" i="55" s="1"/>
  <c r="BW121" i="55" s="1"/>
  <c r="BQ115" i="52"/>
  <c r="BU115" i="52" s="1"/>
  <c r="BW115" i="52" s="1"/>
  <c r="BQ75" i="54"/>
  <c r="BO75" i="54"/>
  <c r="BO16" i="48"/>
  <c r="BQ16" i="48"/>
  <c r="BQ73" i="48"/>
  <c r="BO73" i="48"/>
  <c r="BQ133" i="46"/>
  <c r="BU133" i="46" s="1"/>
  <c r="BW133" i="46" s="1"/>
  <c r="BQ78" i="54"/>
  <c r="BU78" i="54" s="1"/>
  <c r="BW78" i="54" s="1"/>
  <c r="BO38" i="46"/>
  <c r="BQ38" i="46"/>
  <c r="BO32" i="45"/>
  <c r="BQ32" i="45"/>
  <c r="BO22" i="54"/>
  <c r="BQ22" i="54"/>
  <c r="BO28" i="49"/>
  <c r="BQ28" i="49"/>
  <c r="BO36" i="52"/>
  <c r="BQ36" i="52"/>
  <c r="BO24" i="54"/>
  <c r="BQ24" i="54"/>
  <c r="BQ31" i="46"/>
  <c r="BU31" i="46" s="1"/>
  <c r="BW31" i="46" s="1"/>
  <c r="BQ62" i="46"/>
  <c r="BU62" i="46" s="1"/>
  <c r="BW62" i="46" s="1"/>
  <c r="BQ66" i="53"/>
  <c r="BU66" i="53" s="1"/>
  <c r="BW66" i="53" s="1"/>
  <c r="BQ89" i="50"/>
  <c r="BO89" i="50"/>
  <c r="BQ76" i="45"/>
  <c r="BU76" i="45" s="1"/>
  <c r="BW76" i="45" s="1"/>
  <c r="BQ115" i="47"/>
  <c r="BU115" i="47" s="1"/>
  <c r="BW115" i="47" s="1"/>
  <c r="BQ131" i="47"/>
  <c r="BU131" i="47" s="1"/>
  <c r="BW131" i="47" s="1"/>
  <c r="BQ123" i="45"/>
  <c r="BU123" i="45" s="1"/>
  <c r="BW123" i="45" s="1"/>
  <c r="BO118" i="50"/>
  <c r="BQ118" i="50"/>
  <c r="BQ129" i="50"/>
  <c r="BU129" i="50" s="1"/>
  <c r="BW129" i="50" s="1"/>
  <c r="BO133" i="49"/>
  <c r="BQ118" i="49"/>
  <c r="BO118" i="49"/>
  <c r="BQ134" i="50"/>
  <c r="BO134" i="50"/>
  <c r="BQ84" i="54"/>
  <c r="BU84" i="54" s="1"/>
  <c r="BW84" i="54" s="1"/>
  <c r="BQ78" i="44"/>
  <c r="BU78" i="44" s="1"/>
  <c r="BW78" i="44" s="1"/>
  <c r="BQ60" i="50"/>
  <c r="BU60" i="50" s="1"/>
  <c r="BW60" i="50" s="1"/>
  <c r="BO114" i="53"/>
  <c r="BQ114" i="53"/>
  <c r="BO75" i="49"/>
  <c r="BQ75" i="49"/>
  <c r="BP129" i="47"/>
  <c r="BQ123" i="54"/>
  <c r="BU123" i="54" s="1"/>
  <c r="BW123" i="54" s="1"/>
  <c r="BQ115" i="51"/>
  <c r="BU115" i="51" s="1"/>
  <c r="BW115" i="51" s="1"/>
  <c r="BQ133" i="49"/>
  <c r="BU133" i="49" s="1"/>
  <c r="BW133" i="49" s="1"/>
  <c r="BQ121" i="49"/>
  <c r="BU121" i="49" s="1"/>
  <c r="BW121" i="49" s="1"/>
  <c r="BQ86" i="52"/>
  <c r="BU86" i="52" s="1"/>
  <c r="BW86" i="52" s="1"/>
  <c r="BQ123" i="48"/>
  <c r="BU123" i="48" s="1"/>
  <c r="BW123" i="48" s="1"/>
  <c r="BQ62" i="51"/>
  <c r="BU62" i="51" s="1"/>
  <c r="BW62" i="51" s="1"/>
  <c r="BQ113" i="54"/>
  <c r="BU113" i="54" s="1"/>
  <c r="BW113" i="54" s="1"/>
  <c r="BQ77" i="55"/>
  <c r="BO77" i="55"/>
  <c r="BO28" i="45"/>
  <c r="BQ28" i="45"/>
  <c r="BO32" i="51"/>
  <c r="BQ32" i="51"/>
  <c r="BQ76" i="53"/>
  <c r="BU76" i="53" s="1"/>
  <c r="BW76" i="53" s="1"/>
  <c r="BQ73" i="45"/>
  <c r="BO73" i="45"/>
  <c r="BK63" i="44"/>
  <c r="BO57" i="44"/>
  <c r="BQ57" i="44"/>
  <c r="BO20" i="52"/>
  <c r="BQ20" i="52"/>
  <c r="BO40" i="47"/>
  <c r="BQ40" i="47"/>
  <c r="BO20" i="44"/>
  <c r="BQ20" i="44"/>
  <c r="BQ37" i="47"/>
  <c r="BU37" i="47" s="1"/>
  <c r="BW37" i="47" s="1"/>
  <c r="BO88" i="52"/>
  <c r="BQ120" i="46"/>
  <c r="BO120" i="46"/>
  <c r="BQ65" i="53"/>
  <c r="BO65" i="53"/>
  <c r="BK63" i="55"/>
  <c r="BO57" i="55"/>
  <c r="BQ57" i="55"/>
  <c r="BQ115" i="55"/>
  <c r="BU115" i="55" s="1"/>
  <c r="BW115" i="55" s="1"/>
  <c r="BO16" i="53"/>
  <c r="BQ16" i="53"/>
  <c r="BO20" i="50"/>
  <c r="BQ20" i="50"/>
  <c r="BO24" i="52"/>
  <c r="BQ24" i="52"/>
  <c r="BQ82" i="48"/>
  <c r="BU82" i="48" s="1"/>
  <c r="BW82" i="48" s="1"/>
  <c r="BQ12" i="48"/>
  <c r="BO12" i="48"/>
  <c r="BO38" i="48"/>
  <c r="BQ38" i="48"/>
  <c r="BO24" i="47"/>
  <c r="BQ24" i="47"/>
  <c r="BO24" i="53"/>
  <c r="BQ24" i="53"/>
  <c r="BQ12" i="52"/>
  <c r="BO12" i="52"/>
  <c r="BQ21" i="47"/>
  <c r="BU21" i="47" s="1"/>
  <c r="BW21" i="47" s="1"/>
  <c r="BQ33" i="54"/>
  <c r="BU33" i="54" s="1"/>
  <c r="BW33" i="54" s="1"/>
  <c r="BQ41" i="55"/>
  <c r="BU41" i="55" s="1"/>
  <c r="BW41" i="55" s="1"/>
  <c r="BQ78" i="47"/>
  <c r="BU78" i="47" s="1"/>
  <c r="BW78" i="47" s="1"/>
  <c r="BQ62" i="45"/>
  <c r="BU62" i="45" s="1"/>
  <c r="BW62" i="45" s="1"/>
  <c r="BQ60" i="44"/>
  <c r="BU60" i="44" s="1"/>
  <c r="BW60" i="44" s="1"/>
  <c r="BO88" i="53"/>
  <c r="BQ73" i="47"/>
  <c r="BO73" i="47"/>
  <c r="BO75" i="55"/>
  <c r="BQ75" i="55"/>
  <c r="BQ58" i="54"/>
  <c r="BO88" i="54"/>
  <c r="BQ66" i="47"/>
  <c r="BU66" i="47" s="1"/>
  <c r="BW66" i="47" s="1"/>
  <c r="BQ60" i="46"/>
  <c r="BU60" i="46" s="1"/>
  <c r="BW60" i="46" s="1"/>
  <c r="BQ107" i="45"/>
  <c r="BU107" i="45" s="1"/>
  <c r="BW107" i="45" s="1"/>
  <c r="BQ121" i="45"/>
  <c r="BU121" i="45" s="1"/>
  <c r="BW121" i="45" s="1"/>
  <c r="BO133" i="48"/>
  <c r="BQ133" i="45"/>
  <c r="BU133" i="45" s="1"/>
  <c r="BW133" i="45" s="1"/>
  <c r="BK63" i="53"/>
  <c r="BQ57" i="53"/>
  <c r="BO57" i="53"/>
  <c r="BQ129" i="51"/>
  <c r="BU129" i="51" s="1"/>
  <c r="BW129" i="51" s="1"/>
  <c r="BQ118" i="48"/>
  <c r="BO118" i="48"/>
  <c r="BQ70" i="55"/>
  <c r="BU70" i="55" s="1"/>
  <c r="BW70" i="55" s="1"/>
  <c r="BQ62" i="44"/>
  <c r="BU62" i="44" s="1"/>
  <c r="BW62" i="44" s="1"/>
  <c r="BO112" i="47"/>
  <c r="BQ112" i="47"/>
  <c r="BQ105" i="49"/>
  <c r="BU105" i="49" s="1"/>
  <c r="BQ107" i="51"/>
  <c r="BU107" i="51" s="1"/>
  <c r="BW107" i="51" s="1"/>
  <c r="BO118" i="47"/>
  <c r="BQ118" i="47"/>
  <c r="BO16" i="54"/>
  <c r="BQ16" i="54"/>
  <c r="BO40" i="53"/>
  <c r="BQ40" i="53"/>
  <c r="BO73" i="49"/>
  <c r="BQ73" i="49"/>
  <c r="BO110" i="49"/>
  <c r="BQ110" i="49"/>
  <c r="BO69" i="46"/>
  <c r="BQ69" i="46"/>
  <c r="BO65" i="48"/>
  <c r="BQ65" i="48"/>
  <c r="BP84" i="48"/>
  <c r="O120" i="49"/>
  <c r="BP120" i="49" s="1"/>
  <c r="H71" i="47"/>
  <c r="BT156" i="4"/>
  <c r="BM156" i="4"/>
  <c r="O77" i="51"/>
  <c r="BP77" i="51" s="1"/>
  <c r="AX158" i="4"/>
  <c r="AI150" i="4"/>
  <c r="O83" i="53"/>
  <c r="BP83" i="53" s="1"/>
  <c r="BT152" i="4"/>
  <c r="AQ148" i="4"/>
  <c r="BT164" i="4"/>
  <c r="BT172" i="4"/>
  <c r="BT148" i="4"/>
  <c r="AI178" i="4"/>
  <c r="O120" i="55"/>
  <c r="BP120" i="55" s="1"/>
  <c r="BT174" i="4"/>
  <c r="BT150" i="4"/>
  <c r="BT166" i="4"/>
  <c r="AU178" i="4"/>
  <c r="H72" i="44"/>
  <c r="BS152" i="4"/>
  <c r="BD158" i="4"/>
  <c r="AZ156" i="4"/>
  <c r="BM168" i="4"/>
  <c r="BV148" i="4"/>
  <c r="AZ174" i="4"/>
  <c r="BE166" i="4"/>
  <c r="O67" i="44"/>
  <c r="H72" i="47"/>
  <c r="G64" i="52"/>
  <c r="AR152" i="4"/>
  <c r="AV178" i="4"/>
  <c r="O106" i="47"/>
  <c r="BP106" i="47" s="1"/>
  <c r="AV150" i="4"/>
  <c r="CI137" i="4"/>
  <c r="O85" i="49"/>
  <c r="BP85" i="49" s="1"/>
  <c r="BN174" i="4"/>
  <c r="AY166" i="4"/>
  <c r="BB176" i="4"/>
  <c r="BR178" i="4"/>
  <c r="BA150" i="4"/>
  <c r="AX178" i="4"/>
  <c r="O61" i="55"/>
  <c r="BP61" i="55" s="1"/>
  <c r="AN156" i="4"/>
  <c r="AU148" i="4"/>
  <c r="BP156" i="4"/>
  <c r="AH167" i="4"/>
  <c r="AO152" i="4"/>
  <c r="BE172" i="4"/>
  <c r="O114" i="54"/>
  <c r="BP114" i="54" s="1"/>
  <c r="O67" i="49"/>
  <c r="BP67" i="49" s="1"/>
  <c r="BV152" i="4"/>
  <c r="O61" i="51"/>
  <c r="BP61" i="51" s="1"/>
  <c r="BP174" i="4"/>
  <c r="AO166" i="4"/>
  <c r="AO174" i="4"/>
  <c r="BC158" i="4"/>
  <c r="AZ172" i="4"/>
  <c r="AS176" i="4"/>
  <c r="AU160" i="4"/>
  <c r="BR168" i="4"/>
  <c r="AU156" i="4"/>
  <c r="AI176" i="4"/>
  <c r="BV172" i="4"/>
  <c r="O81" i="54"/>
  <c r="BP81" i="54" s="1"/>
  <c r="BM174" i="4"/>
  <c r="AR156" i="4"/>
  <c r="U90" i="47"/>
  <c r="BD166" i="4"/>
  <c r="AQ164" i="4"/>
  <c r="O77" i="53"/>
  <c r="BP77" i="53" s="1"/>
  <c r="AT164" i="4"/>
  <c r="AU152" i="4"/>
  <c r="H63" i="47"/>
  <c r="AR176" i="4"/>
  <c r="O83" i="49"/>
  <c r="BP83" i="49" s="1"/>
  <c r="O69" i="53"/>
  <c r="BP69" i="53" s="1"/>
  <c r="AO148" i="4"/>
  <c r="O61" i="45"/>
  <c r="BP61" i="45" s="1"/>
  <c r="O59" i="48"/>
  <c r="BP59" i="48" s="1"/>
  <c r="G124" i="48"/>
  <c r="O124" i="48" s="1"/>
  <c r="G63" i="54"/>
  <c r="O63" i="54" s="1"/>
  <c r="BC164" i="4"/>
  <c r="AZ150" i="4"/>
  <c r="BC148" i="4"/>
  <c r="AI174" i="4"/>
  <c r="AZ176" i="4"/>
  <c r="BL174" i="4"/>
  <c r="O126" i="50"/>
  <c r="BP126" i="50" s="1"/>
  <c r="AN166" i="4"/>
  <c r="AO160" i="4"/>
  <c r="AV158" i="4"/>
  <c r="AO156" i="4"/>
  <c r="AN164" i="4"/>
  <c r="AU150" i="4"/>
  <c r="AI164" i="4"/>
  <c r="BD148" i="4"/>
  <c r="AY158" i="4"/>
  <c r="O130" i="53"/>
  <c r="BP130" i="53" s="1"/>
  <c r="O104" i="50"/>
  <c r="BP104" i="50" s="1"/>
  <c r="BL150" i="4"/>
  <c r="AS160" i="4"/>
  <c r="BM172" i="4"/>
  <c r="AH151" i="4"/>
  <c r="H64" i="48"/>
  <c r="BQ174" i="4"/>
  <c r="H79" i="46"/>
  <c r="AX176" i="4"/>
  <c r="O57" i="52"/>
  <c r="BP57" i="52" s="1"/>
  <c r="AS174" i="4"/>
  <c r="AN172" i="4"/>
  <c r="AJ148" i="4"/>
  <c r="H80" i="46"/>
  <c r="H64" i="44"/>
  <c r="AJ156" i="4"/>
  <c r="BP150" i="4"/>
  <c r="O65" i="44"/>
  <c r="O112" i="47"/>
  <c r="BP112" i="47" s="1"/>
  <c r="BP164" i="4"/>
  <c r="BE176" i="4"/>
  <c r="BL158" i="4"/>
  <c r="BS168" i="4"/>
  <c r="O75" i="47"/>
  <c r="BP75" i="47" s="1"/>
  <c r="BV166" i="4"/>
  <c r="AN168" i="4"/>
  <c r="BA172" i="4"/>
  <c r="AR150" i="4"/>
  <c r="O104" i="53"/>
  <c r="BP104" i="53" s="1"/>
  <c r="AN174" i="4"/>
  <c r="O106" i="48"/>
  <c r="BP106" i="48" s="1"/>
  <c r="H64" i="47"/>
  <c r="AR158" i="4"/>
  <c r="BD150" i="4"/>
  <c r="AS168" i="4"/>
  <c r="BM148" i="4"/>
  <c r="O75" i="51"/>
  <c r="BP75" i="51" s="1"/>
  <c r="O106" i="46"/>
  <c r="BP106" i="46" s="1"/>
  <c r="O69" i="54"/>
  <c r="BP69" i="54" s="1"/>
  <c r="AQ174" i="4"/>
  <c r="BA174" i="4"/>
  <c r="BM178" i="4"/>
  <c r="O81" i="51"/>
  <c r="BP81" i="51" s="1"/>
  <c r="G124" i="45"/>
  <c r="O124" i="45" s="1"/>
  <c r="O75" i="54"/>
  <c r="BP75" i="54" s="1"/>
  <c r="AJ158" i="4"/>
  <c r="BP176" i="4"/>
  <c r="AO178" i="4"/>
  <c r="BN148" i="4"/>
  <c r="O67" i="54"/>
  <c r="BP67" i="54" s="1"/>
  <c r="O128" i="54"/>
  <c r="BP128" i="54" s="1"/>
  <c r="G124" i="47"/>
  <c r="O124" i="47" s="1"/>
  <c r="H63" i="48"/>
  <c r="AQ176" i="4"/>
  <c r="AN178" i="4"/>
  <c r="BE148" i="4"/>
  <c r="BE168" i="4"/>
  <c r="AT150" i="4"/>
  <c r="BS172" i="4"/>
  <c r="O122" i="45"/>
  <c r="BP122" i="45" s="1"/>
  <c r="H80" i="47"/>
  <c r="G116" i="49"/>
  <c r="O116" i="49" s="1"/>
  <c r="AY176" i="4"/>
  <c r="G80" i="44"/>
  <c r="AZ158" i="4"/>
  <c r="AQ178" i="4"/>
  <c r="AT174" i="4"/>
  <c r="BD172" i="4"/>
  <c r="AX152" i="4"/>
  <c r="BM160" i="4"/>
  <c r="O118" i="54"/>
  <c r="BP118" i="54" s="1"/>
  <c r="G64" i="46"/>
  <c r="O74" i="47"/>
  <c r="G80" i="47"/>
  <c r="BV160" i="4"/>
  <c r="O61" i="48"/>
  <c r="BP61" i="48" s="1"/>
  <c r="H72" i="45"/>
  <c r="BC174" i="4"/>
  <c r="O104" i="49"/>
  <c r="BP104" i="49" s="1"/>
  <c r="G116" i="50"/>
  <c r="O116" i="50" s="1"/>
  <c r="AO158" i="4"/>
  <c r="BL168" i="4"/>
  <c r="BC176" i="4"/>
  <c r="BB152" i="4"/>
  <c r="AU168" i="4"/>
  <c r="BC160" i="4"/>
  <c r="BL160" i="4"/>
  <c r="BR158" i="4"/>
  <c r="AX166" i="4"/>
  <c r="AX156" i="4"/>
  <c r="BA164" i="4"/>
  <c r="BA176" i="4"/>
  <c r="AQ150" i="4"/>
  <c r="AO150" i="4"/>
  <c r="AX168" i="4"/>
  <c r="G64" i="49"/>
  <c r="U156" i="44"/>
  <c r="BV156" i="4"/>
  <c r="BS174" i="4"/>
  <c r="BV174" i="4"/>
  <c r="AQ168" i="4"/>
  <c r="BD156" i="4"/>
  <c r="AN176" i="4"/>
  <c r="AS164" i="4"/>
  <c r="BE152" i="4"/>
  <c r="BN152" i="4"/>
  <c r="BQ152" i="4"/>
  <c r="BN158" i="4"/>
  <c r="O128" i="52"/>
  <c r="BP128" i="52" s="1"/>
  <c r="O59" i="46"/>
  <c r="BP59" i="46" s="1"/>
  <c r="O130" i="45"/>
  <c r="BP130" i="45" s="1"/>
  <c r="H63" i="55"/>
  <c r="G79" i="47"/>
  <c r="O79" i="47" s="1"/>
  <c r="G116" i="53"/>
  <c r="O116" i="53" s="1"/>
  <c r="H79" i="47"/>
  <c r="AQ156" i="4"/>
  <c r="BC156" i="4"/>
  <c r="BQ156" i="4"/>
  <c r="AI160" i="4"/>
  <c r="AR148" i="4"/>
  <c r="BQ176" i="4"/>
  <c r="BB172" i="4"/>
  <c r="BR172" i="4"/>
  <c r="O81" i="47"/>
  <c r="BP81" i="47" s="1"/>
  <c r="O66" i="52"/>
  <c r="BP66" i="52" s="1"/>
  <c r="H64" i="55"/>
  <c r="AT168" i="4"/>
  <c r="O85" i="51"/>
  <c r="BP85" i="51" s="1"/>
  <c r="AU176" i="4"/>
  <c r="BR150" i="4"/>
  <c r="AJ152" i="4"/>
  <c r="AQ160" i="4"/>
  <c r="AS166" i="4"/>
  <c r="AQ152" i="4"/>
  <c r="AV152" i="4"/>
  <c r="AH157" i="4"/>
  <c r="O118" i="53"/>
  <c r="BP118" i="53" s="1"/>
  <c r="O59" i="49"/>
  <c r="BP59" i="49" s="1"/>
  <c r="H79" i="48"/>
  <c r="AX160" i="4"/>
  <c r="BB160" i="4"/>
  <c r="AJ164" i="4"/>
  <c r="BQ150" i="4"/>
  <c r="O104" i="46"/>
  <c r="BP104" i="46" s="1"/>
  <c r="O106" i="50"/>
  <c r="BP106" i="50" s="1"/>
  <c r="H79" i="49"/>
  <c r="BE174" i="4"/>
  <c r="BO152" i="4"/>
  <c r="BN178" i="4"/>
  <c r="H80" i="45"/>
  <c r="AI172" i="4"/>
  <c r="AT156" i="4"/>
  <c r="AZ166" i="4"/>
  <c r="AJ176" i="4"/>
  <c r="BN164" i="4"/>
  <c r="BN150" i="4"/>
  <c r="BS164" i="4"/>
  <c r="BQ166" i="4"/>
  <c r="BB168" i="4"/>
  <c r="BQ158" i="4"/>
  <c r="AI158" i="4"/>
  <c r="AO172" i="4"/>
  <c r="AH171" i="4"/>
  <c r="H63" i="46"/>
  <c r="G116" i="46"/>
  <c r="O116" i="46" s="1"/>
  <c r="BS158" i="4"/>
  <c r="BS156" i="4"/>
  <c r="AI156" i="4"/>
  <c r="BB156" i="4"/>
  <c r="AH149" i="4"/>
  <c r="G79" i="45"/>
  <c r="O79" i="45" s="1"/>
  <c r="G72" i="50"/>
  <c r="G116" i="52"/>
  <c r="O116" i="52" s="1"/>
  <c r="BK71" i="47"/>
  <c r="AT148" i="4"/>
  <c r="BS150" i="4"/>
  <c r="BD178" i="4"/>
  <c r="AJ150" i="4"/>
  <c r="BD160" i="4"/>
  <c r="AI152" i="4"/>
  <c r="O69" i="48"/>
  <c r="BP69" i="48" s="1"/>
  <c r="G63" i="55"/>
  <c r="O63" i="55" s="1"/>
  <c r="BV164" i="4"/>
  <c r="O110" i="49"/>
  <c r="BP110" i="49" s="1"/>
  <c r="O73" i="46"/>
  <c r="BP73" i="46" s="1"/>
  <c r="H72" i="52"/>
  <c r="G80" i="49"/>
  <c r="O80" i="49" s="1"/>
  <c r="H71" i="49"/>
  <c r="G80" i="46"/>
  <c r="BC168" i="4"/>
  <c r="BP168" i="4"/>
  <c r="AY150" i="4"/>
  <c r="AN158" i="4"/>
  <c r="AI166" i="4"/>
  <c r="G80" i="55"/>
  <c r="H80" i="48"/>
  <c r="H72" i="49"/>
  <c r="G116" i="54"/>
  <c r="O116" i="54" s="1"/>
  <c r="BQ178" i="4"/>
  <c r="O120" i="46"/>
  <c r="BP120" i="46" s="1"/>
  <c r="G71" i="52"/>
  <c r="O71" i="52" s="1"/>
  <c r="BE158" i="4"/>
  <c r="BS148" i="4"/>
  <c r="BR148" i="4"/>
  <c r="BE178" i="4"/>
  <c r="BM164" i="4"/>
  <c r="BN172" i="4"/>
  <c r="AR178" i="4"/>
  <c r="O112" i="55"/>
  <c r="BP112" i="55" s="1"/>
  <c r="O126" i="47"/>
  <c r="BP126" i="47" s="1"/>
  <c r="BL178" i="4"/>
  <c r="AR168" i="4"/>
  <c r="AV156" i="4"/>
  <c r="BE150" i="4"/>
  <c r="BP158" i="4"/>
  <c r="BB166" i="4"/>
  <c r="BE156" i="4"/>
  <c r="AQ172" i="4"/>
  <c r="BD164" i="4"/>
  <c r="BK79" i="44"/>
  <c r="O69" i="52"/>
  <c r="BP69" i="52" s="1"/>
  <c r="G80" i="48"/>
  <c r="BS166" i="4"/>
  <c r="AY174" i="4"/>
  <c r="BA178" i="4"/>
  <c r="AU164" i="4"/>
  <c r="AZ168" i="4"/>
  <c r="AS150" i="4"/>
  <c r="AX148" i="4"/>
  <c r="AH175" i="4"/>
  <c r="O77" i="45"/>
  <c r="BP77" i="45" s="1"/>
  <c r="G63" i="46"/>
  <c r="O63" i="46" s="1"/>
  <c r="G79" i="48"/>
  <c r="O79" i="48" s="1"/>
  <c r="H80" i="55"/>
  <c r="G79" i="44"/>
  <c r="O79" i="44" s="1"/>
  <c r="BR164" i="4"/>
  <c r="BP160" i="4"/>
  <c r="O67" i="55"/>
  <c r="BP67" i="55" s="1"/>
  <c r="BA160" i="4"/>
  <c r="BD168" i="4"/>
  <c r="BR166" i="4"/>
  <c r="AX164" i="4"/>
  <c r="AQ158" i="4"/>
  <c r="AN152" i="4"/>
  <c r="AH163" i="4"/>
  <c r="O85" i="52"/>
  <c r="BP85" i="52" s="1"/>
  <c r="O61" i="46"/>
  <c r="BP61" i="46" s="1"/>
  <c r="O119" i="45"/>
  <c r="G71" i="44"/>
  <c r="O71" i="44" s="1"/>
  <c r="AN160" i="4"/>
  <c r="AQ166" i="4"/>
  <c r="AT176" i="4"/>
  <c r="G79" i="55"/>
  <c r="O79" i="55" s="1"/>
  <c r="BC166" i="4"/>
  <c r="AZ160" i="4"/>
  <c r="AV148" i="4"/>
  <c r="BV168" i="4"/>
  <c r="AV176" i="4"/>
  <c r="BQ164" i="4"/>
  <c r="O77" i="48"/>
  <c r="BP77" i="48" s="1"/>
  <c r="G72" i="44"/>
  <c r="O72" i="44" s="1"/>
  <c r="H63" i="49"/>
  <c r="H80" i="49"/>
  <c r="O111" i="49"/>
  <c r="BP111" i="49" s="1"/>
  <c r="O114" i="53"/>
  <c r="BP114" i="53" s="1"/>
  <c r="BD152" i="4"/>
  <c r="BR174" i="4"/>
  <c r="BL156" i="4"/>
  <c r="BC150" i="4"/>
  <c r="BA168" i="4"/>
  <c r="BL166" i="4"/>
  <c r="AY160" i="4"/>
  <c r="BL172" i="4"/>
  <c r="BN176" i="4"/>
  <c r="AH147" i="4"/>
  <c r="O106" i="44"/>
  <c r="H64" i="46"/>
  <c r="BB164" i="4"/>
  <c r="AH155" i="4"/>
  <c r="H63" i="51"/>
  <c r="H64" i="51"/>
  <c r="G125" i="44"/>
  <c r="G124" i="44"/>
  <c r="O124" i="44" s="1"/>
  <c r="H63" i="53"/>
  <c r="H64" i="53"/>
  <c r="G124" i="54"/>
  <c r="O124" i="54" s="1"/>
  <c r="AY156" i="4"/>
  <c r="AY172" i="4"/>
  <c r="BQ168" i="4"/>
  <c r="AV160" i="4"/>
  <c r="BO158" i="4"/>
  <c r="BM150" i="4"/>
  <c r="BN160" i="4"/>
  <c r="AH159" i="4"/>
  <c r="U64" i="44"/>
  <c r="O126" i="51"/>
  <c r="BP126" i="51" s="1"/>
  <c r="O74" i="49"/>
  <c r="BP74" i="49" s="1"/>
  <c r="G108" i="47"/>
  <c r="G124" i="55"/>
  <c r="O124" i="55" s="1"/>
  <c r="H80" i="50"/>
  <c r="G79" i="49"/>
  <c r="O79" i="49" s="1"/>
  <c r="H79" i="53"/>
  <c r="H80" i="53"/>
  <c r="G64" i="44"/>
  <c r="AJ168" i="4"/>
  <c r="BV176" i="4"/>
  <c r="BA158" i="4"/>
  <c r="BD176" i="4"/>
  <c r="G124" i="49"/>
  <c r="G124" i="51"/>
  <c r="O124" i="51" s="1"/>
  <c r="U148" i="44"/>
  <c r="BB178" i="4"/>
  <c r="AR174" i="4"/>
  <c r="BC172" i="4"/>
  <c r="AX172" i="4"/>
  <c r="BV178" i="4"/>
  <c r="AR172" i="4"/>
  <c r="AR164" i="4"/>
  <c r="BR156" i="4"/>
  <c r="H79" i="44"/>
  <c r="H80" i="44"/>
  <c r="H79" i="50"/>
  <c r="H79" i="45"/>
  <c r="G71" i="50"/>
  <c r="O71" i="50" s="1"/>
  <c r="G63" i="44"/>
  <c r="BM158" i="4"/>
  <c r="AU158" i="4"/>
  <c r="BL176" i="4"/>
  <c r="G80" i="54"/>
  <c r="G79" i="54"/>
  <c r="O79" i="54" s="1"/>
  <c r="G71" i="54"/>
  <c r="O71" i="54" s="1"/>
  <c r="G108" i="54"/>
  <c r="O108" i="54" s="1"/>
  <c r="G116" i="55"/>
  <c r="O116" i="55" s="1"/>
  <c r="O111" i="55"/>
  <c r="BP111" i="55" s="1"/>
  <c r="G116" i="44"/>
  <c r="O116" i="44" s="1"/>
  <c r="BP116" i="44" s="1"/>
  <c r="G116" i="45"/>
  <c r="O116" i="45" s="1"/>
  <c r="AV172" i="4"/>
  <c r="AI148" i="4"/>
  <c r="AY152" i="4"/>
  <c r="AS156" i="4"/>
  <c r="O128" i="55"/>
  <c r="BP128" i="55" s="1"/>
  <c r="H80" i="54"/>
  <c r="H79" i="54"/>
  <c r="G71" i="47"/>
  <c r="O71" i="47" s="1"/>
  <c r="H72" i="54"/>
  <c r="H71" i="54"/>
  <c r="G108" i="45"/>
  <c r="O108" i="45" s="1"/>
  <c r="G64" i="54"/>
  <c r="G117" i="44"/>
  <c r="H63" i="44"/>
  <c r="G79" i="51"/>
  <c r="O79" i="51" s="1"/>
  <c r="G80" i="51"/>
  <c r="H63" i="45"/>
  <c r="H64" i="45"/>
  <c r="G63" i="49"/>
  <c r="O63" i="49" s="1"/>
  <c r="AZ152" i="4"/>
  <c r="AJ172" i="4"/>
  <c r="AV164" i="4"/>
  <c r="G108" i="52"/>
  <c r="O108" i="52" s="1"/>
  <c r="G109" i="52"/>
  <c r="AJ166" i="4"/>
  <c r="BP152" i="4"/>
  <c r="AV166" i="4"/>
  <c r="AI168" i="4"/>
  <c r="BA152" i="4"/>
  <c r="BB150" i="4"/>
  <c r="AN150" i="4"/>
  <c r="BP166" i="4"/>
  <c r="AX150" i="4"/>
  <c r="AV168" i="4"/>
  <c r="BV150" i="4"/>
  <c r="BN156" i="4"/>
  <c r="BM176" i="4"/>
  <c r="BN166" i="4"/>
  <c r="BO86" i="47"/>
  <c r="O85" i="54"/>
  <c r="BP85" i="54" s="1"/>
  <c r="O67" i="51"/>
  <c r="BP67" i="51" s="1"/>
  <c r="G124" i="46"/>
  <c r="O124" i="46" s="1"/>
  <c r="G63" i="48"/>
  <c r="O63" i="48" s="1"/>
  <c r="H63" i="52"/>
  <c r="G124" i="50"/>
  <c r="O124" i="50" s="1"/>
  <c r="H71" i="55"/>
  <c r="H72" i="55"/>
  <c r="BA166" i="4"/>
  <c r="G72" i="53"/>
  <c r="G71" i="53"/>
  <c r="O71" i="53" s="1"/>
  <c r="G124" i="52"/>
  <c r="O124" i="52" s="1"/>
  <c r="H71" i="53"/>
  <c r="H72" i="53"/>
  <c r="BN168" i="4"/>
  <c r="O104" i="52"/>
  <c r="BP104" i="52" s="1"/>
  <c r="G108" i="55"/>
  <c r="O108" i="55" s="1"/>
  <c r="G108" i="53"/>
  <c r="O108" i="53" s="1"/>
  <c r="BP108" i="53" s="1"/>
  <c r="G108" i="44"/>
  <c r="O108" i="44" s="1"/>
  <c r="AU172" i="4"/>
  <c r="AZ178" i="4"/>
  <c r="AY168" i="4"/>
  <c r="BB174" i="4"/>
  <c r="AO176" i="4"/>
  <c r="O118" i="49"/>
  <c r="BP118" i="49" s="1"/>
  <c r="O61" i="52"/>
  <c r="BP61" i="52" s="1"/>
  <c r="O67" i="46"/>
  <c r="BP67" i="46" s="1"/>
  <c r="H63" i="54"/>
  <c r="H64" i="52"/>
  <c r="G71" i="46"/>
  <c r="O71" i="46" s="1"/>
  <c r="G124" i="53"/>
  <c r="G117" i="47"/>
  <c r="O111" i="47"/>
  <c r="BP111" i="47" s="1"/>
  <c r="AV174" i="4"/>
  <c r="BS176" i="4"/>
  <c r="AX174" i="4"/>
  <c r="AR166" i="4"/>
  <c r="BQ148" i="4"/>
  <c r="BE160" i="4"/>
  <c r="BB158" i="4"/>
  <c r="AT158" i="4"/>
  <c r="AS178" i="4"/>
  <c r="O111" i="50"/>
  <c r="BP111" i="50" s="1"/>
  <c r="G116" i="48"/>
  <c r="O116" i="48" s="1"/>
  <c r="H64" i="54"/>
  <c r="G108" i="48"/>
  <c r="O108" i="48" s="1"/>
  <c r="H64" i="50"/>
  <c r="H72" i="46"/>
  <c r="H71" i="46"/>
  <c r="H79" i="55"/>
  <c r="G72" i="49"/>
  <c r="G71" i="55"/>
  <c r="O71" i="55" s="1"/>
  <c r="G72" i="55"/>
  <c r="G116" i="47"/>
  <c r="O116" i="47" s="1"/>
  <c r="AR160" i="4"/>
  <c r="AT152" i="4"/>
  <c r="BP172" i="4"/>
  <c r="AS148" i="4"/>
  <c r="BL148" i="4"/>
  <c r="AN148" i="4"/>
  <c r="AZ164" i="4"/>
  <c r="BQ160" i="4"/>
  <c r="BB148" i="4"/>
  <c r="AS172" i="4"/>
  <c r="AJ174" i="4"/>
  <c r="BA156" i="4"/>
  <c r="AU166" i="4"/>
  <c r="BQ172" i="4"/>
  <c r="O102" i="44"/>
  <c r="G63" i="45"/>
  <c r="O63" i="45" s="1"/>
  <c r="H63" i="50"/>
  <c r="G71" i="49"/>
  <c r="O71" i="49" s="1"/>
  <c r="H79" i="51"/>
  <c r="H80" i="51"/>
  <c r="G79" i="50"/>
  <c r="O79" i="50" s="1"/>
  <c r="AO164" i="4"/>
  <c r="BC178" i="4"/>
  <c r="BS160" i="4"/>
  <c r="AT178" i="4"/>
  <c r="AY148" i="4"/>
  <c r="AJ160" i="4"/>
  <c r="AT172" i="4"/>
  <c r="AT166" i="4"/>
  <c r="BP178" i="4"/>
  <c r="AT160" i="4"/>
  <c r="BD174" i="4"/>
  <c r="AZ148" i="4"/>
  <c r="BO178" i="4"/>
  <c r="BR152" i="4"/>
  <c r="BM152" i="4"/>
  <c r="BV158" i="4"/>
  <c r="BE164" i="4"/>
  <c r="O112" i="45"/>
  <c r="BP112" i="45" s="1"/>
  <c r="G108" i="51"/>
  <c r="O108" i="51" s="1"/>
  <c r="G79" i="52"/>
  <c r="O79" i="52" s="1"/>
  <c r="H71" i="52"/>
  <c r="G71" i="45"/>
  <c r="O71" i="45" s="1"/>
  <c r="G64" i="55"/>
  <c r="G108" i="46"/>
  <c r="O108" i="46" s="1"/>
  <c r="G109" i="46"/>
  <c r="G63" i="51"/>
  <c r="G108" i="50"/>
  <c r="O108" i="50" s="1"/>
  <c r="G109" i="50"/>
  <c r="H71" i="45"/>
  <c r="H72" i="48"/>
  <c r="H71" i="48"/>
  <c r="H71" i="44"/>
  <c r="G108" i="49"/>
  <c r="O108" i="49" s="1"/>
  <c r="G109" i="49"/>
  <c r="G72" i="51"/>
  <c r="G71" i="51"/>
  <c r="O71" i="51" s="1"/>
  <c r="AY164" i="4"/>
  <c r="BL164" i="4"/>
  <c r="BM166" i="4"/>
  <c r="AU174" i="4"/>
  <c r="AH165" i="4"/>
  <c r="O111" i="53"/>
  <c r="BP111" i="53" s="1"/>
  <c r="G63" i="50"/>
  <c r="O63" i="50" s="1"/>
  <c r="BP63" i="50" s="1"/>
  <c r="G64" i="50"/>
  <c r="G71" i="48"/>
  <c r="O71" i="48" s="1"/>
  <c r="G79" i="53"/>
  <c r="O79" i="53" s="1"/>
  <c r="G80" i="53"/>
  <c r="G63" i="47"/>
  <c r="BS178" i="4"/>
  <c r="BA148" i="4"/>
  <c r="BC152" i="4"/>
  <c r="AS152" i="4"/>
  <c r="BR160" i="4"/>
  <c r="AY178" i="4"/>
  <c r="O74" i="55"/>
  <c r="BP74" i="55" s="1"/>
  <c r="O61" i="47"/>
  <c r="BP61" i="47" s="1"/>
  <c r="O75" i="52"/>
  <c r="BP75" i="52" s="1"/>
  <c r="H80" i="52"/>
  <c r="H79" i="52"/>
  <c r="H64" i="49"/>
  <c r="G116" i="51"/>
  <c r="O116" i="51" s="1"/>
  <c r="BP116" i="51" s="1"/>
  <c r="G63" i="52"/>
  <c r="O63" i="52" s="1"/>
  <c r="G63" i="53"/>
  <c r="O63" i="53" s="1"/>
  <c r="H72" i="50"/>
  <c r="H71" i="50"/>
  <c r="H72" i="51"/>
  <c r="H71" i="51"/>
  <c r="U150" i="45"/>
  <c r="BO150" i="45" s="1"/>
  <c r="O75" i="45"/>
  <c r="BP75" i="45" s="1"/>
  <c r="O114" i="46"/>
  <c r="BP114" i="46" s="1"/>
  <c r="O70" i="54"/>
  <c r="BP70" i="54" s="1"/>
  <c r="T102" i="4"/>
  <c r="AB102" i="4" s="1"/>
  <c r="T59" i="4"/>
  <c r="U75" i="4"/>
  <c r="T106" i="4"/>
  <c r="AB106" i="4" s="1"/>
  <c r="U156" i="47"/>
  <c r="T110" i="4"/>
  <c r="AB110" i="4" s="1"/>
  <c r="T73" i="4"/>
  <c r="O70" i="44"/>
  <c r="U65" i="4"/>
  <c r="U83" i="4"/>
  <c r="U126" i="4"/>
  <c r="T118" i="4"/>
  <c r="O107" i="44"/>
  <c r="U70" i="4"/>
  <c r="U69" i="4"/>
  <c r="T83" i="4"/>
  <c r="T61" i="4"/>
  <c r="U59" i="4"/>
  <c r="U110" i="4"/>
  <c r="U105" i="4"/>
  <c r="U104" i="4"/>
  <c r="U128" i="4"/>
  <c r="T85" i="4"/>
  <c r="U61" i="4"/>
  <c r="U67" i="4"/>
  <c r="U122" i="4"/>
  <c r="T114" i="4"/>
  <c r="AB114" i="4" s="1"/>
  <c r="O86" i="44"/>
  <c r="T69" i="4"/>
  <c r="U57" i="4"/>
  <c r="O111" i="44"/>
  <c r="U130" i="4"/>
  <c r="O66" i="44"/>
  <c r="O77" i="44"/>
  <c r="T77" i="4"/>
  <c r="U114" i="4"/>
  <c r="T67" i="4"/>
  <c r="U81" i="4"/>
  <c r="U118" i="4"/>
  <c r="U85" i="4"/>
  <c r="O83" i="46"/>
  <c r="BP83" i="46" s="1"/>
  <c r="O74" i="44"/>
  <c r="U106" i="4"/>
  <c r="T104" i="4"/>
  <c r="AB104" i="4" s="1"/>
  <c r="O65" i="54"/>
  <c r="BP65" i="54" s="1"/>
  <c r="O68" i="44"/>
  <c r="U102" i="4"/>
  <c r="T122" i="4"/>
  <c r="AB122" i="4" s="1"/>
  <c r="T81" i="4"/>
  <c r="U121" i="4"/>
  <c r="U120" i="4"/>
  <c r="T126" i="4"/>
  <c r="T65" i="4"/>
  <c r="T57" i="4"/>
  <c r="U112" i="4"/>
  <c r="U73" i="4"/>
  <c r="T120" i="4"/>
  <c r="AB120" i="4" s="1"/>
  <c r="U78" i="4"/>
  <c r="U77" i="4"/>
  <c r="O128" i="44"/>
  <c r="T128" i="4"/>
  <c r="AB128" i="4" s="1"/>
  <c r="O130" i="44"/>
  <c r="T130" i="4"/>
  <c r="AB130" i="4" s="1"/>
  <c r="T75" i="4"/>
  <c r="O112" i="44"/>
  <c r="T112" i="4"/>
  <c r="AB112" i="4" s="1"/>
  <c r="BQ58" i="49"/>
  <c r="O83" i="44"/>
  <c r="O129" i="51"/>
  <c r="BP129" i="51" s="1"/>
  <c r="O83" i="52"/>
  <c r="BP83" i="52" s="1"/>
  <c r="BK79" i="50"/>
  <c r="AE154" i="52"/>
  <c r="O102" i="54"/>
  <c r="BP102" i="54" s="1"/>
  <c r="O68" i="51"/>
  <c r="BP68" i="51" s="1"/>
  <c r="O126" i="48"/>
  <c r="BP126" i="48" s="1"/>
  <c r="O118" i="44"/>
  <c r="U148" i="49"/>
  <c r="O115" i="54"/>
  <c r="BP115" i="54" s="1"/>
  <c r="O114" i="52"/>
  <c r="BP114" i="52" s="1"/>
  <c r="O130" i="50"/>
  <c r="BP130" i="50" s="1"/>
  <c r="O61" i="54"/>
  <c r="BP61" i="54" s="1"/>
  <c r="O65" i="47"/>
  <c r="BP65" i="47" s="1"/>
  <c r="O70" i="52"/>
  <c r="BP70" i="52" s="1"/>
  <c r="O61" i="53"/>
  <c r="BP61" i="53" s="1"/>
  <c r="O81" i="52"/>
  <c r="BP81" i="52" s="1"/>
  <c r="O59" i="50"/>
  <c r="BP59" i="50" s="1"/>
  <c r="O123" i="48"/>
  <c r="BP123" i="48" s="1"/>
  <c r="O106" i="51"/>
  <c r="BP106" i="51" s="1"/>
  <c r="O114" i="45"/>
  <c r="BP114" i="45" s="1"/>
  <c r="O76" i="52"/>
  <c r="BP76" i="52" s="1"/>
  <c r="O81" i="50"/>
  <c r="BP81" i="50" s="1"/>
  <c r="H135" i="46"/>
  <c r="O107" i="50"/>
  <c r="BP107" i="50" s="1"/>
  <c r="G89" i="52"/>
  <c r="O89" i="52" s="1"/>
  <c r="AI154" i="50"/>
  <c r="BK71" i="54"/>
  <c r="H89" i="52"/>
  <c r="O58" i="52"/>
  <c r="BP58" i="52" s="1"/>
  <c r="O112" i="46"/>
  <c r="BP112" i="46" s="1"/>
  <c r="AM170" i="54"/>
  <c r="AN162" i="51"/>
  <c r="U150" i="47"/>
  <c r="BO150" i="47" s="1"/>
  <c r="W170" i="50"/>
  <c r="AS162" i="46"/>
  <c r="AQ154" i="53"/>
  <c r="BB154" i="51"/>
  <c r="AS154" i="52"/>
  <c r="V162" i="54"/>
  <c r="BF162" i="45"/>
  <c r="AI154" i="48"/>
  <c r="AG162" i="50"/>
  <c r="O62" i="45"/>
  <c r="BP62" i="45" s="1"/>
  <c r="O81" i="44"/>
  <c r="O67" i="52"/>
  <c r="BP67" i="52" s="1"/>
  <c r="BB170" i="49"/>
  <c r="AH170" i="47"/>
  <c r="O57" i="45"/>
  <c r="BP57" i="45" s="1"/>
  <c r="O70" i="53"/>
  <c r="BP70" i="53" s="1"/>
  <c r="O118" i="55"/>
  <c r="BP118" i="55" s="1"/>
  <c r="O83" i="50"/>
  <c r="BP83" i="50" s="1"/>
  <c r="O78" i="53"/>
  <c r="BP78" i="53" s="1"/>
  <c r="C136" i="53"/>
  <c r="O118" i="47"/>
  <c r="BP118" i="47" s="1"/>
  <c r="O105" i="50"/>
  <c r="O59" i="53"/>
  <c r="BP59" i="53" s="1"/>
  <c r="O129" i="46"/>
  <c r="BP129" i="46" s="1"/>
  <c r="AS180" i="54"/>
  <c r="AG170" i="53"/>
  <c r="AG162" i="54"/>
  <c r="O60" i="48"/>
  <c r="BP60" i="48" s="1"/>
  <c r="BF170" i="55"/>
  <c r="BD162" i="53"/>
  <c r="O102" i="55"/>
  <c r="BP102" i="55" s="1"/>
  <c r="AN162" i="47"/>
  <c r="V154" i="55"/>
  <c r="O102" i="49"/>
  <c r="BP102" i="49" s="1"/>
  <c r="AO154" i="52"/>
  <c r="O130" i="55"/>
  <c r="BP130" i="55" s="1"/>
  <c r="O126" i="45"/>
  <c r="BP126" i="45" s="1"/>
  <c r="AP154" i="45"/>
  <c r="AM162" i="48"/>
  <c r="AC170" i="55"/>
  <c r="H90" i="55"/>
  <c r="O110" i="54"/>
  <c r="BP110" i="54" s="1"/>
  <c r="AJ170" i="47"/>
  <c r="AH170" i="51"/>
  <c r="W170" i="51"/>
  <c r="O68" i="53"/>
  <c r="BP68" i="53" s="1"/>
  <c r="H134" i="45"/>
  <c r="C136" i="48"/>
  <c r="BC154" i="52"/>
  <c r="BO70" i="46"/>
  <c r="O122" i="47"/>
  <c r="BP122" i="47" s="1"/>
  <c r="O102" i="53"/>
  <c r="BP102" i="53" s="1"/>
  <c r="O59" i="51"/>
  <c r="BP59" i="51" s="1"/>
  <c r="O84" i="49"/>
  <c r="BP84" i="49" s="1"/>
  <c r="BG170" i="46"/>
  <c r="AH154" i="47"/>
  <c r="O86" i="54"/>
  <c r="BP86" i="54" s="1"/>
  <c r="AQ162" i="55"/>
  <c r="AC170" i="45"/>
  <c r="BA170" i="48"/>
  <c r="O73" i="47"/>
  <c r="BP73" i="47" s="1"/>
  <c r="BQ74" i="50"/>
  <c r="BU74" i="50" s="1"/>
  <c r="BW74" i="50" s="1"/>
  <c r="O75" i="50"/>
  <c r="BP75" i="50" s="1"/>
  <c r="O86" i="51"/>
  <c r="BP86" i="51" s="1"/>
  <c r="BE162" i="52"/>
  <c r="AI180" i="54"/>
  <c r="AR154" i="49"/>
  <c r="AH154" i="52"/>
  <c r="AF170" i="47"/>
  <c r="AG154" i="55"/>
  <c r="O67" i="45"/>
  <c r="BP67" i="45" s="1"/>
  <c r="O69" i="51"/>
  <c r="BP69" i="51" s="1"/>
  <c r="O118" i="50"/>
  <c r="BP118" i="50" s="1"/>
  <c r="AG170" i="49"/>
  <c r="AS162" i="53"/>
  <c r="AJ170" i="51"/>
  <c r="AP170" i="47"/>
  <c r="BF154" i="55"/>
  <c r="BE154" i="46"/>
  <c r="H135" i="55"/>
  <c r="BD154" i="45"/>
  <c r="O131" i="45"/>
  <c r="BP131" i="45" s="1"/>
  <c r="O60" i="49"/>
  <c r="BP60" i="49" s="1"/>
  <c r="AP154" i="46"/>
  <c r="H90" i="46"/>
  <c r="O120" i="44"/>
  <c r="AP180" i="51"/>
  <c r="O102" i="48"/>
  <c r="BP102" i="48" s="1"/>
  <c r="U152" i="46"/>
  <c r="BO152" i="46" s="1"/>
  <c r="O67" i="48"/>
  <c r="BP67" i="48" s="1"/>
  <c r="O68" i="54"/>
  <c r="BP68" i="54" s="1"/>
  <c r="V162" i="48"/>
  <c r="AI154" i="49"/>
  <c r="AP154" i="49"/>
  <c r="AO162" i="53"/>
  <c r="AS170" i="49"/>
  <c r="O129" i="54"/>
  <c r="BP129" i="54" s="1"/>
  <c r="BE162" i="46"/>
  <c r="AL170" i="49"/>
  <c r="AF170" i="51"/>
  <c r="BK71" i="48"/>
  <c r="BH162" i="47"/>
  <c r="H90" i="52"/>
  <c r="O122" i="51"/>
  <c r="BP122" i="51" s="1"/>
  <c r="O73" i="53"/>
  <c r="BP73" i="53" s="1"/>
  <c r="W180" i="52"/>
  <c r="AB180" i="45"/>
  <c r="AR170" i="52"/>
  <c r="AN154" i="53"/>
  <c r="BB162" i="49"/>
  <c r="O67" i="47"/>
  <c r="BP67" i="47" s="1"/>
  <c r="AQ154" i="50"/>
  <c r="O106" i="55"/>
  <c r="BP106" i="55" s="1"/>
  <c r="AL180" i="44"/>
  <c r="BA154" i="48"/>
  <c r="U158" i="47"/>
  <c r="BO158" i="47" s="1"/>
  <c r="AH180" i="47"/>
  <c r="U148" i="47"/>
  <c r="O76" i="54"/>
  <c r="BP76" i="54" s="1"/>
  <c r="AL154" i="48"/>
  <c r="BG162" i="52"/>
  <c r="AJ162" i="46"/>
  <c r="BH170" i="50"/>
  <c r="V170" i="50"/>
  <c r="V162" i="47"/>
  <c r="V180" i="50"/>
  <c r="O112" i="48"/>
  <c r="BP112" i="48" s="1"/>
  <c r="O115" i="51"/>
  <c r="BP115" i="51" s="1"/>
  <c r="BB180" i="48"/>
  <c r="BF162" i="52"/>
  <c r="V170" i="45"/>
  <c r="AP154" i="50"/>
  <c r="O68" i="46"/>
  <c r="BP68" i="46" s="1"/>
  <c r="AE154" i="54"/>
  <c r="O78" i="46"/>
  <c r="BC154" i="47"/>
  <c r="AL162" i="53"/>
  <c r="AF162" i="55"/>
  <c r="O62" i="47"/>
  <c r="BP62" i="47" s="1"/>
  <c r="BE162" i="48"/>
  <c r="AI170" i="46"/>
  <c r="AI162" i="54"/>
  <c r="BA162" i="51"/>
  <c r="O77" i="54"/>
  <c r="BP77" i="54" s="1"/>
  <c r="AO154" i="53"/>
  <c r="AS170" i="45"/>
  <c r="AQ162" i="47"/>
  <c r="H90" i="53"/>
  <c r="AB180" i="46"/>
  <c r="AP154" i="52"/>
  <c r="AS162" i="47"/>
  <c r="BG154" i="44"/>
  <c r="AE180" i="50"/>
  <c r="BF154" i="54"/>
  <c r="BO41" i="49"/>
  <c r="O83" i="55"/>
  <c r="BP83" i="55" s="1"/>
  <c r="O77" i="49"/>
  <c r="BP77" i="49" s="1"/>
  <c r="AE154" i="55"/>
  <c r="AP154" i="53"/>
  <c r="AM154" i="49"/>
  <c r="BG170" i="53"/>
  <c r="BB162" i="53"/>
  <c r="AL170" i="50"/>
  <c r="U64" i="50"/>
  <c r="G89" i="44"/>
  <c r="O89" i="44" s="1"/>
  <c r="BP89" i="44" s="1"/>
  <c r="BC180" i="54"/>
  <c r="BH170" i="54"/>
  <c r="AQ180" i="49"/>
  <c r="BC170" i="52"/>
  <c r="BB180" i="51"/>
  <c r="BB162" i="46"/>
  <c r="BF162" i="49"/>
  <c r="AM154" i="50"/>
  <c r="AM154" i="51"/>
  <c r="BF162" i="53"/>
  <c r="AO170" i="53"/>
  <c r="AE154" i="49"/>
  <c r="AN180" i="52"/>
  <c r="AI170" i="47"/>
  <c r="O126" i="44"/>
  <c r="AH154" i="44"/>
  <c r="BA180" i="47"/>
  <c r="AJ180" i="47"/>
  <c r="BA154" i="51"/>
  <c r="AS162" i="54"/>
  <c r="AO162" i="47"/>
  <c r="H135" i="51"/>
  <c r="AR180" i="46"/>
  <c r="AR162" i="47"/>
  <c r="AQ180" i="55"/>
  <c r="W154" i="48"/>
  <c r="BE180" i="55"/>
  <c r="AO170" i="48"/>
  <c r="U152" i="50"/>
  <c r="BO152" i="50" s="1"/>
  <c r="BC162" i="53"/>
  <c r="BD170" i="51"/>
  <c r="AM162" i="45"/>
  <c r="AN162" i="49"/>
  <c r="AF154" i="49"/>
  <c r="AO162" i="45"/>
  <c r="AF154" i="55"/>
  <c r="AM180" i="52"/>
  <c r="AS162" i="51"/>
  <c r="AE180" i="54"/>
  <c r="AC154" i="50"/>
  <c r="G134" i="44"/>
  <c r="O134" i="44" s="1"/>
  <c r="AF170" i="55"/>
  <c r="H89" i="47"/>
  <c r="O83" i="45"/>
  <c r="BP83" i="45" s="1"/>
  <c r="AO170" i="50"/>
  <c r="AN170" i="55"/>
  <c r="BD170" i="49"/>
  <c r="H90" i="47"/>
  <c r="AH180" i="45"/>
  <c r="AM154" i="55"/>
  <c r="AH154" i="51"/>
  <c r="V154" i="49"/>
  <c r="O65" i="55"/>
  <c r="BP65" i="55" s="1"/>
  <c r="U160" i="54"/>
  <c r="BO160" i="54" s="1"/>
  <c r="O86" i="52"/>
  <c r="BP86" i="52" s="1"/>
  <c r="O110" i="52"/>
  <c r="BP110" i="52" s="1"/>
  <c r="BA180" i="44"/>
  <c r="AF154" i="47"/>
  <c r="AM180" i="46"/>
  <c r="BC170" i="46"/>
  <c r="AG170" i="54"/>
  <c r="AQ162" i="53"/>
  <c r="AI154" i="53"/>
  <c r="BF162" i="55"/>
  <c r="O57" i="49"/>
  <c r="BP57" i="49" s="1"/>
  <c r="O81" i="45"/>
  <c r="BP81" i="45" s="1"/>
  <c r="O121" i="46"/>
  <c r="O129" i="55"/>
  <c r="BP129" i="55" s="1"/>
  <c r="AF180" i="49"/>
  <c r="AJ180" i="54"/>
  <c r="AQ170" i="52"/>
  <c r="BA154" i="53"/>
  <c r="AC170" i="50"/>
  <c r="AC162" i="51"/>
  <c r="BF170" i="47"/>
  <c r="O73" i="45"/>
  <c r="BP73" i="45" s="1"/>
  <c r="AM170" i="50"/>
  <c r="BG170" i="51"/>
  <c r="AH154" i="48"/>
  <c r="W154" i="46"/>
  <c r="AC154" i="51"/>
  <c r="AB180" i="51"/>
  <c r="AJ154" i="47"/>
  <c r="C136" i="52"/>
  <c r="AC154" i="47"/>
  <c r="O114" i="49"/>
  <c r="BP114" i="49" s="1"/>
  <c r="BB180" i="44"/>
  <c r="AE180" i="44"/>
  <c r="W162" i="49"/>
  <c r="BH154" i="54"/>
  <c r="BA180" i="51"/>
  <c r="O86" i="53"/>
  <c r="BP86" i="53" s="1"/>
  <c r="O85" i="53"/>
  <c r="BP85" i="53" s="1"/>
  <c r="AL180" i="55"/>
  <c r="BD162" i="52"/>
  <c r="O66" i="49"/>
  <c r="BP66" i="49" s="1"/>
  <c r="O65" i="49"/>
  <c r="BP65" i="49" s="1"/>
  <c r="H89" i="46"/>
  <c r="O59" i="54"/>
  <c r="BP59" i="54" s="1"/>
  <c r="H134" i="51"/>
  <c r="AR154" i="47"/>
  <c r="I90" i="46"/>
  <c r="G134" i="46"/>
  <c r="O134" i="46" s="1"/>
  <c r="BP134" i="46" s="1"/>
  <c r="W162" i="48"/>
  <c r="BG162" i="49"/>
  <c r="O69" i="55"/>
  <c r="BP69" i="55" s="1"/>
  <c r="O70" i="55"/>
  <c r="BP70" i="55" s="1"/>
  <c r="O57" i="50"/>
  <c r="BP57" i="50" s="1"/>
  <c r="C136" i="45"/>
  <c r="BA180" i="52"/>
  <c r="AM162" i="49"/>
  <c r="O107" i="45"/>
  <c r="BP107" i="45" s="1"/>
  <c r="O106" i="45"/>
  <c r="BP106" i="45" s="1"/>
  <c r="AM154" i="48"/>
  <c r="AM154" i="45"/>
  <c r="BA162" i="48"/>
  <c r="AS154" i="49"/>
  <c r="BG180" i="51"/>
  <c r="O86" i="45"/>
  <c r="BP86" i="45" s="1"/>
  <c r="O85" i="45"/>
  <c r="BP85" i="45" s="1"/>
  <c r="O102" i="50"/>
  <c r="BP102" i="50" s="1"/>
  <c r="H135" i="47"/>
  <c r="H134" i="47"/>
  <c r="AG170" i="47"/>
  <c r="O130" i="46"/>
  <c r="BP130" i="46" s="1"/>
  <c r="BB162" i="51"/>
  <c r="BF154" i="47"/>
  <c r="O82" i="55"/>
  <c r="O81" i="55"/>
  <c r="BP81" i="55" s="1"/>
  <c r="G89" i="55"/>
  <c r="O89" i="55" s="1"/>
  <c r="V170" i="55"/>
  <c r="AE180" i="51"/>
  <c r="O121" i="53"/>
  <c r="BP121" i="53" s="1"/>
  <c r="O120" i="53"/>
  <c r="BP120" i="53" s="1"/>
  <c r="U172" i="47"/>
  <c r="BQ127" i="47"/>
  <c r="BU127" i="47" s="1"/>
  <c r="BW127" i="47" s="1"/>
  <c r="O130" i="47"/>
  <c r="BP130" i="47" s="1"/>
  <c r="O131" i="47"/>
  <c r="BP131" i="47" s="1"/>
  <c r="O127" i="53"/>
  <c r="BP127" i="53" s="1"/>
  <c r="O126" i="53"/>
  <c r="BP126" i="53" s="1"/>
  <c r="AF154" i="48"/>
  <c r="O113" i="52"/>
  <c r="BP113" i="52" s="1"/>
  <c r="AG180" i="47"/>
  <c r="O102" i="52"/>
  <c r="BP102" i="52" s="1"/>
  <c r="BF180" i="55"/>
  <c r="O84" i="51"/>
  <c r="BP84" i="51" s="1"/>
  <c r="O83" i="51"/>
  <c r="BP83" i="51" s="1"/>
  <c r="H89" i="44"/>
  <c r="O118" i="52"/>
  <c r="BP118" i="52" s="1"/>
  <c r="O112" i="52"/>
  <c r="BP112" i="52" s="1"/>
  <c r="O121" i="51"/>
  <c r="O120" i="51"/>
  <c r="BP120" i="51" s="1"/>
  <c r="O57" i="54"/>
  <c r="BP57" i="54" s="1"/>
  <c r="O58" i="54"/>
  <c r="BP58" i="54" s="1"/>
  <c r="O62" i="48"/>
  <c r="BP62" i="48" s="1"/>
  <c r="BG170" i="52"/>
  <c r="O76" i="48"/>
  <c r="BP76" i="48" s="1"/>
  <c r="O85" i="55"/>
  <c r="BP85" i="55" s="1"/>
  <c r="U135" i="47"/>
  <c r="O102" i="46"/>
  <c r="BP102" i="46" s="1"/>
  <c r="O77" i="47"/>
  <c r="BP77" i="47" s="1"/>
  <c r="O78" i="47"/>
  <c r="BP78" i="47" s="1"/>
  <c r="BF170" i="51"/>
  <c r="AJ162" i="52"/>
  <c r="W162" i="51"/>
  <c r="AR162" i="44"/>
  <c r="AJ170" i="53"/>
  <c r="BA154" i="54"/>
  <c r="AE162" i="49"/>
  <c r="BE180" i="48"/>
  <c r="O62" i="55"/>
  <c r="BP62" i="55" s="1"/>
  <c r="AG154" i="54"/>
  <c r="BB162" i="45"/>
  <c r="BA170" i="54"/>
  <c r="AR154" i="55"/>
  <c r="AB162" i="47"/>
  <c r="BF180" i="51"/>
  <c r="V162" i="51"/>
  <c r="AF154" i="54"/>
  <c r="AE180" i="52"/>
  <c r="BB154" i="52"/>
  <c r="AL180" i="48"/>
  <c r="AP154" i="54"/>
  <c r="BD180" i="45"/>
  <c r="AI162" i="50"/>
  <c r="AR180" i="54"/>
  <c r="AO180" i="48"/>
  <c r="BB154" i="45"/>
  <c r="W154" i="53"/>
  <c r="BC162" i="47"/>
  <c r="AR154" i="51"/>
  <c r="AI154" i="46"/>
  <c r="BD162" i="45"/>
  <c r="AO180" i="45"/>
  <c r="AN162" i="53"/>
  <c r="AH180" i="48"/>
  <c r="AM170" i="51"/>
  <c r="AH154" i="55"/>
  <c r="AM180" i="51"/>
  <c r="BA154" i="52"/>
  <c r="W154" i="52"/>
  <c r="U164" i="53"/>
  <c r="G89" i="50"/>
  <c r="O89" i="50" s="1"/>
  <c r="BP89" i="50" s="1"/>
  <c r="AN180" i="47"/>
  <c r="BA162" i="52"/>
  <c r="BC162" i="54"/>
  <c r="AH180" i="46"/>
  <c r="AE162" i="44"/>
  <c r="BH170" i="45"/>
  <c r="BG154" i="55"/>
  <c r="BD170" i="48"/>
  <c r="AF162" i="54"/>
  <c r="AQ170" i="49"/>
  <c r="BH170" i="48"/>
  <c r="AN170" i="47"/>
  <c r="AB162" i="44"/>
  <c r="BD154" i="52"/>
  <c r="BH154" i="52"/>
  <c r="AQ162" i="49"/>
  <c r="AN162" i="52"/>
  <c r="AI162" i="45"/>
  <c r="W180" i="45"/>
  <c r="BB170" i="46"/>
  <c r="AL170" i="44"/>
  <c r="BA180" i="53"/>
  <c r="V154" i="48"/>
  <c r="AH162" i="46"/>
  <c r="AC162" i="55"/>
  <c r="AQ162" i="45"/>
  <c r="AN162" i="45"/>
  <c r="W154" i="50"/>
  <c r="BH162" i="46"/>
  <c r="G89" i="45"/>
  <c r="O89" i="45" s="1"/>
  <c r="BP89" i="45" s="1"/>
  <c r="O118" i="46"/>
  <c r="BP118" i="46" s="1"/>
  <c r="BH154" i="48"/>
  <c r="AG162" i="44"/>
  <c r="AR170" i="55"/>
  <c r="BG162" i="46"/>
  <c r="AO170" i="47"/>
  <c r="C91" i="55"/>
  <c r="AP162" i="54"/>
  <c r="AM170" i="45"/>
  <c r="BB170" i="44"/>
  <c r="AJ170" i="44"/>
  <c r="BA170" i="47"/>
  <c r="AL170" i="54"/>
  <c r="O65" i="48"/>
  <c r="BP65" i="48" s="1"/>
  <c r="O110" i="50"/>
  <c r="BP110" i="50" s="1"/>
  <c r="AQ162" i="44"/>
  <c r="AN154" i="44"/>
  <c r="AC170" i="51"/>
  <c r="AB162" i="51"/>
  <c r="AH154" i="46"/>
  <c r="AG170" i="45"/>
  <c r="V154" i="51"/>
  <c r="BF154" i="48"/>
  <c r="AS170" i="51"/>
  <c r="BH162" i="51"/>
  <c r="AM170" i="53"/>
  <c r="AL170" i="55"/>
  <c r="AP180" i="55"/>
  <c r="AP180" i="53"/>
  <c r="AB170" i="46"/>
  <c r="AP154" i="51"/>
  <c r="BE154" i="45"/>
  <c r="AC162" i="50"/>
  <c r="AC180" i="44"/>
  <c r="BH154" i="51"/>
  <c r="AG180" i="52"/>
  <c r="AB154" i="55"/>
  <c r="H134" i="46"/>
  <c r="O104" i="54"/>
  <c r="BP104" i="54" s="1"/>
  <c r="BG170" i="48"/>
  <c r="AQ162" i="46"/>
  <c r="AN180" i="45"/>
  <c r="BB180" i="55"/>
  <c r="G134" i="48"/>
  <c r="O134" i="48" s="1"/>
  <c r="U156" i="50"/>
  <c r="G134" i="54"/>
  <c r="O134" i="54" s="1"/>
  <c r="BP134" i="54" s="1"/>
  <c r="AF154" i="50"/>
  <c r="AP170" i="48"/>
  <c r="AH170" i="54"/>
  <c r="BF154" i="52"/>
  <c r="AR154" i="52"/>
  <c r="W170" i="49"/>
  <c r="AG154" i="44"/>
  <c r="AI170" i="53"/>
  <c r="W180" i="55"/>
  <c r="AE170" i="47"/>
  <c r="AJ154" i="51"/>
  <c r="H135" i="52"/>
  <c r="O121" i="45"/>
  <c r="BP121" i="45" s="1"/>
  <c r="BF170" i="52"/>
  <c r="BA154" i="55"/>
  <c r="O126" i="54"/>
  <c r="BP126" i="54" s="1"/>
  <c r="O105" i="52"/>
  <c r="BP105" i="52" s="1"/>
  <c r="O62" i="52"/>
  <c r="BP62" i="52" s="1"/>
  <c r="BC180" i="52"/>
  <c r="AS154" i="51"/>
  <c r="AR162" i="51"/>
  <c r="BA170" i="45"/>
  <c r="AO170" i="46"/>
  <c r="BA170" i="55"/>
  <c r="AP170" i="53"/>
  <c r="AS170" i="50"/>
  <c r="AL162" i="49"/>
  <c r="AI154" i="52"/>
  <c r="BD154" i="44"/>
  <c r="V170" i="48"/>
  <c r="AB162" i="46"/>
  <c r="O127" i="50"/>
  <c r="BP127" i="50" s="1"/>
  <c r="BA154" i="44"/>
  <c r="AM170" i="55"/>
  <c r="AB154" i="46"/>
  <c r="BG154" i="54"/>
  <c r="BG154" i="51"/>
  <c r="H134" i="54"/>
  <c r="AC162" i="49"/>
  <c r="AF154" i="44"/>
  <c r="AB154" i="48"/>
  <c r="AJ170" i="48"/>
  <c r="BC154" i="55"/>
  <c r="AL162" i="52"/>
  <c r="BA162" i="46"/>
  <c r="AO154" i="54"/>
  <c r="O128" i="49"/>
  <c r="BP128" i="49" s="1"/>
  <c r="O129" i="49"/>
  <c r="BP129" i="49" s="1"/>
  <c r="AJ154" i="52"/>
  <c r="O75" i="44"/>
  <c r="AE170" i="49"/>
  <c r="AJ154" i="54"/>
  <c r="O83" i="47"/>
  <c r="BP83" i="47" s="1"/>
  <c r="O84" i="47"/>
  <c r="BP84" i="47" s="1"/>
  <c r="G89" i="47"/>
  <c r="O89" i="47" s="1"/>
  <c r="O121" i="48"/>
  <c r="BP121" i="48" s="1"/>
  <c r="O120" i="48"/>
  <c r="BP120" i="48" s="1"/>
  <c r="BD180" i="44"/>
  <c r="O107" i="46"/>
  <c r="BP107" i="46" s="1"/>
  <c r="O121" i="55"/>
  <c r="BP121" i="55" s="1"/>
  <c r="AP180" i="50"/>
  <c r="O104" i="47"/>
  <c r="BP104" i="47" s="1"/>
  <c r="O105" i="47"/>
  <c r="BP105" i="47" s="1"/>
  <c r="AE180" i="48"/>
  <c r="O110" i="55"/>
  <c r="BP110" i="55" s="1"/>
  <c r="H134" i="44"/>
  <c r="O61" i="49"/>
  <c r="BP61" i="49" s="1"/>
  <c r="AQ170" i="45"/>
  <c r="AQ180" i="52"/>
  <c r="AS154" i="48"/>
  <c r="AF162" i="50"/>
  <c r="BF170" i="50"/>
  <c r="AC180" i="51"/>
  <c r="O110" i="53"/>
  <c r="BP110" i="53" s="1"/>
  <c r="AG162" i="55"/>
  <c r="AR170" i="45"/>
  <c r="C136" i="46"/>
  <c r="AF162" i="51"/>
  <c r="AS162" i="45"/>
  <c r="AR162" i="45"/>
  <c r="AR170" i="46"/>
  <c r="O114" i="55"/>
  <c r="BP114" i="55" s="1"/>
  <c r="O115" i="55"/>
  <c r="BP115" i="55" s="1"/>
  <c r="AF162" i="48"/>
  <c r="AI180" i="55"/>
  <c r="H90" i="50"/>
  <c r="H89" i="50"/>
  <c r="O58" i="55"/>
  <c r="BP58" i="55" s="1"/>
  <c r="O57" i="55"/>
  <c r="BP57" i="55" s="1"/>
  <c r="O122" i="44"/>
  <c r="O105" i="53"/>
  <c r="BP105" i="53" s="1"/>
  <c r="O76" i="55"/>
  <c r="BP76" i="55" s="1"/>
  <c r="O75" i="55"/>
  <c r="BP75" i="55" s="1"/>
  <c r="O57" i="47"/>
  <c r="BP57" i="47" s="1"/>
  <c r="AP170" i="54"/>
  <c r="AI170" i="49"/>
  <c r="O86" i="48"/>
  <c r="BP86" i="48" s="1"/>
  <c r="O85" i="48"/>
  <c r="BP85" i="48" s="1"/>
  <c r="O115" i="47"/>
  <c r="BP115" i="47" s="1"/>
  <c r="O114" i="47"/>
  <c r="BP114" i="47" s="1"/>
  <c r="O68" i="49"/>
  <c r="O70" i="46"/>
  <c r="O69" i="46"/>
  <c r="BP69" i="46" s="1"/>
  <c r="O115" i="48"/>
  <c r="BP115" i="48" s="1"/>
  <c r="O114" i="48"/>
  <c r="BP114" i="48" s="1"/>
  <c r="O73" i="51"/>
  <c r="BP73" i="51" s="1"/>
  <c r="O81" i="53"/>
  <c r="BP81" i="53" s="1"/>
  <c r="H134" i="53"/>
  <c r="AN162" i="54"/>
  <c r="AI180" i="46"/>
  <c r="AR170" i="51"/>
  <c r="AE162" i="46"/>
  <c r="O65" i="53"/>
  <c r="BP65" i="53" s="1"/>
  <c r="AB154" i="50"/>
  <c r="AM180" i="54"/>
  <c r="AI162" i="46"/>
  <c r="BF180" i="47"/>
  <c r="BC170" i="48"/>
  <c r="AB180" i="49"/>
  <c r="AB162" i="53"/>
  <c r="O57" i="53"/>
  <c r="BP57" i="53" s="1"/>
  <c r="O69" i="50"/>
  <c r="BP69" i="50" s="1"/>
  <c r="O107" i="52"/>
  <c r="BP107" i="52" s="1"/>
  <c r="H134" i="48"/>
  <c r="BB170" i="54"/>
  <c r="U174" i="52"/>
  <c r="BO174" i="52" s="1"/>
  <c r="BO39" i="52"/>
  <c r="BE170" i="47"/>
  <c r="AE154" i="47"/>
  <c r="H135" i="53"/>
  <c r="BE162" i="49"/>
  <c r="AO180" i="46"/>
  <c r="V180" i="48"/>
  <c r="AM180" i="55"/>
  <c r="O107" i="53"/>
  <c r="BP107" i="53" s="1"/>
  <c r="O106" i="53"/>
  <c r="BP106" i="53" s="1"/>
  <c r="U168" i="48"/>
  <c r="BO168" i="48" s="1"/>
  <c r="BO33" i="48"/>
  <c r="O110" i="51"/>
  <c r="BP110" i="51" s="1"/>
  <c r="BB162" i="55"/>
  <c r="U152" i="47"/>
  <c r="BO152" i="47" s="1"/>
  <c r="BO17" i="47"/>
  <c r="AP170" i="45"/>
  <c r="AL180" i="54"/>
  <c r="BE154" i="55"/>
  <c r="AO180" i="54"/>
  <c r="AM154" i="52"/>
  <c r="AC162" i="46"/>
  <c r="W170" i="52"/>
  <c r="O111" i="45"/>
  <c r="O110" i="45"/>
  <c r="BP110" i="45" s="1"/>
  <c r="O77" i="55"/>
  <c r="BP77" i="55" s="1"/>
  <c r="O78" i="55"/>
  <c r="BP78" i="55" s="1"/>
  <c r="O106" i="52"/>
  <c r="BP106" i="52" s="1"/>
  <c r="V162" i="45"/>
  <c r="BE170" i="44"/>
  <c r="AR154" i="45"/>
  <c r="AQ154" i="47"/>
  <c r="BO36" i="53"/>
  <c r="BK44" i="53"/>
  <c r="O104" i="45"/>
  <c r="BP104" i="45" s="1"/>
  <c r="O105" i="45"/>
  <c r="BP105" i="45" s="1"/>
  <c r="V180" i="54"/>
  <c r="W154" i="49"/>
  <c r="AB170" i="55"/>
  <c r="AH170" i="50"/>
  <c r="AM180" i="47"/>
  <c r="AM162" i="46"/>
  <c r="O127" i="47"/>
  <c r="G134" i="47"/>
  <c r="O134" i="47" s="1"/>
  <c r="O127" i="52"/>
  <c r="BP127" i="52" s="1"/>
  <c r="G134" i="52"/>
  <c r="O134" i="52" s="1"/>
  <c r="BP134" i="52" s="1"/>
  <c r="O57" i="51"/>
  <c r="BP57" i="51" s="1"/>
  <c r="AG162" i="46"/>
  <c r="BE180" i="54"/>
  <c r="O107" i="49"/>
  <c r="BP107" i="49" s="1"/>
  <c r="O106" i="49"/>
  <c r="BP106" i="49" s="1"/>
  <c r="H134" i="52"/>
  <c r="O104" i="51"/>
  <c r="BP104" i="51" s="1"/>
  <c r="O105" i="51"/>
  <c r="AR170" i="54"/>
  <c r="BD170" i="44"/>
  <c r="BO23" i="47"/>
  <c r="O69" i="49"/>
  <c r="BP69" i="49" s="1"/>
  <c r="O120" i="50"/>
  <c r="BP120" i="50" s="1"/>
  <c r="O85" i="50"/>
  <c r="BP85" i="50" s="1"/>
  <c r="C91" i="50"/>
  <c r="BC154" i="54"/>
  <c r="W170" i="44"/>
  <c r="BC154" i="49"/>
  <c r="AR162" i="48"/>
  <c r="AF180" i="53"/>
  <c r="AH180" i="50"/>
  <c r="W180" i="50"/>
  <c r="AI154" i="55"/>
  <c r="AP170" i="55"/>
  <c r="AJ170" i="50"/>
  <c r="O62" i="50"/>
  <c r="BP62" i="50" s="1"/>
  <c r="O61" i="50"/>
  <c r="BP61" i="50" s="1"/>
  <c r="O112" i="51"/>
  <c r="BP112" i="51" s="1"/>
  <c r="AO162" i="54"/>
  <c r="G134" i="50"/>
  <c r="O134" i="50" s="1"/>
  <c r="BP134" i="50" s="1"/>
  <c r="H135" i="48"/>
  <c r="O120" i="45"/>
  <c r="BP120" i="45" s="1"/>
  <c r="BF154" i="44"/>
  <c r="AG154" i="47"/>
  <c r="AC154" i="53"/>
  <c r="C136" i="44"/>
  <c r="AC162" i="53"/>
  <c r="U176" i="50"/>
  <c r="BO176" i="50" s="1"/>
  <c r="BO41" i="50"/>
  <c r="AO154" i="47"/>
  <c r="AF162" i="53"/>
  <c r="O78" i="45"/>
  <c r="BP78" i="45" s="1"/>
  <c r="AB180" i="53"/>
  <c r="V170" i="47"/>
  <c r="O73" i="54"/>
  <c r="BP73" i="54" s="1"/>
  <c r="AG170" i="50"/>
  <c r="BF170" i="46"/>
  <c r="BA180" i="46"/>
  <c r="O130" i="52"/>
  <c r="BP130" i="52" s="1"/>
  <c r="O131" i="52"/>
  <c r="BP131" i="52" s="1"/>
  <c r="AF170" i="54"/>
  <c r="AB180" i="52"/>
  <c r="AC162" i="54"/>
  <c r="AG154" i="46"/>
  <c r="G89" i="46"/>
  <c r="O89" i="46" s="1"/>
  <c r="O85" i="46"/>
  <c r="BP85" i="46" s="1"/>
  <c r="O86" i="46"/>
  <c r="BP86" i="46" s="1"/>
  <c r="BG180" i="50"/>
  <c r="BH170" i="49"/>
  <c r="BO25" i="54"/>
  <c r="O104" i="55"/>
  <c r="BP104" i="55" s="1"/>
  <c r="O120" i="52"/>
  <c r="BP120" i="52" s="1"/>
  <c r="U148" i="50"/>
  <c r="AL162" i="50"/>
  <c r="O118" i="51"/>
  <c r="BP118" i="51" s="1"/>
  <c r="V154" i="50"/>
  <c r="O83" i="54"/>
  <c r="BP83" i="54" s="1"/>
  <c r="G89" i="54"/>
  <c r="O89" i="54" s="1"/>
  <c r="O84" i="54"/>
  <c r="BP84" i="54" s="1"/>
  <c r="C136" i="50"/>
  <c r="AG154" i="45"/>
  <c r="BG154" i="47"/>
  <c r="AG154" i="51"/>
  <c r="G89" i="51"/>
  <c r="O89" i="51" s="1"/>
  <c r="U172" i="46"/>
  <c r="U164" i="44"/>
  <c r="O105" i="49"/>
  <c r="BP105" i="49" s="1"/>
  <c r="BC170" i="54"/>
  <c r="BF154" i="45"/>
  <c r="AE162" i="45"/>
  <c r="AJ170" i="55"/>
  <c r="AC154" i="44"/>
  <c r="AS180" i="51"/>
  <c r="BF162" i="46"/>
  <c r="AR154" i="54"/>
  <c r="BB154" i="53"/>
  <c r="AI162" i="44"/>
  <c r="AS162" i="55"/>
  <c r="AE170" i="50"/>
  <c r="AQ180" i="45"/>
  <c r="AC154" i="46"/>
  <c r="AH162" i="48"/>
  <c r="AH170" i="46"/>
  <c r="AG162" i="47"/>
  <c r="BB170" i="51"/>
  <c r="AL170" i="48"/>
  <c r="BH154" i="50"/>
  <c r="AM180" i="45"/>
  <c r="AI154" i="54"/>
  <c r="AJ162" i="47"/>
  <c r="BA170" i="51"/>
  <c r="AF162" i="52"/>
  <c r="AM162" i="55"/>
  <c r="AR162" i="54"/>
  <c r="BE180" i="52"/>
  <c r="AB154" i="51"/>
  <c r="AF170" i="53"/>
  <c r="BB180" i="46"/>
  <c r="AS180" i="53"/>
  <c r="AI170" i="52"/>
  <c r="AJ180" i="50"/>
  <c r="AJ162" i="44"/>
  <c r="C91" i="47"/>
  <c r="BE170" i="48"/>
  <c r="AQ170" i="51"/>
  <c r="AS170" i="44"/>
  <c r="BH180" i="45"/>
  <c r="BE162" i="47"/>
  <c r="AQ170" i="50"/>
  <c r="C136" i="54"/>
  <c r="AI162" i="48"/>
  <c r="AO154" i="49"/>
  <c r="BE170" i="46"/>
  <c r="BH170" i="52"/>
  <c r="AG162" i="49"/>
  <c r="O126" i="49"/>
  <c r="BP126" i="49" s="1"/>
  <c r="AN154" i="52"/>
  <c r="BB154" i="44"/>
  <c r="AN170" i="52"/>
  <c r="AF154" i="53"/>
  <c r="AM162" i="50"/>
  <c r="BE170" i="53"/>
  <c r="BB170" i="50"/>
  <c r="AB162" i="54"/>
  <c r="AC170" i="53"/>
  <c r="AJ162" i="51"/>
  <c r="AI154" i="47"/>
  <c r="BH162" i="50"/>
  <c r="AL162" i="46"/>
  <c r="BD180" i="46"/>
  <c r="BG162" i="51"/>
  <c r="AP170" i="46"/>
  <c r="AQ170" i="48"/>
  <c r="O62" i="46"/>
  <c r="BP62" i="46" s="1"/>
  <c r="AH154" i="50"/>
  <c r="AN170" i="48"/>
  <c r="AS154" i="46"/>
  <c r="BA162" i="54"/>
  <c r="V170" i="46"/>
  <c r="BG154" i="46"/>
  <c r="BH162" i="48"/>
  <c r="AQ162" i="52"/>
  <c r="W162" i="46"/>
  <c r="BH162" i="49"/>
  <c r="AN170" i="54"/>
  <c r="AR162" i="53"/>
  <c r="AS170" i="47"/>
  <c r="AC162" i="47"/>
  <c r="AO180" i="55"/>
  <c r="AP170" i="50"/>
  <c r="BC162" i="45"/>
  <c r="AP170" i="51"/>
  <c r="AE170" i="54"/>
  <c r="AO162" i="46"/>
  <c r="AB154" i="54"/>
  <c r="W170" i="46"/>
  <c r="AG180" i="54"/>
  <c r="AL154" i="46"/>
  <c r="AE170" i="55"/>
  <c r="AH162" i="51"/>
  <c r="AC154" i="55"/>
  <c r="AS154" i="44"/>
  <c r="BA170" i="50"/>
  <c r="BC162" i="52"/>
  <c r="BH154" i="49"/>
  <c r="AL154" i="54"/>
  <c r="C91" i="54"/>
  <c r="BD170" i="52"/>
  <c r="BE154" i="49"/>
  <c r="BG162" i="54"/>
  <c r="W162" i="55"/>
  <c r="BF180" i="46"/>
  <c r="BA170" i="46"/>
  <c r="AB162" i="49"/>
  <c r="BH162" i="52"/>
  <c r="BF154" i="46"/>
  <c r="BF170" i="48"/>
  <c r="BC180" i="51"/>
  <c r="AO154" i="50"/>
  <c r="AQ180" i="53"/>
  <c r="BG180" i="52"/>
  <c r="BE154" i="44"/>
  <c r="U164" i="55"/>
  <c r="O105" i="46"/>
  <c r="BP105" i="46" s="1"/>
  <c r="AO162" i="44"/>
  <c r="BB162" i="48"/>
  <c r="AL180" i="53"/>
  <c r="BC162" i="44"/>
  <c r="BG170" i="44"/>
  <c r="BD162" i="51"/>
  <c r="AN170" i="50"/>
  <c r="AP180" i="49"/>
  <c r="AI162" i="51"/>
  <c r="BK44" i="54"/>
  <c r="AR170" i="48"/>
  <c r="V170" i="49"/>
  <c r="BH170" i="46"/>
  <c r="BG154" i="48"/>
  <c r="AL154" i="52"/>
  <c r="BF162" i="47"/>
  <c r="AQ162" i="51"/>
  <c r="AP162" i="53"/>
  <c r="AO162" i="55"/>
  <c r="BH180" i="55"/>
  <c r="AG170" i="55"/>
  <c r="AH162" i="53"/>
  <c r="BG170" i="45"/>
  <c r="AF170" i="44"/>
  <c r="AI162" i="55"/>
  <c r="BG180" i="53"/>
  <c r="AE162" i="47"/>
  <c r="BF162" i="48"/>
  <c r="AH170" i="48"/>
  <c r="AQ180" i="54"/>
  <c r="H135" i="45"/>
  <c r="AO180" i="44"/>
  <c r="AM154" i="53"/>
  <c r="AR170" i="44"/>
  <c r="AC154" i="54"/>
  <c r="AM170" i="44"/>
  <c r="AC180" i="54"/>
  <c r="AR162" i="50"/>
  <c r="AH162" i="50"/>
  <c r="AQ180" i="46"/>
  <c r="O77" i="52"/>
  <c r="BP77" i="52" s="1"/>
  <c r="AB162" i="55"/>
  <c r="BE154" i="48"/>
  <c r="BH154" i="47"/>
  <c r="AO170" i="51"/>
  <c r="O122" i="55"/>
  <c r="BP122" i="55" s="1"/>
  <c r="O123" i="55"/>
  <c r="BP123" i="55" s="1"/>
  <c r="O73" i="50"/>
  <c r="BP73" i="50" s="1"/>
  <c r="O126" i="52"/>
  <c r="BP126" i="52" s="1"/>
  <c r="O118" i="45"/>
  <c r="BP118" i="45" s="1"/>
  <c r="BA162" i="49"/>
  <c r="BE170" i="52"/>
  <c r="BE170" i="51"/>
  <c r="V154" i="53"/>
  <c r="AR170" i="47"/>
  <c r="U168" i="46"/>
  <c r="BO168" i="46" s="1"/>
  <c r="AG180" i="51"/>
  <c r="AE170" i="52"/>
  <c r="U150" i="54"/>
  <c r="O78" i="48"/>
  <c r="BP78" i="48" s="1"/>
  <c r="AP162" i="45"/>
  <c r="AM180" i="49"/>
  <c r="BA162" i="45"/>
  <c r="AG170" i="46"/>
  <c r="AC170" i="48"/>
  <c r="AL180" i="52"/>
  <c r="O114" i="44"/>
  <c r="O104" i="44"/>
  <c r="AJ162" i="48"/>
  <c r="BE154" i="52"/>
  <c r="AL180" i="51"/>
  <c r="BE170" i="49"/>
  <c r="BA170" i="49"/>
  <c r="AG162" i="51"/>
  <c r="AB162" i="52"/>
  <c r="BH162" i="55"/>
  <c r="BO78" i="46"/>
  <c r="O61" i="44"/>
  <c r="BO111" i="54"/>
  <c r="U168" i="50"/>
  <c r="BO168" i="50" s="1"/>
  <c r="AB162" i="45"/>
  <c r="AR180" i="44"/>
  <c r="AJ170" i="52"/>
  <c r="BC170" i="53"/>
  <c r="AM170" i="48"/>
  <c r="AC180" i="49"/>
  <c r="AJ154" i="46"/>
  <c r="AN154" i="55"/>
  <c r="O128" i="53"/>
  <c r="BP128" i="53" s="1"/>
  <c r="O129" i="53"/>
  <c r="BP129" i="53" s="1"/>
  <c r="G134" i="53"/>
  <c r="O134" i="53" s="1"/>
  <c r="AF180" i="48"/>
  <c r="O65" i="52"/>
  <c r="BP65" i="52" s="1"/>
  <c r="O81" i="48"/>
  <c r="BP81" i="48" s="1"/>
  <c r="O75" i="49"/>
  <c r="BP75" i="49" s="1"/>
  <c r="BK71" i="50"/>
  <c r="O102" i="47"/>
  <c r="BP102" i="47" s="1"/>
  <c r="O110" i="46"/>
  <c r="BP110" i="46" s="1"/>
  <c r="AR154" i="53"/>
  <c r="AC162" i="48"/>
  <c r="BC180" i="46"/>
  <c r="AQ180" i="47"/>
  <c r="BC170" i="49"/>
  <c r="BB170" i="48"/>
  <c r="W180" i="46"/>
  <c r="O59" i="44"/>
  <c r="O67" i="50"/>
  <c r="BP67" i="50" s="1"/>
  <c r="O68" i="50"/>
  <c r="BP68" i="50" s="1"/>
  <c r="U172" i="49"/>
  <c r="G89" i="48"/>
  <c r="O89" i="48" s="1"/>
  <c r="BP89" i="48" s="1"/>
  <c r="BO70" i="50"/>
  <c r="BK116" i="49"/>
  <c r="AI170" i="50"/>
  <c r="AJ180" i="53"/>
  <c r="AG154" i="53"/>
  <c r="O65" i="50"/>
  <c r="BP65" i="50" s="1"/>
  <c r="BA154" i="50"/>
  <c r="BE154" i="51"/>
  <c r="BC180" i="49"/>
  <c r="BG170" i="50"/>
  <c r="AS162" i="44"/>
  <c r="AN154" i="45"/>
  <c r="AI154" i="44"/>
  <c r="BE170" i="55"/>
  <c r="BO17" i="46"/>
  <c r="O113" i="47"/>
  <c r="BP113" i="47" s="1"/>
  <c r="AS180" i="44"/>
  <c r="BC154" i="50"/>
  <c r="AS180" i="49"/>
  <c r="O128" i="48"/>
  <c r="BP128" i="48" s="1"/>
  <c r="O129" i="48"/>
  <c r="BP129" i="48" s="1"/>
  <c r="BF180" i="45"/>
  <c r="BH180" i="47"/>
  <c r="AF154" i="52"/>
  <c r="C136" i="47"/>
  <c r="AS170" i="46"/>
  <c r="BB180" i="49"/>
  <c r="BC154" i="48"/>
  <c r="AB180" i="54"/>
  <c r="AC154" i="52"/>
  <c r="BA162" i="53"/>
  <c r="U156" i="46"/>
  <c r="AR170" i="50"/>
  <c r="U45" i="52"/>
  <c r="BO37" i="52"/>
  <c r="H89" i="55"/>
  <c r="BG162" i="53"/>
  <c r="BD180" i="54"/>
  <c r="BB170" i="47"/>
  <c r="AP180" i="45"/>
  <c r="AG154" i="52"/>
  <c r="AL162" i="47"/>
  <c r="AQ170" i="44"/>
  <c r="BH180" i="46"/>
  <c r="AL170" i="52"/>
  <c r="AQ170" i="55"/>
  <c r="W180" i="44"/>
  <c r="C91" i="46"/>
  <c r="V154" i="54"/>
  <c r="BE180" i="44"/>
  <c r="AS180" i="46"/>
  <c r="BC170" i="45"/>
  <c r="AR162" i="55"/>
  <c r="AP162" i="49"/>
  <c r="AL154" i="50"/>
  <c r="AE154" i="53"/>
  <c r="AE154" i="48"/>
  <c r="BG154" i="53"/>
  <c r="BG154" i="50"/>
  <c r="AI180" i="49"/>
  <c r="V162" i="50"/>
  <c r="C91" i="52"/>
  <c r="BH180" i="53"/>
  <c r="AN170" i="53"/>
  <c r="BK26" i="55"/>
  <c r="U148" i="55"/>
  <c r="BA162" i="50"/>
  <c r="AN180" i="44"/>
  <c r="AB162" i="50"/>
  <c r="BG180" i="54"/>
  <c r="AI170" i="44"/>
  <c r="BB154" i="54"/>
  <c r="AO154" i="48"/>
  <c r="BF162" i="54"/>
  <c r="AS154" i="55"/>
  <c r="AN154" i="50"/>
  <c r="V180" i="49"/>
  <c r="AP154" i="48"/>
  <c r="AO180" i="49"/>
  <c r="AG162" i="48"/>
  <c r="U168" i="54"/>
  <c r="BO168" i="54" s="1"/>
  <c r="BH154" i="46"/>
  <c r="W154" i="47"/>
  <c r="AE162" i="50"/>
  <c r="AL180" i="46"/>
  <c r="AB180" i="50"/>
  <c r="AB170" i="50"/>
  <c r="AE170" i="44"/>
  <c r="BE180" i="46"/>
  <c r="AP180" i="47"/>
  <c r="BE170" i="45"/>
  <c r="BG162" i="44"/>
  <c r="AN162" i="50"/>
  <c r="AE180" i="53"/>
  <c r="C136" i="55"/>
  <c r="BC170" i="47"/>
  <c r="V154" i="44"/>
  <c r="AS180" i="55"/>
  <c r="AP162" i="52"/>
  <c r="BF162" i="51"/>
  <c r="BG180" i="45"/>
  <c r="AN170" i="46"/>
  <c r="BG154" i="49"/>
  <c r="BD154" i="53"/>
  <c r="AC180" i="50"/>
  <c r="AG180" i="45"/>
  <c r="AG170" i="44"/>
  <c r="AI170" i="55"/>
  <c r="V154" i="47"/>
  <c r="AP162" i="47"/>
  <c r="BF170" i="54"/>
  <c r="AI180" i="48"/>
  <c r="BB170" i="53"/>
  <c r="H90" i="49"/>
  <c r="AQ154" i="44"/>
  <c r="AH162" i="55"/>
  <c r="AH162" i="44"/>
  <c r="AB154" i="49"/>
  <c r="V154" i="45"/>
  <c r="BH170" i="55"/>
  <c r="BH180" i="54"/>
  <c r="BH154" i="55"/>
  <c r="AJ154" i="45"/>
  <c r="AI180" i="52"/>
  <c r="AP162" i="55"/>
  <c r="AN154" i="49"/>
  <c r="W170" i="55"/>
  <c r="V162" i="52"/>
  <c r="AL162" i="51"/>
  <c r="AR162" i="49"/>
  <c r="BA180" i="55"/>
  <c r="BE162" i="51"/>
  <c r="AN180" i="53"/>
  <c r="AP162" i="51"/>
  <c r="AB180" i="55"/>
  <c r="AC170" i="49"/>
  <c r="BH170" i="47"/>
  <c r="AO154" i="45"/>
  <c r="AQ180" i="51"/>
  <c r="U161" i="51"/>
  <c r="AC180" i="52"/>
  <c r="BA180" i="48"/>
  <c r="BG180" i="48"/>
  <c r="AH180" i="54"/>
  <c r="BG162" i="50"/>
  <c r="AR162" i="52"/>
  <c r="BH162" i="54"/>
  <c r="AF162" i="47"/>
  <c r="AQ170" i="53"/>
  <c r="AO154" i="55"/>
  <c r="BB180" i="53"/>
  <c r="AC170" i="46"/>
  <c r="BA154" i="45"/>
  <c r="AE170" i="46"/>
  <c r="V162" i="49"/>
  <c r="AI154" i="51"/>
  <c r="AH162" i="52"/>
  <c r="AQ154" i="54"/>
  <c r="AI170" i="45"/>
  <c r="C91" i="45"/>
  <c r="AM170" i="52"/>
  <c r="V162" i="46"/>
  <c r="BC170" i="50"/>
  <c r="BC162" i="49"/>
  <c r="AB170" i="51"/>
  <c r="AM180" i="44"/>
  <c r="AS162" i="50"/>
  <c r="AJ180" i="44"/>
  <c r="AG162" i="52"/>
  <c r="AC162" i="45"/>
  <c r="AN180" i="48"/>
  <c r="AF170" i="52"/>
  <c r="AP162" i="48"/>
  <c r="AC170" i="52"/>
  <c r="AO170" i="44"/>
  <c r="AF162" i="44"/>
  <c r="AN180" i="46"/>
  <c r="AJ154" i="53"/>
  <c r="AQ154" i="46"/>
  <c r="BG180" i="55"/>
  <c r="AH170" i="52"/>
  <c r="AC154" i="49"/>
  <c r="AJ180" i="48"/>
  <c r="AJ180" i="51"/>
  <c r="AS180" i="52"/>
  <c r="AL162" i="54"/>
  <c r="AR180" i="47"/>
  <c r="AO162" i="48"/>
  <c r="AE162" i="51"/>
  <c r="AJ170" i="46"/>
  <c r="AL180" i="49"/>
  <c r="BG162" i="48"/>
  <c r="C136" i="49"/>
  <c r="AE154" i="51"/>
  <c r="AR154" i="46"/>
  <c r="V180" i="55"/>
  <c r="V180" i="46"/>
  <c r="AN170" i="44"/>
  <c r="W180" i="49"/>
  <c r="AB154" i="52"/>
  <c r="BE180" i="51"/>
  <c r="V180" i="51"/>
  <c r="V154" i="52"/>
  <c r="BC170" i="51"/>
  <c r="AR180" i="50"/>
  <c r="AH170" i="45"/>
  <c r="BH180" i="44"/>
  <c r="AO154" i="46"/>
  <c r="AL154" i="47"/>
  <c r="AS154" i="54"/>
  <c r="AP154" i="55"/>
  <c r="AM154" i="47"/>
  <c r="AH154" i="49"/>
  <c r="AI162" i="49"/>
  <c r="AS162" i="52"/>
  <c r="AE170" i="53"/>
  <c r="AF170" i="46"/>
  <c r="BB180" i="50"/>
  <c r="AN170" i="49"/>
  <c r="AS154" i="47"/>
  <c r="BG154" i="45"/>
  <c r="AH180" i="51"/>
  <c r="BB170" i="55"/>
  <c r="AI162" i="47"/>
  <c r="AO170" i="54"/>
  <c r="BE170" i="54"/>
  <c r="C91" i="51"/>
  <c r="AN170" i="45"/>
  <c r="AS154" i="53"/>
  <c r="W170" i="53"/>
  <c r="AR180" i="45"/>
  <c r="BH170" i="51"/>
  <c r="BD162" i="48"/>
  <c r="V170" i="54"/>
  <c r="AJ154" i="44"/>
  <c r="AJ170" i="45"/>
  <c r="BC154" i="45"/>
  <c r="AB180" i="48"/>
  <c r="BF154" i="51"/>
  <c r="AS180" i="48"/>
  <c r="AJ180" i="46"/>
  <c r="BC180" i="50"/>
  <c r="AM162" i="47"/>
  <c r="AI180" i="50"/>
  <c r="AL170" i="47"/>
  <c r="BG162" i="55"/>
  <c r="AJ162" i="53"/>
  <c r="BB162" i="44"/>
  <c r="BF154" i="53"/>
  <c r="AJ154" i="55"/>
  <c r="AP180" i="46"/>
  <c r="AQ170" i="54"/>
  <c r="V170" i="51"/>
  <c r="AH180" i="52"/>
  <c r="AP170" i="49"/>
  <c r="AC154" i="48"/>
  <c r="AJ180" i="45"/>
  <c r="AB154" i="53"/>
  <c r="BE180" i="47"/>
  <c r="C91" i="44"/>
  <c r="AI180" i="53"/>
  <c r="W170" i="48"/>
  <c r="AM154" i="44"/>
  <c r="W162" i="54"/>
  <c r="BC162" i="46"/>
  <c r="BA180" i="54"/>
  <c r="BB154" i="50"/>
  <c r="BF154" i="49"/>
  <c r="V180" i="53"/>
  <c r="AE154" i="44"/>
  <c r="AC154" i="45"/>
  <c r="AJ162" i="49"/>
  <c r="BC170" i="55"/>
  <c r="AC180" i="55"/>
  <c r="BF162" i="44"/>
  <c r="AO154" i="51"/>
  <c r="AH162" i="47"/>
  <c r="AC180" i="46"/>
  <c r="AE180" i="47"/>
  <c r="AS162" i="49"/>
  <c r="BA154" i="49"/>
  <c r="V170" i="52"/>
  <c r="AO180" i="51"/>
  <c r="AO180" i="50"/>
  <c r="BG180" i="47"/>
  <c r="AB170" i="47"/>
  <c r="AF170" i="45"/>
  <c r="BH154" i="53"/>
  <c r="AS170" i="54"/>
  <c r="AP180" i="54"/>
  <c r="AQ180" i="50"/>
  <c r="AE154" i="50"/>
  <c r="BC180" i="47"/>
  <c r="BK79" i="51"/>
  <c r="H135" i="49"/>
  <c r="H134" i="49"/>
  <c r="H90" i="54"/>
  <c r="H89" i="54"/>
  <c r="BO41" i="46"/>
  <c r="U176" i="46"/>
  <c r="BO25" i="52"/>
  <c r="U160" i="52"/>
  <c r="BO160" i="52" s="1"/>
  <c r="AI180" i="51"/>
  <c r="G134" i="45"/>
  <c r="O134" i="45" s="1"/>
  <c r="O128" i="45"/>
  <c r="BP128" i="45" s="1"/>
  <c r="AS162" i="48"/>
  <c r="U160" i="47"/>
  <c r="BO160" i="47" s="1"/>
  <c r="AP180" i="44"/>
  <c r="AI170" i="48"/>
  <c r="V170" i="44"/>
  <c r="BA180" i="49"/>
  <c r="BD166" i="53"/>
  <c r="BO166" i="53" s="1"/>
  <c r="V162" i="44"/>
  <c r="BO25" i="50"/>
  <c r="BD160" i="50"/>
  <c r="BO160" i="50" s="1"/>
  <c r="BD150" i="55"/>
  <c r="BD154" i="55" s="1"/>
  <c r="G89" i="53"/>
  <c r="O89" i="53" s="1"/>
  <c r="BP89" i="53" s="1"/>
  <c r="W170" i="54"/>
  <c r="U158" i="50"/>
  <c r="BD174" i="49"/>
  <c r="BO174" i="49" s="1"/>
  <c r="BO39" i="46"/>
  <c r="U174" i="46"/>
  <c r="H134" i="55"/>
  <c r="AL180" i="50"/>
  <c r="AO170" i="52"/>
  <c r="AM162" i="54"/>
  <c r="O122" i="49"/>
  <c r="BP122" i="49" s="1"/>
  <c r="O123" i="49"/>
  <c r="BP123" i="49" s="1"/>
  <c r="O122" i="53"/>
  <c r="BP122" i="53" s="1"/>
  <c r="O123" i="53"/>
  <c r="BP123" i="53" s="1"/>
  <c r="U166" i="48"/>
  <c r="BO166" i="48" s="1"/>
  <c r="BO31" i="48"/>
  <c r="BQ21" i="51"/>
  <c r="BU21" i="51" s="1"/>
  <c r="BW21" i="51" s="1"/>
  <c r="U156" i="51"/>
  <c r="O70" i="45"/>
  <c r="BP70" i="45" s="1"/>
  <c r="O65" i="51"/>
  <c r="BP65" i="51" s="1"/>
  <c r="BO37" i="54"/>
  <c r="U172" i="54"/>
  <c r="G89" i="49"/>
  <c r="O89" i="49" s="1"/>
  <c r="H90" i="51"/>
  <c r="H89" i="51"/>
  <c r="BD164" i="50"/>
  <c r="BD170" i="50" s="1"/>
  <c r="H89" i="53"/>
  <c r="AN162" i="46"/>
  <c r="U164" i="48"/>
  <c r="BQ39" i="45"/>
  <c r="BU39" i="45" s="1"/>
  <c r="BW39" i="45" s="1"/>
  <c r="U174" i="45"/>
  <c r="BO174" i="45" s="1"/>
  <c r="BG170" i="49"/>
  <c r="AL154" i="51"/>
  <c r="O113" i="53"/>
  <c r="BP113" i="53" s="1"/>
  <c r="O112" i="53"/>
  <c r="BP112" i="53" s="1"/>
  <c r="BE154" i="54"/>
  <c r="AJ162" i="45"/>
  <c r="BA170" i="44"/>
  <c r="BD172" i="48"/>
  <c r="BD180" i="48" s="1"/>
  <c r="AP180" i="48"/>
  <c r="C91" i="49"/>
  <c r="BO41" i="47"/>
  <c r="U176" i="47"/>
  <c r="BO176" i="47" s="1"/>
  <c r="BO25" i="55"/>
  <c r="U160" i="55"/>
  <c r="BO160" i="55" s="1"/>
  <c r="AI180" i="44"/>
  <c r="BO159" i="51"/>
  <c r="BO31" i="54"/>
  <c r="U166" i="54"/>
  <c r="BO166" i="54" s="1"/>
  <c r="BD148" i="48"/>
  <c r="BD154" i="48" s="1"/>
  <c r="BO21" i="49"/>
  <c r="U156" i="49"/>
  <c r="O59" i="47"/>
  <c r="BP59" i="47" s="1"/>
  <c r="O120" i="54"/>
  <c r="BP120" i="54" s="1"/>
  <c r="H135" i="54"/>
  <c r="O84" i="53"/>
  <c r="BP84" i="53" s="1"/>
  <c r="O112" i="54"/>
  <c r="BP112" i="54" s="1"/>
  <c r="BB162" i="47"/>
  <c r="BH180" i="48"/>
  <c r="AI180" i="47"/>
  <c r="BD164" i="45"/>
  <c r="BE180" i="50"/>
  <c r="U164" i="49"/>
  <c r="BO29" i="49"/>
  <c r="BD156" i="46"/>
  <c r="BD162" i="46" s="1"/>
  <c r="AQ162" i="48"/>
  <c r="W170" i="45"/>
  <c r="AE180" i="46"/>
  <c r="BO24" i="51"/>
  <c r="BK26" i="51"/>
  <c r="C136" i="51"/>
  <c r="BD174" i="50"/>
  <c r="BD180" i="50" s="1"/>
  <c r="AF170" i="48"/>
  <c r="BG162" i="45"/>
  <c r="U166" i="49"/>
  <c r="BO166" i="49" s="1"/>
  <c r="BO31" i="47"/>
  <c r="U166" i="47"/>
  <c r="BO166" i="47" s="1"/>
  <c r="BC180" i="48"/>
  <c r="AO154" i="44"/>
  <c r="AC180" i="45"/>
  <c r="BE154" i="47"/>
  <c r="AG170" i="52"/>
  <c r="C91" i="48"/>
  <c r="U148" i="45"/>
  <c r="BO13" i="45"/>
  <c r="U158" i="49"/>
  <c r="BO158" i="49" s="1"/>
  <c r="BO36" i="54"/>
  <c r="BD168" i="47"/>
  <c r="BD170" i="47" s="1"/>
  <c r="BO41" i="48"/>
  <c r="U176" i="48"/>
  <c r="BO176" i="48" s="1"/>
  <c r="AR180" i="48"/>
  <c r="O129" i="50"/>
  <c r="BP129" i="50" s="1"/>
  <c r="O128" i="50"/>
  <c r="BP128" i="50" s="1"/>
  <c r="H90" i="48"/>
  <c r="H89" i="48"/>
  <c r="O123" i="52"/>
  <c r="BP123" i="52" s="1"/>
  <c r="O122" i="52"/>
  <c r="BP122" i="52" s="1"/>
  <c r="BO31" i="55"/>
  <c r="U166" i="55"/>
  <c r="BO166" i="55" s="1"/>
  <c r="U172" i="51"/>
  <c r="H90" i="45"/>
  <c r="H89" i="45"/>
  <c r="O81" i="49"/>
  <c r="BP81" i="49" s="1"/>
  <c r="AM170" i="49"/>
  <c r="AQ154" i="48"/>
  <c r="U158" i="46"/>
  <c r="BO158" i="46" s="1"/>
  <c r="O69" i="45"/>
  <c r="BP69" i="45" s="1"/>
  <c r="BB180" i="45"/>
  <c r="BF154" i="50"/>
  <c r="O65" i="46"/>
  <c r="BP65" i="46" s="1"/>
  <c r="BA180" i="45"/>
  <c r="BO33" i="51"/>
  <c r="U168" i="51"/>
  <c r="BO168" i="51" s="1"/>
  <c r="BO25" i="46"/>
  <c r="U160" i="46"/>
  <c r="BO160" i="46" s="1"/>
  <c r="BF180" i="50"/>
  <c r="W154" i="45"/>
  <c r="AL154" i="53"/>
  <c r="U150" i="51"/>
  <c r="BO150" i="51" s="1"/>
  <c r="H89" i="49"/>
  <c r="O131" i="51"/>
  <c r="BP131" i="51" s="1"/>
  <c r="O130" i="51"/>
  <c r="BP130" i="51" s="1"/>
  <c r="G134" i="51"/>
  <c r="O134" i="51" s="1"/>
  <c r="BP134" i="51" s="1"/>
  <c r="U172" i="48"/>
  <c r="BO41" i="51"/>
  <c r="U176" i="51"/>
  <c r="BO176" i="51" s="1"/>
  <c r="BO33" i="52"/>
  <c r="U168" i="52"/>
  <c r="BO168" i="52" s="1"/>
  <c r="O113" i="45"/>
  <c r="BP113" i="45" s="1"/>
  <c r="BO23" i="52"/>
  <c r="U158" i="52"/>
  <c r="BO158" i="52" s="1"/>
  <c r="U166" i="46"/>
  <c r="BO166" i="46" s="1"/>
  <c r="AF180" i="47"/>
  <c r="H135" i="50"/>
  <c r="H134" i="50"/>
  <c r="O57" i="44"/>
  <c r="BB154" i="49"/>
  <c r="O131" i="49"/>
  <c r="BP131" i="49" s="1"/>
  <c r="O130" i="49"/>
  <c r="BP130" i="49" s="1"/>
  <c r="G134" i="49"/>
  <c r="O134" i="49" s="1"/>
  <c r="AJ162" i="55"/>
  <c r="AI162" i="52"/>
  <c r="AO170" i="45"/>
  <c r="AB170" i="53"/>
  <c r="AO162" i="50"/>
  <c r="AH180" i="49"/>
  <c r="AM170" i="47"/>
  <c r="BF180" i="48"/>
  <c r="BC154" i="53"/>
  <c r="AM154" i="54"/>
  <c r="AR180" i="53"/>
  <c r="AS170" i="52"/>
  <c r="W180" i="54"/>
  <c r="AI154" i="45"/>
  <c r="AE180" i="49"/>
  <c r="BB154" i="47"/>
  <c r="BF180" i="52"/>
  <c r="BD172" i="51"/>
  <c r="BD180" i="51" s="1"/>
  <c r="BO41" i="54"/>
  <c r="U176" i="54"/>
  <c r="BO176" i="54" s="1"/>
  <c r="AQ180" i="48"/>
  <c r="U168" i="45"/>
  <c r="BO168" i="45" s="1"/>
  <c r="V162" i="55"/>
  <c r="BO23" i="55"/>
  <c r="U158" i="55"/>
  <c r="BO158" i="55" s="1"/>
  <c r="AL162" i="45"/>
  <c r="BO39" i="48"/>
  <c r="U174" i="48"/>
  <c r="BO174" i="48" s="1"/>
  <c r="U150" i="50"/>
  <c r="BO21" i="48"/>
  <c r="U156" i="48"/>
  <c r="U166" i="50"/>
  <c r="BO166" i="50" s="1"/>
  <c r="BO25" i="51"/>
  <c r="U160" i="51"/>
  <c r="BO160" i="51" s="1"/>
  <c r="G134" i="55"/>
  <c r="O134" i="55" s="1"/>
  <c r="BP134" i="55" s="1"/>
  <c r="O123" i="50"/>
  <c r="BP123" i="50" s="1"/>
  <c r="O131" i="53"/>
  <c r="BP131" i="53" s="1"/>
  <c r="BG180" i="44"/>
  <c r="AN162" i="55"/>
  <c r="BH180" i="51"/>
  <c r="U164" i="54"/>
  <c r="AG154" i="48"/>
  <c r="AN154" i="46"/>
  <c r="AN180" i="55"/>
  <c r="AF162" i="46"/>
  <c r="AF180" i="46"/>
  <c r="V154" i="46"/>
  <c r="BD148" i="47"/>
  <c r="BD154" i="47" s="1"/>
  <c r="BC170" i="44"/>
  <c r="AB170" i="49"/>
  <c r="BG170" i="54"/>
  <c r="AR154" i="50"/>
  <c r="BC180" i="45"/>
  <c r="BB180" i="54"/>
  <c r="AO170" i="49"/>
  <c r="AB154" i="47"/>
  <c r="BD176" i="52"/>
  <c r="BO176" i="52" s="1"/>
  <c r="BD164" i="54"/>
  <c r="BD170" i="54" s="1"/>
  <c r="U150" i="55"/>
  <c r="BO21" i="53"/>
  <c r="U156" i="53"/>
  <c r="O122" i="50"/>
  <c r="BP122" i="50" s="1"/>
  <c r="AL170" i="45"/>
  <c r="AF170" i="49"/>
  <c r="AN180" i="49"/>
  <c r="BH162" i="44"/>
  <c r="AP154" i="47"/>
  <c r="AH180" i="55"/>
  <c r="BH162" i="45"/>
  <c r="BE162" i="45"/>
  <c r="V180" i="47"/>
  <c r="AQ154" i="52"/>
  <c r="AM162" i="44"/>
  <c r="W180" i="51"/>
  <c r="BB170" i="45"/>
  <c r="O130" i="48"/>
  <c r="BP130" i="48" s="1"/>
  <c r="C91" i="53"/>
  <c r="AL170" i="53"/>
  <c r="BO23" i="51"/>
  <c r="U158" i="51"/>
  <c r="BO158" i="51" s="1"/>
  <c r="W162" i="52"/>
  <c r="BO33" i="53"/>
  <c r="U168" i="53"/>
  <c r="BO168" i="53" s="1"/>
  <c r="O73" i="55"/>
  <c r="BP73" i="55" s="1"/>
  <c r="O60" i="45"/>
  <c r="BP60" i="45" s="1"/>
  <c r="O104" i="48"/>
  <c r="BP104" i="48" s="1"/>
  <c r="U150" i="52"/>
  <c r="BO150" i="52" s="1"/>
  <c r="V180" i="44"/>
  <c r="W162" i="50"/>
  <c r="AB154" i="45"/>
  <c r="W180" i="47"/>
  <c r="BH180" i="52"/>
  <c r="AB170" i="54"/>
  <c r="AI180" i="45"/>
  <c r="AF162" i="49"/>
  <c r="W162" i="44"/>
  <c r="W154" i="44"/>
  <c r="BD162" i="47"/>
  <c r="AB180" i="47"/>
  <c r="AP162" i="46"/>
  <c r="AO180" i="52"/>
  <c r="AC180" i="47"/>
  <c r="AP154" i="44"/>
  <c r="AG180" i="49"/>
  <c r="AR154" i="44"/>
  <c r="AE180" i="55"/>
  <c r="AO180" i="53"/>
  <c r="AS180" i="50"/>
  <c r="AG154" i="50"/>
  <c r="AL154" i="55"/>
  <c r="AF180" i="52"/>
  <c r="U172" i="55"/>
  <c r="AR180" i="49"/>
  <c r="AH154" i="54"/>
  <c r="AN162" i="44"/>
  <c r="BO29" i="51"/>
  <c r="U164" i="51"/>
  <c r="BF180" i="44"/>
  <c r="AE162" i="48"/>
  <c r="BQ23" i="53"/>
  <c r="BU23" i="53" s="1"/>
  <c r="BW23" i="53" s="1"/>
  <c r="U158" i="53"/>
  <c r="BO158" i="53" s="1"/>
  <c r="BO25" i="48"/>
  <c r="U160" i="48"/>
  <c r="BO160" i="48" s="1"/>
  <c r="BO41" i="53"/>
  <c r="U176" i="53"/>
  <c r="BO176" i="53" s="1"/>
  <c r="BD156" i="54"/>
  <c r="BD162" i="54" s="1"/>
  <c r="BD164" i="55"/>
  <c r="BD170" i="55" s="1"/>
  <c r="O73" i="49"/>
  <c r="BP73" i="49" s="1"/>
  <c r="U174" i="44"/>
  <c r="BO174" i="44" s="1"/>
  <c r="BC154" i="51"/>
  <c r="BE162" i="53"/>
  <c r="BA154" i="46"/>
  <c r="AC170" i="47"/>
  <c r="AJ154" i="49"/>
  <c r="BC162" i="48"/>
  <c r="AP162" i="50"/>
  <c r="AL170" i="46"/>
  <c r="BC162" i="50"/>
  <c r="AL154" i="45"/>
  <c r="AB170" i="44"/>
  <c r="AP170" i="52"/>
  <c r="U158" i="45"/>
  <c r="BO158" i="45" s="1"/>
  <c r="AR170" i="53"/>
  <c r="AN180" i="51"/>
  <c r="O122" i="46"/>
  <c r="BP122" i="46" s="1"/>
  <c r="O123" i="46"/>
  <c r="BP123" i="46" s="1"/>
  <c r="BD160" i="49"/>
  <c r="BD162" i="49" s="1"/>
  <c r="AF180" i="51"/>
  <c r="AS180" i="47"/>
  <c r="U164" i="52"/>
  <c r="AF180" i="45"/>
  <c r="BO31" i="52"/>
  <c r="U166" i="52"/>
  <c r="BO166" i="52" s="1"/>
  <c r="BO39" i="55"/>
  <c r="U174" i="55"/>
  <c r="BO174" i="55" s="1"/>
  <c r="BD156" i="55"/>
  <c r="BD162" i="55" s="1"/>
  <c r="O126" i="55"/>
  <c r="BP126" i="55" s="1"/>
  <c r="BO25" i="45"/>
  <c r="U160" i="45"/>
  <c r="BO160" i="45" s="1"/>
  <c r="BD148" i="49"/>
  <c r="BD154" i="49" s="1"/>
  <c r="U164" i="47"/>
  <c r="BD150" i="50"/>
  <c r="BD154" i="50" s="1"/>
  <c r="BD148" i="51"/>
  <c r="BD154" i="51" s="1"/>
  <c r="BD150" i="54"/>
  <c r="BD154" i="54" s="1"/>
  <c r="U166" i="51"/>
  <c r="BO166" i="51" s="1"/>
  <c r="U176" i="45"/>
  <c r="BO176" i="45" s="1"/>
  <c r="U91" i="50"/>
  <c r="O121" i="47"/>
  <c r="BP121" i="47" s="1"/>
  <c r="AJ180" i="55"/>
  <c r="BF180" i="53"/>
  <c r="AN154" i="47"/>
  <c r="AF154" i="45"/>
  <c r="U156" i="54"/>
  <c r="AM180" i="50"/>
  <c r="U168" i="55"/>
  <c r="BO168" i="55" s="1"/>
  <c r="AN154" i="54"/>
  <c r="BH162" i="53"/>
  <c r="AP170" i="44"/>
  <c r="AN162" i="48"/>
  <c r="AB170" i="52"/>
  <c r="AG180" i="48"/>
  <c r="AN154" i="48"/>
  <c r="U168" i="47"/>
  <c r="AG162" i="53"/>
  <c r="BA180" i="50"/>
  <c r="U166" i="44"/>
  <c r="BB162" i="52"/>
  <c r="AR180" i="51"/>
  <c r="BH154" i="44"/>
  <c r="BB154" i="46"/>
  <c r="V170" i="53"/>
  <c r="BF170" i="44"/>
  <c r="AQ154" i="49"/>
  <c r="BD180" i="53"/>
  <c r="AF180" i="55"/>
  <c r="BE154" i="50"/>
  <c r="AQ170" i="47"/>
  <c r="AE162" i="52"/>
  <c r="V180" i="52"/>
  <c r="AC180" i="48"/>
  <c r="AN154" i="51"/>
  <c r="AJ162" i="50"/>
  <c r="AR180" i="52"/>
  <c r="AM180" i="53"/>
  <c r="BE170" i="50"/>
  <c r="W154" i="54"/>
  <c r="BH154" i="45"/>
  <c r="AF170" i="50"/>
  <c r="AH162" i="54"/>
  <c r="BC180" i="55"/>
  <c r="AO170" i="55"/>
  <c r="W170" i="47"/>
  <c r="BG170" i="47"/>
  <c r="AN170" i="51"/>
  <c r="AL170" i="51"/>
  <c r="BB154" i="48"/>
  <c r="AC180" i="53"/>
  <c r="AS170" i="53"/>
  <c r="BF162" i="50"/>
  <c r="BE180" i="53"/>
  <c r="BB162" i="50"/>
  <c r="AL180" i="45"/>
  <c r="BD180" i="47"/>
  <c r="AF162" i="45"/>
  <c r="BD170" i="46"/>
  <c r="BA162" i="47"/>
  <c r="AL162" i="44"/>
  <c r="BA162" i="44"/>
  <c r="AM162" i="53"/>
  <c r="AM154" i="46"/>
  <c r="AF180" i="54"/>
  <c r="AS154" i="45"/>
  <c r="AM180" i="48"/>
  <c r="BC154" i="46"/>
  <c r="BH170" i="44"/>
  <c r="BE154" i="53"/>
  <c r="AE162" i="54"/>
  <c r="AG180" i="55"/>
  <c r="BC162" i="51"/>
  <c r="V180" i="45"/>
  <c r="AQ180" i="44"/>
  <c r="AH170" i="49"/>
  <c r="W154" i="51"/>
  <c r="W162" i="47"/>
  <c r="AG170" i="51"/>
  <c r="AO162" i="51"/>
  <c r="AF180" i="50"/>
  <c r="BB180" i="52"/>
  <c r="AP180" i="52"/>
  <c r="AN180" i="50"/>
  <c r="V162" i="53"/>
  <c r="AH162" i="45"/>
  <c r="BE180" i="49"/>
  <c r="AM162" i="51"/>
  <c r="AH180" i="53"/>
  <c r="AG180" i="50"/>
  <c r="AL154" i="44"/>
  <c r="AE154" i="45"/>
  <c r="AI170" i="51"/>
  <c r="BC162" i="55"/>
  <c r="BE180" i="45"/>
  <c r="BB170" i="52"/>
  <c r="AJ180" i="52"/>
  <c r="AE170" i="51"/>
  <c r="BH170" i="53"/>
  <c r="AF154" i="51"/>
  <c r="AB162" i="48"/>
  <c r="AM170" i="46"/>
  <c r="AJ154" i="48"/>
  <c r="BA162" i="55"/>
  <c r="BG154" i="52"/>
  <c r="AO162" i="49"/>
  <c r="AE180" i="45"/>
  <c r="AH170" i="55"/>
  <c r="BC154" i="44"/>
  <c r="AB154" i="44"/>
  <c r="AC170" i="44"/>
  <c r="AO162" i="52"/>
  <c r="AC170" i="54"/>
  <c r="BE162" i="44"/>
  <c r="AH170" i="53"/>
  <c r="BA170" i="52"/>
  <c r="U148" i="53"/>
  <c r="BB180" i="47"/>
  <c r="AM162" i="52"/>
  <c r="AS170" i="48"/>
  <c r="AG154" i="49"/>
  <c r="AF180" i="44"/>
  <c r="W162" i="53"/>
  <c r="BB162" i="54"/>
  <c r="AQ154" i="55"/>
  <c r="BF170" i="45"/>
  <c r="AO180" i="47"/>
  <c r="AQ162" i="54"/>
  <c r="W154" i="55"/>
  <c r="AJ170" i="54"/>
  <c r="AH154" i="53"/>
  <c r="AP162" i="44"/>
  <c r="AE170" i="45"/>
  <c r="BG162" i="47"/>
  <c r="AH180" i="44"/>
  <c r="AL162" i="48"/>
  <c r="BC180" i="44"/>
  <c r="BF180" i="54"/>
  <c r="W180" i="48"/>
  <c r="AE162" i="53"/>
  <c r="AJ162" i="54"/>
  <c r="AE170" i="48"/>
  <c r="AC162" i="44"/>
  <c r="AQ170" i="46"/>
  <c r="AJ154" i="50"/>
  <c r="BE162" i="54"/>
  <c r="BA170" i="53"/>
  <c r="AG180" i="53"/>
  <c r="BD180" i="55"/>
  <c r="BB154" i="55"/>
  <c r="AS170" i="55"/>
  <c r="BF170" i="49"/>
  <c r="AJ180" i="49"/>
  <c r="AF154" i="46"/>
  <c r="U160" i="53"/>
  <c r="BO160" i="53" s="1"/>
  <c r="AJ170" i="49"/>
  <c r="AH170" i="44"/>
  <c r="AB170" i="45"/>
  <c r="BG180" i="46"/>
  <c r="BE162" i="50"/>
  <c r="AL162" i="55"/>
  <c r="AG162" i="45"/>
  <c r="W162" i="45"/>
  <c r="BG170" i="55"/>
  <c r="AG180" i="46"/>
  <c r="AG180" i="44"/>
  <c r="AR170" i="49"/>
  <c r="AH154" i="45"/>
  <c r="BD162" i="44"/>
  <c r="BG180" i="49"/>
  <c r="AN180" i="54"/>
  <c r="AI170" i="54"/>
  <c r="AE162" i="55"/>
  <c r="AG170" i="48"/>
  <c r="BF170" i="53"/>
  <c r="BH180" i="50"/>
  <c r="W180" i="53"/>
  <c r="AQ154" i="45"/>
  <c r="AQ154" i="51"/>
  <c r="BH180" i="49"/>
  <c r="BA154" i="47"/>
  <c r="AL180" i="47"/>
  <c r="AQ162" i="50"/>
  <c r="AR162" i="46"/>
  <c r="AC162" i="52"/>
  <c r="AR180" i="55"/>
  <c r="AB170" i="48"/>
  <c r="AH162" i="49"/>
  <c r="BC180" i="53"/>
  <c r="AS180" i="45"/>
  <c r="BE162" i="55"/>
  <c r="BF180" i="49"/>
  <c r="AI162" i="53"/>
  <c r="AL154" i="49"/>
  <c r="AE154" i="46"/>
  <c r="AS154" i="50"/>
  <c r="AR154" i="48"/>
  <c r="AB180" i="44"/>
  <c r="BO13" i="55"/>
  <c r="BO13" i="52"/>
  <c r="BO76" i="51"/>
  <c r="BO17" i="49"/>
  <c r="BO147" i="49"/>
  <c r="E181" i="54"/>
  <c r="BO151" i="45"/>
  <c r="U19" i="45"/>
  <c r="BO15" i="45"/>
  <c r="BO15" i="48"/>
  <c r="BO150" i="48"/>
  <c r="BO15" i="52"/>
  <c r="BO17" i="50"/>
  <c r="BO17" i="55"/>
  <c r="BO152" i="55"/>
  <c r="BO17" i="48"/>
  <c r="BO17" i="51"/>
  <c r="BO152" i="51"/>
  <c r="BO15" i="47"/>
  <c r="BO17" i="54"/>
  <c r="BO152" i="54"/>
  <c r="BO13" i="54"/>
  <c r="BK71" i="46"/>
  <c r="U64" i="47"/>
  <c r="D181" i="50"/>
  <c r="D181" i="48"/>
  <c r="U64" i="54"/>
  <c r="E181" i="52"/>
  <c r="D181" i="51"/>
  <c r="B181" i="51"/>
  <c r="E181" i="45"/>
  <c r="D181" i="44"/>
  <c r="B181" i="47"/>
  <c r="D181" i="47"/>
  <c r="BK124" i="53"/>
  <c r="U91" i="46"/>
  <c r="B181" i="48"/>
  <c r="D181" i="52"/>
  <c r="E181" i="44"/>
  <c r="E181" i="48"/>
  <c r="BK79" i="53"/>
  <c r="B181" i="44"/>
  <c r="D181" i="46"/>
  <c r="E181" i="51"/>
  <c r="B181" i="45"/>
  <c r="E181" i="46"/>
  <c r="AF139" i="53"/>
  <c r="BO20" i="55"/>
  <c r="BK124" i="47"/>
  <c r="U109" i="53"/>
  <c r="BO127" i="51"/>
  <c r="U64" i="53"/>
  <c r="BK89" i="47"/>
  <c r="AB139" i="52"/>
  <c r="U91" i="44"/>
  <c r="AN139" i="44"/>
  <c r="BK63" i="47"/>
  <c r="BK116" i="47"/>
  <c r="BO121" i="46"/>
  <c r="BK63" i="54"/>
  <c r="BB139" i="54"/>
  <c r="BK116" i="46"/>
  <c r="AR139" i="54"/>
  <c r="AE139" i="52"/>
  <c r="AN139" i="55"/>
  <c r="AL139" i="53"/>
  <c r="AC139" i="48"/>
  <c r="BC139" i="44"/>
  <c r="BG139" i="54"/>
  <c r="AJ139" i="44"/>
  <c r="AF139" i="44"/>
  <c r="AR139" i="45"/>
  <c r="AQ139" i="50"/>
  <c r="AL139" i="44"/>
  <c r="U136" i="50"/>
  <c r="AN139" i="48"/>
  <c r="AJ139" i="53"/>
  <c r="U91" i="53"/>
  <c r="V137" i="53"/>
  <c r="V139" i="53" s="1"/>
  <c r="V92" i="49"/>
  <c r="V94" i="49" s="1"/>
  <c r="BO105" i="50"/>
  <c r="AH139" i="54"/>
  <c r="AL139" i="52"/>
  <c r="U91" i="49"/>
  <c r="AR139" i="49"/>
  <c r="AC139" i="51"/>
  <c r="AI139" i="53"/>
  <c r="U136" i="53"/>
  <c r="AS139" i="50"/>
  <c r="W139" i="47"/>
  <c r="AR139" i="46"/>
  <c r="AJ139" i="54"/>
  <c r="U136" i="51"/>
  <c r="W139" i="49"/>
  <c r="BB139" i="53"/>
  <c r="BE139" i="51"/>
  <c r="BB139" i="49"/>
  <c r="U109" i="54"/>
  <c r="U91" i="54"/>
  <c r="BD139" i="48"/>
  <c r="BH139" i="51"/>
  <c r="AP139" i="55"/>
  <c r="U90" i="49"/>
  <c r="AM139" i="55"/>
  <c r="BB139" i="55"/>
  <c r="AP139" i="47"/>
  <c r="AR139" i="47"/>
  <c r="AQ139" i="55"/>
  <c r="U136" i="47"/>
  <c r="AC139" i="55"/>
  <c r="BO111" i="46"/>
  <c r="AG139" i="53"/>
  <c r="BH139" i="49"/>
  <c r="AR139" i="55"/>
  <c r="AQ139" i="44"/>
  <c r="AP139" i="50"/>
  <c r="BF139" i="45"/>
  <c r="W139" i="53"/>
  <c r="BF139" i="55"/>
  <c r="AH139" i="50"/>
  <c r="BA139" i="53"/>
  <c r="BA139" i="54"/>
  <c r="BA139" i="55"/>
  <c r="AN139" i="52"/>
  <c r="U91" i="47"/>
  <c r="AL139" i="48"/>
  <c r="BB139" i="48"/>
  <c r="BA139" i="47"/>
  <c r="AC139" i="54"/>
  <c r="BF139" i="46"/>
  <c r="AP139" i="51"/>
  <c r="BF139" i="54"/>
  <c r="AM139" i="54"/>
  <c r="AR139" i="53"/>
  <c r="BG139" i="45"/>
  <c r="AG139" i="52"/>
  <c r="AF139" i="50"/>
  <c r="BC139" i="49"/>
  <c r="AF139" i="52"/>
  <c r="V92" i="44"/>
  <c r="V94" i="44" s="1"/>
  <c r="V137" i="50"/>
  <c r="V139" i="50" s="1"/>
  <c r="AI139" i="49"/>
  <c r="BO21" i="55"/>
  <c r="AL139" i="47"/>
  <c r="AF139" i="55"/>
  <c r="AH139" i="55"/>
  <c r="W139" i="54"/>
  <c r="AP139" i="54"/>
  <c r="BK116" i="53"/>
  <c r="AS139" i="53"/>
  <c r="AG139" i="44"/>
  <c r="BE139" i="52"/>
  <c r="BF139" i="50"/>
  <c r="BG139" i="52"/>
  <c r="AB139" i="55"/>
  <c r="BF139" i="51"/>
  <c r="AB139" i="50"/>
  <c r="BE139" i="48"/>
  <c r="BH139" i="54"/>
  <c r="BD139" i="44"/>
  <c r="AB139" i="45"/>
  <c r="AJ139" i="48"/>
  <c r="AR139" i="50"/>
  <c r="BD139" i="54"/>
  <c r="BB139" i="44"/>
  <c r="BG139" i="46"/>
  <c r="U136" i="52"/>
  <c r="V137" i="48"/>
  <c r="V139" i="48" s="1"/>
  <c r="BB139" i="50"/>
  <c r="V137" i="47"/>
  <c r="V139" i="47" s="1"/>
  <c r="BC139" i="48"/>
  <c r="BD139" i="51"/>
  <c r="AI139" i="51"/>
  <c r="AQ139" i="46"/>
  <c r="AL139" i="49"/>
  <c r="BE139" i="47"/>
  <c r="AS139" i="45"/>
  <c r="AH139" i="44"/>
  <c r="BA139" i="51"/>
  <c r="AB139" i="54"/>
  <c r="AG139" i="45"/>
  <c r="U64" i="55"/>
  <c r="BK124" i="48"/>
  <c r="AO139" i="53"/>
  <c r="AH139" i="45"/>
  <c r="AH139" i="51"/>
  <c r="AJ139" i="50"/>
  <c r="BF139" i="44"/>
  <c r="BK79" i="54"/>
  <c r="BE139" i="45"/>
  <c r="BH139" i="55"/>
  <c r="BF139" i="53"/>
  <c r="V137" i="54"/>
  <c r="V139" i="54" s="1"/>
  <c r="AM139" i="48"/>
  <c r="BD139" i="55"/>
  <c r="U91" i="55"/>
  <c r="BO76" i="49"/>
  <c r="AO139" i="48"/>
  <c r="U109" i="52"/>
  <c r="AS139" i="54"/>
  <c r="AM139" i="44"/>
  <c r="BF139" i="47"/>
  <c r="BE139" i="44"/>
  <c r="AE139" i="51"/>
  <c r="U91" i="51"/>
  <c r="AL139" i="51"/>
  <c r="W139" i="55"/>
  <c r="BB139" i="45"/>
  <c r="V92" i="52"/>
  <c r="V94" i="52" s="1"/>
  <c r="BG139" i="55"/>
  <c r="AB139" i="49"/>
  <c r="BH139" i="46"/>
  <c r="BK108" i="51"/>
  <c r="AO139" i="49"/>
  <c r="BG139" i="50"/>
  <c r="BG139" i="47"/>
  <c r="BQ127" i="55"/>
  <c r="BU127" i="55" s="1"/>
  <c r="BW127" i="55" s="1"/>
  <c r="AF139" i="47"/>
  <c r="U136" i="48"/>
  <c r="AS139" i="55"/>
  <c r="AJ139" i="55"/>
  <c r="AQ139" i="54"/>
  <c r="AO139" i="55"/>
  <c r="BC139" i="52"/>
  <c r="AC139" i="52"/>
  <c r="BE139" i="55"/>
  <c r="BK108" i="54"/>
  <c r="AS139" i="48"/>
  <c r="BC139" i="51"/>
  <c r="BD139" i="47"/>
  <c r="AS139" i="52"/>
  <c r="BO127" i="48"/>
  <c r="AQ139" i="51"/>
  <c r="AG139" i="46"/>
  <c r="AJ139" i="51"/>
  <c r="BA139" i="52"/>
  <c r="AI139" i="54"/>
  <c r="BO115" i="53"/>
  <c r="AN139" i="51"/>
  <c r="AI139" i="50"/>
  <c r="AP139" i="48"/>
  <c r="AC139" i="50"/>
  <c r="BO105" i="51"/>
  <c r="AN139" i="53"/>
  <c r="BE139" i="46"/>
  <c r="AC139" i="47"/>
  <c r="BH139" i="50"/>
  <c r="BH139" i="53"/>
  <c r="BA139" i="49"/>
  <c r="U91" i="52"/>
  <c r="AE139" i="53"/>
  <c r="U136" i="46"/>
  <c r="BK108" i="52"/>
  <c r="AS139" i="49"/>
  <c r="BK89" i="46"/>
  <c r="U90" i="46"/>
  <c r="AL139" i="55"/>
  <c r="AO139" i="54"/>
  <c r="AP139" i="45"/>
  <c r="AQ139" i="47"/>
  <c r="AS139" i="44"/>
  <c r="AO139" i="45"/>
  <c r="AJ139" i="52"/>
  <c r="U136" i="55"/>
  <c r="AH139" i="46"/>
  <c r="BK79" i="49"/>
  <c r="BC139" i="54"/>
  <c r="AM139" i="52"/>
  <c r="U91" i="48"/>
  <c r="AP139" i="52"/>
  <c r="AC139" i="44"/>
  <c r="V137" i="46"/>
  <c r="V139" i="46" s="1"/>
  <c r="AE139" i="49"/>
  <c r="AG139" i="55"/>
  <c r="AE139" i="54"/>
  <c r="AM139" i="53"/>
  <c r="BF139" i="49"/>
  <c r="AF139" i="51"/>
  <c r="AI139" i="52"/>
  <c r="AB139" i="44"/>
  <c r="AC139" i="49"/>
  <c r="BC139" i="45"/>
  <c r="AE139" i="48"/>
  <c r="AE139" i="45"/>
  <c r="AP139" i="46"/>
  <c r="BH139" i="48"/>
  <c r="BD139" i="50"/>
  <c r="BG139" i="51"/>
  <c r="BH139" i="47"/>
  <c r="AM139" i="50"/>
  <c r="AL139" i="46"/>
  <c r="AC139" i="53"/>
  <c r="BE139" i="54"/>
  <c r="BG139" i="44"/>
  <c r="BD139" i="46"/>
  <c r="AC139" i="46"/>
  <c r="AF139" i="45"/>
  <c r="BC139" i="50"/>
  <c r="V137" i="44"/>
  <c r="V139" i="44" s="1"/>
  <c r="V137" i="45"/>
  <c r="V139" i="45" s="1"/>
  <c r="BA139" i="48"/>
  <c r="AI139" i="55"/>
  <c r="BD139" i="53"/>
  <c r="AE139" i="50"/>
  <c r="AH139" i="52"/>
  <c r="AS139" i="46"/>
  <c r="AJ139" i="49"/>
  <c r="AB139" i="53"/>
  <c r="W139" i="46"/>
  <c r="BA139" i="50"/>
  <c r="BE139" i="49"/>
  <c r="BA139" i="44"/>
  <c r="W139" i="44"/>
  <c r="AF139" i="46"/>
  <c r="AH139" i="53"/>
  <c r="AH139" i="47"/>
  <c r="AH139" i="48"/>
  <c r="BF139" i="48"/>
  <c r="BG139" i="48"/>
  <c r="AO139" i="51"/>
  <c r="AI139" i="47"/>
  <c r="BC139" i="53"/>
  <c r="AO139" i="52"/>
  <c r="AQ139" i="48"/>
  <c r="AN139" i="50"/>
  <c r="BG139" i="53"/>
  <c r="W139" i="50"/>
  <c r="BE139" i="53"/>
  <c r="AH139" i="49"/>
  <c r="AR139" i="52"/>
  <c r="V92" i="54"/>
  <c r="V94" i="54" s="1"/>
  <c r="V92" i="47"/>
  <c r="V94" i="47" s="1"/>
  <c r="BO119" i="52"/>
  <c r="U109" i="55"/>
  <c r="BO103" i="55"/>
  <c r="AQ139" i="53"/>
  <c r="BK135" i="53"/>
  <c r="BO135" i="53" s="1"/>
  <c r="BO121" i="54"/>
  <c r="BO113" i="55"/>
  <c r="BA139" i="45"/>
  <c r="BB139" i="46"/>
  <c r="AF139" i="49"/>
  <c r="BK108" i="48"/>
  <c r="BK134" i="53"/>
  <c r="BK124" i="44"/>
  <c r="BO121" i="51"/>
  <c r="U137" i="51"/>
  <c r="U139" i="51" s="1"/>
  <c r="BK124" i="51"/>
  <c r="BC139" i="46"/>
  <c r="AM139" i="49"/>
  <c r="BK71" i="53"/>
  <c r="AN139" i="49"/>
  <c r="AG139" i="51"/>
  <c r="BD139" i="49"/>
  <c r="BK108" i="55"/>
  <c r="BK124" i="45"/>
  <c r="AL139" i="50"/>
  <c r="BK124" i="52"/>
  <c r="V92" i="48"/>
  <c r="V94" i="48" s="1"/>
  <c r="AM139" i="45"/>
  <c r="BO111" i="48"/>
  <c r="BK109" i="54"/>
  <c r="BO109" i="54" s="1"/>
  <c r="BH139" i="44"/>
  <c r="BC139" i="47"/>
  <c r="AM139" i="46"/>
  <c r="BO103" i="47"/>
  <c r="U109" i="47"/>
  <c r="U136" i="44"/>
  <c r="V92" i="46"/>
  <c r="V94" i="46" s="1"/>
  <c r="AM139" i="47"/>
  <c r="BK125" i="53"/>
  <c r="BO125" i="53" s="1"/>
  <c r="W139" i="52"/>
  <c r="AE139" i="55"/>
  <c r="BK116" i="55"/>
  <c r="BK108" i="50"/>
  <c r="AO139" i="47"/>
  <c r="BK109" i="53"/>
  <c r="BO109" i="53" s="1"/>
  <c r="U109" i="44"/>
  <c r="V92" i="53"/>
  <c r="V94" i="53" s="1"/>
  <c r="U109" i="48"/>
  <c r="BO103" i="45"/>
  <c r="U109" i="45"/>
  <c r="BK117" i="47"/>
  <c r="BO117" i="47" s="1"/>
  <c r="BK117" i="49"/>
  <c r="BO117" i="49" s="1"/>
  <c r="BK135" i="54"/>
  <c r="BO135" i="54" s="1"/>
  <c r="BO119" i="45"/>
  <c r="BK124" i="54"/>
  <c r="AE139" i="47"/>
  <c r="AN139" i="45"/>
  <c r="U136" i="45"/>
  <c r="BK124" i="49"/>
  <c r="BO111" i="45"/>
  <c r="BA139" i="46"/>
  <c r="AR139" i="51"/>
  <c r="W139" i="51"/>
  <c r="AP139" i="53"/>
  <c r="AE139" i="46"/>
  <c r="BK124" i="50"/>
  <c r="BK116" i="52"/>
  <c r="AB139" i="47"/>
  <c r="V137" i="51"/>
  <c r="V139" i="51" s="1"/>
  <c r="BK117" i="44"/>
  <c r="BO117" i="44" s="1"/>
  <c r="U136" i="54"/>
  <c r="BK124" i="55"/>
  <c r="AS139" i="51"/>
  <c r="AO139" i="50"/>
  <c r="W139" i="48"/>
  <c r="AC139" i="45"/>
  <c r="AM139" i="51"/>
  <c r="BK135" i="50"/>
  <c r="BO135" i="50" s="1"/>
  <c r="BH139" i="45"/>
  <c r="AI139" i="48"/>
  <c r="AQ139" i="45"/>
  <c r="AI139" i="45"/>
  <c r="AG139" i="50"/>
  <c r="AB139" i="51"/>
  <c r="AF139" i="54"/>
  <c r="BK108" i="46"/>
  <c r="BK124" i="46"/>
  <c r="BK109" i="52"/>
  <c r="BO109" i="52" s="1"/>
  <c r="BK116" i="54"/>
  <c r="BO111" i="52"/>
  <c r="V92" i="50"/>
  <c r="V94" i="50" s="1"/>
  <c r="AN139" i="46"/>
  <c r="BE139" i="50"/>
  <c r="AL139" i="54"/>
  <c r="V137" i="49"/>
  <c r="V139" i="49" s="1"/>
  <c r="U136" i="49"/>
  <c r="BD139" i="52"/>
  <c r="AR139" i="48"/>
  <c r="U135" i="49"/>
  <c r="AG139" i="47"/>
  <c r="AG139" i="54"/>
  <c r="AS139" i="47"/>
  <c r="AL139" i="45"/>
  <c r="AJ139" i="46"/>
  <c r="BB139" i="47"/>
  <c r="BK135" i="52"/>
  <c r="BO135" i="52" s="1"/>
  <c r="AQ139" i="49"/>
  <c r="BK135" i="45"/>
  <c r="BO135" i="45" s="1"/>
  <c r="BC139" i="55"/>
  <c r="BO103" i="49"/>
  <c r="U109" i="49"/>
  <c r="BB139" i="51"/>
  <c r="BO103" i="46"/>
  <c r="U109" i="46"/>
  <c r="U137" i="46" s="1"/>
  <c r="U139" i="46" s="1"/>
  <c r="BK134" i="49"/>
  <c r="AN139" i="54"/>
  <c r="BB139" i="52"/>
  <c r="AI139" i="46"/>
  <c r="BK125" i="48"/>
  <c r="BO125" i="48" s="1"/>
  <c r="BD139" i="45"/>
  <c r="BH139" i="52"/>
  <c r="AB139" i="48"/>
  <c r="BK108" i="49"/>
  <c r="W139" i="45"/>
  <c r="AB139" i="46"/>
  <c r="U135" i="44"/>
  <c r="BF139" i="52"/>
  <c r="BK117" i="50"/>
  <c r="BO117" i="50" s="1"/>
  <c r="AJ139" i="47"/>
  <c r="AF139" i="48"/>
  <c r="V137" i="55"/>
  <c r="V139" i="55" s="1"/>
  <c r="AJ139" i="45"/>
  <c r="BK108" i="45"/>
  <c r="BK116" i="45"/>
  <c r="BG139" i="49"/>
  <c r="BO119" i="55"/>
  <c r="BK116" i="48"/>
  <c r="AG139" i="49"/>
  <c r="AP139" i="49"/>
  <c r="BK134" i="44"/>
  <c r="AG139" i="48"/>
  <c r="V137" i="52"/>
  <c r="V139" i="52" s="1"/>
  <c r="BK108" i="47"/>
  <c r="AO139" i="46"/>
  <c r="AQ139" i="52"/>
  <c r="AN139" i="47"/>
  <c r="BK108" i="44"/>
  <c r="BK80" i="55"/>
  <c r="BO80" i="55" s="1"/>
  <c r="BK80" i="53"/>
  <c r="BO80" i="53" s="1"/>
  <c r="BK71" i="45"/>
  <c r="BK63" i="48"/>
  <c r="U64" i="46"/>
  <c r="U64" i="45"/>
  <c r="BO58" i="45"/>
  <c r="BO157" i="44"/>
  <c r="BK90" i="46"/>
  <c r="BO90" i="46" s="1"/>
  <c r="BK63" i="46"/>
  <c r="BK90" i="45"/>
  <c r="BO90" i="45" s="1"/>
  <c r="V92" i="45"/>
  <c r="V94" i="45" s="1"/>
  <c r="BO82" i="55"/>
  <c r="U90" i="55"/>
  <c r="BK72" i="47"/>
  <c r="BO72" i="47" s="1"/>
  <c r="U91" i="45"/>
  <c r="BK90" i="53"/>
  <c r="BO90" i="53" s="1"/>
  <c r="BK90" i="54"/>
  <c r="BO90" i="54" s="1"/>
  <c r="BK89" i="55"/>
  <c r="BK63" i="45"/>
  <c r="BK71" i="49"/>
  <c r="BK90" i="44"/>
  <c r="BO90" i="44" s="1"/>
  <c r="BK64" i="52"/>
  <c r="BO64" i="52" s="1"/>
  <c r="BK90" i="51"/>
  <c r="BO90" i="51" s="1"/>
  <c r="BO74" i="47"/>
  <c r="BK71" i="52"/>
  <c r="BK80" i="52"/>
  <c r="BO80" i="52" s="1"/>
  <c r="BO68" i="49"/>
  <c r="BK64" i="55"/>
  <c r="BO64" i="55" s="1"/>
  <c r="BK79" i="45"/>
  <c r="O58" i="49"/>
  <c r="BK89" i="52"/>
  <c r="BO58" i="51"/>
  <c r="U64" i="51"/>
  <c r="BK72" i="54"/>
  <c r="BO72" i="54" s="1"/>
  <c r="BK80" i="54"/>
  <c r="BO80" i="54" s="1"/>
  <c r="BK64" i="50"/>
  <c r="BO64" i="50" s="1"/>
  <c r="BK79" i="52"/>
  <c r="BK72" i="53"/>
  <c r="BO72" i="53" s="1"/>
  <c r="BK64" i="47"/>
  <c r="BO64" i="47" s="1"/>
  <c r="BK90" i="50"/>
  <c r="BO90" i="50" s="1"/>
  <c r="BK63" i="51"/>
  <c r="BK71" i="44"/>
  <c r="BO82" i="52"/>
  <c r="U90" i="52"/>
  <c r="BK72" i="52"/>
  <c r="BO72" i="52" s="1"/>
  <c r="BK72" i="48"/>
  <c r="BO72" i="48" s="1"/>
  <c r="BK64" i="53"/>
  <c r="BO64" i="53" s="1"/>
  <c r="BK79" i="48"/>
  <c r="BO66" i="51"/>
  <c r="BK71" i="55"/>
  <c r="V92" i="51"/>
  <c r="V94" i="51" s="1"/>
  <c r="BK79" i="47"/>
  <c r="BK64" i="54"/>
  <c r="BO64" i="54" s="1"/>
  <c r="BK79" i="55"/>
  <c r="BO74" i="48"/>
  <c r="BO66" i="55"/>
  <c r="BO66" i="45"/>
  <c r="V92" i="55"/>
  <c r="V94" i="55" s="1"/>
  <c r="BO58" i="48"/>
  <c r="U64" i="48"/>
  <c r="BK64" i="46"/>
  <c r="BO64" i="46" s="1"/>
  <c r="BK71" i="51"/>
  <c r="BO33" i="47"/>
  <c r="BO31" i="53"/>
  <c r="AH13" i="4"/>
  <c r="BQ13" i="49"/>
  <c r="BU13" i="49" s="1"/>
  <c r="BW13" i="49" s="1"/>
  <c r="AH37" i="4"/>
  <c r="BO166" i="4"/>
  <c r="AH17" i="4"/>
  <c r="BO176" i="4"/>
  <c r="BO160" i="4"/>
  <c r="BQ29" i="45"/>
  <c r="BU29" i="45" s="1"/>
  <c r="BW29" i="45" s="1"/>
  <c r="BQ21" i="54"/>
  <c r="BU21" i="54" s="1"/>
  <c r="BW21" i="54" s="1"/>
  <c r="AH15" i="4"/>
  <c r="BO164" i="4"/>
  <c r="BQ29" i="50"/>
  <c r="BU29" i="50" s="1"/>
  <c r="BW29" i="50" s="1"/>
  <c r="BO39" i="50"/>
  <c r="BO174" i="4"/>
  <c r="BO13" i="46"/>
  <c r="BO13" i="51"/>
  <c r="BO25" i="49"/>
  <c r="BQ21" i="50"/>
  <c r="BU21" i="50" s="1"/>
  <c r="BW21" i="50" s="1"/>
  <c r="AH39" i="4"/>
  <c r="BO168" i="4"/>
  <c r="BO150" i="4"/>
  <c r="BO156" i="4"/>
  <c r="AH41" i="4"/>
  <c r="BO39" i="49"/>
  <c r="R153" i="55"/>
  <c r="BK26" i="52"/>
  <c r="BO25" i="47"/>
  <c r="BO17" i="45"/>
  <c r="D181" i="49"/>
  <c r="B181" i="54"/>
  <c r="V47" i="53"/>
  <c r="V49" i="53" s="1"/>
  <c r="B181" i="49"/>
  <c r="BO29" i="47"/>
  <c r="BK18" i="52"/>
  <c r="U19" i="50"/>
  <c r="U169" i="53"/>
  <c r="V47" i="48"/>
  <c r="V49" i="48" s="1"/>
  <c r="U45" i="54"/>
  <c r="BK34" i="51"/>
  <c r="U46" i="54"/>
  <c r="BO39" i="54"/>
  <c r="R154" i="52"/>
  <c r="BK26" i="53"/>
  <c r="U161" i="46"/>
  <c r="V47" i="54"/>
  <c r="V49" i="54" s="1"/>
  <c r="U46" i="53"/>
  <c r="BO28" i="51"/>
  <c r="U169" i="50"/>
  <c r="BQ31" i="50"/>
  <c r="BU31" i="50" s="1"/>
  <c r="BW31" i="50" s="1"/>
  <c r="BO41" i="55"/>
  <c r="V47" i="45"/>
  <c r="V49" i="45" s="1"/>
  <c r="R153" i="53"/>
  <c r="U19" i="49"/>
  <c r="D181" i="54"/>
  <c r="V47" i="44"/>
  <c r="V49" i="44" s="1"/>
  <c r="U46" i="49"/>
  <c r="E181" i="47"/>
  <c r="B181" i="52"/>
  <c r="E181" i="49"/>
  <c r="BK26" i="50"/>
  <c r="BO43" i="54"/>
  <c r="BK34" i="45"/>
  <c r="BO31" i="49"/>
  <c r="BK18" i="49"/>
  <c r="BK26" i="47"/>
  <c r="BK34" i="47"/>
  <c r="BO38" i="55"/>
  <c r="E181" i="55"/>
  <c r="R179" i="51"/>
  <c r="U179" i="49"/>
  <c r="BO15" i="51"/>
  <c r="U19" i="51"/>
  <c r="BO14" i="47"/>
  <c r="R169" i="53"/>
  <c r="BO15" i="50"/>
  <c r="B181" i="55"/>
  <c r="U46" i="45"/>
  <c r="V47" i="51"/>
  <c r="V49" i="51" s="1"/>
  <c r="V47" i="46"/>
  <c r="V49" i="46" s="1"/>
  <c r="BQ21" i="52"/>
  <c r="BU21" i="52" s="1"/>
  <c r="BW21" i="52" s="1"/>
  <c r="U46" i="51"/>
  <c r="B181" i="50"/>
  <c r="V47" i="55"/>
  <c r="V49" i="55" s="1"/>
  <c r="B181" i="53"/>
  <c r="BO43" i="48"/>
  <c r="BK26" i="48"/>
  <c r="BK18" i="53"/>
  <c r="BK18" i="55"/>
  <c r="BK18" i="51"/>
  <c r="BO22" i="53"/>
  <c r="BQ15" i="55"/>
  <c r="BU15" i="55" s="1"/>
  <c r="BW15" i="55" s="1"/>
  <c r="U19" i="55"/>
  <c r="U46" i="50"/>
  <c r="BO23" i="54"/>
  <c r="BO14" i="50"/>
  <c r="BK18" i="50"/>
  <c r="BO40" i="52"/>
  <c r="BK44" i="52"/>
  <c r="E181" i="50"/>
  <c r="BO24" i="44"/>
  <c r="BK26" i="44"/>
  <c r="BO175" i="55"/>
  <c r="U179" i="55"/>
  <c r="BO38" i="45"/>
  <c r="BK44" i="45"/>
  <c r="U46" i="44"/>
  <c r="BO40" i="44"/>
  <c r="BK44" i="44"/>
  <c r="BQ37" i="53"/>
  <c r="BU37" i="53" s="1"/>
  <c r="BW37" i="53" s="1"/>
  <c r="U45" i="53"/>
  <c r="BO167" i="49"/>
  <c r="BO32" i="47"/>
  <c r="V47" i="52"/>
  <c r="V49" i="52" s="1"/>
  <c r="U46" i="47"/>
  <c r="U45" i="45"/>
  <c r="U46" i="46"/>
  <c r="BO155" i="51"/>
  <c r="BO163" i="53"/>
  <c r="BO43" i="47"/>
  <c r="BK26" i="45"/>
  <c r="BO20" i="45"/>
  <c r="BK18" i="44"/>
  <c r="BQ18" i="44" s="1"/>
  <c r="BO14" i="46"/>
  <c r="BO173" i="45"/>
  <c r="BO173" i="48"/>
  <c r="R170" i="48"/>
  <c r="BO149" i="44"/>
  <c r="R161" i="51"/>
  <c r="R169" i="50"/>
  <c r="BK18" i="46"/>
  <c r="BQ18" i="46" s="1"/>
  <c r="U169" i="49"/>
  <c r="R161" i="52"/>
  <c r="R162" i="50"/>
  <c r="BQ37" i="49"/>
  <c r="BU37" i="49" s="1"/>
  <c r="BW37" i="49" s="1"/>
  <c r="U45" i="49"/>
  <c r="R169" i="51"/>
  <c r="BO159" i="52"/>
  <c r="U179" i="53"/>
  <c r="U179" i="54"/>
  <c r="U153" i="55"/>
  <c r="BO20" i="54"/>
  <c r="BK26" i="54"/>
  <c r="BQ17" i="52"/>
  <c r="BU17" i="52" s="1"/>
  <c r="BW17" i="52" s="1"/>
  <c r="U19" i="52"/>
  <c r="BO176" i="55"/>
  <c r="BO21" i="47"/>
  <c r="D181" i="45"/>
  <c r="BO28" i="44"/>
  <c r="BK34" i="44"/>
  <c r="BQ13" i="48"/>
  <c r="BU13" i="48" s="1"/>
  <c r="BW13" i="48" s="1"/>
  <c r="U19" i="48"/>
  <c r="BO175" i="51"/>
  <c r="BK44" i="51"/>
  <c r="BO36" i="51"/>
  <c r="BO36" i="49"/>
  <c r="BK44" i="49"/>
  <c r="BQ44" i="49" s="1"/>
  <c r="U153" i="51"/>
  <c r="R153" i="51"/>
  <c r="R154" i="54"/>
  <c r="R169" i="54"/>
  <c r="E181" i="53"/>
  <c r="BO166" i="45"/>
  <c r="U179" i="47"/>
  <c r="BQ21" i="45"/>
  <c r="BU21" i="45" s="1"/>
  <c r="BW21" i="45" s="1"/>
  <c r="R169" i="45"/>
  <c r="R153" i="48"/>
  <c r="BO43" i="46"/>
  <c r="R161" i="46"/>
  <c r="BK18" i="48"/>
  <c r="BQ18" i="48" s="1"/>
  <c r="U153" i="50"/>
  <c r="U179" i="51"/>
  <c r="BO28" i="48"/>
  <c r="BK34" i="48"/>
  <c r="BO157" i="49"/>
  <c r="R179" i="52"/>
  <c r="R161" i="48"/>
  <c r="R161" i="47"/>
  <c r="U161" i="48"/>
  <c r="R169" i="48"/>
  <c r="V47" i="47"/>
  <c r="V49" i="47" s="1"/>
  <c r="U46" i="48"/>
  <c r="BO157" i="51"/>
  <c r="U45" i="51"/>
  <c r="BQ37" i="51"/>
  <c r="BU37" i="51" s="1"/>
  <c r="BW37" i="51" s="1"/>
  <c r="R179" i="50"/>
  <c r="BO174" i="54"/>
  <c r="U169" i="54"/>
  <c r="U46" i="55"/>
  <c r="BO167" i="54"/>
  <c r="BQ29" i="46"/>
  <c r="BU29" i="46" s="1"/>
  <c r="BW29" i="46" s="1"/>
  <c r="U153" i="48"/>
  <c r="B181" i="46"/>
  <c r="R154" i="44"/>
  <c r="R161" i="49"/>
  <c r="R153" i="50"/>
  <c r="BQ29" i="48"/>
  <c r="BU29" i="48" s="1"/>
  <c r="BW29" i="48" s="1"/>
  <c r="U179" i="52"/>
  <c r="U161" i="52"/>
  <c r="R162" i="52"/>
  <c r="R169" i="52"/>
  <c r="BO28" i="53"/>
  <c r="BK34" i="53"/>
  <c r="BO158" i="54"/>
  <c r="R179" i="55"/>
  <c r="BO28" i="46"/>
  <c r="BK34" i="46"/>
  <c r="BQ34" i="46" s="1"/>
  <c r="U161" i="44"/>
  <c r="BO149" i="46"/>
  <c r="R162" i="44"/>
  <c r="R161" i="45"/>
  <c r="BO165" i="51"/>
  <c r="V47" i="49"/>
  <c r="V49" i="49" s="1"/>
  <c r="BK34" i="49"/>
  <c r="V47" i="50"/>
  <c r="V49" i="50" s="1"/>
  <c r="R153" i="49"/>
  <c r="R153" i="52"/>
  <c r="R153" i="54"/>
  <c r="BO155" i="44"/>
  <c r="R179" i="47"/>
  <c r="BO43" i="44"/>
  <c r="BQ13" i="47"/>
  <c r="BU13" i="47" s="1"/>
  <c r="BW13" i="47" s="1"/>
  <c r="U19" i="47"/>
  <c r="U45" i="48"/>
  <c r="BQ37" i="48"/>
  <c r="BU37" i="48" s="1"/>
  <c r="BW37" i="48" s="1"/>
  <c r="BO168" i="49"/>
  <c r="BO28" i="54"/>
  <c r="BK34" i="54"/>
  <c r="BQ29" i="53"/>
  <c r="BU29" i="53" s="1"/>
  <c r="BW29" i="53" s="1"/>
  <c r="R179" i="45"/>
  <c r="R169" i="46"/>
  <c r="U169" i="47"/>
  <c r="BO152" i="45"/>
  <c r="BK18" i="47"/>
  <c r="BQ18" i="47" s="1"/>
  <c r="BQ21" i="46"/>
  <c r="BU21" i="46" s="1"/>
  <c r="BW21" i="46" s="1"/>
  <c r="BO31" i="46"/>
  <c r="BO36" i="48"/>
  <c r="BK44" i="48"/>
  <c r="BO165" i="48"/>
  <c r="BO178" i="53"/>
  <c r="R170" i="45"/>
  <c r="BO176" i="49"/>
  <c r="BO150" i="53"/>
  <c r="U153" i="54"/>
  <c r="R170" i="46"/>
  <c r="R182" i="46" s="1"/>
  <c r="BO160" i="44"/>
  <c r="U169" i="46"/>
  <c r="BO173" i="46"/>
  <c r="BQ37" i="46"/>
  <c r="BU37" i="46" s="1"/>
  <c r="BW37" i="46" s="1"/>
  <c r="U45" i="46"/>
  <c r="U179" i="44"/>
  <c r="R169" i="47"/>
  <c r="BO159" i="46"/>
  <c r="BK26" i="46"/>
  <c r="BO20" i="46"/>
  <c r="R162" i="51"/>
  <c r="U169" i="52"/>
  <c r="BO157" i="50"/>
  <c r="BO43" i="52"/>
  <c r="BO43" i="49"/>
  <c r="R169" i="49"/>
  <c r="U169" i="48"/>
  <c r="BO36" i="55"/>
  <c r="BK44" i="55"/>
  <c r="R180" i="53"/>
  <c r="R182" i="53" s="1"/>
  <c r="BO151" i="55"/>
  <c r="BO174" i="53"/>
  <c r="R169" i="55"/>
  <c r="U161" i="55"/>
  <c r="BO152" i="44"/>
  <c r="BK44" i="46"/>
  <c r="BO36" i="46"/>
  <c r="U179" i="46"/>
  <c r="U153" i="45"/>
  <c r="BO167" i="46"/>
  <c r="R154" i="45"/>
  <c r="R153" i="46"/>
  <c r="BO157" i="47"/>
  <c r="U179" i="48"/>
  <c r="BO174" i="51"/>
  <c r="BO165" i="53"/>
  <c r="R179" i="49"/>
  <c r="BO150" i="49"/>
  <c r="BO152" i="49"/>
  <c r="U153" i="53"/>
  <c r="U153" i="44"/>
  <c r="U169" i="51"/>
  <c r="BO149" i="53"/>
  <c r="BQ17" i="53"/>
  <c r="BU17" i="53" s="1"/>
  <c r="BW17" i="53" s="1"/>
  <c r="U19" i="53"/>
  <c r="R182" i="55"/>
  <c r="R161" i="53"/>
  <c r="R161" i="44"/>
  <c r="R180" i="47"/>
  <c r="BO14" i="45"/>
  <c r="BK18" i="45"/>
  <c r="BQ18" i="45" s="1"/>
  <c r="BO151" i="46"/>
  <c r="U153" i="46"/>
  <c r="BO171" i="46"/>
  <c r="BO171" i="48"/>
  <c r="BO151" i="49"/>
  <c r="BO147" i="44"/>
  <c r="BO171" i="55"/>
  <c r="BQ37" i="55"/>
  <c r="BU37" i="55" s="1"/>
  <c r="BW37" i="55" s="1"/>
  <c r="U45" i="55"/>
  <c r="BO175" i="44"/>
  <c r="R179" i="46"/>
  <c r="U19" i="46"/>
  <c r="U45" i="44"/>
  <c r="BK169" i="50"/>
  <c r="BO169" i="50" s="1"/>
  <c r="BO163" i="50"/>
  <c r="U161" i="53"/>
  <c r="U179" i="50"/>
  <c r="R180" i="48"/>
  <c r="R179" i="53"/>
  <c r="R170" i="54"/>
  <c r="BO14" i="54"/>
  <c r="BK18" i="54"/>
  <c r="BQ18" i="54" s="1"/>
  <c r="BO152" i="53"/>
  <c r="D181" i="53"/>
  <c r="U153" i="47"/>
  <c r="BO157" i="46"/>
  <c r="BO43" i="45"/>
  <c r="BO149" i="45"/>
  <c r="R153" i="45"/>
  <c r="U161" i="47"/>
  <c r="R154" i="47"/>
  <c r="BQ23" i="49"/>
  <c r="BU23" i="49" s="1"/>
  <c r="BW23" i="49" s="1"/>
  <c r="BO158" i="48"/>
  <c r="BO152" i="52"/>
  <c r="U161" i="50"/>
  <c r="BO29" i="52"/>
  <c r="BO36" i="50"/>
  <c r="BK44" i="50"/>
  <c r="U153" i="52"/>
  <c r="U161" i="54"/>
  <c r="BO167" i="52"/>
  <c r="R161" i="55"/>
  <c r="U19" i="54"/>
  <c r="BQ29" i="55"/>
  <c r="BU29" i="55" s="1"/>
  <c r="BW29" i="55" s="1"/>
  <c r="R179" i="44"/>
  <c r="U161" i="45"/>
  <c r="U179" i="45"/>
  <c r="R153" i="47"/>
  <c r="BO32" i="46"/>
  <c r="BQ39" i="47"/>
  <c r="BU39" i="47" s="1"/>
  <c r="BW39" i="47" s="1"/>
  <c r="U45" i="47"/>
  <c r="BO22" i="49"/>
  <c r="BK26" i="49"/>
  <c r="BO28" i="50"/>
  <c r="BK34" i="50"/>
  <c r="BO152" i="48"/>
  <c r="U45" i="50"/>
  <c r="BQ37" i="50"/>
  <c r="BU37" i="50" s="1"/>
  <c r="BW37" i="50" s="1"/>
  <c r="BO147" i="52"/>
  <c r="BK153" i="52"/>
  <c r="BO43" i="51"/>
  <c r="BO43" i="55"/>
  <c r="BO43" i="53"/>
  <c r="R180" i="54"/>
  <c r="R169" i="44"/>
  <c r="BK169" i="45"/>
  <c r="BO169" i="45" s="1"/>
  <c r="BO163" i="45"/>
  <c r="U19" i="44"/>
  <c r="BO38" i="47"/>
  <c r="BK44" i="47"/>
  <c r="BO30" i="52"/>
  <c r="BK34" i="52"/>
  <c r="BO157" i="48"/>
  <c r="R170" i="52"/>
  <c r="U161" i="49"/>
  <c r="R179" i="48"/>
  <c r="R161" i="50"/>
  <c r="R154" i="51"/>
  <c r="U169" i="55"/>
  <c r="U46" i="52"/>
  <c r="R161" i="54"/>
  <c r="BO28" i="55"/>
  <c r="BK34" i="55"/>
  <c r="R153" i="44"/>
  <c r="U169" i="45"/>
  <c r="R179" i="54"/>
  <c r="BO149" i="49"/>
  <c r="BO88" i="49" l="1"/>
  <c r="G64" i="51"/>
  <c r="G64" i="47"/>
  <c r="BK64" i="44"/>
  <c r="BO64" i="44" s="1"/>
  <c r="BK90" i="48"/>
  <c r="BO90" i="48" s="1"/>
  <c r="V60" i="4"/>
  <c r="BO58" i="44"/>
  <c r="BK182" i="4"/>
  <c r="BP88" i="48"/>
  <c r="BS47" i="4"/>
  <c r="O74" i="45"/>
  <c r="CB88" i="4"/>
  <c r="BM47" i="4"/>
  <c r="BM49" i="4" s="1"/>
  <c r="G109" i="51"/>
  <c r="O109" i="51" s="1"/>
  <c r="BP88" i="49"/>
  <c r="G125" i="54"/>
  <c r="O125" i="54" s="1"/>
  <c r="G117" i="53"/>
  <c r="O117" i="53" s="1"/>
  <c r="BO88" i="48"/>
  <c r="BQ43" i="50"/>
  <c r="BU43" i="50" s="1"/>
  <c r="BW43" i="50" s="1"/>
  <c r="BK90" i="49"/>
  <c r="BO90" i="49" s="1"/>
  <c r="G117" i="51"/>
  <c r="BP119" i="47"/>
  <c r="G125" i="45"/>
  <c r="O125" i="45" s="1"/>
  <c r="BQ47" i="4"/>
  <c r="G72" i="52"/>
  <c r="O72" i="52" s="1"/>
  <c r="BP72" i="52" s="1"/>
  <c r="G125" i="53"/>
  <c r="O125" i="53" s="1"/>
  <c r="BP125" i="53" s="1"/>
  <c r="G109" i="54"/>
  <c r="O109" i="54" s="1"/>
  <c r="BP109" i="54" s="1"/>
  <c r="AW182" i="4"/>
  <c r="G125" i="47"/>
  <c r="O125" i="47" s="1"/>
  <c r="G64" i="53"/>
  <c r="O64" i="53" s="1"/>
  <c r="BP64" i="53" s="1"/>
  <c r="G117" i="54"/>
  <c r="O117" i="54" s="1"/>
  <c r="G117" i="48"/>
  <c r="O117" i="48" s="1"/>
  <c r="AP182" i="4"/>
  <c r="G117" i="46"/>
  <c r="O117" i="46" s="1"/>
  <c r="BR47" i="4"/>
  <c r="BN47" i="4"/>
  <c r="BN49" i="4" s="1"/>
  <c r="G125" i="51"/>
  <c r="O125" i="51" s="1"/>
  <c r="O113" i="48"/>
  <c r="BP113" i="48" s="1"/>
  <c r="O115" i="45"/>
  <c r="BP115" i="45" s="1"/>
  <c r="O121" i="52"/>
  <c r="BP121" i="52" s="1"/>
  <c r="BP105" i="48"/>
  <c r="BO148" i="4"/>
  <c r="BO154" i="4" s="1"/>
  <c r="BP47" i="4"/>
  <c r="AH178" i="4"/>
  <c r="AH109" i="4"/>
  <c r="AH137" i="4" s="1"/>
  <c r="AH139" i="4" s="1"/>
  <c r="AH90" i="4"/>
  <c r="CB131" i="4"/>
  <c r="BO172" i="4"/>
  <c r="BO180" i="4" s="1"/>
  <c r="BO45" i="4"/>
  <c r="CB113" i="4"/>
  <c r="CB115" i="4"/>
  <c r="CB121" i="4"/>
  <c r="AH91" i="4"/>
  <c r="CB119" i="4"/>
  <c r="CB57" i="4"/>
  <c r="CB68" i="4"/>
  <c r="CB105" i="4"/>
  <c r="BU89" i="4"/>
  <c r="CB102" i="4"/>
  <c r="AH176" i="4"/>
  <c r="CB118" i="4"/>
  <c r="CB103" i="4"/>
  <c r="BU134" i="4"/>
  <c r="CB78" i="4"/>
  <c r="CB73" i="4"/>
  <c r="CB65" i="4"/>
  <c r="AH64" i="4"/>
  <c r="AH136" i="4"/>
  <c r="CB110" i="4"/>
  <c r="BX116" i="4"/>
  <c r="CB116" i="4" s="1"/>
  <c r="BO127" i="44"/>
  <c r="CB126" i="4"/>
  <c r="BX134" i="4"/>
  <c r="CB134" i="4" s="1"/>
  <c r="BU44" i="4"/>
  <c r="M136" i="45"/>
  <c r="M136" i="51"/>
  <c r="M91" i="50"/>
  <c r="M136" i="52"/>
  <c r="M136" i="54"/>
  <c r="BP131" i="46"/>
  <c r="M91" i="53"/>
  <c r="M91" i="54"/>
  <c r="M91" i="48"/>
  <c r="M136" i="49"/>
  <c r="M91" i="46"/>
  <c r="M136" i="50"/>
  <c r="BK135" i="46"/>
  <c r="BO135" i="46" s="1"/>
  <c r="BQ131" i="46"/>
  <c r="BU131" i="46" s="1"/>
  <c r="BW131" i="46" s="1"/>
  <c r="M91" i="52"/>
  <c r="M91" i="51"/>
  <c r="M91" i="45"/>
  <c r="M136" i="46"/>
  <c r="M91" i="49"/>
  <c r="Z89" i="4"/>
  <c r="Z79" i="4"/>
  <c r="M136" i="55"/>
  <c r="Z124" i="4"/>
  <c r="M136" i="47"/>
  <c r="M91" i="47"/>
  <c r="Z63" i="4"/>
  <c r="M136" i="48"/>
  <c r="Z108" i="4"/>
  <c r="Z116" i="4"/>
  <c r="M136" i="53"/>
  <c r="K136" i="48"/>
  <c r="M136" i="44"/>
  <c r="Z134" i="4"/>
  <c r="BQ74" i="46"/>
  <c r="BU74" i="46" s="1"/>
  <c r="BW74" i="46" s="1"/>
  <c r="M91" i="44"/>
  <c r="Z71" i="4"/>
  <c r="M91" i="55"/>
  <c r="K91" i="48"/>
  <c r="K136" i="50"/>
  <c r="K91" i="46"/>
  <c r="K91" i="54"/>
  <c r="K91" i="53"/>
  <c r="K136" i="54"/>
  <c r="K91" i="51"/>
  <c r="BP75" i="44"/>
  <c r="BP102" i="44"/>
  <c r="BP87" i="44"/>
  <c r="BP73" i="44"/>
  <c r="BP81" i="44"/>
  <c r="BP83" i="44"/>
  <c r="BP104" i="44"/>
  <c r="BP106" i="44"/>
  <c r="BP70" i="44"/>
  <c r="BP114" i="44"/>
  <c r="BP122" i="44"/>
  <c r="BP77" i="44"/>
  <c r="BP57" i="44"/>
  <c r="BP111" i="44"/>
  <c r="BP110" i="44"/>
  <c r="BP67" i="44"/>
  <c r="BP112" i="44"/>
  <c r="BP68" i="44"/>
  <c r="BP59" i="44"/>
  <c r="BP61" i="44"/>
  <c r="BP107" i="44"/>
  <c r="BP65" i="44"/>
  <c r="BP85" i="44"/>
  <c r="BP69" i="44"/>
  <c r="BP126" i="44"/>
  <c r="BO134" i="45"/>
  <c r="BP132" i="44"/>
  <c r="BP120" i="44"/>
  <c r="BP130" i="44"/>
  <c r="BP118" i="44"/>
  <c r="BP128" i="44"/>
  <c r="BP86" i="44"/>
  <c r="K91" i="47"/>
  <c r="K136" i="49"/>
  <c r="CI92" i="4"/>
  <c r="K136" i="45"/>
  <c r="K136" i="53"/>
  <c r="K136" i="47"/>
  <c r="K136" i="51"/>
  <c r="K136" i="52"/>
  <c r="X124" i="4"/>
  <c r="K91" i="55"/>
  <c r="X71" i="4"/>
  <c r="X63" i="4"/>
  <c r="G64" i="48"/>
  <c r="O64" i="48" s="1"/>
  <c r="BU175" i="4"/>
  <c r="K91" i="44"/>
  <c r="K91" i="49"/>
  <c r="K91" i="45"/>
  <c r="X134" i="4"/>
  <c r="K91" i="52"/>
  <c r="X89" i="4"/>
  <c r="K136" i="44"/>
  <c r="BP134" i="45"/>
  <c r="X79" i="4"/>
  <c r="K136" i="55"/>
  <c r="K136" i="46"/>
  <c r="BT162" i="4"/>
  <c r="X116" i="4"/>
  <c r="K91" i="50"/>
  <c r="X108" i="4"/>
  <c r="BU147" i="4"/>
  <c r="BU171" i="4"/>
  <c r="BQ111" i="51"/>
  <c r="BU111" i="51" s="1"/>
  <c r="BW111" i="51" s="1"/>
  <c r="BL154" i="4"/>
  <c r="BU173" i="4"/>
  <c r="CB83" i="4"/>
  <c r="BU165" i="4"/>
  <c r="BJ182" i="4"/>
  <c r="CB75" i="4"/>
  <c r="G90" i="50"/>
  <c r="O90" i="50" s="1"/>
  <c r="BP90" i="50" s="1"/>
  <c r="I137" i="53"/>
  <c r="I139" i="53" s="1"/>
  <c r="I137" i="46"/>
  <c r="I139" i="46" s="1"/>
  <c r="BU163" i="4"/>
  <c r="J137" i="54"/>
  <c r="J139" i="54" s="1"/>
  <c r="I137" i="45"/>
  <c r="I139" i="45" s="1"/>
  <c r="J137" i="48"/>
  <c r="J139" i="48" s="1"/>
  <c r="I136" i="55"/>
  <c r="J91" i="46"/>
  <c r="W108" i="4"/>
  <c r="J92" i="47"/>
  <c r="J94" i="47" s="1"/>
  <c r="L91" i="46"/>
  <c r="BA154" i="4"/>
  <c r="I90" i="44"/>
  <c r="V71" i="4"/>
  <c r="AY170" i="4"/>
  <c r="BV170" i="4"/>
  <c r="V82" i="4"/>
  <c r="V90" i="4" s="1"/>
  <c r="BU159" i="4"/>
  <c r="Y71" i="4"/>
  <c r="AQ180" i="4"/>
  <c r="L90" i="46"/>
  <c r="L92" i="46" s="1"/>
  <c r="L94" i="46" s="1"/>
  <c r="I137" i="52"/>
  <c r="I139" i="52" s="1"/>
  <c r="BL170" i="4"/>
  <c r="L136" i="54"/>
  <c r="L137" i="47"/>
  <c r="L139" i="47" s="1"/>
  <c r="I137" i="49"/>
  <c r="I139" i="49" s="1"/>
  <c r="I137" i="48"/>
  <c r="I139" i="48" s="1"/>
  <c r="BB170" i="4"/>
  <c r="BC170" i="4"/>
  <c r="I137" i="50"/>
  <c r="I139" i="50" s="1"/>
  <c r="J92" i="53"/>
  <c r="J94" i="53" s="1"/>
  <c r="V105" i="4"/>
  <c r="I92" i="47"/>
  <c r="I94" i="47" s="1"/>
  <c r="I137" i="54"/>
  <c r="I139" i="54" s="1"/>
  <c r="AX170" i="4"/>
  <c r="BE162" i="4"/>
  <c r="AO154" i="4"/>
  <c r="BE170" i="4"/>
  <c r="BT170" i="4"/>
  <c r="I136" i="51"/>
  <c r="AO170" i="4"/>
  <c r="AS162" i="4"/>
  <c r="J136" i="46"/>
  <c r="AZ154" i="4"/>
  <c r="BB154" i="4"/>
  <c r="I137" i="47"/>
  <c r="I139" i="47" s="1"/>
  <c r="L136" i="51"/>
  <c r="I137" i="55"/>
  <c r="I139" i="55" s="1"/>
  <c r="V74" i="4"/>
  <c r="V80" i="4" s="1"/>
  <c r="J92" i="45"/>
  <c r="J94" i="45" s="1"/>
  <c r="I136" i="46"/>
  <c r="AU154" i="4"/>
  <c r="J91" i="45"/>
  <c r="J136" i="54"/>
  <c r="J137" i="46"/>
  <c r="J139" i="46" s="1"/>
  <c r="I91" i="50"/>
  <c r="J136" i="50"/>
  <c r="V66" i="4"/>
  <c r="V72" i="4" s="1"/>
  <c r="CB59" i="4"/>
  <c r="BC162" i="4"/>
  <c r="AS170" i="4"/>
  <c r="AX162" i="4"/>
  <c r="AN170" i="4"/>
  <c r="J136" i="48"/>
  <c r="BQ180" i="4"/>
  <c r="V58" i="4"/>
  <c r="V64" i="4" s="1"/>
  <c r="BD170" i="4"/>
  <c r="BU149" i="4"/>
  <c r="L136" i="46"/>
  <c r="L137" i="50"/>
  <c r="L139" i="50" s="1"/>
  <c r="AS180" i="4"/>
  <c r="AX154" i="4"/>
  <c r="BD162" i="4"/>
  <c r="BR162" i="4"/>
  <c r="CB67" i="4"/>
  <c r="W124" i="4"/>
  <c r="I136" i="45"/>
  <c r="J136" i="51"/>
  <c r="AY162" i="4"/>
  <c r="L91" i="44"/>
  <c r="L137" i="52"/>
  <c r="L139" i="52" s="1"/>
  <c r="AZ170" i="4"/>
  <c r="CB84" i="4"/>
  <c r="J91" i="54"/>
  <c r="V124" i="4"/>
  <c r="AN154" i="4"/>
  <c r="BR170" i="4"/>
  <c r="V108" i="4"/>
  <c r="I91" i="46"/>
  <c r="BQ154" i="4"/>
  <c r="AX180" i="4"/>
  <c r="I136" i="54"/>
  <c r="J92" i="46"/>
  <c r="J94" i="46" s="1"/>
  <c r="AS154" i="4"/>
  <c r="L91" i="45"/>
  <c r="L91" i="50"/>
  <c r="J91" i="47"/>
  <c r="L91" i="51"/>
  <c r="J137" i="45"/>
  <c r="J139" i="45" s="1"/>
  <c r="J137" i="50"/>
  <c r="J139" i="50" s="1"/>
  <c r="I137" i="51"/>
  <c r="I139" i="51" s="1"/>
  <c r="J92" i="48"/>
  <c r="J94" i="48" s="1"/>
  <c r="L92" i="54"/>
  <c r="L94" i="54" s="1"/>
  <c r="BO25" i="44"/>
  <c r="AT180" i="4"/>
  <c r="BB180" i="4"/>
  <c r="AN180" i="4"/>
  <c r="J136" i="45"/>
  <c r="V63" i="4"/>
  <c r="V103" i="4"/>
  <c r="J136" i="49"/>
  <c r="L137" i="53"/>
  <c r="L139" i="53" s="1"/>
  <c r="J136" i="47"/>
  <c r="J92" i="50"/>
  <c r="J94" i="50" s="1"/>
  <c r="J91" i="51"/>
  <c r="W74" i="4"/>
  <c r="BO23" i="44"/>
  <c r="BL162" i="4"/>
  <c r="BN154" i="4"/>
  <c r="AZ180" i="4"/>
  <c r="BP162" i="4"/>
  <c r="J92" i="54"/>
  <c r="J94" i="54" s="1"/>
  <c r="J92" i="52"/>
  <c r="J94" i="52" s="1"/>
  <c r="L92" i="52"/>
  <c r="L94" i="52" s="1"/>
  <c r="Y127" i="4"/>
  <c r="L135" i="44"/>
  <c r="L136" i="53"/>
  <c r="J91" i="52"/>
  <c r="I136" i="53"/>
  <c r="J91" i="50"/>
  <c r="W79" i="4"/>
  <c r="BO33" i="44"/>
  <c r="AY154" i="4"/>
  <c r="AR154" i="4"/>
  <c r="BD154" i="4"/>
  <c r="AQ170" i="4"/>
  <c r="BM162" i="4"/>
  <c r="Y82" i="4"/>
  <c r="L91" i="52"/>
  <c r="L136" i="52"/>
  <c r="Y105" i="4"/>
  <c r="I136" i="44"/>
  <c r="AV170" i="4"/>
  <c r="BM154" i="4"/>
  <c r="J125" i="44"/>
  <c r="W119" i="4"/>
  <c r="I136" i="52"/>
  <c r="L92" i="47"/>
  <c r="L94" i="47" s="1"/>
  <c r="V119" i="4"/>
  <c r="I91" i="51"/>
  <c r="I91" i="45"/>
  <c r="BQ37" i="44"/>
  <c r="BU37" i="44" s="1"/>
  <c r="BW37" i="44" s="1"/>
  <c r="BA162" i="4"/>
  <c r="AT154" i="4"/>
  <c r="BN170" i="4"/>
  <c r="BQ162" i="4"/>
  <c r="BA170" i="4"/>
  <c r="BS180" i="4"/>
  <c r="Y79" i="4"/>
  <c r="L91" i="47"/>
  <c r="J136" i="55"/>
  <c r="J80" i="44"/>
  <c r="W78" i="4"/>
  <c r="L136" i="50"/>
  <c r="Y111" i="4"/>
  <c r="Y117" i="4" s="1"/>
  <c r="L117" i="44"/>
  <c r="I91" i="49"/>
  <c r="AV180" i="4"/>
  <c r="BD180" i="4"/>
  <c r="BP170" i="4"/>
  <c r="AR162" i="4"/>
  <c r="Y68" i="4"/>
  <c r="J117" i="44"/>
  <c r="W111" i="4"/>
  <c r="W117" i="4" s="1"/>
  <c r="Y116" i="4"/>
  <c r="BQ29" i="44"/>
  <c r="BU29" i="44" s="1"/>
  <c r="BW29" i="44" s="1"/>
  <c r="BN180" i="4"/>
  <c r="AQ162" i="4"/>
  <c r="AO162" i="4"/>
  <c r="W116" i="4"/>
  <c r="W105" i="4"/>
  <c r="I91" i="54"/>
  <c r="L80" i="44"/>
  <c r="Y78" i="4"/>
  <c r="J137" i="53"/>
  <c r="J139" i="53" s="1"/>
  <c r="I136" i="47"/>
  <c r="L137" i="49"/>
  <c r="L139" i="49" s="1"/>
  <c r="L137" i="48"/>
  <c r="L139" i="48" s="1"/>
  <c r="I91" i="52"/>
  <c r="J90" i="44"/>
  <c r="W88" i="4"/>
  <c r="BO39" i="44"/>
  <c r="BU174" i="4"/>
  <c r="AY180" i="4"/>
  <c r="BM170" i="4"/>
  <c r="AT162" i="4"/>
  <c r="AN162" i="4"/>
  <c r="BP154" i="4"/>
  <c r="J137" i="55"/>
  <c r="J139" i="55" s="1"/>
  <c r="L92" i="48"/>
  <c r="L94" i="48" s="1"/>
  <c r="J135" i="44"/>
  <c r="W127" i="4"/>
  <c r="W135" i="4" s="1"/>
  <c r="Y58" i="4"/>
  <c r="Y64" i="4" s="1"/>
  <c r="L64" i="44"/>
  <c r="L92" i="50"/>
  <c r="L94" i="50" s="1"/>
  <c r="J136" i="53"/>
  <c r="Y66" i="4"/>
  <c r="L72" i="44"/>
  <c r="L136" i="49"/>
  <c r="L136" i="48"/>
  <c r="BQ21" i="44"/>
  <c r="BU21" i="44" s="1"/>
  <c r="BW21" i="44" s="1"/>
  <c r="AR170" i="4"/>
  <c r="AO180" i="4"/>
  <c r="BV180" i="4"/>
  <c r="W134" i="4"/>
  <c r="Y63" i="4"/>
  <c r="I136" i="49"/>
  <c r="I91" i="55"/>
  <c r="V79" i="4"/>
  <c r="BO41" i="44"/>
  <c r="AR180" i="4"/>
  <c r="BR154" i="4"/>
  <c r="BE154" i="4"/>
  <c r="BT154" i="4"/>
  <c r="J91" i="48"/>
  <c r="J136" i="44"/>
  <c r="AU170" i="4"/>
  <c r="AU162" i="4"/>
  <c r="BT180" i="4"/>
  <c r="AF132" i="4"/>
  <c r="CD132" i="4" s="1"/>
  <c r="CC132" i="4"/>
  <c r="J91" i="49"/>
  <c r="L92" i="53"/>
  <c r="L94" i="53" s="1"/>
  <c r="Y134" i="4"/>
  <c r="L136" i="47"/>
  <c r="L136" i="45"/>
  <c r="L91" i="48"/>
  <c r="J91" i="55"/>
  <c r="W121" i="4"/>
  <c r="W82" i="4"/>
  <c r="BO162" i="4"/>
  <c r="BQ170" i="4"/>
  <c r="BV162" i="4"/>
  <c r="BM180" i="4"/>
  <c r="BV154" i="4"/>
  <c r="J92" i="49"/>
  <c r="J94" i="49" s="1"/>
  <c r="T133" i="4"/>
  <c r="AB133" i="4" s="1"/>
  <c r="O133" i="44"/>
  <c r="L90" i="44"/>
  <c r="Y88" i="4"/>
  <c r="L137" i="45"/>
  <c r="L139" i="45" s="1"/>
  <c r="L91" i="53"/>
  <c r="Y133" i="4"/>
  <c r="V121" i="4"/>
  <c r="I91" i="48"/>
  <c r="W89" i="4"/>
  <c r="BQ13" i="44"/>
  <c r="BU13" i="44" s="1"/>
  <c r="BW13" i="44" s="1"/>
  <c r="AU180" i="4"/>
  <c r="BC180" i="4"/>
  <c r="BL180" i="4"/>
  <c r="AV162" i="4"/>
  <c r="AQ154" i="4"/>
  <c r="Y89" i="4"/>
  <c r="J137" i="52"/>
  <c r="J139" i="52" s="1"/>
  <c r="L91" i="54"/>
  <c r="J109" i="44"/>
  <c r="W103" i="4"/>
  <c r="V116" i="4"/>
  <c r="Y103" i="4"/>
  <c r="L109" i="44"/>
  <c r="J72" i="44"/>
  <c r="W70" i="4"/>
  <c r="I91" i="53"/>
  <c r="T88" i="4"/>
  <c r="AB88" i="4" s="1"/>
  <c r="O88" i="44"/>
  <c r="J91" i="44"/>
  <c r="BO15" i="44"/>
  <c r="BN162" i="4"/>
  <c r="BA180" i="4"/>
  <c r="BE180" i="4"/>
  <c r="Y119" i="4"/>
  <c r="Y125" i="4" s="1"/>
  <c r="L125" i="44"/>
  <c r="L92" i="49"/>
  <c r="L94" i="49" s="1"/>
  <c r="L92" i="51"/>
  <c r="L94" i="51" s="1"/>
  <c r="J136" i="52"/>
  <c r="J64" i="44"/>
  <c r="W58" i="4"/>
  <c r="W64" i="4" s="1"/>
  <c r="I91" i="47"/>
  <c r="Y108" i="4"/>
  <c r="L92" i="45"/>
  <c r="L94" i="45" s="1"/>
  <c r="Y124" i="4"/>
  <c r="BU155" i="4"/>
  <c r="BO31" i="44"/>
  <c r="BP180" i="4"/>
  <c r="AV154" i="4"/>
  <c r="AZ162" i="4"/>
  <c r="BU157" i="4"/>
  <c r="L137" i="54"/>
  <c r="L139" i="54" s="1"/>
  <c r="L137" i="55"/>
  <c r="L139" i="55" s="1"/>
  <c r="L91" i="49"/>
  <c r="L137" i="46"/>
  <c r="L139" i="46" s="1"/>
  <c r="W63" i="4"/>
  <c r="J137" i="51"/>
  <c r="J139" i="51" s="1"/>
  <c r="V134" i="4"/>
  <c r="V111" i="4"/>
  <c r="V117" i="4" s="1"/>
  <c r="L136" i="44"/>
  <c r="L92" i="55"/>
  <c r="L94" i="55" s="1"/>
  <c r="W66" i="4"/>
  <c r="BU152" i="4"/>
  <c r="BO170" i="4"/>
  <c r="BB162" i="4"/>
  <c r="BR180" i="4"/>
  <c r="BC154" i="4"/>
  <c r="AT170" i="4"/>
  <c r="L136" i="55"/>
  <c r="L137" i="51"/>
  <c r="L139" i="51" s="1"/>
  <c r="I136" i="50"/>
  <c r="Y74" i="4"/>
  <c r="I91" i="44"/>
  <c r="J92" i="55"/>
  <c r="J94" i="55" s="1"/>
  <c r="BU167" i="4"/>
  <c r="I135" i="44"/>
  <c r="V127" i="4"/>
  <c r="V135" i="4" s="1"/>
  <c r="J137" i="49"/>
  <c r="J139" i="49" s="1"/>
  <c r="J91" i="53"/>
  <c r="J137" i="47"/>
  <c r="J139" i="47" s="1"/>
  <c r="I136" i="48"/>
  <c r="J92" i="51"/>
  <c r="J94" i="51" s="1"/>
  <c r="V89" i="4"/>
  <c r="L91" i="55"/>
  <c r="W71" i="4"/>
  <c r="BS170" i="4"/>
  <c r="BS162" i="4"/>
  <c r="BS154" i="4"/>
  <c r="BQ64" i="53"/>
  <c r="BU64" i="53" s="1"/>
  <c r="BW64" i="53" s="1"/>
  <c r="CB60" i="4"/>
  <c r="CB62" i="4"/>
  <c r="BO66" i="44"/>
  <c r="BO74" i="44"/>
  <c r="BQ111" i="52"/>
  <c r="BU111" i="52" s="1"/>
  <c r="BW111" i="52" s="1"/>
  <c r="BQ41" i="53"/>
  <c r="BU41" i="53" s="1"/>
  <c r="BW41" i="53" s="1"/>
  <c r="BQ121" i="54"/>
  <c r="BU121" i="54" s="1"/>
  <c r="BW121" i="54" s="1"/>
  <c r="BP116" i="50"/>
  <c r="BQ64" i="44"/>
  <c r="BU64" i="44" s="1"/>
  <c r="BW64" i="44" s="1"/>
  <c r="BQ109" i="54"/>
  <c r="BU109" i="54" s="1"/>
  <c r="BW109" i="54" s="1"/>
  <c r="BQ72" i="54"/>
  <c r="BU72" i="54" s="1"/>
  <c r="BW72" i="54" s="1"/>
  <c r="BQ117" i="50"/>
  <c r="BU117" i="50" s="1"/>
  <c r="BW117" i="50" s="1"/>
  <c r="BP124" i="44"/>
  <c r="BU103" i="54"/>
  <c r="BW103" i="54" s="1"/>
  <c r="BP82" i="55"/>
  <c r="BP63" i="53"/>
  <c r="BP79" i="53"/>
  <c r="BP124" i="47"/>
  <c r="BP66" i="44"/>
  <c r="BP127" i="47"/>
  <c r="BP79" i="49"/>
  <c r="BQ39" i="48"/>
  <c r="BU39" i="48" s="1"/>
  <c r="BW39" i="48" s="1"/>
  <c r="BP63" i="45"/>
  <c r="BP119" i="45"/>
  <c r="BQ90" i="50"/>
  <c r="BU90" i="50" s="1"/>
  <c r="BW90" i="50" s="1"/>
  <c r="BQ72" i="48"/>
  <c r="BU72" i="48" s="1"/>
  <c r="BW72" i="48" s="1"/>
  <c r="BQ119" i="52"/>
  <c r="BU119" i="52" s="1"/>
  <c r="BW119" i="52" s="1"/>
  <c r="BQ105" i="51"/>
  <c r="BU105" i="51" s="1"/>
  <c r="BW105" i="51" s="1"/>
  <c r="BQ33" i="53"/>
  <c r="BU33" i="53" s="1"/>
  <c r="BW33" i="53" s="1"/>
  <c r="BP108" i="44"/>
  <c r="BP79" i="55"/>
  <c r="BQ41" i="50"/>
  <c r="BU41" i="50" s="1"/>
  <c r="BW41" i="50" s="1"/>
  <c r="BQ74" i="44"/>
  <c r="BU74" i="44" s="1"/>
  <c r="BW74" i="44" s="1"/>
  <c r="BQ13" i="51"/>
  <c r="BU13" i="51" s="1"/>
  <c r="BW13" i="51" s="1"/>
  <c r="BQ13" i="45"/>
  <c r="BU13" i="45" s="1"/>
  <c r="BW13" i="45" s="1"/>
  <c r="BQ113" i="55"/>
  <c r="BU113" i="55" s="1"/>
  <c r="BW113" i="55" s="1"/>
  <c r="BQ39" i="46"/>
  <c r="BU39" i="46" s="1"/>
  <c r="BW39" i="46" s="1"/>
  <c r="BQ70" i="46"/>
  <c r="BU70" i="46" s="1"/>
  <c r="BW70" i="46" s="1"/>
  <c r="BQ15" i="50"/>
  <c r="BU15" i="50" s="1"/>
  <c r="BW15" i="50" s="1"/>
  <c r="BQ41" i="46"/>
  <c r="BU41" i="46" s="1"/>
  <c r="BW41" i="46" s="1"/>
  <c r="BQ111" i="45"/>
  <c r="BU111" i="45" s="1"/>
  <c r="BW111" i="45" s="1"/>
  <c r="BU58" i="44"/>
  <c r="BW58" i="44" s="1"/>
  <c r="BQ109" i="53"/>
  <c r="BU109" i="53" s="1"/>
  <c r="BW109" i="53" s="1"/>
  <c r="BQ72" i="52"/>
  <c r="BU72" i="52" s="1"/>
  <c r="BW72" i="52" s="1"/>
  <c r="BQ64" i="54"/>
  <c r="BU64" i="54" s="1"/>
  <c r="BW64" i="54" s="1"/>
  <c r="BQ125" i="53"/>
  <c r="BU125" i="53" s="1"/>
  <c r="BW125" i="53" s="1"/>
  <c r="BP78" i="46"/>
  <c r="BP71" i="51"/>
  <c r="BP79" i="48"/>
  <c r="BP86" i="47"/>
  <c r="BP89" i="55"/>
  <c r="BP89" i="52"/>
  <c r="BP71" i="55"/>
  <c r="BP108" i="48"/>
  <c r="BP124" i="52"/>
  <c r="BP121" i="54"/>
  <c r="BQ105" i="50"/>
  <c r="BU105" i="50" s="1"/>
  <c r="BW105" i="50" s="1"/>
  <c r="BP113" i="55"/>
  <c r="BQ39" i="54"/>
  <c r="BU39" i="54" s="1"/>
  <c r="BW39" i="54" s="1"/>
  <c r="BP116" i="52"/>
  <c r="BR58" i="53"/>
  <c r="BS58" i="53" s="1"/>
  <c r="BQ58" i="48"/>
  <c r="BU58" i="48" s="1"/>
  <c r="BQ90" i="51"/>
  <c r="BU90" i="51" s="1"/>
  <c r="BW90" i="51" s="1"/>
  <c r="BP71" i="48"/>
  <c r="BQ25" i="50"/>
  <c r="BU25" i="50" s="1"/>
  <c r="BW25" i="50" s="1"/>
  <c r="BP134" i="48"/>
  <c r="BQ66" i="44"/>
  <c r="BU66" i="44" s="1"/>
  <c r="BW66" i="44" s="1"/>
  <c r="BQ111" i="54"/>
  <c r="BU111" i="54" s="1"/>
  <c r="BW111" i="54" s="1"/>
  <c r="BQ31" i="53"/>
  <c r="BU31" i="53" s="1"/>
  <c r="BW31" i="53" s="1"/>
  <c r="BQ66" i="51"/>
  <c r="BU66" i="51" s="1"/>
  <c r="BW66" i="51" s="1"/>
  <c r="BQ31" i="48"/>
  <c r="BU31" i="48" s="1"/>
  <c r="BW31" i="48" s="1"/>
  <c r="BQ25" i="52"/>
  <c r="BU25" i="52" s="1"/>
  <c r="BW25" i="52" s="1"/>
  <c r="BQ23" i="47"/>
  <c r="BU23" i="47" s="1"/>
  <c r="BW23" i="47" s="1"/>
  <c r="BQ15" i="51"/>
  <c r="BU15" i="51" s="1"/>
  <c r="BW15" i="51" s="1"/>
  <c r="BQ127" i="44"/>
  <c r="BU127" i="44" s="1"/>
  <c r="BW127" i="44" s="1"/>
  <c r="BQ41" i="47"/>
  <c r="BU41" i="47" s="1"/>
  <c r="BW41" i="47" s="1"/>
  <c r="BP108" i="54"/>
  <c r="BQ68" i="49"/>
  <c r="BU68" i="49" s="1"/>
  <c r="BW68" i="49" s="1"/>
  <c r="BQ25" i="51"/>
  <c r="BU25" i="51" s="1"/>
  <c r="BW25" i="51" s="1"/>
  <c r="BQ64" i="46"/>
  <c r="BU64" i="46" s="1"/>
  <c r="BW64" i="46" s="1"/>
  <c r="BU103" i="51"/>
  <c r="BW103" i="51" s="1"/>
  <c r="BQ58" i="45"/>
  <c r="BQ21" i="55"/>
  <c r="BU21" i="55" s="1"/>
  <c r="BW21" i="55" s="1"/>
  <c r="BQ17" i="45"/>
  <c r="BU17" i="45" s="1"/>
  <c r="BW17" i="45" s="1"/>
  <c r="BQ115" i="53"/>
  <c r="BU115" i="53" s="1"/>
  <c r="BW115" i="53" s="1"/>
  <c r="BQ15" i="47"/>
  <c r="BU15" i="47" s="1"/>
  <c r="BW15" i="47" s="1"/>
  <c r="BP58" i="49"/>
  <c r="BQ72" i="53"/>
  <c r="BU72" i="53" s="1"/>
  <c r="BW72" i="53" s="1"/>
  <c r="BQ135" i="50"/>
  <c r="BU135" i="50" s="1"/>
  <c r="BW135" i="50" s="1"/>
  <c r="BQ135" i="52"/>
  <c r="BU135" i="52" s="1"/>
  <c r="BW135" i="52" s="1"/>
  <c r="BP70" i="46"/>
  <c r="BP124" i="55"/>
  <c r="BP71" i="44"/>
  <c r="BR103" i="53"/>
  <c r="BR105" i="53" s="1"/>
  <c r="BR107" i="53" s="1"/>
  <c r="BQ76" i="49"/>
  <c r="BU76" i="49" s="1"/>
  <c r="BW76" i="49" s="1"/>
  <c r="BQ70" i="50"/>
  <c r="BU70" i="50" s="1"/>
  <c r="BW70" i="50" s="1"/>
  <c r="BQ29" i="51"/>
  <c r="BU29" i="51" s="1"/>
  <c r="BW29" i="51" s="1"/>
  <c r="BQ15" i="52"/>
  <c r="BU15" i="52" s="1"/>
  <c r="BW15" i="52" s="1"/>
  <c r="BQ39" i="55"/>
  <c r="BU39" i="55" s="1"/>
  <c r="BW39" i="55" s="1"/>
  <c r="BP68" i="49"/>
  <c r="BP121" i="46"/>
  <c r="BP108" i="49"/>
  <c r="BP116" i="47"/>
  <c r="BP108" i="52"/>
  <c r="BP124" i="54"/>
  <c r="BQ105" i="48"/>
  <c r="BU105" i="48" s="1"/>
  <c r="BW105" i="48" s="1"/>
  <c r="BQ25" i="55"/>
  <c r="BU25" i="55" s="1"/>
  <c r="BW25" i="55" s="1"/>
  <c r="BQ124" i="46"/>
  <c r="BO124" i="46"/>
  <c r="BO63" i="49"/>
  <c r="BQ63" i="49"/>
  <c r="BO26" i="49"/>
  <c r="BQ26" i="49"/>
  <c r="BO29" i="54"/>
  <c r="BQ29" i="54"/>
  <c r="BU29" i="54" s="1"/>
  <c r="BW29" i="54" s="1"/>
  <c r="BO63" i="48"/>
  <c r="BQ63" i="48"/>
  <c r="BQ71" i="53"/>
  <c r="BO71" i="53"/>
  <c r="BO116" i="53"/>
  <c r="BQ116" i="53"/>
  <c r="BQ90" i="46"/>
  <c r="BU90" i="46" s="1"/>
  <c r="BW90" i="46" s="1"/>
  <c r="BO31" i="51"/>
  <c r="BQ31" i="51"/>
  <c r="BU31" i="51" s="1"/>
  <c r="BW31" i="51" s="1"/>
  <c r="BO23" i="45"/>
  <c r="BQ23" i="45"/>
  <c r="BU23" i="45" s="1"/>
  <c r="BW23" i="45" s="1"/>
  <c r="BO33" i="45"/>
  <c r="BQ33" i="45"/>
  <c r="BU33" i="45" s="1"/>
  <c r="BW33" i="45" s="1"/>
  <c r="BO44" i="53"/>
  <c r="BQ44" i="53"/>
  <c r="BQ89" i="49"/>
  <c r="BO89" i="49"/>
  <c r="BO89" i="51"/>
  <c r="BQ89" i="51"/>
  <c r="BO44" i="46"/>
  <c r="BQ44" i="46"/>
  <c r="BO103" i="44"/>
  <c r="BQ103" i="44"/>
  <c r="BO13" i="53"/>
  <c r="BQ13" i="53"/>
  <c r="BU13" i="53" s="1"/>
  <c r="BW13" i="53" s="1"/>
  <c r="BO37" i="45"/>
  <c r="BQ37" i="45"/>
  <c r="BU37" i="45" s="1"/>
  <c r="BW37" i="45" s="1"/>
  <c r="BO79" i="50"/>
  <c r="BQ79" i="50"/>
  <c r="BO26" i="53"/>
  <c r="BQ26" i="53"/>
  <c r="BQ108" i="45"/>
  <c r="BO108" i="45"/>
  <c r="BO124" i="53"/>
  <c r="BQ124" i="53"/>
  <c r="BO15" i="49"/>
  <c r="BQ15" i="49"/>
  <c r="BU15" i="49" s="1"/>
  <c r="BW15" i="49" s="1"/>
  <c r="BO44" i="48"/>
  <c r="BQ44" i="48"/>
  <c r="BO108" i="47"/>
  <c r="BQ108" i="47"/>
  <c r="BO124" i="49"/>
  <c r="BQ124" i="49"/>
  <c r="BO26" i="54"/>
  <c r="BQ26" i="54"/>
  <c r="BQ116" i="55"/>
  <c r="BO116" i="55"/>
  <c r="BO18" i="50"/>
  <c r="BQ18" i="50"/>
  <c r="BO15" i="54"/>
  <c r="BQ15" i="54"/>
  <c r="BU15" i="54" s="1"/>
  <c r="BW15" i="54" s="1"/>
  <c r="BO127" i="49"/>
  <c r="BP127" i="49"/>
  <c r="BO127" i="55"/>
  <c r="BP127" i="55"/>
  <c r="BO15" i="46"/>
  <c r="BQ15" i="46"/>
  <c r="BU15" i="46" s="1"/>
  <c r="BW15" i="46" s="1"/>
  <c r="BO41" i="45"/>
  <c r="BQ41" i="45"/>
  <c r="BU41" i="45" s="1"/>
  <c r="BW41" i="45" s="1"/>
  <c r="BO26" i="51"/>
  <c r="BQ26" i="51"/>
  <c r="BO13" i="50"/>
  <c r="BQ13" i="50"/>
  <c r="BU13" i="50" s="1"/>
  <c r="BW13" i="50" s="1"/>
  <c r="BQ71" i="54"/>
  <c r="BO71" i="54"/>
  <c r="BO26" i="47"/>
  <c r="BQ26" i="47"/>
  <c r="BO23" i="50"/>
  <c r="BQ23" i="50"/>
  <c r="BU23" i="50" s="1"/>
  <c r="BW23" i="50" s="1"/>
  <c r="BO34" i="54"/>
  <c r="BQ34" i="54"/>
  <c r="BO26" i="44"/>
  <c r="BQ26" i="44"/>
  <c r="BO119" i="49"/>
  <c r="BQ119" i="49"/>
  <c r="BU119" i="49" s="1"/>
  <c r="BW119" i="49" s="1"/>
  <c r="BW58" i="53"/>
  <c r="BQ127" i="49"/>
  <c r="BU127" i="49" s="1"/>
  <c r="BW127" i="49" s="1"/>
  <c r="BO74" i="45"/>
  <c r="BP74" i="45"/>
  <c r="BQ74" i="45"/>
  <c r="BU74" i="45" s="1"/>
  <c r="BW74" i="45" s="1"/>
  <c r="BQ116" i="45"/>
  <c r="BO116" i="45"/>
  <c r="BQ117" i="47"/>
  <c r="BU117" i="47" s="1"/>
  <c r="BW117" i="47" s="1"/>
  <c r="BQ108" i="46"/>
  <c r="BO108" i="46"/>
  <c r="BO119" i="44"/>
  <c r="BQ119" i="44"/>
  <c r="BU119" i="44" s="1"/>
  <c r="BW119" i="44" s="1"/>
  <c r="BO15" i="53"/>
  <c r="BQ15" i="53"/>
  <c r="BU15" i="53" s="1"/>
  <c r="BW15" i="53" s="1"/>
  <c r="BO23" i="46"/>
  <c r="BQ23" i="46"/>
  <c r="BU23" i="46" s="1"/>
  <c r="BW23" i="46" s="1"/>
  <c r="BO39" i="51"/>
  <c r="BQ39" i="51"/>
  <c r="BU39" i="51" s="1"/>
  <c r="BW39" i="51" s="1"/>
  <c r="BO113" i="51"/>
  <c r="BQ113" i="51"/>
  <c r="BU113" i="51" s="1"/>
  <c r="BW113" i="51" s="1"/>
  <c r="BP113" i="51"/>
  <c r="BO41" i="52"/>
  <c r="BQ41" i="52"/>
  <c r="BU41" i="52" s="1"/>
  <c r="BW41" i="52" s="1"/>
  <c r="BO34" i="55"/>
  <c r="BQ34" i="55"/>
  <c r="BQ134" i="44"/>
  <c r="BO134" i="44"/>
  <c r="BQ124" i="48"/>
  <c r="BO124" i="48"/>
  <c r="BQ89" i="47"/>
  <c r="BO89" i="47"/>
  <c r="BO44" i="47"/>
  <c r="BQ44" i="47"/>
  <c r="BQ79" i="45"/>
  <c r="BO79" i="45"/>
  <c r="BQ109" i="52"/>
  <c r="BU109" i="52" s="1"/>
  <c r="BW109" i="52" s="1"/>
  <c r="BQ108" i="55"/>
  <c r="BO108" i="55"/>
  <c r="BO79" i="49"/>
  <c r="BQ79" i="49"/>
  <c r="BQ90" i="54"/>
  <c r="BU90" i="54" s="1"/>
  <c r="BW90" i="54" s="1"/>
  <c r="BQ71" i="46"/>
  <c r="BO71" i="46"/>
  <c r="BP79" i="45"/>
  <c r="BW105" i="49"/>
  <c r="BQ13" i="52"/>
  <c r="BU13" i="52" s="1"/>
  <c r="BW13" i="52" s="1"/>
  <c r="BO89" i="54"/>
  <c r="BQ89" i="54"/>
  <c r="BQ25" i="47"/>
  <c r="BU25" i="47" s="1"/>
  <c r="BW25" i="47" s="1"/>
  <c r="BP82" i="52"/>
  <c r="BQ23" i="44"/>
  <c r="BU23" i="44" s="1"/>
  <c r="BW23" i="44" s="1"/>
  <c r="BU103" i="48"/>
  <c r="BR103" i="48"/>
  <c r="BO108" i="51"/>
  <c r="BQ108" i="51"/>
  <c r="BO18" i="53"/>
  <c r="BQ18" i="53"/>
  <c r="BQ80" i="53"/>
  <c r="BU80" i="53" s="1"/>
  <c r="BW80" i="53" s="1"/>
  <c r="BQ116" i="54"/>
  <c r="BO116" i="54"/>
  <c r="BQ116" i="47"/>
  <c r="BO116" i="47"/>
  <c r="BO79" i="51"/>
  <c r="BQ79" i="51"/>
  <c r="BP121" i="51"/>
  <c r="BO44" i="45"/>
  <c r="BQ44" i="45"/>
  <c r="BO26" i="48"/>
  <c r="BQ26" i="48"/>
  <c r="BQ90" i="48"/>
  <c r="BU90" i="48" s="1"/>
  <c r="BW90" i="48" s="1"/>
  <c r="BQ89" i="46"/>
  <c r="BO89" i="46"/>
  <c r="BQ135" i="53"/>
  <c r="BU135" i="53" s="1"/>
  <c r="BW135" i="53" s="1"/>
  <c r="BQ63" i="47"/>
  <c r="BO63" i="47"/>
  <c r="BP71" i="47"/>
  <c r="BP116" i="45"/>
  <c r="BP124" i="45"/>
  <c r="BQ17" i="46"/>
  <c r="BU17" i="46" s="1"/>
  <c r="BW17" i="46" s="1"/>
  <c r="BQ41" i="51"/>
  <c r="BU41" i="51" s="1"/>
  <c r="BW41" i="51" s="1"/>
  <c r="BQ21" i="48"/>
  <c r="BU21" i="48" s="1"/>
  <c r="BW21" i="48" s="1"/>
  <c r="BP76" i="51"/>
  <c r="BP127" i="51"/>
  <c r="BQ111" i="48"/>
  <c r="BU111" i="48" s="1"/>
  <c r="BW111" i="48" s="1"/>
  <c r="BQ17" i="51"/>
  <c r="BU17" i="51" s="1"/>
  <c r="BW17" i="51" s="1"/>
  <c r="BQ134" i="48"/>
  <c r="BO134" i="48"/>
  <c r="BQ103" i="46"/>
  <c r="BQ39" i="52"/>
  <c r="BU39" i="52" s="1"/>
  <c r="BW39" i="52" s="1"/>
  <c r="BQ103" i="49"/>
  <c r="BU58" i="49"/>
  <c r="BR58" i="49"/>
  <c r="BQ63" i="52"/>
  <c r="BO63" i="52"/>
  <c r="BQ71" i="51"/>
  <c r="BO71" i="51"/>
  <c r="BQ79" i="52"/>
  <c r="BO79" i="52"/>
  <c r="BQ64" i="47"/>
  <c r="BU64" i="47" s="1"/>
  <c r="BW64" i="47" s="1"/>
  <c r="BQ71" i="45"/>
  <c r="BO71" i="45"/>
  <c r="BO108" i="52"/>
  <c r="BQ108" i="52"/>
  <c r="BQ116" i="49"/>
  <c r="BO116" i="49"/>
  <c r="BQ71" i="50"/>
  <c r="BO71" i="50"/>
  <c r="BP134" i="44"/>
  <c r="BP63" i="49"/>
  <c r="BQ63" i="55"/>
  <c r="BO63" i="55"/>
  <c r="BQ121" i="51"/>
  <c r="BU121" i="51" s="1"/>
  <c r="BW121" i="51" s="1"/>
  <c r="BR105" i="54"/>
  <c r="BR107" i="54" s="1"/>
  <c r="BS103" i="54"/>
  <c r="BS58" i="52"/>
  <c r="BR60" i="52"/>
  <c r="BR62" i="52" s="1"/>
  <c r="BS58" i="44"/>
  <c r="BR60" i="44"/>
  <c r="BR62" i="44" s="1"/>
  <c r="BQ29" i="49"/>
  <c r="BU29" i="49" s="1"/>
  <c r="BW29" i="49" s="1"/>
  <c r="BO34" i="52"/>
  <c r="BQ34" i="52"/>
  <c r="BQ135" i="54"/>
  <c r="BU135" i="54" s="1"/>
  <c r="BW135" i="54" s="1"/>
  <c r="BO119" i="50"/>
  <c r="BQ119" i="50"/>
  <c r="BU119" i="50" s="1"/>
  <c r="BW119" i="50" s="1"/>
  <c r="BQ124" i="55"/>
  <c r="BO124" i="55"/>
  <c r="BQ108" i="50"/>
  <c r="BO108" i="50"/>
  <c r="BQ90" i="45"/>
  <c r="BU90" i="45" s="1"/>
  <c r="BW90" i="45" s="1"/>
  <c r="BQ108" i="54"/>
  <c r="BO108" i="54"/>
  <c r="BK64" i="49"/>
  <c r="BO64" i="49" s="1"/>
  <c r="BO58" i="49"/>
  <c r="BP108" i="46"/>
  <c r="BP71" i="53"/>
  <c r="BP116" i="55"/>
  <c r="BP63" i="46"/>
  <c r="BP116" i="49"/>
  <c r="BQ21" i="53"/>
  <c r="BU21" i="53" s="1"/>
  <c r="BW21" i="53" s="1"/>
  <c r="BP70" i="50"/>
  <c r="BQ82" i="55"/>
  <c r="BU82" i="55" s="1"/>
  <c r="BW82" i="55" s="1"/>
  <c r="BQ127" i="48"/>
  <c r="BU127" i="48" s="1"/>
  <c r="BW127" i="48" s="1"/>
  <c r="BQ25" i="45"/>
  <c r="BU25" i="45" s="1"/>
  <c r="BW25" i="45" s="1"/>
  <c r="BQ17" i="48"/>
  <c r="BU17" i="48" s="1"/>
  <c r="BW17" i="48" s="1"/>
  <c r="BQ116" i="50"/>
  <c r="BO116" i="50"/>
  <c r="BQ41" i="49"/>
  <c r="BU41" i="49" s="1"/>
  <c r="BW41" i="49" s="1"/>
  <c r="BQ39" i="49"/>
  <c r="BU39" i="49" s="1"/>
  <c r="BW39" i="49" s="1"/>
  <c r="BU58" i="52"/>
  <c r="BQ25" i="49"/>
  <c r="BU25" i="49" s="1"/>
  <c r="BW25" i="49" s="1"/>
  <c r="BQ80" i="54"/>
  <c r="BU80" i="54" s="1"/>
  <c r="BW80" i="54" s="1"/>
  <c r="BQ71" i="44"/>
  <c r="BO71" i="44"/>
  <c r="BP134" i="47"/>
  <c r="BP79" i="50"/>
  <c r="BQ74" i="48"/>
  <c r="BU74" i="48" s="1"/>
  <c r="BW74" i="48" s="1"/>
  <c r="BS103" i="52"/>
  <c r="BR105" i="52"/>
  <c r="BR107" i="52" s="1"/>
  <c r="BQ37" i="52"/>
  <c r="BU37" i="52" s="1"/>
  <c r="BW37" i="52" s="1"/>
  <c r="BQ103" i="47"/>
  <c r="BO18" i="49"/>
  <c r="BQ18" i="49"/>
  <c r="BQ63" i="45"/>
  <c r="BO63" i="45"/>
  <c r="BQ64" i="50"/>
  <c r="BU64" i="50" s="1"/>
  <c r="BW64" i="50" s="1"/>
  <c r="BQ124" i="44"/>
  <c r="BO124" i="44"/>
  <c r="BO26" i="55"/>
  <c r="BQ26" i="55"/>
  <c r="BP134" i="53"/>
  <c r="BP105" i="50"/>
  <c r="BP71" i="49"/>
  <c r="BP124" i="50"/>
  <c r="BP108" i="45"/>
  <c r="BP124" i="51"/>
  <c r="BQ79" i="44"/>
  <c r="BO79" i="44"/>
  <c r="BP71" i="52"/>
  <c r="BP116" i="53"/>
  <c r="BP63" i="54"/>
  <c r="BQ39" i="44"/>
  <c r="BU39" i="44" s="1"/>
  <c r="BW39" i="44" s="1"/>
  <c r="BQ37" i="54"/>
  <c r="BU37" i="54" s="1"/>
  <c r="BW37" i="54" s="1"/>
  <c r="BQ25" i="48"/>
  <c r="BU25" i="48" s="1"/>
  <c r="BW25" i="48" s="1"/>
  <c r="BQ31" i="54"/>
  <c r="BU31" i="54" s="1"/>
  <c r="BW31" i="54" s="1"/>
  <c r="BP74" i="48"/>
  <c r="BU103" i="52"/>
  <c r="BQ39" i="50"/>
  <c r="BU39" i="50" s="1"/>
  <c r="BW39" i="50" s="1"/>
  <c r="BQ66" i="55"/>
  <c r="BU66" i="55" s="1"/>
  <c r="BW66" i="55" s="1"/>
  <c r="BQ15" i="48"/>
  <c r="BU15" i="48" s="1"/>
  <c r="BW15" i="48" s="1"/>
  <c r="BS103" i="51"/>
  <c r="BU58" i="46"/>
  <c r="BK125" i="47"/>
  <c r="BO125" i="47" s="1"/>
  <c r="BO119" i="47"/>
  <c r="BQ71" i="47"/>
  <c r="BO71" i="47"/>
  <c r="BQ25" i="54"/>
  <c r="BU25" i="54" s="1"/>
  <c r="BW25" i="54" s="1"/>
  <c r="BQ134" i="47"/>
  <c r="BO134" i="47"/>
  <c r="BO44" i="50"/>
  <c r="BQ44" i="50"/>
  <c r="BQ71" i="49"/>
  <c r="BO71" i="49"/>
  <c r="BQ135" i="45"/>
  <c r="BU135" i="45" s="1"/>
  <c r="BW135" i="45" s="1"/>
  <c r="BP111" i="46"/>
  <c r="BP89" i="47"/>
  <c r="BO34" i="48"/>
  <c r="BQ34" i="48"/>
  <c r="BQ116" i="52"/>
  <c r="BO116" i="52"/>
  <c r="BK109" i="48"/>
  <c r="BO109" i="48" s="1"/>
  <c r="BO105" i="48"/>
  <c r="BQ124" i="52"/>
  <c r="BO124" i="52"/>
  <c r="BQ103" i="45"/>
  <c r="BQ41" i="54"/>
  <c r="BU41" i="54" s="1"/>
  <c r="BW41" i="54" s="1"/>
  <c r="BW103" i="53"/>
  <c r="BO44" i="55"/>
  <c r="BQ44" i="55"/>
  <c r="BO26" i="46"/>
  <c r="BQ26" i="46"/>
  <c r="BO34" i="53"/>
  <c r="BQ34" i="53"/>
  <c r="BO34" i="51"/>
  <c r="BQ34" i="51"/>
  <c r="BQ89" i="52"/>
  <c r="BO89" i="52"/>
  <c r="BQ63" i="46"/>
  <c r="BO63" i="46"/>
  <c r="BQ116" i="48"/>
  <c r="BO116" i="48"/>
  <c r="BQ124" i="50"/>
  <c r="BO124" i="50"/>
  <c r="BO134" i="53"/>
  <c r="BQ134" i="53"/>
  <c r="BQ79" i="53"/>
  <c r="BO79" i="53"/>
  <c r="BP89" i="46"/>
  <c r="BP124" i="46"/>
  <c r="BP79" i="47"/>
  <c r="BU58" i="54"/>
  <c r="BR58" i="54"/>
  <c r="BQ31" i="49"/>
  <c r="BU31" i="49" s="1"/>
  <c r="BW31" i="49" s="1"/>
  <c r="BQ29" i="47"/>
  <c r="BU29" i="47" s="1"/>
  <c r="BW29" i="47" s="1"/>
  <c r="BR60" i="50"/>
  <c r="BR62" i="50" s="1"/>
  <c r="BS58" i="50"/>
  <c r="BQ41" i="48"/>
  <c r="BU41" i="48" s="1"/>
  <c r="BW41" i="48" s="1"/>
  <c r="BQ17" i="54"/>
  <c r="BU17" i="54" s="1"/>
  <c r="BW17" i="54" s="1"/>
  <c r="BQ13" i="54"/>
  <c r="BU13" i="54" s="1"/>
  <c r="BW13" i="54" s="1"/>
  <c r="BQ103" i="55"/>
  <c r="BQ78" i="46"/>
  <c r="BU78" i="46" s="1"/>
  <c r="BW78" i="46" s="1"/>
  <c r="BQ31" i="55"/>
  <c r="BU31" i="55" s="1"/>
  <c r="BW31" i="55" s="1"/>
  <c r="BQ31" i="44"/>
  <c r="BU31" i="44" s="1"/>
  <c r="BW31" i="44" s="1"/>
  <c r="BQ25" i="44"/>
  <c r="BU25" i="44" s="1"/>
  <c r="BW25" i="44" s="1"/>
  <c r="BQ41" i="44"/>
  <c r="BU41" i="44" s="1"/>
  <c r="BW41" i="44" s="1"/>
  <c r="BQ33" i="52"/>
  <c r="BU33" i="52" s="1"/>
  <c r="BW33" i="52" s="1"/>
  <c r="BQ74" i="47"/>
  <c r="BU74" i="47" s="1"/>
  <c r="BW74" i="47" s="1"/>
  <c r="BQ64" i="55"/>
  <c r="BU64" i="55" s="1"/>
  <c r="BW64" i="55" s="1"/>
  <c r="BQ64" i="52"/>
  <c r="BU64" i="52" s="1"/>
  <c r="BW64" i="52" s="1"/>
  <c r="BP58" i="48"/>
  <c r="BQ90" i="53"/>
  <c r="BU90" i="53" s="1"/>
  <c r="BW90" i="53" s="1"/>
  <c r="BO108" i="48"/>
  <c r="BQ108" i="48"/>
  <c r="BQ117" i="49"/>
  <c r="BU117" i="49" s="1"/>
  <c r="BW117" i="49" s="1"/>
  <c r="BP89" i="54"/>
  <c r="BQ71" i="48"/>
  <c r="BO71" i="48"/>
  <c r="BP63" i="52"/>
  <c r="BP108" i="51"/>
  <c r="BP79" i="54"/>
  <c r="BP79" i="44"/>
  <c r="BP63" i="55"/>
  <c r="BP116" i="46"/>
  <c r="BQ13" i="46"/>
  <c r="BU13" i="46" s="1"/>
  <c r="BW13" i="46" s="1"/>
  <c r="BQ25" i="46"/>
  <c r="BU25" i="46" s="1"/>
  <c r="BW25" i="46" s="1"/>
  <c r="BQ31" i="52"/>
  <c r="BU31" i="52" s="1"/>
  <c r="BW31" i="52" s="1"/>
  <c r="BU58" i="50"/>
  <c r="BQ23" i="52"/>
  <c r="BU23" i="52" s="1"/>
  <c r="BW23" i="52" s="1"/>
  <c r="BQ121" i="46"/>
  <c r="BU121" i="46" s="1"/>
  <c r="BW121" i="46" s="1"/>
  <c r="BQ119" i="55"/>
  <c r="BU119" i="55" s="1"/>
  <c r="BW119" i="55" s="1"/>
  <c r="BP127" i="48"/>
  <c r="BQ23" i="54"/>
  <c r="BU23" i="54" s="1"/>
  <c r="BW23" i="54" s="1"/>
  <c r="BQ15" i="44"/>
  <c r="BU15" i="44" s="1"/>
  <c r="BW15" i="44" s="1"/>
  <c r="BQ124" i="51"/>
  <c r="BO124" i="51"/>
  <c r="BQ21" i="49"/>
  <c r="BU21" i="49" s="1"/>
  <c r="BW21" i="49" s="1"/>
  <c r="BP71" i="45"/>
  <c r="BQ63" i="44"/>
  <c r="BO63" i="44"/>
  <c r="BP71" i="54"/>
  <c r="BO34" i="49"/>
  <c r="BQ34" i="49"/>
  <c r="BP79" i="52"/>
  <c r="BP63" i="48"/>
  <c r="BP74" i="47"/>
  <c r="BQ82" i="52"/>
  <c r="BU82" i="52" s="1"/>
  <c r="BW82" i="52" s="1"/>
  <c r="BU58" i="55"/>
  <c r="BR58" i="55"/>
  <c r="BR60" i="46"/>
  <c r="BR62" i="46" s="1"/>
  <c r="BS58" i="46"/>
  <c r="BO44" i="52"/>
  <c r="BQ44" i="52"/>
  <c r="BO18" i="51"/>
  <c r="BQ18" i="51"/>
  <c r="BQ79" i="55"/>
  <c r="BO79" i="55"/>
  <c r="BO79" i="48"/>
  <c r="BQ79" i="48"/>
  <c r="BQ63" i="51"/>
  <c r="BO63" i="51"/>
  <c r="BQ72" i="47"/>
  <c r="BU72" i="47" s="1"/>
  <c r="BW72" i="47" s="1"/>
  <c r="BO108" i="44"/>
  <c r="BQ108" i="44"/>
  <c r="BQ124" i="45"/>
  <c r="BO124" i="45"/>
  <c r="BQ80" i="52"/>
  <c r="BU80" i="52" s="1"/>
  <c r="BW80" i="52" s="1"/>
  <c r="BQ125" i="48"/>
  <c r="BU125" i="48" s="1"/>
  <c r="BW125" i="48" s="1"/>
  <c r="BO63" i="54"/>
  <c r="BQ63" i="54"/>
  <c r="BQ124" i="47"/>
  <c r="BO124" i="47"/>
  <c r="BP134" i="49"/>
  <c r="BP105" i="51"/>
  <c r="BK80" i="50"/>
  <c r="BO80" i="50" s="1"/>
  <c r="BO74" i="50"/>
  <c r="BP108" i="50"/>
  <c r="BP116" i="48"/>
  <c r="BP71" i="46"/>
  <c r="BP108" i="55"/>
  <c r="BP79" i="51"/>
  <c r="BQ13" i="55"/>
  <c r="BU13" i="55" s="1"/>
  <c r="BW13" i="55" s="1"/>
  <c r="BQ66" i="45"/>
  <c r="BU66" i="45" s="1"/>
  <c r="BW66" i="45" s="1"/>
  <c r="BQ17" i="55"/>
  <c r="BU17" i="55" s="1"/>
  <c r="BW17" i="55" s="1"/>
  <c r="BQ17" i="47"/>
  <c r="BU17" i="47" s="1"/>
  <c r="BW17" i="47" s="1"/>
  <c r="BQ17" i="49"/>
  <c r="BU17" i="49" s="1"/>
  <c r="BW17" i="49" s="1"/>
  <c r="BQ31" i="47"/>
  <c r="BU31" i="47" s="1"/>
  <c r="BW31" i="47" s="1"/>
  <c r="BP115" i="53"/>
  <c r="BU58" i="47"/>
  <c r="BR58" i="47"/>
  <c r="BS103" i="50"/>
  <c r="BP89" i="51"/>
  <c r="BQ119" i="47"/>
  <c r="BU119" i="47" s="1"/>
  <c r="BW119" i="47" s="1"/>
  <c r="BO44" i="51"/>
  <c r="BQ44" i="51"/>
  <c r="BQ71" i="52"/>
  <c r="BO71" i="52"/>
  <c r="BO124" i="54"/>
  <c r="BQ124" i="54"/>
  <c r="BP89" i="49"/>
  <c r="BO26" i="45"/>
  <c r="BQ26" i="45"/>
  <c r="BO79" i="47"/>
  <c r="BQ79" i="47"/>
  <c r="BO134" i="49"/>
  <c r="BQ134" i="49"/>
  <c r="BQ80" i="55"/>
  <c r="BU80" i="55" s="1"/>
  <c r="BW80" i="55" s="1"/>
  <c r="BO116" i="46"/>
  <c r="BQ116" i="46"/>
  <c r="BO26" i="52"/>
  <c r="BQ26" i="52"/>
  <c r="BO71" i="55"/>
  <c r="BQ71" i="55"/>
  <c r="BQ90" i="44"/>
  <c r="BU90" i="44" s="1"/>
  <c r="BW90" i="44" s="1"/>
  <c r="BO44" i="54"/>
  <c r="BQ44" i="54"/>
  <c r="BP124" i="48"/>
  <c r="BQ86" i="47"/>
  <c r="BU86" i="47" s="1"/>
  <c r="BW86" i="47" s="1"/>
  <c r="BQ33" i="44"/>
  <c r="BU33" i="44" s="1"/>
  <c r="BW33" i="44" s="1"/>
  <c r="BQ111" i="46"/>
  <c r="BU111" i="46" s="1"/>
  <c r="BW111" i="46" s="1"/>
  <c r="BO44" i="44"/>
  <c r="BQ44" i="44"/>
  <c r="BO18" i="52"/>
  <c r="BQ18" i="52"/>
  <c r="BO34" i="50"/>
  <c r="BQ34" i="50"/>
  <c r="BO34" i="44"/>
  <c r="BQ34" i="44"/>
  <c r="BO18" i="55"/>
  <c r="BQ18" i="55"/>
  <c r="BO34" i="47"/>
  <c r="BQ34" i="47"/>
  <c r="BO34" i="45"/>
  <c r="BQ34" i="45"/>
  <c r="BO26" i="50"/>
  <c r="BQ26" i="50"/>
  <c r="BQ89" i="55"/>
  <c r="BO89" i="55"/>
  <c r="BQ108" i="49"/>
  <c r="BO108" i="49"/>
  <c r="BQ117" i="44"/>
  <c r="BU117" i="44" s="1"/>
  <c r="BW117" i="44" s="1"/>
  <c r="BQ79" i="54"/>
  <c r="BO79" i="54"/>
  <c r="BP111" i="45"/>
  <c r="BK135" i="47"/>
  <c r="BO135" i="47" s="1"/>
  <c r="BO127" i="47"/>
  <c r="BP74" i="44"/>
  <c r="BP71" i="50"/>
  <c r="BP116" i="54"/>
  <c r="BO63" i="53"/>
  <c r="BQ63" i="53"/>
  <c r="BP76" i="49"/>
  <c r="BQ23" i="51"/>
  <c r="BU23" i="51" s="1"/>
  <c r="BW23" i="51" s="1"/>
  <c r="BQ23" i="55"/>
  <c r="BU23" i="55" s="1"/>
  <c r="BW23" i="55" s="1"/>
  <c r="BQ17" i="50"/>
  <c r="BU17" i="50" s="1"/>
  <c r="BW17" i="50" s="1"/>
  <c r="BQ127" i="51"/>
  <c r="BU127" i="51" s="1"/>
  <c r="BW127" i="51" s="1"/>
  <c r="BP111" i="54"/>
  <c r="BQ15" i="45"/>
  <c r="BU15" i="45" s="1"/>
  <c r="BW15" i="45" s="1"/>
  <c r="BU103" i="50"/>
  <c r="BQ33" i="47"/>
  <c r="BU33" i="47" s="1"/>
  <c r="BW33" i="47" s="1"/>
  <c r="BQ119" i="45"/>
  <c r="BU119" i="45" s="1"/>
  <c r="BW119" i="45" s="1"/>
  <c r="BQ58" i="51"/>
  <c r="BQ33" i="51"/>
  <c r="BU33" i="51" s="1"/>
  <c r="BW33" i="51" s="1"/>
  <c r="BQ33" i="48"/>
  <c r="BU33" i="48" s="1"/>
  <c r="BW33" i="48" s="1"/>
  <c r="BQ76" i="51"/>
  <c r="BU76" i="51" s="1"/>
  <c r="BW76" i="51" s="1"/>
  <c r="BT49" i="4"/>
  <c r="AF120" i="4"/>
  <c r="CD120" i="4" s="1"/>
  <c r="CC120" i="4"/>
  <c r="CC112" i="4"/>
  <c r="AF112" i="4"/>
  <c r="CD112" i="4" s="1"/>
  <c r="CC106" i="4"/>
  <c r="AF106" i="4"/>
  <c r="CD106" i="4" s="1"/>
  <c r="AF110" i="4"/>
  <c r="CD110" i="4" s="1"/>
  <c r="CC110" i="4"/>
  <c r="CC130" i="4"/>
  <c r="AF130" i="4"/>
  <c r="CD130" i="4" s="1"/>
  <c r="CC128" i="4"/>
  <c r="AF128" i="4"/>
  <c r="CD128" i="4" s="1"/>
  <c r="CC87" i="4"/>
  <c r="AF87" i="4"/>
  <c r="CD87" i="4" s="1"/>
  <c r="AF114" i="4"/>
  <c r="CD114" i="4" s="1"/>
  <c r="CC114" i="4"/>
  <c r="AF122" i="4"/>
  <c r="CD122" i="4" s="1"/>
  <c r="CC122" i="4"/>
  <c r="AF104" i="4"/>
  <c r="CD104" i="4" s="1"/>
  <c r="CC104" i="4"/>
  <c r="AF102" i="4"/>
  <c r="AH166" i="4"/>
  <c r="O111" i="48"/>
  <c r="BP111" i="48" s="1"/>
  <c r="AH164" i="4"/>
  <c r="AH152" i="4"/>
  <c r="O66" i="53"/>
  <c r="BP66" i="53" s="1"/>
  <c r="O74" i="51"/>
  <c r="BP74" i="51" s="1"/>
  <c r="AH158" i="4"/>
  <c r="BK90" i="47"/>
  <c r="BO90" i="47" s="1"/>
  <c r="O103" i="49"/>
  <c r="BP103" i="49" s="1"/>
  <c r="O58" i="51"/>
  <c r="BP58" i="51" s="1"/>
  <c r="O103" i="54"/>
  <c r="BP103" i="54" s="1"/>
  <c r="AH174" i="4"/>
  <c r="O103" i="46"/>
  <c r="BP103" i="46" s="1"/>
  <c r="U119" i="4"/>
  <c r="O74" i="54"/>
  <c r="BP74" i="54" s="1"/>
  <c r="O74" i="46"/>
  <c r="BP74" i="46" s="1"/>
  <c r="G117" i="49"/>
  <c r="O117" i="49" s="1"/>
  <c r="BP117" i="49" s="1"/>
  <c r="O58" i="50"/>
  <c r="BP58" i="50" s="1"/>
  <c r="G117" i="52"/>
  <c r="O117" i="52" s="1"/>
  <c r="O111" i="52"/>
  <c r="BP111" i="52" s="1"/>
  <c r="AH156" i="4"/>
  <c r="O103" i="50"/>
  <c r="BP103" i="50" s="1"/>
  <c r="O66" i="45"/>
  <c r="BP66" i="45" s="1"/>
  <c r="G117" i="55"/>
  <c r="O117" i="55" s="1"/>
  <c r="G125" i="50"/>
  <c r="O125" i="50" s="1"/>
  <c r="O119" i="50"/>
  <c r="BP119" i="50" s="1"/>
  <c r="AH150" i="4"/>
  <c r="U92" i="44"/>
  <c r="U94" i="44" s="1"/>
  <c r="BK94" i="44" s="1"/>
  <c r="O66" i="55"/>
  <c r="BP66" i="55" s="1"/>
  <c r="O103" i="45"/>
  <c r="BP103" i="45" s="1"/>
  <c r="AH172" i="4"/>
  <c r="G80" i="52"/>
  <c r="O80" i="52" s="1"/>
  <c r="BP80" i="52" s="1"/>
  <c r="O74" i="52"/>
  <c r="BP74" i="52" s="1"/>
  <c r="G109" i="53"/>
  <c r="O109" i="53" s="1"/>
  <c r="BP109" i="53" s="1"/>
  <c r="O103" i="53"/>
  <c r="BP103" i="53" s="1"/>
  <c r="O119" i="51"/>
  <c r="BP119" i="51" s="1"/>
  <c r="O58" i="45"/>
  <c r="BP58" i="45" s="1"/>
  <c r="G64" i="45"/>
  <c r="O64" i="45" s="1"/>
  <c r="G109" i="55"/>
  <c r="O109" i="55" s="1"/>
  <c r="O103" i="55"/>
  <c r="BP103" i="55" s="1"/>
  <c r="G72" i="47"/>
  <c r="O72" i="47" s="1"/>
  <c r="BP72" i="47" s="1"/>
  <c r="O66" i="47"/>
  <c r="BP66" i="47" s="1"/>
  <c r="G125" i="49"/>
  <c r="O125" i="49" s="1"/>
  <c r="O119" i="49"/>
  <c r="BP119" i="49" s="1"/>
  <c r="AH160" i="4"/>
  <c r="G109" i="48"/>
  <c r="O109" i="48" s="1"/>
  <c r="O103" i="48"/>
  <c r="BP103" i="48" s="1"/>
  <c r="O111" i="51"/>
  <c r="BP111" i="51" s="1"/>
  <c r="G80" i="50"/>
  <c r="O80" i="50" s="1"/>
  <c r="O74" i="50"/>
  <c r="BP74" i="50" s="1"/>
  <c r="G125" i="55"/>
  <c r="O125" i="55" s="1"/>
  <c r="O119" i="55"/>
  <c r="BP119" i="55" s="1"/>
  <c r="G72" i="54"/>
  <c r="O72" i="54" s="1"/>
  <c r="BP72" i="54" s="1"/>
  <c r="O66" i="54"/>
  <c r="BP66" i="54" s="1"/>
  <c r="G109" i="44"/>
  <c r="O109" i="44" s="1"/>
  <c r="O103" i="44"/>
  <c r="O119" i="52"/>
  <c r="BP119" i="52" s="1"/>
  <c r="AH168" i="4"/>
  <c r="O103" i="52"/>
  <c r="BP103" i="52" s="1"/>
  <c r="G125" i="46"/>
  <c r="O125" i="46" s="1"/>
  <c r="O119" i="46"/>
  <c r="BP119" i="46" s="1"/>
  <c r="O74" i="53"/>
  <c r="BP74" i="53" s="1"/>
  <c r="G72" i="48"/>
  <c r="O72" i="48" s="1"/>
  <c r="BP72" i="48" s="1"/>
  <c r="O66" i="48"/>
  <c r="BP66" i="48" s="1"/>
  <c r="AH148" i="4"/>
  <c r="O58" i="53"/>
  <c r="BP58" i="53" s="1"/>
  <c r="G72" i="46"/>
  <c r="O72" i="46" s="1"/>
  <c r="O66" i="46"/>
  <c r="BP66" i="46" s="1"/>
  <c r="G109" i="47"/>
  <c r="O109" i="47" s="1"/>
  <c r="O103" i="47"/>
  <c r="BP103" i="47" s="1"/>
  <c r="U115" i="4"/>
  <c r="U129" i="4"/>
  <c r="H135" i="44"/>
  <c r="U66" i="4"/>
  <c r="U60" i="4"/>
  <c r="U134" i="4"/>
  <c r="T70" i="4"/>
  <c r="U68" i="4"/>
  <c r="U111" i="4"/>
  <c r="O60" i="44"/>
  <c r="T60" i="4"/>
  <c r="O127" i="44"/>
  <c r="T127" i="4"/>
  <c r="T113" i="4"/>
  <c r="AB113" i="4" s="1"/>
  <c r="U103" i="4"/>
  <c r="O84" i="44"/>
  <c r="T84" i="4"/>
  <c r="T124" i="4"/>
  <c r="AB124" i="4" s="1"/>
  <c r="AB118" i="4"/>
  <c r="G90" i="44"/>
  <c r="O90" i="44" s="1"/>
  <c r="BP90" i="44" s="1"/>
  <c r="O76" i="44"/>
  <c r="T76" i="4"/>
  <c r="O121" i="44"/>
  <c r="T121" i="4"/>
  <c r="AB121" i="4" s="1"/>
  <c r="T68" i="4"/>
  <c r="O119" i="44"/>
  <c r="T119" i="4"/>
  <c r="AB119" i="4" s="1"/>
  <c r="U71" i="4"/>
  <c r="O58" i="44"/>
  <c r="T58" i="4"/>
  <c r="O115" i="44"/>
  <c r="T115" i="4"/>
  <c r="AB115" i="4" s="1"/>
  <c r="U74" i="4"/>
  <c r="T111" i="4"/>
  <c r="U127" i="4"/>
  <c r="T79" i="4"/>
  <c r="U113" i="4"/>
  <c r="U116" i="4"/>
  <c r="U108" i="4"/>
  <c r="U107" i="4"/>
  <c r="U62" i="4"/>
  <c r="U84" i="4"/>
  <c r="O82" i="44"/>
  <c r="T82" i="4"/>
  <c r="O62" i="44"/>
  <c r="T62" i="4"/>
  <c r="O105" i="44"/>
  <c r="T105" i="4"/>
  <c r="AB105" i="4" s="1"/>
  <c r="U123" i="4"/>
  <c r="T71" i="4"/>
  <c r="T74" i="4"/>
  <c r="T66" i="4"/>
  <c r="O78" i="44"/>
  <c r="T78" i="4"/>
  <c r="U79" i="4"/>
  <c r="T103" i="4"/>
  <c r="U76" i="4"/>
  <c r="T116" i="4"/>
  <c r="AB116" i="4" s="1"/>
  <c r="H90" i="44"/>
  <c r="U82" i="4"/>
  <c r="O131" i="44"/>
  <c r="T131" i="4"/>
  <c r="AB131" i="4" s="1"/>
  <c r="T63" i="4"/>
  <c r="U58" i="4"/>
  <c r="O123" i="44"/>
  <c r="T123" i="4"/>
  <c r="U86" i="4"/>
  <c r="O129" i="44"/>
  <c r="T129" i="4"/>
  <c r="AB129" i="4" s="1"/>
  <c r="U63" i="4"/>
  <c r="AB126" i="4"/>
  <c r="T134" i="4"/>
  <c r="AB134" i="4" s="1"/>
  <c r="U124" i="4"/>
  <c r="U131" i="4"/>
  <c r="T86" i="4"/>
  <c r="T107" i="4"/>
  <c r="AB107" i="4" s="1"/>
  <c r="T108" i="4"/>
  <c r="U137" i="50"/>
  <c r="U139" i="50" s="1"/>
  <c r="BK139" i="50" s="1"/>
  <c r="O80" i="51"/>
  <c r="I92" i="55"/>
  <c r="I94" i="55" s="1"/>
  <c r="I92" i="54"/>
  <c r="I94" i="54" s="1"/>
  <c r="G90" i="46"/>
  <c r="O90" i="46" s="1"/>
  <c r="BP90" i="46" s="1"/>
  <c r="O64" i="47"/>
  <c r="BP64" i="47" s="1"/>
  <c r="G90" i="55"/>
  <c r="O90" i="55" s="1"/>
  <c r="BF182" i="55"/>
  <c r="AH182" i="47"/>
  <c r="G135" i="46"/>
  <c r="O135" i="46" s="1"/>
  <c r="I92" i="48"/>
  <c r="I94" i="48" s="1"/>
  <c r="AP182" i="46"/>
  <c r="I92" i="49"/>
  <c r="I94" i="49" s="1"/>
  <c r="H137" i="55"/>
  <c r="H139" i="55" s="1"/>
  <c r="BK72" i="46"/>
  <c r="BO72" i="46" s="1"/>
  <c r="AM182" i="55"/>
  <c r="O58" i="47"/>
  <c r="BP58" i="47" s="1"/>
  <c r="H92" i="46"/>
  <c r="H94" i="46" s="1"/>
  <c r="O64" i="54"/>
  <c r="BP64" i="54" s="1"/>
  <c r="U137" i="53"/>
  <c r="U139" i="53" s="1"/>
  <c r="BK139" i="53" s="1"/>
  <c r="O80" i="55"/>
  <c r="BP80" i="55" s="1"/>
  <c r="G91" i="46"/>
  <c r="O91" i="46" s="1"/>
  <c r="G135" i="54"/>
  <c r="O135" i="54" s="1"/>
  <c r="BP135" i="54" s="1"/>
  <c r="U137" i="47"/>
  <c r="U139" i="47" s="1"/>
  <c r="BK139" i="47" s="1"/>
  <c r="AM182" i="50"/>
  <c r="BK72" i="50"/>
  <c r="BO72" i="50" s="1"/>
  <c r="AO182" i="53"/>
  <c r="I92" i="46"/>
  <c r="I94" i="46" s="1"/>
  <c r="AS182" i="47"/>
  <c r="O64" i="49"/>
  <c r="G135" i="44"/>
  <c r="O135" i="44" s="1"/>
  <c r="AF182" i="55"/>
  <c r="AH182" i="52"/>
  <c r="BA182" i="48"/>
  <c r="W182" i="46"/>
  <c r="H137" i="52"/>
  <c r="H139" i="52" s="1"/>
  <c r="BF182" i="46"/>
  <c r="BB182" i="55"/>
  <c r="H137" i="47"/>
  <c r="H139" i="47" s="1"/>
  <c r="AC182" i="55"/>
  <c r="AS182" i="51"/>
  <c r="O80" i="46"/>
  <c r="H137" i="48"/>
  <c r="H139" i="48" s="1"/>
  <c r="I92" i="52"/>
  <c r="I94" i="52" s="1"/>
  <c r="I92" i="45"/>
  <c r="I94" i="45" s="1"/>
  <c r="O80" i="53"/>
  <c r="BP80" i="53" s="1"/>
  <c r="BE182" i="46"/>
  <c r="BC182" i="52"/>
  <c r="AR182" i="51"/>
  <c r="BH182" i="52"/>
  <c r="AN182" i="53"/>
  <c r="H137" i="45"/>
  <c r="H139" i="45" s="1"/>
  <c r="BB182" i="51"/>
  <c r="U92" i="50"/>
  <c r="U94" i="50" s="1"/>
  <c r="BK94" i="50" s="1"/>
  <c r="AI182" i="47"/>
  <c r="H92" i="47"/>
  <c r="H94" i="47" s="1"/>
  <c r="V182" i="48"/>
  <c r="AM182" i="45"/>
  <c r="BK117" i="51"/>
  <c r="BO117" i="51" s="1"/>
  <c r="AS182" i="53"/>
  <c r="H91" i="46"/>
  <c r="G90" i="51"/>
  <c r="O90" i="51" s="1"/>
  <c r="BP90" i="51" s="1"/>
  <c r="BK154" i="49"/>
  <c r="G135" i="55"/>
  <c r="O135" i="55" s="1"/>
  <c r="AO182" i="52"/>
  <c r="AL182" i="52"/>
  <c r="BF182" i="48"/>
  <c r="H92" i="53"/>
  <c r="H94" i="53" s="1"/>
  <c r="H92" i="54"/>
  <c r="H94" i="54" s="1"/>
  <c r="AB182" i="46"/>
  <c r="AJ182" i="46"/>
  <c r="I92" i="50"/>
  <c r="I94" i="50" s="1"/>
  <c r="AR182" i="55"/>
  <c r="H91" i="47"/>
  <c r="AC182" i="53"/>
  <c r="AM182" i="49"/>
  <c r="BC182" i="47"/>
  <c r="I92" i="51"/>
  <c r="I94" i="51" s="1"/>
  <c r="BA182" i="45"/>
  <c r="O64" i="50"/>
  <c r="BP64" i="50" s="1"/>
  <c r="AM182" i="44"/>
  <c r="H91" i="45"/>
  <c r="AH182" i="51"/>
  <c r="G91" i="51"/>
  <c r="O91" i="51" s="1"/>
  <c r="H136" i="53"/>
  <c r="O80" i="48"/>
  <c r="AQ182" i="52"/>
  <c r="BH182" i="51"/>
  <c r="AC182" i="50"/>
  <c r="AB182" i="50"/>
  <c r="BE182" i="48"/>
  <c r="BA182" i="51"/>
  <c r="AP182" i="49"/>
  <c r="G90" i="52"/>
  <c r="O90" i="52" s="1"/>
  <c r="O109" i="52"/>
  <c r="BP109" i="52" s="1"/>
  <c r="G91" i="44"/>
  <c r="O91" i="44" s="1"/>
  <c r="AG182" i="54"/>
  <c r="AF182" i="49"/>
  <c r="AH182" i="55"/>
  <c r="BH182" i="46"/>
  <c r="BO150" i="54"/>
  <c r="AH182" i="50"/>
  <c r="AN182" i="52"/>
  <c r="AJ182" i="47"/>
  <c r="AL182" i="50"/>
  <c r="H92" i="49"/>
  <c r="H94" i="49" s="1"/>
  <c r="AS182" i="44"/>
  <c r="G136" i="47"/>
  <c r="O136" i="47" s="1"/>
  <c r="AP182" i="53"/>
  <c r="AP182" i="54"/>
  <c r="AC182" i="51"/>
  <c r="H91" i="50"/>
  <c r="V182" i="49"/>
  <c r="AI182" i="44"/>
  <c r="AJ182" i="51"/>
  <c r="H92" i="52"/>
  <c r="H94" i="52" s="1"/>
  <c r="AP182" i="48"/>
  <c r="W182" i="50"/>
  <c r="BO150" i="55"/>
  <c r="AE182" i="55"/>
  <c r="AG182" i="45"/>
  <c r="AC182" i="48"/>
  <c r="AR182" i="47"/>
  <c r="O125" i="48"/>
  <c r="BP125" i="48" s="1"/>
  <c r="H137" i="49"/>
  <c r="H139" i="49" s="1"/>
  <c r="BG182" i="50"/>
  <c r="H136" i="45"/>
  <c r="AR182" i="54"/>
  <c r="O63" i="51"/>
  <c r="BP63" i="51" s="1"/>
  <c r="O125" i="44"/>
  <c r="AJ182" i="54"/>
  <c r="BH182" i="48"/>
  <c r="AQ182" i="44"/>
  <c r="BG182" i="44"/>
  <c r="T25" i="56" s="1"/>
  <c r="H91" i="44"/>
  <c r="BH182" i="50"/>
  <c r="AQ182" i="46"/>
  <c r="W182" i="55"/>
  <c r="AF182" i="54"/>
  <c r="AC182" i="47"/>
  <c r="AN182" i="45"/>
  <c r="AI182" i="54"/>
  <c r="AQ182" i="49"/>
  <c r="AG182" i="52"/>
  <c r="BG182" i="45"/>
  <c r="U154" i="54"/>
  <c r="BA182" i="52"/>
  <c r="BA182" i="44"/>
  <c r="BH182" i="45"/>
  <c r="AN182" i="44"/>
  <c r="BB182" i="50"/>
  <c r="V182" i="52"/>
  <c r="BH182" i="55"/>
  <c r="H136" i="44"/>
  <c r="BF182" i="51"/>
  <c r="O80" i="45"/>
  <c r="G135" i="50"/>
  <c r="O135" i="50" s="1"/>
  <c r="BP135" i="50" s="1"/>
  <c r="O80" i="47"/>
  <c r="BG182" i="46"/>
  <c r="AL182" i="48"/>
  <c r="AM182" i="51"/>
  <c r="AE182" i="54"/>
  <c r="AE182" i="50"/>
  <c r="BA182" i="54"/>
  <c r="AE182" i="44"/>
  <c r="J25" i="56" s="1"/>
  <c r="AI182" i="55"/>
  <c r="G136" i="48"/>
  <c r="O136" i="48" s="1"/>
  <c r="H136" i="54"/>
  <c r="H137" i="53"/>
  <c r="H139" i="53" s="1"/>
  <c r="H136" i="51"/>
  <c r="AE182" i="47"/>
  <c r="O109" i="50"/>
  <c r="BO150" i="50"/>
  <c r="G136" i="45"/>
  <c r="O136" i="45" s="1"/>
  <c r="W182" i="52"/>
  <c r="BF182" i="54"/>
  <c r="BG182" i="47"/>
  <c r="AO182" i="47"/>
  <c r="AE182" i="51"/>
  <c r="BB182" i="48"/>
  <c r="BB182" i="46"/>
  <c r="AJ182" i="52"/>
  <c r="AN182" i="47"/>
  <c r="BG182" i="48"/>
  <c r="V182" i="50"/>
  <c r="BC182" i="54"/>
  <c r="H137" i="54"/>
  <c r="H139" i="54" s="1"/>
  <c r="AE182" i="48"/>
  <c r="H136" i="46"/>
  <c r="AG182" i="55"/>
  <c r="H91" i="49"/>
  <c r="V182" i="51"/>
  <c r="AF182" i="44"/>
  <c r="BB182" i="44"/>
  <c r="BE182" i="51"/>
  <c r="BA182" i="55"/>
  <c r="AR182" i="52"/>
  <c r="BK80" i="46"/>
  <c r="BO80" i="46" s="1"/>
  <c r="O72" i="49"/>
  <c r="O64" i="55"/>
  <c r="BP64" i="55" s="1"/>
  <c r="AG182" i="44"/>
  <c r="AL182" i="55"/>
  <c r="V182" i="46"/>
  <c r="BF182" i="52"/>
  <c r="H136" i="48"/>
  <c r="BE182" i="52"/>
  <c r="AH182" i="46"/>
  <c r="AF182" i="53"/>
  <c r="BG182" i="51"/>
  <c r="AP182" i="51"/>
  <c r="BF182" i="47"/>
  <c r="G90" i="45"/>
  <c r="O90" i="45" s="1"/>
  <c r="BP90" i="45" s="1"/>
  <c r="AP182" i="52"/>
  <c r="AC182" i="49"/>
  <c r="O72" i="55"/>
  <c r="O109" i="45"/>
  <c r="O117" i="47"/>
  <c r="BP117" i="47" s="1"/>
  <c r="AG182" i="46"/>
  <c r="H136" i="47"/>
  <c r="AO182" i="50"/>
  <c r="H136" i="50"/>
  <c r="AO182" i="44"/>
  <c r="AO182" i="54"/>
  <c r="AH182" i="48"/>
  <c r="AI182" i="46"/>
  <c r="BG182" i="54"/>
  <c r="BA182" i="49"/>
  <c r="G90" i="48"/>
  <c r="O90" i="48" s="1"/>
  <c r="BP90" i="48" s="1"/>
  <c r="BE182" i="44"/>
  <c r="S25" i="56" s="1"/>
  <c r="H136" i="55"/>
  <c r="H91" i="52"/>
  <c r="AS182" i="49"/>
  <c r="G135" i="51"/>
  <c r="O135" i="51" s="1"/>
  <c r="AQ182" i="45"/>
  <c r="BG182" i="55"/>
  <c r="AM182" i="48"/>
  <c r="AP182" i="50"/>
  <c r="V182" i="55"/>
  <c r="BK27" i="51"/>
  <c r="BO27" i="51" s="1"/>
  <c r="AI182" i="50"/>
  <c r="I92" i="53"/>
  <c r="I94" i="53" s="1"/>
  <c r="AI182" i="48"/>
  <c r="AG182" i="47"/>
  <c r="AS182" i="52"/>
  <c r="H92" i="48"/>
  <c r="H94" i="48" s="1"/>
  <c r="AN182" i="49"/>
  <c r="BG182" i="49"/>
  <c r="AP182" i="45"/>
  <c r="G135" i="49"/>
  <c r="O135" i="49" s="1"/>
  <c r="O117" i="51"/>
  <c r="O64" i="46"/>
  <c r="BP64" i="46" s="1"/>
  <c r="O64" i="51"/>
  <c r="AL182" i="54"/>
  <c r="G136" i="52"/>
  <c r="O136" i="52" s="1"/>
  <c r="AH182" i="45"/>
  <c r="AG182" i="49"/>
  <c r="AC182" i="54"/>
  <c r="BA182" i="46"/>
  <c r="O80" i="54"/>
  <c r="BP80" i="54" s="1"/>
  <c r="BH182" i="49"/>
  <c r="AS182" i="48"/>
  <c r="BE182" i="49"/>
  <c r="AQ182" i="53"/>
  <c r="BG182" i="53"/>
  <c r="BH182" i="47"/>
  <c r="AJ182" i="50"/>
  <c r="H91" i="54"/>
  <c r="AJ182" i="44"/>
  <c r="H91" i="55"/>
  <c r="BO21" i="51"/>
  <c r="O80" i="44"/>
  <c r="G91" i="48"/>
  <c r="O91" i="48" s="1"/>
  <c r="O63" i="44"/>
  <c r="BP63" i="44" s="1"/>
  <c r="AB182" i="54"/>
  <c r="BB182" i="53"/>
  <c r="AN182" i="50"/>
  <c r="H136" i="52"/>
  <c r="H92" i="55"/>
  <c r="H94" i="55" s="1"/>
  <c r="O109" i="46"/>
  <c r="G135" i="53"/>
  <c r="O135" i="53" s="1"/>
  <c r="BP135" i="53" s="1"/>
  <c r="AS182" i="55"/>
  <c r="BC182" i="49"/>
  <c r="H137" i="46"/>
  <c r="H139" i="46" s="1"/>
  <c r="AF182" i="48"/>
  <c r="G91" i="49"/>
  <c r="O91" i="49" s="1"/>
  <c r="O72" i="45"/>
  <c r="G135" i="52"/>
  <c r="O135" i="52" s="1"/>
  <c r="BP135" i="52" s="1"/>
  <c r="AC182" i="52"/>
  <c r="BG182" i="52"/>
  <c r="V182" i="47"/>
  <c r="AE182" i="49"/>
  <c r="AB182" i="53"/>
  <c r="W182" i="49"/>
  <c r="AB182" i="51"/>
  <c r="H137" i="51"/>
  <c r="H139" i="51" s="1"/>
  <c r="BF182" i="45"/>
  <c r="W182" i="51"/>
  <c r="AQ182" i="47"/>
  <c r="AB182" i="45"/>
  <c r="AO182" i="45"/>
  <c r="H137" i="50"/>
  <c r="H139" i="50" s="1"/>
  <c r="BC182" i="45"/>
  <c r="AS182" i="46"/>
  <c r="G91" i="53"/>
  <c r="O91" i="53" s="1"/>
  <c r="G90" i="47"/>
  <c r="O90" i="47" s="1"/>
  <c r="AO182" i="51"/>
  <c r="AM182" i="47"/>
  <c r="AC182" i="44"/>
  <c r="I25" i="56" s="1"/>
  <c r="BB182" i="52"/>
  <c r="AI182" i="51"/>
  <c r="O72" i="53"/>
  <c r="BP72" i="53" s="1"/>
  <c r="G135" i="47"/>
  <c r="O135" i="47" s="1"/>
  <c r="AR182" i="46"/>
  <c r="BD182" i="44"/>
  <c r="AQ182" i="55"/>
  <c r="BB182" i="45"/>
  <c r="BE182" i="47"/>
  <c r="H92" i="51"/>
  <c r="H94" i="51" s="1"/>
  <c r="AO182" i="46"/>
  <c r="AL182" i="46"/>
  <c r="AR182" i="48"/>
  <c r="H92" i="45"/>
  <c r="H94" i="45" s="1"/>
  <c r="BA182" i="50"/>
  <c r="G90" i="53"/>
  <c r="O90" i="53" s="1"/>
  <c r="BP90" i="53" s="1"/>
  <c r="G91" i="54"/>
  <c r="O91" i="54" s="1"/>
  <c r="O108" i="47"/>
  <c r="BP108" i="47" s="1"/>
  <c r="G90" i="54"/>
  <c r="O90" i="54" s="1"/>
  <c r="BP90" i="54" s="1"/>
  <c r="AL182" i="49"/>
  <c r="AB182" i="55"/>
  <c r="BA182" i="53"/>
  <c r="BH182" i="54"/>
  <c r="BC182" i="50"/>
  <c r="BF182" i="44"/>
  <c r="AR182" i="45"/>
  <c r="V182" i="53"/>
  <c r="AI182" i="53"/>
  <c r="AQ182" i="50"/>
  <c r="V182" i="45"/>
  <c r="AF182" i="50"/>
  <c r="V182" i="44"/>
  <c r="E25" i="56" s="1"/>
  <c r="AB182" i="49"/>
  <c r="AI182" i="45"/>
  <c r="AC182" i="46"/>
  <c r="AI182" i="49"/>
  <c r="V182" i="54"/>
  <c r="BO172" i="48"/>
  <c r="BK35" i="45"/>
  <c r="BO35" i="45" s="1"/>
  <c r="AQ182" i="51"/>
  <c r="AE182" i="52"/>
  <c r="BD170" i="53"/>
  <c r="BD182" i="53" s="1"/>
  <c r="BB182" i="49"/>
  <c r="BE182" i="54"/>
  <c r="H91" i="53"/>
  <c r="G91" i="45"/>
  <c r="O91" i="45" s="1"/>
  <c r="AJ182" i="48"/>
  <c r="G91" i="50"/>
  <c r="O91" i="50" s="1"/>
  <c r="G136" i="51"/>
  <c r="O136" i="51" s="1"/>
  <c r="G136" i="46"/>
  <c r="O136" i="46" s="1"/>
  <c r="AB182" i="48"/>
  <c r="AM182" i="46"/>
  <c r="AO182" i="55"/>
  <c r="BD182" i="54"/>
  <c r="H92" i="50"/>
  <c r="H94" i="50" s="1"/>
  <c r="G91" i="55"/>
  <c r="O91" i="55" s="1"/>
  <c r="BF182" i="53"/>
  <c r="BE182" i="45"/>
  <c r="AI182" i="52"/>
  <c r="BK91" i="50"/>
  <c r="W182" i="54"/>
  <c r="AJ182" i="55"/>
  <c r="H91" i="51"/>
  <c r="AJ182" i="53"/>
  <c r="G136" i="44"/>
  <c r="O136" i="44" s="1"/>
  <c r="G136" i="50"/>
  <c r="O136" i="50" s="1"/>
  <c r="AS182" i="50"/>
  <c r="BE182" i="53"/>
  <c r="AR182" i="53"/>
  <c r="O72" i="50"/>
  <c r="G91" i="52"/>
  <c r="O91" i="52" s="1"/>
  <c r="O125" i="52"/>
  <c r="AE182" i="46"/>
  <c r="BH182" i="53"/>
  <c r="AP182" i="47"/>
  <c r="AM182" i="54"/>
  <c r="BO174" i="50"/>
  <c r="AR182" i="49"/>
  <c r="AR182" i="44"/>
  <c r="AJ182" i="45"/>
  <c r="AC182" i="45"/>
  <c r="H136" i="49"/>
  <c r="AM182" i="52"/>
  <c r="AH182" i="54"/>
  <c r="AP182" i="55"/>
  <c r="BC182" i="55"/>
  <c r="AN182" i="46"/>
  <c r="AS182" i="54"/>
  <c r="BK35" i="51"/>
  <c r="BO35" i="51" s="1"/>
  <c r="BK80" i="51"/>
  <c r="BO80" i="51" s="1"/>
  <c r="O64" i="44"/>
  <c r="BP64" i="44" s="1"/>
  <c r="BK117" i="54"/>
  <c r="BO117" i="54" s="1"/>
  <c r="BF182" i="49"/>
  <c r="AL182" i="47"/>
  <c r="AO182" i="49"/>
  <c r="AF182" i="47"/>
  <c r="BD180" i="49"/>
  <c r="BD182" i="49" s="1"/>
  <c r="AB182" i="52"/>
  <c r="O117" i="45"/>
  <c r="AR182" i="50"/>
  <c r="BE182" i="55"/>
  <c r="BA182" i="47"/>
  <c r="AE182" i="53"/>
  <c r="AG182" i="51"/>
  <c r="AG182" i="53"/>
  <c r="BC182" i="48"/>
  <c r="BD182" i="48"/>
  <c r="BC182" i="46"/>
  <c r="BC182" i="53"/>
  <c r="AQ182" i="54"/>
  <c r="W182" i="48"/>
  <c r="W182" i="47"/>
  <c r="AF182" i="52"/>
  <c r="AP182" i="44"/>
  <c r="AO182" i="48"/>
  <c r="O113" i="50"/>
  <c r="BP113" i="50" s="1"/>
  <c r="O117" i="50"/>
  <c r="BP117" i="50" s="1"/>
  <c r="G91" i="47"/>
  <c r="O91" i="47" s="1"/>
  <c r="O63" i="47"/>
  <c r="BP63" i="47" s="1"/>
  <c r="O66" i="51"/>
  <c r="BP66" i="51" s="1"/>
  <c r="O72" i="51"/>
  <c r="O86" i="49"/>
  <c r="BP86" i="49" s="1"/>
  <c r="G90" i="49"/>
  <c r="O90" i="49" s="1"/>
  <c r="BO39" i="45"/>
  <c r="BK45" i="45"/>
  <c r="BO45" i="45" s="1"/>
  <c r="BD180" i="52"/>
  <c r="BD182" i="52" s="1"/>
  <c r="AF182" i="51"/>
  <c r="AQ182" i="48"/>
  <c r="BD162" i="50"/>
  <c r="BD182" i="50" s="1"/>
  <c r="BD182" i="55"/>
  <c r="BC182" i="44"/>
  <c r="R25" i="56" s="1"/>
  <c r="BO23" i="53"/>
  <c r="BK27" i="53"/>
  <c r="BO27" i="53" s="1"/>
  <c r="AG182" i="50"/>
  <c r="H91" i="48"/>
  <c r="O129" i="45"/>
  <c r="BP129" i="45" s="1"/>
  <c r="G135" i="45"/>
  <c r="O135" i="45" s="1"/>
  <c r="BP135" i="45" s="1"/>
  <c r="BK35" i="52"/>
  <c r="BO35" i="52" s="1"/>
  <c r="AE182" i="45"/>
  <c r="O113" i="44"/>
  <c r="O117" i="44"/>
  <c r="BP117" i="44" s="1"/>
  <c r="BD182" i="46"/>
  <c r="AG182" i="48"/>
  <c r="O124" i="53"/>
  <c r="BP124" i="53" s="1"/>
  <c r="G136" i="53"/>
  <c r="O136" i="53" s="1"/>
  <c r="G136" i="54"/>
  <c r="O136" i="54" s="1"/>
  <c r="AB182" i="47"/>
  <c r="O124" i="49"/>
  <c r="BP124" i="49" s="1"/>
  <c r="G136" i="49"/>
  <c r="O136" i="49" s="1"/>
  <c r="BB182" i="54"/>
  <c r="BK180" i="51"/>
  <c r="BO180" i="51" s="1"/>
  <c r="O131" i="48"/>
  <c r="BP131" i="48" s="1"/>
  <c r="G135" i="48"/>
  <c r="O135" i="48" s="1"/>
  <c r="BK27" i="48"/>
  <c r="BO27" i="48" s="1"/>
  <c r="BO160" i="49"/>
  <c r="G136" i="55"/>
  <c r="O136" i="55" s="1"/>
  <c r="W182" i="53"/>
  <c r="W182" i="44"/>
  <c r="AN182" i="55"/>
  <c r="O70" i="48"/>
  <c r="BP70" i="48" s="1"/>
  <c r="BD170" i="45"/>
  <c r="BD182" i="45" s="1"/>
  <c r="BO164" i="45"/>
  <c r="AM182" i="53"/>
  <c r="BE182" i="50"/>
  <c r="AN182" i="48"/>
  <c r="BF182" i="50"/>
  <c r="AL182" i="44"/>
  <c r="BD182" i="51"/>
  <c r="AJ182" i="49"/>
  <c r="BD182" i="47"/>
  <c r="AF182" i="46"/>
  <c r="AH182" i="44"/>
  <c r="BB182" i="47"/>
  <c r="AL182" i="53"/>
  <c r="AS182" i="45"/>
  <c r="AN182" i="51"/>
  <c r="BH182" i="44"/>
  <c r="W25" i="56" s="1"/>
  <c r="AN182" i="54"/>
  <c r="BC182" i="51"/>
  <c r="AL182" i="51"/>
  <c r="AL182" i="45"/>
  <c r="BK27" i="52"/>
  <c r="BO27" i="52" s="1"/>
  <c r="AH182" i="53"/>
  <c r="AB182" i="44"/>
  <c r="AF182" i="45"/>
  <c r="AH182" i="49"/>
  <c r="W182" i="45"/>
  <c r="BK19" i="49"/>
  <c r="BO19" i="49" s="1"/>
  <c r="BK19" i="53"/>
  <c r="BQ19" i="53" s="1"/>
  <c r="BU19" i="53" s="1"/>
  <c r="BW19" i="53" s="1"/>
  <c r="BK19" i="52"/>
  <c r="BO19" i="52" s="1"/>
  <c r="BK19" i="55"/>
  <c r="BO19" i="55" s="1"/>
  <c r="U92" i="54"/>
  <c r="U94" i="54" s="1"/>
  <c r="BK94" i="54" s="1"/>
  <c r="U92" i="47"/>
  <c r="U94" i="47" s="1"/>
  <c r="BK94" i="47" s="1"/>
  <c r="BK117" i="46"/>
  <c r="BO117" i="46" s="1"/>
  <c r="BK135" i="51"/>
  <c r="BO135" i="51" s="1"/>
  <c r="BK136" i="53"/>
  <c r="BK80" i="44"/>
  <c r="BO80" i="44" s="1"/>
  <c r="BK135" i="55"/>
  <c r="BO135" i="55" s="1"/>
  <c r="BK125" i="46"/>
  <c r="BO125" i="46" s="1"/>
  <c r="U92" i="53"/>
  <c r="U94" i="53" s="1"/>
  <c r="BK94" i="53" s="1"/>
  <c r="U92" i="49"/>
  <c r="U94" i="49" s="1"/>
  <c r="BK94" i="49" s="1"/>
  <c r="BK27" i="55"/>
  <c r="BO27" i="55" s="1"/>
  <c r="BK109" i="50"/>
  <c r="BO109" i="50" s="1"/>
  <c r="BK91" i="53"/>
  <c r="BK80" i="49"/>
  <c r="BO80" i="49" s="1"/>
  <c r="U137" i="54"/>
  <c r="U139" i="54" s="1"/>
  <c r="BK139" i="54" s="1"/>
  <c r="BK117" i="53"/>
  <c r="BO117" i="53" s="1"/>
  <c r="BK135" i="48"/>
  <c r="BO135" i="48" s="1"/>
  <c r="BK91" i="54"/>
  <c r="BK109" i="51"/>
  <c r="BO109" i="51" s="1"/>
  <c r="U92" i="46"/>
  <c r="U94" i="46" s="1"/>
  <c r="BK94" i="46" s="1"/>
  <c r="U137" i="52"/>
  <c r="U139" i="52" s="1"/>
  <c r="BK139" i="52" s="1"/>
  <c r="BK91" i="44"/>
  <c r="U137" i="48"/>
  <c r="U139" i="48" s="1"/>
  <c r="BK139" i="48" s="1"/>
  <c r="BK125" i="51"/>
  <c r="BO125" i="51" s="1"/>
  <c r="BK117" i="55"/>
  <c r="BO117" i="55" s="1"/>
  <c r="U137" i="55"/>
  <c r="U139" i="55" s="1"/>
  <c r="BK139" i="55" s="1"/>
  <c r="BK125" i="54"/>
  <c r="BO125" i="54" s="1"/>
  <c r="U137" i="49"/>
  <c r="U139" i="49" s="1"/>
  <c r="BK139" i="49" s="1"/>
  <c r="BK91" i="49"/>
  <c r="BK125" i="55"/>
  <c r="BO125" i="55" s="1"/>
  <c r="BK109" i="46"/>
  <c r="BO109" i="46" s="1"/>
  <c r="BK136" i="50"/>
  <c r="BK136" i="47"/>
  <c r="U92" i="52"/>
  <c r="U94" i="52" s="1"/>
  <c r="BK94" i="52" s="1"/>
  <c r="BK136" i="46"/>
  <c r="BK136" i="55"/>
  <c r="BK109" i="55"/>
  <c r="BO109" i="55" s="1"/>
  <c r="BK91" i="52"/>
  <c r="BK136" i="49"/>
  <c r="BK109" i="47"/>
  <c r="BO109" i="47" s="1"/>
  <c r="U92" i="48"/>
  <c r="U94" i="48" s="1"/>
  <c r="BK94" i="48" s="1"/>
  <c r="BK136" i="45"/>
  <c r="BK91" i="55"/>
  <c r="BK136" i="48"/>
  <c r="BK109" i="49"/>
  <c r="BO109" i="49" s="1"/>
  <c r="U92" i="55"/>
  <c r="U94" i="55" s="1"/>
  <c r="BK94" i="55" s="1"/>
  <c r="BK125" i="49"/>
  <c r="BO125" i="49" s="1"/>
  <c r="U137" i="44"/>
  <c r="U139" i="44" s="1"/>
  <c r="BK139" i="44" s="1"/>
  <c r="BK136" i="52"/>
  <c r="BK109" i="44"/>
  <c r="BO109" i="44" s="1"/>
  <c r="BK139" i="51"/>
  <c r="U92" i="51"/>
  <c r="U94" i="51" s="1"/>
  <c r="BK94" i="51" s="1"/>
  <c r="BK125" i="50"/>
  <c r="BO125" i="50" s="1"/>
  <c r="BK125" i="44"/>
  <c r="BO125" i="44" s="1"/>
  <c r="BK125" i="45"/>
  <c r="BO125" i="45" s="1"/>
  <c r="BK117" i="48"/>
  <c r="BO117" i="48" s="1"/>
  <c r="BK136" i="51"/>
  <c r="BK136" i="54"/>
  <c r="BK117" i="45"/>
  <c r="BO117" i="45" s="1"/>
  <c r="BK136" i="44"/>
  <c r="BK125" i="52"/>
  <c r="BO125" i="52" s="1"/>
  <c r="BK72" i="49"/>
  <c r="BO72" i="49" s="1"/>
  <c r="BK135" i="44"/>
  <c r="BO135" i="44" s="1"/>
  <c r="BK117" i="52"/>
  <c r="BO117" i="52" s="1"/>
  <c r="U137" i="45"/>
  <c r="U139" i="45" s="1"/>
  <c r="BK139" i="45" s="1"/>
  <c r="BK161" i="44"/>
  <c r="BO161" i="44" s="1"/>
  <c r="BK91" i="47"/>
  <c r="BK139" i="46"/>
  <c r="BK135" i="49"/>
  <c r="BO135" i="49" s="1"/>
  <c r="BK109" i="45"/>
  <c r="BO109" i="45" s="1"/>
  <c r="BK80" i="48"/>
  <c r="BO80" i="48" s="1"/>
  <c r="BK91" i="45"/>
  <c r="BK92" i="54"/>
  <c r="BO92" i="54" s="1"/>
  <c r="BK72" i="55"/>
  <c r="BO72" i="55" s="1"/>
  <c r="BK64" i="51"/>
  <c r="BO64" i="51" s="1"/>
  <c r="BK64" i="45"/>
  <c r="BO64" i="45" s="1"/>
  <c r="U92" i="45"/>
  <c r="U94" i="45" s="1"/>
  <c r="BK94" i="45" s="1"/>
  <c r="BO158" i="44"/>
  <c r="BK64" i="48"/>
  <c r="BO64" i="48" s="1"/>
  <c r="BK90" i="52"/>
  <c r="BO90" i="52" s="1"/>
  <c r="BK72" i="51"/>
  <c r="BO72" i="51" s="1"/>
  <c r="BO150" i="44"/>
  <c r="BO168" i="44"/>
  <c r="BK92" i="53"/>
  <c r="BO92" i="53" s="1"/>
  <c r="BK91" i="48"/>
  <c r="BK80" i="47"/>
  <c r="BO80" i="47" s="1"/>
  <c r="BO178" i="46"/>
  <c r="BK91" i="51"/>
  <c r="BK80" i="45"/>
  <c r="BO80" i="45" s="1"/>
  <c r="BK72" i="44"/>
  <c r="BO72" i="44" s="1"/>
  <c r="BK90" i="55"/>
  <c r="BO90" i="55" s="1"/>
  <c r="BK72" i="45"/>
  <c r="BO72" i="45" s="1"/>
  <c r="BO166" i="44"/>
  <c r="BO176" i="44"/>
  <c r="BK91" i="46"/>
  <c r="BK19" i="54"/>
  <c r="BO19" i="54" s="1"/>
  <c r="BO21" i="44"/>
  <c r="BK45" i="44"/>
  <c r="BO45" i="44" s="1"/>
  <c r="BK35" i="54"/>
  <c r="BO35" i="54" s="1"/>
  <c r="BO13" i="49"/>
  <c r="BO21" i="54"/>
  <c r="BK19" i="46"/>
  <c r="BQ19" i="46" s="1"/>
  <c r="BU19" i="46" s="1"/>
  <c r="BW19" i="46" s="1"/>
  <c r="BK45" i="52"/>
  <c r="BO45" i="52" s="1"/>
  <c r="BO37" i="44"/>
  <c r="BO29" i="45"/>
  <c r="BK27" i="44"/>
  <c r="BO27" i="44" s="1"/>
  <c r="BK27" i="50"/>
  <c r="BO27" i="50" s="1"/>
  <c r="BO21" i="50"/>
  <c r="BO29" i="50"/>
  <c r="BO21" i="52"/>
  <c r="BK27" i="47"/>
  <c r="BO27" i="47" s="1"/>
  <c r="BK19" i="45"/>
  <c r="BO19" i="45" s="1"/>
  <c r="BK35" i="49"/>
  <c r="BO35" i="49" s="1"/>
  <c r="BK35" i="47"/>
  <c r="BO35" i="47" s="1"/>
  <c r="U170" i="45"/>
  <c r="R182" i="47"/>
  <c r="BK179" i="55"/>
  <c r="BO179" i="55" s="1"/>
  <c r="BK45" i="54"/>
  <c r="BO45" i="54" s="1"/>
  <c r="R181" i="55"/>
  <c r="U47" i="51"/>
  <c r="U49" i="51" s="1"/>
  <c r="U47" i="49"/>
  <c r="U49" i="49" s="1"/>
  <c r="BO31" i="50"/>
  <c r="R182" i="45"/>
  <c r="R154" i="48"/>
  <c r="R182" i="48" s="1"/>
  <c r="BK19" i="50"/>
  <c r="BO19" i="50" s="1"/>
  <c r="BK35" i="50"/>
  <c r="BO35" i="50" s="1"/>
  <c r="BK19" i="51"/>
  <c r="BO19" i="51" s="1"/>
  <c r="BK153" i="44"/>
  <c r="BO153" i="44" s="1"/>
  <c r="U47" i="53"/>
  <c r="U49" i="53" s="1"/>
  <c r="BK49" i="53" s="1"/>
  <c r="U181" i="46"/>
  <c r="R181" i="51"/>
  <c r="R181" i="45"/>
  <c r="U47" i="50"/>
  <c r="U49" i="50" s="1"/>
  <c r="U181" i="44"/>
  <c r="U181" i="49"/>
  <c r="R181" i="53"/>
  <c r="BK179" i="48"/>
  <c r="BO179" i="48" s="1"/>
  <c r="BK46" i="52"/>
  <c r="U47" i="54"/>
  <c r="U49" i="54" s="1"/>
  <c r="R181" i="47"/>
  <c r="U47" i="55"/>
  <c r="U49" i="55" s="1"/>
  <c r="R181" i="52"/>
  <c r="R170" i="49"/>
  <c r="BK46" i="51"/>
  <c r="BO37" i="53"/>
  <c r="BK45" i="53"/>
  <c r="BO45" i="53" s="1"/>
  <c r="U180" i="54"/>
  <c r="R182" i="51"/>
  <c r="BK27" i="54"/>
  <c r="BO27" i="54" s="1"/>
  <c r="U47" i="46"/>
  <c r="U49" i="46" s="1"/>
  <c r="U181" i="52"/>
  <c r="BK179" i="46"/>
  <c r="BO179" i="46" s="1"/>
  <c r="U170" i="49"/>
  <c r="U47" i="44"/>
  <c r="U49" i="44" s="1"/>
  <c r="BO15" i="55"/>
  <c r="R181" i="44"/>
  <c r="U180" i="46"/>
  <c r="U180" i="45"/>
  <c r="BO155" i="55"/>
  <c r="BK161" i="55"/>
  <c r="BO161" i="55" s="1"/>
  <c r="U170" i="52"/>
  <c r="R181" i="50"/>
  <c r="BO147" i="48"/>
  <c r="BK153" i="48"/>
  <c r="BK27" i="45"/>
  <c r="BQ27" i="45" s="1"/>
  <c r="BU27" i="45" s="1"/>
  <c r="BW27" i="45" s="1"/>
  <c r="BO21" i="45"/>
  <c r="U154" i="48"/>
  <c r="U170" i="50"/>
  <c r="U154" i="55"/>
  <c r="R170" i="50"/>
  <c r="BO147" i="46"/>
  <c r="BK153" i="46"/>
  <c r="U162" i="47"/>
  <c r="BO21" i="46"/>
  <c r="BK27" i="46"/>
  <c r="BQ27" i="46" s="1"/>
  <c r="BU27" i="46" s="1"/>
  <c r="BW27" i="46" s="1"/>
  <c r="U170" i="47"/>
  <c r="BK35" i="48"/>
  <c r="BO35" i="48" s="1"/>
  <c r="BO29" i="48"/>
  <c r="U181" i="48"/>
  <c r="R154" i="49"/>
  <c r="U47" i="45"/>
  <c r="U49" i="45" s="1"/>
  <c r="BK49" i="45" s="1"/>
  <c r="BO18" i="46"/>
  <c r="BK46" i="46"/>
  <c r="BO29" i="44"/>
  <c r="BK35" i="44"/>
  <c r="BO35" i="44" s="1"/>
  <c r="U154" i="50"/>
  <c r="BO13" i="44"/>
  <c r="BK19" i="44"/>
  <c r="BQ19" i="44" s="1"/>
  <c r="BU19" i="44" s="1"/>
  <c r="BW19" i="44" s="1"/>
  <c r="BK35" i="55"/>
  <c r="BO35" i="55" s="1"/>
  <c r="BO29" i="55"/>
  <c r="BO155" i="54"/>
  <c r="BK161" i="54"/>
  <c r="BO161" i="54" s="1"/>
  <c r="U162" i="53"/>
  <c r="BO163" i="48"/>
  <c r="BK169" i="48"/>
  <c r="BO169" i="48" s="1"/>
  <c r="BK169" i="52"/>
  <c r="BO169" i="52" s="1"/>
  <c r="BO163" i="52"/>
  <c r="U154" i="45"/>
  <c r="BO155" i="52"/>
  <c r="BK161" i="52"/>
  <c r="BO161" i="52" s="1"/>
  <c r="BK46" i="48"/>
  <c r="BO18" i="48"/>
  <c r="BO171" i="47"/>
  <c r="BK179" i="47"/>
  <c r="BO179" i="47" s="1"/>
  <c r="U180" i="49"/>
  <c r="R180" i="52"/>
  <c r="R182" i="52" s="1"/>
  <c r="U162" i="54"/>
  <c r="BO158" i="50"/>
  <c r="BK179" i="52"/>
  <c r="BO179" i="52" s="1"/>
  <c r="BO171" i="52"/>
  <c r="BO155" i="48"/>
  <c r="BK161" i="48"/>
  <c r="BO161" i="48" s="1"/>
  <c r="BK46" i="50"/>
  <c r="BK179" i="54"/>
  <c r="BO179" i="54" s="1"/>
  <c r="BO171" i="54"/>
  <c r="BO37" i="49"/>
  <c r="BK45" i="49"/>
  <c r="BO45" i="49" s="1"/>
  <c r="BO163" i="44"/>
  <c r="BK169" i="44"/>
  <c r="BO169" i="44" s="1"/>
  <c r="BK45" i="50"/>
  <c r="BO45" i="50" s="1"/>
  <c r="BO37" i="50"/>
  <c r="BO39" i="47"/>
  <c r="BK45" i="47"/>
  <c r="BO45" i="47" s="1"/>
  <c r="BO155" i="47"/>
  <c r="BK161" i="47"/>
  <c r="BO161" i="47" s="1"/>
  <c r="U170" i="44"/>
  <c r="BK35" i="53"/>
  <c r="BQ35" i="53" s="1"/>
  <c r="BU35" i="53" s="1"/>
  <c r="BW35" i="53" s="1"/>
  <c r="BO29" i="53"/>
  <c r="BK46" i="44"/>
  <c r="BO18" i="44"/>
  <c r="BK161" i="51"/>
  <c r="BO161" i="51" s="1"/>
  <c r="BO147" i="47"/>
  <c r="BK153" i="47"/>
  <c r="BO176" i="46"/>
  <c r="U162" i="50"/>
  <c r="BK153" i="45"/>
  <c r="BO147" i="45"/>
  <c r="BO171" i="44"/>
  <c r="BK179" i="44"/>
  <c r="BO179" i="44" s="1"/>
  <c r="BO163" i="46"/>
  <c r="BK169" i="46"/>
  <c r="BO169" i="46" s="1"/>
  <c r="BK46" i="47"/>
  <c r="BO18" i="47"/>
  <c r="BK46" i="49"/>
  <c r="U162" i="52"/>
  <c r="BK179" i="51"/>
  <c r="BO179" i="51" s="1"/>
  <c r="BO171" i="51"/>
  <c r="BO150" i="46"/>
  <c r="U154" i="52"/>
  <c r="BK153" i="51"/>
  <c r="BO147" i="51"/>
  <c r="U180" i="52"/>
  <c r="BK179" i="53"/>
  <c r="BO179" i="53" s="1"/>
  <c r="BO171" i="53"/>
  <c r="BK180" i="54"/>
  <c r="BO180" i="54" s="1"/>
  <c r="BO172" i="54"/>
  <c r="BO171" i="49"/>
  <c r="BK179" i="49"/>
  <c r="BO179" i="49" s="1"/>
  <c r="BO23" i="49"/>
  <c r="BK27" i="49"/>
  <c r="BO27" i="49" s="1"/>
  <c r="U181" i="47"/>
  <c r="BO155" i="53"/>
  <c r="BK161" i="53"/>
  <c r="BO161" i="53" s="1"/>
  <c r="BO37" i="55"/>
  <c r="BK45" i="55"/>
  <c r="BO45" i="55" s="1"/>
  <c r="BO18" i="45"/>
  <c r="BK46" i="45"/>
  <c r="U181" i="45"/>
  <c r="U181" i="51"/>
  <c r="BK153" i="55"/>
  <c r="BO147" i="55"/>
  <c r="U162" i="48"/>
  <c r="U162" i="44"/>
  <c r="U154" i="47"/>
  <c r="U162" i="51"/>
  <c r="BO34" i="46"/>
  <c r="BK45" i="51"/>
  <c r="BQ45" i="51" s="1"/>
  <c r="BU45" i="51" s="1"/>
  <c r="BW45" i="51" s="1"/>
  <c r="BO37" i="51"/>
  <c r="BO155" i="46"/>
  <c r="BK161" i="46"/>
  <c r="BO161" i="46" s="1"/>
  <c r="BO168" i="47"/>
  <c r="U181" i="55"/>
  <c r="U180" i="48"/>
  <c r="U154" i="44"/>
  <c r="BK179" i="50"/>
  <c r="BO179" i="50" s="1"/>
  <c r="BO171" i="50"/>
  <c r="R181" i="54"/>
  <c r="U170" i="54"/>
  <c r="U162" i="46"/>
  <c r="BK161" i="45"/>
  <c r="BO161" i="45" s="1"/>
  <c r="BO155" i="45"/>
  <c r="U47" i="52"/>
  <c r="U49" i="52" s="1"/>
  <c r="BK49" i="52" s="1"/>
  <c r="BO163" i="49"/>
  <c r="BK169" i="49"/>
  <c r="BO169" i="49" s="1"/>
  <c r="BK169" i="55"/>
  <c r="BO169" i="55" s="1"/>
  <c r="BO163" i="55"/>
  <c r="U154" i="53"/>
  <c r="BK153" i="54"/>
  <c r="BO147" i="54"/>
  <c r="BO37" i="48"/>
  <c r="BK45" i="48"/>
  <c r="BO45" i="48" s="1"/>
  <c r="U180" i="44"/>
  <c r="BO29" i="46"/>
  <c r="BK35" i="46"/>
  <c r="BQ35" i="46" s="1"/>
  <c r="BU35" i="46" s="1"/>
  <c r="BW35" i="46" s="1"/>
  <c r="BK169" i="54"/>
  <c r="BO169" i="54" s="1"/>
  <c r="BO163" i="54"/>
  <c r="BK153" i="49"/>
  <c r="R170" i="44"/>
  <c r="BO17" i="52"/>
  <c r="U154" i="51"/>
  <c r="U154" i="49"/>
  <c r="BK161" i="50"/>
  <c r="BO161" i="50" s="1"/>
  <c r="BO155" i="50"/>
  <c r="BK46" i="54"/>
  <c r="BO18" i="54"/>
  <c r="BO163" i="51"/>
  <c r="BK169" i="51"/>
  <c r="BO169" i="51" s="1"/>
  <c r="R181" i="46"/>
  <c r="U181" i="54"/>
  <c r="BO163" i="47"/>
  <c r="BK169" i="47"/>
  <c r="BO169" i="47" s="1"/>
  <c r="U170" i="51"/>
  <c r="U47" i="47"/>
  <c r="U49" i="47" s="1"/>
  <c r="R162" i="54"/>
  <c r="R182" i="54" s="1"/>
  <c r="U180" i="55"/>
  <c r="U170" i="55"/>
  <c r="BK45" i="46"/>
  <c r="BO45" i="46" s="1"/>
  <c r="BO37" i="46"/>
  <c r="BO13" i="47"/>
  <c r="BK19" i="47"/>
  <c r="BQ19" i="47" s="1"/>
  <c r="BU19" i="47" s="1"/>
  <c r="BW19" i="47" s="1"/>
  <c r="R181" i="49"/>
  <c r="BO174" i="46"/>
  <c r="R180" i="49"/>
  <c r="U170" i="53"/>
  <c r="BO174" i="47"/>
  <c r="U47" i="48"/>
  <c r="U49" i="48" s="1"/>
  <c r="R180" i="44"/>
  <c r="BK46" i="55"/>
  <c r="BO153" i="52"/>
  <c r="BO17" i="53"/>
  <c r="U162" i="55"/>
  <c r="BO147" i="50"/>
  <c r="BK153" i="50"/>
  <c r="BO13" i="48"/>
  <c r="BK19" i="48"/>
  <c r="BQ19" i="48" s="1"/>
  <c r="BU19" i="48" s="1"/>
  <c r="BW19" i="48" s="1"/>
  <c r="BK169" i="53"/>
  <c r="BO169" i="53" s="1"/>
  <c r="U180" i="53"/>
  <c r="U180" i="50"/>
  <c r="U162" i="49"/>
  <c r="U180" i="51"/>
  <c r="BO171" i="45"/>
  <c r="BK179" i="45"/>
  <c r="BO179" i="45" s="1"/>
  <c r="U162" i="45"/>
  <c r="U181" i="53"/>
  <c r="U154" i="46"/>
  <c r="BO164" i="49"/>
  <c r="BK170" i="49"/>
  <c r="BO170" i="49" s="1"/>
  <c r="U181" i="50"/>
  <c r="R181" i="48"/>
  <c r="R180" i="50"/>
  <c r="U180" i="47"/>
  <c r="BO155" i="49"/>
  <c r="BK161" i="49"/>
  <c r="BO161" i="49" s="1"/>
  <c r="BK153" i="53"/>
  <c r="BO147" i="53"/>
  <c r="U170" i="46"/>
  <c r="BO44" i="49"/>
  <c r="BK46" i="53"/>
  <c r="U170" i="48"/>
  <c r="AA89" i="4" l="1"/>
  <c r="AA90" i="4"/>
  <c r="AA92" i="4" s="1"/>
  <c r="AA94" i="4" s="1"/>
  <c r="AA135" i="4"/>
  <c r="AA137" i="4"/>
  <c r="AA139" i="4" s="1"/>
  <c r="AA134" i="4"/>
  <c r="AA136" i="4" s="1"/>
  <c r="BP90" i="49"/>
  <c r="BU178" i="4"/>
  <c r="BQ90" i="49"/>
  <c r="BU90" i="49" s="1"/>
  <c r="BW90" i="49" s="1"/>
  <c r="AD25" i="56"/>
  <c r="BO47" i="4"/>
  <c r="CC102" i="4"/>
  <c r="BX108" i="4"/>
  <c r="CB108" i="4" s="1"/>
  <c r="CD102" i="4"/>
  <c r="AH92" i="4"/>
  <c r="AH94" i="4" s="1"/>
  <c r="BU136" i="4"/>
  <c r="Q25" i="56"/>
  <c r="L25" i="56"/>
  <c r="H25" i="56"/>
  <c r="BU91" i="4"/>
  <c r="BX125" i="4"/>
  <c r="CB125" i="4" s="1"/>
  <c r="BU90" i="4"/>
  <c r="BX117" i="4"/>
  <c r="CB117" i="4" s="1"/>
  <c r="BX109" i="4"/>
  <c r="CB109" i="4" s="1"/>
  <c r="CB111" i="4"/>
  <c r="BX124" i="4"/>
  <c r="CB124" i="4" s="1"/>
  <c r="CB66" i="4"/>
  <c r="BU135" i="4"/>
  <c r="BU46" i="4"/>
  <c r="CB127" i="4"/>
  <c r="BX135" i="4"/>
  <c r="CB135" i="4" s="1"/>
  <c r="BU45" i="4"/>
  <c r="BQ135" i="46"/>
  <c r="BU135" i="46" s="1"/>
  <c r="BW135" i="46" s="1"/>
  <c r="Z91" i="4"/>
  <c r="BP135" i="46"/>
  <c r="Z136" i="4"/>
  <c r="BP121" i="44"/>
  <c r="BP88" i="44"/>
  <c r="BP78" i="44"/>
  <c r="BP76" i="44"/>
  <c r="BP133" i="44"/>
  <c r="BP123" i="44"/>
  <c r="BP103" i="44"/>
  <c r="BP84" i="44"/>
  <c r="BP131" i="44"/>
  <c r="BP62" i="44"/>
  <c r="BP58" i="44"/>
  <c r="BP82" i="44"/>
  <c r="BP113" i="44"/>
  <c r="BP119" i="44"/>
  <c r="BP60" i="44"/>
  <c r="BP129" i="44"/>
  <c r="BP105" i="44"/>
  <c r="BP127" i="44"/>
  <c r="BP115" i="44"/>
  <c r="BX79" i="4"/>
  <c r="CB79" i="4" s="1"/>
  <c r="X91" i="4"/>
  <c r="BU179" i="4"/>
  <c r="X136" i="4"/>
  <c r="BU153" i="4"/>
  <c r="BX71" i="4"/>
  <c r="CB71" i="4" s="1"/>
  <c r="BX89" i="4"/>
  <c r="CB89" i="4" s="1"/>
  <c r="BU169" i="4"/>
  <c r="BU172" i="4"/>
  <c r="BU164" i="4"/>
  <c r="I92" i="44"/>
  <c r="I94" i="44" s="1"/>
  <c r="V109" i="4"/>
  <c r="Y72" i="4"/>
  <c r="AX182" i="4"/>
  <c r="BO182" i="4"/>
  <c r="Y109" i="4"/>
  <c r="AV182" i="4"/>
  <c r="BL182" i="4"/>
  <c r="W136" i="4"/>
  <c r="BP182" i="4"/>
  <c r="AO182" i="4"/>
  <c r="BS182" i="4"/>
  <c r="W109" i="4"/>
  <c r="BT182" i="4"/>
  <c r="BX63" i="4"/>
  <c r="CB63" i="4" s="1"/>
  <c r="AQ182" i="4"/>
  <c r="BR182" i="4"/>
  <c r="W72" i="4"/>
  <c r="BA182" i="4"/>
  <c r="V136" i="4"/>
  <c r="Y80" i="4"/>
  <c r="BQ182" i="4"/>
  <c r="AU182" i="4"/>
  <c r="BU160" i="4"/>
  <c r="AZ182" i="4"/>
  <c r="AS182" i="4"/>
  <c r="BU158" i="4"/>
  <c r="Y91" i="4"/>
  <c r="BU168" i="4"/>
  <c r="CC133" i="4"/>
  <c r="AF133" i="4"/>
  <c r="J137" i="44"/>
  <c r="J139" i="44" s="1"/>
  <c r="BM182" i="4"/>
  <c r="BU150" i="4"/>
  <c r="I137" i="44"/>
  <c r="I139" i="44" s="1"/>
  <c r="W91" i="4"/>
  <c r="J92" i="44"/>
  <c r="J94" i="44" s="1"/>
  <c r="V91" i="4"/>
  <c r="BN182" i="4"/>
  <c r="AN182" i="4"/>
  <c r="BB182" i="4"/>
  <c r="BD182" i="4"/>
  <c r="W80" i="4"/>
  <c r="V125" i="4"/>
  <c r="W90" i="4"/>
  <c r="Y135" i="4"/>
  <c r="AR182" i="4"/>
  <c r="BC182" i="4"/>
  <c r="Y90" i="4"/>
  <c r="BU161" i="4"/>
  <c r="Y136" i="4"/>
  <c r="BE182" i="4"/>
  <c r="L92" i="44"/>
  <c r="L94" i="44" s="1"/>
  <c r="AY182" i="4"/>
  <c r="AT182" i="4"/>
  <c r="W125" i="4"/>
  <c r="BU166" i="4"/>
  <c r="L137" i="44"/>
  <c r="L139" i="44" s="1"/>
  <c r="BV182" i="4"/>
  <c r="BU176" i="4"/>
  <c r="CB86" i="4"/>
  <c r="CB74" i="4"/>
  <c r="CB76" i="4"/>
  <c r="BU156" i="4"/>
  <c r="CB70" i="4"/>
  <c r="BU148" i="4"/>
  <c r="CB58" i="4"/>
  <c r="BP117" i="51"/>
  <c r="BR60" i="53"/>
  <c r="BR62" i="53" s="1"/>
  <c r="BR66" i="53" s="1"/>
  <c r="BR68" i="53" s="1"/>
  <c r="BR70" i="53" s="1"/>
  <c r="BP136" i="55"/>
  <c r="BP125" i="51"/>
  <c r="BQ80" i="50"/>
  <c r="BU80" i="50" s="1"/>
  <c r="BW80" i="50" s="1"/>
  <c r="BP117" i="53"/>
  <c r="BS103" i="53"/>
  <c r="BS105" i="53" s="1"/>
  <c r="BS107" i="53" s="1"/>
  <c r="BR58" i="48"/>
  <c r="BS58" i="48" s="1"/>
  <c r="BQ80" i="44"/>
  <c r="BU80" i="44" s="1"/>
  <c r="BW80" i="44" s="1"/>
  <c r="BQ109" i="49"/>
  <c r="BU109" i="49" s="1"/>
  <c r="BW109" i="49" s="1"/>
  <c r="BR105" i="51"/>
  <c r="BR107" i="51" s="1"/>
  <c r="BR111" i="51" s="1"/>
  <c r="BR113" i="51" s="1"/>
  <c r="BR115" i="51" s="1"/>
  <c r="BR105" i="50"/>
  <c r="BR107" i="50" s="1"/>
  <c r="BP117" i="46"/>
  <c r="BQ64" i="49"/>
  <c r="BU64" i="49" s="1"/>
  <c r="BW64" i="49" s="1"/>
  <c r="BP91" i="52"/>
  <c r="BP109" i="45"/>
  <c r="BP80" i="45"/>
  <c r="BP90" i="55"/>
  <c r="BS60" i="50"/>
  <c r="BS62" i="50" s="1"/>
  <c r="BP72" i="50"/>
  <c r="BP117" i="48"/>
  <c r="BQ109" i="50"/>
  <c r="BU109" i="50" s="1"/>
  <c r="BW109" i="50" s="1"/>
  <c r="BQ27" i="48"/>
  <c r="BU27" i="48" s="1"/>
  <c r="BW27" i="48" s="1"/>
  <c r="BP125" i="46"/>
  <c r="BP125" i="55"/>
  <c r="BP136" i="49"/>
  <c r="BP91" i="51"/>
  <c r="BP91" i="46"/>
  <c r="BQ72" i="49"/>
  <c r="BU72" i="49" s="1"/>
  <c r="BW72" i="49" s="1"/>
  <c r="BQ72" i="44"/>
  <c r="BU72" i="44" s="1"/>
  <c r="BW72" i="44" s="1"/>
  <c r="BQ92" i="53"/>
  <c r="BP91" i="54"/>
  <c r="BP80" i="46"/>
  <c r="BQ35" i="49"/>
  <c r="BU35" i="49" s="1"/>
  <c r="BW35" i="49" s="1"/>
  <c r="BP117" i="45"/>
  <c r="BP64" i="48"/>
  <c r="BP135" i="55"/>
  <c r="BP72" i="46"/>
  <c r="BP80" i="50"/>
  <c r="BP72" i="44"/>
  <c r="BP136" i="54"/>
  <c r="BQ80" i="51"/>
  <c r="BU80" i="51" s="1"/>
  <c r="BW80" i="51" s="1"/>
  <c r="BQ117" i="51"/>
  <c r="BU117" i="51" s="1"/>
  <c r="BW117" i="51" s="1"/>
  <c r="BP125" i="52"/>
  <c r="BP136" i="52"/>
  <c r="BP109" i="55"/>
  <c r="BQ45" i="55"/>
  <c r="BU45" i="55" s="1"/>
  <c r="BW45" i="55" s="1"/>
  <c r="BQ109" i="46"/>
  <c r="BU109" i="46" s="1"/>
  <c r="BW109" i="46" s="1"/>
  <c r="BQ80" i="45"/>
  <c r="BU80" i="45" s="1"/>
  <c r="BW80" i="45" s="1"/>
  <c r="BQ125" i="49"/>
  <c r="BU125" i="49" s="1"/>
  <c r="BW125" i="49" s="1"/>
  <c r="BQ125" i="46"/>
  <c r="BU125" i="46" s="1"/>
  <c r="BW125" i="46" s="1"/>
  <c r="BQ90" i="52"/>
  <c r="BU90" i="52" s="1"/>
  <c r="BW90" i="52" s="1"/>
  <c r="BQ35" i="52"/>
  <c r="BU35" i="52" s="1"/>
  <c r="BW35" i="52" s="1"/>
  <c r="BQ35" i="45"/>
  <c r="BU35" i="45" s="1"/>
  <c r="BW35" i="45" s="1"/>
  <c r="BP136" i="48"/>
  <c r="BP80" i="47"/>
  <c r="BP90" i="52"/>
  <c r="BP64" i="49"/>
  <c r="BP125" i="50"/>
  <c r="BS60" i="46"/>
  <c r="BS62" i="46" s="1"/>
  <c r="BQ80" i="48"/>
  <c r="BU80" i="48" s="1"/>
  <c r="BW80" i="48" s="1"/>
  <c r="BQ64" i="48"/>
  <c r="BU64" i="48" s="1"/>
  <c r="BW64" i="48" s="1"/>
  <c r="BP125" i="44"/>
  <c r="BP117" i="55"/>
  <c r="BQ117" i="48"/>
  <c r="BU117" i="48" s="1"/>
  <c r="BW117" i="48" s="1"/>
  <c r="BQ109" i="51"/>
  <c r="BU109" i="51" s="1"/>
  <c r="BW109" i="51" s="1"/>
  <c r="BP91" i="47"/>
  <c r="BQ45" i="47"/>
  <c r="BU45" i="47" s="1"/>
  <c r="BW45" i="47" s="1"/>
  <c r="BQ45" i="44"/>
  <c r="BU45" i="44" s="1"/>
  <c r="BW45" i="44" s="1"/>
  <c r="BQ19" i="52"/>
  <c r="BU19" i="52" s="1"/>
  <c r="BW19" i="52" s="1"/>
  <c r="BP135" i="49"/>
  <c r="BS105" i="54"/>
  <c r="BS107" i="54" s="1"/>
  <c r="BQ72" i="45"/>
  <c r="BU72" i="45" s="1"/>
  <c r="BW72" i="45" s="1"/>
  <c r="BQ45" i="50"/>
  <c r="BU45" i="50" s="1"/>
  <c r="BW45" i="50" s="1"/>
  <c r="BR58" i="45"/>
  <c r="BU58" i="45"/>
  <c r="BW58" i="45" s="1"/>
  <c r="BQ80" i="47"/>
  <c r="BU80" i="47" s="1"/>
  <c r="BW80" i="47" s="1"/>
  <c r="BP136" i="53"/>
  <c r="BP136" i="46"/>
  <c r="BQ45" i="52"/>
  <c r="BU45" i="52" s="1"/>
  <c r="BW45" i="52" s="1"/>
  <c r="BQ135" i="44"/>
  <c r="BU135" i="44" s="1"/>
  <c r="BW135" i="44" s="1"/>
  <c r="BQ19" i="45"/>
  <c r="BU19" i="45" s="1"/>
  <c r="BW19" i="45" s="1"/>
  <c r="BP91" i="53"/>
  <c r="BS60" i="44"/>
  <c r="BS62" i="44" s="1"/>
  <c r="BQ109" i="55"/>
  <c r="BU109" i="55" s="1"/>
  <c r="BW109" i="55" s="1"/>
  <c r="BQ35" i="47"/>
  <c r="BU35" i="47" s="1"/>
  <c r="BW35" i="47" s="1"/>
  <c r="BQ135" i="49"/>
  <c r="BU135" i="49" s="1"/>
  <c r="BW135" i="49" s="1"/>
  <c r="BQ125" i="45"/>
  <c r="BU125" i="45" s="1"/>
  <c r="BW125" i="45" s="1"/>
  <c r="BP136" i="47"/>
  <c r="BQ135" i="51"/>
  <c r="BU135" i="51" s="1"/>
  <c r="BW135" i="51" s="1"/>
  <c r="BQ91" i="55"/>
  <c r="BO91" i="55"/>
  <c r="BQ91" i="50"/>
  <c r="BO91" i="50"/>
  <c r="BP135" i="51"/>
  <c r="BP91" i="44"/>
  <c r="BQ64" i="51"/>
  <c r="BU64" i="51" s="1"/>
  <c r="BW64" i="51" s="1"/>
  <c r="BW58" i="52"/>
  <c r="BR60" i="49"/>
  <c r="BR62" i="49" s="1"/>
  <c r="BS58" i="49"/>
  <c r="BQ19" i="50"/>
  <c r="BU19" i="50" s="1"/>
  <c r="BW19" i="50" s="1"/>
  <c r="BQ27" i="47"/>
  <c r="BU27" i="47" s="1"/>
  <c r="BW27" i="47" s="1"/>
  <c r="BO46" i="47"/>
  <c r="BQ46" i="47"/>
  <c r="BO91" i="45"/>
  <c r="BQ91" i="45"/>
  <c r="BQ136" i="52"/>
  <c r="BO136" i="52"/>
  <c r="BP91" i="55"/>
  <c r="BS58" i="55"/>
  <c r="BR60" i="55"/>
  <c r="BR62" i="55" s="1"/>
  <c r="BR111" i="52"/>
  <c r="BR113" i="52" s="1"/>
  <c r="BR115" i="52" s="1"/>
  <c r="BR109" i="52"/>
  <c r="BU103" i="46"/>
  <c r="BR103" i="46"/>
  <c r="BO46" i="50"/>
  <c r="BQ46" i="50"/>
  <c r="BO91" i="49"/>
  <c r="BQ91" i="49"/>
  <c r="BO91" i="53"/>
  <c r="BQ91" i="53"/>
  <c r="BP72" i="51"/>
  <c r="BP90" i="47"/>
  <c r="BP64" i="45"/>
  <c r="BQ109" i="48"/>
  <c r="BU109" i="48" s="1"/>
  <c r="BW109" i="48" s="1"/>
  <c r="BQ45" i="49"/>
  <c r="BU45" i="49" s="1"/>
  <c r="BW45" i="49" s="1"/>
  <c r="BW58" i="55"/>
  <c r="BQ35" i="54"/>
  <c r="BU35" i="54" s="1"/>
  <c r="BW35" i="54" s="1"/>
  <c r="BS105" i="52"/>
  <c r="BS107" i="52" s="1"/>
  <c r="BQ45" i="48"/>
  <c r="BU45" i="48" s="1"/>
  <c r="BW45" i="48" s="1"/>
  <c r="BQ117" i="45"/>
  <c r="BU117" i="45" s="1"/>
  <c r="BW117" i="45" s="1"/>
  <c r="BO46" i="55"/>
  <c r="BQ46" i="55"/>
  <c r="BQ125" i="47"/>
  <c r="BU125" i="47" s="1"/>
  <c r="BW125" i="47" s="1"/>
  <c r="BP64" i="51"/>
  <c r="BO46" i="46"/>
  <c r="BQ46" i="46"/>
  <c r="BQ136" i="54"/>
  <c r="BO136" i="54"/>
  <c r="BP136" i="50"/>
  <c r="BP125" i="47"/>
  <c r="BP72" i="49"/>
  <c r="BW103" i="50"/>
  <c r="BQ19" i="55"/>
  <c r="BU19" i="55" s="1"/>
  <c r="BW19" i="55" s="1"/>
  <c r="BQ19" i="51"/>
  <c r="BU19" i="51" s="1"/>
  <c r="BW19" i="51" s="1"/>
  <c r="BR60" i="47"/>
  <c r="BR62" i="47" s="1"/>
  <c r="BS58" i="47"/>
  <c r="BQ117" i="54"/>
  <c r="BU117" i="54" s="1"/>
  <c r="BW103" i="52"/>
  <c r="BQ72" i="51"/>
  <c r="BU72" i="51" s="1"/>
  <c r="BW72" i="51" s="1"/>
  <c r="BR64" i="44"/>
  <c r="BR66" i="44"/>
  <c r="BR68" i="44" s="1"/>
  <c r="BR70" i="44" s="1"/>
  <c r="BQ117" i="52"/>
  <c r="BU117" i="52" s="1"/>
  <c r="BW117" i="52" s="1"/>
  <c r="BQ80" i="49"/>
  <c r="BU80" i="49" s="1"/>
  <c r="BW80" i="49" s="1"/>
  <c r="BQ19" i="49"/>
  <c r="BU19" i="49" s="1"/>
  <c r="BW19" i="49" s="1"/>
  <c r="BQ90" i="47"/>
  <c r="BU90" i="47" s="1"/>
  <c r="BW90" i="47" s="1"/>
  <c r="BQ72" i="46"/>
  <c r="BU72" i="46" s="1"/>
  <c r="BW72" i="46" s="1"/>
  <c r="BQ136" i="47"/>
  <c r="BO136" i="47"/>
  <c r="BO46" i="52"/>
  <c r="BQ46" i="52"/>
  <c r="BW58" i="49"/>
  <c r="BO91" i="44"/>
  <c r="BQ91" i="44"/>
  <c r="BQ64" i="45"/>
  <c r="BU64" i="45" s="1"/>
  <c r="BW58" i="50"/>
  <c r="BU103" i="47"/>
  <c r="BR103" i="47"/>
  <c r="BU103" i="49"/>
  <c r="BR103" i="49"/>
  <c r="BR66" i="46"/>
  <c r="BR68" i="46" s="1"/>
  <c r="BR70" i="46" s="1"/>
  <c r="BR64" i="46"/>
  <c r="BR58" i="51"/>
  <c r="BU58" i="51"/>
  <c r="BQ35" i="48"/>
  <c r="BU35" i="48" s="1"/>
  <c r="BW35" i="48" s="1"/>
  <c r="BO136" i="49"/>
  <c r="BQ136" i="49"/>
  <c r="BQ27" i="50"/>
  <c r="BU27" i="50" s="1"/>
  <c r="BW27" i="50" s="1"/>
  <c r="BO46" i="45"/>
  <c r="BQ46" i="45"/>
  <c r="BU92" i="53"/>
  <c r="BW92" i="53" s="1"/>
  <c r="BQ136" i="51"/>
  <c r="BO136" i="51"/>
  <c r="BW58" i="47"/>
  <c r="BQ92" i="54"/>
  <c r="BO136" i="46"/>
  <c r="BQ136" i="46"/>
  <c r="BO91" i="54"/>
  <c r="BQ91" i="54"/>
  <c r="BP135" i="48"/>
  <c r="BP136" i="51"/>
  <c r="BP72" i="45"/>
  <c r="BP109" i="50"/>
  <c r="BQ19" i="54"/>
  <c r="BU19" i="54" s="1"/>
  <c r="BW19" i="54" s="1"/>
  <c r="BQ35" i="51"/>
  <c r="BU35" i="51" s="1"/>
  <c r="BW35" i="51" s="1"/>
  <c r="BR60" i="54"/>
  <c r="BR62" i="54" s="1"/>
  <c r="BS58" i="54"/>
  <c r="BQ27" i="51"/>
  <c r="BU27" i="51" s="1"/>
  <c r="BW27" i="51" s="1"/>
  <c r="BQ45" i="54"/>
  <c r="BU45" i="54" s="1"/>
  <c r="BW45" i="54" s="1"/>
  <c r="BR66" i="52"/>
  <c r="BR68" i="52" s="1"/>
  <c r="BR70" i="52" s="1"/>
  <c r="BR64" i="52"/>
  <c r="BQ72" i="55"/>
  <c r="BU72" i="55" s="1"/>
  <c r="BW72" i="55" s="1"/>
  <c r="BP136" i="45"/>
  <c r="BP109" i="44"/>
  <c r="BQ27" i="55"/>
  <c r="BU27" i="55" s="1"/>
  <c r="BW27" i="55" s="1"/>
  <c r="BO46" i="51"/>
  <c r="BQ46" i="51"/>
  <c r="BQ125" i="52"/>
  <c r="BU125" i="52" s="1"/>
  <c r="BW125" i="52" s="1"/>
  <c r="BQ27" i="54"/>
  <c r="BU27" i="54" s="1"/>
  <c r="BW27" i="54" s="1"/>
  <c r="BO46" i="54"/>
  <c r="BQ46" i="54"/>
  <c r="BQ91" i="46"/>
  <c r="BO91" i="46"/>
  <c r="BP91" i="50"/>
  <c r="BP91" i="49"/>
  <c r="BP91" i="48"/>
  <c r="BP109" i="47"/>
  <c r="BQ72" i="50"/>
  <c r="BU72" i="50" s="1"/>
  <c r="BW72" i="50" s="1"/>
  <c r="BQ117" i="55"/>
  <c r="BU117" i="55" s="1"/>
  <c r="BW117" i="55" s="1"/>
  <c r="BW58" i="54"/>
  <c r="BU92" i="54"/>
  <c r="BW92" i="54" s="1"/>
  <c r="BQ35" i="55"/>
  <c r="BU35" i="55" s="1"/>
  <c r="BW35" i="55" s="1"/>
  <c r="BS60" i="52"/>
  <c r="BS62" i="52" s="1"/>
  <c r="BR105" i="48"/>
  <c r="BR107" i="48" s="1"/>
  <c r="BS103" i="48"/>
  <c r="BQ27" i="44"/>
  <c r="BU27" i="44" s="1"/>
  <c r="BW27" i="44" s="1"/>
  <c r="BO46" i="49"/>
  <c r="BQ46" i="49"/>
  <c r="BQ136" i="45"/>
  <c r="BO136" i="45"/>
  <c r="BU103" i="45"/>
  <c r="BR103" i="45"/>
  <c r="BO46" i="48"/>
  <c r="BQ46" i="48"/>
  <c r="BP109" i="46"/>
  <c r="BQ27" i="49"/>
  <c r="BU27" i="49" s="1"/>
  <c r="BW27" i="49" s="1"/>
  <c r="BQ135" i="48"/>
  <c r="BU135" i="48" s="1"/>
  <c r="BW135" i="48" s="1"/>
  <c r="BQ91" i="48"/>
  <c r="BO91" i="48"/>
  <c r="BP72" i="55"/>
  <c r="BR111" i="53"/>
  <c r="BR113" i="53" s="1"/>
  <c r="BR115" i="53" s="1"/>
  <c r="BR109" i="53"/>
  <c r="BQ45" i="45"/>
  <c r="BU45" i="45" s="1"/>
  <c r="BW45" i="45" s="1"/>
  <c r="BQ109" i="44"/>
  <c r="BU109" i="44" s="1"/>
  <c r="BW109" i="44" s="1"/>
  <c r="BO91" i="52"/>
  <c r="BQ91" i="52"/>
  <c r="BQ27" i="52"/>
  <c r="BU27" i="52" s="1"/>
  <c r="BW27" i="52" s="1"/>
  <c r="BQ125" i="55"/>
  <c r="BU125" i="55" s="1"/>
  <c r="BW125" i="55" s="1"/>
  <c r="BP136" i="44"/>
  <c r="BQ91" i="51"/>
  <c r="BO91" i="51"/>
  <c r="BO91" i="47"/>
  <c r="BQ91" i="47"/>
  <c r="BP80" i="44"/>
  <c r="BP80" i="48"/>
  <c r="BP125" i="45"/>
  <c r="BP135" i="44"/>
  <c r="BP117" i="54"/>
  <c r="BQ125" i="50"/>
  <c r="BU125" i="50" s="1"/>
  <c r="BW125" i="50" s="1"/>
  <c r="BQ125" i="54"/>
  <c r="BU125" i="54" s="1"/>
  <c r="BW125" i="54" s="1"/>
  <c r="BQ109" i="45"/>
  <c r="BU109" i="45" s="1"/>
  <c r="BW109" i="45" s="1"/>
  <c r="BW103" i="48"/>
  <c r="BP80" i="49"/>
  <c r="BQ135" i="55"/>
  <c r="BU135" i="55" s="1"/>
  <c r="BW135" i="55" s="1"/>
  <c r="BQ27" i="53"/>
  <c r="BU27" i="53" s="1"/>
  <c r="BW27" i="53" s="1"/>
  <c r="BO136" i="50"/>
  <c r="BQ136" i="50"/>
  <c r="BW58" i="46"/>
  <c r="BO46" i="44"/>
  <c r="BQ46" i="44"/>
  <c r="BQ117" i="53"/>
  <c r="BU117" i="53" s="1"/>
  <c r="BQ117" i="46"/>
  <c r="BU117" i="46" s="1"/>
  <c r="BW117" i="46" s="1"/>
  <c r="BW58" i="48"/>
  <c r="BU103" i="55"/>
  <c r="BR103" i="55"/>
  <c r="BO46" i="53"/>
  <c r="BQ46" i="53"/>
  <c r="BO136" i="44"/>
  <c r="BQ136" i="44"/>
  <c r="BP125" i="54"/>
  <c r="BP109" i="48"/>
  <c r="BR66" i="50"/>
  <c r="BR68" i="50" s="1"/>
  <c r="BR70" i="50" s="1"/>
  <c r="BR64" i="50"/>
  <c r="BQ45" i="53"/>
  <c r="BU45" i="53" s="1"/>
  <c r="BW45" i="53" s="1"/>
  <c r="BQ136" i="55"/>
  <c r="BO136" i="55"/>
  <c r="BQ125" i="51"/>
  <c r="BU125" i="51" s="1"/>
  <c r="BW125" i="51" s="1"/>
  <c r="BO136" i="48"/>
  <c r="BQ136" i="48"/>
  <c r="BO136" i="53"/>
  <c r="BQ136" i="53"/>
  <c r="BP91" i="45"/>
  <c r="BP135" i="47"/>
  <c r="BP109" i="51"/>
  <c r="BP80" i="51"/>
  <c r="BP125" i="49"/>
  <c r="BP117" i="52"/>
  <c r="BQ80" i="46"/>
  <c r="BU80" i="46" s="1"/>
  <c r="BW80" i="46" s="1"/>
  <c r="BQ45" i="46"/>
  <c r="BU45" i="46" s="1"/>
  <c r="BW45" i="46" s="1"/>
  <c r="BQ90" i="55"/>
  <c r="BU90" i="55" s="1"/>
  <c r="BW90" i="55" s="1"/>
  <c r="BQ35" i="44"/>
  <c r="BU35" i="44" s="1"/>
  <c r="BW35" i="44" s="1"/>
  <c r="BR109" i="54"/>
  <c r="BR111" i="54"/>
  <c r="BR113" i="54" s="1"/>
  <c r="BR115" i="54" s="1"/>
  <c r="BQ125" i="44"/>
  <c r="BU125" i="44" s="1"/>
  <c r="BW125" i="44" s="1"/>
  <c r="BQ135" i="47"/>
  <c r="BU135" i="47" s="1"/>
  <c r="BW135" i="47" s="1"/>
  <c r="BQ35" i="50"/>
  <c r="BU35" i="50" s="1"/>
  <c r="BW35" i="50" s="1"/>
  <c r="BU103" i="44"/>
  <c r="BR103" i="44"/>
  <c r="BQ109" i="47"/>
  <c r="BU109" i="47" s="1"/>
  <c r="BW109" i="47" s="1"/>
  <c r="AF115" i="4"/>
  <c r="CC115" i="4"/>
  <c r="AF126" i="4"/>
  <c r="CD126" i="4" s="1"/>
  <c r="CC126" i="4"/>
  <c r="CC113" i="4"/>
  <c r="AF113" i="4"/>
  <c r="CC131" i="4"/>
  <c r="AF131" i="4"/>
  <c r="AF107" i="4"/>
  <c r="CC107" i="4"/>
  <c r="CC118" i="4"/>
  <c r="AF118" i="4"/>
  <c r="CD118" i="4" s="1"/>
  <c r="CC88" i="4"/>
  <c r="AF88" i="4"/>
  <c r="AF116" i="4"/>
  <c r="CD116" i="4" s="1"/>
  <c r="CC116" i="4"/>
  <c r="CC134" i="4"/>
  <c r="AF134" i="4"/>
  <c r="CD134" i="4" s="1"/>
  <c r="CC129" i="4"/>
  <c r="AF129" i="4"/>
  <c r="CC119" i="4"/>
  <c r="AF119" i="4"/>
  <c r="AF121" i="4"/>
  <c r="CC121" i="4"/>
  <c r="CC105" i="4"/>
  <c r="AF105" i="4"/>
  <c r="AF124" i="4"/>
  <c r="BK92" i="47"/>
  <c r="BO92" i="47" s="1"/>
  <c r="U125" i="4"/>
  <c r="BK49" i="46"/>
  <c r="BO172" i="51"/>
  <c r="BK49" i="51"/>
  <c r="T80" i="4"/>
  <c r="U72" i="4"/>
  <c r="H137" i="44"/>
  <c r="H139" i="44" s="1"/>
  <c r="U117" i="4"/>
  <c r="U64" i="4"/>
  <c r="T72" i="4"/>
  <c r="H92" i="44"/>
  <c r="H94" i="44" s="1"/>
  <c r="U109" i="4"/>
  <c r="U80" i="4"/>
  <c r="BK49" i="55"/>
  <c r="U136" i="4"/>
  <c r="T109" i="4"/>
  <c r="AB103" i="4"/>
  <c r="T125" i="4"/>
  <c r="AB125" i="4" s="1"/>
  <c r="AB123" i="4"/>
  <c r="AB127" i="4"/>
  <c r="T135" i="4"/>
  <c r="AB135" i="4" s="1"/>
  <c r="AB108" i="4"/>
  <c r="T136" i="4"/>
  <c r="AB136" i="4" s="1"/>
  <c r="T64" i="4"/>
  <c r="T117" i="4"/>
  <c r="AB117" i="4" s="1"/>
  <c r="AB111" i="4"/>
  <c r="U135" i="4"/>
  <c r="BK49" i="49"/>
  <c r="BK180" i="48"/>
  <c r="BO180" i="48" s="1"/>
  <c r="G137" i="54"/>
  <c r="O137" i="54" s="1"/>
  <c r="V92" i="4"/>
  <c r="V94" i="4" s="1"/>
  <c r="G92" i="52"/>
  <c r="O92" i="52" s="1"/>
  <c r="BO148" i="49"/>
  <c r="G137" i="46"/>
  <c r="O137" i="46" s="1"/>
  <c r="BK92" i="50"/>
  <c r="BO92" i="50" s="1"/>
  <c r="G92" i="53"/>
  <c r="O92" i="53" s="1"/>
  <c r="BP92" i="53" s="1"/>
  <c r="F5" i="42"/>
  <c r="G137" i="49"/>
  <c r="G139" i="49" s="1"/>
  <c r="O139" i="49" s="1"/>
  <c r="S139" i="49" s="1"/>
  <c r="BL139" i="49" s="1"/>
  <c r="O64" i="52"/>
  <c r="BP64" i="52" s="1"/>
  <c r="G92" i="55"/>
  <c r="O92" i="55" s="1"/>
  <c r="G137" i="51"/>
  <c r="G139" i="51" s="1"/>
  <c r="O139" i="51" s="1"/>
  <c r="S139" i="51" s="1"/>
  <c r="BL139" i="51" s="1"/>
  <c r="O109" i="49"/>
  <c r="BP109" i="49" s="1"/>
  <c r="G92" i="48"/>
  <c r="O92" i="48" s="1"/>
  <c r="G137" i="55"/>
  <c r="G139" i="55" s="1"/>
  <c r="O139" i="55" s="1"/>
  <c r="S139" i="55" s="1"/>
  <c r="BL139" i="55" s="1"/>
  <c r="G92" i="47"/>
  <c r="O92" i="47" s="1"/>
  <c r="V5" i="42"/>
  <c r="BK92" i="46"/>
  <c r="BO92" i="46" s="1"/>
  <c r="BK49" i="54"/>
  <c r="G92" i="46"/>
  <c r="G94" i="46" s="1"/>
  <c r="O94" i="46" s="1"/>
  <c r="S94" i="46" s="1"/>
  <c r="BL94" i="46" s="1"/>
  <c r="BK49" i="50"/>
  <c r="G137" i="47"/>
  <c r="O137" i="47" s="1"/>
  <c r="G92" i="45"/>
  <c r="G94" i="45" s="1"/>
  <c r="O94" i="45" s="1"/>
  <c r="S94" i="45" s="1"/>
  <c r="BL94" i="45" s="1"/>
  <c r="D5" i="42"/>
  <c r="G92" i="54"/>
  <c r="G94" i="54" s="1"/>
  <c r="O94" i="54" s="1"/>
  <c r="S94" i="54" s="1"/>
  <c r="BL94" i="54" s="1"/>
  <c r="G137" i="53"/>
  <c r="O137" i="53" s="1"/>
  <c r="G137" i="44"/>
  <c r="O137" i="44" s="1"/>
  <c r="G137" i="50"/>
  <c r="G139" i="50" s="1"/>
  <c r="O139" i="50" s="1"/>
  <c r="S139" i="50" s="1"/>
  <c r="BL139" i="50" s="1"/>
  <c r="G92" i="44"/>
  <c r="G94" i="44" s="1"/>
  <c r="O94" i="44" s="1"/>
  <c r="S94" i="44" s="1"/>
  <c r="BL94" i="44" s="1"/>
  <c r="BK49" i="47"/>
  <c r="G137" i="52"/>
  <c r="O137" i="52" s="1"/>
  <c r="G137" i="48"/>
  <c r="G139" i="48" s="1"/>
  <c r="O139" i="48" s="1"/>
  <c r="S139" i="48" s="1"/>
  <c r="BL139" i="48" s="1"/>
  <c r="G137" i="45"/>
  <c r="G139" i="45" s="1"/>
  <c r="O139" i="45" s="1"/>
  <c r="S139" i="45" s="1"/>
  <c r="BL139" i="45" s="1"/>
  <c r="H5" i="42"/>
  <c r="X5" i="42"/>
  <c r="BK49" i="48"/>
  <c r="J5" i="42"/>
  <c r="T5" i="42"/>
  <c r="G92" i="50"/>
  <c r="G94" i="50" s="1"/>
  <c r="O94" i="50" s="1"/>
  <c r="S94" i="50" s="1"/>
  <c r="BL94" i="50" s="1"/>
  <c r="R5" i="42"/>
  <c r="BK170" i="45"/>
  <c r="BO170" i="45" s="1"/>
  <c r="G92" i="49"/>
  <c r="G94" i="49" s="1"/>
  <c r="O94" i="49" s="1"/>
  <c r="S94" i="49" s="1"/>
  <c r="BL94" i="49" s="1"/>
  <c r="P5" i="42"/>
  <c r="G92" i="51"/>
  <c r="G94" i="51" s="1"/>
  <c r="O94" i="51" s="1"/>
  <c r="S94" i="51" s="1"/>
  <c r="BL94" i="51" s="1"/>
  <c r="BO19" i="53"/>
  <c r="BK137" i="53"/>
  <c r="BO137" i="53" s="1"/>
  <c r="BK137" i="51"/>
  <c r="BO137" i="51" s="1"/>
  <c r="BK137" i="54"/>
  <c r="BO137" i="54" s="1"/>
  <c r="BK137" i="52"/>
  <c r="BO137" i="52" s="1"/>
  <c r="BK92" i="52"/>
  <c r="BO92" i="52" s="1"/>
  <c r="BK137" i="45"/>
  <c r="BO137" i="45" s="1"/>
  <c r="BK137" i="50"/>
  <c r="BO137" i="50" s="1"/>
  <c r="BK137" i="55"/>
  <c r="BO137" i="55" s="1"/>
  <c r="BK137" i="47"/>
  <c r="BO137" i="47" s="1"/>
  <c r="BK137" i="44"/>
  <c r="BO137" i="44" s="1"/>
  <c r="BK137" i="48"/>
  <c r="BO137" i="48" s="1"/>
  <c r="BK137" i="46"/>
  <c r="BO137" i="46" s="1"/>
  <c r="BK92" i="49"/>
  <c r="BO92" i="49" s="1"/>
  <c r="BK137" i="49"/>
  <c r="BO137" i="49" s="1"/>
  <c r="BK92" i="48"/>
  <c r="BO92" i="48" s="1"/>
  <c r="BK92" i="55"/>
  <c r="BO92" i="55" s="1"/>
  <c r="BK92" i="44"/>
  <c r="BO92" i="44" s="1"/>
  <c r="BK92" i="45"/>
  <c r="BO92" i="45" s="1"/>
  <c r="BK92" i="51"/>
  <c r="BO92" i="51" s="1"/>
  <c r="BO19" i="46"/>
  <c r="BK47" i="52"/>
  <c r="BO47" i="52" s="1"/>
  <c r="BK49" i="44"/>
  <c r="BK47" i="45"/>
  <c r="BO47" i="45" s="1"/>
  <c r="BK47" i="51"/>
  <c r="BO47" i="51" s="1"/>
  <c r="R182" i="44"/>
  <c r="B5" i="42" s="1"/>
  <c r="BK181" i="52"/>
  <c r="BO181" i="52" s="1"/>
  <c r="BK47" i="54"/>
  <c r="BO47" i="54" s="1"/>
  <c r="BK47" i="49"/>
  <c r="BO47" i="49" s="1"/>
  <c r="U182" i="54"/>
  <c r="BK47" i="53"/>
  <c r="BO47" i="53" s="1"/>
  <c r="BK47" i="55"/>
  <c r="BO47" i="55" s="1"/>
  <c r="BK181" i="55"/>
  <c r="BO181" i="55" s="1"/>
  <c r="BO153" i="55"/>
  <c r="BO153" i="51"/>
  <c r="BK181" i="51"/>
  <c r="BO181" i="51" s="1"/>
  <c r="BO156" i="52"/>
  <c r="BK162" i="52"/>
  <c r="BO162" i="52" s="1"/>
  <c r="BO164" i="46"/>
  <c r="BK170" i="46"/>
  <c r="BO170" i="46" s="1"/>
  <c r="BK154" i="51"/>
  <c r="BO148" i="51"/>
  <c r="BO153" i="53"/>
  <c r="BK181" i="53"/>
  <c r="BO181" i="53" s="1"/>
  <c r="BO172" i="50"/>
  <c r="BK180" i="50"/>
  <c r="BO180" i="50" s="1"/>
  <c r="BK180" i="47"/>
  <c r="BO180" i="47" s="1"/>
  <c r="BO172" i="47"/>
  <c r="BK180" i="55"/>
  <c r="BO180" i="55" s="1"/>
  <c r="BO172" i="55"/>
  <c r="U182" i="49"/>
  <c r="U182" i="51"/>
  <c r="BK154" i="54"/>
  <c r="BO148" i="54"/>
  <c r="BK47" i="50"/>
  <c r="BO47" i="50" s="1"/>
  <c r="BK162" i="46"/>
  <c r="BO162" i="46" s="1"/>
  <c r="BO156" i="46"/>
  <c r="BK154" i="52"/>
  <c r="BO148" i="52"/>
  <c r="BK162" i="54"/>
  <c r="BO162" i="54" s="1"/>
  <c r="BO156" i="54"/>
  <c r="BK170" i="48"/>
  <c r="BO170" i="48" s="1"/>
  <c r="BO164" i="48"/>
  <c r="BO156" i="45"/>
  <c r="BK162" i="45"/>
  <c r="BO162" i="45" s="1"/>
  <c r="BK47" i="48"/>
  <c r="BO47" i="48" s="1"/>
  <c r="BO19" i="48"/>
  <c r="U182" i="52"/>
  <c r="BO153" i="46"/>
  <c r="BK181" i="46"/>
  <c r="BO181" i="46" s="1"/>
  <c r="BK154" i="48"/>
  <c r="BO148" i="48"/>
  <c r="BO172" i="45"/>
  <c r="BK180" i="45"/>
  <c r="BO180" i="45" s="1"/>
  <c r="BK162" i="55"/>
  <c r="BO162" i="55" s="1"/>
  <c r="BO156" i="55"/>
  <c r="BK162" i="51"/>
  <c r="BO162" i="51" s="1"/>
  <c r="BO156" i="51"/>
  <c r="BO156" i="53"/>
  <c r="BK162" i="53"/>
  <c r="BO162" i="53" s="1"/>
  <c r="BO27" i="46"/>
  <c r="U182" i="48"/>
  <c r="U182" i="47"/>
  <c r="BK162" i="44"/>
  <c r="BO162" i="44" s="1"/>
  <c r="BO156" i="44"/>
  <c r="BK181" i="47"/>
  <c r="BO181" i="47" s="1"/>
  <c r="BO153" i="47"/>
  <c r="U182" i="55"/>
  <c r="BO27" i="45"/>
  <c r="BK181" i="54"/>
  <c r="BO181" i="54" s="1"/>
  <c r="BO153" i="54"/>
  <c r="BK170" i="54"/>
  <c r="BO170" i="54" s="1"/>
  <c r="BO164" i="54"/>
  <c r="BO35" i="53"/>
  <c r="U182" i="45"/>
  <c r="BO19" i="44"/>
  <c r="BK47" i="44"/>
  <c r="BO47" i="44" s="1"/>
  <c r="BK154" i="55"/>
  <c r="BO148" i="55"/>
  <c r="BK181" i="48"/>
  <c r="BO181" i="48" s="1"/>
  <c r="BO153" i="48"/>
  <c r="BK170" i="50"/>
  <c r="BO170" i="50" s="1"/>
  <c r="BO164" i="50"/>
  <c r="BK170" i="53"/>
  <c r="BO170" i="53" s="1"/>
  <c r="BO164" i="53"/>
  <c r="BK154" i="47"/>
  <c r="BO148" i="47"/>
  <c r="BO172" i="52"/>
  <c r="BK180" i="52"/>
  <c r="BO180" i="52" s="1"/>
  <c r="BK154" i="45"/>
  <c r="BO148" i="45"/>
  <c r="U182" i="46"/>
  <c r="BK181" i="45"/>
  <c r="BO181" i="45" s="1"/>
  <c r="BO153" i="45"/>
  <c r="BK162" i="50"/>
  <c r="BO162" i="50" s="1"/>
  <c r="BO156" i="50"/>
  <c r="BK170" i="44"/>
  <c r="BO170" i="44" s="1"/>
  <c r="BO164" i="44"/>
  <c r="BO164" i="47"/>
  <c r="BK170" i="47"/>
  <c r="BO170" i="47" s="1"/>
  <c r="BK154" i="46"/>
  <c r="BO148" i="46"/>
  <c r="BK181" i="49"/>
  <c r="BO181" i="49" s="1"/>
  <c r="BO153" i="49"/>
  <c r="BK180" i="44"/>
  <c r="BO180" i="44" s="1"/>
  <c r="BO172" i="44"/>
  <c r="BK162" i="48"/>
  <c r="BO162" i="48" s="1"/>
  <c r="BO156" i="48"/>
  <c r="BO154" i="49"/>
  <c r="R182" i="49"/>
  <c r="L5" i="42" s="1"/>
  <c r="BO156" i="47"/>
  <c r="BK162" i="47"/>
  <c r="BO162" i="47" s="1"/>
  <c r="R182" i="50"/>
  <c r="N5" i="42" s="1"/>
  <c r="BO153" i="50"/>
  <c r="BK181" i="50"/>
  <c r="BO181" i="50" s="1"/>
  <c r="BK47" i="47"/>
  <c r="BO47" i="47" s="1"/>
  <c r="BO19" i="47"/>
  <c r="BK154" i="44"/>
  <c r="BO148" i="44"/>
  <c r="BK170" i="55"/>
  <c r="BO170" i="55" s="1"/>
  <c r="BO164" i="55"/>
  <c r="U182" i="44"/>
  <c r="C25" i="56" s="1"/>
  <c r="BK154" i="50"/>
  <c r="BO148" i="50"/>
  <c r="BK180" i="49"/>
  <c r="BO180" i="49" s="1"/>
  <c r="BO172" i="49"/>
  <c r="BK47" i="46"/>
  <c r="BO47" i="46" s="1"/>
  <c r="BK181" i="44"/>
  <c r="BO181" i="44" s="1"/>
  <c r="BO156" i="49"/>
  <c r="BK162" i="49"/>
  <c r="BO162" i="49" s="1"/>
  <c r="BO164" i="51"/>
  <c r="BK170" i="51"/>
  <c r="BO170" i="51" s="1"/>
  <c r="U182" i="53"/>
  <c r="U182" i="50"/>
  <c r="BO164" i="52"/>
  <c r="BK170" i="52"/>
  <c r="BO170" i="52" s="1"/>
  <c r="BK180" i="53"/>
  <c r="BO180" i="53" s="1"/>
  <c r="BO172" i="53"/>
  <c r="BO35" i="46"/>
  <c r="BO148" i="53"/>
  <c r="BK154" i="53"/>
  <c r="BK180" i="46"/>
  <c r="BO180" i="46" s="1"/>
  <c r="BO172" i="46"/>
  <c r="BO45" i="51"/>
  <c r="AA91" i="4" l="1"/>
  <c r="AC25" i="56"/>
  <c r="AE25" i="56" s="1"/>
  <c r="BU92" i="4"/>
  <c r="BU94" i="4" s="1"/>
  <c r="CD124" i="4"/>
  <c r="CC124" i="4"/>
  <c r="BX136" i="4"/>
  <c r="CB136" i="4" s="1"/>
  <c r="BU137" i="4"/>
  <c r="BU139" i="4" s="1"/>
  <c r="BX139" i="4" s="1"/>
  <c r="BU47" i="4"/>
  <c r="BU49" i="4" s="1"/>
  <c r="BX137" i="4"/>
  <c r="CB137" i="4" s="1"/>
  <c r="BU181" i="4"/>
  <c r="V137" i="4"/>
  <c r="V139" i="4" s="1"/>
  <c r="Y137" i="4"/>
  <c r="Y139" i="4" s="1"/>
  <c r="BU180" i="4"/>
  <c r="Y92" i="4"/>
  <c r="Y94" i="4" s="1"/>
  <c r="BU154" i="4"/>
  <c r="BX72" i="4"/>
  <c r="CB72" i="4" s="1"/>
  <c r="BX80" i="4"/>
  <c r="CB80" i="4" s="1"/>
  <c r="W137" i="4"/>
  <c r="W139" i="4" s="1"/>
  <c r="BX91" i="4"/>
  <c r="CB91" i="4" s="1"/>
  <c r="W92" i="4"/>
  <c r="W94" i="4" s="1"/>
  <c r="BU170" i="4"/>
  <c r="BU162" i="4"/>
  <c r="CD133" i="4"/>
  <c r="CH133" i="4"/>
  <c r="CJ133" i="4" s="1"/>
  <c r="BX64" i="4"/>
  <c r="CB64" i="4" s="1"/>
  <c r="CB82" i="4"/>
  <c r="BX90" i="4"/>
  <c r="CB90" i="4" s="1"/>
  <c r="BR64" i="53"/>
  <c r="BS60" i="53"/>
  <c r="BS62" i="53" s="1"/>
  <c r="BS66" i="53" s="1"/>
  <c r="BS68" i="53" s="1"/>
  <c r="BS70" i="53" s="1"/>
  <c r="BR60" i="48"/>
  <c r="BR62" i="48" s="1"/>
  <c r="BR66" i="48" s="1"/>
  <c r="BR68" i="48" s="1"/>
  <c r="BR70" i="48" s="1"/>
  <c r="BP137" i="44"/>
  <c r="BP92" i="55"/>
  <c r="BS66" i="44"/>
  <c r="BS68" i="44" s="1"/>
  <c r="BS70" i="44" s="1"/>
  <c r="BU92" i="52"/>
  <c r="BW92" i="52" s="1"/>
  <c r="BR109" i="51"/>
  <c r="BR109" i="50"/>
  <c r="BP137" i="47"/>
  <c r="BS105" i="48"/>
  <c r="BS107" i="48" s="1"/>
  <c r="BS105" i="50"/>
  <c r="BS107" i="50" s="1"/>
  <c r="BS111" i="54"/>
  <c r="BS113" i="54" s="1"/>
  <c r="BS115" i="54" s="1"/>
  <c r="BQ137" i="53"/>
  <c r="BR111" i="50"/>
  <c r="BR113" i="50" s="1"/>
  <c r="BR115" i="50" s="1"/>
  <c r="BR117" i="50" s="1"/>
  <c r="BQ47" i="47"/>
  <c r="BQ47" i="55"/>
  <c r="BU92" i="49"/>
  <c r="BW92" i="49" s="1"/>
  <c r="BS105" i="51"/>
  <c r="BS107" i="51" s="1"/>
  <c r="BS111" i="51" s="1"/>
  <c r="BS113" i="51" s="1"/>
  <c r="BS115" i="51" s="1"/>
  <c r="BP137" i="53"/>
  <c r="BQ47" i="51"/>
  <c r="BU92" i="44"/>
  <c r="BW92" i="44" s="1"/>
  <c r="BS60" i="54"/>
  <c r="BS62" i="54" s="1"/>
  <c r="BQ137" i="49"/>
  <c r="BQ92" i="49"/>
  <c r="BS66" i="52"/>
  <c r="BS68" i="52" s="1"/>
  <c r="BS70" i="52" s="1"/>
  <c r="BS111" i="53"/>
  <c r="BS113" i="53" s="1"/>
  <c r="BS115" i="53" s="1"/>
  <c r="BQ137" i="54"/>
  <c r="BQ137" i="45"/>
  <c r="BU92" i="46"/>
  <c r="BW92" i="46" s="1"/>
  <c r="BP137" i="54"/>
  <c r="BU92" i="48"/>
  <c r="BW92" i="48" s="1"/>
  <c r="BQ92" i="55"/>
  <c r="BQ92" i="47"/>
  <c r="BR60" i="45"/>
  <c r="BR62" i="45" s="1"/>
  <c r="BS58" i="45"/>
  <c r="BU92" i="47"/>
  <c r="BW92" i="47" s="1"/>
  <c r="BQ47" i="48"/>
  <c r="BP92" i="47"/>
  <c r="BQ47" i="50"/>
  <c r="BQ47" i="46"/>
  <c r="BU137" i="50"/>
  <c r="BW137" i="50" s="1"/>
  <c r="BU137" i="52"/>
  <c r="BW137" i="52" s="1"/>
  <c r="BQ137" i="50"/>
  <c r="BR117" i="51"/>
  <c r="BR119" i="51"/>
  <c r="BR121" i="51" s="1"/>
  <c r="BR123" i="51" s="1"/>
  <c r="BW117" i="54"/>
  <c r="BU137" i="54"/>
  <c r="BW137" i="54" s="1"/>
  <c r="BS66" i="50"/>
  <c r="BS68" i="50" s="1"/>
  <c r="BS70" i="50" s="1"/>
  <c r="BR105" i="45"/>
  <c r="BR107" i="45" s="1"/>
  <c r="BS103" i="45"/>
  <c r="BS60" i="47"/>
  <c r="BS62" i="47" s="1"/>
  <c r="BR64" i="49"/>
  <c r="BR66" i="49"/>
  <c r="BR68" i="49" s="1"/>
  <c r="BR70" i="49" s="1"/>
  <c r="BS60" i="55"/>
  <c r="BS62" i="55" s="1"/>
  <c r="BW103" i="44"/>
  <c r="BU137" i="44"/>
  <c r="BW137" i="44" s="1"/>
  <c r="BQ137" i="46"/>
  <c r="BP137" i="46"/>
  <c r="BQ92" i="52"/>
  <c r="BS103" i="47"/>
  <c r="BR105" i="47"/>
  <c r="BR107" i="47" s="1"/>
  <c r="BQ47" i="44"/>
  <c r="BW103" i="55"/>
  <c r="BU137" i="55"/>
  <c r="BW137" i="55" s="1"/>
  <c r="BQ137" i="47"/>
  <c r="BQ137" i="44"/>
  <c r="BU92" i="50"/>
  <c r="BW92" i="50" s="1"/>
  <c r="BS111" i="52"/>
  <c r="BS113" i="52" s="1"/>
  <c r="BS115" i="52" s="1"/>
  <c r="BW117" i="53"/>
  <c r="BU137" i="53"/>
  <c r="BW137" i="53" s="1"/>
  <c r="BW103" i="45"/>
  <c r="BU137" i="45"/>
  <c r="BW137" i="45" s="1"/>
  <c r="BR72" i="46"/>
  <c r="BR74" i="46"/>
  <c r="BR76" i="46" s="1"/>
  <c r="BR78" i="46" s="1"/>
  <c r="BS66" i="46"/>
  <c r="BS68" i="46" s="1"/>
  <c r="BS70" i="46" s="1"/>
  <c r="BR119" i="53"/>
  <c r="BR121" i="53" s="1"/>
  <c r="BR123" i="53" s="1"/>
  <c r="BR117" i="53"/>
  <c r="BP137" i="52"/>
  <c r="BQ92" i="45"/>
  <c r="BQ137" i="55"/>
  <c r="BR72" i="52"/>
  <c r="BR74" i="52"/>
  <c r="BR76" i="52" s="1"/>
  <c r="BR78" i="52" s="1"/>
  <c r="BQ92" i="44"/>
  <c r="BQ47" i="52"/>
  <c r="BR105" i="46"/>
  <c r="BR107" i="46" s="1"/>
  <c r="BS103" i="46"/>
  <c r="BQ137" i="52"/>
  <c r="BR74" i="50"/>
  <c r="BR76" i="50" s="1"/>
  <c r="BR78" i="50" s="1"/>
  <c r="BR72" i="50"/>
  <c r="BR64" i="54"/>
  <c r="BR66" i="54"/>
  <c r="BR68" i="54" s="1"/>
  <c r="BR70" i="54" s="1"/>
  <c r="BR111" i="48"/>
  <c r="BR113" i="48" s="1"/>
  <c r="BR115" i="48" s="1"/>
  <c r="BR109" i="48"/>
  <c r="BR64" i="47"/>
  <c r="BR66" i="47"/>
  <c r="BR68" i="47" s="1"/>
  <c r="BR70" i="47" s="1"/>
  <c r="BR105" i="49"/>
  <c r="BR107" i="49" s="1"/>
  <c r="BS103" i="49"/>
  <c r="BQ92" i="50"/>
  <c r="BW103" i="49"/>
  <c r="BU137" i="49"/>
  <c r="BW137" i="49" s="1"/>
  <c r="BP92" i="52"/>
  <c r="BR117" i="54"/>
  <c r="BR119" i="54"/>
  <c r="BR121" i="54" s="1"/>
  <c r="BR123" i="54" s="1"/>
  <c r="BQ92" i="51"/>
  <c r="BU137" i="47"/>
  <c r="BW137" i="47" s="1"/>
  <c r="BW103" i="47"/>
  <c r="BQ92" i="48"/>
  <c r="BS103" i="55"/>
  <c r="BR105" i="55"/>
  <c r="BR107" i="55" s="1"/>
  <c r="BP92" i="48"/>
  <c r="BQ47" i="53"/>
  <c r="BQ92" i="46"/>
  <c r="BQ137" i="48"/>
  <c r="BW64" i="45"/>
  <c r="BU92" i="45"/>
  <c r="BW92" i="45" s="1"/>
  <c r="BU92" i="55"/>
  <c r="BW92" i="55" s="1"/>
  <c r="BU137" i="46"/>
  <c r="BW137" i="46" s="1"/>
  <c r="BW103" i="46"/>
  <c r="BU137" i="51"/>
  <c r="BW137" i="51" s="1"/>
  <c r="BR60" i="51"/>
  <c r="BR62" i="51" s="1"/>
  <c r="BS58" i="51"/>
  <c r="BR119" i="52"/>
  <c r="BR121" i="52" s="1"/>
  <c r="BR123" i="52" s="1"/>
  <c r="BR117" i="52"/>
  <c r="BR64" i="55"/>
  <c r="BR66" i="55"/>
  <c r="BR68" i="55" s="1"/>
  <c r="BR70" i="55" s="1"/>
  <c r="BR105" i="44"/>
  <c r="BR107" i="44" s="1"/>
  <c r="BS103" i="44"/>
  <c r="BR74" i="53"/>
  <c r="BR76" i="53" s="1"/>
  <c r="BR78" i="53" s="1"/>
  <c r="BR72" i="53"/>
  <c r="BQ137" i="51"/>
  <c r="BU137" i="48"/>
  <c r="BW137" i="48" s="1"/>
  <c r="BQ47" i="49"/>
  <c r="BQ47" i="45"/>
  <c r="BQ47" i="54"/>
  <c r="BW58" i="51"/>
  <c r="BU92" i="51"/>
  <c r="BW92" i="51" s="1"/>
  <c r="BR74" i="44"/>
  <c r="BR76" i="44" s="1"/>
  <c r="BR78" i="44" s="1"/>
  <c r="BR72" i="44"/>
  <c r="BS60" i="49"/>
  <c r="BS62" i="49" s="1"/>
  <c r="CD119" i="4"/>
  <c r="CH119" i="4"/>
  <c r="CJ119" i="4" s="1"/>
  <c r="CC111" i="4"/>
  <c r="AF111" i="4"/>
  <c r="CD113" i="4"/>
  <c r="CH113" i="4"/>
  <c r="CJ113" i="4" s="1"/>
  <c r="CC127" i="4"/>
  <c r="AF127" i="4"/>
  <c r="CD88" i="4"/>
  <c r="CH88" i="4"/>
  <c r="CJ88" i="4" s="1"/>
  <c r="CC125" i="4"/>
  <c r="AF125" i="4"/>
  <c r="CD125" i="4" s="1"/>
  <c r="CD105" i="4"/>
  <c r="CH105" i="4"/>
  <c r="CJ105" i="4" s="1"/>
  <c r="CD107" i="4"/>
  <c r="CH107" i="4"/>
  <c r="CJ107" i="4" s="1"/>
  <c r="CD131" i="4"/>
  <c r="CH131" i="4"/>
  <c r="CJ131" i="4" s="1"/>
  <c r="CC136" i="4"/>
  <c r="AF136" i="4"/>
  <c r="CD136" i="4" s="1"/>
  <c r="CD121" i="4"/>
  <c r="CH121" i="4"/>
  <c r="CJ121" i="4" s="1"/>
  <c r="CC117" i="4"/>
  <c r="AF117" i="4"/>
  <c r="CD117" i="4" s="1"/>
  <c r="CD129" i="4"/>
  <c r="CH129" i="4"/>
  <c r="CJ129" i="4" s="1"/>
  <c r="CC108" i="4"/>
  <c r="AF108" i="4"/>
  <c r="CD108" i="4" s="1"/>
  <c r="CC135" i="4"/>
  <c r="AF135" i="4"/>
  <c r="CD135" i="4" s="1"/>
  <c r="CC123" i="4"/>
  <c r="AF123" i="4"/>
  <c r="AF103" i="4"/>
  <c r="CC103" i="4"/>
  <c r="CD115" i="4"/>
  <c r="CH115" i="4"/>
  <c r="CJ115" i="4" s="1"/>
  <c r="U137" i="4"/>
  <c r="U139" i="4" s="1"/>
  <c r="AB109" i="4"/>
  <c r="T137" i="4"/>
  <c r="G139" i="54"/>
  <c r="O139" i="54" s="1"/>
  <c r="S139" i="54" s="1"/>
  <c r="BL139" i="54" s="1"/>
  <c r="G94" i="55"/>
  <c r="O94" i="55" s="1"/>
  <c r="S94" i="55" s="1"/>
  <c r="BL94" i="55" s="1"/>
  <c r="G139" i="46"/>
  <c r="O139" i="46" s="1"/>
  <c r="S139" i="46" s="1"/>
  <c r="BL139" i="46" s="1"/>
  <c r="G94" i="52"/>
  <c r="O94" i="52" s="1"/>
  <c r="S94" i="52" s="1"/>
  <c r="BL94" i="52" s="1"/>
  <c r="G94" i="48"/>
  <c r="O94" i="48" s="1"/>
  <c r="S94" i="48" s="1"/>
  <c r="BL94" i="48" s="1"/>
  <c r="G94" i="53"/>
  <c r="O94" i="53" s="1"/>
  <c r="S94" i="53" s="1"/>
  <c r="BL94" i="53" s="1"/>
  <c r="O137" i="49"/>
  <c r="BP137" i="49" s="1"/>
  <c r="G94" i="47"/>
  <c r="O94" i="47" s="1"/>
  <c r="S94" i="47" s="1"/>
  <c r="BL94" i="47" s="1"/>
  <c r="O92" i="54"/>
  <c r="BP92" i="54" s="1"/>
  <c r="O137" i="51"/>
  <c r="BP137" i="51" s="1"/>
  <c r="O137" i="55"/>
  <c r="BP137" i="55" s="1"/>
  <c r="O92" i="44"/>
  <c r="BP92" i="44" s="1"/>
  <c r="O92" i="45"/>
  <c r="BP92" i="45" s="1"/>
  <c r="O92" i="49"/>
  <c r="BP92" i="49" s="1"/>
  <c r="G139" i="53"/>
  <c r="O139" i="53" s="1"/>
  <c r="S139" i="53" s="1"/>
  <c r="BL139" i="53" s="1"/>
  <c r="G139" i="47"/>
  <c r="O139" i="47" s="1"/>
  <c r="S139" i="47" s="1"/>
  <c r="BL139" i="47" s="1"/>
  <c r="G139" i="52"/>
  <c r="O139" i="52" s="1"/>
  <c r="S139" i="52" s="1"/>
  <c r="BL139" i="52" s="1"/>
  <c r="O92" i="46"/>
  <c r="BP92" i="46" s="1"/>
  <c r="O137" i="45"/>
  <c r="BP137" i="45" s="1"/>
  <c r="O137" i="48"/>
  <c r="BP137" i="48" s="1"/>
  <c r="O92" i="50"/>
  <c r="BP92" i="50" s="1"/>
  <c r="O137" i="50"/>
  <c r="BP137" i="50" s="1"/>
  <c r="G139" i="44"/>
  <c r="O139" i="44" s="1"/>
  <c r="S139" i="44" s="1"/>
  <c r="BL139" i="44" s="1"/>
  <c r="O92" i="51"/>
  <c r="BP92" i="51" s="1"/>
  <c r="BK182" i="44"/>
  <c r="BO154" i="44"/>
  <c r="BO154" i="45"/>
  <c r="BK182" i="45"/>
  <c r="BR13" i="52"/>
  <c r="BK182" i="47"/>
  <c r="BO154" i="47"/>
  <c r="BK182" i="49"/>
  <c r="BK182" i="52"/>
  <c r="BO154" i="52"/>
  <c r="BR13" i="54"/>
  <c r="BK182" i="50"/>
  <c r="BO154" i="50"/>
  <c r="BK182" i="46"/>
  <c r="BO154" i="46"/>
  <c r="BK182" i="54"/>
  <c r="BO154" i="54"/>
  <c r="BO154" i="51"/>
  <c r="BK182" i="51"/>
  <c r="BK182" i="53"/>
  <c r="BO154" i="53"/>
  <c r="BK182" i="55"/>
  <c r="BO154" i="55"/>
  <c r="BK182" i="48"/>
  <c r="BO154" i="48"/>
  <c r="BO182" i="52" l="1"/>
  <c r="S5" i="42"/>
  <c r="BO182" i="49"/>
  <c r="M5" i="42"/>
  <c r="BO182" i="47"/>
  <c r="I5" i="42"/>
  <c r="BO182" i="45"/>
  <c r="E5" i="42"/>
  <c r="BO182" i="54"/>
  <c r="W5" i="42"/>
  <c r="BO182" i="50"/>
  <c r="O5" i="42"/>
  <c r="BO182" i="48"/>
  <c r="K5" i="42"/>
  <c r="BO182" i="55"/>
  <c r="Y5" i="42"/>
  <c r="BO182" i="53"/>
  <c r="U5" i="42"/>
  <c r="BO182" i="51"/>
  <c r="Q5" i="42"/>
  <c r="BO182" i="44"/>
  <c r="C5" i="42"/>
  <c r="BO182" i="46"/>
  <c r="G5" i="42"/>
  <c r="BU182" i="4"/>
  <c r="BX92" i="4"/>
  <c r="CB92" i="4" s="1"/>
  <c r="BS60" i="48"/>
  <c r="BS62" i="48" s="1"/>
  <c r="BS66" i="48" s="1"/>
  <c r="BS68" i="48" s="1"/>
  <c r="BS70" i="48" s="1"/>
  <c r="BR64" i="48"/>
  <c r="BS119" i="54"/>
  <c r="BS121" i="54" s="1"/>
  <c r="BS123" i="54" s="1"/>
  <c r="BS105" i="49"/>
  <c r="BS107" i="49" s="1"/>
  <c r="BS111" i="50"/>
  <c r="BS113" i="50" s="1"/>
  <c r="BS115" i="50" s="1"/>
  <c r="BS105" i="45"/>
  <c r="BS107" i="45" s="1"/>
  <c r="BS74" i="46"/>
  <c r="BS76" i="46" s="1"/>
  <c r="BS78" i="46" s="1"/>
  <c r="BR119" i="50"/>
  <c r="BR121" i="50" s="1"/>
  <c r="BR123" i="50" s="1"/>
  <c r="BR125" i="50" s="1"/>
  <c r="BS105" i="44"/>
  <c r="BS107" i="44" s="1"/>
  <c r="BS66" i="47"/>
  <c r="BS68" i="47" s="1"/>
  <c r="BS70" i="47" s="1"/>
  <c r="BS105" i="46"/>
  <c r="BS107" i="46" s="1"/>
  <c r="BS60" i="51"/>
  <c r="BS62" i="51" s="1"/>
  <c r="BS60" i="45"/>
  <c r="BS62" i="45" s="1"/>
  <c r="BR66" i="45"/>
  <c r="BR68" i="45" s="1"/>
  <c r="BR70" i="45" s="1"/>
  <c r="BR64" i="45"/>
  <c r="BR127" i="52"/>
  <c r="BR129" i="52" s="1"/>
  <c r="BR131" i="52" s="1"/>
  <c r="BR125" i="52"/>
  <c r="BR72" i="49"/>
  <c r="BR74" i="49"/>
  <c r="BR76" i="49" s="1"/>
  <c r="BR78" i="49" s="1"/>
  <c r="BS66" i="54"/>
  <c r="BS68" i="54" s="1"/>
  <c r="BS70" i="54" s="1"/>
  <c r="BR111" i="47"/>
  <c r="BR113" i="47" s="1"/>
  <c r="BR115" i="47" s="1"/>
  <c r="BR109" i="47"/>
  <c r="BR109" i="45"/>
  <c r="BR111" i="45"/>
  <c r="BR113" i="45" s="1"/>
  <c r="BR115" i="45" s="1"/>
  <c r="BR80" i="46"/>
  <c r="BR82" i="46"/>
  <c r="BR84" i="46" s="1"/>
  <c r="BR86" i="46" s="1"/>
  <c r="BR82" i="53"/>
  <c r="BR84" i="53" s="1"/>
  <c r="BR86" i="53" s="1"/>
  <c r="BR80" i="53"/>
  <c r="BR109" i="46"/>
  <c r="BR111" i="46"/>
  <c r="BR113" i="46" s="1"/>
  <c r="BR115" i="46" s="1"/>
  <c r="BR117" i="48"/>
  <c r="BR119" i="48"/>
  <c r="BR121" i="48" s="1"/>
  <c r="BR123" i="48" s="1"/>
  <c r="BR127" i="53"/>
  <c r="BR129" i="53" s="1"/>
  <c r="BR131" i="53" s="1"/>
  <c r="BR125" i="53"/>
  <c r="BR125" i="54"/>
  <c r="BR127" i="54"/>
  <c r="BR129" i="54" s="1"/>
  <c r="BR131" i="54" s="1"/>
  <c r="BR125" i="51"/>
  <c r="BR127" i="51"/>
  <c r="BR129" i="51" s="1"/>
  <c r="BR131" i="51" s="1"/>
  <c r="BR109" i="44"/>
  <c r="BR111" i="44"/>
  <c r="BR113" i="44" s="1"/>
  <c r="BR115" i="44" s="1"/>
  <c r="BS66" i="55"/>
  <c r="BS68" i="55" s="1"/>
  <c r="BS70" i="55" s="1"/>
  <c r="BS74" i="52"/>
  <c r="BS76" i="52" s="1"/>
  <c r="BS78" i="52" s="1"/>
  <c r="BR109" i="55"/>
  <c r="BR111" i="55"/>
  <c r="BR113" i="55" s="1"/>
  <c r="BR115" i="55" s="1"/>
  <c r="BS74" i="44"/>
  <c r="BS76" i="44" s="1"/>
  <c r="BS78" i="44" s="1"/>
  <c r="BS74" i="50"/>
  <c r="BS76" i="50" s="1"/>
  <c r="BS78" i="50" s="1"/>
  <c r="BS66" i="49"/>
  <c r="BS68" i="49" s="1"/>
  <c r="BS70" i="49" s="1"/>
  <c r="BR72" i="55"/>
  <c r="BR74" i="55"/>
  <c r="BR76" i="55" s="1"/>
  <c r="BR78" i="55" s="1"/>
  <c r="BS74" i="53"/>
  <c r="BS76" i="53" s="1"/>
  <c r="BS78" i="53" s="1"/>
  <c r="BR111" i="49"/>
  <c r="BR113" i="49" s="1"/>
  <c r="BR115" i="49" s="1"/>
  <c r="BR109" i="49"/>
  <c r="BR82" i="52"/>
  <c r="BR84" i="52" s="1"/>
  <c r="BR86" i="52" s="1"/>
  <c r="BR80" i="52"/>
  <c r="BS111" i="48"/>
  <c r="BS113" i="48" s="1"/>
  <c r="BS115" i="48" s="1"/>
  <c r="BR82" i="44"/>
  <c r="BR84" i="44" s="1"/>
  <c r="BR86" i="44" s="1"/>
  <c r="BR80" i="44"/>
  <c r="BS105" i="55"/>
  <c r="BS107" i="55" s="1"/>
  <c r="BR64" i="51"/>
  <c r="BR66" i="51"/>
  <c r="BR68" i="51" s="1"/>
  <c r="BR70" i="51" s="1"/>
  <c r="BR74" i="54"/>
  <c r="BR76" i="54" s="1"/>
  <c r="BR78" i="54" s="1"/>
  <c r="BR72" i="54"/>
  <c r="BS119" i="53"/>
  <c r="BS121" i="53" s="1"/>
  <c r="BS123" i="53" s="1"/>
  <c r="BS105" i="47"/>
  <c r="BS107" i="47" s="1"/>
  <c r="BR82" i="50"/>
  <c r="BR84" i="50" s="1"/>
  <c r="BR86" i="50" s="1"/>
  <c r="BR80" i="50"/>
  <c r="BS119" i="51"/>
  <c r="BS121" i="51" s="1"/>
  <c r="BS123" i="51" s="1"/>
  <c r="BR74" i="47"/>
  <c r="BR76" i="47" s="1"/>
  <c r="BR78" i="47" s="1"/>
  <c r="BR72" i="47"/>
  <c r="BS119" i="52"/>
  <c r="BS121" i="52" s="1"/>
  <c r="BS123" i="52" s="1"/>
  <c r="BR72" i="48"/>
  <c r="BR74" i="48"/>
  <c r="BR76" i="48" s="1"/>
  <c r="BR78" i="48" s="1"/>
  <c r="CD123" i="4"/>
  <c r="CH123" i="4"/>
  <c r="CJ123" i="4" s="1"/>
  <c r="CJ125" i="4" s="1"/>
  <c r="CH125" i="4" s="1"/>
  <c r="CD111" i="4"/>
  <c r="CH111" i="4"/>
  <c r="CJ111" i="4" s="1"/>
  <c r="CJ117" i="4" s="1"/>
  <c r="CH117" i="4" s="1"/>
  <c r="CC109" i="4"/>
  <c r="AF109" i="4"/>
  <c r="CD109" i="4" s="1"/>
  <c r="CD103" i="4"/>
  <c r="CE103" i="4" s="1"/>
  <c r="CH103" i="4"/>
  <c r="CJ103" i="4" s="1"/>
  <c r="CJ109" i="4" s="1"/>
  <c r="CH109" i="4" s="1"/>
  <c r="CD127" i="4"/>
  <c r="CH127" i="4"/>
  <c r="CJ127" i="4" s="1"/>
  <c r="CJ135" i="4" s="1"/>
  <c r="CH135" i="4" s="1"/>
  <c r="AB137" i="4"/>
  <c r="T139" i="4"/>
  <c r="AB139" i="4" s="1"/>
  <c r="AF139" i="4" s="1"/>
  <c r="BY139" i="4" s="1"/>
  <c r="BR15" i="52"/>
  <c r="BS13" i="54"/>
  <c r="BR13" i="49"/>
  <c r="BR13" i="51"/>
  <c r="BR13" i="48"/>
  <c r="BR13" i="46"/>
  <c r="BR13" i="47"/>
  <c r="BR13" i="53"/>
  <c r="BR13" i="45"/>
  <c r="BR13" i="50"/>
  <c r="BR13" i="44"/>
  <c r="BS13" i="52"/>
  <c r="BR15" i="54"/>
  <c r="BS119" i="50" l="1"/>
  <c r="BS121" i="50" s="1"/>
  <c r="BS123" i="50" s="1"/>
  <c r="BR127" i="50"/>
  <c r="BR129" i="50" s="1"/>
  <c r="BR131" i="50" s="1"/>
  <c r="BR133" i="50" s="1"/>
  <c r="BR135" i="50" s="1"/>
  <c r="BS111" i="46"/>
  <c r="BS113" i="46" s="1"/>
  <c r="BS115" i="46" s="1"/>
  <c r="BS127" i="52"/>
  <c r="BS129" i="52" s="1"/>
  <c r="BS131" i="52" s="1"/>
  <c r="BS82" i="52"/>
  <c r="BS84" i="52" s="1"/>
  <c r="BS86" i="52" s="1"/>
  <c r="BS74" i="55"/>
  <c r="BS76" i="55" s="1"/>
  <c r="BS78" i="55" s="1"/>
  <c r="BS111" i="55"/>
  <c r="BS113" i="55" s="1"/>
  <c r="BS115" i="55" s="1"/>
  <c r="BS74" i="49"/>
  <c r="BS76" i="49" s="1"/>
  <c r="BS78" i="49" s="1"/>
  <c r="BS111" i="47"/>
  <c r="BS113" i="47" s="1"/>
  <c r="BS115" i="47" s="1"/>
  <c r="BS127" i="53"/>
  <c r="BS129" i="53" s="1"/>
  <c r="BS131" i="53" s="1"/>
  <c r="BS74" i="47"/>
  <c r="BS76" i="47" s="1"/>
  <c r="BS78" i="47" s="1"/>
  <c r="BS15" i="54"/>
  <c r="BS111" i="44"/>
  <c r="BS113" i="44" s="1"/>
  <c r="BS115" i="44" s="1"/>
  <c r="BR74" i="45"/>
  <c r="BR76" i="45" s="1"/>
  <c r="BR78" i="45" s="1"/>
  <c r="BR72" i="45"/>
  <c r="BS82" i="53"/>
  <c r="BS84" i="53" s="1"/>
  <c r="BS86" i="53" s="1"/>
  <c r="BS82" i="44"/>
  <c r="BS84" i="44" s="1"/>
  <c r="BS86" i="44" s="1"/>
  <c r="BS66" i="45"/>
  <c r="BS68" i="45" s="1"/>
  <c r="BS70" i="45" s="1"/>
  <c r="BR119" i="45"/>
  <c r="BR121" i="45" s="1"/>
  <c r="BR123" i="45" s="1"/>
  <c r="BR117" i="45"/>
  <c r="BR72" i="51"/>
  <c r="BR74" i="51"/>
  <c r="BR76" i="51" s="1"/>
  <c r="BR78" i="51" s="1"/>
  <c r="BR125" i="48"/>
  <c r="BR127" i="48"/>
  <c r="BR129" i="48" s="1"/>
  <c r="BR131" i="48" s="1"/>
  <c r="BR92" i="50"/>
  <c r="BR88" i="50"/>
  <c r="BR90" i="50" s="1"/>
  <c r="BS111" i="49"/>
  <c r="BS113" i="49" s="1"/>
  <c r="BS115" i="49" s="1"/>
  <c r="BR119" i="44"/>
  <c r="BR121" i="44" s="1"/>
  <c r="BR123" i="44" s="1"/>
  <c r="BR117" i="44"/>
  <c r="BR88" i="53"/>
  <c r="BR90" i="53" s="1"/>
  <c r="BR92" i="53"/>
  <c r="BR80" i="54"/>
  <c r="BR82" i="54"/>
  <c r="BR84" i="54" s="1"/>
  <c r="BR86" i="54" s="1"/>
  <c r="BR117" i="47"/>
  <c r="BR119" i="47"/>
  <c r="BR121" i="47" s="1"/>
  <c r="BR123" i="47" s="1"/>
  <c r="BR137" i="53"/>
  <c r="BR133" i="53"/>
  <c r="BR135" i="53" s="1"/>
  <c r="BR88" i="44"/>
  <c r="BR90" i="44" s="1"/>
  <c r="BR92" i="44"/>
  <c r="BS127" i="54"/>
  <c r="BS129" i="54" s="1"/>
  <c r="BS131" i="54" s="1"/>
  <c r="BR82" i="55"/>
  <c r="BR84" i="55" s="1"/>
  <c r="BR86" i="55" s="1"/>
  <c r="BR80" i="55"/>
  <c r="BR133" i="51"/>
  <c r="BR135" i="51" s="1"/>
  <c r="BR137" i="51"/>
  <c r="BR133" i="54"/>
  <c r="BR135" i="54" s="1"/>
  <c r="BR137" i="54"/>
  <c r="BS82" i="50"/>
  <c r="BS84" i="50" s="1"/>
  <c r="BS86" i="50" s="1"/>
  <c r="BS66" i="51"/>
  <c r="BS68" i="51" s="1"/>
  <c r="BS70" i="51" s="1"/>
  <c r="BS15" i="52"/>
  <c r="BR80" i="49"/>
  <c r="BR82" i="49"/>
  <c r="BR84" i="49" s="1"/>
  <c r="BR86" i="49" s="1"/>
  <c r="BR80" i="47"/>
  <c r="BR82" i="47"/>
  <c r="BR84" i="47" s="1"/>
  <c r="BR86" i="47" s="1"/>
  <c r="BS119" i="48"/>
  <c r="BS121" i="48" s="1"/>
  <c r="BS123" i="48" s="1"/>
  <c r="BR117" i="55"/>
  <c r="BR119" i="55"/>
  <c r="BR121" i="55" s="1"/>
  <c r="BR123" i="55" s="1"/>
  <c r="BR88" i="52"/>
  <c r="BR90" i="52" s="1"/>
  <c r="BR92" i="52"/>
  <c r="BR117" i="46"/>
  <c r="BR119" i="46"/>
  <c r="BR121" i="46" s="1"/>
  <c r="BR123" i="46" s="1"/>
  <c r="BR119" i="49"/>
  <c r="BR121" i="49" s="1"/>
  <c r="BR123" i="49" s="1"/>
  <c r="BR117" i="49"/>
  <c r="BR88" i="46"/>
  <c r="BR90" i="46" s="1"/>
  <c r="BR92" i="46"/>
  <c r="BR80" i="48"/>
  <c r="BR82" i="48"/>
  <c r="BR84" i="48" s="1"/>
  <c r="BR86" i="48" s="1"/>
  <c r="BS111" i="45"/>
  <c r="BS113" i="45" s="1"/>
  <c r="BS115" i="45" s="1"/>
  <c r="BS82" i="46"/>
  <c r="BS84" i="46" s="1"/>
  <c r="BS86" i="46" s="1"/>
  <c r="BS74" i="54"/>
  <c r="BS76" i="54" s="1"/>
  <c r="BS78" i="54" s="1"/>
  <c r="BS127" i="51"/>
  <c r="BS129" i="51" s="1"/>
  <c r="BS131" i="51" s="1"/>
  <c r="BS74" i="48"/>
  <c r="BS76" i="48" s="1"/>
  <c r="BS78" i="48" s="1"/>
  <c r="BR133" i="52"/>
  <c r="BR135" i="52" s="1"/>
  <c r="BR137" i="52"/>
  <c r="CC137" i="4"/>
  <c r="AF137" i="4"/>
  <c r="CD137" i="4" s="1"/>
  <c r="CH137" i="4"/>
  <c r="CJ137" i="4" s="1"/>
  <c r="CF103" i="4"/>
  <c r="CE105" i="4"/>
  <c r="BR17" i="54"/>
  <c r="BR15" i="53"/>
  <c r="BS13" i="53"/>
  <c r="BS13" i="48"/>
  <c r="BR15" i="48"/>
  <c r="BR15" i="50"/>
  <c r="BS13" i="50"/>
  <c r="BS13" i="47"/>
  <c r="BR15" i="47"/>
  <c r="BR17" i="52"/>
  <c r="BR15" i="44"/>
  <c r="BS13" i="44"/>
  <c r="BR15" i="45"/>
  <c r="BS13" i="45"/>
  <c r="BS15" i="45" s="1"/>
  <c r="BR15" i="46"/>
  <c r="BS13" i="46"/>
  <c r="BS13" i="51"/>
  <c r="BR15" i="51"/>
  <c r="BR15" i="49"/>
  <c r="BS13" i="49"/>
  <c r="BS127" i="50" l="1"/>
  <c r="BS129" i="50" s="1"/>
  <c r="BS131" i="50" s="1"/>
  <c r="BR137" i="50"/>
  <c r="BS74" i="45"/>
  <c r="BS76" i="45" s="1"/>
  <c r="BS78" i="45" s="1"/>
  <c r="BS15" i="46"/>
  <c r="BS15" i="44"/>
  <c r="BS15" i="53"/>
  <c r="BS17" i="52"/>
  <c r="BS133" i="50"/>
  <c r="BS15" i="49"/>
  <c r="BS82" i="48"/>
  <c r="BS84" i="48" s="1"/>
  <c r="BS86" i="48" s="1"/>
  <c r="BS133" i="53"/>
  <c r="BS133" i="51"/>
  <c r="BS119" i="55"/>
  <c r="BS121" i="55" s="1"/>
  <c r="BS123" i="55" s="1"/>
  <c r="BS15" i="50"/>
  <c r="BS82" i="54"/>
  <c r="BS84" i="54" s="1"/>
  <c r="BS86" i="54" s="1"/>
  <c r="BS119" i="47"/>
  <c r="BS121" i="47" s="1"/>
  <c r="BS123" i="47" s="1"/>
  <c r="BS127" i="47" s="1"/>
  <c r="BS129" i="47" s="1"/>
  <c r="BS131" i="47" s="1"/>
  <c r="BS74" i="51"/>
  <c r="BS76" i="51" s="1"/>
  <c r="BS78" i="51" s="1"/>
  <c r="BR82" i="45"/>
  <c r="BR84" i="45" s="1"/>
  <c r="BR86" i="45" s="1"/>
  <c r="BR80" i="45"/>
  <c r="BS119" i="45"/>
  <c r="BS121" i="45" s="1"/>
  <c r="BS123" i="45" s="1"/>
  <c r="BS88" i="52"/>
  <c r="BS119" i="49"/>
  <c r="BS121" i="49" s="1"/>
  <c r="BS123" i="49" s="1"/>
  <c r="BS15" i="51"/>
  <c r="BS17" i="54"/>
  <c r="BS133" i="54"/>
  <c r="BR125" i="44"/>
  <c r="BR127" i="44"/>
  <c r="BR129" i="44" s="1"/>
  <c r="BR131" i="44" s="1"/>
  <c r="BR133" i="48"/>
  <c r="BR135" i="48" s="1"/>
  <c r="BR137" i="48"/>
  <c r="BS15" i="47"/>
  <c r="BR82" i="51"/>
  <c r="BR84" i="51" s="1"/>
  <c r="BR86" i="51" s="1"/>
  <c r="BR80" i="51"/>
  <c r="BS82" i="49"/>
  <c r="BS84" i="49" s="1"/>
  <c r="BS86" i="49" s="1"/>
  <c r="BS15" i="48"/>
  <c r="BR127" i="55"/>
  <c r="BR129" i="55" s="1"/>
  <c r="BR131" i="55" s="1"/>
  <c r="BR125" i="55"/>
  <c r="BR88" i="55"/>
  <c r="BR90" i="55" s="1"/>
  <c r="BR92" i="55"/>
  <c r="BS88" i="44"/>
  <c r="BR127" i="49"/>
  <c r="BR129" i="49" s="1"/>
  <c r="BR131" i="49" s="1"/>
  <c r="BR125" i="49"/>
  <c r="BS82" i="55"/>
  <c r="BS84" i="55" s="1"/>
  <c r="BS86" i="55" s="1"/>
  <c r="BR125" i="46"/>
  <c r="BR127" i="46"/>
  <c r="BR129" i="46" s="1"/>
  <c r="BR131" i="46" s="1"/>
  <c r="BS119" i="46"/>
  <c r="BS121" i="46" s="1"/>
  <c r="BS123" i="46" s="1"/>
  <c r="BS127" i="46" s="1"/>
  <c r="BS129" i="46" s="1"/>
  <c r="BS131" i="46" s="1"/>
  <c r="BS88" i="50"/>
  <c r="BS88" i="46"/>
  <c r="BR92" i="54"/>
  <c r="BR88" i="54"/>
  <c r="BR90" i="54" s="1"/>
  <c r="BR92" i="48"/>
  <c r="BR88" i="48"/>
  <c r="BR90" i="48" s="1"/>
  <c r="BR125" i="45"/>
  <c r="BR127" i="45"/>
  <c r="BR129" i="45" s="1"/>
  <c r="BR131" i="45" s="1"/>
  <c r="BR92" i="47"/>
  <c r="BR88" i="47"/>
  <c r="BR90" i="47" s="1"/>
  <c r="BR88" i="49"/>
  <c r="BR90" i="49" s="1"/>
  <c r="BR92" i="49"/>
  <c r="BS88" i="53"/>
  <c r="BS133" i="52"/>
  <c r="BR125" i="47"/>
  <c r="BR127" i="47"/>
  <c r="BR129" i="47" s="1"/>
  <c r="BR131" i="47" s="1"/>
  <c r="BS127" i="48"/>
  <c r="BS129" i="48" s="1"/>
  <c r="BS131" i="48" s="1"/>
  <c r="BS82" i="47"/>
  <c r="BS84" i="47" s="1"/>
  <c r="BS86" i="47" s="1"/>
  <c r="BS119" i="44"/>
  <c r="BS121" i="44" s="1"/>
  <c r="BS123" i="44" s="1"/>
  <c r="CF105" i="4"/>
  <c r="CE107" i="4"/>
  <c r="BR17" i="51"/>
  <c r="BR17" i="44"/>
  <c r="BR17" i="48"/>
  <c r="BR17" i="53"/>
  <c r="BR17" i="46"/>
  <c r="BS17" i="46" s="1"/>
  <c r="BR17" i="49"/>
  <c r="BR19" i="52"/>
  <c r="BR21" i="52"/>
  <c r="BR17" i="47"/>
  <c r="BR21" i="54"/>
  <c r="BR19" i="54"/>
  <c r="BR17" i="45"/>
  <c r="BS17" i="45" s="1"/>
  <c r="BR17" i="50"/>
  <c r="BS17" i="50" s="1"/>
  <c r="BS17" i="53" l="1"/>
  <c r="BS17" i="44"/>
  <c r="BS21" i="52"/>
  <c r="BS17" i="49"/>
  <c r="BS127" i="49"/>
  <c r="BS129" i="49" s="1"/>
  <c r="BS131" i="49" s="1"/>
  <c r="BS17" i="51"/>
  <c r="BS88" i="48"/>
  <c r="BS127" i="44"/>
  <c r="BS129" i="44" s="1"/>
  <c r="BS131" i="44" s="1"/>
  <c r="BS21" i="54"/>
  <c r="BS17" i="47"/>
  <c r="BR88" i="45"/>
  <c r="BR90" i="45" s="1"/>
  <c r="BR92" i="45"/>
  <c r="BS88" i="54"/>
  <c r="BS88" i="55"/>
  <c r="BS127" i="55"/>
  <c r="BS129" i="55" s="1"/>
  <c r="BS131" i="55" s="1"/>
  <c r="BS82" i="45"/>
  <c r="BS84" i="45" s="1"/>
  <c r="BS86" i="45" s="1"/>
  <c r="BS88" i="45" s="1"/>
  <c r="BS82" i="51"/>
  <c r="BS84" i="51" s="1"/>
  <c r="BS86" i="51" s="1"/>
  <c r="BR137" i="46"/>
  <c r="BR133" i="46"/>
  <c r="BR135" i="46" s="1"/>
  <c r="BR133" i="55"/>
  <c r="BR135" i="55" s="1"/>
  <c r="BR137" i="55"/>
  <c r="BR133" i="45"/>
  <c r="BR135" i="45" s="1"/>
  <c r="BR137" i="45"/>
  <c r="BS127" i="45"/>
  <c r="BS129" i="45" s="1"/>
  <c r="BS131" i="45" s="1"/>
  <c r="BS17" i="48"/>
  <c r="BR88" i="51"/>
  <c r="BR90" i="51" s="1"/>
  <c r="BR92" i="51"/>
  <c r="BS23" i="52"/>
  <c r="BR133" i="49"/>
  <c r="BR135" i="49" s="1"/>
  <c r="BR137" i="49"/>
  <c r="BS88" i="47"/>
  <c r="BS133" i="48"/>
  <c r="BR137" i="44"/>
  <c r="BR133" i="44"/>
  <c r="BR135" i="44" s="1"/>
  <c r="BR137" i="47"/>
  <c r="BR133" i="47"/>
  <c r="BR135" i="47" s="1"/>
  <c r="BS88" i="49"/>
  <c r="CF107" i="4"/>
  <c r="CE111" i="4"/>
  <c r="CE109" i="4"/>
  <c r="BR21" i="45"/>
  <c r="BS21" i="45" s="1"/>
  <c r="BR19" i="45"/>
  <c r="BU47" i="45"/>
  <c r="BW47" i="45" s="1"/>
  <c r="BR21" i="47"/>
  <c r="BS21" i="47" s="1"/>
  <c r="BR19" i="47"/>
  <c r="BU47" i="51"/>
  <c r="BW47" i="51" s="1"/>
  <c r="BR21" i="49"/>
  <c r="BS21" i="49" s="1"/>
  <c r="BR19" i="49"/>
  <c r="BR21" i="46"/>
  <c r="BS21" i="46" s="1"/>
  <c r="BR19" i="46"/>
  <c r="BR21" i="53"/>
  <c r="BS21" i="53" s="1"/>
  <c r="BR19" i="53"/>
  <c r="BR21" i="50"/>
  <c r="BS21" i="50" s="1"/>
  <c r="BR19" i="50"/>
  <c r="BR23" i="52"/>
  <c r="BR19" i="51"/>
  <c r="BR21" i="51"/>
  <c r="BS21" i="51" s="1"/>
  <c r="BR23" i="54"/>
  <c r="BS23" i="54" s="1"/>
  <c r="BR21" i="48"/>
  <c r="BR19" i="48"/>
  <c r="BR21" i="44"/>
  <c r="BS21" i="44" s="1"/>
  <c r="BR19" i="44"/>
  <c r="BS133" i="45" l="1"/>
  <c r="BS88" i="51"/>
  <c r="BS133" i="47"/>
  <c r="BS133" i="49"/>
  <c r="BS21" i="48"/>
  <c r="BS133" i="55"/>
  <c r="BS133" i="46"/>
  <c r="BS133" i="44"/>
  <c r="CF111" i="4"/>
  <c r="CE113" i="4"/>
  <c r="BU47" i="48"/>
  <c r="BW47" i="48" s="1"/>
  <c r="BU47" i="52"/>
  <c r="BW47" i="52" s="1"/>
  <c r="BU47" i="46"/>
  <c r="BW47" i="46" s="1"/>
  <c r="BU47" i="44"/>
  <c r="BW47" i="44" s="1"/>
  <c r="BU47" i="49"/>
  <c r="BW47" i="49" s="1"/>
  <c r="BU47" i="53"/>
  <c r="BW47" i="53" s="1"/>
  <c r="BR23" i="46"/>
  <c r="BS23" i="46" s="1"/>
  <c r="BR23" i="50"/>
  <c r="BS23" i="50" s="1"/>
  <c r="BR23" i="48"/>
  <c r="BR25" i="52"/>
  <c r="BR27" i="52" s="1"/>
  <c r="BU47" i="47"/>
  <c r="BW47" i="47" s="1"/>
  <c r="BR25" i="54"/>
  <c r="BR27" i="54" s="1"/>
  <c r="BU47" i="50"/>
  <c r="BW47" i="50" s="1"/>
  <c r="BR23" i="49"/>
  <c r="BS23" i="49" s="1"/>
  <c r="BU47" i="54"/>
  <c r="BW47" i="54" s="1"/>
  <c r="BR23" i="47"/>
  <c r="BS23" i="47" s="1"/>
  <c r="BR23" i="51"/>
  <c r="BS23" i="51" s="1"/>
  <c r="BR23" i="53"/>
  <c r="BS23" i="53" s="1"/>
  <c r="BR23" i="44"/>
  <c r="BS23" i="44" s="1"/>
  <c r="BR23" i="45"/>
  <c r="BS23" i="45" s="1"/>
  <c r="BS25" i="52" l="1"/>
  <c r="BS23" i="48"/>
  <c r="BS25" i="54"/>
  <c r="CF113" i="4"/>
  <c r="CE115" i="4"/>
  <c r="CE117" i="4" s="1"/>
  <c r="BR25" i="44"/>
  <c r="BR27" i="44" s="1"/>
  <c r="BR25" i="49"/>
  <c r="BR27" i="49" s="1"/>
  <c r="BR29" i="52"/>
  <c r="BR25" i="53"/>
  <c r="BR27" i="53" s="1"/>
  <c r="BR25" i="48"/>
  <c r="BR27" i="48" s="1"/>
  <c r="BR25" i="51"/>
  <c r="BR27" i="51" s="1"/>
  <c r="BR29" i="54"/>
  <c r="BR25" i="47"/>
  <c r="BR27" i="47" s="1"/>
  <c r="BR25" i="50"/>
  <c r="BR27" i="50" s="1"/>
  <c r="BR25" i="46"/>
  <c r="BR27" i="46" s="1"/>
  <c r="BR25" i="45"/>
  <c r="BR27" i="45" s="1"/>
  <c r="BS29" i="52" l="1"/>
  <c r="BS25" i="48"/>
  <c r="BS29" i="54"/>
  <c r="BS25" i="53"/>
  <c r="BS25" i="47"/>
  <c r="BS25" i="51"/>
  <c r="BS29" i="51" s="1"/>
  <c r="BS25" i="44"/>
  <c r="BS25" i="45"/>
  <c r="BS29" i="45" s="1"/>
  <c r="BS25" i="50"/>
  <c r="BS25" i="46"/>
  <c r="BS29" i="46" s="1"/>
  <c r="BS25" i="49"/>
  <c r="BS29" i="49" s="1"/>
  <c r="CF115" i="4"/>
  <c r="CE119" i="4"/>
  <c r="BR29" i="50"/>
  <c r="BR29" i="47"/>
  <c r="BS29" i="47" s="1"/>
  <c r="BR29" i="53"/>
  <c r="BS29" i="53" s="1"/>
  <c r="BR31" i="54"/>
  <c r="BR31" i="52"/>
  <c r="BS31" i="52" s="1"/>
  <c r="BR29" i="51"/>
  <c r="BR29" i="45"/>
  <c r="BR29" i="48"/>
  <c r="BR29" i="49"/>
  <c r="BR29" i="46"/>
  <c r="BR29" i="44"/>
  <c r="BS31" i="54" l="1"/>
  <c r="BS29" i="48"/>
  <c r="BS29" i="50"/>
  <c r="BS29" i="44"/>
  <c r="CF119" i="4"/>
  <c r="CE121" i="4"/>
  <c r="BR31" i="44"/>
  <c r="BR31" i="45"/>
  <c r="BS31" i="45" s="1"/>
  <c r="BR31" i="51"/>
  <c r="BS31" i="51" s="1"/>
  <c r="BR33" i="52"/>
  <c r="BR35" i="52" s="1"/>
  <c r="BR31" i="47"/>
  <c r="BS31" i="47" s="1"/>
  <c r="BR31" i="46"/>
  <c r="BS31" i="46" s="1"/>
  <c r="BR31" i="49"/>
  <c r="BS31" i="49" s="1"/>
  <c r="BR31" i="48"/>
  <c r="BS31" i="48" s="1"/>
  <c r="BR31" i="50"/>
  <c r="BR33" i="54"/>
  <c r="BR35" i="54" s="1"/>
  <c r="BR31" i="53"/>
  <c r="BS31" i="53" s="1"/>
  <c r="BS33" i="54" l="1"/>
  <c r="BS33" i="52"/>
  <c r="BS31" i="44"/>
  <c r="BS31" i="50"/>
  <c r="CF121" i="4"/>
  <c r="CE123" i="4"/>
  <c r="CE125" i="4" s="1"/>
  <c r="BR33" i="51"/>
  <c r="BR35" i="51" s="1"/>
  <c r="BR33" i="46"/>
  <c r="BR35" i="46" s="1"/>
  <c r="BR33" i="53"/>
  <c r="BR35" i="53" s="1"/>
  <c r="BR33" i="47"/>
  <c r="BR35" i="47" s="1"/>
  <c r="BR37" i="54"/>
  <c r="BS37" i="54" s="1"/>
  <c r="BR37" i="52"/>
  <c r="BS37" i="52" s="1"/>
  <c r="BR33" i="50"/>
  <c r="BR35" i="50" s="1"/>
  <c r="BR33" i="48"/>
  <c r="BR35" i="48" s="1"/>
  <c r="BR33" i="45"/>
  <c r="BR35" i="45" s="1"/>
  <c r="BR33" i="49"/>
  <c r="BR35" i="49" s="1"/>
  <c r="BR33" i="44"/>
  <c r="BR35" i="44" s="1"/>
  <c r="BS33" i="49" l="1"/>
  <c r="BS33" i="50"/>
  <c r="BS33" i="46"/>
  <c r="BS33" i="44"/>
  <c r="BS33" i="48"/>
  <c r="BS33" i="53"/>
  <c r="BS33" i="51"/>
  <c r="BS33" i="45"/>
  <c r="BS37" i="45" s="1"/>
  <c r="BS33" i="47"/>
  <c r="CF123" i="4"/>
  <c r="CE127" i="4"/>
  <c r="BR37" i="48"/>
  <c r="BR37" i="44"/>
  <c r="BR37" i="47"/>
  <c r="BR37" i="50"/>
  <c r="BR37" i="53"/>
  <c r="BR37" i="49"/>
  <c r="BS37" i="49" s="1"/>
  <c r="BR37" i="45"/>
  <c r="BR37" i="46"/>
  <c r="BR39" i="52"/>
  <c r="BS39" i="52" s="1"/>
  <c r="BR39" i="54"/>
  <c r="BS39" i="54" s="1"/>
  <c r="BR37" i="51"/>
  <c r="BS37" i="50" l="1"/>
  <c r="BS37" i="53"/>
  <c r="BS37" i="51"/>
  <c r="BS37" i="47"/>
  <c r="BS37" i="48"/>
  <c r="BS37" i="44"/>
  <c r="BS37" i="46"/>
  <c r="CF127" i="4"/>
  <c r="CE129" i="4"/>
  <c r="BR41" i="54"/>
  <c r="BS41" i="54" s="1"/>
  <c r="BR39" i="49"/>
  <c r="BS39" i="49" s="1"/>
  <c r="BR41" i="52"/>
  <c r="BS41" i="52" s="1"/>
  <c r="BR39" i="53"/>
  <c r="BS39" i="53" s="1"/>
  <c r="BR39" i="46"/>
  <c r="BR39" i="50"/>
  <c r="BS39" i="50" s="1"/>
  <c r="BR39" i="47"/>
  <c r="BR39" i="44"/>
  <c r="BR39" i="51"/>
  <c r="BR39" i="45"/>
  <c r="BS39" i="45" s="1"/>
  <c r="BR39" i="48"/>
  <c r="BS39" i="44" l="1"/>
  <c r="BS39" i="46"/>
  <c r="BS39" i="47"/>
  <c r="BS39" i="51"/>
  <c r="BS39" i="48"/>
  <c r="CF129" i="4"/>
  <c r="CE131" i="4"/>
  <c r="BR41" i="50"/>
  <c r="BS41" i="50" s="1"/>
  <c r="BR41" i="45"/>
  <c r="BS41" i="45" s="1"/>
  <c r="BR41" i="46"/>
  <c r="BS41" i="46" s="1"/>
  <c r="BR41" i="51"/>
  <c r="BR41" i="44"/>
  <c r="BS41" i="44" s="1"/>
  <c r="BR41" i="49"/>
  <c r="BS41" i="49" s="1"/>
  <c r="BR41" i="53"/>
  <c r="BS41" i="53" s="1"/>
  <c r="BR41" i="47"/>
  <c r="BS41" i="47" s="1"/>
  <c r="BR43" i="52"/>
  <c r="BR45" i="52" s="1"/>
  <c r="BR47" i="52"/>
  <c r="BR41" i="48"/>
  <c r="BR43" i="54"/>
  <c r="BR45" i="54" s="1"/>
  <c r="BR47" i="54"/>
  <c r="BS41" i="51" l="1"/>
  <c r="BS41" i="48"/>
  <c r="BS43" i="54"/>
  <c r="BS43" i="52"/>
  <c r="CF131" i="4"/>
  <c r="CE137" i="4"/>
  <c r="CE133" i="4"/>
  <c r="BR43" i="48"/>
  <c r="BR45" i="48" s="1"/>
  <c r="BR47" i="48"/>
  <c r="BR47" i="53"/>
  <c r="BR43" i="53"/>
  <c r="BR45" i="53" s="1"/>
  <c r="BR47" i="49"/>
  <c r="BR43" i="49"/>
  <c r="BR45" i="49" s="1"/>
  <c r="BR43" i="44"/>
  <c r="BR45" i="44" s="1"/>
  <c r="BR47" i="44"/>
  <c r="BR47" i="46"/>
  <c r="BR43" i="46"/>
  <c r="BR45" i="46" s="1"/>
  <c r="BR47" i="45"/>
  <c r="BR43" i="45"/>
  <c r="BR45" i="45" s="1"/>
  <c r="BR43" i="51"/>
  <c r="BR45" i="51" s="1"/>
  <c r="BR47" i="51"/>
  <c r="BR47" i="50"/>
  <c r="BR43" i="50"/>
  <c r="BR45" i="50" s="1"/>
  <c r="BR47" i="47"/>
  <c r="BR43" i="47"/>
  <c r="BR45" i="47" s="1"/>
  <c r="BS43" i="44" l="1"/>
  <c r="BS43" i="53"/>
  <c r="CF133" i="4"/>
  <c r="CE135" i="4"/>
  <c r="BS43" i="48"/>
  <c r="BS43" i="50"/>
  <c r="BS43" i="49"/>
  <c r="BS43" i="47"/>
  <c r="BS43" i="51"/>
  <c r="BS43" i="45"/>
  <c r="BS43" i="46"/>
  <c r="AE46" i="4" l="1"/>
  <c r="AE45" i="4"/>
  <c r="AE35" i="4"/>
  <c r="AE27" i="4"/>
  <c r="AE19" i="4"/>
  <c r="AY46" i="4" l="1"/>
  <c r="AX46" i="4"/>
  <c r="AR46" i="4"/>
  <c r="AT46" i="4"/>
  <c r="AU46" i="4"/>
  <c r="AV46" i="4"/>
  <c r="AS46" i="4"/>
  <c r="BD46" i="4"/>
  <c r="AQ46" i="4"/>
  <c r="BE46" i="4"/>
  <c r="AZ46" i="4"/>
  <c r="BA46" i="4"/>
  <c r="AK45" i="4"/>
  <c r="AL45" i="4"/>
  <c r="AJ44" i="4"/>
  <c r="AW45" i="4"/>
  <c r="AP45" i="4"/>
  <c r="AI44" i="4"/>
  <c r="BB46" i="4"/>
  <c r="BC46" i="4"/>
  <c r="AE47" i="4"/>
  <c r="AM45" i="4"/>
  <c r="Q44" i="4"/>
  <c r="P44" i="4"/>
  <c r="O44" i="4"/>
  <c r="N44" i="4"/>
  <c r="M44" i="4"/>
  <c r="L44" i="4"/>
  <c r="K44" i="4"/>
  <c r="J44" i="4"/>
  <c r="I44" i="4"/>
  <c r="H44" i="4"/>
  <c r="G44" i="4"/>
  <c r="F44" i="4"/>
  <c r="E44" i="4"/>
  <c r="B44" i="4"/>
  <c r="R43" i="4"/>
  <c r="R42" i="4"/>
  <c r="R177" i="4" s="1"/>
  <c r="C42" i="4"/>
  <c r="R41" i="4"/>
  <c r="R40" i="4"/>
  <c r="R175" i="4" s="1"/>
  <c r="C40" i="4"/>
  <c r="R39" i="4"/>
  <c r="R38" i="4"/>
  <c r="R173" i="4" s="1"/>
  <c r="C38" i="4"/>
  <c r="R37" i="4"/>
  <c r="R36" i="4"/>
  <c r="R171" i="4" s="1"/>
  <c r="C36" i="4"/>
  <c r="Q34" i="4"/>
  <c r="P34" i="4"/>
  <c r="O34" i="4"/>
  <c r="N34" i="4"/>
  <c r="M34" i="4"/>
  <c r="L34" i="4"/>
  <c r="K34" i="4"/>
  <c r="J34" i="4"/>
  <c r="I34" i="4"/>
  <c r="H34" i="4"/>
  <c r="G34" i="4"/>
  <c r="F34" i="4"/>
  <c r="E34" i="4"/>
  <c r="B34" i="4"/>
  <c r="R33" i="4"/>
  <c r="R32" i="4"/>
  <c r="R167" i="4" s="1"/>
  <c r="C32" i="4"/>
  <c r="R31" i="4"/>
  <c r="R30" i="4"/>
  <c r="R165" i="4" s="1"/>
  <c r="C30" i="4"/>
  <c r="R29" i="4"/>
  <c r="R28" i="4"/>
  <c r="R163" i="4" s="1"/>
  <c r="C28" i="4"/>
  <c r="Q26" i="4"/>
  <c r="P26" i="4"/>
  <c r="O26" i="4"/>
  <c r="N26" i="4"/>
  <c r="M26" i="4"/>
  <c r="L26" i="4"/>
  <c r="K26" i="4"/>
  <c r="J26" i="4"/>
  <c r="I26" i="4"/>
  <c r="H26" i="4"/>
  <c r="G26" i="4"/>
  <c r="F26" i="4"/>
  <c r="E26" i="4"/>
  <c r="B26" i="4"/>
  <c r="R25" i="4"/>
  <c r="R24" i="4"/>
  <c r="R159" i="4" s="1"/>
  <c r="C24" i="4"/>
  <c r="R23" i="4"/>
  <c r="R22" i="4"/>
  <c r="R157" i="4" s="1"/>
  <c r="C22" i="4"/>
  <c r="R21" i="4"/>
  <c r="R20" i="4"/>
  <c r="R155" i="4" s="1"/>
  <c r="C20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B18" i="4"/>
  <c r="R17" i="4"/>
  <c r="R16" i="4"/>
  <c r="R151" i="4" s="1"/>
  <c r="C16" i="4"/>
  <c r="R15" i="4"/>
  <c r="R14" i="4"/>
  <c r="R149" i="4" s="1"/>
  <c r="C14" i="4"/>
  <c r="R13" i="4"/>
  <c r="R12" i="4"/>
  <c r="C12" i="4"/>
  <c r="C177" i="4" l="1"/>
  <c r="C42" i="46"/>
  <c r="C42" i="50"/>
  <c r="C42" i="54"/>
  <c r="C42" i="47"/>
  <c r="C42" i="51"/>
  <c r="C42" i="55"/>
  <c r="C42" i="49"/>
  <c r="C42" i="45"/>
  <c r="C42" i="44"/>
  <c r="C42" i="48"/>
  <c r="C42" i="53"/>
  <c r="C42" i="52"/>
  <c r="C175" i="4"/>
  <c r="C40" i="50"/>
  <c r="C40" i="45"/>
  <c r="C40" i="53"/>
  <c r="C40" i="44"/>
  <c r="C40" i="47"/>
  <c r="C40" i="54"/>
  <c r="C40" i="52"/>
  <c r="C40" i="49"/>
  <c r="C40" i="48"/>
  <c r="C40" i="51"/>
  <c r="C40" i="46"/>
  <c r="C40" i="55"/>
  <c r="C151" i="4"/>
  <c r="C16" i="48"/>
  <c r="C16" i="52"/>
  <c r="C16" i="44"/>
  <c r="C16" i="49"/>
  <c r="C16" i="54"/>
  <c r="C16" i="55"/>
  <c r="C16" i="53"/>
  <c r="C16" i="45"/>
  <c r="C16" i="50"/>
  <c r="C16" i="47"/>
  <c r="C16" i="51"/>
  <c r="C16" i="46"/>
  <c r="C167" i="4"/>
  <c r="C32" i="50"/>
  <c r="C32" i="45"/>
  <c r="C32" i="53"/>
  <c r="C32" i="46"/>
  <c r="C32" i="44"/>
  <c r="C32" i="47"/>
  <c r="C32" i="54"/>
  <c r="C32" i="51"/>
  <c r="C32" i="55"/>
  <c r="C32" i="49"/>
  <c r="C32" i="48"/>
  <c r="C32" i="52"/>
  <c r="C173" i="4"/>
  <c r="C38" i="47"/>
  <c r="C38" i="55"/>
  <c r="C38" i="50"/>
  <c r="C38" i="49"/>
  <c r="C38" i="46"/>
  <c r="C38" i="44"/>
  <c r="C38" i="48"/>
  <c r="C38" i="52"/>
  <c r="C38" i="45"/>
  <c r="C38" i="53"/>
  <c r="C38" i="54"/>
  <c r="C38" i="51"/>
  <c r="C155" i="4"/>
  <c r="C20" i="47"/>
  <c r="C20" i="52"/>
  <c r="C20" i="55"/>
  <c r="C20" i="45"/>
  <c r="C20" i="46"/>
  <c r="C20" i="49"/>
  <c r="C20" i="54"/>
  <c r="C20" i="51"/>
  <c r="C20" i="48"/>
  <c r="C20" i="53"/>
  <c r="C20" i="44"/>
  <c r="C20" i="50"/>
  <c r="C165" i="4"/>
  <c r="C30" i="47"/>
  <c r="C30" i="55"/>
  <c r="C30" i="50"/>
  <c r="C30" i="45"/>
  <c r="C30" i="46"/>
  <c r="C30" i="49"/>
  <c r="C30" i="52"/>
  <c r="C30" i="44"/>
  <c r="C30" i="53"/>
  <c r="C30" i="54"/>
  <c r="C30" i="51"/>
  <c r="C30" i="48"/>
  <c r="C157" i="4"/>
  <c r="C22" i="55"/>
  <c r="C22" i="45"/>
  <c r="C22" i="50"/>
  <c r="C22" i="51"/>
  <c r="C22" i="54"/>
  <c r="C22" i="49"/>
  <c r="C22" i="52"/>
  <c r="C22" i="46"/>
  <c r="C22" i="47"/>
  <c r="C22" i="44"/>
  <c r="C22" i="48"/>
  <c r="C22" i="53"/>
  <c r="C147" i="4"/>
  <c r="C12" i="44"/>
  <c r="C12" i="47"/>
  <c r="C12" i="48"/>
  <c r="C12" i="54"/>
  <c r="C12" i="55"/>
  <c r="C12" i="53"/>
  <c r="C12" i="45"/>
  <c r="C12" i="46"/>
  <c r="C12" i="49"/>
  <c r="C12" i="50"/>
  <c r="C12" i="51"/>
  <c r="C12" i="52"/>
  <c r="C159" i="4"/>
  <c r="C24" i="45"/>
  <c r="C24" i="50"/>
  <c r="C24" i="48"/>
  <c r="C24" i="53"/>
  <c r="C24" i="44"/>
  <c r="C24" i="47"/>
  <c r="C24" i="51"/>
  <c r="C24" i="55"/>
  <c r="C24" i="52"/>
  <c r="C24" i="49"/>
  <c r="C24" i="46"/>
  <c r="C24" i="54"/>
  <c r="C149" i="4"/>
  <c r="C14" i="48"/>
  <c r="C14" i="52"/>
  <c r="C14" i="44"/>
  <c r="C14" i="53"/>
  <c r="C14" i="45"/>
  <c r="C14" i="55"/>
  <c r="C14" i="49"/>
  <c r="C14" i="54"/>
  <c r="C14" i="50"/>
  <c r="C14" i="46"/>
  <c r="C14" i="51"/>
  <c r="C14" i="47"/>
  <c r="C163" i="4"/>
  <c r="C28" i="52"/>
  <c r="C28" i="47"/>
  <c r="C28" i="55"/>
  <c r="C28" i="50"/>
  <c r="C28" i="53"/>
  <c r="C28" i="46"/>
  <c r="C28" i="49"/>
  <c r="C28" i="44"/>
  <c r="C28" i="54"/>
  <c r="C28" i="48"/>
  <c r="C28" i="45"/>
  <c r="C28" i="51"/>
  <c r="C171" i="4"/>
  <c r="C36" i="52"/>
  <c r="C36" i="47"/>
  <c r="C36" i="55"/>
  <c r="C36" i="50"/>
  <c r="C36" i="53"/>
  <c r="C36" i="45"/>
  <c r="C36" i="48"/>
  <c r="C36" i="51"/>
  <c r="C36" i="54"/>
  <c r="C36" i="46"/>
  <c r="C36" i="49"/>
  <c r="C36" i="44"/>
  <c r="C18" i="4"/>
  <c r="BI49" i="4"/>
  <c r="L46" i="4"/>
  <c r="AM47" i="4"/>
  <c r="AM49" i="4" s="1"/>
  <c r="Q46" i="4"/>
  <c r="M46" i="4"/>
  <c r="K46" i="4"/>
  <c r="N46" i="4"/>
  <c r="BG49" i="4"/>
  <c r="CI35" i="4"/>
  <c r="AJ46" i="4"/>
  <c r="CI45" i="4"/>
  <c r="R18" i="4"/>
  <c r="E46" i="4"/>
  <c r="F46" i="4"/>
  <c r="B46" i="4"/>
  <c r="BH49" i="4"/>
  <c r="BJ49" i="4"/>
  <c r="BK49" i="4"/>
  <c r="AL47" i="4"/>
  <c r="AL49" i="4" s="1"/>
  <c r="AK47" i="4"/>
  <c r="AK49" i="4" s="1"/>
  <c r="AW47" i="4"/>
  <c r="AW49" i="4" s="1"/>
  <c r="AI46" i="4"/>
  <c r="AE49" i="4"/>
  <c r="J46" i="4"/>
  <c r="C34" i="4"/>
  <c r="H46" i="4"/>
  <c r="C44" i="4"/>
  <c r="R34" i="4"/>
  <c r="G46" i="4"/>
  <c r="I46" i="4"/>
  <c r="R44" i="4"/>
  <c r="O46" i="4"/>
  <c r="P46" i="4"/>
  <c r="CI19" i="4"/>
  <c r="R26" i="4"/>
  <c r="CI27" i="4"/>
  <c r="C26" i="4"/>
  <c r="I32" i="51" l="1"/>
  <c r="K32" i="51"/>
  <c r="K32" i="54"/>
  <c r="I32" i="54"/>
  <c r="K32" i="44"/>
  <c r="I32" i="44"/>
  <c r="I32" i="53"/>
  <c r="K32" i="53"/>
  <c r="K32" i="45"/>
  <c r="I32" i="45"/>
  <c r="K32" i="47"/>
  <c r="K167" i="47" s="1"/>
  <c r="I32" i="47"/>
  <c r="I32" i="48"/>
  <c r="K32" i="48"/>
  <c r="K167" i="48" s="1"/>
  <c r="K32" i="50"/>
  <c r="K167" i="50" s="1"/>
  <c r="I32" i="50"/>
  <c r="I32" i="49"/>
  <c r="K32" i="49"/>
  <c r="K32" i="46"/>
  <c r="I32" i="46"/>
  <c r="I32" i="52"/>
  <c r="K32" i="52"/>
  <c r="K167" i="52" s="1"/>
  <c r="K32" i="55"/>
  <c r="I32" i="55"/>
  <c r="M24" i="49"/>
  <c r="M159" i="49" s="1"/>
  <c r="M38" i="54"/>
  <c r="M24" i="52"/>
  <c r="M159" i="52" s="1"/>
  <c r="M22" i="50"/>
  <c r="M157" i="50" s="1"/>
  <c r="M32" i="54"/>
  <c r="M167" i="54" s="1"/>
  <c r="M40" i="50"/>
  <c r="M175" i="50" s="1"/>
  <c r="M24" i="55"/>
  <c r="M159" i="55" s="1"/>
  <c r="M38" i="45"/>
  <c r="M173" i="45" s="1"/>
  <c r="M14" i="46"/>
  <c r="M149" i="46" s="1"/>
  <c r="M24" i="51"/>
  <c r="M159" i="51" s="1"/>
  <c r="M20" i="44"/>
  <c r="M32" i="44"/>
  <c r="M24" i="47"/>
  <c r="M159" i="47" s="1"/>
  <c r="M42" i="53"/>
  <c r="M177" i="53" s="1"/>
  <c r="M14" i="54"/>
  <c r="M149" i="54" s="1"/>
  <c r="M12" i="47"/>
  <c r="M38" i="44"/>
  <c r="M14" i="49"/>
  <c r="M149" i="49" s="1"/>
  <c r="M20" i="51"/>
  <c r="M40" i="55"/>
  <c r="M175" i="55" s="1"/>
  <c r="M14" i="55"/>
  <c r="M149" i="55" s="1"/>
  <c r="M40" i="46"/>
  <c r="M175" i="46" s="1"/>
  <c r="M14" i="45"/>
  <c r="M149" i="45" s="1"/>
  <c r="M30" i="53"/>
  <c r="M165" i="53" s="1"/>
  <c r="M38" i="50"/>
  <c r="M40" i="51"/>
  <c r="M175" i="51" s="1"/>
  <c r="M36" i="46"/>
  <c r="M171" i="46" s="1"/>
  <c r="M14" i="53"/>
  <c r="M149" i="53" s="1"/>
  <c r="M30" i="44"/>
  <c r="M40" i="48"/>
  <c r="M175" i="48" s="1"/>
  <c r="M28" i="46"/>
  <c r="M16" i="51"/>
  <c r="M151" i="51" s="1"/>
  <c r="M12" i="52"/>
  <c r="M16" i="47"/>
  <c r="M151" i="47" s="1"/>
  <c r="M36" i="48"/>
  <c r="M171" i="48" s="1"/>
  <c r="M22" i="52"/>
  <c r="M157" i="52" s="1"/>
  <c r="M20" i="47"/>
  <c r="M32" i="48"/>
  <c r="M167" i="48" s="1"/>
  <c r="M40" i="47"/>
  <c r="M175" i="47" s="1"/>
  <c r="M42" i="50"/>
  <c r="M177" i="50" s="1"/>
  <c r="M36" i="55"/>
  <c r="M12" i="45"/>
  <c r="M30" i="47"/>
  <c r="M165" i="47" s="1"/>
  <c r="M16" i="54"/>
  <c r="M151" i="54" s="1"/>
  <c r="M14" i="47"/>
  <c r="M149" i="47" s="1"/>
  <c r="M38" i="53"/>
  <c r="M173" i="53" s="1"/>
  <c r="M14" i="51"/>
  <c r="M149" i="51" s="1"/>
  <c r="M22" i="45"/>
  <c r="M157" i="45" s="1"/>
  <c r="M16" i="44"/>
  <c r="M22" i="55"/>
  <c r="M157" i="55" s="1"/>
  <c r="M16" i="52"/>
  <c r="M151" i="52" s="1"/>
  <c r="M14" i="50"/>
  <c r="M149" i="50" s="1"/>
  <c r="M20" i="53"/>
  <c r="M16" i="48"/>
  <c r="M151" i="48" s="1"/>
  <c r="M24" i="44"/>
  <c r="M30" i="48"/>
  <c r="M165" i="48" s="1"/>
  <c r="M32" i="53"/>
  <c r="M167" i="53" s="1"/>
  <c r="M12" i="44"/>
  <c r="M38" i="46"/>
  <c r="M42" i="44"/>
  <c r="M28" i="54"/>
  <c r="M24" i="48"/>
  <c r="M159" i="48" s="1"/>
  <c r="M20" i="54"/>
  <c r="M38" i="49"/>
  <c r="M173" i="49" s="1"/>
  <c r="M32" i="50"/>
  <c r="M167" i="50" s="1"/>
  <c r="M36" i="49"/>
  <c r="M22" i="53"/>
  <c r="M157" i="53" s="1"/>
  <c r="M42" i="49"/>
  <c r="M177" i="49" s="1"/>
  <c r="M28" i="49"/>
  <c r="M22" i="48"/>
  <c r="M157" i="48" s="1"/>
  <c r="M20" i="46"/>
  <c r="M16" i="46"/>
  <c r="M151" i="46" s="1"/>
  <c r="M36" i="54"/>
  <c r="M171" i="54" s="1"/>
  <c r="M22" i="44"/>
  <c r="M20" i="45"/>
  <c r="M40" i="49"/>
  <c r="M175" i="49" s="1"/>
  <c r="M36" i="51"/>
  <c r="M14" i="52"/>
  <c r="M149" i="52" s="1"/>
  <c r="M30" i="49"/>
  <c r="M165" i="49" s="1"/>
  <c r="M40" i="52"/>
  <c r="M175" i="52" s="1"/>
  <c r="M28" i="50"/>
  <c r="M40" i="54"/>
  <c r="M175" i="54" s="1"/>
  <c r="M28" i="55"/>
  <c r="M30" i="45"/>
  <c r="M165" i="45" s="1"/>
  <c r="M36" i="53"/>
  <c r="M24" i="54"/>
  <c r="M159" i="54" s="1"/>
  <c r="M12" i="49"/>
  <c r="M22" i="49"/>
  <c r="M157" i="49" s="1"/>
  <c r="M30" i="50"/>
  <c r="M165" i="50" s="1"/>
  <c r="M32" i="49"/>
  <c r="M167" i="49" s="1"/>
  <c r="M16" i="53"/>
  <c r="M151" i="53" s="1"/>
  <c r="M40" i="44"/>
  <c r="M42" i="46"/>
  <c r="M177" i="46" s="1"/>
  <c r="M22" i="51"/>
  <c r="M157" i="51" s="1"/>
  <c r="M32" i="51"/>
  <c r="M167" i="51" s="1"/>
  <c r="M40" i="45"/>
  <c r="M175" i="45" s="1"/>
  <c r="M36" i="47"/>
  <c r="M12" i="53"/>
  <c r="M16" i="49"/>
  <c r="M151" i="49" s="1"/>
  <c r="M36" i="52"/>
  <c r="M171" i="52" s="1"/>
  <c r="M12" i="55"/>
  <c r="M20" i="50"/>
  <c r="M32" i="47"/>
  <c r="M167" i="47" s="1"/>
  <c r="M12" i="54"/>
  <c r="M38" i="52"/>
  <c r="M42" i="52"/>
  <c r="M177" i="52" s="1"/>
  <c r="M28" i="51"/>
  <c r="M12" i="48"/>
  <c r="M38" i="48"/>
  <c r="M32" i="46"/>
  <c r="M167" i="46" s="1"/>
  <c r="M28" i="45"/>
  <c r="M20" i="48"/>
  <c r="M42" i="48"/>
  <c r="M177" i="48" s="1"/>
  <c r="M28" i="48"/>
  <c r="M24" i="53"/>
  <c r="M159" i="53" s="1"/>
  <c r="M30" i="51"/>
  <c r="M165" i="51" s="1"/>
  <c r="M32" i="45"/>
  <c r="M167" i="45" s="1"/>
  <c r="M36" i="44"/>
  <c r="M30" i="54"/>
  <c r="M165" i="54" s="1"/>
  <c r="M42" i="45"/>
  <c r="M177" i="45" s="1"/>
  <c r="M28" i="44"/>
  <c r="M24" i="50"/>
  <c r="M159" i="50" s="1"/>
  <c r="M20" i="49"/>
  <c r="M24" i="45"/>
  <c r="M159" i="45" s="1"/>
  <c r="M38" i="55"/>
  <c r="M173" i="55" s="1"/>
  <c r="M42" i="55"/>
  <c r="M177" i="55" s="1"/>
  <c r="M14" i="44"/>
  <c r="M30" i="52"/>
  <c r="M165" i="52" s="1"/>
  <c r="M38" i="47"/>
  <c r="M173" i="47" s="1"/>
  <c r="M42" i="51"/>
  <c r="M177" i="51" s="1"/>
  <c r="M28" i="53"/>
  <c r="M22" i="47"/>
  <c r="M157" i="47" s="1"/>
  <c r="M20" i="55"/>
  <c r="M42" i="47"/>
  <c r="M177" i="47" s="1"/>
  <c r="M14" i="48"/>
  <c r="M149" i="48" s="1"/>
  <c r="M12" i="51"/>
  <c r="M22" i="46"/>
  <c r="M157" i="46" s="1"/>
  <c r="M30" i="46"/>
  <c r="M165" i="46" s="1"/>
  <c r="M20" i="52"/>
  <c r="M32" i="52"/>
  <c r="M167" i="52" s="1"/>
  <c r="M16" i="50"/>
  <c r="M151" i="50" s="1"/>
  <c r="M42" i="54"/>
  <c r="M177" i="54" s="1"/>
  <c r="M36" i="45"/>
  <c r="M12" i="50"/>
  <c r="M16" i="45"/>
  <c r="M151" i="45" s="1"/>
  <c r="M28" i="47"/>
  <c r="M36" i="50"/>
  <c r="M171" i="50" s="1"/>
  <c r="M28" i="52"/>
  <c r="M24" i="46"/>
  <c r="M159" i="46" s="1"/>
  <c r="M12" i="46"/>
  <c r="M22" i="54"/>
  <c r="M157" i="54" s="1"/>
  <c r="M30" i="55"/>
  <c r="M165" i="55" s="1"/>
  <c r="M38" i="51"/>
  <c r="M173" i="51" s="1"/>
  <c r="M32" i="55"/>
  <c r="M167" i="55" s="1"/>
  <c r="M16" i="55"/>
  <c r="M151" i="55" s="1"/>
  <c r="M40" i="53"/>
  <c r="M175" i="53" s="1"/>
  <c r="K36" i="55"/>
  <c r="K12" i="53"/>
  <c r="K22" i="50"/>
  <c r="K157" i="50" s="1"/>
  <c r="K38" i="53"/>
  <c r="K173" i="53" s="1"/>
  <c r="K167" i="54"/>
  <c r="K16" i="49"/>
  <c r="K151" i="49" s="1"/>
  <c r="K40" i="50"/>
  <c r="K175" i="50" s="1"/>
  <c r="K36" i="52"/>
  <c r="K14" i="51"/>
  <c r="K149" i="51" s="1"/>
  <c r="K24" i="55"/>
  <c r="K159" i="55" s="1"/>
  <c r="K12" i="55"/>
  <c r="K22" i="45"/>
  <c r="K157" i="45" s="1"/>
  <c r="K20" i="50"/>
  <c r="K38" i="45"/>
  <c r="K173" i="45" s="1"/>
  <c r="K16" i="44"/>
  <c r="K22" i="55"/>
  <c r="K157" i="55" s="1"/>
  <c r="K20" i="53"/>
  <c r="K30" i="47"/>
  <c r="K165" i="47" s="1"/>
  <c r="K38" i="52"/>
  <c r="K173" i="52" s="1"/>
  <c r="K14" i="50"/>
  <c r="K149" i="50" s="1"/>
  <c r="K42" i="53"/>
  <c r="K177" i="53" s="1"/>
  <c r="K14" i="54"/>
  <c r="K149" i="54" s="1"/>
  <c r="K30" i="48"/>
  <c r="K165" i="48" s="1"/>
  <c r="K42" i="44"/>
  <c r="K38" i="55"/>
  <c r="K173" i="55" s="1"/>
  <c r="K22" i="51"/>
  <c r="K157" i="51" s="1"/>
  <c r="K24" i="52"/>
  <c r="K159" i="52" s="1"/>
  <c r="K28" i="45"/>
  <c r="K163" i="45" s="1"/>
  <c r="K20" i="48"/>
  <c r="K12" i="44"/>
  <c r="K38" i="49"/>
  <c r="K173" i="49" s="1"/>
  <c r="K24" i="50"/>
  <c r="K159" i="50" s="1"/>
  <c r="K22" i="44"/>
  <c r="K38" i="47"/>
  <c r="K173" i="47" s="1"/>
  <c r="K16" i="51"/>
  <c r="K151" i="51" s="1"/>
  <c r="K40" i="49"/>
  <c r="K175" i="49" s="1"/>
  <c r="K42" i="51"/>
  <c r="K177" i="51" s="1"/>
  <c r="K12" i="45"/>
  <c r="K14" i="46"/>
  <c r="K149" i="46" s="1"/>
  <c r="K167" i="46"/>
  <c r="K12" i="47"/>
  <c r="K38" i="46"/>
  <c r="K173" i="46" s="1"/>
  <c r="K24" i="48"/>
  <c r="K159" i="48" s="1"/>
  <c r="K14" i="53"/>
  <c r="K149" i="53" s="1"/>
  <c r="K20" i="46"/>
  <c r="K12" i="52"/>
  <c r="K16" i="47"/>
  <c r="K151" i="47" s="1"/>
  <c r="K40" i="52"/>
  <c r="K175" i="52" s="1"/>
  <c r="K42" i="47"/>
  <c r="K177" i="47" s="1"/>
  <c r="K38" i="54"/>
  <c r="K173" i="54" s="1"/>
  <c r="K16" i="52"/>
  <c r="K151" i="52" s="1"/>
  <c r="K38" i="44"/>
  <c r="K36" i="44"/>
  <c r="K40" i="51"/>
  <c r="K175" i="51" s="1"/>
  <c r="K36" i="46"/>
  <c r="K30" i="44"/>
  <c r="K36" i="48"/>
  <c r="K30" i="46"/>
  <c r="K165" i="46" s="1"/>
  <c r="K16" i="50"/>
  <c r="K151" i="50" s="1"/>
  <c r="K40" i="54"/>
  <c r="K175" i="54" s="1"/>
  <c r="K42" i="54"/>
  <c r="K177" i="54" s="1"/>
  <c r="K40" i="45"/>
  <c r="K175" i="45" s="1"/>
  <c r="K14" i="47"/>
  <c r="K149" i="47" s="1"/>
  <c r="K24" i="51"/>
  <c r="K159" i="51" s="1"/>
  <c r="K20" i="44"/>
  <c r="K12" i="48"/>
  <c r="K16" i="48"/>
  <c r="K151" i="48" s="1"/>
  <c r="K24" i="44"/>
  <c r="K14" i="49"/>
  <c r="K149" i="49" s="1"/>
  <c r="K20" i="51"/>
  <c r="K14" i="55"/>
  <c r="K149" i="55" s="1"/>
  <c r="K42" i="45"/>
  <c r="K177" i="45" s="1"/>
  <c r="K28" i="44"/>
  <c r="K22" i="53"/>
  <c r="K157" i="53" s="1"/>
  <c r="K42" i="49"/>
  <c r="K177" i="49" s="1"/>
  <c r="K28" i="49"/>
  <c r="K22" i="48"/>
  <c r="K157" i="48" s="1"/>
  <c r="K16" i="46"/>
  <c r="K151" i="46" s="1"/>
  <c r="K28" i="46"/>
  <c r="K20" i="45"/>
  <c r="K28" i="53"/>
  <c r="K163" i="53" s="1"/>
  <c r="K22" i="47"/>
  <c r="K157" i="47" s="1"/>
  <c r="K12" i="51"/>
  <c r="K36" i="45"/>
  <c r="K28" i="55"/>
  <c r="K12" i="50"/>
  <c r="K22" i="52"/>
  <c r="K157" i="52" s="1"/>
  <c r="K30" i="45"/>
  <c r="K165" i="45" s="1"/>
  <c r="K20" i="47"/>
  <c r="K16" i="45"/>
  <c r="K151" i="45" s="1"/>
  <c r="K40" i="47"/>
  <c r="K175" i="47" s="1"/>
  <c r="K42" i="50"/>
  <c r="K177" i="50" s="1"/>
  <c r="K24" i="49"/>
  <c r="K159" i="49" s="1"/>
  <c r="K16" i="54"/>
  <c r="K151" i="54" s="1"/>
  <c r="K36" i="47"/>
  <c r="K12" i="54"/>
  <c r="K28" i="51"/>
  <c r="K38" i="48"/>
  <c r="K173" i="48" s="1"/>
  <c r="K28" i="48"/>
  <c r="K40" i="55"/>
  <c r="K175" i="55" s="1"/>
  <c r="K28" i="54"/>
  <c r="K163" i="54" s="1"/>
  <c r="K40" i="46"/>
  <c r="K175" i="46" s="1"/>
  <c r="K14" i="45"/>
  <c r="K149" i="45" s="1"/>
  <c r="K30" i="53"/>
  <c r="K165" i="53" s="1"/>
  <c r="K38" i="50"/>
  <c r="K173" i="50" s="1"/>
  <c r="K24" i="45"/>
  <c r="K159" i="45" s="1"/>
  <c r="K40" i="48"/>
  <c r="K175" i="48" s="1"/>
  <c r="K14" i="52"/>
  <c r="K149" i="52" s="1"/>
  <c r="K30" i="49"/>
  <c r="K165" i="49" s="1"/>
  <c r="K14" i="48"/>
  <c r="K149" i="48" s="1"/>
  <c r="K20" i="52"/>
  <c r="K36" i="53"/>
  <c r="K28" i="47"/>
  <c r="K24" i="54"/>
  <c r="K159" i="54" s="1"/>
  <c r="K12" i="49"/>
  <c r="K22" i="49"/>
  <c r="K157" i="49" s="1"/>
  <c r="K30" i="50"/>
  <c r="K165" i="50" s="1"/>
  <c r="K167" i="49"/>
  <c r="K16" i="53"/>
  <c r="K151" i="53" s="1"/>
  <c r="K40" i="44"/>
  <c r="K42" i="46"/>
  <c r="K177" i="46" s="1"/>
  <c r="K167" i="51"/>
  <c r="K42" i="52"/>
  <c r="K177" i="52" s="1"/>
  <c r="K24" i="47"/>
  <c r="K159" i="47" s="1"/>
  <c r="K42" i="48"/>
  <c r="K177" i="48" s="1"/>
  <c r="K24" i="53"/>
  <c r="K159" i="53" s="1"/>
  <c r="K30" i="51"/>
  <c r="K165" i="51" s="1"/>
  <c r="K30" i="54"/>
  <c r="K20" i="54"/>
  <c r="K36" i="49"/>
  <c r="K20" i="49"/>
  <c r="K42" i="55"/>
  <c r="K177" i="55" s="1"/>
  <c r="K36" i="54"/>
  <c r="K14" i="44"/>
  <c r="K30" i="52"/>
  <c r="K165" i="52" s="1"/>
  <c r="K36" i="51"/>
  <c r="K20" i="55"/>
  <c r="K28" i="50"/>
  <c r="K22" i="46"/>
  <c r="K157" i="46" s="1"/>
  <c r="K36" i="50"/>
  <c r="K28" i="52"/>
  <c r="K24" i="46"/>
  <c r="K159" i="46" s="1"/>
  <c r="K12" i="46"/>
  <c r="K22" i="54"/>
  <c r="K157" i="54" s="1"/>
  <c r="K30" i="55"/>
  <c r="K165" i="55" s="1"/>
  <c r="K38" i="51"/>
  <c r="K173" i="51" s="1"/>
  <c r="K167" i="55"/>
  <c r="K16" i="55"/>
  <c r="K151" i="55" s="1"/>
  <c r="K40" i="53"/>
  <c r="K175" i="53" s="1"/>
  <c r="I22" i="51"/>
  <c r="L22" i="51"/>
  <c r="I30" i="47"/>
  <c r="L30" i="47"/>
  <c r="I38" i="54"/>
  <c r="L38" i="54"/>
  <c r="L32" i="51"/>
  <c r="I16" i="54"/>
  <c r="L16" i="54"/>
  <c r="I40" i="45"/>
  <c r="L40" i="45"/>
  <c r="L38" i="53"/>
  <c r="I38" i="53"/>
  <c r="L32" i="54"/>
  <c r="I16" i="49"/>
  <c r="L16" i="49"/>
  <c r="L40" i="50"/>
  <c r="I40" i="50"/>
  <c r="L32" i="47"/>
  <c r="L20" i="44"/>
  <c r="I20" i="44"/>
  <c r="L32" i="44"/>
  <c r="I16" i="52"/>
  <c r="L16" i="52"/>
  <c r="G42" i="52"/>
  <c r="L42" i="52"/>
  <c r="I42" i="52"/>
  <c r="H42" i="52"/>
  <c r="C177" i="52"/>
  <c r="L20" i="53"/>
  <c r="I20" i="53"/>
  <c r="L38" i="48"/>
  <c r="I38" i="48"/>
  <c r="L32" i="46"/>
  <c r="L16" i="48"/>
  <c r="I16" i="48"/>
  <c r="G42" i="53"/>
  <c r="H42" i="53"/>
  <c r="I42" i="53"/>
  <c r="L42" i="53"/>
  <c r="C177" i="53"/>
  <c r="I22" i="50"/>
  <c r="L22" i="50"/>
  <c r="I42" i="48"/>
  <c r="H42" i="48"/>
  <c r="G42" i="48"/>
  <c r="L42" i="48"/>
  <c r="C177" i="48"/>
  <c r="L12" i="45"/>
  <c r="I12" i="45"/>
  <c r="I14" i="51"/>
  <c r="L14" i="51"/>
  <c r="I12" i="54"/>
  <c r="L12" i="54"/>
  <c r="I30" i="51"/>
  <c r="L30" i="51"/>
  <c r="L40" i="55"/>
  <c r="I40" i="55"/>
  <c r="L42" i="44"/>
  <c r="G42" i="44"/>
  <c r="H42" i="44"/>
  <c r="I42" i="44"/>
  <c r="C177" i="44"/>
  <c r="L24" i="49"/>
  <c r="I24" i="49"/>
  <c r="I12" i="48"/>
  <c r="L12" i="48"/>
  <c r="I38" i="49"/>
  <c r="L38" i="49"/>
  <c r="L32" i="50"/>
  <c r="I40" i="46"/>
  <c r="L40" i="46"/>
  <c r="G42" i="45"/>
  <c r="H42" i="45"/>
  <c r="I42" i="45"/>
  <c r="L42" i="45"/>
  <c r="C177" i="45"/>
  <c r="I12" i="55"/>
  <c r="L12" i="55"/>
  <c r="I28" i="51"/>
  <c r="L28" i="51"/>
  <c r="L20" i="48"/>
  <c r="I20" i="48"/>
  <c r="L20" i="49"/>
  <c r="I20" i="49"/>
  <c r="I40" i="51"/>
  <c r="L40" i="51"/>
  <c r="G42" i="49"/>
  <c r="L42" i="49"/>
  <c r="H42" i="49"/>
  <c r="I42" i="49"/>
  <c r="C177" i="49"/>
  <c r="I20" i="50"/>
  <c r="L20" i="50"/>
  <c r="L14" i="46"/>
  <c r="I14" i="46"/>
  <c r="I14" i="50"/>
  <c r="L14" i="50"/>
  <c r="I28" i="45"/>
  <c r="L28" i="45"/>
  <c r="L32" i="45"/>
  <c r="I36" i="44"/>
  <c r="L36" i="44"/>
  <c r="I36" i="46"/>
  <c r="L36" i="46"/>
  <c r="I20" i="46"/>
  <c r="L20" i="46"/>
  <c r="I38" i="55"/>
  <c r="L38" i="55"/>
  <c r="I16" i="46"/>
  <c r="L16" i="46"/>
  <c r="I40" i="48"/>
  <c r="L40" i="48"/>
  <c r="H42" i="55"/>
  <c r="I42" i="55"/>
  <c r="G42" i="55"/>
  <c r="L42" i="55"/>
  <c r="C177" i="55"/>
  <c r="I16" i="44"/>
  <c r="L16" i="44"/>
  <c r="I38" i="44"/>
  <c r="L38" i="44"/>
  <c r="L28" i="48"/>
  <c r="I28" i="48"/>
  <c r="L24" i="48"/>
  <c r="I24" i="48"/>
  <c r="I22" i="53"/>
  <c r="L22" i="53"/>
  <c r="I22" i="44"/>
  <c r="L22" i="44"/>
  <c r="I20" i="45"/>
  <c r="L20" i="45"/>
  <c r="I38" i="47"/>
  <c r="L38" i="47"/>
  <c r="L16" i="51"/>
  <c r="I16" i="51"/>
  <c r="I40" i="49"/>
  <c r="L40" i="49"/>
  <c r="G42" i="51"/>
  <c r="I42" i="51"/>
  <c r="H42" i="51"/>
  <c r="L42" i="51"/>
  <c r="C177" i="51"/>
  <c r="L38" i="45"/>
  <c r="I38" i="45"/>
  <c r="L14" i="54"/>
  <c r="I14" i="54"/>
  <c r="I38" i="46"/>
  <c r="L38" i="46"/>
  <c r="L14" i="55"/>
  <c r="I14" i="55"/>
  <c r="I24" i="50"/>
  <c r="L24" i="50"/>
  <c r="L14" i="52"/>
  <c r="I14" i="52"/>
  <c r="L16" i="47"/>
  <c r="I16" i="47"/>
  <c r="L40" i="52"/>
  <c r="I40" i="52"/>
  <c r="H42" i="47"/>
  <c r="L42" i="47"/>
  <c r="I42" i="47"/>
  <c r="G42" i="47"/>
  <c r="C177" i="47"/>
  <c r="I24" i="52"/>
  <c r="L24" i="52"/>
  <c r="L32" i="53"/>
  <c r="I14" i="49"/>
  <c r="L14" i="49"/>
  <c r="I20" i="54"/>
  <c r="L20" i="54"/>
  <c r="L36" i="49"/>
  <c r="I36" i="49"/>
  <c r="L14" i="45"/>
  <c r="I14" i="45"/>
  <c r="L22" i="48"/>
  <c r="I22" i="48"/>
  <c r="I36" i="54"/>
  <c r="L36" i="54"/>
  <c r="I12" i="51"/>
  <c r="L12" i="51"/>
  <c r="L20" i="52"/>
  <c r="I20" i="52"/>
  <c r="L32" i="52"/>
  <c r="I16" i="50"/>
  <c r="L16" i="50"/>
  <c r="L40" i="54"/>
  <c r="I40" i="54"/>
  <c r="I42" i="54"/>
  <c r="H42" i="54"/>
  <c r="L42" i="54"/>
  <c r="G42" i="54"/>
  <c r="C177" i="54"/>
  <c r="I12" i="53"/>
  <c r="L12" i="53"/>
  <c r="I36" i="52"/>
  <c r="L36" i="52"/>
  <c r="L38" i="52"/>
  <c r="I38" i="52"/>
  <c r="L30" i="48"/>
  <c r="I30" i="48"/>
  <c r="L20" i="51"/>
  <c r="I20" i="51"/>
  <c r="I30" i="53"/>
  <c r="L30" i="53"/>
  <c r="I14" i="53"/>
  <c r="L14" i="53"/>
  <c r="I14" i="44"/>
  <c r="L14" i="44"/>
  <c r="I12" i="52"/>
  <c r="L12" i="52"/>
  <c r="I20" i="55"/>
  <c r="L20" i="55"/>
  <c r="I14" i="48"/>
  <c r="L14" i="48"/>
  <c r="L12" i="50"/>
  <c r="I12" i="50"/>
  <c r="I22" i="52"/>
  <c r="L22" i="52"/>
  <c r="L30" i="45"/>
  <c r="I30" i="45"/>
  <c r="I20" i="47"/>
  <c r="L20" i="47"/>
  <c r="L32" i="48"/>
  <c r="L16" i="45"/>
  <c r="I16" i="45"/>
  <c r="I40" i="47"/>
  <c r="L40" i="47"/>
  <c r="I42" i="50"/>
  <c r="H42" i="50"/>
  <c r="L42" i="50"/>
  <c r="G42" i="50"/>
  <c r="C177" i="50"/>
  <c r="I36" i="55"/>
  <c r="L36" i="55"/>
  <c r="L14" i="47"/>
  <c r="I14" i="47"/>
  <c r="I24" i="55"/>
  <c r="L24" i="55"/>
  <c r="I22" i="55"/>
  <c r="L22" i="55"/>
  <c r="L12" i="47"/>
  <c r="I12" i="47"/>
  <c r="L24" i="53"/>
  <c r="I24" i="53"/>
  <c r="I28" i="54"/>
  <c r="L28" i="54"/>
  <c r="I38" i="50"/>
  <c r="L38" i="50"/>
  <c r="L28" i="49"/>
  <c r="I28" i="49"/>
  <c r="I24" i="45"/>
  <c r="L24" i="45"/>
  <c r="I28" i="46"/>
  <c r="L28" i="46"/>
  <c r="I30" i="52"/>
  <c r="L30" i="52"/>
  <c r="L28" i="53"/>
  <c r="I28" i="53"/>
  <c r="L30" i="49"/>
  <c r="I30" i="49"/>
  <c r="L28" i="50"/>
  <c r="I28" i="50"/>
  <c r="L30" i="46"/>
  <c r="I30" i="46"/>
  <c r="I36" i="45"/>
  <c r="L36" i="45"/>
  <c r="I36" i="53"/>
  <c r="L36" i="53"/>
  <c r="L28" i="47"/>
  <c r="I28" i="47"/>
  <c r="I24" i="54"/>
  <c r="L24" i="54"/>
  <c r="L12" i="49"/>
  <c r="I12" i="49"/>
  <c r="I22" i="49"/>
  <c r="L22" i="49"/>
  <c r="L30" i="50"/>
  <c r="I30" i="50"/>
  <c r="L32" i="49"/>
  <c r="L16" i="53"/>
  <c r="I16" i="53"/>
  <c r="I40" i="44"/>
  <c r="L40" i="44"/>
  <c r="G42" i="46"/>
  <c r="H42" i="46"/>
  <c r="I42" i="46"/>
  <c r="L42" i="46"/>
  <c r="C177" i="46"/>
  <c r="I36" i="47"/>
  <c r="L36" i="47"/>
  <c r="I22" i="45"/>
  <c r="L22" i="45"/>
  <c r="L24" i="51"/>
  <c r="I24" i="51"/>
  <c r="L24" i="47"/>
  <c r="I24" i="47"/>
  <c r="I24" i="44"/>
  <c r="L24" i="44"/>
  <c r="I12" i="44"/>
  <c r="L12" i="44"/>
  <c r="I30" i="54"/>
  <c r="L30" i="54"/>
  <c r="L28" i="44"/>
  <c r="I28" i="44"/>
  <c r="I30" i="44"/>
  <c r="L30" i="44"/>
  <c r="I36" i="51"/>
  <c r="L36" i="51"/>
  <c r="I22" i="47"/>
  <c r="L22" i="47"/>
  <c r="I36" i="48"/>
  <c r="L36" i="48"/>
  <c r="L22" i="46"/>
  <c r="I22" i="46"/>
  <c r="I28" i="55"/>
  <c r="L28" i="55"/>
  <c r="I36" i="50"/>
  <c r="L36" i="50"/>
  <c r="I28" i="52"/>
  <c r="L28" i="52"/>
  <c r="I24" i="46"/>
  <c r="L24" i="46"/>
  <c r="L12" i="46"/>
  <c r="I12" i="46"/>
  <c r="I22" i="54"/>
  <c r="L22" i="54"/>
  <c r="I30" i="55"/>
  <c r="L30" i="55"/>
  <c r="L38" i="51"/>
  <c r="I38" i="51"/>
  <c r="L32" i="55"/>
  <c r="I16" i="55"/>
  <c r="L16" i="55"/>
  <c r="L40" i="53"/>
  <c r="I40" i="53"/>
  <c r="H20" i="44"/>
  <c r="H21" i="44" s="1"/>
  <c r="G20" i="44"/>
  <c r="G21" i="44" s="1"/>
  <c r="H28" i="45"/>
  <c r="H29" i="45" s="1"/>
  <c r="G28" i="45"/>
  <c r="G29" i="45" s="1"/>
  <c r="G24" i="53"/>
  <c r="G25" i="53" s="1"/>
  <c r="H24" i="53"/>
  <c r="H25" i="53" s="1"/>
  <c r="H38" i="46"/>
  <c r="H39" i="46" s="1"/>
  <c r="G38" i="46"/>
  <c r="G39" i="46" s="1"/>
  <c r="H28" i="54"/>
  <c r="H29" i="54" s="1"/>
  <c r="G28" i="54"/>
  <c r="G29" i="54" s="1"/>
  <c r="H20" i="54"/>
  <c r="H21" i="54" s="1"/>
  <c r="G20" i="54"/>
  <c r="G21" i="54" s="1"/>
  <c r="H28" i="44"/>
  <c r="H29" i="44" s="1"/>
  <c r="G28" i="44"/>
  <c r="G29" i="44" s="1"/>
  <c r="H40" i="51"/>
  <c r="H41" i="51" s="1"/>
  <c r="G40" i="51"/>
  <c r="G41" i="51" s="1"/>
  <c r="O41" i="51" s="1"/>
  <c r="H28" i="49"/>
  <c r="H29" i="49" s="1"/>
  <c r="G28" i="49"/>
  <c r="G29" i="49" s="1"/>
  <c r="G38" i="55"/>
  <c r="G39" i="55" s="1"/>
  <c r="H38" i="55"/>
  <c r="H39" i="55" s="1"/>
  <c r="G40" i="49"/>
  <c r="G41" i="49" s="1"/>
  <c r="O41" i="49" s="1"/>
  <c r="H40" i="49"/>
  <c r="H41" i="49" s="1"/>
  <c r="H20" i="55"/>
  <c r="H21" i="55" s="1"/>
  <c r="G20" i="55"/>
  <c r="G21" i="55" s="1"/>
  <c r="H20" i="52"/>
  <c r="H21" i="52" s="1"/>
  <c r="G20" i="52"/>
  <c r="G21" i="52" s="1"/>
  <c r="G22" i="49"/>
  <c r="G23" i="49" s="1"/>
  <c r="H22" i="49"/>
  <c r="H23" i="49" s="1"/>
  <c r="H32" i="49"/>
  <c r="H33" i="49" s="1"/>
  <c r="G32" i="49"/>
  <c r="G33" i="49" s="1"/>
  <c r="G40" i="44"/>
  <c r="G41" i="44" s="1"/>
  <c r="O41" i="44" s="1"/>
  <c r="H40" i="44"/>
  <c r="H41" i="44" s="1"/>
  <c r="G24" i="47"/>
  <c r="G25" i="47" s="1"/>
  <c r="H24" i="47"/>
  <c r="H25" i="47" s="1"/>
  <c r="H20" i="53"/>
  <c r="H21" i="53" s="1"/>
  <c r="G20" i="53"/>
  <c r="G21" i="53" s="1"/>
  <c r="H32" i="53"/>
  <c r="H33" i="53" s="1"/>
  <c r="G32" i="53"/>
  <c r="G33" i="53" s="1"/>
  <c r="H32" i="45"/>
  <c r="H33" i="45" s="1"/>
  <c r="G32" i="45"/>
  <c r="G33" i="45" s="1"/>
  <c r="H38" i="49"/>
  <c r="H39" i="49" s="1"/>
  <c r="G38" i="49"/>
  <c r="G39" i="49" s="1"/>
  <c r="G24" i="50"/>
  <c r="G25" i="50" s="1"/>
  <c r="H24" i="50"/>
  <c r="H25" i="50" s="1"/>
  <c r="G38" i="50"/>
  <c r="G39" i="50" s="1"/>
  <c r="H38" i="50"/>
  <c r="H39" i="50" s="1"/>
  <c r="H22" i="48"/>
  <c r="H23" i="48" s="1"/>
  <c r="G22" i="48"/>
  <c r="G23" i="48" s="1"/>
  <c r="G40" i="48"/>
  <c r="G41" i="48" s="1"/>
  <c r="O41" i="48" s="1"/>
  <c r="H40" i="48"/>
  <c r="H41" i="48" s="1"/>
  <c r="H28" i="46"/>
  <c r="H29" i="46" s="1"/>
  <c r="G28" i="46"/>
  <c r="G29" i="46" s="1"/>
  <c r="H20" i="45"/>
  <c r="H21" i="45" s="1"/>
  <c r="G20" i="45"/>
  <c r="G21" i="45" s="1"/>
  <c r="G28" i="53"/>
  <c r="G29" i="53" s="1"/>
  <c r="H28" i="53"/>
  <c r="H29" i="53" s="1"/>
  <c r="H40" i="52"/>
  <c r="H41" i="52" s="1"/>
  <c r="G40" i="52"/>
  <c r="G41" i="52" s="1"/>
  <c r="O41" i="52" s="1"/>
  <c r="G36" i="48"/>
  <c r="G37" i="48" s="1"/>
  <c r="H36" i="48"/>
  <c r="H37" i="48" s="1"/>
  <c r="G28" i="50"/>
  <c r="G29" i="50" s="1"/>
  <c r="H28" i="50"/>
  <c r="H29" i="50" s="1"/>
  <c r="G30" i="46"/>
  <c r="G31" i="46" s="1"/>
  <c r="H30" i="46"/>
  <c r="H31" i="46" s="1"/>
  <c r="H32" i="52"/>
  <c r="H33" i="52" s="1"/>
  <c r="G32" i="52"/>
  <c r="G33" i="52" s="1"/>
  <c r="H22" i="52"/>
  <c r="H23" i="52" s="1"/>
  <c r="G22" i="52"/>
  <c r="G23" i="52" s="1"/>
  <c r="G40" i="47"/>
  <c r="G41" i="47" s="1"/>
  <c r="O41" i="47" s="1"/>
  <c r="H40" i="47"/>
  <c r="H41" i="47" s="1"/>
  <c r="G28" i="47"/>
  <c r="G29" i="47" s="1"/>
  <c r="H28" i="47"/>
  <c r="H29" i="47" s="1"/>
  <c r="H30" i="50"/>
  <c r="H31" i="50" s="1"/>
  <c r="G30" i="50"/>
  <c r="G31" i="50" s="1"/>
  <c r="H36" i="50"/>
  <c r="H37" i="50" s="1"/>
  <c r="G36" i="50"/>
  <c r="G37" i="50" s="1"/>
  <c r="H28" i="52"/>
  <c r="H29" i="52" s="1"/>
  <c r="G28" i="52"/>
  <c r="G29" i="52" s="1"/>
  <c r="G24" i="46"/>
  <c r="G25" i="46" s="1"/>
  <c r="H24" i="46"/>
  <c r="H25" i="46" s="1"/>
  <c r="H22" i="54"/>
  <c r="H23" i="54" s="1"/>
  <c r="G22" i="54"/>
  <c r="G23" i="54" s="1"/>
  <c r="H30" i="55"/>
  <c r="H31" i="55" s="1"/>
  <c r="G30" i="55"/>
  <c r="G31" i="55" s="1"/>
  <c r="G38" i="51"/>
  <c r="G39" i="51" s="1"/>
  <c r="H38" i="51"/>
  <c r="H39" i="51" s="1"/>
  <c r="H32" i="55"/>
  <c r="H33" i="55" s="1"/>
  <c r="G32" i="55"/>
  <c r="G33" i="55" s="1"/>
  <c r="H40" i="53"/>
  <c r="H41" i="53" s="1"/>
  <c r="G40" i="53"/>
  <c r="G41" i="53" s="1"/>
  <c r="O41" i="53" s="1"/>
  <c r="H24" i="51"/>
  <c r="H25" i="51" s="1"/>
  <c r="G24" i="51"/>
  <c r="G25" i="51" s="1"/>
  <c r="H32" i="44"/>
  <c r="H33" i="44" s="1"/>
  <c r="G32" i="44"/>
  <c r="G33" i="44" s="1"/>
  <c r="H38" i="48"/>
  <c r="H39" i="48" s="1"/>
  <c r="G38" i="48"/>
  <c r="G39" i="48" s="1"/>
  <c r="H20" i="48"/>
  <c r="H21" i="48" s="1"/>
  <c r="G20" i="48"/>
  <c r="G21" i="48" s="1"/>
  <c r="H28" i="48"/>
  <c r="H29" i="48" s="1"/>
  <c r="G28" i="48"/>
  <c r="G29" i="48" s="1"/>
  <c r="G20" i="51"/>
  <c r="G21" i="51" s="1"/>
  <c r="H20" i="51"/>
  <c r="H21" i="51" s="1"/>
  <c r="G24" i="48"/>
  <c r="G25" i="48" s="1"/>
  <c r="H24" i="48"/>
  <c r="H25" i="48" s="1"/>
  <c r="H32" i="50"/>
  <c r="H33" i="50" s="1"/>
  <c r="G32" i="50"/>
  <c r="G33" i="50" s="1"/>
  <c r="H36" i="49"/>
  <c r="H37" i="49" s="1"/>
  <c r="G36" i="49"/>
  <c r="G37" i="49" s="1"/>
  <c r="H22" i="53"/>
  <c r="H23" i="53" s="1"/>
  <c r="G22" i="53"/>
  <c r="G23" i="53" s="1"/>
  <c r="G24" i="45"/>
  <c r="G25" i="45" s="1"/>
  <c r="H24" i="45"/>
  <c r="H25" i="45" s="1"/>
  <c r="H20" i="46"/>
  <c r="H21" i="46" s="1"/>
  <c r="G20" i="46"/>
  <c r="G21" i="46" s="1"/>
  <c r="G36" i="54"/>
  <c r="G37" i="54" s="1"/>
  <c r="H36" i="54"/>
  <c r="H37" i="54" s="1"/>
  <c r="G38" i="47"/>
  <c r="G39" i="47" s="1"/>
  <c r="H38" i="47"/>
  <c r="H39" i="47" s="1"/>
  <c r="H22" i="47"/>
  <c r="H23" i="47" s="1"/>
  <c r="G22" i="47"/>
  <c r="G23" i="47" s="1"/>
  <c r="H22" i="46"/>
  <c r="H23" i="46" s="1"/>
  <c r="G22" i="46"/>
  <c r="G23" i="46" s="1"/>
  <c r="H28" i="55"/>
  <c r="H29" i="55" s="1"/>
  <c r="G28" i="55"/>
  <c r="G29" i="55" s="1"/>
  <c r="H30" i="45"/>
  <c r="H31" i="45" s="1"/>
  <c r="G30" i="45"/>
  <c r="G31" i="45" s="1"/>
  <c r="H32" i="48"/>
  <c r="H33" i="48" s="1"/>
  <c r="G32" i="48"/>
  <c r="G33" i="48" s="1"/>
  <c r="G24" i="54"/>
  <c r="G25" i="54" s="1"/>
  <c r="H24" i="54"/>
  <c r="H25" i="54" s="1"/>
  <c r="G36" i="55"/>
  <c r="G37" i="55" s="1"/>
  <c r="H36" i="55"/>
  <c r="H37" i="55" s="1"/>
  <c r="H24" i="49"/>
  <c r="H25" i="49" s="1"/>
  <c r="G24" i="49"/>
  <c r="G25" i="49" s="1"/>
  <c r="G22" i="51"/>
  <c r="G23" i="51" s="1"/>
  <c r="H22" i="51"/>
  <c r="H23" i="51" s="1"/>
  <c r="G30" i="47"/>
  <c r="G31" i="47" s="1"/>
  <c r="H30" i="47"/>
  <c r="H31" i="47" s="1"/>
  <c r="G38" i="54"/>
  <c r="G39" i="54" s="1"/>
  <c r="H38" i="54"/>
  <c r="H39" i="54" s="1"/>
  <c r="H32" i="51"/>
  <c r="H33" i="51" s="1"/>
  <c r="G32" i="51"/>
  <c r="G33" i="51" s="1"/>
  <c r="G40" i="45"/>
  <c r="G41" i="45" s="1"/>
  <c r="O41" i="45" s="1"/>
  <c r="H40" i="45"/>
  <c r="H41" i="45" s="1"/>
  <c r="H38" i="52"/>
  <c r="H39" i="52" s="1"/>
  <c r="G38" i="52"/>
  <c r="G39" i="52" s="1"/>
  <c r="G38" i="44"/>
  <c r="G39" i="44" s="1"/>
  <c r="H38" i="44"/>
  <c r="H39" i="44" s="1"/>
  <c r="H30" i="51"/>
  <c r="H31" i="51" s="1"/>
  <c r="G30" i="51"/>
  <c r="G31" i="51" s="1"/>
  <c r="H36" i="44"/>
  <c r="H37" i="44" s="1"/>
  <c r="G36" i="44"/>
  <c r="G37" i="44" s="1"/>
  <c r="G30" i="54"/>
  <c r="G31" i="54" s="1"/>
  <c r="H30" i="54"/>
  <c r="H31" i="54" s="1"/>
  <c r="H20" i="49"/>
  <c r="H21" i="49" s="1"/>
  <c r="G20" i="49"/>
  <c r="G21" i="49" s="1"/>
  <c r="G30" i="52"/>
  <c r="G31" i="52" s="1"/>
  <c r="H30" i="52"/>
  <c r="H31" i="52" s="1"/>
  <c r="G36" i="47"/>
  <c r="G37" i="47" s="1"/>
  <c r="H36" i="47"/>
  <c r="H37" i="47" s="1"/>
  <c r="G22" i="55"/>
  <c r="G23" i="55" s="1"/>
  <c r="H22" i="55"/>
  <c r="H23" i="55" s="1"/>
  <c r="H28" i="51"/>
  <c r="H29" i="51" s="1"/>
  <c r="G28" i="51"/>
  <c r="G29" i="51" s="1"/>
  <c r="H32" i="46"/>
  <c r="H33" i="46" s="1"/>
  <c r="G32" i="46"/>
  <c r="G33" i="46" s="1"/>
  <c r="H24" i="44"/>
  <c r="H25" i="44" s="1"/>
  <c r="G24" i="44"/>
  <c r="G25" i="44" s="1"/>
  <c r="G30" i="48"/>
  <c r="G31" i="48" s="1"/>
  <c r="H30" i="48"/>
  <c r="H31" i="48" s="1"/>
  <c r="H40" i="55"/>
  <c r="H41" i="55" s="1"/>
  <c r="G40" i="55"/>
  <c r="G41" i="55" s="1"/>
  <c r="O41" i="55" s="1"/>
  <c r="G40" i="46"/>
  <c r="G41" i="46" s="1"/>
  <c r="O41" i="46" s="1"/>
  <c r="H40" i="46"/>
  <c r="H41" i="46" s="1"/>
  <c r="G30" i="53"/>
  <c r="G31" i="53" s="1"/>
  <c r="H30" i="53"/>
  <c r="H31" i="53" s="1"/>
  <c r="H36" i="46"/>
  <c r="H37" i="46" s="1"/>
  <c r="G36" i="46"/>
  <c r="G37" i="46" s="1"/>
  <c r="G30" i="44"/>
  <c r="G31" i="44" s="1"/>
  <c r="H30" i="44"/>
  <c r="H31" i="44" s="1"/>
  <c r="H22" i="44"/>
  <c r="H23" i="44" s="1"/>
  <c r="G22" i="44"/>
  <c r="G23" i="44" s="1"/>
  <c r="H36" i="51"/>
  <c r="H37" i="51" s="1"/>
  <c r="G36" i="51"/>
  <c r="G37" i="51" s="1"/>
  <c r="H30" i="49"/>
  <c r="H31" i="49" s="1"/>
  <c r="G30" i="49"/>
  <c r="G31" i="49" s="1"/>
  <c r="G40" i="54"/>
  <c r="G41" i="54" s="1"/>
  <c r="O41" i="54" s="1"/>
  <c r="H40" i="54"/>
  <c r="H41" i="54" s="1"/>
  <c r="H36" i="45"/>
  <c r="H37" i="45" s="1"/>
  <c r="G36" i="45"/>
  <c r="G37" i="45" s="1"/>
  <c r="H20" i="47"/>
  <c r="H21" i="47" s="1"/>
  <c r="G20" i="47"/>
  <c r="G21" i="47" s="1"/>
  <c r="H36" i="53"/>
  <c r="H37" i="53" s="1"/>
  <c r="G36" i="53"/>
  <c r="G37" i="53" s="1"/>
  <c r="G24" i="52"/>
  <c r="G25" i="52" s="1"/>
  <c r="H24" i="52"/>
  <c r="H25" i="52" s="1"/>
  <c r="G22" i="50"/>
  <c r="G23" i="50" s="1"/>
  <c r="H22" i="50"/>
  <c r="H23" i="50" s="1"/>
  <c r="G38" i="53"/>
  <c r="G39" i="53" s="1"/>
  <c r="H38" i="53"/>
  <c r="H39" i="53" s="1"/>
  <c r="H32" i="54"/>
  <c r="H33" i="54" s="1"/>
  <c r="G32" i="54"/>
  <c r="G33" i="54" s="1"/>
  <c r="G40" i="50"/>
  <c r="G41" i="50" s="1"/>
  <c r="O41" i="50" s="1"/>
  <c r="H40" i="50"/>
  <c r="H41" i="50" s="1"/>
  <c r="H36" i="52"/>
  <c r="H37" i="52" s="1"/>
  <c r="G36" i="52"/>
  <c r="G37" i="52" s="1"/>
  <c r="H24" i="55"/>
  <c r="H25" i="55" s="1"/>
  <c r="G24" i="55"/>
  <c r="G25" i="55" s="1"/>
  <c r="H22" i="45"/>
  <c r="H23" i="45" s="1"/>
  <c r="G22" i="45"/>
  <c r="G23" i="45" s="1"/>
  <c r="H20" i="50"/>
  <c r="H21" i="50" s="1"/>
  <c r="G20" i="50"/>
  <c r="G21" i="50" s="1"/>
  <c r="G38" i="45"/>
  <c r="G39" i="45" s="1"/>
  <c r="H38" i="45"/>
  <c r="H39" i="45" s="1"/>
  <c r="G32" i="47"/>
  <c r="G33" i="47" s="1"/>
  <c r="H32" i="47"/>
  <c r="H33" i="47" s="1"/>
  <c r="C18" i="54"/>
  <c r="G12" i="54"/>
  <c r="H12" i="54"/>
  <c r="C147" i="54"/>
  <c r="C147" i="48"/>
  <c r="H12" i="48"/>
  <c r="G12" i="48"/>
  <c r="C18" i="48"/>
  <c r="C167" i="50"/>
  <c r="C159" i="50"/>
  <c r="H14" i="53"/>
  <c r="G14" i="53"/>
  <c r="C149" i="53"/>
  <c r="C175" i="48"/>
  <c r="C171" i="54"/>
  <c r="C44" i="54"/>
  <c r="C163" i="46"/>
  <c r="C34" i="46"/>
  <c r="H14" i="44"/>
  <c r="C149" i="44"/>
  <c r="G14" i="44"/>
  <c r="C157" i="44"/>
  <c r="C165" i="52"/>
  <c r="C26" i="45"/>
  <c r="C155" i="45"/>
  <c r="C173" i="47"/>
  <c r="H16" i="51"/>
  <c r="G16" i="51"/>
  <c r="C151" i="51"/>
  <c r="C175" i="49"/>
  <c r="C157" i="55"/>
  <c r="C155" i="48"/>
  <c r="C26" i="48"/>
  <c r="C155" i="51"/>
  <c r="C26" i="51"/>
  <c r="C44" i="49"/>
  <c r="C171" i="49"/>
  <c r="C175" i="51"/>
  <c r="G14" i="46"/>
  <c r="H14" i="46"/>
  <c r="C149" i="46"/>
  <c r="G16" i="52"/>
  <c r="C151" i="52"/>
  <c r="H16" i="52"/>
  <c r="C163" i="51"/>
  <c r="C34" i="51"/>
  <c r="C26" i="53"/>
  <c r="C155" i="53"/>
  <c r="C34" i="45"/>
  <c r="C163" i="45"/>
  <c r="C173" i="44"/>
  <c r="C149" i="49"/>
  <c r="G14" i="49"/>
  <c r="H14" i="49"/>
  <c r="C173" i="46"/>
  <c r="C34" i="54"/>
  <c r="C163" i="54"/>
  <c r="C165" i="54"/>
  <c r="C155" i="49"/>
  <c r="C26" i="49"/>
  <c r="C165" i="44"/>
  <c r="C157" i="47"/>
  <c r="C159" i="51"/>
  <c r="C173" i="48"/>
  <c r="C165" i="48"/>
  <c r="C163" i="48"/>
  <c r="C34" i="48"/>
  <c r="C167" i="45"/>
  <c r="H14" i="55"/>
  <c r="G14" i="55"/>
  <c r="C149" i="55"/>
  <c r="C157" i="53"/>
  <c r="C155" i="46"/>
  <c r="C26" i="46"/>
  <c r="C44" i="51"/>
  <c r="C171" i="51"/>
  <c r="C26" i="55"/>
  <c r="C155" i="55"/>
  <c r="C171" i="48"/>
  <c r="C44" i="48"/>
  <c r="C151" i="50"/>
  <c r="G16" i="50"/>
  <c r="H16" i="50"/>
  <c r="C171" i="45"/>
  <c r="C44" i="45"/>
  <c r="C165" i="45"/>
  <c r="C163" i="52"/>
  <c r="C34" i="52"/>
  <c r="C18" i="46"/>
  <c r="G12" i="46"/>
  <c r="C147" i="46"/>
  <c r="H12" i="46"/>
  <c r="C157" i="54"/>
  <c r="C165" i="55"/>
  <c r="C173" i="51"/>
  <c r="C167" i="55"/>
  <c r="C151" i="55"/>
  <c r="H16" i="55"/>
  <c r="G16" i="55"/>
  <c r="C175" i="53"/>
  <c r="C167" i="44"/>
  <c r="C159" i="47"/>
  <c r="C159" i="44"/>
  <c r="C159" i="53"/>
  <c r="C155" i="54"/>
  <c r="C26" i="54"/>
  <c r="C165" i="53"/>
  <c r="C157" i="48"/>
  <c r="C163" i="50"/>
  <c r="C34" i="50"/>
  <c r="C26" i="52"/>
  <c r="C155" i="52"/>
  <c r="C167" i="48"/>
  <c r="C163" i="47"/>
  <c r="C34" i="47"/>
  <c r="G12" i="49"/>
  <c r="C147" i="49"/>
  <c r="C18" i="49"/>
  <c r="H12" i="49"/>
  <c r="C165" i="50"/>
  <c r="C167" i="49"/>
  <c r="C159" i="49"/>
  <c r="H12" i="45"/>
  <c r="G12" i="45"/>
  <c r="C147" i="45"/>
  <c r="C18" i="45"/>
  <c r="C157" i="51"/>
  <c r="C165" i="47"/>
  <c r="C173" i="54"/>
  <c r="C167" i="51"/>
  <c r="C151" i="54"/>
  <c r="H16" i="54"/>
  <c r="G16" i="54"/>
  <c r="C175" i="45"/>
  <c r="C26" i="44"/>
  <c r="C155" i="44"/>
  <c r="G14" i="50"/>
  <c r="C149" i="50"/>
  <c r="H14" i="50"/>
  <c r="C151" i="48"/>
  <c r="H16" i="48"/>
  <c r="G16" i="48"/>
  <c r="C149" i="54"/>
  <c r="G14" i="54"/>
  <c r="H14" i="54"/>
  <c r="C147" i="47"/>
  <c r="C18" i="47"/>
  <c r="H12" i="47"/>
  <c r="G12" i="47"/>
  <c r="C165" i="51"/>
  <c r="C173" i="49"/>
  <c r="C149" i="45"/>
  <c r="G14" i="45"/>
  <c r="H14" i="45"/>
  <c r="C173" i="50"/>
  <c r="C34" i="49"/>
  <c r="C163" i="49"/>
  <c r="C173" i="55"/>
  <c r="C147" i="52"/>
  <c r="H12" i="52"/>
  <c r="G12" i="52"/>
  <c r="C18" i="52"/>
  <c r="C175" i="52"/>
  <c r="C149" i="48"/>
  <c r="H14" i="48"/>
  <c r="G14" i="48"/>
  <c r="C157" i="46"/>
  <c r="C167" i="52"/>
  <c r="H16" i="45"/>
  <c r="C151" i="45"/>
  <c r="G16" i="45"/>
  <c r="C159" i="54"/>
  <c r="C151" i="53"/>
  <c r="G16" i="53"/>
  <c r="H16" i="53"/>
  <c r="C159" i="52"/>
  <c r="G12" i="53"/>
  <c r="C18" i="53"/>
  <c r="H12" i="53"/>
  <c r="C147" i="53"/>
  <c r="C157" i="50"/>
  <c r="C173" i="53"/>
  <c r="C167" i="54"/>
  <c r="C151" i="49"/>
  <c r="H16" i="49"/>
  <c r="G16" i="49"/>
  <c r="C175" i="50"/>
  <c r="C173" i="52"/>
  <c r="C167" i="46"/>
  <c r="C167" i="53"/>
  <c r="H12" i="44"/>
  <c r="C18" i="44"/>
  <c r="G12" i="44"/>
  <c r="C147" i="44"/>
  <c r="C175" i="55"/>
  <c r="C44" i="44"/>
  <c r="C171" i="44"/>
  <c r="C159" i="48"/>
  <c r="C175" i="46"/>
  <c r="C163" i="44"/>
  <c r="C34" i="44"/>
  <c r="C171" i="46"/>
  <c r="C44" i="46"/>
  <c r="C159" i="45"/>
  <c r="H16" i="46"/>
  <c r="C151" i="46"/>
  <c r="G16" i="46"/>
  <c r="C163" i="53"/>
  <c r="C34" i="53"/>
  <c r="C149" i="52"/>
  <c r="G14" i="52"/>
  <c r="H14" i="52"/>
  <c r="C165" i="49"/>
  <c r="C151" i="47"/>
  <c r="H16" i="47"/>
  <c r="G16" i="47"/>
  <c r="G12" i="51"/>
  <c r="C18" i="51"/>
  <c r="H12" i="51"/>
  <c r="C147" i="51"/>
  <c r="C165" i="46"/>
  <c r="C175" i="54"/>
  <c r="C34" i="55"/>
  <c r="C163" i="55"/>
  <c r="H12" i="50"/>
  <c r="C147" i="50"/>
  <c r="C18" i="50"/>
  <c r="G12" i="50"/>
  <c r="C157" i="52"/>
  <c r="C155" i="47"/>
  <c r="C26" i="47"/>
  <c r="C175" i="47"/>
  <c r="C44" i="53"/>
  <c r="C171" i="53"/>
  <c r="C157" i="49"/>
  <c r="C175" i="44"/>
  <c r="C44" i="50"/>
  <c r="C171" i="50"/>
  <c r="C159" i="46"/>
  <c r="C171" i="55"/>
  <c r="C44" i="55"/>
  <c r="C44" i="47"/>
  <c r="C171" i="47"/>
  <c r="H14" i="47"/>
  <c r="G14" i="47"/>
  <c r="C149" i="47"/>
  <c r="C44" i="52"/>
  <c r="C171" i="52"/>
  <c r="C149" i="51"/>
  <c r="G14" i="51"/>
  <c r="H14" i="51"/>
  <c r="C159" i="55"/>
  <c r="C147" i="55"/>
  <c r="C18" i="55"/>
  <c r="C157" i="45"/>
  <c r="C26" i="50"/>
  <c r="C155" i="50"/>
  <c r="C173" i="45"/>
  <c r="C167" i="47"/>
  <c r="H16" i="44"/>
  <c r="G16" i="44"/>
  <c r="C151" i="44"/>
  <c r="C46" i="4"/>
  <c r="R46" i="4"/>
  <c r="CI47" i="4"/>
  <c r="AA176" i="4" l="1"/>
  <c r="M44" i="53"/>
  <c r="M171" i="53"/>
  <c r="M179" i="53" s="1"/>
  <c r="M34" i="49"/>
  <c r="M163" i="49"/>
  <c r="M169" i="49" s="1"/>
  <c r="M147" i="47"/>
  <c r="M153" i="47" s="1"/>
  <c r="M18" i="47"/>
  <c r="M147" i="45"/>
  <c r="M153" i="45" s="1"/>
  <c r="M18" i="45"/>
  <c r="M26" i="54"/>
  <c r="M155" i="54"/>
  <c r="M161" i="54" s="1"/>
  <c r="M44" i="50"/>
  <c r="M173" i="50"/>
  <c r="M179" i="50" s="1"/>
  <c r="M34" i="53"/>
  <c r="M163" i="53"/>
  <c r="M169" i="53" s="1"/>
  <c r="M155" i="51"/>
  <c r="M161" i="51" s="1"/>
  <c r="M26" i="51"/>
  <c r="M165" i="44"/>
  <c r="Z30" i="4"/>
  <c r="M18" i="53"/>
  <c r="M147" i="53"/>
  <c r="M153" i="53" s="1"/>
  <c r="M18" i="48"/>
  <c r="M147" i="48"/>
  <c r="M153" i="48" s="1"/>
  <c r="M175" i="44"/>
  <c r="Z40" i="4"/>
  <c r="M44" i="54"/>
  <c r="M173" i="54"/>
  <c r="M179" i="54" s="1"/>
  <c r="M44" i="47"/>
  <c r="M171" i="47"/>
  <c r="M179" i="47" s="1"/>
  <c r="M26" i="46"/>
  <c r="M155" i="46"/>
  <c r="M161" i="46" s="1"/>
  <c r="Z42" i="4"/>
  <c r="M177" i="44"/>
  <c r="M18" i="52"/>
  <c r="M147" i="52"/>
  <c r="M153" i="52" s="1"/>
  <c r="M26" i="52"/>
  <c r="M155" i="52"/>
  <c r="M161" i="52" s="1"/>
  <c r="M155" i="49"/>
  <c r="M161" i="49" s="1"/>
  <c r="M26" i="49"/>
  <c r="M147" i="55"/>
  <c r="M153" i="55" s="1"/>
  <c r="M18" i="55"/>
  <c r="M26" i="48"/>
  <c r="M155" i="48"/>
  <c r="M161" i="48" s="1"/>
  <c r="M26" i="53"/>
  <c r="M155" i="53"/>
  <c r="M161" i="53" s="1"/>
  <c r="M34" i="45"/>
  <c r="M163" i="45"/>
  <c r="M169" i="45" s="1"/>
  <c r="M18" i="44"/>
  <c r="M147" i="44"/>
  <c r="Z12" i="4"/>
  <c r="M44" i="45"/>
  <c r="M171" i="45"/>
  <c r="M179" i="45" s="1"/>
  <c r="M34" i="44"/>
  <c r="Z28" i="4"/>
  <c r="M163" i="44"/>
  <c r="M44" i="52"/>
  <c r="M173" i="52"/>
  <c r="M179" i="52" s="1"/>
  <c r="M34" i="55"/>
  <c r="M163" i="55"/>
  <c r="M169" i="55" s="1"/>
  <c r="M34" i="54"/>
  <c r="M163" i="54"/>
  <c r="M169" i="54" s="1"/>
  <c r="M34" i="47"/>
  <c r="M163" i="47"/>
  <c r="M169" i="47" s="1"/>
  <c r="M18" i="51"/>
  <c r="M147" i="51"/>
  <c r="M153" i="51" s="1"/>
  <c r="M44" i="49"/>
  <c r="M171" i="49"/>
  <c r="M179" i="49" s="1"/>
  <c r="M147" i="49"/>
  <c r="M153" i="49" s="1"/>
  <c r="M18" i="49"/>
  <c r="M18" i="46"/>
  <c r="M147" i="46"/>
  <c r="M153" i="46" s="1"/>
  <c r="Z36" i="4"/>
  <c r="M171" i="44"/>
  <c r="M151" i="44"/>
  <c r="M44" i="44"/>
  <c r="Z38" i="4"/>
  <c r="M173" i="44"/>
  <c r="M34" i="51"/>
  <c r="M163" i="51"/>
  <c r="M169" i="51" s="1"/>
  <c r="M18" i="50"/>
  <c r="M147" i="50"/>
  <c r="M153" i="50" s="1"/>
  <c r="M155" i="45"/>
  <c r="M161" i="45" s="1"/>
  <c r="M26" i="45"/>
  <c r="M44" i="46"/>
  <c r="M173" i="46"/>
  <c r="M179" i="46" s="1"/>
  <c r="M155" i="47"/>
  <c r="M161" i="47" s="1"/>
  <c r="M26" i="47"/>
  <c r="M26" i="55"/>
  <c r="M155" i="55"/>
  <c r="M161" i="55" s="1"/>
  <c r="M34" i="52"/>
  <c r="M163" i="52"/>
  <c r="M169" i="52" s="1"/>
  <c r="M149" i="44"/>
  <c r="M157" i="44"/>
  <c r="Z22" i="4"/>
  <c r="M34" i="46"/>
  <c r="M163" i="46"/>
  <c r="M169" i="46" s="1"/>
  <c r="M44" i="55"/>
  <c r="M171" i="55"/>
  <c r="M179" i="55" s="1"/>
  <c r="M18" i="54"/>
  <c r="M147" i="54"/>
  <c r="M153" i="54" s="1"/>
  <c r="M44" i="48"/>
  <c r="M173" i="48"/>
  <c r="M179" i="48" s="1"/>
  <c r="M44" i="51"/>
  <c r="M171" i="51"/>
  <c r="M179" i="51" s="1"/>
  <c r="M34" i="48"/>
  <c r="M163" i="48"/>
  <c r="M169" i="48" s="1"/>
  <c r="M159" i="44"/>
  <c r="Z24" i="4"/>
  <c r="M167" i="44"/>
  <c r="Z32" i="4"/>
  <c r="M26" i="50"/>
  <c r="M155" i="50"/>
  <c r="M161" i="50" s="1"/>
  <c r="M34" i="50"/>
  <c r="M163" i="50"/>
  <c r="M169" i="50" s="1"/>
  <c r="M26" i="44"/>
  <c r="Z20" i="4"/>
  <c r="M155" i="44"/>
  <c r="K26" i="55"/>
  <c r="K155" i="55"/>
  <c r="K161" i="55" s="1"/>
  <c r="K26" i="54"/>
  <c r="K155" i="54"/>
  <c r="K161" i="54" s="1"/>
  <c r="X36" i="4"/>
  <c r="K44" i="44"/>
  <c r="K171" i="44"/>
  <c r="K171" i="52"/>
  <c r="K179" i="52" s="1"/>
  <c r="K44" i="52"/>
  <c r="K34" i="47"/>
  <c r="K163" i="47"/>
  <c r="K169" i="47" s="1"/>
  <c r="K34" i="51"/>
  <c r="K163" i="51"/>
  <c r="K169" i="51" s="1"/>
  <c r="K147" i="51"/>
  <c r="K153" i="51" s="1"/>
  <c r="K18" i="51"/>
  <c r="X24" i="4"/>
  <c r="X159" i="4" s="1"/>
  <c r="K159" i="44"/>
  <c r="K147" i="52"/>
  <c r="K153" i="52" s="1"/>
  <c r="K18" i="52"/>
  <c r="K18" i="45"/>
  <c r="K147" i="45"/>
  <c r="K153" i="45" s="1"/>
  <c r="K147" i="44"/>
  <c r="K18" i="44"/>
  <c r="X12" i="4"/>
  <c r="X16" i="4"/>
  <c r="X151" i="4" s="1"/>
  <c r="K151" i="44"/>
  <c r="X40" i="4"/>
  <c r="X175" i="4" s="1"/>
  <c r="K175" i="44"/>
  <c r="K44" i="53"/>
  <c r="K171" i="53"/>
  <c r="K179" i="53" s="1"/>
  <c r="K34" i="45"/>
  <c r="K167" i="45"/>
  <c r="K169" i="45" s="1"/>
  <c r="K155" i="46"/>
  <c r="K161" i="46" s="1"/>
  <c r="K26" i="46"/>
  <c r="K26" i="48"/>
  <c r="K155" i="48"/>
  <c r="K161" i="48" s="1"/>
  <c r="K44" i="47"/>
  <c r="K171" i="47"/>
  <c r="K179" i="47" s="1"/>
  <c r="X20" i="4"/>
  <c r="K155" i="44"/>
  <c r="K26" i="44"/>
  <c r="K167" i="44"/>
  <c r="X32" i="4"/>
  <c r="X167" i="4" s="1"/>
  <c r="K18" i="54"/>
  <c r="K147" i="54"/>
  <c r="K153" i="54" s="1"/>
  <c r="K163" i="44"/>
  <c r="X28" i="4"/>
  <c r="K34" i="44"/>
  <c r="K163" i="52"/>
  <c r="K169" i="52" s="1"/>
  <c r="K34" i="52"/>
  <c r="K44" i="54"/>
  <c r="K171" i="54"/>
  <c r="K179" i="54" s="1"/>
  <c r="K163" i="46"/>
  <c r="K169" i="46" s="1"/>
  <c r="K34" i="46"/>
  <c r="K44" i="48"/>
  <c r="K171" i="48"/>
  <c r="K179" i="48" s="1"/>
  <c r="K173" i="44"/>
  <c r="X38" i="4"/>
  <c r="X173" i="4" s="1"/>
  <c r="K44" i="50"/>
  <c r="K171" i="50"/>
  <c r="K179" i="50" s="1"/>
  <c r="K147" i="50"/>
  <c r="K153" i="50" s="1"/>
  <c r="K18" i="50"/>
  <c r="X30" i="4"/>
  <c r="X165" i="4" s="1"/>
  <c r="K165" i="44"/>
  <c r="K155" i="51"/>
  <c r="K161" i="51" s="1"/>
  <c r="K26" i="51"/>
  <c r="K147" i="47"/>
  <c r="K153" i="47" s="1"/>
  <c r="K18" i="47"/>
  <c r="K157" i="44"/>
  <c r="X22" i="4"/>
  <c r="X157" i="4" s="1"/>
  <c r="K147" i="55"/>
  <c r="K153" i="55" s="1"/>
  <c r="K18" i="55"/>
  <c r="K26" i="49"/>
  <c r="K155" i="49"/>
  <c r="K161" i="49" s="1"/>
  <c r="K44" i="46"/>
  <c r="K171" i="46"/>
  <c r="K179" i="46" s="1"/>
  <c r="K147" i="53"/>
  <c r="K153" i="53" s="1"/>
  <c r="K18" i="53"/>
  <c r="K147" i="49"/>
  <c r="K153" i="49" s="1"/>
  <c r="K18" i="49"/>
  <c r="K34" i="48"/>
  <c r="K163" i="48"/>
  <c r="K169" i="48" s="1"/>
  <c r="K34" i="55"/>
  <c r="K163" i="55"/>
  <c r="K169" i="55" s="1"/>
  <c r="K177" i="44"/>
  <c r="X42" i="4"/>
  <c r="X177" i="4" s="1"/>
  <c r="K155" i="53"/>
  <c r="K161" i="53" s="1"/>
  <c r="K26" i="53"/>
  <c r="K34" i="54"/>
  <c r="K165" i="54"/>
  <c r="K169" i="54" s="1"/>
  <c r="K26" i="52"/>
  <c r="K155" i="52"/>
  <c r="K161" i="52" s="1"/>
  <c r="X14" i="4"/>
  <c r="X149" i="4" s="1"/>
  <c r="K149" i="44"/>
  <c r="K26" i="45"/>
  <c r="K155" i="45"/>
  <c r="K161" i="45" s="1"/>
  <c r="K155" i="50"/>
  <c r="K161" i="50" s="1"/>
  <c r="K26" i="50"/>
  <c r="K163" i="50"/>
  <c r="K169" i="50" s="1"/>
  <c r="K34" i="50"/>
  <c r="K171" i="49"/>
  <c r="K179" i="49" s="1"/>
  <c r="K44" i="49"/>
  <c r="K34" i="49"/>
  <c r="K163" i="49"/>
  <c r="K169" i="49" s="1"/>
  <c r="K171" i="55"/>
  <c r="K179" i="55" s="1"/>
  <c r="K44" i="55"/>
  <c r="K171" i="51"/>
  <c r="K179" i="51" s="1"/>
  <c r="K44" i="51"/>
  <c r="K18" i="46"/>
  <c r="K147" i="46"/>
  <c r="K153" i="46" s="1"/>
  <c r="K155" i="47"/>
  <c r="K161" i="47" s="1"/>
  <c r="K26" i="47"/>
  <c r="K18" i="48"/>
  <c r="K147" i="48"/>
  <c r="K153" i="48" s="1"/>
  <c r="K44" i="45"/>
  <c r="K171" i="45"/>
  <c r="K179" i="45" s="1"/>
  <c r="K34" i="53"/>
  <c r="K167" i="53"/>
  <c r="K169" i="53" s="1"/>
  <c r="I165" i="55"/>
  <c r="I31" i="55"/>
  <c r="I166" i="55" s="1"/>
  <c r="I163" i="52"/>
  <c r="I29" i="52"/>
  <c r="I34" i="52"/>
  <c r="I163" i="44"/>
  <c r="I29" i="44"/>
  <c r="V28" i="4"/>
  <c r="I34" i="44"/>
  <c r="L159" i="47"/>
  <c r="L160" i="47"/>
  <c r="I157" i="45"/>
  <c r="I23" i="45"/>
  <c r="I158" i="45" s="1"/>
  <c r="I165" i="50"/>
  <c r="I31" i="50"/>
  <c r="I166" i="50" s="1"/>
  <c r="J13" i="49"/>
  <c r="J18" i="49"/>
  <c r="J147" i="49"/>
  <c r="I163" i="49"/>
  <c r="I29" i="49"/>
  <c r="I34" i="49"/>
  <c r="I163" i="54"/>
  <c r="I29" i="54"/>
  <c r="I34" i="54"/>
  <c r="I13" i="47"/>
  <c r="I147" i="47"/>
  <c r="I18" i="47"/>
  <c r="H43" i="50"/>
  <c r="H178" i="50" s="1"/>
  <c r="H177" i="50"/>
  <c r="I15" i="53"/>
  <c r="I150" i="53" s="1"/>
  <c r="I149" i="53"/>
  <c r="I13" i="53"/>
  <c r="I147" i="53"/>
  <c r="I18" i="53"/>
  <c r="L167" i="52"/>
  <c r="L168" i="52"/>
  <c r="L18" i="51"/>
  <c r="L147" i="51"/>
  <c r="I15" i="49"/>
  <c r="I150" i="49" s="1"/>
  <c r="I149" i="49"/>
  <c r="L159" i="52"/>
  <c r="L160" i="52"/>
  <c r="I175" i="52"/>
  <c r="I41" i="52"/>
  <c r="I176" i="52" s="1"/>
  <c r="I15" i="54"/>
  <c r="I150" i="54" s="1"/>
  <c r="I149" i="54"/>
  <c r="L177" i="55"/>
  <c r="L178" i="55"/>
  <c r="L26" i="46"/>
  <c r="L155" i="46"/>
  <c r="I155" i="44"/>
  <c r="I21" i="44"/>
  <c r="V20" i="4"/>
  <c r="I26" i="44"/>
  <c r="J167" i="54"/>
  <c r="J33" i="54"/>
  <c r="J168" i="54" s="1"/>
  <c r="I167" i="51"/>
  <c r="I33" i="51"/>
  <c r="I168" i="51" s="1"/>
  <c r="J34" i="55"/>
  <c r="J163" i="55"/>
  <c r="J29" i="55"/>
  <c r="L34" i="44"/>
  <c r="Y28" i="4"/>
  <c r="L163" i="44"/>
  <c r="J18" i="44"/>
  <c r="W12" i="4"/>
  <c r="J147" i="44"/>
  <c r="J13" i="44"/>
  <c r="L178" i="46"/>
  <c r="L177" i="46"/>
  <c r="L165" i="50"/>
  <c r="L166" i="50"/>
  <c r="I13" i="49"/>
  <c r="I147" i="49"/>
  <c r="I18" i="49"/>
  <c r="L159" i="55"/>
  <c r="L160" i="55"/>
  <c r="I43" i="50"/>
  <c r="I178" i="50" s="1"/>
  <c r="I177" i="50"/>
  <c r="I155" i="47"/>
  <c r="I21" i="47"/>
  <c r="I26" i="47"/>
  <c r="I15" i="48"/>
  <c r="I150" i="48" s="1"/>
  <c r="I149" i="48"/>
  <c r="I13" i="52"/>
  <c r="I147" i="52"/>
  <c r="I18" i="52"/>
  <c r="J175" i="54"/>
  <c r="J41" i="54"/>
  <c r="J176" i="54" s="1"/>
  <c r="I13" i="51"/>
  <c r="I147" i="51"/>
  <c r="I18" i="51"/>
  <c r="L171" i="49"/>
  <c r="L44" i="49"/>
  <c r="L175" i="52"/>
  <c r="L176" i="52"/>
  <c r="J149" i="54"/>
  <c r="J150" i="54"/>
  <c r="J177" i="51"/>
  <c r="J43" i="51"/>
  <c r="J175" i="49"/>
  <c r="J41" i="49"/>
  <c r="J176" i="49" s="1"/>
  <c r="J173" i="47"/>
  <c r="J39" i="47"/>
  <c r="J174" i="47" s="1"/>
  <c r="I157" i="44"/>
  <c r="I23" i="44"/>
  <c r="V22" i="4"/>
  <c r="V157" i="4" s="1"/>
  <c r="J159" i="48"/>
  <c r="J25" i="48"/>
  <c r="J160" i="48" s="1"/>
  <c r="J173" i="44"/>
  <c r="W38" i="4"/>
  <c r="W173" i="4" s="1"/>
  <c r="J39" i="44"/>
  <c r="G43" i="55"/>
  <c r="G177" i="55"/>
  <c r="O42" i="55"/>
  <c r="BP42" i="55" s="1"/>
  <c r="J150" i="46"/>
  <c r="J149" i="46"/>
  <c r="J43" i="49"/>
  <c r="J178" i="49" s="1"/>
  <c r="J177" i="49"/>
  <c r="I155" i="49"/>
  <c r="I21" i="49"/>
  <c r="I26" i="49"/>
  <c r="J177" i="48"/>
  <c r="J43" i="48"/>
  <c r="H43" i="53"/>
  <c r="H178" i="53" s="1"/>
  <c r="H177" i="53"/>
  <c r="L167" i="46"/>
  <c r="L168" i="46"/>
  <c r="L167" i="51"/>
  <c r="L168" i="51"/>
  <c r="L165" i="47"/>
  <c r="L166" i="47"/>
  <c r="L175" i="53"/>
  <c r="L176" i="53"/>
  <c r="J165" i="55"/>
  <c r="J31" i="55"/>
  <c r="J166" i="55" s="1"/>
  <c r="J44" i="48"/>
  <c r="J171" i="48"/>
  <c r="J37" i="48"/>
  <c r="J172" i="48" s="1"/>
  <c r="J44" i="51"/>
  <c r="J171" i="51"/>
  <c r="J37" i="51"/>
  <c r="J172" i="51" s="1"/>
  <c r="I13" i="44"/>
  <c r="I147" i="44"/>
  <c r="V12" i="4"/>
  <c r="V147" i="4" s="1"/>
  <c r="I18" i="44"/>
  <c r="J17" i="53"/>
  <c r="J152" i="53" s="1"/>
  <c r="J151" i="53"/>
  <c r="L171" i="45"/>
  <c r="L44" i="45"/>
  <c r="I163" i="53"/>
  <c r="I29" i="53"/>
  <c r="I34" i="53"/>
  <c r="J34" i="46"/>
  <c r="J163" i="46"/>
  <c r="J29" i="46"/>
  <c r="L171" i="55"/>
  <c r="L44" i="55"/>
  <c r="I165" i="45"/>
  <c r="I31" i="45"/>
  <c r="I166" i="45" s="1"/>
  <c r="J26" i="55"/>
  <c r="J155" i="55"/>
  <c r="J21" i="55"/>
  <c r="Y14" i="4"/>
  <c r="Y149" i="4" s="1"/>
  <c r="L149" i="44"/>
  <c r="J165" i="48"/>
  <c r="J31" i="48"/>
  <c r="J166" i="48" s="1"/>
  <c r="L175" i="54"/>
  <c r="L176" i="54"/>
  <c r="L157" i="48"/>
  <c r="L158" i="48"/>
  <c r="J150" i="55"/>
  <c r="J149" i="55"/>
  <c r="L177" i="51"/>
  <c r="L178" i="51"/>
  <c r="I175" i="49"/>
  <c r="I41" i="49"/>
  <c r="I176" i="49" s="1"/>
  <c r="I173" i="47"/>
  <c r="I39" i="47"/>
  <c r="I174" i="47" s="1"/>
  <c r="J157" i="44"/>
  <c r="W22" i="4"/>
  <c r="W157" i="4" s="1"/>
  <c r="J23" i="44"/>
  <c r="I173" i="44"/>
  <c r="I39" i="44"/>
  <c r="V38" i="4"/>
  <c r="V173" i="4" s="1"/>
  <c r="J17" i="46"/>
  <c r="J152" i="46" s="1"/>
  <c r="J151" i="46"/>
  <c r="J34" i="45"/>
  <c r="J163" i="45"/>
  <c r="J29" i="45"/>
  <c r="L178" i="45"/>
  <c r="L177" i="45"/>
  <c r="J175" i="46"/>
  <c r="J41" i="46"/>
  <c r="J176" i="46" s="1"/>
  <c r="J173" i="49"/>
  <c r="J39" i="49"/>
  <c r="J174" i="49" s="1"/>
  <c r="L159" i="49"/>
  <c r="L160" i="49"/>
  <c r="L175" i="55"/>
  <c r="L176" i="55"/>
  <c r="L147" i="54"/>
  <c r="L18" i="54"/>
  <c r="J13" i="45"/>
  <c r="J18" i="45"/>
  <c r="J147" i="45"/>
  <c r="G43" i="53"/>
  <c r="O42" i="53"/>
  <c r="BP42" i="53" s="1"/>
  <c r="G177" i="53"/>
  <c r="L151" i="52"/>
  <c r="L152" i="52"/>
  <c r="J175" i="50"/>
  <c r="J41" i="50"/>
  <c r="J176" i="50" s="1"/>
  <c r="I167" i="54"/>
  <c r="I33" i="54"/>
  <c r="I168" i="54" s="1"/>
  <c r="L167" i="55"/>
  <c r="L168" i="55"/>
  <c r="L18" i="46"/>
  <c r="L147" i="46"/>
  <c r="J34" i="52"/>
  <c r="J163" i="52"/>
  <c r="J29" i="52"/>
  <c r="I171" i="48"/>
  <c r="I37" i="48"/>
  <c r="I44" i="48"/>
  <c r="I171" i="51"/>
  <c r="I37" i="51"/>
  <c r="I44" i="51"/>
  <c r="J159" i="47"/>
  <c r="J25" i="47"/>
  <c r="J160" i="47" s="1"/>
  <c r="J157" i="45"/>
  <c r="J23" i="45"/>
  <c r="J158" i="45" s="1"/>
  <c r="I17" i="53"/>
  <c r="I152" i="53" s="1"/>
  <c r="I151" i="53"/>
  <c r="L18" i="49"/>
  <c r="L147" i="49"/>
  <c r="L34" i="47"/>
  <c r="L163" i="47"/>
  <c r="J34" i="50"/>
  <c r="J163" i="50"/>
  <c r="J29" i="50"/>
  <c r="L163" i="53"/>
  <c r="L34" i="53"/>
  <c r="L34" i="49"/>
  <c r="L163" i="49"/>
  <c r="J167" i="48"/>
  <c r="J33" i="48"/>
  <c r="J168" i="48" s="1"/>
  <c r="J159" i="52"/>
  <c r="J25" i="52"/>
  <c r="J160" i="52" s="1"/>
  <c r="J150" i="52"/>
  <c r="J149" i="52"/>
  <c r="I15" i="55"/>
  <c r="I150" i="55" s="1"/>
  <c r="I149" i="55"/>
  <c r="J44" i="55"/>
  <c r="J177" i="55"/>
  <c r="J43" i="55"/>
  <c r="I17" i="46"/>
  <c r="I152" i="46" s="1"/>
  <c r="I151" i="46"/>
  <c r="I155" i="46"/>
  <c r="I21" i="46"/>
  <c r="I26" i="46"/>
  <c r="I163" i="45"/>
  <c r="I29" i="45"/>
  <c r="I34" i="45"/>
  <c r="L149" i="46"/>
  <c r="L150" i="46"/>
  <c r="I43" i="49"/>
  <c r="I178" i="49" s="1"/>
  <c r="I177" i="49"/>
  <c r="L34" i="51"/>
  <c r="L163" i="51"/>
  <c r="I175" i="46"/>
  <c r="I41" i="46"/>
  <c r="I176" i="46" s="1"/>
  <c r="I173" i="49"/>
  <c r="I39" i="49"/>
  <c r="I174" i="49" s="1"/>
  <c r="J159" i="49"/>
  <c r="J25" i="49"/>
  <c r="J160" i="49" s="1"/>
  <c r="I13" i="45"/>
  <c r="I147" i="45"/>
  <c r="I18" i="45"/>
  <c r="L157" i="50"/>
  <c r="L158" i="50"/>
  <c r="I175" i="50"/>
  <c r="I41" i="50"/>
  <c r="I176" i="50" s="1"/>
  <c r="L175" i="45"/>
  <c r="L176" i="45"/>
  <c r="J173" i="51"/>
  <c r="J39" i="51"/>
  <c r="J174" i="51" s="1"/>
  <c r="L157" i="54"/>
  <c r="L158" i="54"/>
  <c r="I159" i="51"/>
  <c r="I25" i="51"/>
  <c r="I160" i="51" s="1"/>
  <c r="I43" i="46"/>
  <c r="I178" i="46" s="1"/>
  <c r="I177" i="46"/>
  <c r="L151" i="53"/>
  <c r="L152" i="53"/>
  <c r="I163" i="46"/>
  <c r="I29" i="46"/>
  <c r="I34" i="46"/>
  <c r="I159" i="55"/>
  <c r="I25" i="55"/>
  <c r="I160" i="55" s="1"/>
  <c r="I167" i="48"/>
  <c r="I33" i="48"/>
  <c r="I168" i="48" s="1"/>
  <c r="I165" i="48"/>
  <c r="I31" i="48"/>
  <c r="I166" i="48" s="1"/>
  <c r="L171" i="52"/>
  <c r="L44" i="52"/>
  <c r="G43" i="54"/>
  <c r="O42" i="54"/>
  <c r="BP42" i="54" s="1"/>
  <c r="G177" i="54"/>
  <c r="J167" i="52"/>
  <c r="J33" i="52"/>
  <c r="J168" i="52" s="1"/>
  <c r="J13" i="51"/>
  <c r="J18" i="51"/>
  <c r="J147" i="51"/>
  <c r="J44" i="49"/>
  <c r="J171" i="49"/>
  <c r="J37" i="49"/>
  <c r="I159" i="52"/>
  <c r="I25" i="52"/>
  <c r="I160" i="52" s="1"/>
  <c r="I15" i="52"/>
  <c r="I150" i="52" s="1"/>
  <c r="I149" i="52"/>
  <c r="H43" i="51"/>
  <c r="H178" i="51" s="1"/>
  <c r="H177" i="51"/>
  <c r="J26" i="45"/>
  <c r="J155" i="45"/>
  <c r="J21" i="45"/>
  <c r="I163" i="48"/>
  <c r="I29" i="48"/>
  <c r="I34" i="48"/>
  <c r="I43" i="55"/>
  <c r="I178" i="55" s="1"/>
  <c r="I177" i="55"/>
  <c r="I171" i="44"/>
  <c r="I37" i="44"/>
  <c r="V36" i="4"/>
  <c r="I44" i="44"/>
  <c r="H43" i="49"/>
  <c r="H178" i="49" s="1"/>
  <c r="H177" i="49"/>
  <c r="I163" i="51"/>
  <c r="I29" i="51"/>
  <c r="I34" i="51"/>
  <c r="J167" i="50"/>
  <c r="J33" i="50"/>
  <c r="J168" i="50" s="1"/>
  <c r="J175" i="55"/>
  <c r="J41" i="55"/>
  <c r="J176" i="55" s="1"/>
  <c r="J167" i="46"/>
  <c r="J33" i="46"/>
  <c r="J168" i="46" s="1"/>
  <c r="J26" i="53"/>
  <c r="J155" i="53"/>
  <c r="J21" i="53"/>
  <c r="L26" i="44"/>
  <c r="Y20" i="4"/>
  <c r="L155" i="44"/>
  <c r="J167" i="51"/>
  <c r="J33" i="51"/>
  <c r="J168" i="51" s="1"/>
  <c r="J165" i="47"/>
  <c r="J31" i="47"/>
  <c r="J166" i="47" s="1"/>
  <c r="I173" i="51"/>
  <c r="I39" i="51"/>
  <c r="I174" i="51" s="1"/>
  <c r="L44" i="47"/>
  <c r="L171" i="47"/>
  <c r="H43" i="46"/>
  <c r="H178" i="46" s="1"/>
  <c r="H177" i="46"/>
  <c r="J171" i="45"/>
  <c r="J37" i="45"/>
  <c r="J172" i="45" s="1"/>
  <c r="L34" i="50"/>
  <c r="L163" i="50"/>
  <c r="L18" i="47"/>
  <c r="L147" i="47"/>
  <c r="J159" i="55"/>
  <c r="J25" i="55"/>
  <c r="J160" i="55" s="1"/>
  <c r="J171" i="55"/>
  <c r="J37" i="55"/>
  <c r="J172" i="55" s="1"/>
  <c r="L175" i="47"/>
  <c r="L176" i="47"/>
  <c r="J13" i="50"/>
  <c r="J18" i="50"/>
  <c r="J147" i="50"/>
  <c r="L165" i="53"/>
  <c r="L166" i="53"/>
  <c r="L178" i="54"/>
  <c r="L177" i="54"/>
  <c r="L149" i="54"/>
  <c r="L150" i="54"/>
  <c r="J17" i="51"/>
  <c r="J152" i="51" s="1"/>
  <c r="J151" i="51"/>
  <c r="Y16" i="4"/>
  <c r="Y151" i="4" s="1"/>
  <c r="L151" i="44"/>
  <c r="H43" i="55"/>
  <c r="H178" i="55" s="1"/>
  <c r="H177" i="55"/>
  <c r="J26" i="46"/>
  <c r="J155" i="46"/>
  <c r="J21" i="46"/>
  <c r="J44" i="44"/>
  <c r="J171" i="44"/>
  <c r="W36" i="4"/>
  <c r="J37" i="44"/>
  <c r="L26" i="49"/>
  <c r="L155" i="49"/>
  <c r="L147" i="48"/>
  <c r="L18" i="48"/>
  <c r="I43" i="44"/>
  <c r="I177" i="44"/>
  <c r="V42" i="4"/>
  <c r="V177" i="4" s="1"/>
  <c r="J13" i="54"/>
  <c r="J18" i="54"/>
  <c r="J147" i="54"/>
  <c r="I173" i="48"/>
  <c r="I39" i="48"/>
  <c r="I174" i="48" s="1"/>
  <c r="J17" i="52"/>
  <c r="J152" i="52" s="1"/>
  <c r="J151" i="52"/>
  <c r="L167" i="54"/>
  <c r="L168" i="54"/>
  <c r="L159" i="46"/>
  <c r="L160" i="46"/>
  <c r="I157" i="46"/>
  <c r="I23" i="46"/>
  <c r="I158" i="46" s="1"/>
  <c r="L157" i="47"/>
  <c r="L158" i="47"/>
  <c r="Y30" i="4"/>
  <c r="Y165" i="4" s="1"/>
  <c r="L165" i="44"/>
  <c r="L165" i="54"/>
  <c r="L166" i="54"/>
  <c r="G43" i="46"/>
  <c r="G177" i="46"/>
  <c r="O42" i="46"/>
  <c r="BP42" i="46" s="1"/>
  <c r="J165" i="50"/>
  <c r="J31" i="50"/>
  <c r="J166" i="50" s="1"/>
  <c r="J34" i="47"/>
  <c r="J163" i="47"/>
  <c r="J29" i="47"/>
  <c r="I171" i="45"/>
  <c r="I37" i="45"/>
  <c r="I44" i="45"/>
  <c r="J34" i="53"/>
  <c r="J163" i="53"/>
  <c r="J29" i="53"/>
  <c r="J34" i="49"/>
  <c r="J163" i="49"/>
  <c r="J29" i="49"/>
  <c r="J34" i="54"/>
  <c r="J163" i="54"/>
  <c r="J29" i="54"/>
  <c r="I171" i="55"/>
  <c r="I37" i="55"/>
  <c r="I44" i="55"/>
  <c r="L165" i="45"/>
  <c r="L166" i="45"/>
  <c r="I13" i="50"/>
  <c r="I147" i="50"/>
  <c r="I18" i="50"/>
  <c r="L155" i="55"/>
  <c r="L26" i="55"/>
  <c r="I165" i="53"/>
  <c r="I31" i="53"/>
  <c r="I166" i="53" s="1"/>
  <c r="G43" i="47"/>
  <c r="O42" i="47"/>
  <c r="BP42" i="47" s="1"/>
  <c r="G177" i="47"/>
  <c r="L149" i="52"/>
  <c r="L150" i="52"/>
  <c r="I43" i="51"/>
  <c r="I178" i="51" s="1"/>
  <c r="I177" i="51"/>
  <c r="I17" i="51"/>
  <c r="I152" i="51" s="1"/>
  <c r="I151" i="51"/>
  <c r="L157" i="53"/>
  <c r="L158" i="53"/>
  <c r="J26" i="50"/>
  <c r="J155" i="50"/>
  <c r="J21" i="50"/>
  <c r="L178" i="49"/>
  <c r="L177" i="49"/>
  <c r="J34" i="51"/>
  <c r="J163" i="51"/>
  <c r="J29" i="51"/>
  <c r="H43" i="44"/>
  <c r="U42" i="4"/>
  <c r="U177" i="4" s="1"/>
  <c r="H177" i="44"/>
  <c r="I13" i="54"/>
  <c r="I147" i="54"/>
  <c r="I18" i="54"/>
  <c r="L18" i="45"/>
  <c r="L147" i="45"/>
  <c r="I157" i="50"/>
  <c r="I23" i="50"/>
  <c r="I158" i="50" s="1"/>
  <c r="I17" i="52"/>
  <c r="I152" i="52" s="1"/>
  <c r="I151" i="52"/>
  <c r="J26" i="44"/>
  <c r="J155" i="44"/>
  <c r="W20" i="4"/>
  <c r="J21" i="44"/>
  <c r="J175" i="45"/>
  <c r="J41" i="45"/>
  <c r="J176" i="45" s="1"/>
  <c r="I165" i="47"/>
  <c r="I31" i="47"/>
  <c r="I166" i="47" s="1"/>
  <c r="L151" i="55"/>
  <c r="L152" i="55"/>
  <c r="I157" i="54"/>
  <c r="I23" i="54"/>
  <c r="I158" i="54" s="1"/>
  <c r="L171" i="50"/>
  <c r="L44" i="50"/>
  <c r="I165" i="54"/>
  <c r="I31" i="54"/>
  <c r="I166" i="54" s="1"/>
  <c r="Y24" i="4"/>
  <c r="Y159" i="4" s="1"/>
  <c r="L159" i="44"/>
  <c r="L159" i="51"/>
  <c r="L160" i="51"/>
  <c r="I165" i="46"/>
  <c r="I31" i="46"/>
  <c r="I166" i="46" s="1"/>
  <c r="J159" i="45"/>
  <c r="J25" i="45"/>
  <c r="J160" i="45" s="1"/>
  <c r="J150" i="47"/>
  <c r="J149" i="47"/>
  <c r="J149" i="44"/>
  <c r="W14" i="4"/>
  <c r="W149" i="4" s="1"/>
  <c r="L165" i="48"/>
  <c r="L166" i="48"/>
  <c r="J44" i="52"/>
  <c r="J171" i="52"/>
  <c r="J37" i="52"/>
  <c r="J172" i="52" s="1"/>
  <c r="J177" i="54"/>
  <c r="J43" i="54"/>
  <c r="L171" i="54"/>
  <c r="L44" i="54"/>
  <c r="J150" i="45"/>
  <c r="J149" i="45"/>
  <c r="L167" i="53"/>
  <c r="L168" i="53"/>
  <c r="I43" i="47"/>
  <c r="I178" i="47" s="1"/>
  <c r="I177" i="47"/>
  <c r="J175" i="52"/>
  <c r="J41" i="52"/>
  <c r="J176" i="52" s="1"/>
  <c r="L149" i="55"/>
  <c r="L150" i="55"/>
  <c r="L26" i="45"/>
  <c r="L155" i="45"/>
  <c r="L34" i="48"/>
  <c r="L163" i="48"/>
  <c r="J44" i="45"/>
  <c r="J177" i="45"/>
  <c r="J43" i="45"/>
  <c r="I13" i="48"/>
  <c r="I147" i="48"/>
  <c r="I18" i="48"/>
  <c r="J17" i="48"/>
  <c r="J152" i="48" s="1"/>
  <c r="J151" i="48"/>
  <c r="L173" i="48"/>
  <c r="L174" i="48"/>
  <c r="L175" i="50"/>
  <c r="L176" i="50"/>
  <c r="I175" i="45"/>
  <c r="I41" i="45"/>
  <c r="I176" i="45" s="1"/>
  <c r="I165" i="44"/>
  <c r="I31" i="44"/>
  <c r="V30" i="4"/>
  <c r="V165" i="4" s="1"/>
  <c r="J167" i="49"/>
  <c r="J33" i="49"/>
  <c r="J168" i="49" s="1"/>
  <c r="J165" i="46"/>
  <c r="J31" i="46"/>
  <c r="J166" i="46" s="1"/>
  <c r="I165" i="49"/>
  <c r="I31" i="49"/>
  <c r="I166" i="49" s="1"/>
  <c r="J157" i="55"/>
  <c r="J23" i="55"/>
  <c r="J158" i="55" s="1"/>
  <c r="I15" i="47"/>
  <c r="I150" i="47" s="1"/>
  <c r="I149" i="47"/>
  <c r="J175" i="47"/>
  <c r="J41" i="47"/>
  <c r="J176" i="47" s="1"/>
  <c r="L167" i="48"/>
  <c r="L168" i="48"/>
  <c r="I15" i="44"/>
  <c r="I149" i="44"/>
  <c r="V14" i="4"/>
  <c r="V149" i="4" s="1"/>
  <c r="I171" i="52"/>
  <c r="I37" i="52"/>
  <c r="I44" i="52"/>
  <c r="I155" i="52"/>
  <c r="I21" i="52"/>
  <c r="I26" i="52"/>
  <c r="I15" i="45"/>
  <c r="I150" i="45" s="1"/>
  <c r="I149" i="45"/>
  <c r="L26" i="54"/>
  <c r="L155" i="54"/>
  <c r="I167" i="53"/>
  <c r="I33" i="53"/>
  <c r="I168" i="53" s="1"/>
  <c r="J177" i="47"/>
  <c r="J43" i="47"/>
  <c r="J17" i="47"/>
  <c r="J152" i="47" s="1"/>
  <c r="J151" i="47"/>
  <c r="I17" i="44"/>
  <c r="I151" i="44"/>
  <c r="V16" i="4"/>
  <c r="V151" i="4" s="1"/>
  <c r="L173" i="55"/>
  <c r="L174" i="55"/>
  <c r="L167" i="45"/>
  <c r="L168" i="45"/>
  <c r="O42" i="49"/>
  <c r="BP42" i="49" s="1"/>
  <c r="G177" i="49"/>
  <c r="G43" i="49"/>
  <c r="J26" i="49"/>
  <c r="J155" i="49"/>
  <c r="J21" i="49"/>
  <c r="I43" i="45"/>
  <c r="I178" i="45" s="1"/>
  <c r="I177" i="45"/>
  <c r="L167" i="50"/>
  <c r="L168" i="50"/>
  <c r="I17" i="48"/>
  <c r="I152" i="48" s="1"/>
  <c r="I151" i="48"/>
  <c r="H43" i="52"/>
  <c r="H178" i="52" s="1"/>
  <c r="H177" i="52"/>
  <c r="J173" i="53"/>
  <c r="J39" i="53"/>
  <c r="J174" i="53" s="1"/>
  <c r="L173" i="51"/>
  <c r="L174" i="51"/>
  <c r="I159" i="46"/>
  <c r="I25" i="46"/>
  <c r="I160" i="46" s="1"/>
  <c r="L157" i="46"/>
  <c r="L158" i="46"/>
  <c r="L175" i="44"/>
  <c r="Y40" i="4"/>
  <c r="Y175" i="4" s="1"/>
  <c r="L157" i="49"/>
  <c r="L158" i="49"/>
  <c r="I159" i="53"/>
  <c r="I25" i="53"/>
  <c r="I160" i="53" s="1"/>
  <c r="I175" i="47"/>
  <c r="I41" i="47"/>
  <c r="I176" i="47" s="1"/>
  <c r="J165" i="45"/>
  <c r="J31" i="45"/>
  <c r="J166" i="45" s="1"/>
  <c r="L18" i="50"/>
  <c r="L147" i="50"/>
  <c r="I155" i="55"/>
  <c r="I21" i="55"/>
  <c r="I26" i="55"/>
  <c r="J165" i="53"/>
  <c r="J31" i="53"/>
  <c r="J166" i="53" s="1"/>
  <c r="L151" i="50"/>
  <c r="L152" i="50"/>
  <c r="J26" i="52"/>
  <c r="J155" i="52"/>
  <c r="J21" i="52"/>
  <c r="L178" i="47"/>
  <c r="L177" i="47"/>
  <c r="I17" i="47"/>
  <c r="I152" i="47" s="1"/>
  <c r="I151" i="47"/>
  <c r="I157" i="53"/>
  <c r="I23" i="53"/>
  <c r="I158" i="53" s="1"/>
  <c r="L175" i="48"/>
  <c r="L176" i="48"/>
  <c r="L171" i="46"/>
  <c r="L44" i="46"/>
  <c r="L149" i="50"/>
  <c r="L150" i="50"/>
  <c r="I155" i="48"/>
  <c r="I21" i="48"/>
  <c r="I26" i="48"/>
  <c r="L18" i="55"/>
  <c r="L147" i="55"/>
  <c r="H43" i="45"/>
  <c r="H178" i="45" s="1"/>
  <c r="H177" i="45"/>
  <c r="I167" i="50"/>
  <c r="I33" i="50"/>
  <c r="I168" i="50" s="1"/>
  <c r="G43" i="44"/>
  <c r="T42" i="4"/>
  <c r="O42" i="44"/>
  <c r="G177" i="44"/>
  <c r="L165" i="51"/>
  <c r="L166" i="51"/>
  <c r="L149" i="51"/>
  <c r="L150" i="51"/>
  <c r="J157" i="50"/>
  <c r="J23" i="50"/>
  <c r="J158" i="50" s="1"/>
  <c r="I43" i="52"/>
  <c r="I178" i="52" s="1"/>
  <c r="I177" i="52"/>
  <c r="I167" i="47"/>
  <c r="I33" i="47"/>
  <c r="I168" i="47" s="1"/>
  <c r="L151" i="49"/>
  <c r="L152" i="49"/>
  <c r="I173" i="53"/>
  <c r="I39" i="53"/>
  <c r="I174" i="53" s="1"/>
  <c r="L173" i="54"/>
  <c r="L174" i="54"/>
  <c r="J151" i="55"/>
  <c r="J17" i="55"/>
  <c r="J152" i="55" s="1"/>
  <c r="J44" i="50"/>
  <c r="J171" i="50"/>
  <c r="J37" i="50"/>
  <c r="J172" i="50" s="1"/>
  <c r="J157" i="47"/>
  <c r="J23" i="47"/>
  <c r="J158" i="47" s="1"/>
  <c r="I159" i="44"/>
  <c r="I25" i="44"/>
  <c r="V24" i="4"/>
  <c r="V159" i="4" s="1"/>
  <c r="J44" i="47"/>
  <c r="J171" i="47"/>
  <c r="J37" i="47"/>
  <c r="J172" i="47" s="1"/>
  <c r="I167" i="49"/>
  <c r="I33" i="49"/>
  <c r="I168" i="49" s="1"/>
  <c r="L159" i="54"/>
  <c r="L160" i="54"/>
  <c r="L44" i="53"/>
  <c r="L171" i="53"/>
  <c r="L165" i="52"/>
  <c r="L166" i="52"/>
  <c r="L159" i="45"/>
  <c r="L160" i="45"/>
  <c r="L173" i="50"/>
  <c r="L174" i="50"/>
  <c r="J17" i="45"/>
  <c r="J152" i="45" s="1"/>
  <c r="J151" i="45"/>
  <c r="L157" i="52"/>
  <c r="L158" i="52"/>
  <c r="I155" i="51"/>
  <c r="I21" i="51"/>
  <c r="I26" i="51"/>
  <c r="J173" i="52"/>
  <c r="J39" i="52"/>
  <c r="J174" i="52" s="1"/>
  <c r="J44" i="54"/>
  <c r="J171" i="54"/>
  <c r="J37" i="54"/>
  <c r="J172" i="54" s="1"/>
  <c r="J173" i="45"/>
  <c r="J39" i="45"/>
  <c r="J174" i="45" s="1"/>
  <c r="O42" i="51"/>
  <c r="BP42" i="51" s="1"/>
  <c r="G177" i="51"/>
  <c r="G43" i="51"/>
  <c r="L151" i="51"/>
  <c r="L152" i="51"/>
  <c r="I155" i="45"/>
  <c r="I21" i="45"/>
  <c r="I26" i="45"/>
  <c r="J157" i="53"/>
  <c r="J23" i="53"/>
  <c r="J158" i="53" s="1"/>
  <c r="J34" i="48"/>
  <c r="J163" i="48"/>
  <c r="J29" i="48"/>
  <c r="J17" i="44"/>
  <c r="J151" i="44"/>
  <c r="W16" i="4"/>
  <c r="W151" i="4" s="1"/>
  <c r="L155" i="50"/>
  <c r="L26" i="50"/>
  <c r="G43" i="45"/>
  <c r="O42" i="45"/>
  <c r="BP42" i="45" s="1"/>
  <c r="G177" i="45"/>
  <c r="W42" i="4"/>
  <c r="W177" i="4" s="1"/>
  <c r="J177" i="44"/>
  <c r="J43" i="44"/>
  <c r="L178" i="48"/>
  <c r="L177" i="48"/>
  <c r="L151" i="48"/>
  <c r="L152" i="48"/>
  <c r="J173" i="48"/>
  <c r="J39" i="48"/>
  <c r="J174" i="48" s="1"/>
  <c r="L177" i="52"/>
  <c r="L178" i="52"/>
  <c r="J17" i="54"/>
  <c r="J152" i="54" s="1"/>
  <c r="J151" i="54"/>
  <c r="I17" i="55"/>
  <c r="I152" i="55" s="1"/>
  <c r="I151" i="55"/>
  <c r="J157" i="54"/>
  <c r="J23" i="54"/>
  <c r="J158" i="54" s="1"/>
  <c r="J159" i="46"/>
  <c r="J25" i="46"/>
  <c r="J160" i="46" s="1"/>
  <c r="I171" i="50"/>
  <c r="I37" i="50"/>
  <c r="I44" i="50"/>
  <c r="J157" i="46"/>
  <c r="J23" i="46"/>
  <c r="J158" i="46" s="1"/>
  <c r="I157" i="47"/>
  <c r="I23" i="47"/>
  <c r="I158" i="47" s="1"/>
  <c r="W30" i="4"/>
  <c r="W165" i="4" s="1"/>
  <c r="J165" i="44"/>
  <c r="J31" i="44"/>
  <c r="J165" i="54"/>
  <c r="J31" i="54"/>
  <c r="J166" i="54" s="1"/>
  <c r="J159" i="44"/>
  <c r="W24" i="4"/>
  <c r="W159" i="4" s="1"/>
  <c r="J25" i="44"/>
  <c r="J159" i="51"/>
  <c r="J25" i="51"/>
  <c r="J160" i="51" s="1"/>
  <c r="I171" i="47"/>
  <c r="I37" i="47"/>
  <c r="I44" i="47"/>
  <c r="L165" i="49"/>
  <c r="L166" i="49"/>
  <c r="I165" i="52"/>
  <c r="I31" i="52"/>
  <c r="I166" i="52" s="1"/>
  <c r="J159" i="53"/>
  <c r="J25" i="53"/>
  <c r="J160" i="53" s="1"/>
  <c r="L157" i="55"/>
  <c r="L158" i="55"/>
  <c r="G177" i="50"/>
  <c r="O42" i="50"/>
  <c r="BP42" i="50" s="1"/>
  <c r="G43" i="50"/>
  <c r="I17" i="45"/>
  <c r="I152" i="45" s="1"/>
  <c r="I151" i="45"/>
  <c r="J26" i="47"/>
  <c r="J155" i="47"/>
  <c r="J21" i="47"/>
  <c r="J150" i="48"/>
  <c r="J149" i="48"/>
  <c r="J13" i="52"/>
  <c r="J18" i="52"/>
  <c r="J147" i="52"/>
  <c r="I173" i="52"/>
  <c r="I39" i="52"/>
  <c r="I174" i="52" s="1"/>
  <c r="H43" i="54"/>
  <c r="H178" i="54" s="1"/>
  <c r="H177" i="54"/>
  <c r="J17" i="50"/>
  <c r="J152" i="50" s="1"/>
  <c r="J151" i="50"/>
  <c r="L26" i="52"/>
  <c r="L155" i="52"/>
  <c r="I171" i="54"/>
  <c r="I37" i="54"/>
  <c r="I44" i="54"/>
  <c r="I155" i="54"/>
  <c r="I21" i="54"/>
  <c r="I26" i="54"/>
  <c r="J167" i="53"/>
  <c r="J33" i="53"/>
  <c r="J168" i="53" s="1"/>
  <c r="L159" i="50"/>
  <c r="L160" i="50"/>
  <c r="L173" i="46"/>
  <c r="L174" i="46"/>
  <c r="I173" i="45"/>
  <c r="I39" i="45"/>
  <c r="I174" i="45" s="1"/>
  <c r="I159" i="48"/>
  <c r="I25" i="48"/>
  <c r="I160" i="48" s="1"/>
  <c r="J167" i="45"/>
  <c r="J33" i="45"/>
  <c r="J168" i="45" s="1"/>
  <c r="L175" i="51"/>
  <c r="L176" i="51"/>
  <c r="J13" i="48"/>
  <c r="J18" i="48"/>
  <c r="J147" i="48"/>
  <c r="Y42" i="4"/>
  <c r="Y177" i="4" s="1"/>
  <c r="L177" i="44"/>
  <c r="G43" i="48"/>
  <c r="O42" i="48"/>
  <c r="BP42" i="48" s="1"/>
  <c r="G177" i="48"/>
  <c r="Y32" i="4"/>
  <c r="Y167" i="4" s="1"/>
  <c r="L167" i="44"/>
  <c r="J17" i="49"/>
  <c r="J152" i="49" s="1"/>
  <c r="J151" i="49"/>
  <c r="J173" i="54"/>
  <c r="J39" i="54"/>
  <c r="J174" i="54" s="1"/>
  <c r="L157" i="51"/>
  <c r="L158" i="51"/>
  <c r="L18" i="44"/>
  <c r="L147" i="44"/>
  <c r="Y12" i="4"/>
  <c r="I159" i="47"/>
  <c r="I25" i="47"/>
  <c r="I160" i="47" s="1"/>
  <c r="I157" i="49"/>
  <c r="I23" i="49"/>
  <c r="I158" i="49" s="1"/>
  <c r="L165" i="46"/>
  <c r="L166" i="46"/>
  <c r="L149" i="47"/>
  <c r="L150" i="47"/>
  <c r="L177" i="50"/>
  <c r="L178" i="50"/>
  <c r="L26" i="47"/>
  <c r="L155" i="47"/>
  <c r="L149" i="53"/>
  <c r="L150" i="53"/>
  <c r="J26" i="51"/>
  <c r="J155" i="51"/>
  <c r="J21" i="51"/>
  <c r="I43" i="54"/>
  <c r="I178" i="54" s="1"/>
  <c r="I177" i="54"/>
  <c r="I17" i="50"/>
  <c r="I152" i="50" s="1"/>
  <c r="I151" i="50"/>
  <c r="L149" i="45"/>
  <c r="L150" i="45"/>
  <c r="J26" i="54"/>
  <c r="J155" i="54"/>
  <c r="J21" i="54"/>
  <c r="H43" i="47"/>
  <c r="H178" i="47" s="1"/>
  <c r="H177" i="47"/>
  <c r="J175" i="48"/>
  <c r="J41" i="48"/>
  <c r="J176" i="48" s="1"/>
  <c r="J173" i="55"/>
  <c r="J39" i="55"/>
  <c r="J174" i="55" s="1"/>
  <c r="J44" i="46"/>
  <c r="J171" i="46"/>
  <c r="J37" i="46"/>
  <c r="J172" i="46" s="1"/>
  <c r="I15" i="50"/>
  <c r="I150" i="50" s="1"/>
  <c r="I149" i="50"/>
  <c r="J26" i="48"/>
  <c r="J155" i="48"/>
  <c r="J21" i="48"/>
  <c r="J13" i="55"/>
  <c r="J18" i="55"/>
  <c r="J147" i="55"/>
  <c r="J150" i="51"/>
  <c r="J149" i="51"/>
  <c r="L177" i="53"/>
  <c r="L178" i="53"/>
  <c r="I167" i="44"/>
  <c r="I33" i="44"/>
  <c r="V32" i="4"/>
  <c r="V167" i="4" s="1"/>
  <c r="L167" i="47"/>
  <c r="L168" i="47"/>
  <c r="I17" i="49"/>
  <c r="I152" i="49" s="1"/>
  <c r="I151" i="49"/>
  <c r="I173" i="54"/>
  <c r="I39" i="54"/>
  <c r="I174" i="54" s="1"/>
  <c r="J175" i="53"/>
  <c r="J41" i="53"/>
  <c r="J176" i="53" s="1"/>
  <c r="L34" i="55"/>
  <c r="L163" i="55"/>
  <c r="L171" i="51"/>
  <c r="L44" i="51"/>
  <c r="J34" i="44"/>
  <c r="W28" i="4"/>
  <c r="J163" i="44"/>
  <c r="J29" i="44"/>
  <c r="L157" i="45"/>
  <c r="L158" i="45"/>
  <c r="J43" i="46"/>
  <c r="J177" i="46"/>
  <c r="J175" i="44"/>
  <c r="W40" i="4"/>
  <c r="W175" i="4" s="1"/>
  <c r="J41" i="44"/>
  <c r="L167" i="49"/>
  <c r="L168" i="49"/>
  <c r="J157" i="49"/>
  <c r="J23" i="49"/>
  <c r="J158" i="49" s="1"/>
  <c r="I159" i="54"/>
  <c r="I25" i="54"/>
  <c r="I160" i="54" s="1"/>
  <c r="J44" i="53"/>
  <c r="J171" i="53"/>
  <c r="J37" i="53"/>
  <c r="J172" i="53" s="1"/>
  <c r="I159" i="45"/>
  <c r="I25" i="45"/>
  <c r="I160" i="45" s="1"/>
  <c r="J173" i="50"/>
  <c r="J39" i="50"/>
  <c r="J174" i="50" s="1"/>
  <c r="I157" i="52"/>
  <c r="I23" i="52"/>
  <c r="I158" i="52" s="1"/>
  <c r="I175" i="54"/>
  <c r="I41" i="54"/>
  <c r="I176" i="54" s="1"/>
  <c r="I157" i="48"/>
  <c r="I23" i="48"/>
  <c r="I158" i="48" s="1"/>
  <c r="L149" i="49"/>
  <c r="L150" i="49"/>
  <c r="I175" i="48"/>
  <c r="I41" i="48"/>
  <c r="I176" i="48" s="1"/>
  <c r="I173" i="55"/>
  <c r="I39" i="55"/>
  <c r="I174" i="55" s="1"/>
  <c r="I171" i="46"/>
  <c r="I37" i="46"/>
  <c r="I44" i="46"/>
  <c r="I167" i="45"/>
  <c r="I33" i="45"/>
  <c r="I168" i="45" s="1"/>
  <c r="J150" i="50"/>
  <c r="J149" i="50"/>
  <c r="I155" i="50"/>
  <c r="I21" i="50"/>
  <c r="I26" i="50"/>
  <c r="I13" i="55"/>
  <c r="I147" i="55"/>
  <c r="I18" i="55"/>
  <c r="L175" i="46"/>
  <c r="L176" i="46"/>
  <c r="J165" i="51"/>
  <c r="J31" i="51"/>
  <c r="J166" i="51" s="1"/>
  <c r="I15" i="51"/>
  <c r="I150" i="51" s="1"/>
  <c r="I149" i="51"/>
  <c r="H43" i="48"/>
  <c r="H178" i="48" s="1"/>
  <c r="H177" i="48"/>
  <c r="I43" i="53"/>
  <c r="I178" i="53" s="1"/>
  <c r="I177" i="53"/>
  <c r="J177" i="52"/>
  <c r="J43" i="52"/>
  <c r="L173" i="53"/>
  <c r="L174" i="53"/>
  <c r="L151" i="54"/>
  <c r="L152" i="54"/>
  <c r="I175" i="53"/>
  <c r="I41" i="53"/>
  <c r="I176" i="53" s="1"/>
  <c r="J167" i="55"/>
  <c r="J33" i="55"/>
  <c r="J168" i="55" s="1"/>
  <c r="J13" i="46"/>
  <c r="J18" i="46"/>
  <c r="J147" i="46"/>
  <c r="I163" i="55"/>
  <c r="I29" i="55"/>
  <c r="I34" i="55"/>
  <c r="I175" i="44"/>
  <c r="I41" i="44"/>
  <c r="V40" i="4"/>
  <c r="V175" i="4" s="1"/>
  <c r="J159" i="54"/>
  <c r="J25" i="54"/>
  <c r="J160" i="54" s="1"/>
  <c r="I171" i="53"/>
  <c r="I37" i="53"/>
  <c r="I44" i="53"/>
  <c r="J165" i="49"/>
  <c r="J31" i="49"/>
  <c r="J166" i="49" s="1"/>
  <c r="J165" i="52"/>
  <c r="J31" i="52"/>
  <c r="J166" i="52" s="1"/>
  <c r="I173" i="50"/>
  <c r="I39" i="50"/>
  <c r="I174" i="50" s="1"/>
  <c r="L159" i="53"/>
  <c r="L160" i="53"/>
  <c r="I157" i="55"/>
  <c r="I23" i="55"/>
  <c r="I158" i="55" s="1"/>
  <c r="L18" i="53"/>
  <c r="L147" i="53"/>
  <c r="J157" i="48"/>
  <c r="J23" i="48"/>
  <c r="J158" i="48" s="1"/>
  <c r="I171" i="49"/>
  <c r="I37" i="49"/>
  <c r="I44" i="49"/>
  <c r="I159" i="50"/>
  <c r="I25" i="50"/>
  <c r="I160" i="50" s="1"/>
  <c r="J173" i="46"/>
  <c r="J39" i="46"/>
  <c r="J174" i="46" s="1"/>
  <c r="L173" i="45"/>
  <c r="L174" i="45"/>
  <c r="L173" i="47"/>
  <c r="L174" i="47"/>
  <c r="L159" i="48"/>
  <c r="L160" i="48"/>
  <c r="I15" i="46"/>
  <c r="I150" i="46" s="1"/>
  <c r="I149" i="46"/>
  <c r="J175" i="51"/>
  <c r="J41" i="51"/>
  <c r="J176" i="51" s="1"/>
  <c r="L26" i="48"/>
  <c r="L155" i="48"/>
  <c r="L173" i="49"/>
  <c r="L174" i="49"/>
  <c r="I159" i="49"/>
  <c r="I25" i="49"/>
  <c r="I160" i="49" s="1"/>
  <c r="I165" i="51"/>
  <c r="I31" i="51"/>
  <c r="I166" i="51" s="1"/>
  <c r="I43" i="48"/>
  <c r="I178" i="48" s="1"/>
  <c r="I177" i="48"/>
  <c r="I167" i="46"/>
  <c r="I33" i="46"/>
  <c r="I168" i="46" s="1"/>
  <c r="I155" i="53"/>
  <c r="I21" i="53"/>
  <c r="I26" i="53"/>
  <c r="I17" i="54"/>
  <c r="I152" i="54" s="1"/>
  <c r="I151" i="54"/>
  <c r="I157" i="51"/>
  <c r="I23" i="51"/>
  <c r="I158" i="51" s="1"/>
  <c r="I167" i="55"/>
  <c r="I33" i="55"/>
  <c r="I168" i="55" s="1"/>
  <c r="L165" i="55"/>
  <c r="L166" i="55"/>
  <c r="I13" i="46"/>
  <c r="I147" i="46"/>
  <c r="I18" i="46"/>
  <c r="L34" i="52"/>
  <c r="L163" i="52"/>
  <c r="L171" i="48"/>
  <c r="L44" i="48"/>
  <c r="I163" i="47"/>
  <c r="I29" i="47"/>
  <c r="I34" i="47"/>
  <c r="I163" i="50"/>
  <c r="I29" i="50"/>
  <c r="I34" i="50"/>
  <c r="L34" i="46"/>
  <c r="L163" i="46"/>
  <c r="L34" i="54"/>
  <c r="L163" i="54"/>
  <c r="J13" i="47"/>
  <c r="J18" i="47"/>
  <c r="J147" i="47"/>
  <c r="J43" i="50"/>
  <c r="J177" i="50"/>
  <c r="L151" i="45"/>
  <c r="L152" i="45"/>
  <c r="J157" i="52"/>
  <c r="J23" i="52"/>
  <c r="J158" i="52" s="1"/>
  <c r="L149" i="48"/>
  <c r="L150" i="48"/>
  <c r="L18" i="52"/>
  <c r="L147" i="52"/>
  <c r="J150" i="53"/>
  <c r="J149" i="53"/>
  <c r="L26" i="51"/>
  <c r="L155" i="51"/>
  <c r="L173" i="52"/>
  <c r="L174" i="52"/>
  <c r="J13" i="53"/>
  <c r="J18" i="53"/>
  <c r="J147" i="53"/>
  <c r="I167" i="52"/>
  <c r="I33" i="52"/>
  <c r="I168" i="52" s="1"/>
  <c r="J150" i="49"/>
  <c r="J149" i="49"/>
  <c r="L151" i="47"/>
  <c r="L152" i="47"/>
  <c r="J159" i="50"/>
  <c r="J25" i="50"/>
  <c r="J160" i="50" s="1"/>
  <c r="I173" i="46"/>
  <c r="I39" i="46"/>
  <c r="I174" i="46" s="1"/>
  <c r="L175" i="49"/>
  <c r="L176" i="49"/>
  <c r="Y22" i="4"/>
  <c r="Y157" i="4" s="1"/>
  <c r="L157" i="44"/>
  <c r="Y38" i="4"/>
  <c r="Y173" i="4" s="1"/>
  <c r="L173" i="44"/>
  <c r="L151" i="46"/>
  <c r="L152" i="46"/>
  <c r="Y36" i="4"/>
  <c r="L171" i="44"/>
  <c r="L44" i="44"/>
  <c r="L34" i="45"/>
  <c r="L163" i="45"/>
  <c r="I175" i="51"/>
  <c r="I41" i="51"/>
  <c r="I176" i="51" s="1"/>
  <c r="I175" i="55"/>
  <c r="I41" i="55"/>
  <c r="I176" i="55" s="1"/>
  <c r="J177" i="53"/>
  <c r="J43" i="53"/>
  <c r="L26" i="53"/>
  <c r="L155" i="53"/>
  <c r="G177" i="52"/>
  <c r="O42" i="52"/>
  <c r="BP42" i="52" s="1"/>
  <c r="G43" i="52"/>
  <c r="W32" i="4"/>
  <c r="W167" i="4" s="1"/>
  <c r="J167" i="44"/>
  <c r="J33" i="44"/>
  <c r="J167" i="47"/>
  <c r="J33" i="47"/>
  <c r="J168" i="47" s="1"/>
  <c r="J157" i="51"/>
  <c r="J23" i="51"/>
  <c r="J158" i="51" s="1"/>
  <c r="C46" i="51"/>
  <c r="C153" i="51"/>
  <c r="C46" i="45"/>
  <c r="C161" i="44"/>
  <c r="C161" i="50"/>
  <c r="C179" i="55"/>
  <c r="T24" i="4"/>
  <c r="T36" i="4"/>
  <c r="T171" i="4" s="1"/>
  <c r="U16" i="4"/>
  <c r="U151" i="4" s="1"/>
  <c r="T22" i="4"/>
  <c r="U22" i="4"/>
  <c r="U157" i="4" s="1"/>
  <c r="T28" i="4"/>
  <c r="T163" i="4" s="1"/>
  <c r="U14" i="4"/>
  <c r="U149" i="4" s="1"/>
  <c r="U38" i="4"/>
  <c r="U173" i="4" s="1"/>
  <c r="T32" i="4"/>
  <c r="T167" i="4" s="1"/>
  <c r="U24" i="4"/>
  <c r="U159" i="4" s="1"/>
  <c r="T14" i="4"/>
  <c r="T149" i="4" s="1"/>
  <c r="U32" i="4"/>
  <c r="U167" i="4" s="1"/>
  <c r="T20" i="4"/>
  <c r="T30" i="4"/>
  <c r="T40" i="4"/>
  <c r="U40" i="4"/>
  <c r="U175" i="4" s="1"/>
  <c r="U28" i="4"/>
  <c r="U163" i="4" s="1"/>
  <c r="U30" i="4"/>
  <c r="U165" i="4" s="1"/>
  <c r="U36" i="4"/>
  <c r="U171" i="4" s="1"/>
  <c r="T16" i="4"/>
  <c r="T151" i="4" s="1"/>
  <c r="U20" i="4"/>
  <c r="U155" i="4" s="1"/>
  <c r="T38" i="4"/>
  <c r="C153" i="48"/>
  <c r="C179" i="48"/>
  <c r="C46" i="44"/>
  <c r="C46" i="53"/>
  <c r="C153" i="45"/>
  <c r="C179" i="52"/>
  <c r="C161" i="55"/>
  <c r="C161" i="45"/>
  <c r="C161" i="54"/>
  <c r="C161" i="52"/>
  <c r="C169" i="46"/>
  <c r="C153" i="44"/>
  <c r="C179" i="53"/>
  <c r="C169" i="55"/>
  <c r="O16" i="55"/>
  <c r="BP16" i="55" s="1"/>
  <c r="G17" i="55"/>
  <c r="G151" i="55"/>
  <c r="H155" i="48"/>
  <c r="H26" i="48"/>
  <c r="H151" i="44"/>
  <c r="H17" i="44"/>
  <c r="C153" i="52"/>
  <c r="O24" i="51"/>
  <c r="BP24" i="51" s="1"/>
  <c r="G159" i="51"/>
  <c r="H174" i="52"/>
  <c r="H173" i="52"/>
  <c r="G157" i="48"/>
  <c r="O22" i="48"/>
  <c r="BP22" i="48" s="1"/>
  <c r="C169" i="54"/>
  <c r="G175" i="48"/>
  <c r="G176" i="48"/>
  <c r="O40" i="48"/>
  <c r="BP40" i="48" s="1"/>
  <c r="G13" i="45"/>
  <c r="G147" i="45"/>
  <c r="G18" i="45"/>
  <c r="O12" i="45"/>
  <c r="H168" i="52"/>
  <c r="H167" i="52"/>
  <c r="H147" i="45"/>
  <c r="H18" i="45"/>
  <c r="H13" i="45"/>
  <c r="H157" i="48"/>
  <c r="H158" i="48"/>
  <c r="O24" i="47"/>
  <c r="BP24" i="47" s="1"/>
  <c r="G159" i="47"/>
  <c r="H163" i="54"/>
  <c r="H34" i="54"/>
  <c r="H160" i="46"/>
  <c r="H159" i="46"/>
  <c r="G151" i="49"/>
  <c r="O16" i="49"/>
  <c r="BP16" i="49" s="1"/>
  <c r="G17" i="49"/>
  <c r="O22" i="50"/>
  <c r="BP22" i="50" s="1"/>
  <c r="G157" i="50"/>
  <c r="H173" i="55"/>
  <c r="H174" i="55"/>
  <c r="G149" i="45"/>
  <c r="O14" i="45"/>
  <c r="BP14" i="45" s="1"/>
  <c r="G15" i="45"/>
  <c r="G44" i="45"/>
  <c r="O44" i="45" s="1"/>
  <c r="BP44" i="45" s="1"/>
  <c r="G171" i="45"/>
  <c r="O36" i="45"/>
  <c r="BP36" i="45" s="1"/>
  <c r="C153" i="54"/>
  <c r="O32" i="47"/>
  <c r="BP32" i="47" s="1"/>
  <c r="G167" i="47"/>
  <c r="G157" i="52"/>
  <c r="O22" i="52"/>
  <c r="BP22" i="52" s="1"/>
  <c r="H34" i="53"/>
  <c r="H163" i="53"/>
  <c r="O28" i="49"/>
  <c r="BP28" i="49" s="1"/>
  <c r="G163" i="49"/>
  <c r="G34" i="49"/>
  <c r="O34" i="49" s="1"/>
  <c r="BP34" i="49" s="1"/>
  <c r="O38" i="54"/>
  <c r="BP38" i="54" s="1"/>
  <c r="G173" i="54"/>
  <c r="G157" i="45"/>
  <c r="O22" i="45"/>
  <c r="BP22" i="45" s="1"/>
  <c r="O30" i="46"/>
  <c r="BP30" i="46" s="1"/>
  <c r="G165" i="46"/>
  <c r="H168" i="46"/>
  <c r="H167" i="46"/>
  <c r="H158" i="50"/>
  <c r="H157" i="50"/>
  <c r="H149" i="48"/>
  <c r="H15" i="48"/>
  <c r="H150" i="48" s="1"/>
  <c r="C46" i="47"/>
  <c r="H17" i="48"/>
  <c r="H152" i="48" s="1"/>
  <c r="H151" i="48"/>
  <c r="H168" i="51"/>
  <c r="H167" i="51"/>
  <c r="H158" i="51"/>
  <c r="H157" i="51"/>
  <c r="H175" i="53"/>
  <c r="H176" i="53"/>
  <c r="H157" i="54"/>
  <c r="H158" i="54"/>
  <c r="H171" i="48"/>
  <c r="H44" i="48"/>
  <c r="H174" i="48"/>
  <c r="H173" i="48"/>
  <c r="H159" i="51"/>
  <c r="H160" i="51"/>
  <c r="O30" i="54"/>
  <c r="BP30" i="54" s="1"/>
  <c r="G165" i="54"/>
  <c r="C161" i="53"/>
  <c r="H15" i="44"/>
  <c r="H149" i="44"/>
  <c r="H44" i="54"/>
  <c r="H171" i="54"/>
  <c r="H157" i="45"/>
  <c r="H158" i="45"/>
  <c r="G15" i="51"/>
  <c r="G149" i="51"/>
  <c r="O14" i="51"/>
  <c r="BP14" i="51" s="1"/>
  <c r="H165" i="46"/>
  <c r="H166" i="46"/>
  <c r="H149" i="52"/>
  <c r="H15" i="52"/>
  <c r="H150" i="52" s="1"/>
  <c r="O24" i="45"/>
  <c r="BP24" i="45" s="1"/>
  <c r="G159" i="45"/>
  <c r="C179" i="46"/>
  <c r="O12" i="52"/>
  <c r="G13" i="52"/>
  <c r="G147" i="52"/>
  <c r="G18" i="52"/>
  <c r="H174" i="50"/>
  <c r="H173" i="50"/>
  <c r="C153" i="47"/>
  <c r="O32" i="51"/>
  <c r="BP32" i="51" s="1"/>
  <c r="G167" i="51"/>
  <c r="H163" i="50"/>
  <c r="H34" i="50"/>
  <c r="G155" i="54"/>
  <c r="G26" i="54"/>
  <c r="O26" i="54" s="1"/>
  <c r="BP26" i="54" s="1"/>
  <c r="O20" i="54"/>
  <c r="BP20" i="54" s="1"/>
  <c r="H159" i="44"/>
  <c r="H168" i="55"/>
  <c r="H167" i="55"/>
  <c r="C161" i="48"/>
  <c r="H173" i="47"/>
  <c r="H174" i="47"/>
  <c r="O24" i="50"/>
  <c r="BP24" i="50" s="1"/>
  <c r="G159" i="50"/>
  <c r="H17" i="46"/>
  <c r="H152" i="46" s="1"/>
  <c r="H151" i="46"/>
  <c r="H167" i="54"/>
  <c r="H168" i="54"/>
  <c r="G163" i="53"/>
  <c r="O28" i="53"/>
  <c r="BP28" i="53" s="1"/>
  <c r="G34" i="53"/>
  <c r="O34" i="53" s="1"/>
  <c r="BP34" i="53" s="1"/>
  <c r="G176" i="53"/>
  <c r="O40" i="53"/>
  <c r="BP40" i="53" s="1"/>
  <c r="G175" i="53"/>
  <c r="G171" i="54"/>
  <c r="G44" i="54"/>
  <c r="O44" i="54" s="1"/>
  <c r="BP44" i="54" s="1"/>
  <c r="O36" i="54"/>
  <c r="BP36" i="54" s="1"/>
  <c r="G175" i="44"/>
  <c r="O40" i="44"/>
  <c r="C46" i="52"/>
  <c r="H13" i="49"/>
  <c r="H147" i="49"/>
  <c r="H18" i="49"/>
  <c r="H175" i="44"/>
  <c r="H151" i="47"/>
  <c r="H17" i="47"/>
  <c r="H152" i="47" s="1"/>
  <c r="H13" i="44"/>
  <c r="H147" i="44"/>
  <c r="H18" i="44"/>
  <c r="H147" i="52"/>
  <c r="H18" i="52"/>
  <c r="H13" i="52"/>
  <c r="H176" i="45"/>
  <c r="H175" i="45"/>
  <c r="H168" i="49"/>
  <c r="H167" i="49"/>
  <c r="H165" i="53"/>
  <c r="H166" i="53"/>
  <c r="O38" i="51"/>
  <c r="BP38" i="51" s="1"/>
  <c r="G173" i="51"/>
  <c r="C46" i="46"/>
  <c r="H26" i="55"/>
  <c r="H155" i="55"/>
  <c r="G26" i="46"/>
  <c r="O26" i="46" s="1"/>
  <c r="BP26" i="46" s="1"/>
  <c r="G155" i="46"/>
  <c r="O20" i="46"/>
  <c r="BP20" i="46" s="1"/>
  <c r="G157" i="53"/>
  <c r="O22" i="53"/>
  <c r="BP22" i="53" s="1"/>
  <c r="C169" i="48"/>
  <c r="H158" i="47"/>
  <c r="H157" i="47"/>
  <c r="H15" i="46"/>
  <c r="H150" i="46" s="1"/>
  <c r="H149" i="46"/>
  <c r="G44" i="49"/>
  <c r="O44" i="49" s="1"/>
  <c r="BP44" i="49" s="1"/>
  <c r="O36" i="49"/>
  <c r="BP36" i="49" s="1"/>
  <c r="G171" i="49"/>
  <c r="G175" i="49"/>
  <c r="G176" i="49"/>
  <c r="O40" i="49"/>
  <c r="BP40" i="49" s="1"/>
  <c r="H159" i="50"/>
  <c r="H160" i="50"/>
  <c r="H149" i="50"/>
  <c r="H15" i="50"/>
  <c r="H150" i="50" s="1"/>
  <c r="H165" i="47"/>
  <c r="H166" i="47"/>
  <c r="H160" i="48"/>
  <c r="H159" i="48"/>
  <c r="G34" i="54"/>
  <c r="O34" i="54" s="1"/>
  <c r="BP34" i="54" s="1"/>
  <c r="O28" i="54"/>
  <c r="BP28" i="54" s="1"/>
  <c r="G163" i="54"/>
  <c r="O14" i="44"/>
  <c r="G149" i="44"/>
  <c r="G15" i="44"/>
  <c r="H17" i="55"/>
  <c r="H152" i="55" s="1"/>
  <c r="H151" i="55"/>
  <c r="H149" i="55"/>
  <c r="H15" i="55"/>
  <c r="H150" i="55" s="1"/>
  <c r="G175" i="47"/>
  <c r="O40" i="47"/>
  <c r="BP40" i="47" s="1"/>
  <c r="G176" i="47"/>
  <c r="G163" i="46"/>
  <c r="O28" i="46"/>
  <c r="BP28" i="46" s="1"/>
  <c r="G34" i="46"/>
  <c r="O34" i="46" s="1"/>
  <c r="BP34" i="46" s="1"/>
  <c r="O30" i="50"/>
  <c r="BP30" i="50" s="1"/>
  <c r="G165" i="50"/>
  <c r="H166" i="52"/>
  <c r="H165" i="52"/>
  <c r="H15" i="51"/>
  <c r="H150" i="51" s="1"/>
  <c r="H149" i="51"/>
  <c r="H171" i="46"/>
  <c r="H44" i="46"/>
  <c r="G176" i="46"/>
  <c r="O40" i="46"/>
  <c r="BP40" i="46" s="1"/>
  <c r="G175" i="46"/>
  <c r="O32" i="46"/>
  <c r="BP32" i="46" s="1"/>
  <c r="G167" i="46"/>
  <c r="H160" i="52"/>
  <c r="H159" i="52"/>
  <c r="O38" i="50"/>
  <c r="BP38" i="50" s="1"/>
  <c r="G173" i="50"/>
  <c r="H149" i="54"/>
  <c r="H15" i="54"/>
  <c r="H150" i="54" s="1"/>
  <c r="O28" i="47"/>
  <c r="BP28" i="47" s="1"/>
  <c r="G163" i="47"/>
  <c r="G34" i="47"/>
  <c r="O34" i="47" s="1"/>
  <c r="BP34" i="47" s="1"/>
  <c r="O20" i="52"/>
  <c r="BP20" i="52" s="1"/>
  <c r="G26" i="52"/>
  <c r="O26" i="52" s="1"/>
  <c r="BP26" i="52" s="1"/>
  <c r="G155" i="52"/>
  <c r="G165" i="53"/>
  <c r="O30" i="53"/>
  <c r="BP30" i="53" s="1"/>
  <c r="H166" i="45"/>
  <c r="H165" i="45"/>
  <c r="H166" i="48"/>
  <c r="H165" i="48"/>
  <c r="C169" i="51"/>
  <c r="G149" i="46"/>
  <c r="G15" i="46"/>
  <c r="O14" i="46"/>
  <c r="BP14" i="46" s="1"/>
  <c r="C179" i="49"/>
  <c r="G173" i="47"/>
  <c r="O38" i="47"/>
  <c r="BP38" i="47" s="1"/>
  <c r="H155" i="45"/>
  <c r="H26" i="45"/>
  <c r="H176" i="48"/>
  <c r="H175" i="48"/>
  <c r="H176" i="51"/>
  <c r="H175" i="51"/>
  <c r="G159" i="55"/>
  <c r="O24" i="55"/>
  <c r="BP24" i="55" s="1"/>
  <c r="C46" i="50"/>
  <c r="H158" i="46"/>
  <c r="H157" i="46"/>
  <c r="C153" i="50"/>
  <c r="G15" i="53"/>
  <c r="G149" i="53"/>
  <c r="O14" i="53"/>
  <c r="BP14" i="53" s="1"/>
  <c r="O16" i="50"/>
  <c r="BP16" i="50" s="1"/>
  <c r="G151" i="50"/>
  <c r="G17" i="50"/>
  <c r="H163" i="46"/>
  <c r="H34" i="46"/>
  <c r="H147" i="50"/>
  <c r="H13" i="50"/>
  <c r="H18" i="50"/>
  <c r="G149" i="48"/>
  <c r="G15" i="48"/>
  <c r="O14" i="48"/>
  <c r="BP14" i="48" s="1"/>
  <c r="G173" i="52"/>
  <c r="O38" i="52"/>
  <c r="BP38" i="52" s="1"/>
  <c r="O22" i="51"/>
  <c r="BP22" i="51" s="1"/>
  <c r="G157" i="51"/>
  <c r="H34" i="51"/>
  <c r="H163" i="51"/>
  <c r="O30" i="52"/>
  <c r="BP30" i="52" s="1"/>
  <c r="G165" i="52"/>
  <c r="C169" i="44"/>
  <c r="G18" i="46"/>
  <c r="G147" i="46"/>
  <c r="O12" i="46"/>
  <c r="G13" i="46"/>
  <c r="H155" i="52"/>
  <c r="H26" i="52"/>
  <c r="O20" i="50"/>
  <c r="BP20" i="50" s="1"/>
  <c r="G155" i="50"/>
  <c r="G26" i="50"/>
  <c r="O26" i="50" s="1"/>
  <c r="BP26" i="50" s="1"/>
  <c r="H167" i="47"/>
  <c r="H168" i="47"/>
  <c r="C46" i="55"/>
  <c r="H167" i="53"/>
  <c r="H168" i="53"/>
  <c r="O38" i="53"/>
  <c r="BP38" i="53" s="1"/>
  <c r="G173" i="53"/>
  <c r="O24" i="52"/>
  <c r="BP24" i="52" s="1"/>
  <c r="G159" i="52"/>
  <c r="H151" i="45"/>
  <c r="H17" i="45"/>
  <c r="H152" i="45" s="1"/>
  <c r="C169" i="49"/>
  <c r="H174" i="49"/>
  <c r="H173" i="49"/>
  <c r="C46" i="49"/>
  <c r="G159" i="44"/>
  <c r="O24" i="44"/>
  <c r="O32" i="44"/>
  <c r="G167" i="44"/>
  <c r="G163" i="52"/>
  <c r="O28" i="52"/>
  <c r="BP28" i="52" s="1"/>
  <c r="G34" i="52"/>
  <c r="O34" i="52" s="1"/>
  <c r="BP34" i="52" s="1"/>
  <c r="H151" i="50"/>
  <c r="H17" i="50"/>
  <c r="H152" i="50" s="1"/>
  <c r="H168" i="45"/>
  <c r="H167" i="45"/>
  <c r="G165" i="44"/>
  <c r="O30" i="44"/>
  <c r="C169" i="45"/>
  <c r="G155" i="45"/>
  <c r="O20" i="45"/>
  <c r="BP20" i="45" s="1"/>
  <c r="G26" i="45"/>
  <c r="O26" i="45" s="1"/>
  <c r="BP26" i="45" s="1"/>
  <c r="O22" i="44"/>
  <c r="G157" i="44"/>
  <c r="H159" i="55"/>
  <c r="H160" i="55"/>
  <c r="H171" i="53"/>
  <c r="H44" i="53"/>
  <c r="G13" i="50"/>
  <c r="G147" i="50"/>
  <c r="O12" i="50"/>
  <c r="G18" i="50"/>
  <c r="H44" i="44"/>
  <c r="H171" i="44"/>
  <c r="H160" i="49"/>
  <c r="H159" i="49"/>
  <c r="H167" i="48"/>
  <c r="H168" i="48"/>
  <c r="G155" i="49"/>
  <c r="O20" i="49"/>
  <c r="BP20" i="49" s="1"/>
  <c r="G26" i="49"/>
  <c r="O26" i="49" s="1"/>
  <c r="BP26" i="49" s="1"/>
  <c r="H160" i="45"/>
  <c r="H159" i="45"/>
  <c r="O24" i="54"/>
  <c r="BP24" i="54" s="1"/>
  <c r="G159" i="54"/>
  <c r="H163" i="49"/>
  <c r="H34" i="49"/>
  <c r="H26" i="46"/>
  <c r="H155" i="46"/>
  <c r="G149" i="47"/>
  <c r="O14" i="47"/>
  <c r="BP14" i="47" s="1"/>
  <c r="G15" i="47"/>
  <c r="G165" i="49"/>
  <c r="O30" i="49"/>
  <c r="BP30" i="49" s="1"/>
  <c r="H160" i="54"/>
  <c r="H159" i="54"/>
  <c r="G173" i="49"/>
  <c r="O38" i="49"/>
  <c r="BP38" i="49" s="1"/>
  <c r="H26" i="44"/>
  <c r="H155" i="44"/>
  <c r="H171" i="45"/>
  <c r="H44" i="45"/>
  <c r="H34" i="45"/>
  <c r="H163" i="45"/>
  <c r="O16" i="53"/>
  <c r="BP16" i="53" s="1"/>
  <c r="G151" i="53"/>
  <c r="G17" i="53"/>
  <c r="G34" i="50"/>
  <c r="O34" i="50" s="1"/>
  <c r="BP34" i="50" s="1"/>
  <c r="O28" i="50"/>
  <c r="BP28" i="50" s="1"/>
  <c r="G163" i="50"/>
  <c r="G13" i="51"/>
  <c r="O12" i="51"/>
  <c r="G147" i="51"/>
  <c r="G18" i="51"/>
  <c r="H44" i="51"/>
  <c r="H171" i="51"/>
  <c r="H155" i="49"/>
  <c r="H26" i="49"/>
  <c r="G34" i="51"/>
  <c r="O34" i="51" s="1"/>
  <c r="BP34" i="51" s="1"/>
  <c r="O28" i="51"/>
  <c r="BP28" i="51" s="1"/>
  <c r="G163" i="51"/>
  <c r="G17" i="52"/>
  <c r="G151" i="52"/>
  <c r="O16" i="52"/>
  <c r="BP16" i="52" s="1"/>
  <c r="G155" i="48"/>
  <c r="O20" i="48"/>
  <c r="BP20" i="48" s="1"/>
  <c r="G26" i="48"/>
  <c r="O26" i="48" s="1"/>
  <c r="BP26" i="48" s="1"/>
  <c r="H17" i="51"/>
  <c r="H152" i="51" s="1"/>
  <c r="H151" i="51"/>
  <c r="H149" i="53"/>
  <c r="H15" i="53"/>
  <c r="H150" i="53" s="1"/>
  <c r="C161" i="47"/>
  <c r="O24" i="48"/>
  <c r="BP24" i="48" s="1"/>
  <c r="G159" i="48"/>
  <c r="G149" i="50"/>
  <c r="G15" i="50"/>
  <c r="O14" i="50"/>
  <c r="BP14" i="50" s="1"/>
  <c r="H166" i="55"/>
  <c r="H165" i="55"/>
  <c r="G155" i="55"/>
  <c r="O20" i="55"/>
  <c r="BP20" i="55" s="1"/>
  <c r="G26" i="55"/>
  <c r="O26" i="55" s="1"/>
  <c r="BP26" i="55" s="1"/>
  <c r="H158" i="53"/>
  <c r="H157" i="53"/>
  <c r="O38" i="48"/>
  <c r="BP38" i="48" s="1"/>
  <c r="G173" i="48"/>
  <c r="H165" i="44"/>
  <c r="H175" i="49"/>
  <c r="H176" i="49"/>
  <c r="O40" i="45"/>
  <c r="BP40" i="45" s="1"/>
  <c r="G175" i="45"/>
  <c r="G176" i="45"/>
  <c r="G17" i="48"/>
  <c r="O16" i="48"/>
  <c r="BP16" i="48" s="1"/>
  <c r="G151" i="48"/>
  <c r="H173" i="51"/>
  <c r="H174" i="51"/>
  <c r="G171" i="48"/>
  <c r="O36" i="48"/>
  <c r="BP36" i="48" s="1"/>
  <c r="G44" i="48"/>
  <c r="O44" i="48" s="1"/>
  <c r="BP44" i="48" s="1"/>
  <c r="C161" i="49"/>
  <c r="O32" i="50"/>
  <c r="BP32" i="50" s="1"/>
  <c r="G167" i="50"/>
  <c r="H26" i="50"/>
  <c r="H155" i="50"/>
  <c r="G17" i="44"/>
  <c r="G151" i="44"/>
  <c r="O16" i="44"/>
  <c r="O36" i="53"/>
  <c r="BP36" i="53" s="1"/>
  <c r="G44" i="53"/>
  <c r="O44" i="53" s="1"/>
  <c r="BP44" i="53" s="1"/>
  <c r="G171" i="53"/>
  <c r="G171" i="47"/>
  <c r="G44" i="47"/>
  <c r="O44" i="47" s="1"/>
  <c r="BP44" i="47" s="1"/>
  <c r="O36" i="47"/>
  <c r="BP36" i="47" s="1"/>
  <c r="H171" i="50"/>
  <c r="H44" i="50"/>
  <c r="H174" i="45"/>
  <c r="H173" i="45"/>
  <c r="C153" i="55"/>
  <c r="H44" i="47"/>
  <c r="H171" i="47"/>
  <c r="H158" i="52"/>
  <c r="H157" i="52"/>
  <c r="H13" i="51"/>
  <c r="H147" i="51"/>
  <c r="H18" i="51"/>
  <c r="C169" i="53"/>
  <c r="C179" i="44"/>
  <c r="H176" i="50"/>
  <c r="H175" i="50"/>
  <c r="O22" i="46"/>
  <c r="BP22" i="46" s="1"/>
  <c r="G157" i="46"/>
  <c r="G165" i="51"/>
  <c r="O30" i="51"/>
  <c r="BP30" i="51" s="1"/>
  <c r="G17" i="54"/>
  <c r="O16" i="54"/>
  <c r="BP16" i="54" s="1"/>
  <c r="G151" i="54"/>
  <c r="G159" i="49"/>
  <c r="O24" i="49"/>
  <c r="BP24" i="49" s="1"/>
  <c r="C169" i="47"/>
  <c r="C169" i="50"/>
  <c r="H167" i="44"/>
  <c r="O30" i="55"/>
  <c r="BP30" i="55" s="1"/>
  <c r="G165" i="55"/>
  <c r="G44" i="51"/>
  <c r="O44" i="51" s="1"/>
  <c r="BP44" i="51" s="1"/>
  <c r="O36" i="51"/>
  <c r="BP36" i="51" s="1"/>
  <c r="G171" i="51"/>
  <c r="G165" i="48"/>
  <c r="O30" i="48"/>
  <c r="BP30" i="48" s="1"/>
  <c r="H166" i="54"/>
  <c r="H165" i="54"/>
  <c r="H15" i="49"/>
  <c r="H150" i="49" s="1"/>
  <c r="H149" i="49"/>
  <c r="H155" i="53"/>
  <c r="H26" i="53"/>
  <c r="C179" i="54"/>
  <c r="G18" i="54"/>
  <c r="O12" i="54"/>
  <c r="G147" i="54"/>
  <c r="G13" i="54"/>
  <c r="G173" i="45"/>
  <c r="O38" i="45"/>
  <c r="BP38" i="45" s="1"/>
  <c r="G167" i="52"/>
  <c r="O32" i="52"/>
  <c r="BP32" i="52" s="1"/>
  <c r="O30" i="47"/>
  <c r="BP30" i="47" s="1"/>
  <c r="G165" i="47"/>
  <c r="G167" i="55"/>
  <c r="O32" i="55"/>
  <c r="BP32" i="55" s="1"/>
  <c r="H176" i="52"/>
  <c r="H175" i="52"/>
  <c r="H173" i="54"/>
  <c r="H174" i="54"/>
  <c r="O24" i="53"/>
  <c r="BP24" i="53" s="1"/>
  <c r="G159" i="53"/>
  <c r="O28" i="48"/>
  <c r="BP28" i="48" s="1"/>
  <c r="G163" i="48"/>
  <c r="G34" i="48"/>
  <c r="O34" i="48" s="1"/>
  <c r="BP34" i="48" s="1"/>
  <c r="G151" i="51"/>
  <c r="O16" i="51"/>
  <c r="BP16" i="51" s="1"/>
  <c r="G17" i="51"/>
  <c r="H44" i="52"/>
  <c r="H171" i="52"/>
  <c r="H176" i="47"/>
  <c r="H175" i="47"/>
  <c r="H17" i="53"/>
  <c r="H152" i="53" s="1"/>
  <c r="H151" i="53"/>
  <c r="H171" i="49"/>
  <c r="H44" i="49"/>
  <c r="G34" i="44"/>
  <c r="O34" i="44" s="1"/>
  <c r="BP34" i="44" s="1"/>
  <c r="O28" i="44"/>
  <c r="G163" i="44"/>
  <c r="G18" i="44"/>
  <c r="G13" i="44"/>
  <c r="G147" i="44"/>
  <c r="O12" i="44"/>
  <c r="G147" i="53"/>
  <c r="G13" i="53"/>
  <c r="O12" i="53"/>
  <c r="G18" i="53"/>
  <c r="H163" i="47"/>
  <c r="H34" i="47"/>
  <c r="H13" i="46"/>
  <c r="H147" i="46"/>
  <c r="H18" i="46"/>
  <c r="O14" i="55"/>
  <c r="BP14" i="55" s="1"/>
  <c r="G15" i="55"/>
  <c r="G149" i="55"/>
  <c r="G171" i="55"/>
  <c r="O36" i="55"/>
  <c r="BP36" i="55" s="1"/>
  <c r="G44" i="55"/>
  <c r="O44" i="55" s="1"/>
  <c r="BP44" i="55" s="1"/>
  <c r="C169" i="52"/>
  <c r="O32" i="45"/>
  <c r="BP32" i="45" s="1"/>
  <c r="G167" i="45"/>
  <c r="H173" i="44"/>
  <c r="G155" i="53"/>
  <c r="G26" i="53"/>
  <c r="O26" i="53" s="1"/>
  <c r="BP26" i="53" s="1"/>
  <c r="O20" i="53"/>
  <c r="BP20" i="53" s="1"/>
  <c r="G155" i="51"/>
  <c r="G26" i="51"/>
  <c r="O26" i="51" s="1"/>
  <c r="BP26" i="51" s="1"/>
  <c r="O20" i="51"/>
  <c r="BP20" i="51" s="1"/>
  <c r="G167" i="49"/>
  <c r="O32" i="49"/>
  <c r="BP32" i="49" s="1"/>
  <c r="H155" i="51"/>
  <c r="H26" i="51"/>
  <c r="G171" i="50"/>
  <c r="O36" i="50"/>
  <c r="BP36" i="50" s="1"/>
  <c r="G44" i="50"/>
  <c r="O44" i="50" s="1"/>
  <c r="BP44" i="50" s="1"/>
  <c r="C179" i="50"/>
  <c r="O22" i="49"/>
  <c r="BP22" i="49" s="1"/>
  <c r="G157" i="49"/>
  <c r="O20" i="47"/>
  <c r="BP20" i="47" s="1"/>
  <c r="G26" i="47"/>
  <c r="O26" i="47" s="1"/>
  <c r="BP26" i="47" s="1"/>
  <c r="G155" i="47"/>
  <c r="G149" i="52"/>
  <c r="O14" i="52"/>
  <c r="BP14" i="52" s="1"/>
  <c r="G15" i="52"/>
  <c r="G151" i="46"/>
  <c r="O16" i="46"/>
  <c r="BP16" i="46" s="1"/>
  <c r="G17" i="46"/>
  <c r="H175" i="55"/>
  <c r="H176" i="55"/>
  <c r="C153" i="53"/>
  <c r="G175" i="52"/>
  <c r="G176" i="52"/>
  <c r="O40" i="52"/>
  <c r="BP40" i="52" s="1"/>
  <c r="G26" i="44"/>
  <c r="O26" i="44" s="1"/>
  <c r="BP26" i="44" s="1"/>
  <c r="O20" i="44"/>
  <c r="G155" i="44"/>
  <c r="H17" i="54"/>
  <c r="H152" i="54" s="1"/>
  <c r="H151" i="54"/>
  <c r="G167" i="48"/>
  <c r="O32" i="48"/>
  <c r="BP32" i="48" s="1"/>
  <c r="G157" i="54"/>
  <c r="O22" i="54"/>
  <c r="BP22" i="54" s="1"/>
  <c r="H34" i="52"/>
  <c r="H163" i="52"/>
  <c r="C179" i="51"/>
  <c r="G157" i="47"/>
  <c r="O22" i="47"/>
  <c r="BP22" i="47" s="1"/>
  <c r="H17" i="52"/>
  <c r="H152" i="52" s="1"/>
  <c r="H151" i="52"/>
  <c r="C46" i="48"/>
  <c r="G15" i="54"/>
  <c r="O14" i="54"/>
  <c r="BP14" i="54" s="1"/>
  <c r="G149" i="54"/>
  <c r="H173" i="53"/>
  <c r="H174" i="53"/>
  <c r="H15" i="45"/>
  <c r="H150" i="45" s="1"/>
  <c r="H149" i="45"/>
  <c r="H159" i="47"/>
  <c r="H160" i="47"/>
  <c r="G173" i="44"/>
  <c r="O38" i="44"/>
  <c r="G176" i="51"/>
  <c r="O40" i="51"/>
  <c r="BP40" i="51" s="1"/>
  <c r="G175" i="51"/>
  <c r="H157" i="55"/>
  <c r="H158" i="55"/>
  <c r="G163" i="55"/>
  <c r="G34" i="55"/>
  <c r="O34" i="55" s="1"/>
  <c r="BP34" i="55" s="1"/>
  <c r="O28" i="55"/>
  <c r="BP28" i="55" s="1"/>
  <c r="G171" i="46"/>
  <c r="O36" i="46"/>
  <c r="BP36" i="46" s="1"/>
  <c r="G44" i="46"/>
  <c r="O44" i="46" s="1"/>
  <c r="BP44" i="46" s="1"/>
  <c r="G147" i="49"/>
  <c r="O12" i="49"/>
  <c r="G18" i="49"/>
  <c r="G13" i="49"/>
  <c r="O12" i="48"/>
  <c r="G13" i="48"/>
  <c r="G147" i="48"/>
  <c r="G18" i="48"/>
  <c r="O24" i="46"/>
  <c r="BP24" i="46" s="1"/>
  <c r="G159" i="46"/>
  <c r="H155" i="47"/>
  <c r="H26" i="47"/>
  <c r="G157" i="55"/>
  <c r="O22" i="55"/>
  <c r="BP22" i="55" s="1"/>
  <c r="H147" i="48"/>
  <c r="H13" i="48"/>
  <c r="H18" i="48"/>
  <c r="H15" i="47"/>
  <c r="H150" i="47" s="1"/>
  <c r="H149" i="47"/>
  <c r="G167" i="53"/>
  <c r="O32" i="53"/>
  <c r="BP32" i="53" s="1"/>
  <c r="H166" i="50"/>
  <c r="H165" i="50"/>
  <c r="H155" i="54"/>
  <c r="H26" i="54"/>
  <c r="C153" i="46"/>
  <c r="H163" i="48"/>
  <c r="H34" i="48"/>
  <c r="H168" i="50"/>
  <c r="H167" i="50"/>
  <c r="H44" i="55"/>
  <c r="H171" i="55"/>
  <c r="G151" i="45"/>
  <c r="O16" i="45"/>
  <c r="BP16" i="45" s="1"/>
  <c r="G17" i="45"/>
  <c r="G171" i="44"/>
  <c r="O36" i="44"/>
  <c r="G44" i="44"/>
  <c r="O44" i="44" s="1"/>
  <c r="BP44" i="44" s="1"/>
  <c r="H18" i="47"/>
  <c r="H147" i="47"/>
  <c r="H13" i="47"/>
  <c r="H173" i="46"/>
  <c r="H174" i="46"/>
  <c r="H18" i="54"/>
  <c r="H147" i="54"/>
  <c r="H13" i="54"/>
  <c r="H176" i="54"/>
  <c r="H175" i="54"/>
  <c r="H17" i="49"/>
  <c r="H152" i="49" s="1"/>
  <c r="H151" i="49"/>
  <c r="H166" i="51"/>
  <c r="H165" i="51"/>
  <c r="C179" i="45"/>
  <c r="O16" i="47"/>
  <c r="BP16" i="47" s="1"/>
  <c r="G151" i="47"/>
  <c r="G17" i="47"/>
  <c r="O38" i="55"/>
  <c r="BP38" i="55" s="1"/>
  <c r="G173" i="55"/>
  <c r="C179" i="47"/>
  <c r="G44" i="52"/>
  <c r="O44" i="52" s="1"/>
  <c r="BP44" i="52" s="1"/>
  <c r="O36" i="52"/>
  <c r="BP36" i="52" s="1"/>
  <c r="G171" i="52"/>
  <c r="H158" i="49"/>
  <c r="H157" i="49"/>
  <c r="H163" i="55"/>
  <c r="H34" i="55"/>
  <c r="O40" i="54"/>
  <c r="BP40" i="54" s="1"/>
  <c r="G175" i="54"/>
  <c r="G176" i="54"/>
  <c r="H165" i="49"/>
  <c r="H166" i="49"/>
  <c r="H163" i="44"/>
  <c r="H34" i="44"/>
  <c r="H175" i="46"/>
  <c r="H176" i="46"/>
  <c r="O40" i="55"/>
  <c r="BP40" i="55" s="1"/>
  <c r="G175" i="55"/>
  <c r="G176" i="55"/>
  <c r="G176" i="50"/>
  <c r="O40" i="50"/>
  <c r="BP40" i="50" s="1"/>
  <c r="G175" i="50"/>
  <c r="O32" i="54"/>
  <c r="BP32" i="54" s="1"/>
  <c r="G167" i="54"/>
  <c r="H147" i="53"/>
  <c r="H18" i="53"/>
  <c r="H13" i="53"/>
  <c r="G13" i="47"/>
  <c r="G147" i="47"/>
  <c r="G18" i="47"/>
  <c r="O12" i="47"/>
  <c r="C153" i="49"/>
  <c r="H160" i="53"/>
  <c r="H159" i="53"/>
  <c r="O30" i="45"/>
  <c r="BP30" i="45" s="1"/>
  <c r="G165" i="45"/>
  <c r="C161" i="46"/>
  <c r="O38" i="46"/>
  <c r="BP38" i="46" s="1"/>
  <c r="G173" i="46"/>
  <c r="G15" i="49"/>
  <c r="O14" i="49"/>
  <c r="BP14" i="49" s="1"/>
  <c r="G149" i="49"/>
  <c r="G163" i="45"/>
  <c r="O28" i="45"/>
  <c r="BP28" i="45" s="1"/>
  <c r="G34" i="45"/>
  <c r="O34" i="45" s="1"/>
  <c r="BP34" i="45" s="1"/>
  <c r="C161" i="51"/>
  <c r="H157" i="44"/>
  <c r="C46" i="54"/>
  <c r="AY45" i="4"/>
  <c r="AR45" i="4"/>
  <c r="BD45" i="4"/>
  <c r="AX45" i="4"/>
  <c r="BB45" i="4"/>
  <c r="AH44" i="4"/>
  <c r="AQ45" i="4"/>
  <c r="BC45" i="4"/>
  <c r="BA45" i="4"/>
  <c r="AT45" i="4"/>
  <c r="BE45" i="4"/>
  <c r="AZ45" i="4"/>
  <c r="AO45" i="4"/>
  <c r="AI45" i="4"/>
  <c r="AH18" i="4"/>
  <c r="AN45" i="4"/>
  <c r="AV45" i="4"/>
  <c r="AU45" i="4"/>
  <c r="AS45" i="4"/>
  <c r="AJ45" i="4"/>
  <c r="AA173" i="4" l="1"/>
  <c r="AA175" i="4"/>
  <c r="AA163" i="4"/>
  <c r="AA167" i="4"/>
  <c r="AA159" i="4"/>
  <c r="AA151" i="4"/>
  <c r="AA149" i="4"/>
  <c r="AA157" i="4"/>
  <c r="AA177" i="4"/>
  <c r="AA155" i="4"/>
  <c r="M179" i="44"/>
  <c r="Z26" i="4"/>
  <c r="M181" i="47"/>
  <c r="Z44" i="4"/>
  <c r="M46" i="44"/>
  <c r="M181" i="46"/>
  <c r="M46" i="47"/>
  <c r="M181" i="54"/>
  <c r="M181" i="53"/>
  <c r="M181" i="50"/>
  <c r="M169" i="44"/>
  <c r="Z34" i="4"/>
  <c r="M181" i="52"/>
  <c r="M46" i="53"/>
  <c r="M46" i="54"/>
  <c r="M161" i="44"/>
  <c r="M46" i="46"/>
  <c r="M46" i="49"/>
  <c r="M181" i="49"/>
  <c r="M181" i="45"/>
  <c r="M46" i="50"/>
  <c r="Z18" i="4"/>
  <c r="M46" i="55"/>
  <c r="M46" i="52"/>
  <c r="M181" i="48"/>
  <c r="M181" i="51"/>
  <c r="M46" i="51"/>
  <c r="M46" i="45"/>
  <c r="M153" i="44"/>
  <c r="M181" i="55"/>
  <c r="M46" i="48"/>
  <c r="BP16" i="44"/>
  <c r="BP32" i="44"/>
  <c r="BP24" i="44"/>
  <c r="Z159" i="4"/>
  <c r="BP28" i="44"/>
  <c r="Z163" i="4"/>
  <c r="BP30" i="44"/>
  <c r="Z165" i="4"/>
  <c r="BP42" i="44"/>
  <c r="Z177" i="4"/>
  <c r="BP36" i="44"/>
  <c r="K153" i="44"/>
  <c r="BP14" i="44"/>
  <c r="Z149" i="4"/>
  <c r="BP22" i="44"/>
  <c r="BP38" i="44"/>
  <c r="Z173" i="4"/>
  <c r="BP40" i="44"/>
  <c r="Z175" i="4"/>
  <c r="BP20" i="44"/>
  <c r="Z155" i="4"/>
  <c r="K181" i="48"/>
  <c r="L153" i="52"/>
  <c r="K161" i="44"/>
  <c r="K46" i="50"/>
  <c r="K46" i="52"/>
  <c r="L161" i="51"/>
  <c r="L161" i="52"/>
  <c r="K46" i="55"/>
  <c r="K181" i="55"/>
  <c r="K181" i="45"/>
  <c r="K46" i="45"/>
  <c r="X44" i="4"/>
  <c r="X171" i="4"/>
  <c r="X179" i="4" s="1"/>
  <c r="I179" i="49"/>
  <c r="K181" i="46"/>
  <c r="K46" i="49"/>
  <c r="K181" i="47"/>
  <c r="K181" i="49"/>
  <c r="K46" i="51"/>
  <c r="K181" i="52"/>
  <c r="L153" i="53"/>
  <c r="K46" i="46"/>
  <c r="K46" i="47"/>
  <c r="K181" i="51"/>
  <c r="X26" i="4"/>
  <c r="X155" i="4"/>
  <c r="X161" i="4" s="1"/>
  <c r="J153" i="52"/>
  <c r="K179" i="44"/>
  <c r="X34" i="4"/>
  <c r="X163" i="4"/>
  <c r="X169" i="4" s="1"/>
  <c r="J153" i="47"/>
  <c r="K46" i="53"/>
  <c r="K169" i="44"/>
  <c r="K181" i="53"/>
  <c r="K181" i="54"/>
  <c r="X18" i="4"/>
  <c r="X147" i="4"/>
  <c r="X153" i="4" s="1"/>
  <c r="K46" i="48"/>
  <c r="K181" i="50"/>
  <c r="K46" i="54"/>
  <c r="K46" i="44"/>
  <c r="BP12" i="45"/>
  <c r="O13" i="45"/>
  <c r="BP13" i="45" s="1"/>
  <c r="BP12" i="50"/>
  <c r="O13" i="50"/>
  <c r="BP13" i="50" s="1"/>
  <c r="BP12" i="47"/>
  <c r="O13" i="47"/>
  <c r="BP13" i="47" s="1"/>
  <c r="BP12" i="46"/>
  <c r="O13" i="46"/>
  <c r="BP13" i="46" s="1"/>
  <c r="BP12" i="53"/>
  <c r="O13" i="53"/>
  <c r="BP13" i="53" s="1"/>
  <c r="BP12" i="52"/>
  <c r="O13" i="52"/>
  <c r="BP13" i="52" s="1"/>
  <c r="BP12" i="44"/>
  <c r="O13" i="44"/>
  <c r="BP12" i="51"/>
  <c r="O13" i="51"/>
  <c r="BP13" i="51" s="1"/>
  <c r="BP12" i="54"/>
  <c r="O13" i="54"/>
  <c r="BP13" i="54" s="1"/>
  <c r="BP12" i="48"/>
  <c r="O13" i="48"/>
  <c r="BP13" i="48" s="1"/>
  <c r="BP12" i="49"/>
  <c r="O13" i="49"/>
  <c r="BP13" i="49" s="1"/>
  <c r="J169" i="48"/>
  <c r="L161" i="47"/>
  <c r="L169" i="52"/>
  <c r="J153" i="53"/>
  <c r="J179" i="49"/>
  <c r="I169" i="47"/>
  <c r="J46" i="50"/>
  <c r="L179" i="53"/>
  <c r="I153" i="55"/>
  <c r="I179" i="47"/>
  <c r="L153" i="50"/>
  <c r="J153" i="48"/>
  <c r="L161" i="48"/>
  <c r="I46" i="44"/>
  <c r="L161" i="54"/>
  <c r="I161" i="53"/>
  <c r="J153" i="46"/>
  <c r="L169" i="50"/>
  <c r="I179" i="46"/>
  <c r="L46" i="48"/>
  <c r="L46" i="53"/>
  <c r="L169" i="45"/>
  <c r="J153" i="55"/>
  <c r="J179" i="47"/>
  <c r="L169" i="46"/>
  <c r="O177" i="52"/>
  <c r="BP177" i="52" s="1"/>
  <c r="O177" i="51"/>
  <c r="BP177" i="51" s="1"/>
  <c r="J46" i="45"/>
  <c r="L46" i="44"/>
  <c r="J161" i="47"/>
  <c r="I169" i="50"/>
  <c r="L153" i="55"/>
  <c r="L19" i="52"/>
  <c r="L148" i="52"/>
  <c r="L154" i="52" s="1"/>
  <c r="J45" i="46"/>
  <c r="J178" i="46"/>
  <c r="J180" i="46" s="1"/>
  <c r="L169" i="55"/>
  <c r="L179" i="44"/>
  <c r="G178" i="50"/>
  <c r="O43" i="50"/>
  <c r="BP43" i="50" s="1"/>
  <c r="J45" i="44"/>
  <c r="W43" i="4"/>
  <c r="W178" i="4" s="1"/>
  <c r="J178" i="44"/>
  <c r="J35" i="48"/>
  <c r="J164" i="48"/>
  <c r="J170" i="48" s="1"/>
  <c r="L179" i="47"/>
  <c r="J161" i="44"/>
  <c r="I153" i="54"/>
  <c r="J35" i="54"/>
  <c r="J164" i="54"/>
  <c r="J170" i="54" s="1"/>
  <c r="J169" i="47"/>
  <c r="J27" i="46"/>
  <c r="J156" i="46"/>
  <c r="J162" i="46" s="1"/>
  <c r="L153" i="47"/>
  <c r="L172" i="47"/>
  <c r="L180" i="47" s="1"/>
  <c r="Y26" i="4"/>
  <c r="Y155" i="4"/>
  <c r="Y161" i="4" s="1"/>
  <c r="I172" i="44"/>
  <c r="I45" i="44"/>
  <c r="V37" i="4"/>
  <c r="J27" i="45"/>
  <c r="J156" i="45"/>
  <c r="J162" i="45" s="1"/>
  <c r="I172" i="51"/>
  <c r="I180" i="51" s="1"/>
  <c r="I45" i="51"/>
  <c r="G178" i="53"/>
  <c r="O43" i="53"/>
  <c r="BP43" i="53" s="1"/>
  <c r="L46" i="55"/>
  <c r="I164" i="53"/>
  <c r="I170" i="53" s="1"/>
  <c r="I35" i="53"/>
  <c r="I148" i="51"/>
  <c r="I154" i="51" s="1"/>
  <c r="I19" i="51"/>
  <c r="L156" i="46"/>
  <c r="L162" i="46" s="1"/>
  <c r="L27" i="46"/>
  <c r="I148" i="47"/>
  <c r="I154" i="47" s="1"/>
  <c r="I19" i="47"/>
  <c r="I164" i="44"/>
  <c r="V29" i="4"/>
  <c r="I35" i="44"/>
  <c r="J45" i="53"/>
  <c r="J178" i="53"/>
  <c r="J180" i="53" s="1"/>
  <c r="I156" i="53"/>
  <c r="I162" i="53" s="1"/>
  <c r="I27" i="53"/>
  <c r="L19" i="55"/>
  <c r="L148" i="55"/>
  <c r="L154" i="55" s="1"/>
  <c r="L27" i="45"/>
  <c r="L156" i="45"/>
  <c r="L162" i="45" s="1"/>
  <c r="W15" i="4"/>
  <c r="W150" i="4" s="1"/>
  <c r="J150" i="44"/>
  <c r="I148" i="54"/>
  <c r="I154" i="54" s="1"/>
  <c r="I19" i="54"/>
  <c r="L27" i="55"/>
  <c r="L156" i="55"/>
  <c r="L162" i="55" s="1"/>
  <c r="J169" i="54"/>
  <c r="J161" i="46"/>
  <c r="L46" i="47"/>
  <c r="I179" i="44"/>
  <c r="J161" i="45"/>
  <c r="J45" i="49"/>
  <c r="J172" i="49"/>
  <c r="J180" i="49" s="1"/>
  <c r="I164" i="46"/>
  <c r="I170" i="46" s="1"/>
  <c r="I35" i="46"/>
  <c r="J46" i="55"/>
  <c r="L19" i="49"/>
  <c r="L148" i="49"/>
  <c r="L154" i="49" s="1"/>
  <c r="I179" i="51"/>
  <c r="L172" i="55"/>
  <c r="L180" i="55" s="1"/>
  <c r="I169" i="53"/>
  <c r="J45" i="51"/>
  <c r="J178" i="51"/>
  <c r="J180" i="51" s="1"/>
  <c r="I156" i="47"/>
  <c r="I162" i="47" s="1"/>
  <c r="I27" i="47"/>
  <c r="V155" i="4"/>
  <c r="V26" i="4"/>
  <c r="L161" i="46"/>
  <c r="J153" i="49"/>
  <c r="I169" i="44"/>
  <c r="I172" i="46"/>
  <c r="I180" i="46" s="1"/>
  <c r="I45" i="46"/>
  <c r="L178" i="44"/>
  <c r="Y43" i="4"/>
  <c r="Y178" i="4" s="1"/>
  <c r="I156" i="54"/>
  <c r="I162" i="54" s="1"/>
  <c r="I27" i="54"/>
  <c r="O177" i="50"/>
  <c r="BP177" i="50" s="1"/>
  <c r="I172" i="47"/>
  <c r="I180" i="47" s="1"/>
  <c r="I45" i="47"/>
  <c r="I156" i="51"/>
  <c r="I162" i="51" s="1"/>
  <c r="I27" i="51"/>
  <c r="I156" i="55"/>
  <c r="I162" i="55" s="1"/>
  <c r="I27" i="55"/>
  <c r="I156" i="52"/>
  <c r="I162" i="52" s="1"/>
  <c r="I27" i="52"/>
  <c r="L161" i="45"/>
  <c r="J153" i="50"/>
  <c r="J27" i="53"/>
  <c r="J156" i="53"/>
  <c r="J162" i="53" s="1"/>
  <c r="I169" i="46"/>
  <c r="I46" i="45"/>
  <c r="L153" i="49"/>
  <c r="L179" i="51"/>
  <c r="L172" i="45"/>
  <c r="L180" i="45" s="1"/>
  <c r="I161" i="47"/>
  <c r="L179" i="46"/>
  <c r="I156" i="44"/>
  <c r="V21" i="4"/>
  <c r="I27" i="44"/>
  <c r="I164" i="54"/>
  <c r="I170" i="54" s="1"/>
  <c r="I35" i="54"/>
  <c r="J46" i="49"/>
  <c r="J19" i="47"/>
  <c r="J148" i="47"/>
  <c r="J154" i="47" s="1"/>
  <c r="I161" i="54"/>
  <c r="I172" i="50"/>
  <c r="I180" i="50" s="1"/>
  <c r="I45" i="50"/>
  <c r="O177" i="45"/>
  <c r="BP177" i="45" s="1"/>
  <c r="I161" i="51"/>
  <c r="I161" i="55"/>
  <c r="I161" i="52"/>
  <c r="J35" i="49"/>
  <c r="J164" i="49"/>
  <c r="J170" i="49" s="1"/>
  <c r="J161" i="53"/>
  <c r="I153" i="45"/>
  <c r="L35" i="49"/>
  <c r="L164" i="49"/>
  <c r="L170" i="49" s="1"/>
  <c r="L46" i="49"/>
  <c r="I172" i="48"/>
  <c r="I180" i="48" s="1"/>
  <c r="I45" i="48"/>
  <c r="J153" i="45"/>
  <c r="L46" i="45"/>
  <c r="I153" i="44"/>
  <c r="O177" i="55"/>
  <c r="BP177" i="55" s="1"/>
  <c r="I161" i="44"/>
  <c r="I169" i="54"/>
  <c r="J19" i="49"/>
  <c r="J148" i="49"/>
  <c r="J154" i="49" s="1"/>
  <c r="L35" i="54"/>
  <c r="L164" i="54"/>
  <c r="L170" i="54" s="1"/>
  <c r="I164" i="47"/>
  <c r="I170" i="47" s="1"/>
  <c r="I35" i="47"/>
  <c r="J19" i="46"/>
  <c r="J148" i="46"/>
  <c r="J154" i="46" s="1"/>
  <c r="I46" i="55"/>
  <c r="J179" i="53"/>
  <c r="J179" i="46"/>
  <c r="I179" i="50"/>
  <c r="I156" i="48"/>
  <c r="I162" i="48" s="1"/>
  <c r="I27" i="48"/>
  <c r="J27" i="52"/>
  <c r="J156" i="52"/>
  <c r="J162" i="52" s="1"/>
  <c r="L19" i="50"/>
  <c r="L148" i="50"/>
  <c r="L154" i="50" s="1"/>
  <c r="I166" i="44"/>
  <c r="V31" i="4"/>
  <c r="V166" i="4" s="1"/>
  <c r="I46" i="48"/>
  <c r="U43" i="4"/>
  <c r="U178" i="4" s="1"/>
  <c r="H178" i="44"/>
  <c r="I46" i="50"/>
  <c r="J169" i="49"/>
  <c r="L166" i="44"/>
  <c r="Y31" i="4"/>
  <c r="Y166" i="4" s="1"/>
  <c r="L27" i="49"/>
  <c r="L156" i="49"/>
  <c r="L162" i="49" s="1"/>
  <c r="J19" i="50"/>
  <c r="J148" i="50"/>
  <c r="J154" i="50" s="1"/>
  <c r="J153" i="51"/>
  <c r="I148" i="45"/>
  <c r="I154" i="45" s="1"/>
  <c r="I19" i="45"/>
  <c r="L169" i="49"/>
  <c r="I179" i="48"/>
  <c r="Y15" i="4"/>
  <c r="Y150" i="4" s="1"/>
  <c r="L150" i="44"/>
  <c r="L179" i="45"/>
  <c r="I148" i="44"/>
  <c r="I19" i="44"/>
  <c r="V13" i="4"/>
  <c r="G178" i="55"/>
  <c r="O43" i="55"/>
  <c r="BP43" i="55" s="1"/>
  <c r="L179" i="55"/>
  <c r="L19" i="51"/>
  <c r="L148" i="51"/>
  <c r="L154" i="51" s="1"/>
  <c r="L27" i="48"/>
  <c r="L156" i="48"/>
  <c r="L162" i="48" s="1"/>
  <c r="J46" i="53"/>
  <c r="J35" i="44"/>
  <c r="W29" i="4"/>
  <c r="J164" i="44"/>
  <c r="J46" i="46"/>
  <c r="L27" i="47"/>
  <c r="L156" i="47"/>
  <c r="L162" i="47" s="1"/>
  <c r="L168" i="44"/>
  <c r="Y33" i="4"/>
  <c r="Y168" i="4" s="1"/>
  <c r="J19" i="48"/>
  <c r="J148" i="48"/>
  <c r="J154" i="48" s="1"/>
  <c r="G178" i="45"/>
  <c r="O43" i="45"/>
  <c r="BP43" i="45" s="1"/>
  <c r="J179" i="50"/>
  <c r="O177" i="44"/>
  <c r="BP177" i="44" s="1"/>
  <c r="I161" i="48"/>
  <c r="J161" i="52"/>
  <c r="J27" i="49"/>
  <c r="J156" i="49"/>
  <c r="J162" i="49" s="1"/>
  <c r="I153" i="48"/>
  <c r="L172" i="54"/>
  <c r="L180" i="54" s="1"/>
  <c r="Y25" i="4"/>
  <c r="Y160" i="4" s="1"/>
  <c r="L160" i="44"/>
  <c r="I153" i="50"/>
  <c r="J153" i="54"/>
  <c r="L161" i="49"/>
  <c r="L35" i="50"/>
  <c r="L164" i="50"/>
  <c r="L170" i="50" s="1"/>
  <c r="I164" i="51"/>
  <c r="I170" i="51" s="1"/>
  <c r="I35" i="51"/>
  <c r="J19" i="45"/>
  <c r="J148" i="45"/>
  <c r="J154" i="45" s="1"/>
  <c r="L153" i="44"/>
  <c r="W39" i="4"/>
  <c r="W174" i="4" s="1"/>
  <c r="J174" i="44"/>
  <c r="L153" i="51"/>
  <c r="I164" i="49"/>
  <c r="I170" i="49" s="1"/>
  <c r="I35" i="49"/>
  <c r="W33" i="4"/>
  <c r="W168" i="4" s="1"/>
  <c r="J168" i="44"/>
  <c r="Y39" i="4"/>
  <c r="Y174" i="4" s="1"/>
  <c r="L174" i="44"/>
  <c r="L19" i="53"/>
  <c r="L148" i="53"/>
  <c r="L154" i="53" s="1"/>
  <c r="I172" i="53"/>
  <c r="I180" i="53" s="1"/>
  <c r="I45" i="53"/>
  <c r="I148" i="55"/>
  <c r="I154" i="55" s="1"/>
  <c r="I19" i="55"/>
  <c r="J169" i="44"/>
  <c r="I168" i="44"/>
  <c r="V33" i="4"/>
  <c r="V168" i="4" s="1"/>
  <c r="W25" i="4"/>
  <c r="W160" i="4" s="1"/>
  <c r="J160" i="44"/>
  <c r="I156" i="45"/>
  <c r="I162" i="45" s="1"/>
  <c r="I27" i="45"/>
  <c r="Y41" i="4"/>
  <c r="Y176" i="4" s="1"/>
  <c r="L176" i="44"/>
  <c r="J161" i="49"/>
  <c r="I148" i="48"/>
  <c r="I154" i="48" s="1"/>
  <c r="I19" i="48"/>
  <c r="L46" i="54"/>
  <c r="I148" i="50"/>
  <c r="I154" i="50" s="1"/>
  <c r="I19" i="50"/>
  <c r="L179" i="54"/>
  <c r="I169" i="51"/>
  <c r="J19" i="51"/>
  <c r="J148" i="51"/>
  <c r="J154" i="51" s="1"/>
  <c r="L19" i="54"/>
  <c r="L148" i="54"/>
  <c r="L154" i="54" s="1"/>
  <c r="I174" i="44"/>
  <c r="V39" i="4"/>
  <c r="V174" i="4" s="1"/>
  <c r="J19" i="44"/>
  <c r="W13" i="4"/>
  <c r="J148" i="44"/>
  <c r="I169" i="49"/>
  <c r="L172" i="48"/>
  <c r="L180" i="48" s="1"/>
  <c r="I179" i="53"/>
  <c r="W34" i="4"/>
  <c r="W163" i="4"/>
  <c r="W169" i="4" s="1"/>
  <c r="I172" i="54"/>
  <c r="I180" i="54" s="1"/>
  <c r="I45" i="54"/>
  <c r="L179" i="52"/>
  <c r="I161" i="45"/>
  <c r="T177" i="4"/>
  <c r="AB42" i="4"/>
  <c r="J19" i="54"/>
  <c r="J148" i="54"/>
  <c r="J154" i="54" s="1"/>
  <c r="Y17" i="4"/>
  <c r="Y152" i="4" s="1"/>
  <c r="L152" i="44"/>
  <c r="J35" i="52"/>
  <c r="J164" i="52"/>
  <c r="J170" i="52" s="1"/>
  <c r="J27" i="55"/>
  <c r="J156" i="55"/>
  <c r="J162" i="55" s="1"/>
  <c r="J153" i="44"/>
  <c r="L35" i="45"/>
  <c r="L164" i="45"/>
  <c r="L170" i="45" s="1"/>
  <c r="J19" i="53"/>
  <c r="J148" i="53"/>
  <c r="J154" i="53" s="1"/>
  <c r="I179" i="54"/>
  <c r="J19" i="52"/>
  <c r="J148" i="52"/>
  <c r="J154" i="52" s="1"/>
  <c r="J179" i="54"/>
  <c r="T43" i="4"/>
  <c r="O43" i="44"/>
  <c r="G178" i="44"/>
  <c r="O43" i="49"/>
  <c r="BP43" i="49" s="1"/>
  <c r="G178" i="49"/>
  <c r="O178" i="49" s="1"/>
  <c r="BP178" i="49" s="1"/>
  <c r="J45" i="47"/>
  <c r="J178" i="47"/>
  <c r="J180" i="47" s="1"/>
  <c r="I164" i="45"/>
  <c r="I170" i="45" s="1"/>
  <c r="I35" i="45"/>
  <c r="L35" i="53"/>
  <c r="L164" i="53"/>
  <c r="L170" i="53" s="1"/>
  <c r="J169" i="52"/>
  <c r="L153" i="54"/>
  <c r="J161" i="55"/>
  <c r="J179" i="51"/>
  <c r="I156" i="49"/>
  <c r="I162" i="49" s="1"/>
  <c r="I27" i="49"/>
  <c r="W18" i="4"/>
  <c r="W147" i="4"/>
  <c r="W153" i="4" s="1"/>
  <c r="I164" i="52"/>
  <c r="I170" i="52" s="1"/>
  <c r="I35" i="52"/>
  <c r="O43" i="52"/>
  <c r="BP43" i="52" s="1"/>
  <c r="G178" i="52"/>
  <c r="Y23" i="4"/>
  <c r="Y158" i="4" s="1"/>
  <c r="L158" i="44"/>
  <c r="L35" i="46"/>
  <c r="L164" i="46"/>
  <c r="L170" i="46" s="1"/>
  <c r="L172" i="51"/>
  <c r="L180" i="51" s="1"/>
  <c r="L156" i="52"/>
  <c r="L162" i="52" s="1"/>
  <c r="L27" i="52"/>
  <c r="J46" i="54"/>
  <c r="O177" i="49"/>
  <c r="BP177" i="49" s="1"/>
  <c r="I172" i="52"/>
  <c r="I180" i="52" s="1"/>
  <c r="I45" i="52"/>
  <c r="J45" i="45"/>
  <c r="J178" i="45"/>
  <c r="J180" i="45" s="1"/>
  <c r="J35" i="51"/>
  <c r="J164" i="51"/>
  <c r="J170" i="51" s="1"/>
  <c r="J35" i="53"/>
  <c r="J164" i="53"/>
  <c r="J170" i="53" s="1"/>
  <c r="L169" i="54"/>
  <c r="J179" i="45"/>
  <c r="O177" i="54"/>
  <c r="BP177" i="54" s="1"/>
  <c r="I169" i="45"/>
  <c r="J46" i="51"/>
  <c r="I161" i="49"/>
  <c r="L172" i="49"/>
  <c r="L180" i="49" s="1"/>
  <c r="I46" i="52"/>
  <c r="L161" i="55"/>
  <c r="I169" i="52"/>
  <c r="L46" i="51"/>
  <c r="L19" i="44"/>
  <c r="Y13" i="4"/>
  <c r="L148" i="44"/>
  <c r="L27" i="50"/>
  <c r="L156" i="50"/>
  <c r="L162" i="50" s="1"/>
  <c r="G178" i="51"/>
  <c r="O43" i="51"/>
  <c r="BP43" i="51" s="1"/>
  <c r="J46" i="47"/>
  <c r="I179" i="52"/>
  <c r="J45" i="54"/>
  <c r="J178" i="54"/>
  <c r="J180" i="54" s="1"/>
  <c r="J169" i="51"/>
  <c r="J169" i="53"/>
  <c r="O177" i="46"/>
  <c r="BP177" i="46" s="1"/>
  <c r="L169" i="53"/>
  <c r="L19" i="46"/>
  <c r="L148" i="46"/>
  <c r="L154" i="46" s="1"/>
  <c r="W23" i="4"/>
  <c r="W158" i="4" s="1"/>
  <c r="J158" i="44"/>
  <c r="I153" i="52"/>
  <c r="L35" i="44"/>
  <c r="Y29" i="4"/>
  <c r="L164" i="44"/>
  <c r="Y37" i="4"/>
  <c r="L172" i="44"/>
  <c r="L35" i="52"/>
  <c r="L164" i="52"/>
  <c r="L170" i="52" s="1"/>
  <c r="I156" i="50"/>
  <c r="I162" i="50" s="1"/>
  <c r="I27" i="50"/>
  <c r="J19" i="55"/>
  <c r="J148" i="55"/>
  <c r="J154" i="55" s="1"/>
  <c r="Y18" i="4"/>
  <c r="Y147" i="4"/>
  <c r="Y153" i="4" s="1"/>
  <c r="J27" i="47"/>
  <c r="J156" i="47"/>
  <c r="J162" i="47" s="1"/>
  <c r="W31" i="4"/>
  <c r="W166" i="4" s="1"/>
  <c r="J166" i="44"/>
  <c r="I152" i="44"/>
  <c r="V17" i="4"/>
  <c r="V152" i="4" s="1"/>
  <c r="O177" i="47"/>
  <c r="BP177" i="47" s="1"/>
  <c r="O43" i="46"/>
  <c r="BP43" i="46" s="1"/>
  <c r="G178" i="46"/>
  <c r="O43" i="54"/>
  <c r="BP43" i="54" s="1"/>
  <c r="G178" i="54"/>
  <c r="I156" i="46"/>
  <c r="I162" i="46" s="1"/>
  <c r="I27" i="46"/>
  <c r="J35" i="50"/>
  <c r="J164" i="50"/>
  <c r="J170" i="50" s="1"/>
  <c r="L153" i="46"/>
  <c r="J179" i="48"/>
  <c r="I158" i="44"/>
  <c r="V23" i="4"/>
  <c r="V158" i="4" s="1"/>
  <c r="I148" i="52"/>
  <c r="I154" i="52" s="1"/>
  <c r="I19" i="52"/>
  <c r="L169" i="44"/>
  <c r="I46" i="53"/>
  <c r="L27" i="53"/>
  <c r="L156" i="53"/>
  <c r="L162" i="53" s="1"/>
  <c r="L27" i="51"/>
  <c r="L156" i="51"/>
  <c r="L162" i="51" s="1"/>
  <c r="J45" i="50"/>
  <c r="J178" i="50"/>
  <c r="J180" i="50" s="1"/>
  <c r="I161" i="50"/>
  <c r="W41" i="4"/>
  <c r="W176" i="4" s="1"/>
  <c r="J176" i="44"/>
  <c r="J27" i="48"/>
  <c r="J156" i="48"/>
  <c r="J162" i="48" s="1"/>
  <c r="L179" i="48"/>
  <c r="L161" i="50"/>
  <c r="L27" i="54"/>
  <c r="L156" i="54"/>
  <c r="L162" i="54" s="1"/>
  <c r="L19" i="45"/>
  <c r="L148" i="45"/>
  <c r="L154" i="45" s="1"/>
  <c r="L179" i="49"/>
  <c r="I172" i="55"/>
  <c r="I180" i="55" s="1"/>
  <c r="I45" i="55"/>
  <c r="I178" i="44"/>
  <c r="V43" i="4"/>
  <c r="V178" i="4" s="1"/>
  <c r="W37" i="4"/>
  <c r="J172" i="44"/>
  <c r="J179" i="55"/>
  <c r="I164" i="48"/>
  <c r="I170" i="48" s="1"/>
  <c r="I35" i="48"/>
  <c r="L46" i="52"/>
  <c r="I161" i="46"/>
  <c r="J169" i="50"/>
  <c r="L46" i="46"/>
  <c r="J35" i="45"/>
  <c r="J164" i="45"/>
  <c r="J170" i="45" s="1"/>
  <c r="J35" i="46"/>
  <c r="J164" i="46"/>
  <c r="J170" i="46" s="1"/>
  <c r="J46" i="48"/>
  <c r="J45" i="48"/>
  <c r="J178" i="48"/>
  <c r="J180" i="48" s="1"/>
  <c r="Y34" i="4"/>
  <c r="Y163" i="4"/>
  <c r="Y169" i="4" s="1"/>
  <c r="I153" i="53"/>
  <c r="L161" i="53"/>
  <c r="I46" i="46"/>
  <c r="I172" i="49"/>
  <c r="I180" i="49" s="1"/>
  <c r="I45" i="49"/>
  <c r="I176" i="44"/>
  <c r="V41" i="4"/>
  <c r="V176" i="4" s="1"/>
  <c r="I164" i="55"/>
  <c r="I170" i="55" s="1"/>
  <c r="I35" i="55"/>
  <c r="J161" i="48"/>
  <c r="O177" i="48"/>
  <c r="BP177" i="48" s="1"/>
  <c r="L172" i="46"/>
  <c r="L180" i="46" s="1"/>
  <c r="I150" i="44"/>
  <c r="V15" i="4"/>
  <c r="V150" i="4" s="1"/>
  <c r="J179" i="52"/>
  <c r="L172" i="50"/>
  <c r="L180" i="50" s="1"/>
  <c r="L153" i="45"/>
  <c r="G178" i="47"/>
  <c r="O43" i="47"/>
  <c r="BP43" i="47" s="1"/>
  <c r="I179" i="55"/>
  <c r="I172" i="45"/>
  <c r="I180" i="45" s="1"/>
  <c r="I45" i="45"/>
  <c r="L19" i="48"/>
  <c r="L148" i="48"/>
  <c r="L154" i="48" s="1"/>
  <c r="W171" i="4"/>
  <c r="W179" i="4" s="1"/>
  <c r="W44" i="4"/>
  <c r="I169" i="48"/>
  <c r="L172" i="52"/>
  <c r="L180" i="52" s="1"/>
  <c r="L164" i="51"/>
  <c r="L170" i="51" s="1"/>
  <c r="L35" i="51"/>
  <c r="J169" i="45"/>
  <c r="J169" i="46"/>
  <c r="I46" i="49"/>
  <c r="I148" i="53"/>
  <c r="I154" i="53" s="1"/>
  <c r="I19" i="53"/>
  <c r="Y171" i="4"/>
  <c r="Y179" i="4" s="1"/>
  <c r="Y44" i="4"/>
  <c r="I153" i="46"/>
  <c r="I169" i="55"/>
  <c r="J27" i="54"/>
  <c r="J156" i="54"/>
  <c r="J162" i="54" s="1"/>
  <c r="J27" i="51"/>
  <c r="J156" i="51"/>
  <c r="J162" i="51" s="1"/>
  <c r="I160" i="44"/>
  <c r="V25" i="4"/>
  <c r="V160" i="4" s="1"/>
  <c r="L35" i="48"/>
  <c r="L164" i="48"/>
  <c r="L170" i="48" s="1"/>
  <c r="J46" i="52"/>
  <c r="L46" i="50"/>
  <c r="J27" i="44"/>
  <c r="W21" i="4"/>
  <c r="J156" i="44"/>
  <c r="J27" i="50"/>
  <c r="J156" i="50"/>
  <c r="J162" i="50" s="1"/>
  <c r="I179" i="45"/>
  <c r="J179" i="44"/>
  <c r="L161" i="44"/>
  <c r="L169" i="51"/>
  <c r="L35" i="47"/>
  <c r="L164" i="47"/>
  <c r="L170" i="47" s="1"/>
  <c r="O177" i="53"/>
  <c r="BP177" i="53" s="1"/>
  <c r="I46" i="51"/>
  <c r="I153" i="49"/>
  <c r="J35" i="55"/>
  <c r="J164" i="55"/>
  <c r="J170" i="55" s="1"/>
  <c r="I46" i="47"/>
  <c r="I164" i="50"/>
  <c r="I170" i="50" s="1"/>
  <c r="I35" i="50"/>
  <c r="I148" i="46"/>
  <c r="I154" i="46" s="1"/>
  <c r="I19" i="46"/>
  <c r="J45" i="52"/>
  <c r="J178" i="52"/>
  <c r="J180" i="52" s="1"/>
  <c r="L35" i="55"/>
  <c r="L164" i="55"/>
  <c r="L170" i="55" s="1"/>
  <c r="J161" i="54"/>
  <c r="J161" i="51"/>
  <c r="O43" i="48"/>
  <c r="BP43" i="48" s="1"/>
  <c r="G178" i="48"/>
  <c r="W17" i="4"/>
  <c r="W152" i="4" s="1"/>
  <c r="J152" i="44"/>
  <c r="L172" i="53"/>
  <c r="L180" i="53" s="1"/>
  <c r="L169" i="48"/>
  <c r="L179" i="50"/>
  <c r="W26" i="4"/>
  <c r="W155" i="4"/>
  <c r="W161" i="4" s="1"/>
  <c r="I46" i="54"/>
  <c r="J161" i="50"/>
  <c r="J35" i="47"/>
  <c r="J164" i="47"/>
  <c r="J170" i="47" s="1"/>
  <c r="L153" i="48"/>
  <c r="J46" i="44"/>
  <c r="L19" i="47"/>
  <c r="L148" i="47"/>
  <c r="L154" i="47" s="1"/>
  <c r="L27" i="44"/>
  <c r="L156" i="44"/>
  <c r="Y21" i="4"/>
  <c r="V171" i="4"/>
  <c r="V44" i="4"/>
  <c r="J45" i="55"/>
  <c r="J178" i="55"/>
  <c r="J180" i="55" s="1"/>
  <c r="L169" i="47"/>
  <c r="I153" i="51"/>
  <c r="I148" i="49"/>
  <c r="I154" i="49" s="1"/>
  <c r="I19" i="49"/>
  <c r="J169" i="55"/>
  <c r="I153" i="47"/>
  <c r="V163" i="4"/>
  <c r="V34" i="4"/>
  <c r="AB16" i="4"/>
  <c r="AB30" i="4"/>
  <c r="T165" i="4"/>
  <c r="AB24" i="4"/>
  <c r="T159" i="4"/>
  <c r="AB22" i="4"/>
  <c r="T157" i="4"/>
  <c r="AB20" i="4"/>
  <c r="T155" i="4"/>
  <c r="AB14" i="4"/>
  <c r="AB38" i="4"/>
  <c r="T173" i="4"/>
  <c r="AB40" i="4"/>
  <c r="T175" i="4"/>
  <c r="AB32" i="4"/>
  <c r="U39" i="4"/>
  <c r="U174" i="4" s="1"/>
  <c r="T15" i="4"/>
  <c r="T150" i="4" s="1"/>
  <c r="T37" i="4"/>
  <c r="U21" i="4"/>
  <c r="U156" i="4" s="1"/>
  <c r="U15" i="4"/>
  <c r="U150" i="4" s="1"/>
  <c r="T33" i="4"/>
  <c r="U31" i="4"/>
  <c r="U166" i="4" s="1"/>
  <c r="T23" i="4"/>
  <c r="T158" i="4" s="1"/>
  <c r="U41" i="4"/>
  <c r="U176" i="4" s="1"/>
  <c r="U23" i="4"/>
  <c r="U158" i="4" s="1"/>
  <c r="T29" i="4"/>
  <c r="T164" i="4" s="1"/>
  <c r="T21" i="4"/>
  <c r="U37" i="4"/>
  <c r="U172" i="4" s="1"/>
  <c r="U17" i="4"/>
  <c r="U152" i="4" s="1"/>
  <c r="U29" i="4"/>
  <c r="U164" i="4" s="1"/>
  <c r="T31" i="4"/>
  <c r="T166" i="4" s="1"/>
  <c r="U25" i="4"/>
  <c r="U160" i="4" s="1"/>
  <c r="T17" i="4"/>
  <c r="T39" i="4"/>
  <c r="T174" i="4" s="1"/>
  <c r="T25" i="4"/>
  <c r="T160" i="4" s="1"/>
  <c r="U33" i="4"/>
  <c r="U168" i="4" s="1"/>
  <c r="T41" i="4"/>
  <c r="H179" i="50"/>
  <c r="O165" i="49"/>
  <c r="BP165" i="49" s="1"/>
  <c r="H169" i="52"/>
  <c r="O165" i="55"/>
  <c r="BP165" i="55" s="1"/>
  <c r="H179" i="47"/>
  <c r="H169" i="48"/>
  <c r="O167" i="55"/>
  <c r="BP167" i="55" s="1"/>
  <c r="H46" i="50"/>
  <c r="H169" i="49"/>
  <c r="C181" i="45"/>
  <c r="C181" i="46"/>
  <c r="O173" i="52"/>
  <c r="BP173" i="52" s="1"/>
  <c r="C181" i="51"/>
  <c r="O151" i="45"/>
  <c r="BP151" i="45" s="1"/>
  <c r="O175" i="50"/>
  <c r="BP175" i="50" s="1"/>
  <c r="O175" i="54"/>
  <c r="BP175" i="54" s="1"/>
  <c r="C181" i="44"/>
  <c r="H46" i="46"/>
  <c r="H161" i="54"/>
  <c r="O167" i="52"/>
  <c r="BP167" i="52" s="1"/>
  <c r="O167" i="50"/>
  <c r="BP167" i="50" s="1"/>
  <c r="O149" i="46"/>
  <c r="BP149" i="46" s="1"/>
  <c r="O176" i="54"/>
  <c r="BP176" i="54" s="1"/>
  <c r="C181" i="50"/>
  <c r="H153" i="46"/>
  <c r="O149" i="54"/>
  <c r="BP149" i="54" s="1"/>
  <c r="H169" i="55"/>
  <c r="H169" i="45"/>
  <c r="O165" i="54"/>
  <c r="BP165" i="54" s="1"/>
  <c r="O157" i="46"/>
  <c r="BP157" i="46" s="1"/>
  <c r="H179" i="51"/>
  <c r="C181" i="55"/>
  <c r="C181" i="48"/>
  <c r="H46" i="53"/>
  <c r="O159" i="53"/>
  <c r="BP159" i="53" s="1"/>
  <c r="O176" i="52"/>
  <c r="BP176" i="52" s="1"/>
  <c r="O157" i="51"/>
  <c r="BP157" i="51" s="1"/>
  <c r="O151" i="49"/>
  <c r="BP151" i="49" s="1"/>
  <c r="O151" i="46"/>
  <c r="BP151" i="46" s="1"/>
  <c r="H179" i="55"/>
  <c r="C181" i="53"/>
  <c r="H161" i="51"/>
  <c r="H161" i="49"/>
  <c r="O149" i="48"/>
  <c r="BP149" i="48" s="1"/>
  <c r="H148" i="45"/>
  <c r="H154" i="45" s="1"/>
  <c r="H19" i="45"/>
  <c r="G164" i="44"/>
  <c r="G35" i="44"/>
  <c r="O35" i="44" s="1"/>
  <c r="BP35" i="44" s="1"/>
  <c r="O29" i="44"/>
  <c r="O167" i="46"/>
  <c r="BP167" i="46" s="1"/>
  <c r="H153" i="45"/>
  <c r="H156" i="45"/>
  <c r="H162" i="45" s="1"/>
  <c r="H27" i="45"/>
  <c r="O149" i="47"/>
  <c r="BP149" i="47" s="1"/>
  <c r="H153" i="50"/>
  <c r="O155" i="52"/>
  <c r="BP155" i="52" s="1"/>
  <c r="G161" i="52"/>
  <c r="H156" i="55"/>
  <c r="H162" i="55" s="1"/>
  <c r="H27" i="55"/>
  <c r="C181" i="47"/>
  <c r="O149" i="45"/>
  <c r="BP149" i="45" s="1"/>
  <c r="H164" i="54"/>
  <c r="H170" i="54" s="1"/>
  <c r="H35" i="54"/>
  <c r="BP41" i="48"/>
  <c r="G158" i="48"/>
  <c r="O158" i="48" s="1"/>
  <c r="BP158" i="48" s="1"/>
  <c r="O23" i="48"/>
  <c r="BP23" i="48" s="1"/>
  <c r="O159" i="51"/>
  <c r="BP159" i="51" s="1"/>
  <c r="H27" i="48"/>
  <c r="H156" i="48"/>
  <c r="H162" i="48" s="1"/>
  <c r="G164" i="45"/>
  <c r="O29" i="45"/>
  <c r="BP29" i="45" s="1"/>
  <c r="G35" i="45"/>
  <c r="O35" i="45" s="1"/>
  <c r="BP35" i="45" s="1"/>
  <c r="O33" i="54"/>
  <c r="BP33" i="54" s="1"/>
  <c r="G168" i="54"/>
  <c r="O168" i="54" s="1"/>
  <c r="BP168" i="54" s="1"/>
  <c r="H148" i="48"/>
  <c r="H154" i="48" s="1"/>
  <c r="H19" i="48"/>
  <c r="O18" i="49"/>
  <c r="BP18" i="49" s="1"/>
  <c r="G46" i="49"/>
  <c r="O46" i="49" s="1"/>
  <c r="BP46" i="49" s="1"/>
  <c r="O175" i="52"/>
  <c r="BP175" i="52" s="1"/>
  <c r="O167" i="49"/>
  <c r="BP167" i="49" s="1"/>
  <c r="O173" i="45"/>
  <c r="BP173" i="45" s="1"/>
  <c r="O159" i="49"/>
  <c r="BP159" i="49" s="1"/>
  <c r="H172" i="50"/>
  <c r="H180" i="50" s="1"/>
  <c r="H45" i="50"/>
  <c r="O173" i="48"/>
  <c r="BP173" i="48" s="1"/>
  <c r="G161" i="48"/>
  <c r="O155" i="48"/>
  <c r="BP155" i="48" s="1"/>
  <c r="O17" i="53"/>
  <c r="BP17" i="53" s="1"/>
  <c r="G152" i="53"/>
  <c r="O152" i="53" s="1"/>
  <c r="BP152" i="53" s="1"/>
  <c r="H164" i="49"/>
  <c r="H170" i="49" s="1"/>
  <c r="H35" i="49"/>
  <c r="G156" i="49"/>
  <c r="G27" i="49"/>
  <c r="O27" i="49" s="1"/>
  <c r="BP27" i="49" s="1"/>
  <c r="O21" i="49"/>
  <c r="BP21" i="49" s="1"/>
  <c r="G161" i="45"/>
  <c r="O155" i="45"/>
  <c r="BP155" i="45" s="1"/>
  <c r="O159" i="52"/>
  <c r="BP159" i="52" s="1"/>
  <c r="H27" i="52"/>
  <c r="H156" i="52"/>
  <c r="H162" i="52" s="1"/>
  <c r="O39" i="52"/>
  <c r="BP39" i="52" s="1"/>
  <c r="G174" i="52"/>
  <c r="O174" i="52" s="1"/>
  <c r="BP174" i="52" s="1"/>
  <c r="O39" i="47"/>
  <c r="BP39" i="47" s="1"/>
  <c r="G174" i="47"/>
  <c r="O174" i="47" s="1"/>
  <c r="BP174" i="47" s="1"/>
  <c r="O15" i="44"/>
  <c r="G150" i="44"/>
  <c r="G172" i="54"/>
  <c r="O37" i="54"/>
  <c r="BP37" i="54" s="1"/>
  <c r="G45" i="54"/>
  <c r="O45" i="54" s="1"/>
  <c r="BP45" i="54" s="1"/>
  <c r="G174" i="54"/>
  <c r="O174" i="54" s="1"/>
  <c r="BP174" i="54" s="1"/>
  <c r="O39" i="54"/>
  <c r="BP39" i="54" s="1"/>
  <c r="O176" i="48"/>
  <c r="BP176" i="48" s="1"/>
  <c r="O157" i="48"/>
  <c r="BP157" i="48" s="1"/>
  <c r="H161" i="48"/>
  <c r="G160" i="53"/>
  <c r="O160" i="53" s="1"/>
  <c r="BP160" i="53" s="1"/>
  <c r="O25" i="53"/>
  <c r="BP25" i="53" s="1"/>
  <c r="O33" i="52"/>
  <c r="BP33" i="52" s="1"/>
  <c r="G168" i="52"/>
  <c r="O168" i="52" s="1"/>
  <c r="BP168" i="52" s="1"/>
  <c r="O17" i="50"/>
  <c r="BP17" i="50" s="1"/>
  <c r="G152" i="50"/>
  <c r="O152" i="50" s="1"/>
  <c r="BP152" i="50" s="1"/>
  <c r="O15" i="46"/>
  <c r="BP15" i="46" s="1"/>
  <c r="G150" i="46"/>
  <c r="O150" i="46" s="1"/>
  <c r="BP150" i="46" s="1"/>
  <c r="O159" i="50"/>
  <c r="BP159" i="50" s="1"/>
  <c r="O33" i="51"/>
  <c r="BP33" i="51" s="1"/>
  <c r="G168" i="51"/>
  <c r="O168" i="51" s="1"/>
  <c r="BP168" i="51" s="1"/>
  <c r="O17" i="45"/>
  <c r="BP17" i="45" s="1"/>
  <c r="G152" i="45"/>
  <c r="O152" i="45" s="1"/>
  <c r="BP152" i="45" s="1"/>
  <c r="H156" i="49"/>
  <c r="H162" i="49" s="1"/>
  <c r="H27" i="49"/>
  <c r="G166" i="49"/>
  <c r="O166" i="49" s="1"/>
  <c r="BP166" i="49" s="1"/>
  <c r="O31" i="49"/>
  <c r="BP31" i="49" s="1"/>
  <c r="O31" i="44"/>
  <c r="G166" i="44"/>
  <c r="O25" i="55"/>
  <c r="BP25" i="55" s="1"/>
  <c r="G160" i="55"/>
  <c r="O160" i="55" s="1"/>
  <c r="BP160" i="55" s="1"/>
  <c r="O31" i="53"/>
  <c r="BP31" i="53" s="1"/>
  <c r="G166" i="53"/>
  <c r="O166" i="53" s="1"/>
  <c r="BP166" i="53" s="1"/>
  <c r="BP41" i="54"/>
  <c r="G174" i="44"/>
  <c r="O39" i="44"/>
  <c r="O23" i="51"/>
  <c r="BP23" i="51" s="1"/>
  <c r="G158" i="51"/>
  <c r="O158" i="51" s="1"/>
  <c r="BP158" i="51" s="1"/>
  <c r="O155" i="46"/>
  <c r="BP155" i="46" s="1"/>
  <c r="G161" i="46"/>
  <c r="H152" i="44"/>
  <c r="G169" i="55"/>
  <c r="O163" i="55"/>
  <c r="BP163" i="55" s="1"/>
  <c r="O17" i="51"/>
  <c r="BP17" i="51" s="1"/>
  <c r="G152" i="51"/>
  <c r="O152" i="51" s="1"/>
  <c r="BP152" i="51" s="1"/>
  <c r="O29" i="46"/>
  <c r="BP29" i="46" s="1"/>
  <c r="G164" i="46"/>
  <c r="G35" i="46"/>
  <c r="O35" i="46" s="1"/>
  <c r="BP35" i="46" s="1"/>
  <c r="O159" i="45"/>
  <c r="BP159" i="45" s="1"/>
  <c r="G46" i="47"/>
  <c r="O46" i="47" s="1"/>
  <c r="BP46" i="47" s="1"/>
  <c r="O18" i="47"/>
  <c r="BP18" i="47" s="1"/>
  <c r="O167" i="48"/>
  <c r="BP167" i="48" s="1"/>
  <c r="G169" i="44"/>
  <c r="O163" i="44"/>
  <c r="O163" i="50"/>
  <c r="BP163" i="50" s="1"/>
  <c r="G169" i="50"/>
  <c r="O165" i="44"/>
  <c r="H161" i="45"/>
  <c r="G152" i="47"/>
  <c r="O152" i="47" s="1"/>
  <c r="BP152" i="47" s="1"/>
  <c r="O17" i="47"/>
  <c r="BP17" i="47" s="1"/>
  <c r="H172" i="55"/>
  <c r="H180" i="55" s="1"/>
  <c r="H45" i="55"/>
  <c r="G158" i="49"/>
  <c r="O158" i="49" s="1"/>
  <c r="BP158" i="49" s="1"/>
  <c r="O23" i="49"/>
  <c r="BP23" i="49" s="1"/>
  <c r="O171" i="55"/>
  <c r="BP171" i="55" s="1"/>
  <c r="G179" i="55"/>
  <c r="G166" i="55"/>
  <c r="O166" i="55" s="1"/>
  <c r="BP166" i="55" s="1"/>
  <c r="O31" i="55"/>
  <c r="BP31" i="55" s="1"/>
  <c r="H148" i="50"/>
  <c r="H154" i="50" s="1"/>
  <c r="H19" i="50"/>
  <c r="G169" i="45"/>
  <c r="O163" i="45"/>
  <c r="BP163" i="45" s="1"/>
  <c r="G148" i="47"/>
  <c r="G19" i="47"/>
  <c r="H46" i="48"/>
  <c r="O167" i="45"/>
  <c r="BP167" i="45" s="1"/>
  <c r="O25" i="49"/>
  <c r="BP25" i="49" s="1"/>
  <c r="G160" i="49"/>
  <c r="O160" i="49" s="1"/>
  <c r="BP160" i="49" s="1"/>
  <c r="G172" i="48"/>
  <c r="O37" i="48"/>
  <c r="BP37" i="48" s="1"/>
  <c r="G45" i="48"/>
  <c r="O45" i="48" s="1"/>
  <c r="BP45" i="48" s="1"/>
  <c r="O149" i="49"/>
  <c r="BP149" i="49" s="1"/>
  <c r="G35" i="48"/>
  <c r="O35" i="48" s="1"/>
  <c r="BP35" i="48" s="1"/>
  <c r="G164" i="48"/>
  <c r="O29" i="48"/>
  <c r="BP29" i="48" s="1"/>
  <c r="G172" i="47"/>
  <c r="G45" i="47"/>
  <c r="O45" i="47" s="1"/>
  <c r="BP45" i="47" s="1"/>
  <c r="O37" i="47"/>
  <c r="BP37" i="47" s="1"/>
  <c r="G160" i="54"/>
  <c r="O160" i="54" s="1"/>
  <c r="BP160" i="54" s="1"/>
  <c r="O25" i="54"/>
  <c r="BP25" i="54" s="1"/>
  <c r="H164" i="46"/>
  <c r="H170" i="46" s="1"/>
  <c r="H35" i="46"/>
  <c r="O173" i="47"/>
  <c r="BP173" i="47" s="1"/>
  <c r="O165" i="45"/>
  <c r="BP165" i="45" s="1"/>
  <c r="G158" i="47"/>
  <c r="O158" i="47" s="1"/>
  <c r="BP158" i="47" s="1"/>
  <c r="O23" i="47"/>
  <c r="BP23" i="47" s="1"/>
  <c r="G153" i="54"/>
  <c r="H168" i="44"/>
  <c r="H46" i="51"/>
  <c r="O171" i="48"/>
  <c r="BP171" i="48" s="1"/>
  <c r="G179" i="48"/>
  <c r="H45" i="45"/>
  <c r="H172" i="45"/>
  <c r="H180" i="45" s="1"/>
  <c r="H27" i="46"/>
  <c r="H156" i="46"/>
  <c r="H162" i="46" s="1"/>
  <c r="H161" i="52"/>
  <c r="H169" i="46"/>
  <c r="G156" i="52"/>
  <c r="O21" i="52"/>
  <c r="BP21" i="52" s="1"/>
  <c r="G27" i="52"/>
  <c r="O27" i="52" s="1"/>
  <c r="BP27" i="52" s="1"/>
  <c r="BP41" i="46"/>
  <c r="O176" i="49"/>
  <c r="BP176" i="49" s="1"/>
  <c r="O18" i="52"/>
  <c r="BP18" i="52" s="1"/>
  <c r="G46" i="52"/>
  <c r="O46" i="52" s="1"/>
  <c r="BP46" i="52" s="1"/>
  <c r="O15" i="49"/>
  <c r="BP15" i="49" s="1"/>
  <c r="G150" i="49"/>
  <c r="O176" i="50"/>
  <c r="BP176" i="50" s="1"/>
  <c r="O33" i="53"/>
  <c r="BP33" i="53" s="1"/>
  <c r="G168" i="53"/>
  <c r="O168" i="53" s="1"/>
  <c r="BP168" i="53" s="1"/>
  <c r="O175" i="51"/>
  <c r="BP175" i="51" s="1"/>
  <c r="O21" i="44"/>
  <c r="G156" i="44"/>
  <c r="G27" i="44"/>
  <c r="O27" i="44" s="1"/>
  <c r="BP27" i="44" s="1"/>
  <c r="O155" i="53"/>
  <c r="BP155" i="53" s="1"/>
  <c r="G161" i="53"/>
  <c r="O18" i="53"/>
  <c r="BP18" i="53" s="1"/>
  <c r="G46" i="53"/>
  <c r="O46" i="53" s="1"/>
  <c r="BP46" i="53" s="1"/>
  <c r="O163" i="48"/>
  <c r="BP163" i="48" s="1"/>
  <c r="G169" i="48"/>
  <c r="G166" i="47"/>
  <c r="O166" i="47" s="1"/>
  <c r="BP166" i="47" s="1"/>
  <c r="O31" i="47"/>
  <c r="BP31" i="47" s="1"/>
  <c r="H161" i="53"/>
  <c r="O17" i="54"/>
  <c r="BP17" i="54" s="1"/>
  <c r="G152" i="54"/>
  <c r="O152" i="54" s="1"/>
  <c r="BP152" i="54" s="1"/>
  <c r="H153" i="51"/>
  <c r="O25" i="48"/>
  <c r="BP25" i="48" s="1"/>
  <c r="G160" i="48"/>
  <c r="O160" i="48" s="1"/>
  <c r="BP160" i="48" s="1"/>
  <c r="O17" i="52"/>
  <c r="BP17" i="52" s="1"/>
  <c r="G152" i="52"/>
  <c r="G153" i="51"/>
  <c r="H179" i="45"/>
  <c r="O173" i="49"/>
  <c r="BP173" i="49" s="1"/>
  <c r="H161" i="46"/>
  <c r="O25" i="44"/>
  <c r="G160" i="44"/>
  <c r="O15" i="53"/>
  <c r="BP15" i="53" s="1"/>
  <c r="G150" i="53"/>
  <c r="O150" i="53" s="1"/>
  <c r="BP150" i="53" s="1"/>
  <c r="O39" i="50"/>
  <c r="BP39" i="50" s="1"/>
  <c r="G174" i="50"/>
  <c r="O174" i="50" s="1"/>
  <c r="BP174" i="50" s="1"/>
  <c r="O176" i="46"/>
  <c r="BP176" i="46" s="1"/>
  <c r="G166" i="50"/>
  <c r="O166" i="50" s="1"/>
  <c r="BP166" i="50" s="1"/>
  <c r="O31" i="50"/>
  <c r="BP31" i="50" s="1"/>
  <c r="O176" i="47"/>
  <c r="O175" i="49"/>
  <c r="BP175" i="49" s="1"/>
  <c r="H148" i="52"/>
  <c r="H154" i="52" s="1"/>
  <c r="H19" i="52"/>
  <c r="H176" i="44"/>
  <c r="G153" i="52"/>
  <c r="H35" i="53"/>
  <c r="H164" i="53"/>
  <c r="H170" i="53" s="1"/>
  <c r="O151" i="55"/>
  <c r="BP151" i="55" s="1"/>
  <c r="G158" i="54"/>
  <c r="O158" i="54" s="1"/>
  <c r="BP158" i="54" s="1"/>
  <c r="O23" i="54"/>
  <c r="BP23" i="54" s="1"/>
  <c r="G46" i="54"/>
  <c r="O46" i="54" s="1"/>
  <c r="BP46" i="54" s="1"/>
  <c r="O18" i="54"/>
  <c r="BP18" i="54" s="1"/>
  <c r="H156" i="53"/>
  <c r="H162" i="53" s="1"/>
  <c r="H27" i="53"/>
  <c r="O171" i="51"/>
  <c r="BP171" i="51" s="1"/>
  <c r="G179" i="51"/>
  <c r="H148" i="51"/>
  <c r="H154" i="51" s="1"/>
  <c r="H19" i="51"/>
  <c r="O171" i="47"/>
  <c r="BP171" i="47" s="1"/>
  <c r="G179" i="47"/>
  <c r="O176" i="45"/>
  <c r="BP176" i="45" s="1"/>
  <c r="O159" i="48"/>
  <c r="BP159" i="48" s="1"/>
  <c r="G169" i="51"/>
  <c r="O163" i="51"/>
  <c r="BP163" i="51" s="1"/>
  <c r="G153" i="50"/>
  <c r="O159" i="44"/>
  <c r="O165" i="52"/>
  <c r="BP165" i="52" s="1"/>
  <c r="O163" i="47"/>
  <c r="BP163" i="47" s="1"/>
  <c r="G169" i="47"/>
  <c r="O173" i="50"/>
  <c r="BP173" i="50" s="1"/>
  <c r="O165" i="50"/>
  <c r="BP165" i="50" s="1"/>
  <c r="BP41" i="47"/>
  <c r="G169" i="54"/>
  <c r="O163" i="54"/>
  <c r="BP163" i="54" s="1"/>
  <c r="H46" i="52"/>
  <c r="O175" i="53"/>
  <c r="BP175" i="53" s="1"/>
  <c r="H160" i="44"/>
  <c r="G148" i="52"/>
  <c r="G19" i="52"/>
  <c r="G166" i="46"/>
  <c r="O166" i="46" s="1"/>
  <c r="BP166" i="46" s="1"/>
  <c r="O31" i="46"/>
  <c r="BP31" i="46" s="1"/>
  <c r="G179" i="45"/>
  <c r="O171" i="45"/>
  <c r="BP171" i="45" s="1"/>
  <c r="O17" i="55"/>
  <c r="BP17" i="55" s="1"/>
  <c r="G152" i="55"/>
  <c r="O152" i="55" s="1"/>
  <c r="BP152" i="55" s="1"/>
  <c r="O171" i="44"/>
  <c r="G179" i="44"/>
  <c r="H148" i="46"/>
  <c r="H154" i="46" s="1"/>
  <c r="H19" i="46"/>
  <c r="O33" i="48"/>
  <c r="BP33" i="48" s="1"/>
  <c r="G168" i="48"/>
  <c r="O168" i="48" s="1"/>
  <c r="BP168" i="48" s="1"/>
  <c r="H46" i="45"/>
  <c r="O151" i="47"/>
  <c r="BP151" i="47" s="1"/>
  <c r="O23" i="46"/>
  <c r="BP23" i="46" s="1"/>
  <c r="G158" i="46"/>
  <c r="O158" i="46" s="1"/>
  <c r="BP158" i="46" s="1"/>
  <c r="H164" i="44"/>
  <c r="H35" i="44"/>
  <c r="O151" i="54"/>
  <c r="BP151" i="54" s="1"/>
  <c r="O175" i="48"/>
  <c r="BP175" i="48" s="1"/>
  <c r="H169" i="44"/>
  <c r="G153" i="49"/>
  <c r="H148" i="54"/>
  <c r="H154" i="54" s="1"/>
  <c r="H19" i="54"/>
  <c r="H156" i="47"/>
  <c r="H162" i="47" s="1"/>
  <c r="H27" i="47"/>
  <c r="G179" i="53"/>
  <c r="O171" i="53"/>
  <c r="BP171" i="53" s="1"/>
  <c r="O175" i="45"/>
  <c r="BP175" i="45" s="1"/>
  <c r="O21" i="55"/>
  <c r="BP21" i="55" s="1"/>
  <c r="G156" i="55"/>
  <c r="G27" i="55"/>
  <c r="O27" i="55" s="1"/>
  <c r="BP27" i="55" s="1"/>
  <c r="G164" i="51"/>
  <c r="G35" i="51"/>
  <c r="O35" i="51" s="1"/>
  <c r="BP35" i="51" s="1"/>
  <c r="O29" i="51"/>
  <c r="BP29" i="51" s="1"/>
  <c r="G148" i="51"/>
  <c r="G19" i="51"/>
  <c r="G148" i="50"/>
  <c r="G19" i="50"/>
  <c r="O39" i="53"/>
  <c r="BP39" i="53" s="1"/>
  <c r="G174" i="53"/>
  <c r="O174" i="53" s="1"/>
  <c r="BP174" i="53" s="1"/>
  <c r="O31" i="52"/>
  <c r="BP31" i="52" s="1"/>
  <c r="G166" i="52"/>
  <c r="O166" i="52" s="1"/>
  <c r="BP166" i="52" s="1"/>
  <c r="G164" i="47"/>
  <c r="O29" i="47"/>
  <c r="BP29" i="47" s="1"/>
  <c r="G35" i="47"/>
  <c r="O35" i="47" s="1"/>
  <c r="BP35" i="47" s="1"/>
  <c r="H179" i="46"/>
  <c r="O175" i="47"/>
  <c r="BP175" i="47" s="1"/>
  <c r="G164" i="54"/>
  <c r="G35" i="54"/>
  <c r="O35" i="54" s="1"/>
  <c r="BP35" i="54" s="1"/>
  <c r="O29" i="54"/>
  <c r="BP29" i="54" s="1"/>
  <c r="H153" i="52"/>
  <c r="BP41" i="53"/>
  <c r="H179" i="54"/>
  <c r="O165" i="46"/>
  <c r="BP165" i="46" s="1"/>
  <c r="C181" i="52"/>
  <c r="G164" i="55"/>
  <c r="G35" i="55"/>
  <c r="O35" i="55" s="1"/>
  <c r="BP35" i="55" s="1"/>
  <c r="O29" i="55"/>
  <c r="BP29" i="55" s="1"/>
  <c r="G158" i="44"/>
  <c r="O23" i="44"/>
  <c r="O155" i="54"/>
  <c r="BP155" i="54" s="1"/>
  <c r="G161" i="54"/>
  <c r="O173" i="44"/>
  <c r="G46" i="44"/>
  <c r="O46" i="44" s="1"/>
  <c r="BP46" i="44" s="1"/>
  <c r="O18" i="44"/>
  <c r="BP18" i="44" s="1"/>
  <c r="H161" i="44"/>
  <c r="O151" i="50"/>
  <c r="BP151" i="50" s="1"/>
  <c r="G45" i="49"/>
  <c r="O45" i="49" s="1"/>
  <c r="BP45" i="49" s="1"/>
  <c r="O37" i="49"/>
  <c r="BP37" i="49" s="1"/>
  <c r="G172" i="49"/>
  <c r="H153" i="53"/>
  <c r="H174" i="44"/>
  <c r="O151" i="44"/>
  <c r="G27" i="50"/>
  <c r="O27" i="50" s="1"/>
  <c r="BP27" i="50" s="1"/>
  <c r="O21" i="50"/>
  <c r="BP21" i="50" s="1"/>
  <c r="G156" i="50"/>
  <c r="O25" i="45"/>
  <c r="BP25" i="45" s="1"/>
  <c r="G160" i="45"/>
  <c r="O160" i="45" s="1"/>
  <c r="BP160" i="45" s="1"/>
  <c r="H45" i="48"/>
  <c r="H172" i="48"/>
  <c r="H180" i="48" s="1"/>
  <c r="G45" i="44"/>
  <c r="O45" i="44" s="1"/>
  <c r="BP45" i="44" s="1"/>
  <c r="O37" i="44"/>
  <c r="G172" i="44"/>
  <c r="O157" i="49"/>
  <c r="BP157" i="49" s="1"/>
  <c r="H156" i="51"/>
  <c r="H162" i="51" s="1"/>
  <c r="H27" i="51"/>
  <c r="H35" i="45"/>
  <c r="H164" i="45"/>
  <c r="H170" i="45" s="1"/>
  <c r="O159" i="55"/>
  <c r="BP159" i="55" s="1"/>
  <c r="O165" i="53"/>
  <c r="BP165" i="53" s="1"/>
  <c r="H35" i="50"/>
  <c r="H164" i="50"/>
  <c r="H170" i="50" s="1"/>
  <c r="O33" i="47"/>
  <c r="BP33" i="47" s="1"/>
  <c r="G168" i="47"/>
  <c r="O168" i="47" s="1"/>
  <c r="BP168" i="47" s="1"/>
  <c r="H164" i="55"/>
  <c r="H170" i="55" s="1"/>
  <c r="H35" i="55"/>
  <c r="H169" i="47"/>
  <c r="G156" i="48"/>
  <c r="G27" i="48"/>
  <c r="O27" i="48" s="1"/>
  <c r="BP27" i="48" s="1"/>
  <c r="O21" i="48"/>
  <c r="BP21" i="48" s="1"/>
  <c r="H27" i="44"/>
  <c r="H156" i="44"/>
  <c r="H161" i="55"/>
  <c r="O175" i="44"/>
  <c r="H158" i="44"/>
  <c r="O167" i="54"/>
  <c r="BP167" i="54" s="1"/>
  <c r="BP41" i="52"/>
  <c r="H164" i="47"/>
  <c r="H170" i="47" s="1"/>
  <c r="H35" i="47"/>
  <c r="G174" i="45"/>
  <c r="O174" i="45" s="1"/>
  <c r="BP174" i="45" s="1"/>
  <c r="O39" i="45"/>
  <c r="BP39" i="45" s="1"/>
  <c r="H172" i="51"/>
  <c r="H180" i="51" s="1"/>
  <c r="H45" i="51"/>
  <c r="C181" i="54"/>
  <c r="G148" i="49"/>
  <c r="G19" i="49"/>
  <c r="G19" i="54"/>
  <c r="G148" i="54"/>
  <c r="O173" i="46"/>
  <c r="BP173" i="46" s="1"/>
  <c r="O167" i="53"/>
  <c r="BP167" i="53" s="1"/>
  <c r="BP41" i="51"/>
  <c r="O157" i="47"/>
  <c r="BP157" i="47" s="1"/>
  <c r="H148" i="47"/>
  <c r="H154" i="47" s="1"/>
  <c r="H19" i="47"/>
  <c r="O176" i="51"/>
  <c r="BP176" i="51" s="1"/>
  <c r="G148" i="53"/>
  <c r="G19" i="53"/>
  <c r="O39" i="46"/>
  <c r="BP39" i="46" s="1"/>
  <c r="G174" i="46"/>
  <c r="O174" i="46" s="1"/>
  <c r="BP174" i="46" s="1"/>
  <c r="O176" i="55"/>
  <c r="BP176" i="55" s="1"/>
  <c r="H153" i="54"/>
  <c r="H153" i="47"/>
  <c r="O157" i="54"/>
  <c r="BP157" i="54" s="1"/>
  <c r="O155" i="47"/>
  <c r="BP155" i="47" s="1"/>
  <c r="G161" i="47"/>
  <c r="O149" i="55"/>
  <c r="BP149" i="55" s="1"/>
  <c r="G153" i="53"/>
  <c r="G172" i="51"/>
  <c r="O37" i="51"/>
  <c r="BP37" i="51" s="1"/>
  <c r="G45" i="51"/>
  <c r="O45" i="51" s="1"/>
  <c r="BP45" i="51" s="1"/>
  <c r="G166" i="51"/>
  <c r="O166" i="51" s="1"/>
  <c r="BP166" i="51" s="1"/>
  <c r="O31" i="51"/>
  <c r="BP31" i="51" s="1"/>
  <c r="H161" i="50"/>
  <c r="BP41" i="45"/>
  <c r="O173" i="53"/>
  <c r="BP173" i="53" s="1"/>
  <c r="H172" i="46"/>
  <c r="H180" i="46" s="1"/>
  <c r="H45" i="46"/>
  <c r="O173" i="51"/>
  <c r="BP173" i="51" s="1"/>
  <c r="H46" i="44"/>
  <c r="H46" i="49"/>
  <c r="O176" i="53"/>
  <c r="BP176" i="53" s="1"/>
  <c r="G27" i="54"/>
  <c r="O27" i="54" s="1"/>
  <c r="BP27" i="54" s="1"/>
  <c r="G156" i="54"/>
  <c r="O21" i="54"/>
  <c r="BP21" i="54" s="1"/>
  <c r="O149" i="51"/>
  <c r="BP149" i="51" s="1"/>
  <c r="O29" i="49"/>
  <c r="BP29" i="49" s="1"/>
  <c r="G164" i="49"/>
  <c r="G35" i="49"/>
  <c r="O35" i="49" s="1"/>
  <c r="BP35" i="49" s="1"/>
  <c r="O23" i="52"/>
  <c r="BP23" i="52" s="1"/>
  <c r="G158" i="52"/>
  <c r="O158" i="52" s="1"/>
  <c r="BP158" i="52" s="1"/>
  <c r="G172" i="45"/>
  <c r="G45" i="45"/>
  <c r="O45" i="45" s="1"/>
  <c r="BP45" i="45" s="1"/>
  <c r="O37" i="45"/>
  <c r="BP37" i="45" s="1"/>
  <c r="O25" i="47"/>
  <c r="BP25" i="47" s="1"/>
  <c r="G160" i="47"/>
  <c r="O160" i="47" s="1"/>
  <c r="BP160" i="47" s="1"/>
  <c r="O18" i="45"/>
  <c r="BP18" i="45" s="1"/>
  <c r="G46" i="45"/>
  <c r="O46" i="45" s="1"/>
  <c r="BP46" i="45" s="1"/>
  <c r="H148" i="53"/>
  <c r="H154" i="53" s="1"/>
  <c r="H19" i="53"/>
  <c r="G148" i="44"/>
  <c r="G19" i="44"/>
  <c r="O171" i="49"/>
  <c r="BP171" i="49" s="1"/>
  <c r="G179" i="49"/>
  <c r="O171" i="50"/>
  <c r="BP171" i="50" s="1"/>
  <c r="G179" i="50"/>
  <c r="G35" i="52"/>
  <c r="O35" i="52" s="1"/>
  <c r="BP35" i="52" s="1"/>
  <c r="G164" i="52"/>
  <c r="O29" i="52"/>
  <c r="BP29" i="52" s="1"/>
  <c r="O21" i="46"/>
  <c r="BP21" i="46" s="1"/>
  <c r="G156" i="46"/>
  <c r="G27" i="46"/>
  <c r="O27" i="46" s="1"/>
  <c r="BP27" i="46" s="1"/>
  <c r="G176" i="44"/>
  <c r="G153" i="48"/>
  <c r="G35" i="50"/>
  <c r="O35" i="50" s="1"/>
  <c r="BP35" i="50" s="1"/>
  <c r="O29" i="50"/>
  <c r="BP29" i="50" s="1"/>
  <c r="G164" i="50"/>
  <c r="G161" i="50"/>
  <c r="O155" i="50"/>
  <c r="BP155" i="50" s="1"/>
  <c r="H179" i="48"/>
  <c r="H156" i="54"/>
  <c r="H162" i="54" s="1"/>
  <c r="H27" i="54"/>
  <c r="G148" i="48"/>
  <c r="G19" i="48"/>
  <c r="O149" i="52"/>
  <c r="BP149" i="52" s="1"/>
  <c r="G156" i="51"/>
  <c r="O21" i="51"/>
  <c r="BP21" i="51" s="1"/>
  <c r="G27" i="51"/>
  <c r="O27" i="51" s="1"/>
  <c r="BP27" i="51" s="1"/>
  <c r="G172" i="55"/>
  <c r="O37" i="55"/>
  <c r="BP37" i="55" s="1"/>
  <c r="G45" i="55"/>
  <c r="O45" i="55" s="1"/>
  <c r="BP45" i="55" s="1"/>
  <c r="O15" i="47"/>
  <c r="BP15" i="47" s="1"/>
  <c r="G150" i="47"/>
  <c r="O150" i="47" s="1"/>
  <c r="BP150" i="47" s="1"/>
  <c r="O18" i="46"/>
  <c r="BP18" i="46" s="1"/>
  <c r="G46" i="46"/>
  <c r="O46" i="46" s="1"/>
  <c r="BP46" i="46" s="1"/>
  <c r="G153" i="47"/>
  <c r="O33" i="49"/>
  <c r="BP33" i="49" s="1"/>
  <c r="G168" i="49"/>
  <c r="O168" i="49" s="1"/>
  <c r="BP168" i="49" s="1"/>
  <c r="G156" i="45"/>
  <c r="O21" i="45"/>
  <c r="BP21" i="45" s="1"/>
  <c r="G27" i="45"/>
  <c r="O27" i="45" s="1"/>
  <c r="BP27" i="45" s="1"/>
  <c r="O163" i="46"/>
  <c r="BP163" i="46" s="1"/>
  <c r="G169" i="46"/>
  <c r="O31" i="45"/>
  <c r="BP31" i="45" s="1"/>
  <c r="G166" i="45"/>
  <c r="O166" i="45" s="1"/>
  <c r="BP166" i="45" s="1"/>
  <c r="H153" i="48"/>
  <c r="O33" i="45"/>
  <c r="BP33" i="45" s="1"/>
  <c r="G168" i="45"/>
  <c r="O168" i="45" s="1"/>
  <c r="O15" i="50"/>
  <c r="BP15" i="50" s="1"/>
  <c r="G150" i="50"/>
  <c r="O150" i="50" s="1"/>
  <c r="BP150" i="50" s="1"/>
  <c r="O151" i="53"/>
  <c r="BP151" i="53" s="1"/>
  <c r="O155" i="49"/>
  <c r="BP155" i="49" s="1"/>
  <c r="G161" i="49"/>
  <c r="O149" i="44"/>
  <c r="BP41" i="49"/>
  <c r="O173" i="54"/>
  <c r="BP173" i="54" s="1"/>
  <c r="H172" i="47"/>
  <c r="H180" i="47" s="1"/>
  <c r="H45" i="47"/>
  <c r="O151" i="52"/>
  <c r="BP151" i="52" s="1"/>
  <c r="O159" i="54"/>
  <c r="BP159" i="54" s="1"/>
  <c r="O18" i="50"/>
  <c r="BP18" i="50" s="1"/>
  <c r="G46" i="50"/>
  <c r="O46" i="50" s="1"/>
  <c r="BP46" i="50" s="1"/>
  <c r="O25" i="52"/>
  <c r="BP25" i="52" s="1"/>
  <c r="G160" i="52"/>
  <c r="O160" i="52" s="1"/>
  <c r="BP160" i="52" s="1"/>
  <c r="C181" i="49"/>
  <c r="G172" i="52"/>
  <c r="G45" i="52"/>
  <c r="O45" i="52" s="1"/>
  <c r="BP45" i="52" s="1"/>
  <c r="O37" i="52"/>
  <c r="BP37" i="52" s="1"/>
  <c r="O157" i="55"/>
  <c r="BP157" i="55" s="1"/>
  <c r="G161" i="44"/>
  <c r="O155" i="44"/>
  <c r="O175" i="55"/>
  <c r="BP175" i="55" s="1"/>
  <c r="O39" i="55"/>
  <c r="BP39" i="55" s="1"/>
  <c r="G174" i="55"/>
  <c r="O174" i="55" s="1"/>
  <c r="BP174" i="55" s="1"/>
  <c r="H46" i="54"/>
  <c r="H46" i="47"/>
  <c r="H161" i="47"/>
  <c r="G45" i="46"/>
  <c r="O45" i="46" s="1"/>
  <c r="BP45" i="46" s="1"/>
  <c r="G172" i="46"/>
  <c r="O37" i="46"/>
  <c r="BP37" i="46" s="1"/>
  <c r="G45" i="50"/>
  <c r="O45" i="50" s="1"/>
  <c r="BP45" i="50" s="1"/>
  <c r="O37" i="50"/>
  <c r="BP37" i="50" s="1"/>
  <c r="G172" i="50"/>
  <c r="G150" i="55"/>
  <c r="O150" i="55" s="1"/>
  <c r="BP150" i="55" s="1"/>
  <c r="O15" i="55"/>
  <c r="BP15" i="55" s="1"/>
  <c r="H179" i="49"/>
  <c r="H179" i="52"/>
  <c r="O151" i="48"/>
  <c r="BP151" i="48" s="1"/>
  <c r="G161" i="55"/>
  <c r="O155" i="55"/>
  <c r="BP155" i="55" s="1"/>
  <c r="H172" i="53"/>
  <c r="H180" i="53" s="1"/>
  <c r="H45" i="53"/>
  <c r="H169" i="51"/>
  <c r="O23" i="53"/>
  <c r="BP23" i="53" s="1"/>
  <c r="G158" i="53"/>
  <c r="O158" i="53" s="1"/>
  <c r="BP158" i="53" s="1"/>
  <c r="O39" i="51"/>
  <c r="BP39" i="51" s="1"/>
  <c r="G174" i="51"/>
  <c r="O174" i="51" s="1"/>
  <c r="BP174" i="51" s="1"/>
  <c r="H153" i="44"/>
  <c r="H153" i="49"/>
  <c r="G150" i="51"/>
  <c r="O150" i="51" s="1"/>
  <c r="BP150" i="51" s="1"/>
  <c r="O15" i="51"/>
  <c r="BP15" i="51" s="1"/>
  <c r="H45" i="54"/>
  <c r="H172" i="54"/>
  <c r="H180" i="54" s="1"/>
  <c r="G158" i="45"/>
  <c r="O158" i="45" s="1"/>
  <c r="BP158" i="45" s="1"/>
  <c r="O23" i="45"/>
  <c r="BP23" i="45" s="1"/>
  <c r="G169" i="49"/>
  <c r="O163" i="49"/>
  <c r="BP163" i="49" s="1"/>
  <c r="O157" i="50"/>
  <c r="BP157" i="50" s="1"/>
  <c r="O159" i="47"/>
  <c r="BP159" i="47" s="1"/>
  <c r="G153" i="45"/>
  <c r="O25" i="46"/>
  <c r="BP25" i="46" s="1"/>
  <c r="G160" i="46"/>
  <c r="O160" i="46" s="1"/>
  <c r="BP160" i="46" s="1"/>
  <c r="G156" i="47"/>
  <c r="G27" i="47"/>
  <c r="O27" i="47" s="1"/>
  <c r="BP27" i="47" s="1"/>
  <c r="O21" i="47"/>
  <c r="BP21" i="47" s="1"/>
  <c r="O17" i="48"/>
  <c r="BP17" i="48" s="1"/>
  <c r="G152" i="48"/>
  <c r="O157" i="45"/>
  <c r="BP157" i="45" s="1"/>
  <c r="O157" i="44"/>
  <c r="G148" i="46"/>
  <c r="G19" i="46"/>
  <c r="H150" i="44"/>
  <c r="G152" i="49"/>
  <c r="O152" i="49" s="1"/>
  <c r="BP152" i="49" s="1"/>
  <c r="O17" i="49"/>
  <c r="BP17" i="49" s="1"/>
  <c r="G46" i="48"/>
  <c r="O46" i="48" s="1"/>
  <c r="BP46" i="48" s="1"/>
  <c r="O18" i="48"/>
  <c r="BP18" i="48" s="1"/>
  <c r="O15" i="52"/>
  <c r="BP15" i="52" s="1"/>
  <c r="G150" i="52"/>
  <c r="O150" i="52" s="1"/>
  <c r="BP150" i="52" s="1"/>
  <c r="O33" i="50"/>
  <c r="BP33" i="50" s="1"/>
  <c r="G168" i="50"/>
  <c r="O168" i="50" s="1"/>
  <c r="BP168" i="50" s="1"/>
  <c r="O15" i="48"/>
  <c r="BP15" i="48" s="1"/>
  <c r="G150" i="48"/>
  <c r="O150" i="48" s="1"/>
  <c r="BP150" i="48" s="1"/>
  <c r="O167" i="47"/>
  <c r="BP167" i="47" s="1"/>
  <c r="O17" i="44"/>
  <c r="G152" i="44"/>
  <c r="G153" i="46"/>
  <c r="G168" i="46"/>
  <c r="O168" i="46" s="1"/>
  <c r="BP168" i="46" s="1"/>
  <c r="O33" i="46"/>
  <c r="BP33" i="46" s="1"/>
  <c r="O31" i="48"/>
  <c r="BP31" i="48" s="1"/>
  <c r="G166" i="48"/>
  <c r="O166" i="48" s="1"/>
  <c r="BP166" i="48" s="1"/>
  <c r="O163" i="52"/>
  <c r="BP163" i="52" s="1"/>
  <c r="G169" i="52"/>
  <c r="G35" i="53"/>
  <c r="O35" i="53" s="1"/>
  <c r="BP35" i="53" s="1"/>
  <c r="O29" i="53"/>
  <c r="BP29" i="53" s="1"/>
  <c r="G164" i="53"/>
  <c r="O15" i="45"/>
  <c r="BP15" i="45" s="1"/>
  <c r="G150" i="45"/>
  <c r="O150" i="45" s="1"/>
  <c r="BP150" i="45" s="1"/>
  <c r="O151" i="51"/>
  <c r="BP151" i="51" s="1"/>
  <c r="O165" i="48"/>
  <c r="BP165" i="48" s="1"/>
  <c r="H166" i="44"/>
  <c r="H179" i="44"/>
  <c r="O167" i="44"/>
  <c r="O163" i="53"/>
  <c r="BP163" i="53" s="1"/>
  <c r="G169" i="53"/>
  <c r="H169" i="50"/>
  <c r="H169" i="54"/>
  <c r="O25" i="51"/>
  <c r="BP25" i="51" s="1"/>
  <c r="G160" i="51"/>
  <c r="O160" i="51" s="1"/>
  <c r="BP160" i="51" s="1"/>
  <c r="O155" i="51"/>
  <c r="BP155" i="51" s="1"/>
  <c r="G161" i="51"/>
  <c r="O33" i="55"/>
  <c r="BP33" i="55" s="1"/>
  <c r="G168" i="55"/>
  <c r="O168" i="55" s="1"/>
  <c r="BP168" i="55" s="1"/>
  <c r="G174" i="48"/>
  <c r="O174" i="48" s="1"/>
  <c r="BP174" i="48" s="1"/>
  <c r="O39" i="48"/>
  <c r="BP39" i="48" s="1"/>
  <c r="G168" i="44"/>
  <c r="O33" i="44"/>
  <c r="G156" i="53"/>
  <c r="G27" i="53"/>
  <c r="O27" i="53" s="1"/>
  <c r="BP27" i="53" s="1"/>
  <c r="O21" i="53"/>
  <c r="BP21" i="53" s="1"/>
  <c r="H45" i="44"/>
  <c r="H172" i="44"/>
  <c r="O175" i="46"/>
  <c r="BP175" i="46" s="1"/>
  <c r="O171" i="54"/>
  <c r="BP171" i="54" s="1"/>
  <c r="G179" i="54"/>
  <c r="H169" i="53"/>
  <c r="BP41" i="50"/>
  <c r="G179" i="52"/>
  <c r="O171" i="52"/>
  <c r="BP171" i="52" s="1"/>
  <c r="G158" i="55"/>
  <c r="O158" i="55" s="1"/>
  <c r="BP158" i="55" s="1"/>
  <c r="O23" i="55"/>
  <c r="BP23" i="55" s="1"/>
  <c r="H164" i="52"/>
  <c r="H170" i="52" s="1"/>
  <c r="H35" i="52"/>
  <c r="O165" i="47"/>
  <c r="BP165" i="47" s="1"/>
  <c r="O149" i="50"/>
  <c r="BP149" i="50" s="1"/>
  <c r="G46" i="51"/>
  <c r="O46" i="51" s="1"/>
  <c r="BP46" i="51" s="1"/>
  <c r="O18" i="51"/>
  <c r="BP18" i="51" s="1"/>
  <c r="G174" i="49"/>
  <c r="O174" i="49" s="1"/>
  <c r="BP174" i="49" s="1"/>
  <c r="O39" i="49"/>
  <c r="BP39" i="49" s="1"/>
  <c r="O149" i="53"/>
  <c r="BP149" i="53" s="1"/>
  <c r="G150" i="54"/>
  <c r="O150" i="54" s="1"/>
  <c r="BP150" i="54" s="1"/>
  <c r="O15" i="54"/>
  <c r="BP15" i="54" s="1"/>
  <c r="BP41" i="55"/>
  <c r="O173" i="55"/>
  <c r="BP173" i="55" s="1"/>
  <c r="H164" i="48"/>
  <c r="H170" i="48" s="1"/>
  <c r="H35" i="48"/>
  <c r="O159" i="46"/>
  <c r="BP159" i="46" s="1"/>
  <c r="O171" i="46"/>
  <c r="BP171" i="46" s="1"/>
  <c r="G179" i="46"/>
  <c r="G152" i="46"/>
  <c r="O17" i="46"/>
  <c r="BP17" i="46" s="1"/>
  <c r="G153" i="44"/>
  <c r="H172" i="49"/>
  <c r="H180" i="49" s="1"/>
  <c r="H45" i="49"/>
  <c r="H172" i="52"/>
  <c r="H180" i="52" s="1"/>
  <c r="H45" i="52"/>
  <c r="O165" i="51"/>
  <c r="BP165" i="51" s="1"/>
  <c r="G172" i="53"/>
  <c r="G45" i="53"/>
  <c r="O45" i="53" s="1"/>
  <c r="BP45" i="53" s="1"/>
  <c r="O37" i="53"/>
  <c r="BP37" i="53" s="1"/>
  <c r="H27" i="50"/>
  <c r="H156" i="50"/>
  <c r="H162" i="50" s="1"/>
  <c r="H179" i="53"/>
  <c r="H164" i="51"/>
  <c r="H170" i="51" s="1"/>
  <c r="H35" i="51"/>
  <c r="O157" i="53"/>
  <c r="BP157" i="53" s="1"/>
  <c r="H148" i="44"/>
  <c r="H19" i="44"/>
  <c r="H148" i="49"/>
  <c r="H154" i="49" s="1"/>
  <c r="H19" i="49"/>
  <c r="O25" i="50"/>
  <c r="BP25" i="50" s="1"/>
  <c r="G160" i="50"/>
  <c r="O160" i="50" s="1"/>
  <c r="BP160" i="50" s="1"/>
  <c r="O167" i="51"/>
  <c r="BP167" i="51" s="1"/>
  <c r="O31" i="54"/>
  <c r="BP31" i="54" s="1"/>
  <c r="G166" i="54"/>
  <c r="O166" i="54" s="1"/>
  <c r="BP166" i="54" s="1"/>
  <c r="O157" i="52"/>
  <c r="BP157" i="52" s="1"/>
  <c r="O23" i="50"/>
  <c r="BP23" i="50" s="1"/>
  <c r="G158" i="50"/>
  <c r="O158" i="50" s="1"/>
  <c r="BP158" i="50" s="1"/>
  <c r="G148" i="45"/>
  <c r="G19" i="45"/>
  <c r="AH19" i="4"/>
  <c r="BX18" i="4"/>
  <c r="BX34" i="4"/>
  <c r="U34" i="4"/>
  <c r="BX44" i="4"/>
  <c r="BL49" i="4"/>
  <c r="BR49" i="4"/>
  <c r="BQ49" i="4"/>
  <c r="BD47" i="4"/>
  <c r="BD49" i="4" s="1"/>
  <c r="AS47" i="4"/>
  <c r="AS49" i="4" s="1"/>
  <c r="AN47" i="4"/>
  <c r="AN49" i="4" s="1"/>
  <c r="AH45" i="4"/>
  <c r="AY47" i="4"/>
  <c r="AY49" i="4" s="1"/>
  <c r="AO47" i="4"/>
  <c r="AO49" i="4" s="1"/>
  <c r="AX47" i="4"/>
  <c r="AX49" i="4" s="1"/>
  <c r="BX26" i="4"/>
  <c r="AV47" i="4"/>
  <c r="AV49" i="4" s="1"/>
  <c r="U44" i="4"/>
  <c r="AH46" i="4"/>
  <c r="AZ47" i="4"/>
  <c r="AZ49" i="4" s="1"/>
  <c r="BE47" i="4"/>
  <c r="BE49" i="4" s="1"/>
  <c r="AJ47" i="4"/>
  <c r="AJ49" i="4" s="1"/>
  <c r="BC47" i="4"/>
  <c r="BC49" i="4" s="1"/>
  <c r="T26" i="4"/>
  <c r="AB26" i="4" s="1"/>
  <c r="U26" i="4"/>
  <c r="BP49" i="4"/>
  <c r="AU47" i="4"/>
  <c r="AU49" i="4" s="1"/>
  <c r="AB28" i="4"/>
  <c r="T34" i="4"/>
  <c r="AB34" i="4" s="1"/>
  <c r="BS49" i="4"/>
  <c r="BB47" i="4"/>
  <c r="BB49" i="4" s="1"/>
  <c r="AT47" i="4"/>
  <c r="AT49" i="4" s="1"/>
  <c r="AI47" i="4"/>
  <c r="AI49" i="4" s="1"/>
  <c r="BV49" i="4"/>
  <c r="AR47" i="4"/>
  <c r="AR49" i="4" s="1"/>
  <c r="BA47" i="4"/>
  <c r="BA49" i="4" s="1"/>
  <c r="AB36" i="4"/>
  <c r="T44" i="4"/>
  <c r="AB44" i="4" s="1"/>
  <c r="AQ47" i="4"/>
  <c r="AQ49" i="4" s="1"/>
  <c r="AA168" i="4" l="1"/>
  <c r="AA152" i="4"/>
  <c r="AA160" i="4"/>
  <c r="AA161" i="4"/>
  <c r="AA166" i="4"/>
  <c r="AA164" i="4"/>
  <c r="AA170" i="4" s="1"/>
  <c r="AA26" i="4"/>
  <c r="AA158" i="4"/>
  <c r="AA178" i="4"/>
  <c r="AA44" i="4"/>
  <c r="AA171" i="4"/>
  <c r="AA179" i="4" s="1"/>
  <c r="AA174" i="4"/>
  <c r="AA169" i="4"/>
  <c r="AA34" i="4"/>
  <c r="AA165" i="4"/>
  <c r="M181" i="44"/>
  <c r="Z46" i="4"/>
  <c r="BP17" i="44"/>
  <c r="Z152" i="4"/>
  <c r="BP13" i="44"/>
  <c r="BP37" i="44"/>
  <c r="BP39" i="44"/>
  <c r="Z174" i="4"/>
  <c r="Z157" i="4"/>
  <c r="Z161" i="4" s="1"/>
  <c r="BP15" i="44"/>
  <c r="Z150" i="4"/>
  <c r="Z167" i="4"/>
  <c r="Z169" i="4" s="1"/>
  <c r="BP31" i="44"/>
  <c r="Z166" i="4"/>
  <c r="Z151" i="4"/>
  <c r="BP29" i="44"/>
  <c r="BP41" i="44"/>
  <c r="Z176" i="4"/>
  <c r="BP21" i="44"/>
  <c r="K181" i="44"/>
  <c r="BP43" i="44"/>
  <c r="Z178" i="4"/>
  <c r="BP33" i="44"/>
  <c r="Z168" i="4"/>
  <c r="BP25" i="44"/>
  <c r="Z160" i="4"/>
  <c r="BP23" i="44"/>
  <c r="Z158" i="4"/>
  <c r="Z171" i="4"/>
  <c r="Z179" i="4" s="1"/>
  <c r="O178" i="54"/>
  <c r="BP178" i="54" s="1"/>
  <c r="L181" i="52"/>
  <c r="X46" i="4"/>
  <c r="X181" i="4"/>
  <c r="W181" i="4"/>
  <c r="Y181" i="4"/>
  <c r="L181" i="45"/>
  <c r="J181" i="48"/>
  <c r="I181" i="47"/>
  <c r="I47" i="49"/>
  <c r="I49" i="49" s="1"/>
  <c r="O152" i="46"/>
  <c r="BP152" i="46" s="1"/>
  <c r="O150" i="49"/>
  <c r="BP150" i="49" s="1"/>
  <c r="O152" i="48"/>
  <c r="BP152" i="48" s="1"/>
  <c r="L182" i="46"/>
  <c r="L182" i="45"/>
  <c r="L182" i="52"/>
  <c r="O178" i="46"/>
  <c r="BP178" i="46" s="1"/>
  <c r="I181" i="53"/>
  <c r="J162" i="44"/>
  <c r="J47" i="47"/>
  <c r="J49" i="47" s="1"/>
  <c r="L182" i="53"/>
  <c r="I182" i="51"/>
  <c r="J181" i="55"/>
  <c r="L181" i="50"/>
  <c r="O178" i="45"/>
  <c r="BP178" i="45" s="1"/>
  <c r="I181" i="50"/>
  <c r="O178" i="52"/>
  <c r="BP178" i="52" s="1"/>
  <c r="O152" i="52"/>
  <c r="BP152" i="52" s="1"/>
  <c r="O178" i="51"/>
  <c r="BP178" i="51" s="1"/>
  <c r="L47" i="49"/>
  <c r="L49" i="49" s="1"/>
  <c r="L182" i="49"/>
  <c r="O178" i="53"/>
  <c r="BP178" i="53" s="1"/>
  <c r="I182" i="53"/>
  <c r="J47" i="48"/>
  <c r="J49" i="48" s="1"/>
  <c r="L181" i="49"/>
  <c r="L181" i="46"/>
  <c r="I182" i="54"/>
  <c r="J181" i="53"/>
  <c r="I181" i="55"/>
  <c r="I47" i="52"/>
  <c r="I49" i="52" s="1"/>
  <c r="J182" i="51"/>
  <c r="J181" i="52"/>
  <c r="I181" i="49"/>
  <c r="L182" i="51"/>
  <c r="L182" i="54"/>
  <c r="J181" i="47"/>
  <c r="I182" i="49"/>
  <c r="L162" i="44"/>
  <c r="I47" i="46"/>
  <c r="I49" i="46" s="1"/>
  <c r="J181" i="46"/>
  <c r="L181" i="53"/>
  <c r="I182" i="46"/>
  <c r="I181" i="51"/>
  <c r="I181" i="46"/>
  <c r="J182" i="49"/>
  <c r="I47" i="51"/>
  <c r="I49" i="51" s="1"/>
  <c r="J181" i="44"/>
  <c r="I182" i="48"/>
  <c r="L181" i="55"/>
  <c r="W46" i="4"/>
  <c r="J182" i="52"/>
  <c r="J181" i="54"/>
  <c r="J182" i="54"/>
  <c r="I47" i="55"/>
  <c r="I49" i="55" s="1"/>
  <c r="I47" i="45"/>
  <c r="I49" i="45" s="1"/>
  <c r="J47" i="44"/>
  <c r="J49" i="44" s="1"/>
  <c r="Y27" i="4"/>
  <c r="Y156" i="4"/>
  <c r="Y162" i="4" s="1"/>
  <c r="L182" i="48"/>
  <c r="I182" i="55"/>
  <c r="I182" i="45"/>
  <c r="I47" i="54"/>
  <c r="I49" i="54" s="1"/>
  <c r="V172" i="4"/>
  <c r="V45" i="4"/>
  <c r="L47" i="48"/>
  <c r="L49" i="48" s="1"/>
  <c r="I181" i="52"/>
  <c r="L181" i="54"/>
  <c r="V156" i="4"/>
  <c r="V27" i="4"/>
  <c r="J47" i="51"/>
  <c r="J49" i="51" s="1"/>
  <c r="O178" i="50"/>
  <c r="BP178" i="50" s="1"/>
  <c r="Y19" i="4"/>
  <c r="Y148" i="4"/>
  <c r="Y154" i="4" s="1"/>
  <c r="J181" i="51"/>
  <c r="I162" i="44"/>
  <c r="I180" i="44"/>
  <c r="L181" i="44"/>
  <c r="L47" i="54"/>
  <c r="L49" i="54" s="1"/>
  <c r="J182" i="48"/>
  <c r="O178" i="55"/>
  <c r="BP178" i="55" s="1"/>
  <c r="J182" i="50"/>
  <c r="J181" i="45"/>
  <c r="L47" i="47"/>
  <c r="L49" i="47" s="1"/>
  <c r="I47" i="50"/>
  <c r="I49" i="50" s="1"/>
  <c r="V148" i="4"/>
  <c r="V19" i="4"/>
  <c r="L182" i="55"/>
  <c r="J181" i="50"/>
  <c r="J47" i="49"/>
  <c r="J49" i="49" s="1"/>
  <c r="I181" i="54"/>
  <c r="I182" i="52"/>
  <c r="J182" i="53"/>
  <c r="I182" i="50"/>
  <c r="I181" i="48"/>
  <c r="I47" i="44"/>
  <c r="I49" i="44" s="1"/>
  <c r="J47" i="46"/>
  <c r="J49" i="46" s="1"/>
  <c r="Y172" i="4"/>
  <c r="Y180" i="4" s="1"/>
  <c r="Y45" i="4"/>
  <c r="I154" i="44"/>
  <c r="L182" i="50"/>
  <c r="J181" i="49"/>
  <c r="J47" i="53"/>
  <c r="J49" i="53" s="1"/>
  <c r="L182" i="47"/>
  <c r="L47" i="53"/>
  <c r="L49" i="53" s="1"/>
  <c r="O178" i="47"/>
  <c r="BP178" i="47" s="1"/>
  <c r="J180" i="44"/>
  <c r="J47" i="54"/>
  <c r="J49" i="54" s="1"/>
  <c r="O178" i="44"/>
  <c r="BP178" i="44" s="1"/>
  <c r="CC42" i="4"/>
  <c r="AF42" i="4"/>
  <c r="CD42" i="4" s="1"/>
  <c r="J182" i="46"/>
  <c r="L47" i="45"/>
  <c r="L49" i="45" s="1"/>
  <c r="L47" i="55"/>
  <c r="L49" i="55" s="1"/>
  <c r="Y46" i="4"/>
  <c r="W45" i="4"/>
  <c r="W172" i="4"/>
  <c r="W180" i="4" s="1"/>
  <c r="L181" i="51"/>
  <c r="V164" i="4"/>
  <c r="V35" i="4"/>
  <c r="L181" i="48"/>
  <c r="W27" i="4"/>
  <c r="W156" i="4"/>
  <c r="W162" i="4" s="1"/>
  <c r="J47" i="50"/>
  <c r="J49" i="50" s="1"/>
  <c r="L47" i="46"/>
  <c r="L49" i="46" s="1"/>
  <c r="L47" i="51"/>
  <c r="L49" i="51" s="1"/>
  <c r="T178" i="4"/>
  <c r="AB43" i="4"/>
  <c r="L154" i="44"/>
  <c r="I170" i="44"/>
  <c r="J47" i="55"/>
  <c r="J49" i="55" s="1"/>
  <c r="L47" i="52"/>
  <c r="L49" i="52" s="1"/>
  <c r="J154" i="44"/>
  <c r="I181" i="45"/>
  <c r="J182" i="47"/>
  <c r="L181" i="47"/>
  <c r="O178" i="48"/>
  <c r="BP178" i="48" s="1"/>
  <c r="J47" i="52"/>
  <c r="J49" i="52" s="1"/>
  <c r="L47" i="50"/>
  <c r="L49" i="50" s="1"/>
  <c r="L170" i="44"/>
  <c r="J47" i="45"/>
  <c r="J49" i="45" s="1"/>
  <c r="W19" i="4"/>
  <c r="W148" i="4"/>
  <c r="W154" i="4" s="1"/>
  <c r="J170" i="44"/>
  <c r="L180" i="44"/>
  <c r="I47" i="47"/>
  <c r="I49" i="47" s="1"/>
  <c r="I47" i="53"/>
  <c r="I49" i="53" s="1"/>
  <c r="J182" i="55"/>
  <c r="Y35" i="4"/>
  <c r="Y164" i="4"/>
  <c r="Y170" i="4" s="1"/>
  <c r="I47" i="48"/>
  <c r="I49" i="48" s="1"/>
  <c r="J182" i="45"/>
  <c r="W35" i="4"/>
  <c r="W164" i="4"/>
  <c r="W170" i="4" s="1"/>
  <c r="I181" i="44"/>
  <c r="L47" i="44"/>
  <c r="L49" i="44" s="1"/>
  <c r="I182" i="47"/>
  <c r="AB39" i="4"/>
  <c r="AF39" i="4" s="1"/>
  <c r="AF22" i="4"/>
  <c r="CD22" i="4" s="1"/>
  <c r="CC22" i="4"/>
  <c r="AF24" i="4"/>
  <c r="CD24" i="4" s="1"/>
  <c r="CC24" i="4"/>
  <c r="AF28" i="4"/>
  <c r="CD28" i="4" s="1"/>
  <c r="CC28" i="4"/>
  <c r="CC30" i="4"/>
  <c r="AF30" i="4"/>
  <c r="CD30" i="4" s="1"/>
  <c r="AF44" i="4"/>
  <c r="CD44" i="4" s="1"/>
  <c r="CC44" i="4"/>
  <c r="AF16" i="4"/>
  <c r="CD16" i="4" s="1"/>
  <c r="CC16" i="4"/>
  <c r="CC40" i="4"/>
  <c r="AF40" i="4"/>
  <c r="CD40" i="4" s="1"/>
  <c r="AF36" i="4"/>
  <c r="CD36" i="4" s="1"/>
  <c r="CC36" i="4"/>
  <c r="AF32" i="4"/>
  <c r="CD32" i="4" s="1"/>
  <c r="CC32" i="4"/>
  <c r="AF14" i="4"/>
  <c r="CD14" i="4" s="1"/>
  <c r="CC14" i="4"/>
  <c r="CC20" i="4"/>
  <c r="AF20" i="4"/>
  <c r="CD20" i="4" s="1"/>
  <c r="AF34" i="4"/>
  <c r="CD34" i="4" s="1"/>
  <c r="CC34" i="4"/>
  <c r="AF26" i="4"/>
  <c r="CD26" i="4" s="1"/>
  <c r="CC26" i="4"/>
  <c r="CC38" i="4"/>
  <c r="AF38" i="4"/>
  <c r="CD38" i="4" s="1"/>
  <c r="AB25" i="4"/>
  <c r="AB31" i="4"/>
  <c r="AB41" i="4"/>
  <c r="T176" i="4"/>
  <c r="AB21" i="4"/>
  <c r="T156" i="4"/>
  <c r="AB37" i="4"/>
  <c r="T172" i="4"/>
  <c r="AB29" i="4"/>
  <c r="AB23" i="4"/>
  <c r="AB33" i="4"/>
  <c r="T168" i="4"/>
  <c r="AB15" i="4"/>
  <c r="AB17" i="4"/>
  <c r="T152" i="4"/>
  <c r="O161" i="54"/>
  <c r="BP161" i="54" s="1"/>
  <c r="H181" i="54"/>
  <c r="H47" i="47"/>
  <c r="H49" i="47" s="1"/>
  <c r="AB77" i="4"/>
  <c r="O179" i="49"/>
  <c r="BP179" i="49" s="1"/>
  <c r="T27" i="4"/>
  <c r="AB27" i="4" s="1"/>
  <c r="H47" i="49"/>
  <c r="H49" i="49" s="1"/>
  <c r="H182" i="49"/>
  <c r="O179" i="44"/>
  <c r="BP179" i="44" s="1"/>
  <c r="O179" i="46"/>
  <c r="BP179" i="46" s="1"/>
  <c r="H154" i="44"/>
  <c r="U27" i="4"/>
  <c r="U35" i="4"/>
  <c r="O169" i="51"/>
  <c r="BP169" i="51" s="1"/>
  <c r="H182" i="47"/>
  <c r="H181" i="49"/>
  <c r="U45" i="4"/>
  <c r="O179" i="55"/>
  <c r="BP179" i="55" s="1"/>
  <c r="AB75" i="4"/>
  <c r="H181" i="44"/>
  <c r="O169" i="52"/>
  <c r="BP169" i="52" s="1"/>
  <c r="O169" i="55"/>
  <c r="BP169" i="55" s="1"/>
  <c r="O169" i="49"/>
  <c r="BP169" i="49" s="1"/>
  <c r="O179" i="51"/>
  <c r="BP179" i="51" s="1"/>
  <c r="O169" i="44"/>
  <c r="BP169" i="44" s="1"/>
  <c r="H47" i="53"/>
  <c r="H49" i="53" s="1"/>
  <c r="H182" i="50"/>
  <c r="H181" i="46"/>
  <c r="O179" i="52"/>
  <c r="BP179" i="52" s="1"/>
  <c r="H181" i="48"/>
  <c r="H181" i="47"/>
  <c r="O169" i="48"/>
  <c r="BP169" i="48" s="1"/>
  <c r="H182" i="54"/>
  <c r="G180" i="55"/>
  <c r="O180" i="55" s="1"/>
  <c r="BP180" i="55" s="1"/>
  <c r="O172" i="55"/>
  <c r="BP172" i="55" s="1"/>
  <c r="G181" i="46"/>
  <c r="BP168" i="45"/>
  <c r="O19" i="45"/>
  <c r="BP19" i="45" s="1"/>
  <c r="G47" i="45"/>
  <c r="G162" i="55"/>
  <c r="O162" i="55" s="1"/>
  <c r="BP162" i="55" s="1"/>
  <c r="O156" i="55"/>
  <c r="BP156" i="55" s="1"/>
  <c r="AB59" i="4"/>
  <c r="G154" i="48"/>
  <c r="O148" i="48"/>
  <c r="BP148" i="48" s="1"/>
  <c r="O156" i="48"/>
  <c r="BP156" i="48" s="1"/>
  <c r="G162" i="48"/>
  <c r="O162" i="48" s="1"/>
  <c r="BP162" i="48" s="1"/>
  <c r="O164" i="55"/>
  <c r="BP164" i="55" s="1"/>
  <c r="G170" i="55"/>
  <c r="O170" i="55" s="1"/>
  <c r="BP170" i="55" s="1"/>
  <c r="G170" i="54"/>
  <c r="O170" i="54" s="1"/>
  <c r="BP170" i="54" s="1"/>
  <c r="O164" i="54"/>
  <c r="BP164" i="54" s="1"/>
  <c r="BP159" i="44"/>
  <c r="O161" i="53"/>
  <c r="BP161" i="53" s="1"/>
  <c r="O179" i="48"/>
  <c r="BP179" i="48" s="1"/>
  <c r="O169" i="45"/>
  <c r="BP169" i="45" s="1"/>
  <c r="G180" i="54"/>
  <c r="O180" i="54" s="1"/>
  <c r="BP180" i="54" s="1"/>
  <c r="O172" i="54"/>
  <c r="BP172" i="54" s="1"/>
  <c r="AB65" i="4"/>
  <c r="G162" i="49"/>
  <c r="O162" i="49" s="1"/>
  <c r="BP162" i="49" s="1"/>
  <c r="O156" i="49"/>
  <c r="BP156" i="49" s="1"/>
  <c r="G180" i="52"/>
  <c r="O180" i="52" s="1"/>
  <c r="BP180" i="52" s="1"/>
  <c r="O172" i="52"/>
  <c r="BP172" i="52" s="1"/>
  <c r="G180" i="53"/>
  <c r="O180" i="53" s="1"/>
  <c r="BP180" i="53" s="1"/>
  <c r="O172" i="53"/>
  <c r="BP172" i="53" s="1"/>
  <c r="O169" i="53"/>
  <c r="BP169" i="53" s="1"/>
  <c r="H182" i="53"/>
  <c r="G181" i="53"/>
  <c r="G47" i="49"/>
  <c r="O19" i="49"/>
  <c r="BP19" i="49" s="1"/>
  <c r="AB69" i="4"/>
  <c r="H47" i="51"/>
  <c r="H49" i="51" s="1"/>
  <c r="H181" i="51"/>
  <c r="G180" i="46"/>
  <c r="O180" i="46" s="1"/>
  <c r="BP180" i="46" s="1"/>
  <c r="O172" i="46"/>
  <c r="BP172" i="46" s="1"/>
  <c r="O156" i="54"/>
  <c r="BP156" i="54" s="1"/>
  <c r="G162" i="54"/>
  <c r="O162" i="54" s="1"/>
  <c r="BP162" i="54" s="1"/>
  <c r="G47" i="54"/>
  <c r="O19" i="54"/>
  <c r="BP19" i="54" s="1"/>
  <c r="G170" i="51"/>
  <c r="O170" i="51" s="1"/>
  <c r="BP170" i="51" s="1"/>
  <c r="O164" i="51"/>
  <c r="BP164" i="51" s="1"/>
  <c r="BP171" i="44"/>
  <c r="G180" i="45"/>
  <c r="O180" i="45" s="1"/>
  <c r="BP180" i="45" s="1"/>
  <c r="O172" i="45"/>
  <c r="BP172" i="45" s="1"/>
  <c r="AB81" i="4"/>
  <c r="T89" i="4"/>
  <c r="BP157" i="44"/>
  <c r="O148" i="44"/>
  <c r="BP148" i="44" s="1"/>
  <c r="G154" i="44"/>
  <c r="G180" i="51"/>
  <c r="O172" i="51"/>
  <c r="BP172" i="51" s="1"/>
  <c r="G181" i="51"/>
  <c r="G170" i="48"/>
  <c r="O170" i="48" s="1"/>
  <c r="BP170" i="48" s="1"/>
  <c r="O164" i="48"/>
  <c r="BP164" i="48" s="1"/>
  <c r="G162" i="53"/>
  <c r="O162" i="53" s="1"/>
  <c r="BP162" i="53" s="1"/>
  <c r="O156" i="53"/>
  <c r="BP156" i="53" s="1"/>
  <c r="AB67" i="4"/>
  <c r="G154" i="52"/>
  <c r="O148" i="52"/>
  <c r="BP148" i="52" s="1"/>
  <c r="O19" i="48"/>
  <c r="BP19" i="48" s="1"/>
  <c r="G47" i="48"/>
  <c r="G170" i="52"/>
  <c r="O170" i="52" s="1"/>
  <c r="BP170" i="52" s="1"/>
  <c r="O164" i="52"/>
  <c r="BP164" i="52" s="1"/>
  <c r="H47" i="48"/>
  <c r="H49" i="48" s="1"/>
  <c r="G170" i="44"/>
  <c r="O164" i="44"/>
  <c r="H182" i="46"/>
  <c r="G154" i="50"/>
  <c r="O148" i="50"/>
  <c r="BP148" i="50" s="1"/>
  <c r="O179" i="53"/>
  <c r="BP179" i="53" s="1"/>
  <c r="H47" i="50"/>
  <c r="H49" i="50" s="1"/>
  <c r="O161" i="46"/>
  <c r="BP161" i="46" s="1"/>
  <c r="O161" i="48"/>
  <c r="BP161" i="48" s="1"/>
  <c r="O19" i="46"/>
  <c r="BP19" i="46" s="1"/>
  <c r="G47" i="46"/>
  <c r="G181" i="45"/>
  <c r="G154" i="54"/>
  <c r="O148" i="54"/>
  <c r="BP148" i="54" s="1"/>
  <c r="G170" i="50"/>
  <c r="O170" i="50" s="1"/>
  <c r="BP170" i="50" s="1"/>
  <c r="O164" i="50"/>
  <c r="BP164" i="50" s="1"/>
  <c r="H182" i="51"/>
  <c r="H170" i="44"/>
  <c r="BP163" i="44"/>
  <c r="AB84" i="4"/>
  <c r="O174" i="44"/>
  <c r="H47" i="44"/>
  <c r="H49" i="44" s="1"/>
  <c r="O148" i="45"/>
  <c r="BP148" i="45" s="1"/>
  <c r="G154" i="45"/>
  <c r="G180" i="49"/>
  <c r="O180" i="49" s="1"/>
  <c r="BP180" i="49" s="1"/>
  <c r="O172" i="49"/>
  <c r="BP172" i="49" s="1"/>
  <c r="AB73" i="4"/>
  <c r="G154" i="47"/>
  <c r="O148" i="47"/>
  <c r="BP148" i="47" s="1"/>
  <c r="G181" i="49"/>
  <c r="G154" i="49"/>
  <c r="O148" i="49"/>
  <c r="BP148" i="49" s="1"/>
  <c r="O19" i="50"/>
  <c r="BP19" i="50" s="1"/>
  <c r="G47" i="50"/>
  <c r="BP176" i="47"/>
  <c r="O179" i="54"/>
  <c r="BP179" i="54" s="1"/>
  <c r="O161" i="49"/>
  <c r="BP161" i="49" s="1"/>
  <c r="O169" i="46"/>
  <c r="BP169" i="46" s="1"/>
  <c r="O179" i="50"/>
  <c r="BP179" i="50" s="1"/>
  <c r="AB70" i="4"/>
  <c r="O160" i="44"/>
  <c r="G162" i="44"/>
  <c r="O156" i="44"/>
  <c r="O161" i="52"/>
  <c r="BP161" i="52" s="1"/>
  <c r="H47" i="45"/>
  <c r="H49" i="45" s="1"/>
  <c r="AB78" i="4"/>
  <c r="O168" i="44"/>
  <c r="BP168" i="44" s="1"/>
  <c r="O161" i="47"/>
  <c r="BP161" i="47" s="1"/>
  <c r="G180" i="44"/>
  <c r="O172" i="44"/>
  <c r="G170" i="47"/>
  <c r="O170" i="47" s="1"/>
  <c r="BP170" i="47" s="1"/>
  <c r="O164" i="47"/>
  <c r="BP164" i="47" s="1"/>
  <c r="O19" i="51"/>
  <c r="BP19" i="51" s="1"/>
  <c r="G47" i="51"/>
  <c r="O169" i="54"/>
  <c r="BP169" i="54" s="1"/>
  <c r="G181" i="50"/>
  <c r="G180" i="48"/>
  <c r="O180" i="48" s="1"/>
  <c r="BP180" i="48" s="1"/>
  <c r="O172" i="48"/>
  <c r="BP172" i="48" s="1"/>
  <c r="H182" i="45"/>
  <c r="AB86" i="4"/>
  <c r="O176" i="44"/>
  <c r="BP176" i="44" s="1"/>
  <c r="O161" i="55"/>
  <c r="BP161" i="55" s="1"/>
  <c r="O19" i="44"/>
  <c r="BP19" i="44" s="1"/>
  <c r="G47" i="44"/>
  <c r="O19" i="52"/>
  <c r="BP19" i="52" s="1"/>
  <c r="G47" i="52"/>
  <c r="O152" i="44"/>
  <c r="AB62" i="4"/>
  <c r="G162" i="51"/>
  <c r="O162" i="51" s="1"/>
  <c r="BP162" i="51" s="1"/>
  <c r="O156" i="51"/>
  <c r="BP156" i="51" s="1"/>
  <c r="O156" i="46"/>
  <c r="BP156" i="46" s="1"/>
  <c r="G162" i="46"/>
  <c r="O162" i="46" s="1"/>
  <c r="BP162" i="46" s="1"/>
  <c r="H162" i="44"/>
  <c r="H181" i="53"/>
  <c r="H182" i="48"/>
  <c r="G162" i="47"/>
  <c r="O162" i="47" s="1"/>
  <c r="BP162" i="47" s="1"/>
  <c r="O156" i="47"/>
  <c r="BP156" i="47" s="1"/>
  <c r="O158" i="44"/>
  <c r="AB68" i="4"/>
  <c r="H181" i="45"/>
  <c r="G181" i="48"/>
  <c r="G170" i="49"/>
  <c r="O170" i="49" s="1"/>
  <c r="BP170" i="49" s="1"/>
  <c r="O164" i="49"/>
  <c r="BP164" i="49" s="1"/>
  <c r="O156" i="50"/>
  <c r="BP156" i="50" s="1"/>
  <c r="G162" i="50"/>
  <c r="O162" i="50" s="1"/>
  <c r="BP162" i="50" s="1"/>
  <c r="O179" i="47"/>
  <c r="BP179" i="47" s="1"/>
  <c r="G170" i="46"/>
  <c r="O170" i="46" s="1"/>
  <c r="BP170" i="46" s="1"/>
  <c r="O164" i="46"/>
  <c r="BP164" i="46" s="1"/>
  <c r="AB76" i="4"/>
  <c r="O166" i="44"/>
  <c r="O161" i="45"/>
  <c r="BP161" i="45" s="1"/>
  <c r="U89" i="4"/>
  <c r="G170" i="53"/>
  <c r="O170" i="53" s="1"/>
  <c r="BP170" i="53" s="1"/>
  <c r="O164" i="53"/>
  <c r="BP164" i="53" s="1"/>
  <c r="BP155" i="44"/>
  <c r="O161" i="50"/>
  <c r="BP161" i="50" s="1"/>
  <c r="AB85" i="4"/>
  <c r="AB61" i="4"/>
  <c r="AB83" i="4"/>
  <c r="G154" i="51"/>
  <c r="O148" i="51"/>
  <c r="BP148" i="51" s="1"/>
  <c r="H47" i="46"/>
  <c r="H49" i="46" s="1"/>
  <c r="O179" i="45"/>
  <c r="BP179" i="45" s="1"/>
  <c r="G181" i="52"/>
  <c r="BP165" i="44"/>
  <c r="O150" i="44"/>
  <c r="AB60" i="4"/>
  <c r="G154" i="46"/>
  <c r="O148" i="46"/>
  <c r="BP148" i="46" s="1"/>
  <c r="O156" i="45"/>
  <c r="BP156" i="45" s="1"/>
  <c r="G162" i="45"/>
  <c r="O162" i="45" s="1"/>
  <c r="BP162" i="45" s="1"/>
  <c r="O169" i="47"/>
  <c r="BP169" i="47" s="1"/>
  <c r="G180" i="47"/>
  <c r="O180" i="47" s="1"/>
  <c r="BP180" i="47" s="1"/>
  <c r="O172" i="47"/>
  <c r="BP172" i="47" s="1"/>
  <c r="G170" i="45"/>
  <c r="O170" i="45" s="1"/>
  <c r="BP170" i="45" s="1"/>
  <c r="O164" i="45"/>
  <c r="BP164" i="45" s="1"/>
  <c r="G181" i="47"/>
  <c r="H181" i="52"/>
  <c r="H47" i="52"/>
  <c r="H49" i="52" s="1"/>
  <c r="G47" i="47"/>
  <c r="O19" i="47"/>
  <c r="BP19" i="47" s="1"/>
  <c r="H182" i="52"/>
  <c r="BP149" i="44"/>
  <c r="BP167" i="44"/>
  <c r="G180" i="50"/>
  <c r="O180" i="50" s="1"/>
  <c r="BP180" i="50" s="1"/>
  <c r="O172" i="50"/>
  <c r="BP172" i="50" s="1"/>
  <c r="O19" i="53"/>
  <c r="BP19" i="53" s="1"/>
  <c r="G47" i="53"/>
  <c r="BP151" i="44"/>
  <c r="BP173" i="44"/>
  <c r="G181" i="54"/>
  <c r="H181" i="50"/>
  <c r="G181" i="44"/>
  <c r="H180" i="44"/>
  <c r="U90" i="4"/>
  <c r="O161" i="51"/>
  <c r="BP161" i="51" s="1"/>
  <c r="O161" i="44"/>
  <c r="BP161" i="44" s="1"/>
  <c r="G154" i="53"/>
  <c r="O148" i="53"/>
  <c r="BP148" i="53" s="1"/>
  <c r="BP175" i="44"/>
  <c r="H47" i="54"/>
  <c r="H49" i="54" s="1"/>
  <c r="G162" i="52"/>
  <c r="O162" i="52" s="1"/>
  <c r="BP162" i="52" s="1"/>
  <c r="O156" i="52"/>
  <c r="BP156" i="52" s="1"/>
  <c r="O169" i="50"/>
  <c r="BP169" i="50" s="1"/>
  <c r="BO49" i="4"/>
  <c r="BX46" i="4"/>
  <c r="T35" i="4"/>
  <c r="AB35" i="4" s="1"/>
  <c r="AH47" i="4"/>
  <c r="T45" i="4"/>
  <c r="AB45" i="4" s="1"/>
  <c r="AA35" i="4" l="1"/>
  <c r="AA150" i="4"/>
  <c r="AA27" i="4"/>
  <c r="AA156" i="4"/>
  <c r="AA162" i="4" s="1"/>
  <c r="AA45" i="4"/>
  <c r="AA172" i="4"/>
  <c r="AA180" i="4" s="1"/>
  <c r="O180" i="51"/>
  <c r="BP180" i="51" s="1"/>
  <c r="Z164" i="4"/>
  <c r="Z156" i="4"/>
  <c r="Z162" i="4" s="1"/>
  <c r="Z172" i="4"/>
  <c r="Z180" i="4" s="1"/>
  <c r="Z170" i="4"/>
  <c r="W182" i="4"/>
  <c r="Y182" i="4"/>
  <c r="Y47" i="4"/>
  <c r="Y49" i="4" s="1"/>
  <c r="I182" i="44"/>
  <c r="L182" i="44"/>
  <c r="AF43" i="4"/>
  <c r="CC43" i="4"/>
  <c r="V47" i="4"/>
  <c r="V49" i="4" s="1"/>
  <c r="W47" i="4"/>
  <c r="W49" i="4" s="1"/>
  <c r="J182" i="44"/>
  <c r="CC60" i="4"/>
  <c r="AF60" i="4"/>
  <c r="AF78" i="4"/>
  <c r="CC78" i="4"/>
  <c r="AF33" i="4"/>
  <c r="CC68" i="4"/>
  <c r="AF68" i="4"/>
  <c r="AF29" i="4"/>
  <c r="AF15" i="4"/>
  <c r="AF23" i="4"/>
  <c r="AF27" i="4"/>
  <c r="AF25" i="4"/>
  <c r="CC84" i="4"/>
  <c r="AF84" i="4"/>
  <c r="AF37" i="4"/>
  <c r="CC76" i="4"/>
  <c r="AF76" i="4"/>
  <c r="AF86" i="4"/>
  <c r="CC86" i="4"/>
  <c r="AF77" i="4"/>
  <c r="CD77" i="4" s="1"/>
  <c r="CC77" i="4"/>
  <c r="AF21" i="4"/>
  <c r="CC70" i="4"/>
  <c r="AF70" i="4"/>
  <c r="AF45" i="4"/>
  <c r="AF83" i="4"/>
  <c r="CD83" i="4" s="1"/>
  <c r="CC83" i="4"/>
  <c r="AF41" i="4"/>
  <c r="CC61" i="4"/>
  <c r="AF61" i="4"/>
  <c r="CD61" i="4" s="1"/>
  <c r="AF31" i="4"/>
  <c r="AF85" i="4"/>
  <c r="CD85" i="4" s="1"/>
  <c r="CC85" i="4"/>
  <c r="CC75" i="4"/>
  <c r="AF75" i="4"/>
  <c r="CD75" i="4" s="1"/>
  <c r="AF35" i="4"/>
  <c r="CC73" i="4"/>
  <c r="AF73" i="4"/>
  <c r="CD73" i="4" s="1"/>
  <c r="CC81" i="4"/>
  <c r="AF81" i="4"/>
  <c r="CD81" i="4" s="1"/>
  <c r="AF65" i="4"/>
  <c r="CD65" i="4" s="1"/>
  <c r="CC65" i="4"/>
  <c r="AF59" i="4"/>
  <c r="CD59" i="4" s="1"/>
  <c r="CC59" i="4"/>
  <c r="AF62" i="4"/>
  <c r="CC62" i="4"/>
  <c r="CC67" i="4"/>
  <c r="AF67" i="4"/>
  <c r="CD67" i="4" s="1"/>
  <c r="AF69" i="4"/>
  <c r="CD69" i="4" s="1"/>
  <c r="CC69" i="4"/>
  <c r="AF17" i="4"/>
  <c r="H182" i="44"/>
  <c r="AB79" i="4"/>
  <c r="G49" i="54"/>
  <c r="O49" i="54" s="1"/>
  <c r="S49" i="54" s="1"/>
  <c r="BL49" i="54" s="1"/>
  <c r="O47" i="54"/>
  <c r="BP47" i="54" s="1"/>
  <c r="T90" i="4"/>
  <c r="AB90" i="4" s="1"/>
  <c r="AB82" i="4"/>
  <c r="G49" i="50"/>
  <c r="O49" i="50" s="1"/>
  <c r="S49" i="50" s="1"/>
  <c r="BL49" i="50" s="1"/>
  <c r="O47" i="50"/>
  <c r="BP47" i="50" s="1"/>
  <c r="G182" i="54"/>
  <c r="O182" i="54" s="1"/>
  <c r="BP182" i="54" s="1"/>
  <c r="O154" i="54"/>
  <c r="BP154" i="54" s="1"/>
  <c r="G49" i="48"/>
  <c r="O49" i="48" s="1"/>
  <c r="S49" i="48" s="1"/>
  <c r="BL49" i="48" s="1"/>
  <c r="O47" i="48"/>
  <c r="BP47" i="48" s="1"/>
  <c r="O154" i="46"/>
  <c r="BP154" i="46" s="1"/>
  <c r="G182" i="46"/>
  <c r="O182" i="46" s="1"/>
  <c r="BP182" i="46" s="1"/>
  <c r="O180" i="44"/>
  <c r="BP180" i="44" s="1"/>
  <c r="O154" i="45"/>
  <c r="BP154" i="45" s="1"/>
  <c r="G182" i="45"/>
  <c r="O182" i="45" s="1"/>
  <c r="BP182" i="45" s="1"/>
  <c r="AB66" i="4"/>
  <c r="AB72" i="4"/>
  <c r="O170" i="44"/>
  <c r="BP170" i="44" s="1"/>
  <c r="BP156" i="44"/>
  <c r="G49" i="46"/>
  <c r="O49" i="46" s="1"/>
  <c r="S49" i="46" s="1"/>
  <c r="BL49" i="46" s="1"/>
  <c r="O47" i="46"/>
  <c r="BP47" i="46" s="1"/>
  <c r="AB74" i="4"/>
  <c r="AB80" i="4"/>
  <c r="AB89" i="4"/>
  <c r="G49" i="45"/>
  <c r="O49" i="45" s="1"/>
  <c r="S49" i="45" s="1"/>
  <c r="BL49" i="45" s="1"/>
  <c r="O47" i="45"/>
  <c r="BP47" i="45" s="1"/>
  <c r="BP172" i="44"/>
  <c r="O47" i="49"/>
  <c r="BP47" i="49" s="1"/>
  <c r="G49" i="49"/>
  <c r="O49" i="49" s="1"/>
  <c r="S49" i="49" s="1"/>
  <c r="BL49" i="49" s="1"/>
  <c r="G182" i="44"/>
  <c r="O154" i="44"/>
  <c r="BP154" i="44" s="1"/>
  <c r="BP160" i="44"/>
  <c r="BP174" i="44"/>
  <c r="BP152" i="44"/>
  <c r="G182" i="48"/>
  <c r="O182" i="48" s="1"/>
  <c r="BP182" i="48" s="1"/>
  <c r="O154" i="48"/>
  <c r="BP154" i="48" s="1"/>
  <c r="G49" i="52"/>
  <c r="O49" i="52" s="1"/>
  <c r="S49" i="52" s="1"/>
  <c r="BL49" i="52" s="1"/>
  <c r="O47" i="52"/>
  <c r="BP47" i="52" s="1"/>
  <c r="G49" i="51"/>
  <c r="O49" i="51" s="1"/>
  <c r="S49" i="51" s="1"/>
  <c r="BL49" i="51" s="1"/>
  <c r="O47" i="51"/>
  <c r="BP47" i="51" s="1"/>
  <c r="BP158" i="44"/>
  <c r="BP166" i="44"/>
  <c r="O162" i="44"/>
  <c r="BP162" i="44" s="1"/>
  <c r="AB71" i="4"/>
  <c r="O154" i="47"/>
  <c r="BP154" i="47" s="1"/>
  <c r="G182" i="47"/>
  <c r="O182" i="47" s="1"/>
  <c r="BP182" i="47" s="1"/>
  <c r="O47" i="44"/>
  <c r="BP47" i="44" s="1"/>
  <c r="G49" i="44"/>
  <c r="O49" i="44" s="1"/>
  <c r="S49" i="44" s="1"/>
  <c r="BL49" i="44" s="1"/>
  <c r="O154" i="51"/>
  <c r="BP154" i="51" s="1"/>
  <c r="G182" i="51"/>
  <c r="O182" i="51" s="1"/>
  <c r="BP182" i="51" s="1"/>
  <c r="G182" i="50"/>
  <c r="O182" i="50" s="1"/>
  <c r="BP182" i="50" s="1"/>
  <c r="O154" i="50"/>
  <c r="BP154" i="50" s="1"/>
  <c r="BP164" i="44"/>
  <c r="O47" i="47"/>
  <c r="BP47" i="47" s="1"/>
  <c r="G49" i="47"/>
  <c r="O49" i="47" s="1"/>
  <c r="S49" i="47" s="1"/>
  <c r="BL49" i="47" s="1"/>
  <c r="O154" i="49"/>
  <c r="BP154" i="49" s="1"/>
  <c r="G182" i="49"/>
  <c r="O182" i="49" s="1"/>
  <c r="BP182" i="49" s="1"/>
  <c r="G182" i="52"/>
  <c r="O182" i="52" s="1"/>
  <c r="BP182" i="52" s="1"/>
  <c r="O154" i="52"/>
  <c r="BP154" i="52" s="1"/>
  <c r="BP150" i="44"/>
  <c r="O154" i="53"/>
  <c r="BP154" i="53" s="1"/>
  <c r="G182" i="53"/>
  <c r="O182" i="53" s="1"/>
  <c r="BP182" i="53" s="1"/>
  <c r="G49" i="53"/>
  <c r="O49" i="53" s="1"/>
  <c r="S49" i="53" s="1"/>
  <c r="BL49" i="53" s="1"/>
  <c r="O47" i="53"/>
  <c r="BP47" i="53" s="1"/>
  <c r="J169" i="4"/>
  <c r="K169" i="4"/>
  <c r="E179" i="4"/>
  <c r="L179" i="4"/>
  <c r="K161" i="4"/>
  <c r="K179" i="4"/>
  <c r="L161" i="4"/>
  <c r="F179" i="4"/>
  <c r="M179" i="4"/>
  <c r="P179" i="4"/>
  <c r="I169" i="4"/>
  <c r="E169" i="4"/>
  <c r="F169" i="4"/>
  <c r="G169" i="4"/>
  <c r="M169" i="4"/>
  <c r="N169" i="4"/>
  <c r="H169" i="4"/>
  <c r="M161" i="4"/>
  <c r="E161" i="4"/>
  <c r="I161" i="4"/>
  <c r="N153" i="4"/>
  <c r="G153" i="4"/>
  <c r="N179" i="4"/>
  <c r="Q179" i="4"/>
  <c r="J161" i="4"/>
  <c r="H153" i="4"/>
  <c r="K153" i="4"/>
  <c r="N161" i="4"/>
  <c r="I153" i="4"/>
  <c r="O161" i="4"/>
  <c r="G179" i="4"/>
  <c r="J153" i="4"/>
  <c r="P161" i="4"/>
  <c r="H179" i="4"/>
  <c r="Q161" i="4"/>
  <c r="L169" i="4"/>
  <c r="P153" i="4"/>
  <c r="F161" i="4"/>
  <c r="O169" i="4"/>
  <c r="Q153" i="4"/>
  <c r="G161" i="4"/>
  <c r="P169" i="4"/>
  <c r="I179" i="4"/>
  <c r="O179" i="4"/>
  <c r="H161" i="4"/>
  <c r="Q169" i="4"/>
  <c r="J179" i="4"/>
  <c r="M153" i="4"/>
  <c r="L153" i="4"/>
  <c r="O153" i="4"/>
  <c r="F153" i="4"/>
  <c r="E153" i="4"/>
  <c r="CD43" i="4" l="1"/>
  <c r="CH43" i="4"/>
  <c r="CC90" i="4"/>
  <c r="AF90" i="4"/>
  <c r="CD90" i="4" s="1"/>
  <c r="CC71" i="4"/>
  <c r="AF71" i="4"/>
  <c r="CD71" i="4" s="1"/>
  <c r="AF79" i="4"/>
  <c r="CD79" i="4" s="1"/>
  <c r="CC79" i="4"/>
  <c r="CD68" i="4"/>
  <c r="CH68" i="4"/>
  <c r="CJ68" i="4" s="1"/>
  <c r="CC80" i="4"/>
  <c r="AF80" i="4"/>
  <c r="CD80" i="4" s="1"/>
  <c r="AF72" i="4"/>
  <c r="CD72" i="4" s="1"/>
  <c r="CC72" i="4"/>
  <c r="CD62" i="4"/>
  <c r="CH62" i="4"/>
  <c r="CJ62" i="4" s="1"/>
  <c r="CD76" i="4"/>
  <c r="CH76" i="4"/>
  <c r="CJ76" i="4" s="1"/>
  <c r="CD84" i="4"/>
  <c r="CH84" i="4"/>
  <c r="CJ84" i="4" s="1"/>
  <c r="CD70" i="4"/>
  <c r="CH70" i="4"/>
  <c r="CJ70" i="4" s="1"/>
  <c r="CC66" i="4"/>
  <c r="AF66" i="4"/>
  <c r="CD86" i="4"/>
  <c r="CH86" i="4"/>
  <c r="CJ86" i="4" s="1"/>
  <c r="AF89" i="4"/>
  <c r="CD89" i="4" s="1"/>
  <c r="CC89" i="4"/>
  <c r="AF74" i="4"/>
  <c r="CC74" i="4"/>
  <c r="CD78" i="4"/>
  <c r="CH78" i="4"/>
  <c r="CJ78" i="4" s="1"/>
  <c r="CD60" i="4"/>
  <c r="CE60" i="4" s="1"/>
  <c r="CH60" i="4"/>
  <c r="CJ60" i="4" s="1"/>
  <c r="AF82" i="4"/>
  <c r="CC82" i="4"/>
  <c r="O182" i="44"/>
  <c r="BP182" i="44" s="1"/>
  <c r="K181" i="4"/>
  <c r="F181" i="4"/>
  <c r="E181" i="4"/>
  <c r="M181" i="4"/>
  <c r="N181" i="4"/>
  <c r="J181" i="4"/>
  <c r="G181" i="4"/>
  <c r="O181" i="4"/>
  <c r="P181" i="4"/>
  <c r="I181" i="4"/>
  <c r="Q181" i="4"/>
  <c r="H181" i="4"/>
  <c r="L181" i="4"/>
  <c r="CD74" i="4" l="1"/>
  <c r="CH74" i="4"/>
  <c r="CJ74" i="4" s="1"/>
  <c r="CJ80" i="4" s="1"/>
  <c r="CH80" i="4" s="1"/>
  <c r="CD66" i="4"/>
  <c r="CH66" i="4"/>
  <c r="CJ66" i="4" s="1"/>
  <c r="CJ72" i="4" s="1"/>
  <c r="CH72" i="4" s="1"/>
  <c r="CD82" i="4"/>
  <c r="CH82" i="4"/>
  <c r="CJ82" i="4" s="1"/>
  <c r="CJ90" i="4" s="1"/>
  <c r="CH90" i="4" s="1"/>
  <c r="CC31" i="4" l="1"/>
  <c r="CD31" i="4"/>
  <c r="CH31" i="4"/>
  <c r="CC15" i="4"/>
  <c r="CD15" i="4"/>
  <c r="CH15" i="4"/>
  <c r="CC17" i="4"/>
  <c r="CD17" i="4"/>
  <c r="CH17" i="4"/>
  <c r="CC21" i="4"/>
  <c r="CD21" i="4"/>
  <c r="CH21" i="4"/>
  <c r="CC25" i="4"/>
  <c r="CH25" i="4"/>
  <c r="CD25" i="4"/>
  <c r="CC41" i="4"/>
  <c r="CD41" i="4"/>
  <c r="CH41" i="4"/>
  <c r="CC29" i="4"/>
  <c r="CD29" i="4"/>
  <c r="CH29" i="4"/>
  <c r="CC23" i="4"/>
  <c r="CD23" i="4"/>
  <c r="CH23" i="4"/>
  <c r="CC33" i="4"/>
  <c r="CD33" i="4"/>
  <c r="CH33" i="4"/>
  <c r="CC39" i="4"/>
  <c r="CD39" i="4"/>
  <c r="CH39" i="4"/>
  <c r="CC37" i="4"/>
  <c r="CH37" i="4"/>
  <c r="CD37" i="4"/>
  <c r="BX35" i="4"/>
  <c r="BX19" i="4"/>
  <c r="BX45" i="4"/>
  <c r="BX27" i="4"/>
  <c r="CB40" i="4"/>
  <c r="CB30" i="4"/>
  <c r="CB22" i="4"/>
  <c r="CB38" i="4"/>
  <c r="CB16" i="4"/>
  <c r="CB24" i="4"/>
  <c r="CB42" i="4"/>
  <c r="CC35" i="4" l="1"/>
  <c r="CD35" i="4"/>
  <c r="CC27" i="4"/>
  <c r="CD27" i="4"/>
  <c r="CC45" i="4"/>
  <c r="CD45" i="4"/>
  <c r="BX47" i="4"/>
  <c r="CB14" i="4"/>
  <c r="CB33" i="4"/>
  <c r="CB25" i="4"/>
  <c r="CB15" i="4"/>
  <c r="CB23" i="4"/>
  <c r="CB32" i="4"/>
  <c r="CB31" i="4"/>
  <c r="CB17" i="4"/>
  <c r="CB43" i="4" l="1"/>
  <c r="CB44" i="4"/>
  <c r="CB36" i="4"/>
  <c r="CB21" i="4"/>
  <c r="CB27" i="4"/>
  <c r="CB26" i="4"/>
  <c r="CB20" i="4"/>
  <c r="CB29" i="4"/>
  <c r="CB35" i="4"/>
  <c r="CB39" i="4"/>
  <c r="CB28" i="4"/>
  <c r="CB34" i="4"/>
  <c r="CB41" i="4"/>
  <c r="AH49" i="4"/>
  <c r="CB45" i="4" l="1"/>
  <c r="CB37" i="4"/>
  <c r="CB12" i="4" l="1"/>
  <c r="CB18" i="4" l="1"/>
  <c r="CB46" i="4"/>
  <c r="BX49" i="4"/>
  <c r="CB13" i="4" l="1"/>
  <c r="C153" i="4"/>
  <c r="CB47" i="4" l="1"/>
  <c r="CB19" i="4"/>
  <c r="BC279" i="28" l="1"/>
  <c r="BD279" i="28"/>
  <c r="BE279" i="28"/>
  <c r="BF279" i="28"/>
  <c r="BG279" i="28"/>
  <c r="BH279" i="28"/>
  <c r="BI279" i="28"/>
  <c r="BJ279" i="28"/>
  <c r="BK279" i="28"/>
  <c r="BL279" i="28"/>
  <c r="BM279" i="28"/>
  <c r="BN279" i="28"/>
  <c r="BO279" i="28"/>
  <c r="BP279" i="28"/>
  <c r="BQ279" i="28"/>
  <c r="BR279" i="28"/>
  <c r="BS279" i="28"/>
  <c r="BT279" i="28"/>
  <c r="BU279" i="28"/>
  <c r="BV279" i="28"/>
  <c r="BW279" i="28"/>
  <c r="BX279" i="28"/>
  <c r="BY279" i="28"/>
  <c r="BZ279" i="28"/>
  <c r="CA279" i="28"/>
  <c r="CB279" i="28"/>
  <c r="CC279" i="28"/>
  <c r="CD279" i="28"/>
  <c r="CE279" i="28"/>
  <c r="CF279" i="28"/>
  <c r="CG279" i="28"/>
  <c r="CH279" i="28"/>
  <c r="CI279" i="28"/>
  <c r="CJ279" i="28"/>
  <c r="CK279" i="28"/>
  <c r="CL279" i="28"/>
  <c r="CM279" i="28"/>
  <c r="CN279" i="28"/>
  <c r="CO279" i="28"/>
  <c r="CP279" i="28"/>
  <c r="CQ279" i="28"/>
  <c r="CR279" i="28"/>
  <c r="CS279" i="28"/>
  <c r="CT279" i="28"/>
  <c r="CU279" i="28"/>
  <c r="CV279" i="28"/>
  <c r="CW279" i="28"/>
  <c r="BB279" i="28"/>
  <c r="BC234" i="28"/>
  <c r="BD234" i="28"/>
  <c r="BE234" i="28"/>
  <c r="BF234" i="28"/>
  <c r="BG234" i="28"/>
  <c r="BH234" i="28"/>
  <c r="BI234" i="28"/>
  <c r="BJ234" i="28"/>
  <c r="BK234" i="28"/>
  <c r="BL234" i="28"/>
  <c r="BM234" i="28"/>
  <c r="BN234" i="28"/>
  <c r="BO234" i="28"/>
  <c r="BP234" i="28"/>
  <c r="BQ234" i="28"/>
  <c r="BR234" i="28"/>
  <c r="BS234" i="28"/>
  <c r="BT234" i="28"/>
  <c r="BU234" i="28"/>
  <c r="BV234" i="28"/>
  <c r="BW234" i="28"/>
  <c r="BX234" i="28"/>
  <c r="BY234" i="28"/>
  <c r="BZ234" i="28"/>
  <c r="CA234" i="28"/>
  <c r="CB234" i="28"/>
  <c r="CC234" i="28"/>
  <c r="CD234" i="28"/>
  <c r="CE234" i="28"/>
  <c r="CF234" i="28"/>
  <c r="CG234" i="28"/>
  <c r="CH234" i="28"/>
  <c r="CI234" i="28"/>
  <c r="CJ234" i="28"/>
  <c r="CK234" i="28"/>
  <c r="CL234" i="28"/>
  <c r="CM234" i="28"/>
  <c r="CN234" i="28"/>
  <c r="CO234" i="28"/>
  <c r="CP234" i="28"/>
  <c r="CQ234" i="28"/>
  <c r="CR234" i="28"/>
  <c r="CS234" i="28"/>
  <c r="CT234" i="28"/>
  <c r="CU234" i="28"/>
  <c r="CV234" i="28"/>
  <c r="CW234" i="28"/>
  <c r="BB234" i="28"/>
  <c r="BC189" i="28"/>
  <c r="BD189" i="28"/>
  <c r="BE189" i="28"/>
  <c r="BF189" i="28"/>
  <c r="BG189" i="28"/>
  <c r="BH189" i="28"/>
  <c r="BI189" i="28"/>
  <c r="BJ189" i="28"/>
  <c r="BK189" i="28"/>
  <c r="BL189" i="28"/>
  <c r="BM189" i="28"/>
  <c r="BN189" i="28"/>
  <c r="BO189" i="28"/>
  <c r="BP189" i="28"/>
  <c r="BQ189" i="28"/>
  <c r="BR189" i="28"/>
  <c r="BS189" i="28"/>
  <c r="BT189" i="28"/>
  <c r="BU189" i="28"/>
  <c r="BV189" i="28"/>
  <c r="BW189" i="28"/>
  <c r="BX189" i="28"/>
  <c r="BY189" i="28"/>
  <c r="BZ189" i="28"/>
  <c r="CA189" i="28"/>
  <c r="CB189" i="28"/>
  <c r="CC189" i="28"/>
  <c r="CD189" i="28"/>
  <c r="CE189" i="28"/>
  <c r="CF189" i="28"/>
  <c r="CG189" i="28"/>
  <c r="CH189" i="28"/>
  <c r="CI189" i="28"/>
  <c r="CJ189" i="28"/>
  <c r="CK189" i="28"/>
  <c r="CL189" i="28"/>
  <c r="CM189" i="28"/>
  <c r="CN189" i="28"/>
  <c r="CO189" i="28"/>
  <c r="CP189" i="28"/>
  <c r="CQ189" i="28"/>
  <c r="CR189" i="28"/>
  <c r="CS189" i="28"/>
  <c r="CT189" i="28"/>
  <c r="CU189" i="28"/>
  <c r="CV189" i="28"/>
  <c r="CW189" i="28"/>
  <c r="BB189" i="28"/>
  <c r="BC144" i="28"/>
  <c r="BD144" i="28"/>
  <c r="BE144" i="28"/>
  <c r="BF144" i="28"/>
  <c r="BG144" i="28"/>
  <c r="BH144" i="28"/>
  <c r="BI144" i="28"/>
  <c r="BJ144" i="28"/>
  <c r="BK144" i="28"/>
  <c r="BL144" i="28"/>
  <c r="BM144" i="28"/>
  <c r="BN144" i="28"/>
  <c r="BO144" i="28"/>
  <c r="BP144" i="28"/>
  <c r="BQ144" i="28"/>
  <c r="BR144" i="28"/>
  <c r="BS144" i="28"/>
  <c r="BT144" i="28"/>
  <c r="BU144" i="28"/>
  <c r="BV144" i="28"/>
  <c r="BW144" i="28"/>
  <c r="BX144" i="28"/>
  <c r="BY144" i="28"/>
  <c r="BZ144" i="28"/>
  <c r="CA144" i="28"/>
  <c r="CB144" i="28"/>
  <c r="CC144" i="28"/>
  <c r="CD144" i="28"/>
  <c r="CE144" i="28"/>
  <c r="CF144" i="28"/>
  <c r="CG144" i="28"/>
  <c r="CH144" i="28"/>
  <c r="CI144" i="28"/>
  <c r="CJ144" i="28"/>
  <c r="CK144" i="28"/>
  <c r="CL144" i="28"/>
  <c r="CM144" i="28"/>
  <c r="CN144" i="28"/>
  <c r="CO144" i="28"/>
  <c r="CP144" i="28"/>
  <c r="CQ144" i="28"/>
  <c r="CR144" i="28"/>
  <c r="CS144" i="28"/>
  <c r="CT144" i="28"/>
  <c r="CU144" i="28"/>
  <c r="CV144" i="28"/>
  <c r="CW144" i="28"/>
  <c r="BB144" i="28"/>
  <c r="BC99" i="28"/>
  <c r="BD99" i="28"/>
  <c r="BE99" i="28"/>
  <c r="BF99" i="28"/>
  <c r="BG99" i="28"/>
  <c r="BH99" i="28"/>
  <c r="BI99" i="28"/>
  <c r="BJ99" i="28"/>
  <c r="BK99" i="28"/>
  <c r="BL99" i="28"/>
  <c r="BM99" i="28"/>
  <c r="BN99" i="28"/>
  <c r="BO99" i="28"/>
  <c r="BP99" i="28"/>
  <c r="BQ99" i="28"/>
  <c r="BR99" i="28"/>
  <c r="BS99" i="28"/>
  <c r="BT99" i="28"/>
  <c r="BU99" i="28"/>
  <c r="BV99" i="28"/>
  <c r="BW99" i="28"/>
  <c r="BX99" i="28"/>
  <c r="BY99" i="28"/>
  <c r="BZ99" i="28"/>
  <c r="CA99" i="28"/>
  <c r="CB99" i="28"/>
  <c r="CC99" i="28"/>
  <c r="CD99" i="28"/>
  <c r="CE99" i="28"/>
  <c r="CF99" i="28"/>
  <c r="CG99" i="28"/>
  <c r="CH99" i="28"/>
  <c r="CI99" i="28"/>
  <c r="CJ99" i="28"/>
  <c r="CK99" i="28"/>
  <c r="CL99" i="28"/>
  <c r="CM99" i="28"/>
  <c r="CN99" i="28"/>
  <c r="CO99" i="28"/>
  <c r="CP99" i="28"/>
  <c r="CQ99" i="28"/>
  <c r="CR99" i="28"/>
  <c r="CS99" i="28"/>
  <c r="CT99" i="28"/>
  <c r="CU99" i="28"/>
  <c r="CV99" i="28"/>
  <c r="CW99" i="28"/>
  <c r="BB99" i="28"/>
  <c r="BC54" i="28"/>
  <c r="BD54" i="28"/>
  <c r="BE54" i="28"/>
  <c r="BF54" i="28"/>
  <c r="BG54" i="28"/>
  <c r="BH54" i="28"/>
  <c r="BI54" i="28"/>
  <c r="BJ54" i="28"/>
  <c r="BK54" i="28"/>
  <c r="BL54" i="28"/>
  <c r="BM54" i="28"/>
  <c r="BN54" i="28"/>
  <c r="BO54" i="28"/>
  <c r="BP54" i="28"/>
  <c r="BQ54" i="28"/>
  <c r="BR54" i="28"/>
  <c r="BS54" i="28"/>
  <c r="BT54" i="28"/>
  <c r="BU54" i="28"/>
  <c r="BV54" i="28"/>
  <c r="BW54" i="28"/>
  <c r="BX54" i="28"/>
  <c r="BY54" i="28"/>
  <c r="BZ54" i="28"/>
  <c r="CA54" i="28"/>
  <c r="CB54" i="28"/>
  <c r="CC54" i="28"/>
  <c r="CD54" i="28"/>
  <c r="CE54" i="28"/>
  <c r="CF54" i="28"/>
  <c r="CG54" i="28"/>
  <c r="CH54" i="28"/>
  <c r="CI54" i="28"/>
  <c r="CJ54" i="28"/>
  <c r="CK54" i="28"/>
  <c r="CL54" i="28"/>
  <c r="CM54" i="28"/>
  <c r="CN54" i="28"/>
  <c r="CO54" i="28"/>
  <c r="CP54" i="28"/>
  <c r="CQ54" i="28"/>
  <c r="CR54" i="28"/>
  <c r="CS54" i="28"/>
  <c r="CT54" i="28"/>
  <c r="CU54" i="28"/>
  <c r="CV54" i="28"/>
  <c r="CW54" i="28"/>
  <c r="BB54" i="28"/>
  <c r="CL282" i="28"/>
  <c r="CL283" i="28"/>
  <c r="CL284" i="28"/>
  <c r="CL285" i="28"/>
  <c r="CL286" i="28"/>
  <c r="CL287" i="28"/>
  <c r="CL290" i="28"/>
  <c r="CL291" i="28"/>
  <c r="CL292" i="28"/>
  <c r="CL293" i="28"/>
  <c r="CL294" i="28"/>
  <c r="CL295" i="28"/>
  <c r="CL298" i="28"/>
  <c r="CL299" i="28"/>
  <c r="CL300" i="28"/>
  <c r="CL301" i="28"/>
  <c r="CL302" i="28"/>
  <c r="CL303" i="28"/>
  <c r="CL306" i="28"/>
  <c r="CL307" i="28"/>
  <c r="CL308" i="28"/>
  <c r="CL309" i="28"/>
  <c r="CL310" i="28"/>
  <c r="CL311" i="28"/>
  <c r="CL312" i="28"/>
  <c r="CL313" i="28"/>
  <c r="CL244" i="28"/>
  <c r="CL252" i="28"/>
  <c r="CL260" i="28"/>
  <c r="CL270" i="28"/>
  <c r="CL225" i="28"/>
  <c r="CL215" i="28"/>
  <c r="CL207" i="28"/>
  <c r="CL199" i="28"/>
  <c r="CL227" i="28" s="1"/>
  <c r="CL180" i="28"/>
  <c r="CL170" i="28"/>
  <c r="CL162" i="28"/>
  <c r="CL154" i="28"/>
  <c r="CL135" i="28"/>
  <c r="CL125" i="28"/>
  <c r="CL117" i="28"/>
  <c r="CL109" i="28"/>
  <c r="CL90" i="28"/>
  <c r="CL80" i="28"/>
  <c r="CL72" i="28"/>
  <c r="CL64" i="28"/>
  <c r="CL45" i="28"/>
  <c r="CL35" i="28"/>
  <c r="CL27" i="28"/>
  <c r="CL19" i="28"/>
  <c r="CL47" i="28" s="1"/>
  <c r="CL92" i="28" l="1"/>
  <c r="CL272" i="28"/>
  <c r="CL137" i="28"/>
  <c r="CL182" i="28"/>
  <c r="CL305" i="28"/>
  <c r="CL297" i="28"/>
  <c r="CL315" i="28"/>
  <c r="CL289" i="28"/>
  <c r="CL317" i="28" l="1"/>
  <c r="AI179" i="4" l="1"/>
  <c r="AH169" i="4" l="1"/>
  <c r="AH161" i="4"/>
  <c r="V161" i="4"/>
  <c r="V169" i="4"/>
  <c r="CB165" i="4"/>
  <c r="V153" i="4"/>
  <c r="CB167" i="4"/>
  <c r="AI161" i="4"/>
  <c r="CB163" i="4"/>
  <c r="V179" i="4"/>
  <c r="CB151" i="4"/>
  <c r="AJ169" i="4"/>
  <c r="CB173" i="4"/>
  <c r="AJ179" i="4"/>
  <c r="CB175" i="4"/>
  <c r="AI153" i="4"/>
  <c r="AK153" i="4"/>
  <c r="AK181" i="4" s="1"/>
  <c r="C169" i="4"/>
  <c r="R169" i="4"/>
  <c r="B161" i="4"/>
  <c r="C161" i="4"/>
  <c r="R161" i="4"/>
  <c r="B153" i="4"/>
  <c r="R153" i="4"/>
  <c r="AH179" i="4"/>
  <c r="R179" i="4"/>
  <c r="C179" i="4"/>
  <c r="B179" i="4"/>
  <c r="AJ153" i="4"/>
  <c r="CB149" i="4"/>
  <c r="CB147" i="4"/>
  <c r="CB155" i="4"/>
  <c r="AH153" i="4"/>
  <c r="CB159" i="4"/>
  <c r="CB157" i="4"/>
  <c r="AJ161" i="4"/>
  <c r="AI169" i="4"/>
  <c r="B169" i="4"/>
  <c r="CB171" i="4"/>
  <c r="CB177" i="4"/>
  <c r="U161" i="4" l="1"/>
  <c r="AH162" i="4"/>
  <c r="AI162" i="4"/>
  <c r="AJ162" i="4"/>
  <c r="T161" i="4"/>
  <c r="AJ180" i="4"/>
  <c r="AI154" i="4"/>
  <c r="AB151" i="4"/>
  <c r="AB159" i="4"/>
  <c r="T179" i="4"/>
  <c r="AK154" i="4"/>
  <c r="AK182" i="4" s="1"/>
  <c r="AB149" i="4"/>
  <c r="AJ154" i="4"/>
  <c r="CB176" i="4"/>
  <c r="CB156" i="4"/>
  <c r="CB166" i="4"/>
  <c r="V154" i="4"/>
  <c r="V162" i="4"/>
  <c r="V180" i="4"/>
  <c r="CB150" i="4"/>
  <c r="CB160" i="4"/>
  <c r="AB157" i="4"/>
  <c r="AF157" i="4" s="1"/>
  <c r="CB168" i="4"/>
  <c r="CB158" i="4"/>
  <c r="AI181" i="4"/>
  <c r="U170" i="4"/>
  <c r="BX169" i="4"/>
  <c r="CB169" i="4" s="1"/>
  <c r="CB152" i="4"/>
  <c r="AB155" i="4"/>
  <c r="AH154" i="4"/>
  <c r="AI180" i="4"/>
  <c r="B181" i="4"/>
  <c r="CB148" i="4"/>
  <c r="C181" i="4"/>
  <c r="CB174" i="4"/>
  <c r="CB178" i="4"/>
  <c r="AH180" i="4"/>
  <c r="AI170" i="4"/>
  <c r="AJ170" i="4"/>
  <c r="V181" i="4"/>
  <c r="V170" i="4"/>
  <c r="AH181" i="4"/>
  <c r="U179" i="4"/>
  <c r="U169" i="4"/>
  <c r="R181" i="4"/>
  <c r="BX153" i="4"/>
  <c r="CB153" i="4" s="1"/>
  <c r="AH170" i="4"/>
  <c r="CB164" i="4"/>
  <c r="T169" i="4"/>
  <c r="AJ181" i="4"/>
  <c r="CB172" i="4"/>
  <c r="AB177" i="4"/>
  <c r="AF177" i="4" s="1"/>
  <c r="BX179" i="4"/>
  <c r="CB179" i="4" s="1"/>
  <c r="BX161" i="4"/>
  <c r="CB161" i="4" s="1"/>
  <c r="CC155" i="4" l="1"/>
  <c r="AF155" i="4"/>
  <c r="CC159" i="4"/>
  <c r="AF159" i="4"/>
  <c r="CC151" i="4"/>
  <c r="AF151" i="4"/>
  <c r="CC149" i="4"/>
  <c r="AF149" i="4"/>
  <c r="AB178" i="4"/>
  <c r="CC157" i="4"/>
  <c r="AB161" i="4"/>
  <c r="AF161" i="4" s="1"/>
  <c r="BX162" i="4"/>
  <c r="CB162" i="4" s="1"/>
  <c r="AJ182" i="4"/>
  <c r="V182" i="4"/>
  <c r="AH182" i="4"/>
  <c r="BX154" i="4"/>
  <c r="CB154" i="4" s="1"/>
  <c r="AI182" i="4"/>
  <c r="U180" i="4"/>
  <c r="AB160" i="4"/>
  <c r="U162" i="4"/>
  <c r="AB158" i="4"/>
  <c r="AB150" i="4"/>
  <c r="CC177" i="4"/>
  <c r="AB152" i="4"/>
  <c r="AF152" i="4" s="1"/>
  <c r="BX181" i="4"/>
  <c r="CB181" i="4" s="1"/>
  <c r="T180" i="4"/>
  <c r="AB156" i="4"/>
  <c r="AF156" i="4" s="1"/>
  <c r="BX170" i="4"/>
  <c r="CB170" i="4" s="1"/>
  <c r="T162" i="4"/>
  <c r="T170" i="4"/>
  <c r="CD157" i="4"/>
  <c r="BX180" i="4"/>
  <c r="CB180" i="4" s="1"/>
  <c r="CC178" i="4" l="1"/>
  <c r="AF178" i="4"/>
  <c r="CC160" i="4"/>
  <c r="AF160" i="4"/>
  <c r="CC150" i="4"/>
  <c r="AF150" i="4"/>
  <c r="CC158" i="4"/>
  <c r="AF158" i="4"/>
  <c r="CD149" i="4"/>
  <c r="AB163" i="4"/>
  <c r="AF163" i="4" s="1"/>
  <c r="CC161" i="4"/>
  <c r="CD151" i="4"/>
  <c r="CD159" i="4"/>
  <c r="CD155" i="4"/>
  <c r="AB162" i="4"/>
  <c r="CD177" i="4"/>
  <c r="CD161" i="4"/>
  <c r="CC156" i="4"/>
  <c r="CC152" i="4"/>
  <c r="BX182" i="4"/>
  <c r="CB182" i="4" s="1"/>
  <c r="CC162" i="4" l="1"/>
  <c r="AF162" i="4"/>
  <c r="CC163" i="4"/>
  <c r="AB164" i="4"/>
  <c r="AF164" i="4" s="1"/>
  <c r="CD178" i="4"/>
  <c r="CD160" i="4"/>
  <c r="CD150" i="4"/>
  <c r="CD158" i="4"/>
  <c r="CD152" i="4"/>
  <c r="CD156" i="4"/>
  <c r="CJ25" i="4" l="1"/>
  <c r="CJ21" i="4"/>
  <c r="CJ15" i="4"/>
  <c r="CJ17" i="4"/>
  <c r="CJ43" i="4"/>
  <c r="CJ23" i="4"/>
  <c r="CC164" i="4"/>
  <c r="AB165" i="4"/>
  <c r="AF165" i="4" s="1"/>
  <c r="CD163" i="4"/>
  <c r="CD162" i="4"/>
  <c r="CJ27" i="4" l="1"/>
  <c r="CH27" i="4" s="1"/>
  <c r="CD164" i="4"/>
  <c r="AB166" i="4"/>
  <c r="AF166" i="4" s="1"/>
  <c r="CC165" i="4"/>
  <c r="CJ29" i="4" l="1"/>
  <c r="CD165" i="4"/>
  <c r="CC166" i="4"/>
  <c r="AB167" i="4"/>
  <c r="AF167" i="4" s="1"/>
  <c r="CD166" i="4" l="1"/>
  <c r="AB169" i="4"/>
  <c r="AF169" i="4" s="1"/>
  <c r="AB168" i="4"/>
  <c r="AF168" i="4" s="1"/>
  <c r="CC167" i="4"/>
  <c r="CC168" i="4" l="1"/>
  <c r="AB170" i="4"/>
  <c r="AF170" i="4" s="1"/>
  <c r="CD167" i="4"/>
  <c r="CC169" i="4"/>
  <c r="CJ31" i="4" l="1"/>
  <c r="AB171" i="4"/>
  <c r="AF171" i="4" s="1"/>
  <c r="CD168" i="4"/>
  <c r="CC170" i="4"/>
  <c r="CD169" i="4"/>
  <c r="CJ33" i="4" l="1"/>
  <c r="CJ35" i="4" s="1"/>
  <c r="CH35" i="4" s="1"/>
  <c r="CC171" i="4"/>
  <c r="CD170" i="4"/>
  <c r="AB172" i="4"/>
  <c r="AF172" i="4" s="1"/>
  <c r="CC172" i="4" l="1"/>
  <c r="CD171" i="4"/>
  <c r="AB173" i="4"/>
  <c r="AF173" i="4" s="1"/>
  <c r="AB174" i="4" l="1"/>
  <c r="AF174" i="4" s="1"/>
  <c r="CC173" i="4"/>
  <c r="CD172" i="4"/>
  <c r="CJ37" i="4" l="1"/>
  <c r="CD173" i="4"/>
  <c r="AB175" i="4"/>
  <c r="AF175" i="4" s="1"/>
  <c r="CC174" i="4"/>
  <c r="AB176" i="4" l="1"/>
  <c r="AF176" i="4" s="1"/>
  <c r="AB179" i="4"/>
  <c r="AF179" i="4" s="1"/>
  <c r="CC175" i="4"/>
  <c r="CD174" i="4"/>
  <c r="CJ39" i="4" l="1"/>
  <c r="CD175" i="4"/>
  <c r="AB180" i="4"/>
  <c r="AF180" i="4" s="1"/>
  <c r="CC179" i="4"/>
  <c r="CC176" i="4"/>
  <c r="CD179" i="4" l="1"/>
  <c r="CD176" i="4"/>
  <c r="CC180" i="4"/>
  <c r="AC9" i="28"/>
  <c r="AD9" i="28"/>
  <c r="AE9" i="28"/>
  <c r="AF9" i="28"/>
  <c r="AB9" i="28"/>
  <c r="AC8" i="28"/>
  <c r="AD8" i="28"/>
  <c r="AE8" i="28"/>
  <c r="AF8" i="28"/>
  <c r="AB8" i="28"/>
  <c r="AB38" i="28"/>
  <c r="BX39" i="28"/>
  <c r="AG12" i="28"/>
  <c r="AG14" i="28"/>
  <c r="AG15" i="28" s="1"/>
  <c r="AG16" i="28"/>
  <c r="AG17" i="28" s="1"/>
  <c r="AG20" i="28"/>
  <c r="AG21" i="28" s="1"/>
  <c r="AG22" i="28"/>
  <c r="AG23" i="28" s="1"/>
  <c r="AG24" i="28"/>
  <c r="AG25" i="28" s="1"/>
  <c r="AG28" i="28"/>
  <c r="AG30" i="28"/>
  <c r="AG31" i="28" s="1"/>
  <c r="AG32" i="28"/>
  <c r="AG33" i="28" s="1"/>
  <c r="AG36" i="28"/>
  <c r="AG38" i="28"/>
  <c r="AG40" i="28"/>
  <c r="AG276" i="28"/>
  <c r="AG267" i="28"/>
  <c r="AG268" i="28" s="1"/>
  <c r="AG265" i="28"/>
  <c r="AG266" i="28" s="1"/>
  <c r="AG263" i="28"/>
  <c r="AG264" i="28" s="1"/>
  <c r="AG261" i="28"/>
  <c r="AG257" i="28"/>
  <c r="AG255" i="28"/>
  <c r="AG253" i="28"/>
  <c r="AG254" i="28" s="1"/>
  <c r="AG249" i="28"/>
  <c r="AG247" i="28"/>
  <c r="AG245" i="28"/>
  <c r="AG246" i="28" s="1"/>
  <c r="AG241" i="28"/>
  <c r="AG239" i="28"/>
  <c r="AG237" i="28"/>
  <c r="AG238" i="28" s="1"/>
  <c r="AG231" i="28"/>
  <c r="AG222" i="28"/>
  <c r="AG223" i="28" s="1"/>
  <c r="AG220" i="28"/>
  <c r="AG221" i="28" s="1"/>
  <c r="AG218" i="28"/>
  <c r="AG219" i="28"/>
  <c r="AG216" i="28"/>
  <c r="AG212" i="28"/>
  <c r="AG213" i="28" s="1"/>
  <c r="AG210" i="28"/>
  <c r="AG211" i="28" s="1"/>
  <c r="AG208" i="28"/>
  <c r="AG204" i="28"/>
  <c r="AG205" i="28" s="1"/>
  <c r="AG202" i="28"/>
  <c r="AG203" i="28" s="1"/>
  <c r="AG200" i="28"/>
  <c r="AG196" i="28"/>
  <c r="AG197" i="28" s="1"/>
  <c r="AG194" i="28"/>
  <c r="AG195" i="28" s="1"/>
  <c r="AG192" i="28"/>
  <c r="AG193" i="28" s="1"/>
  <c r="AG186" i="28"/>
  <c r="AG177" i="28"/>
  <c r="AG178" i="28" s="1"/>
  <c r="AG175" i="28"/>
  <c r="AG173" i="28"/>
  <c r="AG174" i="28" s="1"/>
  <c r="AG171" i="28"/>
  <c r="AG172" i="28" s="1"/>
  <c r="AG167" i="28"/>
  <c r="AG168" i="28" s="1"/>
  <c r="AG165" i="28"/>
  <c r="AG166" i="28" s="1"/>
  <c r="AG163" i="28"/>
  <c r="AG159" i="28"/>
  <c r="AG157" i="28"/>
  <c r="AG155" i="28"/>
  <c r="AG156" i="28" s="1"/>
  <c r="AG151" i="28"/>
  <c r="AG149" i="28"/>
  <c r="AG150" i="28" s="1"/>
  <c r="AG147" i="28"/>
  <c r="AG148" i="28" s="1"/>
  <c r="AG141" i="28"/>
  <c r="AG132" i="28"/>
  <c r="AG133" i="28" s="1"/>
  <c r="AG130" i="28"/>
  <c r="AG128" i="28"/>
  <c r="AG129" i="28" s="1"/>
  <c r="AG126" i="28"/>
  <c r="AG127" i="28" s="1"/>
  <c r="AG122" i="28"/>
  <c r="AG123" i="28" s="1"/>
  <c r="AG120" i="28"/>
  <c r="AG118" i="28"/>
  <c r="AG114" i="28"/>
  <c r="AG115" i="28" s="1"/>
  <c r="AG112" i="28"/>
  <c r="AG110" i="28"/>
  <c r="AG106" i="28"/>
  <c r="AG104" i="28"/>
  <c r="AG105" i="28" s="1"/>
  <c r="AG102" i="28"/>
  <c r="AG96" i="28"/>
  <c r="AG87" i="28"/>
  <c r="AG88" i="28" s="1"/>
  <c r="AG85" i="28"/>
  <c r="AG86" i="28" s="1"/>
  <c r="AG83" i="28"/>
  <c r="AG84" i="28" s="1"/>
  <c r="AG81" i="28"/>
  <c r="AG77" i="28"/>
  <c r="AG75" i="28"/>
  <c r="AG76" i="28" s="1"/>
  <c r="AG73" i="28"/>
  <c r="AG74" i="28" s="1"/>
  <c r="AG69" i="28"/>
  <c r="AG67" i="28"/>
  <c r="AG68" i="28" s="1"/>
  <c r="AG65" i="28"/>
  <c r="AG61" i="28"/>
  <c r="AG62" i="28" s="1"/>
  <c r="AG59" i="28"/>
  <c r="AG57" i="28"/>
  <c r="AG51" i="28"/>
  <c r="AG312" i="28"/>
  <c r="AG308" i="28"/>
  <c r="AG169" i="28"/>
  <c r="AG164" i="28"/>
  <c r="AG66" i="28"/>
  <c r="AG26" i="28"/>
  <c r="AG119" i="28"/>
  <c r="AG131" i="28"/>
  <c r="AG134" i="28"/>
  <c r="AG113" i="28"/>
  <c r="AG70" i="28"/>
  <c r="AG71" i="28"/>
  <c r="AG89" i="28"/>
  <c r="AG82" i="28"/>
  <c r="AG160" i="28"/>
  <c r="AG198" i="28"/>
  <c r="AG116" i="28"/>
  <c r="AG240" i="28"/>
  <c r="AG248" i="28"/>
  <c r="CU39" i="28"/>
  <c r="CU84" i="28"/>
  <c r="CU129" i="28"/>
  <c r="CU174" i="28"/>
  <c r="CU219" i="28"/>
  <c r="CU264" i="28"/>
  <c r="AG90" i="28"/>
  <c r="BT39" i="28"/>
  <c r="BT84" i="28"/>
  <c r="BT129" i="28"/>
  <c r="BT174" i="28"/>
  <c r="BT219" i="28"/>
  <c r="BT264" i="28"/>
  <c r="Q32" i="28"/>
  <c r="Q33" i="28" s="1"/>
  <c r="Q30" i="28"/>
  <c r="Q31" i="28" s="1"/>
  <c r="P86" i="28"/>
  <c r="P84" i="28"/>
  <c r="P82" i="28"/>
  <c r="O86" i="28"/>
  <c r="O84" i="28"/>
  <c r="O82" i="28"/>
  <c r="P78" i="28"/>
  <c r="P76" i="28"/>
  <c r="P74" i="28"/>
  <c r="O78" i="28"/>
  <c r="O76" i="28"/>
  <c r="O74" i="28"/>
  <c r="P70" i="28"/>
  <c r="P68" i="28"/>
  <c r="P66" i="28"/>
  <c r="O70" i="28"/>
  <c r="O68" i="28"/>
  <c r="O66" i="28"/>
  <c r="P62" i="28"/>
  <c r="P60" i="28"/>
  <c r="P58" i="28"/>
  <c r="O62" i="28"/>
  <c r="O60" i="28"/>
  <c r="O58" i="28"/>
  <c r="P41" i="28"/>
  <c r="P39" i="28"/>
  <c r="P37" i="28"/>
  <c r="O41" i="28"/>
  <c r="O39" i="28"/>
  <c r="O37" i="28"/>
  <c r="P33" i="28"/>
  <c r="P31" i="28"/>
  <c r="P29" i="28"/>
  <c r="O33" i="28"/>
  <c r="O31" i="28"/>
  <c r="O29" i="28"/>
  <c r="O25" i="28"/>
  <c r="O23" i="28"/>
  <c r="O21" i="28"/>
  <c r="P25" i="28"/>
  <c r="P23" i="28"/>
  <c r="P21" i="28"/>
  <c r="P17" i="28"/>
  <c r="P15" i="28"/>
  <c r="P13" i="28"/>
  <c r="CW179" i="28"/>
  <c r="CW178" i="28"/>
  <c r="CW176" i="28"/>
  <c r="CW174" i="28"/>
  <c r="CW172" i="28"/>
  <c r="CW180" i="28" s="1"/>
  <c r="CW169" i="28"/>
  <c r="CW168" i="28"/>
  <c r="CW166" i="28"/>
  <c r="CW164" i="28"/>
  <c r="CW161" i="28"/>
  <c r="CW160" i="28"/>
  <c r="CW158" i="28"/>
  <c r="CW156" i="28"/>
  <c r="CW153" i="28"/>
  <c r="CW152" i="28"/>
  <c r="CW150" i="28"/>
  <c r="CW148" i="28"/>
  <c r="CW134" i="28"/>
  <c r="CW133" i="28"/>
  <c r="CW131" i="28"/>
  <c r="CW129" i="28"/>
  <c r="CW127" i="28"/>
  <c r="CW124" i="28"/>
  <c r="CW123" i="28"/>
  <c r="CW119" i="28"/>
  <c r="CW121" i="28"/>
  <c r="CW116" i="28"/>
  <c r="CW115" i="28"/>
  <c r="CW113" i="28"/>
  <c r="CW111" i="28"/>
  <c r="CW108" i="28"/>
  <c r="CW107" i="28"/>
  <c r="CW105" i="28"/>
  <c r="CW103" i="28"/>
  <c r="CW89" i="28"/>
  <c r="CW88" i="28"/>
  <c r="CW86" i="28"/>
  <c r="CW84" i="28"/>
  <c r="CW82" i="28"/>
  <c r="CW79" i="28"/>
  <c r="CW78" i="28"/>
  <c r="CW76" i="28"/>
  <c r="CW74" i="28"/>
  <c r="CW80" i="28" s="1"/>
  <c r="CW71" i="28"/>
  <c r="CW70" i="28"/>
  <c r="CW68" i="28"/>
  <c r="CW66" i="28"/>
  <c r="CW63" i="28"/>
  <c r="CW62" i="28"/>
  <c r="CW60" i="28"/>
  <c r="CW58" i="28"/>
  <c r="CW64" i="28" s="1"/>
  <c r="CW44" i="28"/>
  <c r="CW43" i="28"/>
  <c r="CW41" i="28"/>
  <c r="CW39" i="28"/>
  <c r="CW37" i="28"/>
  <c r="CW34" i="28"/>
  <c r="CW33" i="28"/>
  <c r="CW31" i="28"/>
  <c r="CW35" i="28" s="1"/>
  <c r="CW29" i="28"/>
  <c r="CW21" i="28"/>
  <c r="CW23" i="28"/>
  <c r="CW25" i="28"/>
  <c r="CW26" i="28"/>
  <c r="CW18" i="28"/>
  <c r="CW17" i="28"/>
  <c r="CW15" i="28"/>
  <c r="CW13" i="28"/>
  <c r="CV179" i="28"/>
  <c r="CV178" i="28"/>
  <c r="CV176" i="28"/>
  <c r="CV174" i="28"/>
  <c r="CV172" i="28"/>
  <c r="CV169" i="28"/>
  <c r="CV168" i="28"/>
  <c r="CV164" i="28"/>
  <c r="CV166" i="28"/>
  <c r="CV161" i="28"/>
  <c r="CV160" i="28"/>
  <c r="CV162" i="28" s="1"/>
  <c r="CV158" i="28"/>
  <c r="CV156" i="28"/>
  <c r="CV153" i="28"/>
  <c r="CV152" i="28"/>
  <c r="CV150" i="28"/>
  <c r="CV148" i="28"/>
  <c r="CV134" i="28"/>
  <c r="CV133" i="28"/>
  <c r="CV127" i="28"/>
  <c r="CV129" i="28"/>
  <c r="CV131" i="28"/>
  <c r="CV124" i="28"/>
  <c r="CV123" i="28"/>
  <c r="CV121" i="28"/>
  <c r="CV119" i="28"/>
  <c r="CV116" i="28"/>
  <c r="CV115" i="28"/>
  <c r="CV113" i="28"/>
  <c r="CV111" i="28"/>
  <c r="CV108" i="28"/>
  <c r="CV136" i="28" s="1"/>
  <c r="CV107" i="28"/>
  <c r="CV105" i="28"/>
  <c r="CV103" i="28"/>
  <c r="CV89" i="28"/>
  <c r="CV88" i="28"/>
  <c r="CV86" i="28"/>
  <c r="CV82" i="28"/>
  <c r="CV84" i="28"/>
  <c r="CV79" i="28"/>
  <c r="CV78" i="28"/>
  <c r="CV76" i="28"/>
  <c r="CV74" i="28"/>
  <c r="CV71" i="28"/>
  <c r="CV70" i="28"/>
  <c r="CV68" i="28"/>
  <c r="CV66" i="28"/>
  <c r="CV63" i="28"/>
  <c r="CV62" i="28"/>
  <c r="CV60" i="28"/>
  <c r="CV58" i="28"/>
  <c r="CV44" i="28"/>
  <c r="CV43" i="28"/>
  <c r="CV41" i="28"/>
  <c r="CV39" i="28"/>
  <c r="CV37" i="28"/>
  <c r="CV34" i="28"/>
  <c r="CV33" i="28"/>
  <c r="CV31" i="28"/>
  <c r="CV29" i="28"/>
  <c r="CV26" i="28"/>
  <c r="CV25" i="28"/>
  <c r="CV23" i="28"/>
  <c r="CV21" i="28"/>
  <c r="CV18" i="28"/>
  <c r="CV17" i="28"/>
  <c r="CV15" i="28"/>
  <c r="CV13" i="28"/>
  <c r="CV19" i="28" s="1"/>
  <c r="CU179" i="28"/>
  <c r="CU178" i="28"/>
  <c r="CU176" i="28"/>
  <c r="CU172" i="28"/>
  <c r="CU169" i="28"/>
  <c r="CU168" i="28"/>
  <c r="CU166" i="28"/>
  <c r="CU164" i="28"/>
  <c r="CU161" i="28"/>
  <c r="CU160" i="28"/>
  <c r="CU158" i="28"/>
  <c r="CU156" i="28"/>
  <c r="CU153" i="28"/>
  <c r="CU181" i="28" s="1"/>
  <c r="CU152" i="28"/>
  <c r="CU150" i="28"/>
  <c r="CU148" i="28"/>
  <c r="CU134" i="28"/>
  <c r="CU133" i="28"/>
  <c r="CU131" i="28"/>
  <c r="CU127" i="28"/>
  <c r="CU124" i="28"/>
  <c r="CU123" i="28"/>
  <c r="CU121" i="28"/>
  <c r="CU119" i="28"/>
  <c r="CU116" i="28"/>
  <c r="CU115" i="28"/>
  <c r="CU113" i="28"/>
  <c r="CU111" i="28"/>
  <c r="CU108" i="28"/>
  <c r="CU136" i="28" s="1"/>
  <c r="CU107" i="28"/>
  <c r="CU105" i="28"/>
  <c r="CU103" i="28"/>
  <c r="CU89" i="28"/>
  <c r="CU88" i="28"/>
  <c r="CU86" i="28"/>
  <c r="CU82" i="28"/>
  <c r="CU79" i="28"/>
  <c r="CU78" i="28"/>
  <c r="CU76" i="28"/>
  <c r="CU74" i="28"/>
  <c r="CU71" i="28"/>
  <c r="CU70" i="28"/>
  <c r="CU68" i="28"/>
  <c r="CU66" i="28"/>
  <c r="CU63" i="28"/>
  <c r="CU91" i="28" s="1"/>
  <c r="CU62" i="28"/>
  <c r="CU60" i="28"/>
  <c r="CU58" i="28"/>
  <c r="CU44" i="28"/>
  <c r="CU43" i="28"/>
  <c r="CU37" i="28"/>
  <c r="CU41" i="28"/>
  <c r="CU45" i="28" s="1"/>
  <c r="CU34" i="28"/>
  <c r="CU33" i="28"/>
  <c r="CU31" i="28"/>
  <c r="CU29" i="28"/>
  <c r="CU26" i="28"/>
  <c r="CU25" i="28"/>
  <c r="CU23" i="28"/>
  <c r="CU21" i="28"/>
  <c r="CU18" i="28"/>
  <c r="CU46" i="28" s="1"/>
  <c r="CU17" i="28"/>
  <c r="CU15" i="28"/>
  <c r="CU13" i="28"/>
  <c r="CT179" i="28"/>
  <c r="CT178" i="28"/>
  <c r="CT176" i="28"/>
  <c r="CT174" i="28"/>
  <c r="CT172" i="28"/>
  <c r="CT180" i="28" s="1"/>
  <c r="CT169" i="28"/>
  <c r="CT168" i="28"/>
  <c r="CT166" i="28"/>
  <c r="CT164" i="28"/>
  <c r="CT161" i="28"/>
  <c r="CT160" i="28"/>
  <c r="CT158" i="28"/>
  <c r="CT156" i="28"/>
  <c r="CT162" i="28" s="1"/>
  <c r="CT153" i="28"/>
  <c r="CT152" i="28"/>
  <c r="CT150" i="28"/>
  <c r="CT148" i="28"/>
  <c r="CT134" i="28"/>
  <c r="CT133" i="28"/>
  <c r="CT131" i="28"/>
  <c r="CT129" i="28"/>
  <c r="CT127" i="28"/>
  <c r="CT124" i="28"/>
  <c r="CT123" i="28"/>
  <c r="CT121" i="28"/>
  <c r="CT119" i="28"/>
  <c r="CT116" i="28"/>
  <c r="CT115" i="28"/>
  <c r="CT113" i="28"/>
  <c r="CT111" i="28"/>
  <c r="CT108" i="28"/>
  <c r="CT107" i="28"/>
  <c r="CT105" i="28"/>
  <c r="CT103" i="28"/>
  <c r="CT89" i="28"/>
  <c r="CT88" i="28"/>
  <c r="CT86" i="28"/>
  <c r="CT84" i="28"/>
  <c r="CT82" i="28"/>
  <c r="CT79" i="28"/>
  <c r="CT78" i="28"/>
  <c r="CT76" i="28"/>
  <c r="CT74" i="28"/>
  <c r="CT71" i="28"/>
  <c r="CT70" i="28"/>
  <c r="CT68" i="28"/>
  <c r="CT66" i="28"/>
  <c r="CT63" i="28"/>
  <c r="CT91" i="28" s="1"/>
  <c r="CT62" i="28"/>
  <c r="CT60" i="28"/>
  <c r="CT58" i="28"/>
  <c r="CT44" i="28"/>
  <c r="CT43" i="28"/>
  <c r="CT41" i="28"/>
  <c r="CT39" i="28"/>
  <c r="CT37" i="28"/>
  <c r="CT34" i="28"/>
  <c r="CT33" i="28"/>
  <c r="CT31" i="28"/>
  <c r="CT29" i="28"/>
  <c r="CT26" i="28"/>
  <c r="CT25" i="28"/>
  <c r="CT23" i="28"/>
  <c r="CT21" i="28"/>
  <c r="CT18" i="28"/>
  <c r="CT17" i="28"/>
  <c r="CT13" i="28"/>
  <c r="CT15" i="28"/>
  <c r="CS179" i="28"/>
  <c r="CS178" i="28"/>
  <c r="CS176" i="28"/>
  <c r="CS174" i="28"/>
  <c r="CS172" i="28"/>
  <c r="CS169" i="28"/>
  <c r="CS168" i="28"/>
  <c r="CS166" i="28"/>
  <c r="CS164" i="28"/>
  <c r="CS161" i="28"/>
  <c r="CS160" i="28"/>
  <c r="CS158" i="28"/>
  <c r="CS156" i="28"/>
  <c r="CS153" i="28"/>
  <c r="CS152" i="28"/>
  <c r="CS150" i="28"/>
  <c r="CS148" i="28"/>
  <c r="CS134" i="28"/>
  <c r="CS133" i="28"/>
  <c r="CS131" i="28"/>
  <c r="CS129" i="28"/>
  <c r="CS127" i="28"/>
  <c r="CS124" i="28"/>
  <c r="CS123" i="28"/>
  <c r="CS121" i="28"/>
  <c r="CS119" i="28"/>
  <c r="CS116" i="28"/>
  <c r="CS115" i="28"/>
  <c r="CS113" i="28"/>
  <c r="CS111" i="28"/>
  <c r="CS108" i="28"/>
  <c r="CS107" i="28"/>
  <c r="CS105" i="28"/>
  <c r="CS103" i="28"/>
  <c r="CS89" i="28"/>
  <c r="CS88" i="28"/>
  <c r="CS86" i="28"/>
  <c r="CS84" i="28"/>
  <c r="CS82" i="28"/>
  <c r="CS79" i="28"/>
  <c r="CS78" i="28"/>
  <c r="CS74" i="28"/>
  <c r="CS76" i="28"/>
  <c r="CS71" i="28"/>
  <c r="CS70" i="28"/>
  <c r="CS68" i="28"/>
  <c r="CS66" i="28"/>
  <c r="CS72" i="28" s="1"/>
  <c r="CS63" i="28"/>
  <c r="CS62" i="28"/>
  <c r="CS60" i="28"/>
  <c r="CS58" i="28"/>
  <c r="CS44" i="28"/>
  <c r="CS43" i="28"/>
  <c r="CS37" i="28"/>
  <c r="CS39" i="28"/>
  <c r="CS41" i="28"/>
  <c r="CS34" i="28"/>
  <c r="CS33" i="28"/>
  <c r="CS31" i="28"/>
  <c r="CS29" i="28"/>
  <c r="CS26" i="28"/>
  <c r="CS25" i="28"/>
  <c r="CS23" i="28"/>
  <c r="CS21" i="28"/>
  <c r="CS27" i="28" s="1"/>
  <c r="CS18" i="28"/>
  <c r="CS17" i="28"/>
  <c r="CS15" i="28"/>
  <c r="CS13" i="28"/>
  <c r="CR179" i="28"/>
  <c r="CR178" i="28"/>
  <c r="CR176" i="28"/>
  <c r="CR174" i="28"/>
  <c r="CR172" i="28"/>
  <c r="CR169" i="28"/>
  <c r="CR168" i="28"/>
  <c r="CR166" i="28"/>
  <c r="CR164" i="28"/>
  <c r="CR156" i="28"/>
  <c r="CR158" i="28"/>
  <c r="CR160" i="28"/>
  <c r="CR161" i="28"/>
  <c r="CR153" i="28"/>
  <c r="CR181" i="28" s="1"/>
  <c r="CR152" i="28"/>
  <c r="CR150" i="28"/>
  <c r="CR148" i="28"/>
  <c r="CR134" i="28"/>
  <c r="CR133" i="28"/>
  <c r="CR131" i="28"/>
  <c r="CR129" i="28"/>
  <c r="CR127" i="28"/>
  <c r="CR124" i="28"/>
  <c r="CR123" i="28"/>
  <c r="CR121" i="28"/>
  <c r="CR119" i="28"/>
  <c r="CR125" i="28" s="1"/>
  <c r="CR116" i="28"/>
  <c r="CR115" i="28"/>
  <c r="CR113" i="28"/>
  <c r="CR111" i="28"/>
  <c r="CR117" i="28" s="1"/>
  <c r="CR108" i="28"/>
  <c r="CR107" i="28"/>
  <c r="CR105" i="28"/>
  <c r="CR103" i="28"/>
  <c r="CR89" i="28"/>
  <c r="CR88" i="28"/>
  <c r="CR86" i="28"/>
  <c r="CR84" i="28"/>
  <c r="CR82" i="28"/>
  <c r="CR90" i="28" s="1"/>
  <c r="CR79" i="28"/>
  <c r="CR78" i="28"/>
  <c r="CR76" i="28"/>
  <c r="CR74" i="28"/>
  <c r="CR71" i="28"/>
  <c r="CR70" i="28"/>
  <c r="CR68" i="28"/>
  <c r="CR66" i="28"/>
  <c r="CR63" i="28"/>
  <c r="CR91" i="28" s="1"/>
  <c r="CR62" i="28"/>
  <c r="CR60" i="28"/>
  <c r="CR58" i="28"/>
  <c r="CR44" i="28"/>
  <c r="CR43" i="28"/>
  <c r="CR41" i="28"/>
  <c r="CR39" i="28"/>
  <c r="CR37" i="28"/>
  <c r="CR29" i="28"/>
  <c r="CR31" i="28"/>
  <c r="CR33" i="28"/>
  <c r="CR34" i="28"/>
  <c r="CR26" i="28"/>
  <c r="CR25" i="28"/>
  <c r="CR23" i="28"/>
  <c r="CR21" i="28"/>
  <c r="CR18" i="28"/>
  <c r="CR17" i="28"/>
  <c r="CR15" i="28"/>
  <c r="CR13" i="28"/>
  <c r="CQ179" i="28"/>
  <c r="CQ178" i="28"/>
  <c r="CQ176" i="28"/>
  <c r="CQ174" i="28"/>
  <c r="CQ172" i="28"/>
  <c r="CQ169" i="28"/>
  <c r="CQ168" i="28"/>
  <c r="CQ166" i="28"/>
  <c r="CQ164" i="28"/>
  <c r="CQ170" i="28" s="1"/>
  <c r="CQ161" i="28"/>
  <c r="CQ153" i="28"/>
  <c r="CQ160" i="28"/>
  <c r="CQ158" i="28"/>
  <c r="CQ156" i="28"/>
  <c r="CQ152" i="28"/>
  <c r="CQ150" i="28"/>
  <c r="CQ148" i="28"/>
  <c r="CQ154" i="28" s="1"/>
  <c r="CQ134" i="28"/>
  <c r="CQ133" i="28"/>
  <c r="CQ131" i="28"/>
  <c r="CQ129" i="28"/>
  <c r="CQ127" i="28"/>
  <c r="CQ135" i="28" s="1"/>
  <c r="CQ124" i="28"/>
  <c r="CQ123" i="28"/>
  <c r="CQ121" i="28"/>
  <c r="CQ119" i="28"/>
  <c r="CQ116" i="28"/>
  <c r="CQ115" i="28"/>
  <c r="CQ113" i="28"/>
  <c r="CQ111" i="28"/>
  <c r="CQ108" i="28"/>
  <c r="CQ136" i="28" s="1"/>
  <c r="CQ107" i="28"/>
  <c r="CQ105" i="28"/>
  <c r="CQ103" i="28"/>
  <c r="CQ89" i="28"/>
  <c r="CQ88" i="28"/>
  <c r="CQ86" i="28"/>
  <c r="CQ84" i="28"/>
  <c r="CQ82" i="28"/>
  <c r="CQ79" i="28"/>
  <c r="CQ78" i="28"/>
  <c r="CQ76" i="28"/>
  <c r="CQ74" i="28"/>
  <c r="CQ71" i="28"/>
  <c r="CQ70" i="28"/>
  <c r="CQ68" i="28"/>
  <c r="CQ66" i="28"/>
  <c r="CQ63" i="28"/>
  <c r="CQ62" i="28"/>
  <c r="CQ60" i="28"/>
  <c r="CQ58" i="28"/>
  <c r="CQ44" i="28"/>
  <c r="CQ43" i="28"/>
  <c r="CQ41" i="28"/>
  <c r="CQ39" i="28"/>
  <c r="CQ37" i="28"/>
  <c r="CQ34" i="28"/>
  <c r="CQ33" i="28"/>
  <c r="CQ31" i="28"/>
  <c r="CQ29" i="28"/>
  <c r="CQ26" i="28"/>
  <c r="CQ25" i="28"/>
  <c r="CQ23" i="28"/>
  <c r="CQ21" i="28"/>
  <c r="CQ18" i="28"/>
  <c r="CQ46" i="28" s="1"/>
  <c r="CQ17" i="28"/>
  <c r="CQ15" i="28"/>
  <c r="CQ13" i="28"/>
  <c r="CP172" i="28"/>
  <c r="CP174" i="28"/>
  <c r="CP176" i="28"/>
  <c r="CP178" i="28"/>
  <c r="CP179" i="28"/>
  <c r="CP169" i="28"/>
  <c r="CP168" i="28"/>
  <c r="CP166" i="28"/>
  <c r="CP164" i="28"/>
  <c r="CP161" i="28"/>
  <c r="CP160" i="28"/>
  <c r="CP158" i="28"/>
  <c r="CP156" i="28"/>
  <c r="CP153" i="28"/>
  <c r="CP181" i="28" s="1"/>
  <c r="CP152" i="28"/>
  <c r="CP150" i="28"/>
  <c r="CP148" i="28"/>
  <c r="CP134" i="28"/>
  <c r="CP133" i="28"/>
  <c r="CP131" i="28"/>
  <c r="CP129" i="28"/>
  <c r="CP127" i="28"/>
  <c r="CP124" i="28"/>
  <c r="CP123" i="28"/>
  <c r="CP121" i="28"/>
  <c r="CP119" i="28"/>
  <c r="CP116" i="28"/>
  <c r="CP115" i="28"/>
  <c r="CP113" i="28"/>
  <c r="CP111" i="28"/>
  <c r="CP117" i="28" s="1"/>
  <c r="CP108" i="28"/>
  <c r="CP107" i="28"/>
  <c r="CP105" i="28"/>
  <c r="CP103" i="28"/>
  <c r="CP109" i="28" s="1"/>
  <c r="CP89" i="28"/>
  <c r="CP88" i="28"/>
  <c r="CP86" i="28"/>
  <c r="CP84" i="28"/>
  <c r="CP82" i="28"/>
  <c r="CP90" i="28" s="1"/>
  <c r="CP79" i="28"/>
  <c r="CP78" i="28"/>
  <c r="CP76" i="28"/>
  <c r="CP74" i="28"/>
  <c r="CP71" i="28"/>
  <c r="CP70" i="28"/>
  <c r="CP68" i="28"/>
  <c r="CP66" i="28"/>
  <c r="CP63" i="28"/>
  <c r="CP91" i="28" s="1"/>
  <c r="CP62" i="28"/>
  <c r="CP60" i="28"/>
  <c r="CP58" i="28"/>
  <c r="CP44" i="28"/>
  <c r="CP43" i="28"/>
  <c r="CP41" i="28"/>
  <c r="CP39" i="28"/>
  <c r="CP37" i="28"/>
  <c r="CP34" i="28"/>
  <c r="CP33" i="28"/>
  <c r="CP31" i="28"/>
  <c r="CP29" i="28"/>
  <c r="CP26" i="28"/>
  <c r="CP25" i="28"/>
  <c r="CP21" i="28"/>
  <c r="CP23" i="28"/>
  <c r="CP18" i="28"/>
  <c r="CP17" i="28"/>
  <c r="CP15" i="28"/>
  <c r="CP13" i="28"/>
  <c r="CJ179" i="28"/>
  <c r="CJ178" i="28"/>
  <c r="CJ176" i="28"/>
  <c r="CJ174" i="28"/>
  <c r="CJ180" i="28" s="1"/>
  <c r="CJ172" i="28"/>
  <c r="CJ169" i="28"/>
  <c r="CJ168" i="28"/>
  <c r="CJ164" i="28"/>
  <c r="CJ170" i="28" s="1"/>
  <c r="CJ166" i="28"/>
  <c r="CJ161" i="28"/>
  <c r="CJ160" i="28"/>
  <c r="CJ158" i="28"/>
  <c r="CJ156" i="28"/>
  <c r="CJ153" i="28"/>
  <c r="CJ152" i="28"/>
  <c r="CJ150" i="28"/>
  <c r="CJ148" i="28"/>
  <c r="CJ134" i="28"/>
  <c r="CJ133" i="28"/>
  <c r="CJ127" i="28"/>
  <c r="CJ129" i="28"/>
  <c r="CJ131" i="28"/>
  <c r="CJ124" i="28"/>
  <c r="CJ123" i="28"/>
  <c r="CJ121" i="28"/>
  <c r="CJ119" i="28"/>
  <c r="CJ116" i="28"/>
  <c r="CJ115" i="28"/>
  <c r="CJ113" i="28"/>
  <c r="CJ111" i="28"/>
  <c r="CJ108" i="28"/>
  <c r="CJ136" i="28" s="1"/>
  <c r="CJ107" i="28"/>
  <c r="CJ105" i="28"/>
  <c r="CJ103" i="28"/>
  <c r="CJ89" i="28"/>
  <c r="CJ88" i="28"/>
  <c r="CJ86" i="28"/>
  <c r="CJ84" i="28"/>
  <c r="CJ82" i="28"/>
  <c r="CJ79" i="28"/>
  <c r="CJ78" i="28"/>
  <c r="CJ76" i="28"/>
  <c r="CJ74" i="28"/>
  <c r="CJ66" i="28"/>
  <c r="CJ68" i="28"/>
  <c r="CJ70" i="28"/>
  <c r="CJ71" i="28"/>
  <c r="CJ63" i="28"/>
  <c r="CJ62" i="28"/>
  <c r="CJ60" i="28"/>
  <c r="CJ64" i="28" s="1"/>
  <c r="CJ58" i="28"/>
  <c r="CJ44" i="28"/>
  <c r="CJ43" i="28"/>
  <c r="CJ41" i="28"/>
  <c r="CJ39" i="28"/>
  <c r="CJ37" i="28"/>
  <c r="CJ34" i="28"/>
  <c r="CJ33" i="28"/>
  <c r="CJ31" i="28"/>
  <c r="CJ29" i="28"/>
  <c r="CJ26" i="28"/>
  <c r="CJ25" i="28"/>
  <c r="CJ21" i="28"/>
  <c r="CJ27" i="28" s="1"/>
  <c r="CJ23" i="28"/>
  <c r="CJ18" i="28"/>
  <c r="CJ17" i="28"/>
  <c r="CJ15" i="28"/>
  <c r="CJ13" i="28"/>
  <c r="CI179" i="28"/>
  <c r="CI178" i="28"/>
  <c r="CI176" i="28"/>
  <c r="CI174" i="28"/>
  <c r="CI172" i="28"/>
  <c r="CI169" i="28"/>
  <c r="CI168" i="28"/>
  <c r="CI166" i="28"/>
  <c r="CI164" i="28"/>
  <c r="CI161" i="28"/>
  <c r="CI160" i="28"/>
  <c r="CI158" i="28"/>
  <c r="CI156" i="28"/>
  <c r="CI153" i="28"/>
  <c r="CI152" i="28"/>
  <c r="CI150" i="28"/>
  <c r="CI148" i="28"/>
  <c r="CI134" i="28"/>
  <c r="CI133" i="28"/>
  <c r="CI131" i="28"/>
  <c r="CI129" i="28"/>
  <c r="CI127" i="28"/>
  <c r="CI124" i="28"/>
  <c r="CI123" i="28"/>
  <c r="CI121" i="28"/>
  <c r="CI119" i="28"/>
  <c r="CI116" i="28"/>
  <c r="CI115" i="28"/>
  <c r="CI113" i="28"/>
  <c r="CI111" i="28"/>
  <c r="CI108" i="28"/>
  <c r="CI107" i="28"/>
  <c r="CI105" i="28"/>
  <c r="CI103" i="28"/>
  <c r="CI89" i="28"/>
  <c r="CI88" i="28"/>
  <c r="CI86" i="28"/>
  <c r="CI84" i="28"/>
  <c r="CI82" i="28"/>
  <c r="CI79" i="28"/>
  <c r="CI78" i="28"/>
  <c r="CI76" i="28"/>
  <c r="CI74" i="28"/>
  <c r="CI71" i="28"/>
  <c r="CI70" i="28"/>
  <c r="CI68" i="28"/>
  <c r="CI66" i="28"/>
  <c r="CI63" i="28"/>
  <c r="CI62" i="28"/>
  <c r="CI60" i="28"/>
  <c r="CI58" i="28"/>
  <c r="CI44" i="28"/>
  <c r="CI43" i="28"/>
  <c r="CI41" i="28"/>
  <c r="CI39" i="28"/>
  <c r="CI37" i="28"/>
  <c r="CI34" i="28"/>
  <c r="CI33" i="28"/>
  <c r="CI31" i="28"/>
  <c r="CI29" i="28"/>
  <c r="CI26" i="28"/>
  <c r="CI25" i="28"/>
  <c r="CI23" i="28"/>
  <c r="CI21" i="28"/>
  <c r="CI18" i="28"/>
  <c r="CI17" i="28"/>
  <c r="CI15" i="28"/>
  <c r="CI13" i="28"/>
  <c r="CG179" i="28"/>
  <c r="CG178" i="28"/>
  <c r="CG176" i="28"/>
  <c r="CG174" i="28"/>
  <c r="CG172" i="28"/>
  <c r="CG169" i="28"/>
  <c r="CG168" i="28"/>
  <c r="CG166" i="28"/>
  <c r="CG164" i="28"/>
  <c r="CG161" i="28"/>
  <c r="CG153" i="28"/>
  <c r="CG160" i="28"/>
  <c r="CG158" i="28"/>
  <c r="CG156" i="28"/>
  <c r="CG152" i="28"/>
  <c r="CG150" i="28"/>
  <c r="CG285" i="28" s="1"/>
  <c r="CG148" i="28"/>
  <c r="CG134" i="28"/>
  <c r="CG133" i="28"/>
  <c r="CG131" i="28"/>
  <c r="CG129" i="28"/>
  <c r="CG127" i="28"/>
  <c r="CG135" i="28" s="1"/>
  <c r="CG124" i="28"/>
  <c r="CG123" i="28"/>
  <c r="CG121" i="28"/>
  <c r="CG119" i="28"/>
  <c r="CG116" i="28"/>
  <c r="CG115" i="28"/>
  <c r="CG113" i="28"/>
  <c r="CG111" i="28"/>
  <c r="CG108" i="28"/>
  <c r="CG107" i="28"/>
  <c r="CG105" i="28"/>
  <c r="CG103" i="28"/>
  <c r="CG89" i="28"/>
  <c r="CG88" i="28"/>
  <c r="CG86" i="28"/>
  <c r="CG84" i="28"/>
  <c r="CG82" i="28"/>
  <c r="CG79" i="28"/>
  <c r="CG78" i="28"/>
  <c r="CG76" i="28"/>
  <c r="CG74" i="28"/>
  <c r="CG71" i="28"/>
  <c r="CG70" i="28"/>
  <c r="CG68" i="28"/>
  <c r="CG66" i="28"/>
  <c r="CG72" i="28" s="1"/>
  <c r="CG63" i="28"/>
  <c r="CG91" i="28" s="1"/>
  <c r="CG62" i="28"/>
  <c r="CG60" i="28"/>
  <c r="CG58" i="28"/>
  <c r="CG44" i="28"/>
  <c r="CG43" i="28"/>
  <c r="CG41" i="28"/>
  <c r="CG39" i="28"/>
  <c r="CG37" i="28"/>
  <c r="CG34" i="28"/>
  <c r="CG18" i="28"/>
  <c r="CG26" i="28"/>
  <c r="CG33" i="28"/>
  <c r="CG31" i="28"/>
  <c r="CG29" i="28"/>
  <c r="CG25" i="28"/>
  <c r="CG23" i="28"/>
  <c r="CG293" i="28" s="1"/>
  <c r="CG21" i="28"/>
  <c r="CG17" i="28"/>
  <c r="CG15" i="28"/>
  <c r="CG13" i="28"/>
  <c r="CG19" i="28" s="1"/>
  <c r="CF172" i="28"/>
  <c r="CF174" i="28"/>
  <c r="CF176" i="28"/>
  <c r="CF178" i="28"/>
  <c r="CF180" i="28" s="1"/>
  <c r="CF179" i="28"/>
  <c r="CF169" i="28"/>
  <c r="CF168" i="28"/>
  <c r="CF166" i="28"/>
  <c r="CF164" i="28"/>
  <c r="CF299" i="28" s="1"/>
  <c r="CF161" i="28"/>
  <c r="CF160" i="28"/>
  <c r="CF158" i="28"/>
  <c r="CF156" i="28"/>
  <c r="CF148" i="28"/>
  <c r="CF150" i="28"/>
  <c r="CF152" i="28"/>
  <c r="CF153" i="28"/>
  <c r="CF134" i="28"/>
  <c r="CF133" i="28"/>
  <c r="CF131" i="28"/>
  <c r="CF129" i="28"/>
  <c r="CF127" i="28"/>
  <c r="CF124" i="28"/>
  <c r="CF123" i="28"/>
  <c r="CF121" i="28"/>
  <c r="CF301" i="28" s="1"/>
  <c r="CF119" i="28"/>
  <c r="CF116" i="28"/>
  <c r="CF115" i="28"/>
  <c r="CF113" i="28"/>
  <c r="CF111" i="28"/>
  <c r="CF108" i="28"/>
  <c r="CF107" i="28"/>
  <c r="CF105" i="28"/>
  <c r="CF103" i="28"/>
  <c r="CF109" i="28" s="1"/>
  <c r="CF89" i="28"/>
  <c r="CF88" i="28"/>
  <c r="CF86" i="28"/>
  <c r="CF84" i="28"/>
  <c r="CF82" i="28"/>
  <c r="CF79" i="28"/>
  <c r="CF78" i="28"/>
  <c r="CF76" i="28"/>
  <c r="CF74" i="28"/>
  <c r="CF71" i="28"/>
  <c r="CF70" i="28"/>
  <c r="CF68" i="28"/>
  <c r="CF66" i="28"/>
  <c r="CF63" i="28"/>
  <c r="CF62" i="28"/>
  <c r="CF60" i="28"/>
  <c r="CF58" i="28"/>
  <c r="CF44" i="28"/>
  <c r="CF43" i="28"/>
  <c r="CF41" i="28"/>
  <c r="CF39" i="28"/>
  <c r="CF37" i="28"/>
  <c r="CF34" i="28"/>
  <c r="CF33" i="28"/>
  <c r="CF31" i="28"/>
  <c r="CF29" i="28"/>
  <c r="CF26" i="28"/>
  <c r="CF25" i="28"/>
  <c r="CF23" i="28"/>
  <c r="CF21" i="28"/>
  <c r="CF18" i="28"/>
  <c r="CF17" i="28"/>
  <c r="CF15" i="28"/>
  <c r="CF13" i="28"/>
  <c r="CF19" i="28" s="1"/>
  <c r="CE179" i="28"/>
  <c r="CE178" i="28"/>
  <c r="CE176" i="28"/>
  <c r="CE174" i="28"/>
  <c r="CE172" i="28"/>
  <c r="CE169" i="28"/>
  <c r="CE168" i="28"/>
  <c r="CE166" i="28"/>
  <c r="CE164" i="28"/>
  <c r="CE170" i="28" s="1"/>
  <c r="CE161" i="28"/>
  <c r="CE160" i="28"/>
  <c r="CE156" i="28"/>
  <c r="CE158" i="28"/>
  <c r="CE153" i="28"/>
  <c r="CE181" i="28" s="1"/>
  <c r="CE152" i="28"/>
  <c r="CE150" i="28"/>
  <c r="CE148" i="28"/>
  <c r="CE134" i="28"/>
  <c r="CE133" i="28"/>
  <c r="CE131" i="28"/>
  <c r="CE129" i="28"/>
  <c r="CE127" i="28"/>
  <c r="CE135" i="28" s="1"/>
  <c r="CE124" i="28"/>
  <c r="CE123" i="28"/>
  <c r="CE121" i="28"/>
  <c r="CE119" i="28"/>
  <c r="CE116" i="28"/>
  <c r="CE115" i="28"/>
  <c r="CE111" i="28"/>
  <c r="CE113" i="28"/>
  <c r="CE108" i="28"/>
  <c r="CE107" i="28"/>
  <c r="CE105" i="28"/>
  <c r="CE103" i="28"/>
  <c r="CE109" i="28" s="1"/>
  <c r="CE89" i="28"/>
  <c r="CE88" i="28"/>
  <c r="CE86" i="28"/>
  <c r="CE84" i="28"/>
  <c r="CE82" i="28"/>
  <c r="CE79" i="28"/>
  <c r="CE78" i="28"/>
  <c r="CE303" i="28" s="1"/>
  <c r="CE76" i="28"/>
  <c r="CE74" i="28"/>
  <c r="CE71" i="28"/>
  <c r="CE70" i="28"/>
  <c r="CE68" i="28"/>
  <c r="CE66" i="28"/>
  <c r="CE63" i="28"/>
  <c r="CE62" i="28"/>
  <c r="CE60" i="28"/>
  <c r="CE58" i="28"/>
  <c r="CE44" i="28"/>
  <c r="CE43" i="28"/>
  <c r="CE41" i="28"/>
  <c r="CE39" i="28"/>
  <c r="CE37" i="28"/>
  <c r="CE34" i="28"/>
  <c r="CE33" i="28"/>
  <c r="CE31" i="28"/>
  <c r="CE29" i="28"/>
  <c r="CE26" i="28"/>
  <c r="CE25" i="28"/>
  <c r="CE23" i="28"/>
  <c r="CE21" i="28"/>
  <c r="CE18" i="28"/>
  <c r="CE17" i="28"/>
  <c r="CE15" i="28"/>
  <c r="CE13" i="28"/>
  <c r="CE19" i="28" s="1"/>
  <c r="CD179" i="28"/>
  <c r="CD178" i="28"/>
  <c r="CD176" i="28"/>
  <c r="CD174" i="28"/>
  <c r="CD172" i="28"/>
  <c r="CD169" i="28"/>
  <c r="CD168" i="28"/>
  <c r="CD166" i="28"/>
  <c r="CD164" i="28"/>
  <c r="CD161" i="28"/>
  <c r="CD160" i="28"/>
  <c r="CD158" i="28"/>
  <c r="CD156" i="28"/>
  <c r="CD153" i="28"/>
  <c r="CD152" i="28"/>
  <c r="CD150" i="28"/>
  <c r="CD148" i="28"/>
  <c r="CD134" i="28"/>
  <c r="CD133" i="28"/>
  <c r="CD131" i="28"/>
  <c r="CD129" i="28"/>
  <c r="CD127" i="28"/>
  <c r="CD135" i="28" s="1"/>
  <c r="CD124" i="28"/>
  <c r="CD108" i="28"/>
  <c r="CD116" i="28"/>
  <c r="CD123" i="28"/>
  <c r="CD121" i="28"/>
  <c r="CD119" i="28"/>
  <c r="CD125" i="28" s="1"/>
  <c r="CD115" i="28"/>
  <c r="CD113" i="28"/>
  <c r="CD111" i="28"/>
  <c r="CD107" i="28"/>
  <c r="CD105" i="28"/>
  <c r="CD103" i="28"/>
  <c r="CD89" i="28"/>
  <c r="CD88" i="28"/>
  <c r="CD86" i="28"/>
  <c r="CD84" i="28"/>
  <c r="CD82" i="28"/>
  <c r="CD79" i="28"/>
  <c r="CD78" i="28"/>
  <c r="CD76" i="28"/>
  <c r="CD74" i="28"/>
  <c r="CD71" i="28"/>
  <c r="CD70" i="28"/>
  <c r="CD68" i="28"/>
  <c r="CD66" i="28"/>
  <c r="CD63" i="28"/>
  <c r="CD62" i="28"/>
  <c r="CD60" i="28"/>
  <c r="CD58" i="28"/>
  <c r="CD64" i="28" s="1"/>
  <c r="CD44" i="28"/>
  <c r="CD43" i="28"/>
  <c r="CD41" i="28"/>
  <c r="CD39" i="28"/>
  <c r="CD37" i="28"/>
  <c r="CD45" i="28" s="1"/>
  <c r="CD34" i="28"/>
  <c r="CD33" i="28"/>
  <c r="CD31" i="28"/>
  <c r="CD29" i="28"/>
  <c r="CD26" i="28"/>
  <c r="CD25" i="28"/>
  <c r="CD23" i="28"/>
  <c r="CD21" i="28"/>
  <c r="CD27" i="28" s="1"/>
  <c r="CD18" i="28"/>
  <c r="CD17" i="28"/>
  <c r="CD15" i="28"/>
  <c r="CD13" i="28"/>
  <c r="CC179" i="28"/>
  <c r="CC178" i="28"/>
  <c r="CC176" i="28"/>
  <c r="CC174" i="28"/>
  <c r="CC172" i="28"/>
  <c r="CC169" i="28"/>
  <c r="CC168" i="28"/>
  <c r="CC166" i="28"/>
  <c r="CC164" i="28"/>
  <c r="CC161" i="28"/>
  <c r="CC160" i="28"/>
  <c r="CC158" i="28"/>
  <c r="CC156" i="28"/>
  <c r="CC153" i="28"/>
  <c r="CC152" i="28"/>
  <c r="CC150" i="28"/>
  <c r="CC148" i="28"/>
  <c r="CC154" i="28" s="1"/>
  <c r="CC134" i="28"/>
  <c r="CC133" i="28"/>
  <c r="CC131" i="28"/>
  <c r="CC129" i="28"/>
  <c r="CC127" i="28"/>
  <c r="CC124" i="28"/>
  <c r="CC123" i="28"/>
  <c r="CC121" i="28"/>
  <c r="CC125" i="28" s="1"/>
  <c r="CC119" i="28"/>
  <c r="CC116" i="28"/>
  <c r="CC115" i="28"/>
  <c r="CC113" i="28"/>
  <c r="CC111" i="28"/>
  <c r="CC117" i="28" s="1"/>
  <c r="CC108" i="28"/>
  <c r="CC107" i="28"/>
  <c r="CC105" i="28"/>
  <c r="CC103" i="28"/>
  <c r="CC89" i="28"/>
  <c r="CC88" i="28"/>
  <c r="CC86" i="28"/>
  <c r="CC84" i="28"/>
  <c r="CC82" i="28"/>
  <c r="CC79" i="28"/>
  <c r="CC78" i="28"/>
  <c r="CC76" i="28"/>
  <c r="CC74" i="28"/>
  <c r="CC80" i="28" s="1"/>
  <c r="CC71" i="28"/>
  <c r="CC70" i="28"/>
  <c r="CC68" i="28"/>
  <c r="CC66" i="28"/>
  <c r="CC72" i="28" s="1"/>
  <c r="CC63" i="28"/>
  <c r="CC62" i="28"/>
  <c r="CC60" i="28"/>
  <c r="CC58" i="28"/>
  <c r="CC64" i="28" s="1"/>
  <c r="CC44" i="28"/>
  <c r="CC43" i="28"/>
  <c r="CC41" i="28"/>
  <c r="CC39" i="28"/>
  <c r="CC37" i="28"/>
  <c r="CC34" i="28"/>
  <c r="CC33" i="28"/>
  <c r="CC31" i="28"/>
  <c r="CC29" i="28"/>
  <c r="CC26" i="28"/>
  <c r="CC25" i="28"/>
  <c r="CC23" i="28"/>
  <c r="CC21" i="28"/>
  <c r="CC18" i="28"/>
  <c r="CC46" i="28" s="1"/>
  <c r="CC17" i="28"/>
  <c r="CC15" i="28"/>
  <c r="CC13" i="28"/>
  <c r="CB179" i="28"/>
  <c r="CB178" i="28"/>
  <c r="CB176" i="28"/>
  <c r="CB174" i="28"/>
  <c r="CB172" i="28"/>
  <c r="CB169" i="28"/>
  <c r="CB168" i="28"/>
  <c r="CB166" i="28"/>
  <c r="CB164" i="28"/>
  <c r="CB161" i="28"/>
  <c r="CB160" i="28"/>
  <c r="CB158" i="28"/>
  <c r="CB156" i="28"/>
  <c r="CB153" i="28"/>
  <c r="CB152" i="28"/>
  <c r="CB150" i="28"/>
  <c r="CB148" i="28"/>
  <c r="CB134" i="28"/>
  <c r="CB133" i="28"/>
  <c r="CB131" i="28"/>
  <c r="CB129" i="28"/>
  <c r="CB127" i="28"/>
  <c r="CB124" i="28"/>
  <c r="CB123" i="28"/>
  <c r="CB121" i="28"/>
  <c r="CB119" i="28"/>
  <c r="CB111" i="28"/>
  <c r="CB113" i="28"/>
  <c r="CB115" i="28"/>
  <c r="CB116" i="28"/>
  <c r="CB108" i="28"/>
  <c r="CB136" i="28" s="1"/>
  <c r="CB107" i="28"/>
  <c r="CB105" i="28"/>
  <c r="CB103" i="28"/>
  <c r="CB89" i="28"/>
  <c r="CB88" i="28"/>
  <c r="CB86" i="28"/>
  <c r="CB84" i="28"/>
  <c r="CB82" i="28"/>
  <c r="CB79" i="28"/>
  <c r="CB78" i="28"/>
  <c r="CB76" i="28"/>
  <c r="CB74" i="28"/>
  <c r="CB80" i="28" s="1"/>
  <c r="CB71" i="28"/>
  <c r="CB70" i="28"/>
  <c r="CB68" i="28"/>
  <c r="CB66" i="28"/>
  <c r="CB63" i="28"/>
  <c r="CB62" i="28"/>
  <c r="CB60" i="28"/>
  <c r="CB58" i="28"/>
  <c r="CB44" i="28"/>
  <c r="CB43" i="28"/>
  <c r="CB41" i="28"/>
  <c r="CB39" i="28"/>
  <c r="CB37" i="28"/>
  <c r="CB34" i="28"/>
  <c r="CB33" i="28"/>
  <c r="CB31" i="28"/>
  <c r="CB29" i="28"/>
  <c r="CB26" i="28"/>
  <c r="CB25" i="28"/>
  <c r="CB23" i="28"/>
  <c r="CB21" i="28"/>
  <c r="CB18" i="28"/>
  <c r="CB46" i="28" s="1"/>
  <c r="CB17" i="28"/>
  <c r="CB15" i="28"/>
  <c r="CB13" i="28"/>
  <c r="CB19" i="28" s="1"/>
  <c r="CA172" i="28"/>
  <c r="CA174" i="28"/>
  <c r="CA176" i="28"/>
  <c r="CA178" i="28"/>
  <c r="CA179" i="28"/>
  <c r="CA169" i="28"/>
  <c r="CA168" i="28"/>
  <c r="CA166" i="28"/>
  <c r="CA164" i="28"/>
  <c r="CA161" i="28"/>
  <c r="CA160" i="28"/>
  <c r="CA158" i="28"/>
  <c r="CA156" i="28"/>
  <c r="CA153" i="28"/>
  <c r="CA152" i="28"/>
  <c r="CA150" i="28"/>
  <c r="CA148" i="28"/>
  <c r="CA154" i="28" s="1"/>
  <c r="CA134" i="28"/>
  <c r="CA133" i="28"/>
  <c r="CA131" i="28"/>
  <c r="CA129" i="28"/>
  <c r="CA127" i="28"/>
  <c r="CA135" i="28" s="1"/>
  <c r="CA124" i="28"/>
  <c r="CA123" i="28"/>
  <c r="CA121" i="28"/>
  <c r="CA119" i="28"/>
  <c r="CA116" i="28"/>
  <c r="CA115" i="28"/>
  <c r="CA113" i="28"/>
  <c r="CA111" i="28"/>
  <c r="CA117" i="28" s="1"/>
  <c r="CA108" i="28"/>
  <c r="CA107" i="28"/>
  <c r="CA105" i="28"/>
  <c r="CA103" i="28"/>
  <c r="CA89" i="28"/>
  <c r="CA88" i="28"/>
  <c r="CA86" i="28"/>
  <c r="CA84" i="28"/>
  <c r="CA82" i="28"/>
  <c r="CA79" i="28"/>
  <c r="CA78" i="28"/>
  <c r="CA76" i="28"/>
  <c r="CA74" i="28"/>
  <c r="CA71" i="28"/>
  <c r="CA70" i="28"/>
  <c r="CA66" i="28"/>
  <c r="CA68" i="28"/>
  <c r="CA63" i="28"/>
  <c r="CA62" i="28"/>
  <c r="CA60" i="28"/>
  <c r="CA58" i="28"/>
  <c r="CA44" i="28"/>
  <c r="CA43" i="28"/>
  <c r="CA41" i="28"/>
  <c r="CA39" i="28"/>
  <c r="CA37" i="28"/>
  <c r="CA34" i="28"/>
  <c r="CA33" i="28"/>
  <c r="CA31" i="28"/>
  <c r="CA29" i="28"/>
  <c r="CA26" i="28"/>
  <c r="CA25" i="28"/>
  <c r="CA23" i="28"/>
  <c r="CA21" i="28"/>
  <c r="CA18" i="28"/>
  <c r="CA46" i="28" s="1"/>
  <c r="CA17" i="28"/>
  <c r="CA15" i="28"/>
  <c r="CA13" i="28"/>
  <c r="CA19" i="28" s="1"/>
  <c r="BZ179" i="28"/>
  <c r="BZ178" i="28"/>
  <c r="BZ176" i="28"/>
  <c r="BZ174" i="28"/>
  <c r="BZ172" i="28"/>
  <c r="BZ169" i="28"/>
  <c r="BZ168" i="28"/>
  <c r="BZ166" i="28"/>
  <c r="BZ164" i="28"/>
  <c r="BZ161" i="28"/>
  <c r="BZ160" i="28"/>
  <c r="BZ158" i="28"/>
  <c r="BZ156" i="28"/>
  <c r="BZ153" i="28"/>
  <c r="BZ152" i="28"/>
  <c r="BZ150" i="28"/>
  <c r="BZ148" i="28"/>
  <c r="BZ154" i="28" s="1"/>
  <c r="BZ134" i="28"/>
  <c r="BZ133" i="28"/>
  <c r="BZ131" i="28"/>
  <c r="BZ129" i="28"/>
  <c r="BZ127" i="28"/>
  <c r="BZ124" i="28"/>
  <c r="BZ123" i="28"/>
  <c r="BZ121" i="28"/>
  <c r="BZ119" i="28"/>
  <c r="BZ116" i="28"/>
  <c r="BZ115" i="28"/>
  <c r="BZ113" i="28"/>
  <c r="BZ111" i="28"/>
  <c r="BZ108" i="28"/>
  <c r="BZ136" i="28" s="1"/>
  <c r="BZ107" i="28"/>
  <c r="BZ105" i="28"/>
  <c r="BZ109" i="28" s="1"/>
  <c r="BZ103" i="28"/>
  <c r="BZ89" i="28"/>
  <c r="BZ88" i="28"/>
  <c r="BZ86" i="28"/>
  <c r="BZ84" i="28"/>
  <c r="BZ82" i="28"/>
  <c r="BZ79" i="28"/>
  <c r="BZ78" i="28"/>
  <c r="BZ76" i="28"/>
  <c r="BZ74" i="28"/>
  <c r="BZ71" i="28"/>
  <c r="BZ70" i="28"/>
  <c r="BZ68" i="28"/>
  <c r="BZ66" i="28"/>
  <c r="BZ63" i="28"/>
  <c r="BZ62" i="28"/>
  <c r="BZ60" i="28"/>
  <c r="BZ58" i="28"/>
  <c r="BZ44" i="28"/>
  <c r="BZ43" i="28"/>
  <c r="BZ41" i="28"/>
  <c r="BZ39" i="28"/>
  <c r="BZ37" i="28"/>
  <c r="BZ34" i="28"/>
  <c r="BZ33" i="28"/>
  <c r="BZ31" i="28"/>
  <c r="BZ29" i="28"/>
  <c r="BZ35" i="28" s="1"/>
  <c r="BZ26" i="28"/>
  <c r="BZ25" i="28"/>
  <c r="BZ23" i="28"/>
  <c r="BZ21" i="28"/>
  <c r="BZ18" i="28"/>
  <c r="BZ17" i="28"/>
  <c r="BZ15" i="28"/>
  <c r="BZ13" i="28"/>
  <c r="BX179" i="28"/>
  <c r="BX178" i="28"/>
  <c r="BX176" i="28"/>
  <c r="BX174" i="28"/>
  <c r="BX172" i="28"/>
  <c r="BX169" i="28"/>
  <c r="BX168" i="28"/>
  <c r="BX166" i="28"/>
  <c r="BX164" i="28"/>
  <c r="BX161" i="28"/>
  <c r="BX160" i="28"/>
  <c r="BX158" i="28"/>
  <c r="BX156" i="28"/>
  <c r="BX153" i="28"/>
  <c r="BX181" i="28" s="1"/>
  <c r="BX152" i="28"/>
  <c r="BX150" i="28"/>
  <c r="BX148" i="28"/>
  <c r="BX154" i="28" s="1"/>
  <c r="BX134" i="28"/>
  <c r="BX133" i="28"/>
  <c r="BX131" i="28"/>
  <c r="BX129" i="28"/>
  <c r="BX127" i="28"/>
  <c r="BX124" i="28"/>
  <c r="BX123" i="28"/>
  <c r="BX119" i="28"/>
  <c r="BX121" i="28"/>
  <c r="BX116" i="28"/>
  <c r="BX115" i="28"/>
  <c r="BX113" i="28"/>
  <c r="BX111" i="28"/>
  <c r="BX117" i="28" s="1"/>
  <c r="BX108" i="28"/>
  <c r="BX107" i="28"/>
  <c r="BX105" i="28"/>
  <c r="BX103" i="28"/>
  <c r="BX89" i="28"/>
  <c r="BX88" i="28"/>
  <c r="BX82" i="28"/>
  <c r="BX84" i="28"/>
  <c r="BX86" i="28"/>
  <c r="BX79" i="28"/>
  <c r="BX78" i="28"/>
  <c r="BX76" i="28"/>
  <c r="BX74" i="28"/>
  <c r="BX71" i="28"/>
  <c r="BX70" i="28"/>
  <c r="BX68" i="28"/>
  <c r="BX66" i="28"/>
  <c r="BX63" i="28"/>
  <c r="BX62" i="28"/>
  <c r="BX60" i="28"/>
  <c r="BX58" i="28"/>
  <c r="BX64" i="28" s="1"/>
  <c r="BX44" i="28"/>
  <c r="BX43" i="28"/>
  <c r="BX41" i="28"/>
  <c r="BX37" i="28"/>
  <c r="BX45" i="28"/>
  <c r="BX34" i="28"/>
  <c r="BX33" i="28"/>
  <c r="BX31" i="28"/>
  <c r="BX29" i="28"/>
  <c r="BX26" i="28"/>
  <c r="BX25" i="28"/>
  <c r="BX21" i="28"/>
  <c r="BX23" i="28"/>
  <c r="BX18" i="28"/>
  <c r="BX17" i="28"/>
  <c r="BX15" i="28"/>
  <c r="BX13" i="28"/>
  <c r="BW179" i="28"/>
  <c r="BW178" i="28"/>
  <c r="BW176" i="28"/>
  <c r="BW174" i="28"/>
  <c r="BW172" i="28"/>
  <c r="BW169" i="28"/>
  <c r="BW168" i="28"/>
  <c r="BW166" i="28"/>
  <c r="BW164" i="28"/>
  <c r="BW161" i="28"/>
  <c r="BW160" i="28"/>
  <c r="BW158" i="28"/>
  <c r="BW156" i="28"/>
  <c r="BW153" i="28"/>
  <c r="BW152" i="28"/>
  <c r="BW150" i="28"/>
  <c r="BW148" i="28"/>
  <c r="BW134" i="28"/>
  <c r="BW133" i="28"/>
  <c r="BW131" i="28"/>
  <c r="BW129" i="28"/>
  <c r="BW127" i="28"/>
  <c r="BW124" i="28"/>
  <c r="BW123" i="28"/>
  <c r="BW121" i="28"/>
  <c r="BW119" i="28"/>
  <c r="BW116" i="28"/>
  <c r="BW115" i="28"/>
  <c r="BW113" i="28"/>
  <c r="BW111" i="28"/>
  <c r="BW117" i="28" s="1"/>
  <c r="BW108" i="28"/>
  <c r="BW107" i="28"/>
  <c r="BW105" i="28"/>
  <c r="BW103" i="28"/>
  <c r="BW89" i="28"/>
  <c r="BW88" i="28"/>
  <c r="BW86" i="28"/>
  <c r="BW84" i="28"/>
  <c r="BW82" i="28"/>
  <c r="BW79" i="28"/>
  <c r="BW78" i="28"/>
  <c r="BW76" i="28"/>
  <c r="BW74" i="28"/>
  <c r="BW71" i="28"/>
  <c r="BW70" i="28"/>
  <c r="BW68" i="28"/>
  <c r="BW66" i="28"/>
  <c r="BW63" i="28"/>
  <c r="BW62" i="28"/>
  <c r="BW60" i="28"/>
  <c r="BW58" i="28"/>
  <c r="BW44" i="28"/>
  <c r="BW43" i="28"/>
  <c r="BW41" i="28"/>
  <c r="BW39" i="28"/>
  <c r="BW37" i="28"/>
  <c r="BW34" i="28"/>
  <c r="BW33" i="28"/>
  <c r="BW31" i="28"/>
  <c r="BW29" i="28"/>
  <c r="BW26" i="28"/>
  <c r="BW25" i="28"/>
  <c r="BW23" i="28"/>
  <c r="BW21" i="28"/>
  <c r="BW18" i="28"/>
  <c r="BW46" i="28" s="1"/>
  <c r="BW17" i="28"/>
  <c r="BW15" i="28"/>
  <c r="BW13" i="28"/>
  <c r="BV179" i="28"/>
  <c r="BV178" i="28"/>
  <c r="BV176" i="28"/>
  <c r="BV174" i="28"/>
  <c r="BV172" i="28"/>
  <c r="BV169" i="28"/>
  <c r="BV168" i="28"/>
  <c r="BV166" i="28"/>
  <c r="BV164" i="28"/>
  <c r="BV161" i="28"/>
  <c r="BV160" i="28"/>
  <c r="BV158" i="28"/>
  <c r="BV156" i="28"/>
  <c r="BV153" i="28"/>
  <c r="BV152" i="28"/>
  <c r="BV150" i="28"/>
  <c r="BV148" i="28"/>
  <c r="BV154" i="28" s="1"/>
  <c r="BV134" i="28"/>
  <c r="BV133" i="28"/>
  <c r="BV131" i="28"/>
  <c r="BV129" i="28"/>
  <c r="BV127" i="28"/>
  <c r="BV124" i="28"/>
  <c r="BV123" i="28"/>
  <c r="BV121" i="28"/>
  <c r="BV119" i="28"/>
  <c r="BV125" i="28" s="1"/>
  <c r="BV116" i="28"/>
  <c r="BV115" i="28"/>
  <c r="BV113" i="28"/>
  <c r="BV111" i="28"/>
  <c r="BV117" i="28" s="1"/>
  <c r="BV108" i="28"/>
  <c r="BV107" i="28"/>
  <c r="BV105" i="28"/>
  <c r="BV103" i="28"/>
  <c r="BV89" i="28"/>
  <c r="BV88" i="28"/>
  <c r="BV86" i="28"/>
  <c r="BV84" i="28"/>
  <c r="BV82" i="28"/>
  <c r="BV79" i="28"/>
  <c r="BV78" i="28"/>
  <c r="BV76" i="28"/>
  <c r="BV74" i="28"/>
  <c r="BV71" i="28"/>
  <c r="BV70" i="28"/>
  <c r="BV68" i="28"/>
  <c r="BV66" i="28"/>
  <c r="BV63" i="28"/>
  <c r="BV62" i="28"/>
  <c r="BV60" i="28"/>
  <c r="BV58" i="28"/>
  <c r="BV44" i="28"/>
  <c r="BV43" i="28"/>
  <c r="BV41" i="28"/>
  <c r="BV39" i="28"/>
  <c r="BV37" i="28"/>
  <c r="BV34" i="28"/>
  <c r="BV33" i="28"/>
  <c r="BV31" i="28"/>
  <c r="BV29" i="28"/>
  <c r="BV26" i="28"/>
  <c r="BV25" i="28"/>
  <c r="BV23" i="28"/>
  <c r="BV21" i="28"/>
  <c r="BV18" i="28"/>
  <c r="BV17" i="28"/>
  <c r="BV15" i="28"/>
  <c r="BV13" i="28"/>
  <c r="BU179" i="28"/>
  <c r="BU178" i="28"/>
  <c r="BU176" i="28"/>
  <c r="BU174" i="28"/>
  <c r="BU172" i="28"/>
  <c r="BU169" i="28"/>
  <c r="BU168" i="28"/>
  <c r="BU166" i="28"/>
  <c r="BU164" i="28"/>
  <c r="BU161" i="28"/>
  <c r="BU160" i="28"/>
  <c r="BU158" i="28"/>
  <c r="BU156" i="28"/>
  <c r="BU153" i="28"/>
  <c r="BU152" i="28"/>
  <c r="BU150" i="28"/>
  <c r="BU148" i="28"/>
  <c r="BU134" i="28"/>
  <c r="BU133" i="28"/>
  <c r="BU131" i="28"/>
  <c r="BU129" i="28"/>
  <c r="BU127" i="28"/>
  <c r="BU124" i="28"/>
  <c r="BU123" i="28"/>
  <c r="BU121" i="28"/>
  <c r="BU119" i="28"/>
  <c r="BU116" i="28"/>
  <c r="BU115" i="28"/>
  <c r="BU113" i="28"/>
  <c r="BU111" i="28"/>
  <c r="BU108" i="28"/>
  <c r="BU107" i="28"/>
  <c r="BU105" i="28"/>
  <c r="BU103" i="28"/>
  <c r="BU89" i="28"/>
  <c r="BU88" i="28"/>
  <c r="BU86" i="28"/>
  <c r="BU84" i="28"/>
  <c r="BU82" i="28"/>
  <c r="BU79" i="28"/>
  <c r="BU78" i="28"/>
  <c r="BU76" i="28"/>
  <c r="BU74" i="28"/>
  <c r="BU71" i="28"/>
  <c r="BU70" i="28"/>
  <c r="BU68" i="28"/>
  <c r="BU66" i="28"/>
  <c r="BU72" i="28" s="1"/>
  <c r="BU63" i="28"/>
  <c r="BU62" i="28"/>
  <c r="BU60" i="28"/>
  <c r="BU58" i="28"/>
  <c r="BU64" i="28" s="1"/>
  <c r="BU44" i="28"/>
  <c r="BU43" i="28"/>
  <c r="BU41" i="28"/>
  <c r="BU39" i="28"/>
  <c r="BU37" i="28"/>
  <c r="BU34" i="28"/>
  <c r="BU33" i="28"/>
  <c r="BU31" i="28"/>
  <c r="BU29" i="28"/>
  <c r="BU26" i="28"/>
  <c r="BU25" i="28"/>
  <c r="BU23" i="28"/>
  <c r="BU21" i="28"/>
  <c r="BU18" i="28"/>
  <c r="BU17" i="28"/>
  <c r="BU15" i="28"/>
  <c r="BU13" i="28"/>
  <c r="BT172" i="28"/>
  <c r="BT176" i="28"/>
  <c r="BT178" i="28"/>
  <c r="BT179" i="28"/>
  <c r="BT169" i="28"/>
  <c r="BT168" i="28"/>
  <c r="BT166" i="28"/>
  <c r="BT164" i="28"/>
  <c r="BT161" i="28"/>
  <c r="BT160" i="28"/>
  <c r="BT158" i="28"/>
  <c r="BT156" i="28"/>
  <c r="BT148" i="28"/>
  <c r="BT150" i="28"/>
  <c r="BT152" i="28"/>
  <c r="BT153" i="28"/>
  <c r="BT134" i="28"/>
  <c r="BT133" i="28"/>
  <c r="BT131" i="28"/>
  <c r="BT127" i="28"/>
  <c r="BT124" i="28"/>
  <c r="BT123" i="28"/>
  <c r="BT121" i="28"/>
  <c r="BT119" i="28"/>
  <c r="BT116" i="28"/>
  <c r="BT115" i="28"/>
  <c r="BT113" i="28"/>
  <c r="BT111" i="28"/>
  <c r="BT108" i="28"/>
  <c r="BT136" i="28" s="1"/>
  <c r="BT107" i="28"/>
  <c r="BT105" i="28"/>
  <c r="BT103" i="28"/>
  <c r="BT109" i="28" s="1"/>
  <c r="BT89" i="28"/>
  <c r="BT88" i="28"/>
  <c r="BT86" i="28"/>
  <c r="BT82" i="28"/>
  <c r="BT79" i="28"/>
  <c r="BT78" i="28"/>
  <c r="BT76" i="28"/>
  <c r="BT74" i="28"/>
  <c r="BT71" i="28"/>
  <c r="BT70" i="28"/>
  <c r="BT68" i="28"/>
  <c r="BT66" i="28"/>
  <c r="BT63" i="28"/>
  <c r="BT91" i="28" s="1"/>
  <c r="BT62" i="28"/>
  <c r="BT60" i="28"/>
  <c r="BT58" i="28"/>
  <c r="BT44" i="28"/>
  <c r="BT43" i="28"/>
  <c r="BT41" i="28"/>
  <c r="BT37" i="28"/>
  <c r="BT34" i="28"/>
  <c r="BT33" i="28"/>
  <c r="BT31" i="28"/>
  <c r="BT29" i="28"/>
  <c r="BT26" i="28"/>
  <c r="BT25" i="28"/>
  <c r="BT23" i="28"/>
  <c r="BT21" i="28"/>
  <c r="BT18" i="28"/>
  <c r="BT17" i="28"/>
  <c r="BT15" i="28"/>
  <c r="BT13" i="28"/>
  <c r="BS179" i="28"/>
  <c r="BS178" i="28"/>
  <c r="BS176" i="28"/>
  <c r="BS174" i="28"/>
  <c r="BS172" i="28"/>
  <c r="BS169" i="28"/>
  <c r="BS168" i="28"/>
  <c r="BS166" i="28"/>
  <c r="BS164" i="28"/>
  <c r="BS161" i="28"/>
  <c r="BS160" i="28"/>
  <c r="BS158" i="28"/>
  <c r="BS156" i="28"/>
  <c r="BS153" i="28"/>
  <c r="BS152" i="28"/>
  <c r="BS150" i="28"/>
  <c r="BS148" i="28"/>
  <c r="BS134" i="28"/>
  <c r="BS133" i="28"/>
  <c r="BS131" i="28"/>
  <c r="BS129" i="28"/>
  <c r="BS127" i="28"/>
  <c r="BS124" i="28"/>
  <c r="BS123" i="28"/>
  <c r="BS121" i="28"/>
  <c r="BS119" i="28"/>
  <c r="BS125" i="28" s="1"/>
  <c r="BS116" i="28"/>
  <c r="BS115" i="28"/>
  <c r="BS113" i="28"/>
  <c r="BS111" i="28"/>
  <c r="BS108" i="28"/>
  <c r="BS107" i="28"/>
  <c r="BS105" i="28"/>
  <c r="BS103" i="28"/>
  <c r="BS109" i="28" s="1"/>
  <c r="BS89" i="28"/>
  <c r="BS88" i="28"/>
  <c r="BS86" i="28"/>
  <c r="BS84" i="28"/>
  <c r="BS82" i="28"/>
  <c r="BS79" i="28"/>
  <c r="BS78" i="28"/>
  <c r="BS74" i="28"/>
  <c r="BS76" i="28"/>
  <c r="BS71" i="28"/>
  <c r="BS70" i="28"/>
  <c r="BS68" i="28"/>
  <c r="BS66" i="28"/>
  <c r="BS63" i="28"/>
  <c r="BS62" i="28"/>
  <c r="BS60" i="28"/>
  <c r="BS58" i="28"/>
  <c r="BS44" i="28"/>
  <c r="BS43" i="28"/>
  <c r="BS41" i="28"/>
  <c r="BS39" i="28"/>
  <c r="BS37" i="28"/>
  <c r="BS34" i="28"/>
  <c r="BS33" i="28"/>
  <c r="BS31" i="28"/>
  <c r="BS29" i="28"/>
  <c r="BS26" i="28"/>
  <c r="BS25" i="28"/>
  <c r="BS23" i="28"/>
  <c r="BS21" i="28"/>
  <c r="BS27" i="28" s="1"/>
  <c r="BS18" i="28"/>
  <c r="BS17" i="28"/>
  <c r="BS15" i="28"/>
  <c r="BS13" i="28"/>
  <c r="BR172" i="28"/>
  <c r="BR174" i="28"/>
  <c r="BR176" i="28"/>
  <c r="BR178" i="28"/>
  <c r="BR179" i="28"/>
  <c r="BR169" i="28"/>
  <c r="BR168" i="28"/>
  <c r="BR166" i="28"/>
  <c r="BR164" i="28"/>
  <c r="BR161" i="28"/>
  <c r="BR160" i="28"/>
  <c r="BR158" i="28"/>
  <c r="BR156" i="28"/>
  <c r="BR148" i="28"/>
  <c r="BR150" i="28"/>
  <c r="BR152" i="28"/>
  <c r="BR154" i="28" s="1"/>
  <c r="BR153" i="28"/>
  <c r="BR134" i="28"/>
  <c r="BR133" i="28"/>
  <c r="BR131" i="28"/>
  <c r="BR129" i="28"/>
  <c r="BR127" i="28"/>
  <c r="BR124" i="28"/>
  <c r="BR123" i="28"/>
  <c r="BR121" i="28"/>
  <c r="BR119" i="28"/>
  <c r="BR116" i="28"/>
  <c r="BR115" i="28"/>
  <c r="BR113" i="28"/>
  <c r="BR111" i="28"/>
  <c r="BR108" i="28"/>
  <c r="BR107" i="28"/>
  <c r="BR105" i="28"/>
  <c r="BR103" i="28"/>
  <c r="BR89" i="28"/>
  <c r="BR88" i="28"/>
  <c r="BR86" i="28"/>
  <c r="BR84" i="28"/>
  <c r="BR82" i="28"/>
  <c r="BR79" i="28"/>
  <c r="BR78" i="28"/>
  <c r="BR76" i="28"/>
  <c r="BR74" i="28"/>
  <c r="BR71" i="28"/>
  <c r="BR70" i="28"/>
  <c r="BR68" i="28"/>
  <c r="BR66" i="28"/>
  <c r="BR63" i="28"/>
  <c r="BR62" i="28"/>
  <c r="BR60" i="28"/>
  <c r="BR58" i="28"/>
  <c r="BR64" i="28" s="1"/>
  <c r="BR44" i="28"/>
  <c r="BR43" i="28"/>
  <c r="BR41" i="28"/>
  <c r="BR39" i="28"/>
  <c r="BR37" i="28"/>
  <c r="BR34" i="28"/>
  <c r="BR33" i="28"/>
  <c r="BR31" i="28"/>
  <c r="BR29" i="28"/>
  <c r="BR26" i="28"/>
  <c r="BR25" i="28"/>
  <c r="BR23" i="28"/>
  <c r="BR21" i="28"/>
  <c r="BR18" i="28"/>
  <c r="BR17" i="28"/>
  <c r="BR15" i="28"/>
  <c r="BR13" i="28"/>
  <c r="BQ179" i="28"/>
  <c r="BQ178" i="28"/>
  <c r="BQ176" i="28"/>
  <c r="BQ174" i="28"/>
  <c r="BQ172" i="28"/>
  <c r="BQ180" i="28" s="1"/>
  <c r="BQ169" i="28"/>
  <c r="BQ168" i="28"/>
  <c r="BQ166" i="28"/>
  <c r="BQ164" i="28"/>
  <c r="BQ161" i="28"/>
  <c r="BQ160" i="28"/>
  <c r="BQ158" i="28"/>
  <c r="BQ156" i="28"/>
  <c r="BQ148" i="28"/>
  <c r="BQ150" i="28"/>
  <c r="BQ152" i="28"/>
  <c r="BQ154" i="28" s="1"/>
  <c r="BQ153" i="28"/>
  <c r="BQ134" i="28"/>
  <c r="BQ133" i="28"/>
  <c r="BQ131" i="28"/>
  <c r="BQ129" i="28"/>
  <c r="BQ127" i="28"/>
  <c r="BQ124" i="28"/>
  <c r="BQ123" i="28"/>
  <c r="BQ121" i="28"/>
  <c r="BQ119" i="28"/>
  <c r="BQ116" i="28"/>
  <c r="BQ115" i="28"/>
  <c r="BQ113" i="28"/>
  <c r="BQ111" i="28"/>
  <c r="BQ117" i="28" s="1"/>
  <c r="BQ108" i="28"/>
  <c r="BQ107" i="28"/>
  <c r="BQ105" i="28"/>
  <c r="BQ103" i="28"/>
  <c r="BQ89" i="28"/>
  <c r="BQ88" i="28"/>
  <c r="BQ86" i="28"/>
  <c r="BQ84" i="28"/>
  <c r="BQ82" i="28"/>
  <c r="BQ79" i="28"/>
  <c r="BQ78" i="28"/>
  <c r="BQ76" i="28"/>
  <c r="BQ74" i="28"/>
  <c r="BQ71" i="28"/>
  <c r="BQ70" i="28"/>
  <c r="BQ68" i="28"/>
  <c r="BQ66" i="28"/>
  <c r="BQ63" i="28"/>
  <c r="BQ91" i="28" s="1"/>
  <c r="BQ62" i="28"/>
  <c r="BQ60" i="28"/>
  <c r="BQ58" i="28"/>
  <c r="BQ64" i="28" s="1"/>
  <c r="BQ44" i="28"/>
  <c r="BQ43" i="28"/>
  <c r="BQ41" i="28"/>
  <c r="BQ39" i="28"/>
  <c r="BQ37" i="28"/>
  <c r="BQ34" i="28"/>
  <c r="BQ33" i="28"/>
  <c r="BQ31" i="28"/>
  <c r="BQ29" i="28"/>
  <c r="BQ26" i="28"/>
  <c r="BQ25" i="28"/>
  <c r="BQ23" i="28"/>
  <c r="BQ21" i="28"/>
  <c r="BQ18" i="28"/>
  <c r="BQ17" i="28"/>
  <c r="BQ15" i="28"/>
  <c r="BQ13" i="28"/>
  <c r="BP13" i="28"/>
  <c r="BP179" i="28"/>
  <c r="BP178" i="28"/>
  <c r="BP176" i="28"/>
  <c r="BP174" i="28"/>
  <c r="BP172" i="28"/>
  <c r="BP169" i="28"/>
  <c r="BP168" i="28"/>
  <c r="BP166" i="28"/>
  <c r="BP164" i="28"/>
  <c r="BP161" i="28"/>
  <c r="BP160" i="28"/>
  <c r="BP158" i="28"/>
  <c r="BP156" i="28"/>
  <c r="BP153" i="28"/>
  <c r="BP152" i="28"/>
  <c r="BP150" i="28"/>
  <c r="BP148" i="28"/>
  <c r="BP134" i="28"/>
  <c r="BP133" i="28"/>
  <c r="BP131" i="28"/>
  <c r="BP129" i="28"/>
  <c r="BP127" i="28"/>
  <c r="BP135" i="28" s="1"/>
  <c r="BP124" i="28"/>
  <c r="BP123" i="28"/>
  <c r="BP121" i="28"/>
  <c r="BP119" i="28"/>
  <c r="BP116" i="28"/>
  <c r="BP115" i="28"/>
  <c r="BP113" i="28"/>
  <c r="BP111" i="28"/>
  <c r="BP117" i="28" s="1"/>
  <c r="BP108" i="28"/>
  <c r="BP107" i="28"/>
  <c r="BP105" i="28"/>
  <c r="BP103" i="28"/>
  <c r="BP89" i="28"/>
  <c r="BP88" i="28"/>
  <c r="BP86" i="28"/>
  <c r="BP84" i="28"/>
  <c r="BP82" i="28"/>
  <c r="BP79" i="28"/>
  <c r="BP78" i="28"/>
  <c r="BP76" i="28"/>
  <c r="BP74" i="28"/>
  <c r="BP80" i="28" s="1"/>
  <c r="BP71" i="28"/>
  <c r="BP70" i="28"/>
  <c r="BP68" i="28"/>
  <c r="BP66" i="28"/>
  <c r="BP63" i="28"/>
  <c r="BP91" i="28" s="1"/>
  <c r="BP62" i="28"/>
  <c r="BP60" i="28"/>
  <c r="BP58" i="28"/>
  <c r="BP44" i="28"/>
  <c r="BP43" i="28"/>
  <c r="BP41" i="28"/>
  <c r="BP39" i="28"/>
  <c r="BP37" i="28"/>
  <c r="BP34" i="28"/>
  <c r="BP33" i="28"/>
  <c r="BP31" i="28"/>
  <c r="BP29" i="28"/>
  <c r="BP26" i="28"/>
  <c r="BP25" i="28"/>
  <c r="BP23" i="28"/>
  <c r="BP21" i="28"/>
  <c r="BP15" i="28"/>
  <c r="BP17" i="28"/>
  <c r="BP18" i="28"/>
  <c r="BO179" i="28"/>
  <c r="BO178" i="28"/>
  <c r="BO176" i="28"/>
  <c r="BO174" i="28"/>
  <c r="BO172" i="28"/>
  <c r="BO169" i="28"/>
  <c r="BO168" i="28"/>
  <c r="BO166" i="28"/>
  <c r="BO164" i="28"/>
  <c r="BO161" i="28"/>
  <c r="BO160" i="28"/>
  <c r="BO158" i="28"/>
  <c r="BO156" i="28"/>
  <c r="BO153" i="28"/>
  <c r="BO152" i="28"/>
  <c r="BO150" i="28"/>
  <c r="BO148" i="28"/>
  <c r="BO134" i="28"/>
  <c r="BO133" i="28"/>
  <c r="BO131" i="28"/>
  <c r="BO129" i="28"/>
  <c r="BO127" i="28"/>
  <c r="BO124" i="28"/>
  <c r="BO123" i="28"/>
  <c r="BO121" i="28"/>
  <c r="BO119" i="28"/>
  <c r="BO116" i="28"/>
  <c r="BO115" i="28"/>
  <c r="BO113" i="28"/>
  <c r="BO111" i="28"/>
  <c r="BO103" i="28"/>
  <c r="BO105" i="28"/>
  <c r="BO107" i="28"/>
  <c r="BO108" i="28"/>
  <c r="BO136" i="28" s="1"/>
  <c r="BO89" i="28"/>
  <c r="BO88" i="28"/>
  <c r="BO86" i="28"/>
  <c r="BO84" i="28"/>
  <c r="BO82" i="28"/>
  <c r="BO79" i="28"/>
  <c r="BO78" i="28"/>
  <c r="BO76" i="28"/>
  <c r="BO74" i="28"/>
  <c r="BO80" i="28" s="1"/>
  <c r="BO71" i="28"/>
  <c r="BO70" i="28"/>
  <c r="BO68" i="28"/>
  <c r="BO66" i="28"/>
  <c r="BO72" i="28" s="1"/>
  <c r="BO63" i="28"/>
  <c r="BO62" i="28"/>
  <c r="BO60" i="28"/>
  <c r="BO58" i="28"/>
  <c r="BO44" i="28"/>
  <c r="BO43" i="28"/>
  <c r="BO41" i="28"/>
  <c r="BO39" i="28"/>
  <c r="BO37" i="28"/>
  <c r="BO34" i="28"/>
  <c r="BO33" i="28"/>
  <c r="BO31" i="28"/>
  <c r="BO29" i="28"/>
  <c r="BO26" i="28"/>
  <c r="BO25" i="28"/>
  <c r="BO23" i="28"/>
  <c r="BO21" i="28"/>
  <c r="BO18" i="28"/>
  <c r="BO17" i="28"/>
  <c r="BO13" i="28"/>
  <c r="BM179" i="28"/>
  <c r="BM178" i="28"/>
  <c r="BM176" i="28"/>
  <c r="BM174" i="28"/>
  <c r="BM172" i="28"/>
  <c r="BM169" i="28"/>
  <c r="BM168" i="28"/>
  <c r="BM166" i="28"/>
  <c r="BM164" i="28"/>
  <c r="BM161" i="28"/>
  <c r="BM160" i="28"/>
  <c r="BM158" i="28"/>
  <c r="BM156" i="28"/>
  <c r="BM162" i="28" s="1"/>
  <c r="BM153" i="28"/>
  <c r="BM181" i="28" s="1"/>
  <c r="BM152" i="28"/>
  <c r="BM150" i="28"/>
  <c r="BM148" i="28"/>
  <c r="BM134" i="28"/>
  <c r="BM133" i="28"/>
  <c r="BM131" i="28"/>
  <c r="BM129" i="28"/>
  <c r="BM127" i="28"/>
  <c r="BM124" i="28"/>
  <c r="BM123" i="28"/>
  <c r="BM121" i="28"/>
  <c r="BM119" i="28"/>
  <c r="BM116" i="28"/>
  <c r="BM115" i="28"/>
  <c r="BM113" i="28"/>
  <c r="BM111" i="28"/>
  <c r="BM108" i="28"/>
  <c r="BM107" i="28"/>
  <c r="BM105" i="28"/>
  <c r="BM103" i="28"/>
  <c r="BM89" i="28"/>
  <c r="BM88" i="28"/>
  <c r="BM86" i="28"/>
  <c r="BM84" i="28"/>
  <c r="BM82" i="28"/>
  <c r="BM79" i="28"/>
  <c r="BM78" i="28"/>
  <c r="BM76" i="28"/>
  <c r="BM74" i="28"/>
  <c r="BM71" i="28"/>
  <c r="BM70" i="28"/>
  <c r="BM68" i="28"/>
  <c r="BM66" i="28"/>
  <c r="BM63" i="28"/>
  <c r="BM62" i="28"/>
  <c r="BM60" i="28"/>
  <c r="BM58" i="28"/>
  <c r="BM44" i="28"/>
  <c r="BM43" i="28"/>
  <c r="BM41" i="28"/>
  <c r="BM39" i="28"/>
  <c r="BM45" i="28" s="1"/>
  <c r="BM37" i="28"/>
  <c r="BM34" i="28"/>
  <c r="BM33" i="28"/>
  <c r="BM31" i="28"/>
  <c r="BM29" i="28"/>
  <c r="BM26" i="28"/>
  <c r="BM25" i="28"/>
  <c r="BM23" i="28"/>
  <c r="BM21" i="28"/>
  <c r="BM18" i="28"/>
  <c r="BM17" i="28"/>
  <c r="BM13" i="28"/>
  <c r="BL179" i="28"/>
  <c r="BL178" i="28"/>
  <c r="BL176" i="28"/>
  <c r="BL174" i="28"/>
  <c r="BL172" i="28"/>
  <c r="BL169" i="28"/>
  <c r="BL168" i="28"/>
  <c r="BL166" i="28"/>
  <c r="BL164" i="28"/>
  <c r="BL161" i="28"/>
  <c r="BL160" i="28"/>
  <c r="BL158" i="28"/>
  <c r="BL156" i="28"/>
  <c r="BL162" i="28" s="1"/>
  <c r="BL153" i="28"/>
  <c r="BL152" i="28"/>
  <c r="BL150" i="28"/>
  <c r="BL148" i="28"/>
  <c r="BL134" i="28"/>
  <c r="BL133" i="28"/>
  <c r="BL131" i="28"/>
  <c r="BL129" i="28"/>
  <c r="BL127" i="28"/>
  <c r="BL135" i="28" s="1"/>
  <c r="BL124" i="28"/>
  <c r="BL123" i="28"/>
  <c r="BL121" i="28"/>
  <c r="BL119" i="28"/>
  <c r="BL116" i="28"/>
  <c r="BL115" i="28"/>
  <c r="BL113" i="28"/>
  <c r="BL111" i="28"/>
  <c r="BL108" i="28"/>
  <c r="BL107" i="28"/>
  <c r="BL105" i="28"/>
  <c r="BL103" i="28"/>
  <c r="BL89" i="28"/>
  <c r="BL88" i="28"/>
  <c r="BL86" i="28"/>
  <c r="BL84" i="28"/>
  <c r="BL82" i="28"/>
  <c r="BL90" i="28" s="1"/>
  <c r="BL79" i="28"/>
  <c r="BL78" i="28"/>
  <c r="BL76" i="28"/>
  <c r="BL74" i="28"/>
  <c r="BL71" i="28"/>
  <c r="BL70" i="28"/>
  <c r="BL68" i="28"/>
  <c r="BL66" i="28"/>
  <c r="BL72" i="28" s="1"/>
  <c r="BL63" i="28"/>
  <c r="BL91" i="28" s="1"/>
  <c r="BL62" i="28"/>
  <c r="BL60" i="28"/>
  <c r="BL58" i="28"/>
  <c r="BL44" i="28"/>
  <c r="BL43" i="28"/>
  <c r="BL41" i="28"/>
  <c r="BL39" i="28"/>
  <c r="BL37" i="28"/>
  <c r="BL34" i="28"/>
  <c r="BL33" i="28"/>
  <c r="BL31" i="28"/>
  <c r="BL29" i="28"/>
  <c r="BL26" i="28"/>
  <c r="BL25" i="28"/>
  <c r="BL23" i="28"/>
  <c r="BL21" i="28"/>
  <c r="BL18" i="28"/>
  <c r="BL17" i="28"/>
  <c r="BL13" i="28"/>
  <c r="BG179" i="28"/>
  <c r="BG178" i="28"/>
  <c r="BG176" i="28"/>
  <c r="BG174" i="28"/>
  <c r="BG172" i="28"/>
  <c r="BG180" i="28" s="1"/>
  <c r="BG169" i="28"/>
  <c r="BG168" i="28"/>
  <c r="BG166" i="28"/>
  <c r="BG164" i="28"/>
  <c r="BG161" i="28"/>
  <c r="BG160" i="28"/>
  <c r="BG158" i="28"/>
  <c r="BG156" i="28"/>
  <c r="BG153" i="28"/>
  <c r="BG152" i="28"/>
  <c r="BG150" i="28"/>
  <c r="BG148" i="28"/>
  <c r="BG134" i="28"/>
  <c r="BG133" i="28"/>
  <c r="BG131" i="28"/>
  <c r="BG129" i="28"/>
  <c r="BG127" i="28"/>
  <c r="BG124" i="28"/>
  <c r="BG123" i="28"/>
  <c r="BG125" i="28" s="1"/>
  <c r="BG121" i="28"/>
  <c r="BG119" i="28"/>
  <c r="BG116" i="28"/>
  <c r="BG115" i="28"/>
  <c r="BG113" i="28"/>
  <c r="BG111" i="28"/>
  <c r="BG108" i="28"/>
  <c r="BG107" i="28"/>
  <c r="BG105" i="28"/>
  <c r="BG103" i="28"/>
  <c r="BG89" i="28"/>
  <c r="BG88" i="28"/>
  <c r="BG86" i="28"/>
  <c r="BG84" i="28"/>
  <c r="BG82" i="28"/>
  <c r="BG79" i="28"/>
  <c r="BG78" i="28"/>
  <c r="BG76" i="28"/>
  <c r="BG74" i="28"/>
  <c r="BG80" i="28" s="1"/>
  <c r="BG71" i="28"/>
  <c r="BG70" i="28"/>
  <c r="BG68" i="28"/>
  <c r="BG66" i="28"/>
  <c r="BG63" i="28"/>
  <c r="BG62" i="28"/>
  <c r="BG60" i="28"/>
  <c r="BG58" i="28"/>
  <c r="BG44" i="28"/>
  <c r="BG43" i="28"/>
  <c r="BG41" i="28"/>
  <c r="BG39" i="28"/>
  <c r="BG37" i="28"/>
  <c r="BG34" i="28"/>
  <c r="BG33" i="28"/>
  <c r="BG31" i="28"/>
  <c r="BG29" i="28"/>
  <c r="BG26" i="28"/>
  <c r="BG25" i="28"/>
  <c r="BG23" i="28"/>
  <c r="BG21" i="28"/>
  <c r="BG18" i="28"/>
  <c r="BG17" i="28"/>
  <c r="BG13" i="28"/>
  <c r="BG19" i="28" s="1"/>
  <c r="BF179" i="28"/>
  <c r="BF178" i="28"/>
  <c r="BF176" i="28"/>
  <c r="BF174" i="28"/>
  <c r="BF172" i="28"/>
  <c r="BF169" i="28"/>
  <c r="BF168" i="28"/>
  <c r="BF166" i="28"/>
  <c r="BF164" i="28"/>
  <c r="BF161" i="28"/>
  <c r="BF160" i="28"/>
  <c r="BF158" i="28"/>
  <c r="BF156" i="28"/>
  <c r="BF153" i="28"/>
  <c r="BF152" i="28"/>
  <c r="BF150" i="28"/>
  <c r="BF148" i="28"/>
  <c r="BF134" i="28"/>
  <c r="BF133" i="28"/>
  <c r="BF131" i="28"/>
  <c r="BF129" i="28"/>
  <c r="BF127" i="28"/>
  <c r="BF103" i="28"/>
  <c r="BF105" i="28"/>
  <c r="BF107" i="28"/>
  <c r="BF111" i="28"/>
  <c r="BF113" i="28"/>
  <c r="BF115" i="28"/>
  <c r="BF119" i="28"/>
  <c r="BF121" i="28"/>
  <c r="BF123" i="28"/>
  <c r="BF124" i="28"/>
  <c r="BF116" i="28"/>
  <c r="BF108" i="28"/>
  <c r="BF89" i="28"/>
  <c r="BF88" i="28"/>
  <c r="BF86" i="28"/>
  <c r="BF84" i="28"/>
  <c r="BF82" i="28"/>
  <c r="BF79" i="28"/>
  <c r="BF78" i="28"/>
  <c r="BF76" i="28"/>
  <c r="BF74" i="28"/>
  <c r="BF71" i="28"/>
  <c r="BF70" i="28"/>
  <c r="BF68" i="28"/>
  <c r="BF66" i="28"/>
  <c r="BF72" i="28" s="1"/>
  <c r="BF63" i="28"/>
  <c r="BF62" i="28"/>
  <c r="BF60" i="28"/>
  <c r="BF58" i="28"/>
  <c r="BF44" i="28"/>
  <c r="BF43" i="28"/>
  <c r="BF41" i="28"/>
  <c r="BF39" i="28"/>
  <c r="BF37" i="28"/>
  <c r="BF34" i="28"/>
  <c r="BF33" i="28"/>
  <c r="BF31" i="28"/>
  <c r="BF29" i="28"/>
  <c r="BF26" i="28"/>
  <c r="BF25" i="28"/>
  <c r="BF23" i="28"/>
  <c r="BF21" i="28"/>
  <c r="BF18" i="28"/>
  <c r="BF17" i="28"/>
  <c r="BF13" i="28"/>
  <c r="BE179" i="28"/>
  <c r="BE178" i="28"/>
  <c r="BE176" i="28"/>
  <c r="BE174" i="28"/>
  <c r="BE172" i="28"/>
  <c r="BE169" i="28"/>
  <c r="BE168" i="28"/>
  <c r="BE166" i="28"/>
  <c r="BE164" i="28"/>
  <c r="BE161" i="28"/>
  <c r="BE160" i="28"/>
  <c r="BE158" i="28"/>
  <c r="BE156" i="28"/>
  <c r="BE162" i="28" s="1"/>
  <c r="BE153" i="28"/>
  <c r="BE152" i="28"/>
  <c r="BE150" i="28"/>
  <c r="BE148" i="28"/>
  <c r="BE134" i="28"/>
  <c r="BE133" i="28"/>
  <c r="BE131" i="28"/>
  <c r="BE129" i="28"/>
  <c r="BE127" i="28"/>
  <c r="BE124" i="28"/>
  <c r="BE123" i="28"/>
  <c r="BE121" i="28"/>
  <c r="BE119" i="28"/>
  <c r="BE116" i="28"/>
  <c r="BE115" i="28"/>
  <c r="BE113" i="28"/>
  <c r="BE111" i="28"/>
  <c r="BE108" i="28"/>
  <c r="BE136" i="28" s="1"/>
  <c r="BE107" i="28"/>
  <c r="BE105" i="28"/>
  <c r="BE103" i="28"/>
  <c r="BE89" i="28"/>
  <c r="BE88" i="28"/>
  <c r="BE86" i="28"/>
  <c r="BE84" i="28"/>
  <c r="BE82" i="28"/>
  <c r="BE79" i="28"/>
  <c r="BE78" i="28"/>
  <c r="BE76" i="28"/>
  <c r="BE74" i="28"/>
  <c r="BE71" i="28"/>
  <c r="BE70" i="28"/>
  <c r="BE68" i="28"/>
  <c r="BE66" i="28"/>
  <c r="BE63" i="28"/>
  <c r="BE62" i="28"/>
  <c r="BE60" i="28"/>
  <c r="BE58" i="28"/>
  <c r="BE44" i="28"/>
  <c r="BE43" i="28"/>
  <c r="BE41" i="28"/>
  <c r="BE39" i="28"/>
  <c r="BE37" i="28"/>
  <c r="BE45" i="28" s="1"/>
  <c r="BE34" i="28"/>
  <c r="BE33" i="28"/>
  <c r="BE31" i="28"/>
  <c r="BE29" i="28"/>
  <c r="BE26" i="28"/>
  <c r="BE25" i="28"/>
  <c r="BE23" i="28"/>
  <c r="BE21" i="28"/>
  <c r="BE18" i="28"/>
  <c r="BE17" i="28"/>
  <c r="BE13" i="28"/>
  <c r="BE19" i="28" s="1"/>
  <c r="BC179" i="28"/>
  <c r="BC178" i="28"/>
  <c r="BC176" i="28"/>
  <c r="BC174" i="28"/>
  <c r="BC172" i="28"/>
  <c r="BC169" i="28"/>
  <c r="BC168" i="28"/>
  <c r="BC166" i="28"/>
  <c r="BC164" i="28"/>
  <c r="BC161" i="28"/>
  <c r="BC160" i="28"/>
  <c r="BC158" i="28"/>
  <c r="BC156" i="28"/>
  <c r="BC153" i="28"/>
  <c r="BC152" i="28"/>
  <c r="BC150" i="28"/>
  <c r="BC148" i="28"/>
  <c r="BC154" i="28" s="1"/>
  <c r="BC134" i="28"/>
  <c r="BC133" i="28"/>
  <c r="BC131" i="28"/>
  <c r="BC129" i="28"/>
  <c r="BC127" i="28"/>
  <c r="BC124" i="28"/>
  <c r="BC123" i="28"/>
  <c r="BC121" i="28"/>
  <c r="BC119" i="28"/>
  <c r="BC125" i="28" s="1"/>
  <c r="BC116" i="28"/>
  <c r="BC115" i="28"/>
  <c r="BC113" i="28"/>
  <c r="BC111" i="28"/>
  <c r="BC108" i="28"/>
  <c r="BC107" i="28"/>
  <c r="BC105" i="28"/>
  <c r="BC103" i="28"/>
  <c r="BC89" i="28"/>
  <c r="BC88" i="28"/>
  <c r="BC86" i="28"/>
  <c r="BC84" i="28"/>
  <c r="BC82" i="28"/>
  <c r="BC79" i="28"/>
  <c r="BC78" i="28"/>
  <c r="BC76" i="28"/>
  <c r="BC74" i="28"/>
  <c r="BC71" i="28"/>
  <c r="BC70" i="28"/>
  <c r="BC68" i="28"/>
  <c r="BC66" i="28"/>
  <c r="BC72" i="28" s="1"/>
  <c r="BC63" i="28"/>
  <c r="BC62" i="28"/>
  <c r="BC60" i="28"/>
  <c r="BC58" i="28"/>
  <c r="BC44" i="28"/>
  <c r="BC43" i="28"/>
  <c r="BC41" i="28"/>
  <c r="BC39" i="28"/>
  <c r="BC37" i="28"/>
  <c r="BC34" i="28"/>
  <c r="BC33" i="28"/>
  <c r="BC31" i="28"/>
  <c r="BC29" i="28"/>
  <c r="BC26" i="28"/>
  <c r="BC25" i="28"/>
  <c r="BC23" i="28"/>
  <c r="BC27" i="28" s="1"/>
  <c r="BC21" i="28"/>
  <c r="BC18" i="28"/>
  <c r="BC46" i="28" s="1"/>
  <c r="BC17" i="28"/>
  <c r="BC15" i="28"/>
  <c r="BC13" i="28"/>
  <c r="BB179" i="28"/>
  <c r="BB178" i="28"/>
  <c r="BB176" i="28"/>
  <c r="BB174" i="28"/>
  <c r="BB172" i="28"/>
  <c r="BB169" i="28"/>
  <c r="BB168" i="28"/>
  <c r="BB166" i="28"/>
  <c r="BB164" i="28"/>
  <c r="BB161" i="28"/>
  <c r="BB160" i="28"/>
  <c r="BB158" i="28"/>
  <c r="BB156" i="28"/>
  <c r="BB153" i="28"/>
  <c r="BB152" i="28"/>
  <c r="BB150" i="28"/>
  <c r="BB148" i="28"/>
  <c r="BB134" i="28"/>
  <c r="BB133" i="28"/>
  <c r="BB131" i="28"/>
  <c r="BB129" i="28"/>
  <c r="BB127" i="28"/>
  <c r="BB124" i="28"/>
  <c r="BB123" i="28"/>
  <c r="BB121" i="28"/>
  <c r="BB119" i="28"/>
  <c r="BB116" i="28"/>
  <c r="BB115" i="28"/>
  <c r="BB113" i="28"/>
  <c r="BB111" i="28"/>
  <c r="BB108" i="28"/>
  <c r="BB136" i="28" s="1"/>
  <c r="BB107" i="28"/>
  <c r="BB105" i="28"/>
  <c r="BB103" i="28"/>
  <c r="BB109" i="28" s="1"/>
  <c r="BB89" i="28"/>
  <c r="BB88" i="28"/>
  <c r="BB86" i="28"/>
  <c r="BB84" i="28"/>
  <c r="BB82" i="28"/>
  <c r="BB79" i="28"/>
  <c r="BB78" i="28"/>
  <c r="BB76" i="28"/>
  <c r="BB74" i="28"/>
  <c r="BB58" i="28"/>
  <c r="BB60" i="28"/>
  <c r="BB62" i="28"/>
  <c r="BB64" i="28"/>
  <c r="BB66" i="28"/>
  <c r="BB68" i="28"/>
  <c r="BB70" i="28"/>
  <c r="BB71" i="28"/>
  <c r="BB63" i="28"/>
  <c r="BB91" i="28" s="1"/>
  <c r="BX46" i="28"/>
  <c r="L287" i="28"/>
  <c r="AM137" i="28"/>
  <c r="AM92" i="28"/>
  <c r="AM43" i="28"/>
  <c r="AM42" i="28"/>
  <c r="AX316" i="28"/>
  <c r="CO313" i="28"/>
  <c r="CN313" i="28"/>
  <c r="CM313" i="28"/>
  <c r="CK313" i="28"/>
  <c r="CH313" i="28"/>
  <c r="BY313" i="28"/>
  <c r="BN313" i="28"/>
  <c r="BK313" i="28"/>
  <c r="BJ313" i="28"/>
  <c r="BI313" i="28"/>
  <c r="BH313" i="28"/>
  <c r="BD313" i="28"/>
  <c r="AX313" i="28"/>
  <c r="AL313" i="28"/>
  <c r="L313" i="28"/>
  <c r="DO312" i="28"/>
  <c r="DN312" i="28"/>
  <c r="DM312" i="28"/>
  <c r="DL312" i="28"/>
  <c r="DK312" i="28"/>
  <c r="DJ312" i="28"/>
  <c r="DI312" i="28"/>
  <c r="DH312" i="28"/>
  <c r="DG312" i="28"/>
  <c r="DF312" i="28"/>
  <c r="DE312" i="28"/>
  <c r="DD312" i="28"/>
  <c r="DC312" i="28"/>
  <c r="DB312" i="28"/>
  <c r="DA312" i="28"/>
  <c r="CZ312" i="28"/>
  <c r="CW312" i="28"/>
  <c r="CV312" i="28"/>
  <c r="CU312" i="28"/>
  <c r="CT312" i="28"/>
  <c r="CS312" i="28"/>
  <c r="CR312" i="28"/>
  <c r="CQ312" i="28"/>
  <c r="CP312" i="28"/>
  <c r="CO312" i="28"/>
  <c r="CN312" i="28"/>
  <c r="CM312" i="28"/>
  <c r="CK312" i="28"/>
  <c r="CJ312" i="28"/>
  <c r="CI312" i="28"/>
  <c r="CH312" i="28"/>
  <c r="CG312" i="28"/>
  <c r="CF312" i="28"/>
  <c r="CE312" i="28"/>
  <c r="CD312" i="28"/>
  <c r="CC312" i="28"/>
  <c r="CB312" i="28"/>
  <c r="CA312" i="28"/>
  <c r="BZ312" i="28"/>
  <c r="BY312" i="28"/>
  <c r="BX312" i="28"/>
  <c r="BX314" i="28" s="1"/>
  <c r="BW312" i="28"/>
  <c r="BV312" i="28"/>
  <c r="BU312" i="28"/>
  <c r="BT312" i="28"/>
  <c r="BS312" i="28"/>
  <c r="BR312" i="28"/>
  <c r="BQ312" i="28"/>
  <c r="BP312" i="28"/>
  <c r="BO312" i="28"/>
  <c r="BN312" i="28"/>
  <c r="BM312" i="28"/>
  <c r="BL312" i="28"/>
  <c r="BK312" i="28"/>
  <c r="BJ312" i="28"/>
  <c r="BI312" i="28"/>
  <c r="BH312" i="28"/>
  <c r="BG312" i="28"/>
  <c r="BF312" i="28"/>
  <c r="BE312" i="28"/>
  <c r="BD312" i="28"/>
  <c r="BC312" i="28"/>
  <c r="BC314" i="28" s="1"/>
  <c r="BB312" i="28"/>
  <c r="AX312" i="28"/>
  <c r="AU312" i="28"/>
  <c r="AT312" i="28"/>
  <c r="AS312" i="28"/>
  <c r="AR312" i="28"/>
  <c r="AQ312" i="28"/>
  <c r="AP312" i="28"/>
  <c r="AO312" i="28"/>
  <c r="AN312" i="28"/>
  <c r="AL312" i="28"/>
  <c r="AF312" i="28"/>
  <c r="AE312" i="28"/>
  <c r="AD312" i="28"/>
  <c r="AC312" i="28"/>
  <c r="AB312" i="28"/>
  <c r="AA312" i="28"/>
  <c r="W312" i="28"/>
  <c r="V312" i="28"/>
  <c r="P312" i="28"/>
  <c r="O312" i="28"/>
  <c r="L312" i="28"/>
  <c r="K312" i="28"/>
  <c r="J312" i="28"/>
  <c r="I312" i="28"/>
  <c r="E312" i="28"/>
  <c r="D312" i="28"/>
  <c r="C312" i="28"/>
  <c r="B312" i="28"/>
  <c r="CO311" i="28"/>
  <c r="CN311" i="28"/>
  <c r="CM311" i="28"/>
  <c r="CK311" i="28"/>
  <c r="CH311" i="28"/>
  <c r="BY311" i="28"/>
  <c r="BN311" i="28"/>
  <c r="BK311" i="28"/>
  <c r="BJ311" i="28"/>
  <c r="BI311" i="28"/>
  <c r="BH311" i="28"/>
  <c r="BD311" i="28"/>
  <c r="AX311" i="28"/>
  <c r="AW311" i="28"/>
  <c r="L311" i="28"/>
  <c r="DO310" i="28"/>
  <c r="DN310" i="28"/>
  <c r="DM310" i="28"/>
  <c r="DL310" i="28"/>
  <c r="DK310" i="28"/>
  <c r="DJ310" i="28"/>
  <c r="DI310" i="28"/>
  <c r="DH310" i="28"/>
  <c r="DG310" i="28"/>
  <c r="DF310" i="28"/>
  <c r="DE310" i="28"/>
  <c r="DD310" i="28"/>
  <c r="DC310" i="28"/>
  <c r="DB310" i="28"/>
  <c r="DA310" i="28"/>
  <c r="CZ310" i="28"/>
  <c r="CW310" i="28"/>
  <c r="CV310" i="28"/>
  <c r="CU310" i="28"/>
  <c r="CT310" i="28"/>
  <c r="CS310" i="28"/>
  <c r="CR310" i="28"/>
  <c r="CQ310" i="28"/>
  <c r="CP310" i="28"/>
  <c r="CO310" i="28"/>
  <c r="CN310" i="28"/>
  <c r="CM310" i="28"/>
  <c r="CK310" i="28"/>
  <c r="CJ310" i="28"/>
  <c r="CI310" i="28"/>
  <c r="CH310" i="28"/>
  <c r="CG310" i="28"/>
  <c r="CF310" i="28"/>
  <c r="CE310" i="28"/>
  <c r="CD310" i="28"/>
  <c r="CC310" i="28"/>
  <c r="CB310" i="28"/>
  <c r="CA310" i="28"/>
  <c r="BZ310" i="28"/>
  <c r="BY310" i="28"/>
  <c r="BX310" i="28"/>
  <c r="BW310" i="28"/>
  <c r="BV310" i="28"/>
  <c r="BU310" i="28"/>
  <c r="BT310" i="28"/>
  <c r="BS310" i="28"/>
  <c r="BR310" i="28"/>
  <c r="BQ310" i="28"/>
  <c r="BP310" i="28"/>
  <c r="BO310" i="28"/>
  <c r="BN310" i="28"/>
  <c r="BM310" i="28"/>
  <c r="BL310" i="28"/>
  <c r="BK310" i="28"/>
  <c r="BJ310" i="28"/>
  <c r="BI310" i="28"/>
  <c r="BH310" i="28"/>
  <c r="BG310" i="28"/>
  <c r="BF310" i="28"/>
  <c r="BE310" i="28"/>
  <c r="BD310" i="28"/>
  <c r="BC310" i="28"/>
  <c r="BB310" i="28"/>
  <c r="BB314" i="28" s="1"/>
  <c r="AX310" i="28"/>
  <c r="AU310" i="28"/>
  <c r="AT310" i="28"/>
  <c r="AS310" i="28"/>
  <c r="AR310" i="28"/>
  <c r="AR314" i="28" s="1"/>
  <c r="AQ310" i="28"/>
  <c r="AP310" i="28"/>
  <c r="AO310" i="28"/>
  <c r="AN310" i="28"/>
  <c r="AA310" i="28"/>
  <c r="W310" i="28"/>
  <c r="V310" i="28"/>
  <c r="P310" i="28"/>
  <c r="O310" i="28"/>
  <c r="L310" i="28"/>
  <c r="K310" i="28"/>
  <c r="J310" i="28"/>
  <c r="I310" i="28"/>
  <c r="E310" i="28"/>
  <c r="D310" i="28"/>
  <c r="C310" i="28"/>
  <c r="B310" i="28"/>
  <c r="CO309" i="28"/>
  <c r="CN309" i="28"/>
  <c r="CM309" i="28"/>
  <c r="CK309" i="28"/>
  <c r="CH309" i="28"/>
  <c r="BY309" i="28"/>
  <c r="BN309" i="28"/>
  <c r="BK309" i="28"/>
  <c r="BJ309" i="28"/>
  <c r="BI309" i="28"/>
  <c r="BH309" i="28"/>
  <c r="BD309" i="28"/>
  <c r="AX309" i="28"/>
  <c r="AW309" i="28"/>
  <c r="L309" i="28"/>
  <c r="DO308" i="28"/>
  <c r="DN308" i="28"/>
  <c r="DM308" i="28"/>
  <c r="DL308" i="28"/>
  <c r="DK308" i="28"/>
  <c r="DJ308" i="28"/>
  <c r="DI308" i="28"/>
  <c r="DH308" i="28"/>
  <c r="DG308" i="28"/>
  <c r="DF308" i="28"/>
  <c r="DE308" i="28"/>
  <c r="DD308" i="28"/>
  <c r="DC308" i="28"/>
  <c r="DB308" i="28"/>
  <c r="DA308" i="28"/>
  <c r="CZ308" i="28"/>
  <c r="CW308" i="28"/>
  <c r="CV308" i="28"/>
  <c r="CU308" i="28"/>
  <c r="CT308" i="28"/>
  <c r="CS308" i="28"/>
  <c r="CR308" i="28"/>
  <c r="CQ308" i="28"/>
  <c r="CP308" i="28"/>
  <c r="CO308" i="28"/>
  <c r="CN308" i="28"/>
  <c r="CM308" i="28"/>
  <c r="CK308" i="28"/>
  <c r="CJ308" i="28"/>
  <c r="CI308" i="28"/>
  <c r="CH308" i="28"/>
  <c r="CG308" i="28"/>
  <c r="CG314" i="28" s="1"/>
  <c r="CF308" i="28"/>
  <c r="CE308" i="28"/>
  <c r="CD308" i="28"/>
  <c r="CC308" i="28"/>
  <c r="CB308" i="28"/>
  <c r="CA308" i="28"/>
  <c r="BZ308" i="28"/>
  <c r="BY308" i="28"/>
  <c r="BX308" i="28"/>
  <c r="BW308" i="28"/>
  <c r="BV308" i="28"/>
  <c r="BU308" i="28"/>
  <c r="BT308" i="28"/>
  <c r="BS308" i="28"/>
  <c r="BR308" i="28"/>
  <c r="BQ308" i="28"/>
  <c r="BQ314" i="28" s="1"/>
  <c r="BP308" i="28"/>
  <c r="BO308" i="28"/>
  <c r="BN308" i="28"/>
  <c r="BM308" i="28"/>
  <c r="BL308" i="28"/>
  <c r="BK308" i="28"/>
  <c r="BJ308" i="28"/>
  <c r="BI308" i="28"/>
  <c r="BH308" i="28"/>
  <c r="BG308" i="28"/>
  <c r="BF308" i="28"/>
  <c r="BE308" i="28"/>
  <c r="BD308" i="28"/>
  <c r="BC308" i="28"/>
  <c r="BB308" i="28"/>
  <c r="AX308" i="28"/>
  <c r="AU308" i="28"/>
  <c r="AT308" i="28"/>
  <c r="AS308" i="28"/>
  <c r="AR308" i="28"/>
  <c r="AQ308" i="28"/>
  <c r="AP308" i="28"/>
  <c r="AO308" i="28"/>
  <c r="AN308" i="28"/>
  <c r="AA308" i="28"/>
  <c r="W308" i="28"/>
  <c r="V308" i="28"/>
  <c r="P308" i="28"/>
  <c r="O308" i="28"/>
  <c r="L308" i="28"/>
  <c r="K308" i="28"/>
  <c r="J308" i="28"/>
  <c r="I308" i="28"/>
  <c r="E308" i="28"/>
  <c r="D308" i="28"/>
  <c r="C308" i="28"/>
  <c r="B308" i="28"/>
  <c r="CO307" i="28"/>
  <c r="CN307" i="28"/>
  <c r="CM307" i="28"/>
  <c r="CK307" i="28"/>
  <c r="CH307" i="28"/>
  <c r="BY307" i="28"/>
  <c r="BN307" i="28"/>
  <c r="BK307" i="28"/>
  <c r="BJ307" i="28"/>
  <c r="BI307" i="28"/>
  <c r="BH307" i="28"/>
  <c r="BD307" i="28"/>
  <c r="AX307" i="28"/>
  <c r="AW307" i="28"/>
  <c r="L307" i="28"/>
  <c r="DO306" i="28"/>
  <c r="DN306" i="28"/>
  <c r="DM306" i="28"/>
  <c r="DL306" i="28"/>
  <c r="DK306" i="28"/>
  <c r="DJ306" i="28"/>
  <c r="DI306" i="28"/>
  <c r="DH306" i="28"/>
  <c r="DG306" i="28"/>
  <c r="DF306" i="28"/>
  <c r="DE306" i="28"/>
  <c r="DD306" i="28"/>
  <c r="DC306" i="28"/>
  <c r="DB306" i="28"/>
  <c r="DA306" i="28"/>
  <c r="CZ306" i="28"/>
  <c r="CW306" i="28"/>
  <c r="CW314" i="28" s="1"/>
  <c r="CV306" i="28"/>
  <c r="CU306" i="28"/>
  <c r="CT306" i="28"/>
  <c r="CS306" i="28"/>
  <c r="CR306" i="28"/>
  <c r="CQ306" i="28"/>
  <c r="CQ314" i="28" s="1"/>
  <c r="CP306" i="28"/>
  <c r="CO306" i="28"/>
  <c r="CN306" i="28"/>
  <c r="CM306" i="28"/>
  <c r="CK306" i="28"/>
  <c r="CJ306" i="28"/>
  <c r="CI306" i="28"/>
  <c r="CH306" i="28"/>
  <c r="CG306" i="28"/>
  <c r="CF306" i="28"/>
  <c r="CF314" i="28" s="1"/>
  <c r="CE306" i="28"/>
  <c r="CD306" i="28"/>
  <c r="CC306" i="28"/>
  <c r="CB306" i="28"/>
  <c r="CA306" i="28"/>
  <c r="BZ306" i="28"/>
  <c r="BZ314" i="28" s="1"/>
  <c r="BY306" i="28"/>
  <c r="BX306" i="28"/>
  <c r="BW306" i="28"/>
  <c r="BV306" i="28"/>
  <c r="BU306" i="28"/>
  <c r="BU314" i="28" s="1"/>
  <c r="BT306" i="28"/>
  <c r="BS306" i="28"/>
  <c r="BR306" i="28"/>
  <c r="BQ306" i="28"/>
  <c r="BP306" i="28"/>
  <c r="BP314" i="28" s="1"/>
  <c r="BO306" i="28"/>
  <c r="BN306" i="28"/>
  <c r="BM306" i="28"/>
  <c r="BL306" i="28"/>
  <c r="BK306" i="28"/>
  <c r="BJ306" i="28"/>
  <c r="BI306" i="28"/>
  <c r="BH306" i="28"/>
  <c r="BG306" i="28"/>
  <c r="BF306" i="28"/>
  <c r="BE306" i="28"/>
  <c r="BD306" i="28"/>
  <c r="BC306" i="28"/>
  <c r="BB306" i="28"/>
  <c r="AX306" i="28"/>
  <c r="AU306" i="28"/>
  <c r="AT306" i="28"/>
  <c r="AS306" i="28"/>
  <c r="AR306" i="28"/>
  <c r="AQ306" i="28"/>
  <c r="AP306" i="28"/>
  <c r="AO306" i="28"/>
  <c r="AN306" i="28"/>
  <c r="AA306" i="28"/>
  <c r="W306" i="28"/>
  <c r="V306" i="28"/>
  <c r="P306" i="28"/>
  <c r="O306" i="28"/>
  <c r="L306" i="28"/>
  <c r="K306" i="28"/>
  <c r="J306" i="28"/>
  <c r="I306" i="28"/>
  <c r="E306" i="28"/>
  <c r="D306" i="28"/>
  <c r="C306" i="28"/>
  <c r="B306" i="28"/>
  <c r="CO303" i="28"/>
  <c r="CN303" i="28"/>
  <c r="CM303" i="28"/>
  <c r="CK303" i="28"/>
  <c r="CH303" i="28"/>
  <c r="BY303" i="28"/>
  <c r="BN303" i="28"/>
  <c r="BK303" i="28"/>
  <c r="BJ303" i="28"/>
  <c r="BI303" i="28"/>
  <c r="BH303" i="28"/>
  <c r="BD303" i="28"/>
  <c r="AX303" i="28"/>
  <c r="L303" i="28"/>
  <c r="DO302" i="28"/>
  <c r="DN302" i="28"/>
  <c r="DM302" i="28"/>
  <c r="DL302" i="28"/>
  <c r="DK302" i="28"/>
  <c r="DJ302" i="28"/>
  <c r="DI302" i="28"/>
  <c r="DH302" i="28"/>
  <c r="DG302" i="28"/>
  <c r="DF302" i="28"/>
  <c r="DE302" i="28"/>
  <c r="DD302" i="28"/>
  <c r="DC302" i="28"/>
  <c r="DB302" i="28"/>
  <c r="DA302" i="28"/>
  <c r="CZ302" i="28"/>
  <c r="CW302" i="28"/>
  <c r="CV302" i="28"/>
  <c r="CU302" i="28"/>
  <c r="CT302" i="28"/>
  <c r="CS302" i="28"/>
  <c r="CR302" i="28"/>
  <c r="CQ302" i="28"/>
  <c r="CP302" i="28"/>
  <c r="CO302" i="28"/>
  <c r="CN302" i="28"/>
  <c r="CM302" i="28"/>
  <c r="CK302" i="28"/>
  <c r="CJ302" i="28"/>
  <c r="CI302" i="28"/>
  <c r="CH302" i="28"/>
  <c r="CG302" i="28"/>
  <c r="CF302" i="28"/>
  <c r="CE302" i="28"/>
  <c r="CD302" i="28"/>
  <c r="CC302" i="28"/>
  <c r="CB302" i="28"/>
  <c r="CA302" i="28"/>
  <c r="BZ302" i="28"/>
  <c r="BY302" i="28"/>
  <c r="BX302" i="28"/>
  <c r="BW302" i="28"/>
  <c r="BV302" i="28"/>
  <c r="BU302" i="28"/>
  <c r="BT302" i="28"/>
  <c r="BS302" i="28"/>
  <c r="BR302" i="28"/>
  <c r="BQ302" i="28"/>
  <c r="BP302" i="28"/>
  <c r="BO302" i="28"/>
  <c r="BN302" i="28"/>
  <c r="BM302" i="28"/>
  <c r="BL302" i="28"/>
  <c r="BK302" i="28"/>
  <c r="BJ302" i="28"/>
  <c r="BI302" i="28"/>
  <c r="BH302" i="28"/>
  <c r="BG302" i="28"/>
  <c r="BF302" i="28"/>
  <c r="BE302" i="28"/>
  <c r="BD302" i="28"/>
  <c r="BC302" i="28"/>
  <c r="BB302" i="28"/>
  <c r="AX302" i="28"/>
  <c r="AU302" i="28"/>
  <c r="AT302" i="28"/>
  <c r="AS302" i="28"/>
  <c r="AR302" i="28"/>
  <c r="AR304" i="28" s="1"/>
  <c r="AQ302" i="28"/>
  <c r="AP302" i="28"/>
  <c r="AO302" i="28"/>
  <c r="AN302" i="28"/>
  <c r="AA302" i="28"/>
  <c r="W302" i="28"/>
  <c r="V302" i="28"/>
  <c r="P302" i="28"/>
  <c r="O302" i="28"/>
  <c r="L302" i="28"/>
  <c r="K302" i="28"/>
  <c r="J302" i="28"/>
  <c r="I302" i="28"/>
  <c r="E302" i="28"/>
  <c r="D302" i="28"/>
  <c r="C302" i="28"/>
  <c r="B302" i="28"/>
  <c r="CO301" i="28"/>
  <c r="CN301" i="28"/>
  <c r="CM301" i="28"/>
  <c r="CK301" i="28"/>
  <c r="CH301" i="28"/>
  <c r="BY301" i="28"/>
  <c r="BN301" i="28"/>
  <c r="BK301" i="28"/>
  <c r="BJ301" i="28"/>
  <c r="BI301" i="28"/>
  <c r="BH301" i="28"/>
  <c r="BD301" i="28"/>
  <c r="AX301" i="28"/>
  <c r="AW301" i="28"/>
  <c r="L301" i="28"/>
  <c r="DO300" i="28"/>
  <c r="DN300" i="28"/>
  <c r="DM300" i="28"/>
  <c r="DL300" i="28"/>
  <c r="DK300" i="28"/>
  <c r="DJ300" i="28"/>
  <c r="DI300" i="28"/>
  <c r="DH300" i="28"/>
  <c r="DG300" i="28"/>
  <c r="DF300" i="28"/>
  <c r="DE300" i="28"/>
  <c r="DD300" i="28"/>
  <c r="DC300" i="28"/>
  <c r="DB300" i="28"/>
  <c r="DA300" i="28"/>
  <c r="CZ300" i="28"/>
  <c r="CW300" i="28"/>
  <c r="CV300" i="28"/>
  <c r="CU300" i="28"/>
  <c r="CT300" i="28"/>
  <c r="CS300" i="28"/>
  <c r="CR300" i="28"/>
  <c r="CQ300" i="28"/>
  <c r="CP300" i="28"/>
  <c r="CO300" i="28"/>
  <c r="CN300" i="28"/>
  <c r="CM300" i="28"/>
  <c r="CK300" i="28"/>
  <c r="CJ300" i="28"/>
  <c r="CI300" i="28"/>
  <c r="CH300" i="28"/>
  <c r="CG300" i="28"/>
  <c r="CF300" i="28"/>
  <c r="CE300" i="28"/>
  <c r="CD300" i="28"/>
  <c r="CC300" i="28"/>
  <c r="CB300" i="28"/>
  <c r="CA300" i="28"/>
  <c r="BZ300" i="28"/>
  <c r="BY300" i="28"/>
  <c r="BX300" i="28"/>
  <c r="BW300" i="28"/>
  <c r="BV300" i="28"/>
  <c r="BU300" i="28"/>
  <c r="BT300" i="28"/>
  <c r="BS300" i="28"/>
  <c r="BR300" i="28"/>
  <c r="BQ300" i="28"/>
  <c r="BP300" i="28"/>
  <c r="BO300" i="28"/>
  <c r="BN300" i="28"/>
  <c r="BM300" i="28"/>
  <c r="BL300" i="28"/>
  <c r="BK300" i="28"/>
  <c r="BJ300" i="28"/>
  <c r="BI300" i="28"/>
  <c r="BH300" i="28"/>
  <c r="BG300" i="28"/>
  <c r="BF300" i="28"/>
  <c r="BE300" i="28"/>
  <c r="BD300" i="28"/>
  <c r="BC300" i="28"/>
  <c r="BB300" i="28"/>
  <c r="AX300" i="28"/>
  <c r="AU300" i="28"/>
  <c r="AT300" i="28"/>
  <c r="AS300" i="28"/>
  <c r="AR300" i="28"/>
  <c r="AQ300" i="28"/>
  <c r="AP300" i="28"/>
  <c r="AO300" i="28"/>
  <c r="AN300" i="28"/>
  <c r="AA300" i="28"/>
  <c r="W300" i="28"/>
  <c r="V300" i="28"/>
  <c r="P300" i="28"/>
  <c r="O300" i="28"/>
  <c r="L300" i="28"/>
  <c r="K300" i="28"/>
  <c r="J300" i="28"/>
  <c r="I300" i="28"/>
  <c r="E300" i="28"/>
  <c r="D300" i="28"/>
  <c r="C300" i="28"/>
  <c r="B300" i="28"/>
  <c r="CO299" i="28"/>
  <c r="CO283" i="28"/>
  <c r="CO285" i="28"/>
  <c r="CO287" i="28"/>
  <c r="CO291" i="28"/>
  <c r="CO293" i="28"/>
  <c r="CO295" i="28"/>
  <c r="CN299" i="28"/>
  <c r="CM299" i="28"/>
  <c r="CK299" i="28"/>
  <c r="CH299" i="28"/>
  <c r="BY299" i="28"/>
  <c r="BN299" i="28"/>
  <c r="BK299" i="28"/>
  <c r="BJ299" i="28"/>
  <c r="BI299" i="28"/>
  <c r="BH299" i="28"/>
  <c r="BD299" i="28"/>
  <c r="AX299" i="28"/>
  <c r="AW299" i="28"/>
  <c r="L299" i="28"/>
  <c r="DO298" i="28"/>
  <c r="DN298" i="28"/>
  <c r="DM298" i="28"/>
  <c r="DL298" i="28"/>
  <c r="DK298" i="28"/>
  <c r="DJ298" i="28"/>
  <c r="DI298" i="28"/>
  <c r="DH298" i="28"/>
  <c r="DG298" i="28"/>
  <c r="DF298" i="28"/>
  <c r="DE298" i="28"/>
  <c r="DD298" i="28"/>
  <c r="DC298" i="28"/>
  <c r="DB298" i="28"/>
  <c r="DA298" i="28"/>
  <c r="DA282" i="28"/>
  <c r="DA284" i="28"/>
  <c r="DA286" i="28"/>
  <c r="DA290" i="28"/>
  <c r="DA292" i="28"/>
  <c r="DA294" i="28"/>
  <c r="CZ298" i="28"/>
  <c r="CW298" i="28"/>
  <c r="CV298" i="28"/>
  <c r="CU298" i="28"/>
  <c r="CT298" i="28"/>
  <c r="CS298" i="28"/>
  <c r="CR298" i="28"/>
  <c r="CQ298" i="28"/>
  <c r="CP298" i="28"/>
  <c r="CO298" i="28"/>
  <c r="CN298" i="28"/>
  <c r="CM298" i="28"/>
  <c r="CK298" i="28"/>
  <c r="CJ298" i="28"/>
  <c r="CI298" i="28"/>
  <c r="CH298" i="28"/>
  <c r="CG298" i="28"/>
  <c r="CF298" i="28"/>
  <c r="CE298" i="28"/>
  <c r="CD298" i="28"/>
  <c r="CC298" i="28"/>
  <c r="CB298" i="28"/>
  <c r="CA298" i="28"/>
  <c r="BZ298" i="28"/>
  <c r="BY298" i="28"/>
  <c r="BX298" i="28"/>
  <c r="BW298" i="28"/>
  <c r="BV298" i="28"/>
  <c r="BU298" i="28"/>
  <c r="BT298" i="28"/>
  <c r="BS298" i="28"/>
  <c r="BR298" i="28"/>
  <c r="BQ298" i="28"/>
  <c r="BP298" i="28"/>
  <c r="BO298" i="28"/>
  <c r="BN298" i="28"/>
  <c r="BM298" i="28"/>
  <c r="BL298" i="28"/>
  <c r="BK298" i="28"/>
  <c r="BJ298" i="28"/>
  <c r="BI298" i="28"/>
  <c r="BH298" i="28"/>
  <c r="BG298" i="28"/>
  <c r="BF298" i="28"/>
  <c r="BE298" i="28"/>
  <c r="BD298" i="28"/>
  <c r="BC298" i="28"/>
  <c r="BB298" i="28"/>
  <c r="AX298" i="28"/>
  <c r="AU298" i="28"/>
  <c r="AT298" i="28"/>
  <c r="AS298" i="28"/>
  <c r="AR298" i="28"/>
  <c r="AQ298" i="28"/>
  <c r="AP298" i="28"/>
  <c r="AO298" i="28"/>
  <c r="AN298" i="28"/>
  <c r="AA298" i="28"/>
  <c r="W298" i="28"/>
  <c r="V298" i="28"/>
  <c r="P298" i="28"/>
  <c r="O298" i="28"/>
  <c r="L298" i="28"/>
  <c r="K298" i="28"/>
  <c r="J298" i="28"/>
  <c r="I298" i="28"/>
  <c r="E298" i="28"/>
  <c r="D298" i="28"/>
  <c r="C298" i="28"/>
  <c r="B298" i="28"/>
  <c r="AW296" i="28"/>
  <c r="CN295" i="28"/>
  <c r="CM295" i="28"/>
  <c r="CK295" i="28"/>
  <c r="CH295" i="28"/>
  <c r="BY295" i="28"/>
  <c r="BN295" i="28"/>
  <c r="BK295" i="28"/>
  <c r="BJ295" i="28"/>
  <c r="BI295" i="28"/>
  <c r="BH295" i="28"/>
  <c r="BD295" i="28"/>
  <c r="AX295" i="28"/>
  <c r="AW295" i="28"/>
  <c r="L295" i="28"/>
  <c r="DO294" i="28"/>
  <c r="DN294" i="28"/>
  <c r="DM294" i="28"/>
  <c r="DL294" i="28"/>
  <c r="DK294" i="28"/>
  <c r="DJ294" i="28"/>
  <c r="DI294" i="28"/>
  <c r="DH294" i="28"/>
  <c r="DG294" i="28"/>
  <c r="DF294" i="28"/>
  <c r="DE294" i="28"/>
  <c r="DD294" i="28"/>
  <c r="DC294" i="28"/>
  <c r="DB294" i="28"/>
  <c r="CZ294" i="28"/>
  <c r="CW294" i="28"/>
  <c r="CV294" i="28"/>
  <c r="CU294" i="28"/>
  <c r="CT294" i="28"/>
  <c r="CS294" i="28"/>
  <c r="CR294" i="28"/>
  <c r="CQ294" i="28"/>
  <c r="CP294" i="28"/>
  <c r="CO294" i="28"/>
  <c r="CN294" i="28"/>
  <c r="CM294" i="28"/>
  <c r="CK294" i="28"/>
  <c r="CJ294" i="28"/>
  <c r="CI294" i="28"/>
  <c r="CH294" i="28"/>
  <c r="CG294" i="28"/>
  <c r="CF294" i="28"/>
  <c r="CE294" i="28"/>
  <c r="CD294" i="28"/>
  <c r="CC294" i="28"/>
  <c r="CB294" i="28"/>
  <c r="CA294" i="28"/>
  <c r="BZ294" i="28"/>
  <c r="BY294" i="28"/>
  <c r="BX294" i="28"/>
  <c r="BW294" i="28"/>
  <c r="BV294" i="28"/>
  <c r="BU294" i="28"/>
  <c r="BT294" i="28"/>
  <c r="BS294" i="28"/>
  <c r="BR294" i="28"/>
  <c r="BQ294" i="28"/>
  <c r="BP294" i="28"/>
  <c r="BO294" i="28"/>
  <c r="BN294" i="28"/>
  <c r="BM294" i="28"/>
  <c r="BL294" i="28"/>
  <c r="BK294" i="28"/>
  <c r="BJ294" i="28"/>
  <c r="BI294" i="28"/>
  <c r="BH294" i="28"/>
  <c r="BG294" i="28"/>
  <c r="BF294" i="28"/>
  <c r="BE294" i="28"/>
  <c r="BD294" i="28"/>
  <c r="BC294" i="28"/>
  <c r="BB294" i="28"/>
  <c r="AX294" i="28"/>
  <c r="AU294" i="28"/>
  <c r="AT294" i="28"/>
  <c r="AS294" i="28"/>
  <c r="AR294" i="28"/>
  <c r="AQ294" i="28"/>
  <c r="AP294" i="28"/>
  <c r="AO294" i="28"/>
  <c r="AN294" i="28"/>
  <c r="AA294" i="28"/>
  <c r="W294" i="28"/>
  <c r="V294" i="28"/>
  <c r="P294" i="28"/>
  <c r="O294" i="28"/>
  <c r="L294" i="28"/>
  <c r="K294" i="28"/>
  <c r="J294" i="28"/>
  <c r="I294" i="28"/>
  <c r="E294" i="28"/>
  <c r="D294" i="28"/>
  <c r="C294" i="28"/>
  <c r="B294" i="28"/>
  <c r="CN293" i="28"/>
  <c r="CM293" i="28"/>
  <c r="CK293" i="28"/>
  <c r="CH293" i="28"/>
  <c r="BY293" i="28"/>
  <c r="BN293" i="28"/>
  <c r="BK293" i="28"/>
  <c r="BJ293" i="28"/>
  <c r="BI293" i="28"/>
  <c r="BH293" i="28"/>
  <c r="BD293" i="28"/>
  <c r="AX293" i="28"/>
  <c r="AW293" i="28"/>
  <c r="L293" i="28"/>
  <c r="DO292" i="28"/>
  <c r="DN292" i="28"/>
  <c r="DM292" i="28"/>
  <c r="DL292" i="28"/>
  <c r="DK292" i="28"/>
  <c r="DJ292" i="28"/>
  <c r="DI292" i="28"/>
  <c r="DH292" i="28"/>
  <c r="DG292" i="28"/>
  <c r="DF292" i="28"/>
  <c r="DE292" i="28"/>
  <c r="DD292" i="28"/>
  <c r="DC292" i="28"/>
  <c r="DB292" i="28"/>
  <c r="CZ292" i="28"/>
  <c r="CW292" i="28"/>
  <c r="CV292" i="28"/>
  <c r="CU292" i="28"/>
  <c r="CT292" i="28"/>
  <c r="CS292" i="28"/>
  <c r="CR292" i="28"/>
  <c r="CQ292" i="28"/>
  <c r="CP292" i="28"/>
  <c r="CO292" i="28"/>
  <c r="CN292" i="28"/>
  <c r="CM292" i="28"/>
  <c r="CK292" i="28"/>
  <c r="CJ292" i="28"/>
  <c r="CI292" i="28"/>
  <c r="CH292" i="28"/>
  <c r="CG292" i="28"/>
  <c r="CF292" i="28"/>
  <c r="CE292" i="28"/>
  <c r="CD292" i="28"/>
  <c r="CC292" i="28"/>
  <c r="CB292" i="28"/>
  <c r="CA292" i="28"/>
  <c r="BZ292" i="28"/>
  <c r="BY292" i="28"/>
  <c r="BX292" i="28"/>
  <c r="BW292" i="28"/>
  <c r="BV292" i="28"/>
  <c r="BU292" i="28"/>
  <c r="BT292" i="28"/>
  <c r="BS292" i="28"/>
  <c r="BR292" i="28"/>
  <c r="BQ292" i="28"/>
  <c r="BP292" i="28"/>
  <c r="BO292" i="28"/>
  <c r="BN292" i="28"/>
  <c r="BM292" i="28"/>
  <c r="BL292" i="28"/>
  <c r="BK292" i="28"/>
  <c r="BJ292" i="28"/>
  <c r="BI292" i="28"/>
  <c r="BH292" i="28"/>
  <c r="BG292" i="28"/>
  <c r="BF292" i="28"/>
  <c r="BE292" i="28"/>
  <c r="BD292" i="28"/>
  <c r="BC292" i="28"/>
  <c r="BB292" i="28"/>
  <c r="AX292" i="28"/>
  <c r="AU292" i="28"/>
  <c r="AT292" i="28"/>
  <c r="AS292" i="28"/>
  <c r="AR292" i="28"/>
  <c r="AQ292" i="28"/>
  <c r="AP292" i="28"/>
  <c r="AO292" i="28"/>
  <c r="AN292" i="28"/>
  <c r="AA292" i="28"/>
  <c r="W292" i="28"/>
  <c r="V292" i="28"/>
  <c r="V296" i="28" s="1"/>
  <c r="P292" i="28"/>
  <c r="O292" i="28"/>
  <c r="L292" i="28"/>
  <c r="K292" i="28"/>
  <c r="J292" i="28"/>
  <c r="I292" i="28"/>
  <c r="E292" i="28"/>
  <c r="D292" i="28"/>
  <c r="C292" i="28"/>
  <c r="B292" i="28"/>
  <c r="CN291" i="28"/>
  <c r="CM291" i="28"/>
  <c r="CK291" i="28"/>
  <c r="CH291" i="28"/>
  <c r="BY291" i="28"/>
  <c r="BN291" i="28"/>
  <c r="BK291" i="28"/>
  <c r="BJ291" i="28"/>
  <c r="BI291" i="28"/>
  <c r="BI283" i="28"/>
  <c r="BI285" i="28"/>
  <c r="BI287" i="28"/>
  <c r="BH291" i="28"/>
  <c r="BD291" i="28"/>
  <c r="AX291" i="28"/>
  <c r="AW291" i="28"/>
  <c r="L291" i="28"/>
  <c r="DO290" i="28"/>
  <c r="DN290" i="28"/>
  <c r="DM290" i="28"/>
  <c r="DL290" i="28"/>
  <c r="DK290" i="28"/>
  <c r="DJ290" i="28"/>
  <c r="DI290" i="28"/>
  <c r="DH290" i="28"/>
  <c r="DG290" i="28"/>
  <c r="DF290" i="28"/>
  <c r="DE290" i="28"/>
  <c r="DD290" i="28"/>
  <c r="DC290" i="28"/>
  <c r="DB290" i="28"/>
  <c r="CZ290" i="28"/>
  <c r="CW290" i="28"/>
  <c r="CV290" i="28"/>
  <c r="CU290" i="28"/>
  <c r="CT290" i="28"/>
  <c r="CS290" i="28"/>
  <c r="CR290" i="28"/>
  <c r="CQ290" i="28"/>
  <c r="CP290" i="28"/>
  <c r="CO290" i="28"/>
  <c r="CN290" i="28"/>
  <c r="CM290" i="28"/>
  <c r="CK290" i="28"/>
  <c r="CJ290" i="28"/>
  <c r="CI290" i="28"/>
  <c r="CH290" i="28"/>
  <c r="CG290" i="28"/>
  <c r="CF290" i="28"/>
  <c r="CE290" i="28"/>
  <c r="CD290" i="28"/>
  <c r="CC290" i="28"/>
  <c r="CB290" i="28"/>
  <c r="CA290" i="28"/>
  <c r="BZ290" i="28"/>
  <c r="BY290" i="28"/>
  <c r="BX290" i="28"/>
  <c r="BW290" i="28"/>
  <c r="BV290" i="28"/>
  <c r="BU290" i="28"/>
  <c r="BT290" i="28"/>
  <c r="BS290" i="28"/>
  <c r="BS282" i="28"/>
  <c r="BS284" i="28"/>
  <c r="BS286" i="28"/>
  <c r="BR290" i="28"/>
  <c r="BQ290" i="28"/>
  <c r="BP290" i="28"/>
  <c r="BO290" i="28"/>
  <c r="BN290" i="28"/>
  <c r="BM290" i="28"/>
  <c r="BL290" i="28"/>
  <c r="BK290" i="28"/>
  <c r="BJ290" i="28"/>
  <c r="BI290" i="28"/>
  <c r="BH290" i="28"/>
  <c r="BG290" i="28"/>
  <c r="BF290" i="28"/>
  <c r="BE290" i="28"/>
  <c r="BD290" i="28"/>
  <c r="BC290" i="28"/>
  <c r="BB290" i="28"/>
  <c r="AX290" i="28"/>
  <c r="AU290" i="28"/>
  <c r="AT290" i="28"/>
  <c r="AS290" i="28"/>
  <c r="AR290" i="28"/>
  <c r="AR296" i="28" s="1"/>
  <c r="AQ290" i="28"/>
  <c r="AP290" i="28"/>
  <c r="AO290" i="28"/>
  <c r="AN290" i="28"/>
  <c r="AA290" i="28"/>
  <c r="W290" i="28"/>
  <c r="V290" i="28"/>
  <c r="P290" i="28"/>
  <c r="O290" i="28"/>
  <c r="L290" i="28"/>
  <c r="K290" i="28"/>
  <c r="J290" i="28"/>
  <c r="I290" i="28"/>
  <c r="E290" i="28"/>
  <c r="D290" i="28"/>
  <c r="C290" i="28"/>
  <c r="B290" i="28"/>
  <c r="CN287" i="28"/>
  <c r="CM287" i="28"/>
  <c r="CK287" i="28"/>
  <c r="CH287" i="28"/>
  <c r="BY287" i="28"/>
  <c r="BN287" i="28"/>
  <c r="BK287" i="28"/>
  <c r="BJ287" i="28"/>
  <c r="BH287" i="28"/>
  <c r="BD287" i="28"/>
  <c r="AX287" i="28"/>
  <c r="DO286" i="28"/>
  <c r="DN286" i="28"/>
  <c r="DM286" i="28"/>
  <c r="DL286" i="28"/>
  <c r="DK286" i="28"/>
  <c r="DJ286" i="28"/>
  <c r="DI286" i="28"/>
  <c r="DH286" i="28"/>
  <c r="DG286" i="28"/>
  <c r="DF286" i="28"/>
  <c r="DE286" i="28"/>
  <c r="DD286" i="28"/>
  <c r="DC286" i="28"/>
  <c r="DB286" i="28"/>
  <c r="CZ286" i="28"/>
  <c r="CW286" i="28"/>
  <c r="CV286" i="28"/>
  <c r="CU286" i="28"/>
  <c r="CT286" i="28"/>
  <c r="CS286" i="28"/>
  <c r="CR286" i="28"/>
  <c r="CQ286" i="28"/>
  <c r="CP286" i="28"/>
  <c r="CO286" i="28"/>
  <c r="CN286" i="28"/>
  <c r="CM286" i="28"/>
  <c r="CK286" i="28"/>
  <c r="CJ286" i="28"/>
  <c r="CI286" i="28"/>
  <c r="CH286" i="28"/>
  <c r="CG286" i="28"/>
  <c r="CF286" i="28"/>
  <c r="CE286" i="28"/>
  <c r="CD286" i="28"/>
  <c r="CC286" i="28"/>
  <c r="CB286" i="28"/>
  <c r="CA286" i="28"/>
  <c r="BZ286" i="28"/>
  <c r="BY286" i="28"/>
  <c r="BX286" i="28"/>
  <c r="BW286" i="28"/>
  <c r="BV286" i="28"/>
  <c r="BU286" i="28"/>
  <c r="BT286" i="28"/>
  <c r="BR286" i="28"/>
  <c r="BQ286" i="28"/>
  <c r="BP286" i="28"/>
  <c r="BO286" i="28"/>
  <c r="BN286" i="28"/>
  <c r="BM286" i="28"/>
  <c r="BL286" i="28"/>
  <c r="BK286" i="28"/>
  <c r="BJ286" i="28"/>
  <c r="BI286" i="28"/>
  <c r="BH286" i="28"/>
  <c r="BG286" i="28"/>
  <c r="BF286" i="28"/>
  <c r="BE286" i="28"/>
  <c r="BD286" i="28"/>
  <c r="BC286" i="28"/>
  <c r="BB286" i="28"/>
  <c r="AX286" i="28"/>
  <c r="AW286" i="28"/>
  <c r="AU286" i="28"/>
  <c r="AT286" i="28"/>
  <c r="AS286" i="28"/>
  <c r="AR286" i="28"/>
  <c r="AQ286" i="28"/>
  <c r="AP286" i="28"/>
  <c r="AO286" i="28"/>
  <c r="AN286" i="28"/>
  <c r="AA286" i="28"/>
  <c r="W286" i="28"/>
  <c r="V286" i="28"/>
  <c r="P286" i="28"/>
  <c r="O286" i="28"/>
  <c r="L286" i="28"/>
  <c r="K286" i="28"/>
  <c r="J286" i="28"/>
  <c r="I286" i="28"/>
  <c r="E286" i="28"/>
  <c r="D286" i="28"/>
  <c r="C286" i="28"/>
  <c r="B286" i="28"/>
  <c r="CN285" i="28"/>
  <c r="CM285" i="28"/>
  <c r="CK285" i="28"/>
  <c r="CH285" i="28"/>
  <c r="BY285" i="28"/>
  <c r="BN285" i="28"/>
  <c r="BK285" i="28"/>
  <c r="BJ285" i="28"/>
  <c r="BH285" i="28"/>
  <c r="BD285" i="28"/>
  <c r="AX285" i="28"/>
  <c r="L285" i="28"/>
  <c r="DO284" i="28"/>
  <c r="DN284" i="28"/>
  <c r="DM284" i="28"/>
  <c r="DL284" i="28"/>
  <c r="DK284" i="28"/>
  <c r="DJ284" i="28"/>
  <c r="DI284" i="28"/>
  <c r="DH284" i="28"/>
  <c r="DG284" i="28"/>
  <c r="DF284" i="28"/>
  <c r="DE284" i="28"/>
  <c r="DD284" i="28"/>
  <c r="DC284" i="28"/>
  <c r="DB284" i="28"/>
  <c r="CZ284" i="28"/>
  <c r="CW284" i="28"/>
  <c r="CV284" i="28"/>
  <c r="CU284" i="28"/>
  <c r="CT284" i="28"/>
  <c r="CS284" i="28"/>
  <c r="CR284" i="28"/>
  <c r="CQ284" i="28"/>
  <c r="CP284" i="28"/>
  <c r="CO284" i="28"/>
  <c r="CN284" i="28"/>
  <c r="CM284" i="28"/>
  <c r="CK284" i="28"/>
  <c r="CJ284" i="28"/>
  <c r="CI284" i="28"/>
  <c r="CH284" i="28"/>
  <c r="CG284" i="28"/>
  <c r="CF284" i="28"/>
  <c r="CE284" i="28"/>
  <c r="CD284" i="28"/>
  <c r="CC284" i="28"/>
  <c r="CB284" i="28"/>
  <c r="CA284" i="28"/>
  <c r="BZ284" i="28"/>
  <c r="BY284" i="28"/>
  <c r="BX284" i="28"/>
  <c r="BW284" i="28"/>
  <c r="BV284" i="28"/>
  <c r="BU284" i="28"/>
  <c r="BT284" i="28"/>
  <c r="BR284" i="28"/>
  <c r="BQ284" i="28"/>
  <c r="BP284" i="28"/>
  <c r="BO284" i="28"/>
  <c r="BN284" i="28"/>
  <c r="BM284" i="28"/>
  <c r="BL284" i="28"/>
  <c r="BK284" i="28"/>
  <c r="BJ284" i="28"/>
  <c r="BI284" i="28"/>
  <c r="BH284" i="28"/>
  <c r="BG284" i="28"/>
  <c r="BF284" i="28"/>
  <c r="BE284" i="28"/>
  <c r="BD284" i="28"/>
  <c r="BC284" i="28"/>
  <c r="BB284" i="28"/>
  <c r="AX284" i="28"/>
  <c r="AW284" i="28"/>
  <c r="AU284" i="28"/>
  <c r="AT284" i="28"/>
  <c r="AS284" i="28"/>
  <c r="AR284" i="28"/>
  <c r="AQ284" i="28"/>
  <c r="AP284" i="28"/>
  <c r="AO284" i="28"/>
  <c r="AN284" i="28"/>
  <c r="AA284" i="28"/>
  <c r="W284" i="28"/>
  <c r="V284" i="28"/>
  <c r="P284" i="28"/>
  <c r="O284" i="28"/>
  <c r="L284" i="28"/>
  <c r="K284" i="28"/>
  <c r="J284" i="28"/>
  <c r="I284" i="28"/>
  <c r="E284" i="28"/>
  <c r="D284" i="28"/>
  <c r="C284" i="28"/>
  <c r="B284" i="28"/>
  <c r="CN283" i="28"/>
  <c r="CM283" i="28"/>
  <c r="CK283" i="28"/>
  <c r="CH283" i="28"/>
  <c r="BY283" i="28"/>
  <c r="BN283" i="28"/>
  <c r="BK283" i="28"/>
  <c r="BJ283" i="28"/>
  <c r="BH283" i="28"/>
  <c r="BD283" i="28"/>
  <c r="AX283" i="28"/>
  <c r="L283" i="28"/>
  <c r="DO282" i="28"/>
  <c r="DN282" i="28"/>
  <c r="DM282" i="28"/>
  <c r="DL282" i="28"/>
  <c r="DK282" i="28"/>
  <c r="DJ282" i="28"/>
  <c r="DI282" i="28"/>
  <c r="DH282" i="28"/>
  <c r="DG282" i="28"/>
  <c r="DF282" i="28"/>
  <c r="DE282" i="28"/>
  <c r="DD282" i="28"/>
  <c r="DC282" i="28"/>
  <c r="DB282" i="28"/>
  <c r="CZ282" i="28"/>
  <c r="CW282" i="28"/>
  <c r="CV282" i="28"/>
  <c r="CU282" i="28"/>
  <c r="CT282" i="28"/>
  <c r="CS282" i="28"/>
  <c r="CR282" i="28"/>
  <c r="CQ282" i="28"/>
  <c r="CP282" i="28"/>
  <c r="CO282" i="28"/>
  <c r="CN282" i="28"/>
  <c r="CM282" i="28"/>
  <c r="CK282" i="28"/>
  <c r="CJ282" i="28"/>
  <c r="CI282" i="28"/>
  <c r="CH282" i="28"/>
  <c r="CG282" i="28"/>
  <c r="CF282" i="28"/>
  <c r="CE282" i="28"/>
  <c r="CD282" i="28"/>
  <c r="CC282" i="28"/>
  <c r="CB282" i="28"/>
  <c r="CA282" i="28"/>
  <c r="BZ282" i="28"/>
  <c r="BY282" i="28"/>
  <c r="BX282" i="28"/>
  <c r="BW282" i="28"/>
  <c r="BV282" i="28"/>
  <c r="BU282" i="28"/>
  <c r="BT282" i="28"/>
  <c r="BR282" i="28"/>
  <c r="BQ282" i="28"/>
  <c r="BP282" i="28"/>
  <c r="BO282" i="28"/>
  <c r="BN282" i="28"/>
  <c r="BM282" i="28"/>
  <c r="BL282" i="28"/>
  <c r="BK282" i="28"/>
  <c r="BJ282" i="28"/>
  <c r="BI282" i="28"/>
  <c r="BH282" i="28"/>
  <c r="BG282" i="28"/>
  <c r="BF282" i="28"/>
  <c r="BE282" i="28"/>
  <c r="BD282" i="28"/>
  <c r="BC282" i="28"/>
  <c r="BB282" i="28"/>
  <c r="AX282" i="28"/>
  <c r="AW282" i="28"/>
  <c r="AU282" i="28"/>
  <c r="AT282" i="28"/>
  <c r="AS282" i="28"/>
  <c r="AR282" i="28"/>
  <c r="AR288" i="28" s="1"/>
  <c r="AQ282" i="28"/>
  <c r="AP282" i="28"/>
  <c r="AO282" i="28"/>
  <c r="AN282" i="28"/>
  <c r="AA282" i="28"/>
  <c r="W282" i="28"/>
  <c r="V282" i="28"/>
  <c r="V288" i="28" s="1"/>
  <c r="P282" i="28"/>
  <c r="O282" i="28"/>
  <c r="L282" i="28"/>
  <c r="K282" i="28"/>
  <c r="J282" i="28"/>
  <c r="I282" i="28"/>
  <c r="E282" i="28"/>
  <c r="D282" i="28"/>
  <c r="C282" i="28"/>
  <c r="B282" i="28"/>
  <c r="I296" i="28"/>
  <c r="AA296" i="28"/>
  <c r="BN289" i="28"/>
  <c r="AX305" i="28"/>
  <c r="AU288" i="28"/>
  <c r="P296" i="28"/>
  <c r="BU304" i="28"/>
  <c r="BC296" i="28"/>
  <c r="D304" i="28"/>
  <c r="DD288" i="28"/>
  <c r="DP284" i="28"/>
  <c r="BF288" i="28"/>
  <c r="CU288" i="28"/>
  <c r="DG288" i="28"/>
  <c r="DO288" i="28"/>
  <c r="CW296" i="28"/>
  <c r="AT288" i="28"/>
  <c r="CV288" i="28"/>
  <c r="J288" i="28"/>
  <c r="AS304" i="28"/>
  <c r="DD304" i="28"/>
  <c r="BO314" i="28"/>
  <c r="BW314" i="28"/>
  <c r="CE314" i="28"/>
  <c r="CV314" i="28"/>
  <c r="DF314" i="28"/>
  <c r="DN314" i="28"/>
  <c r="E314" i="28"/>
  <c r="CP304" i="28"/>
  <c r="AO304" i="28"/>
  <c r="DC314" i="28"/>
  <c r="BH289" i="28"/>
  <c r="BG314" i="28"/>
  <c r="BH305" i="28"/>
  <c r="BG296" i="28"/>
  <c r="BB304" i="28"/>
  <c r="CQ288" i="28"/>
  <c r="CQ304" i="28"/>
  <c r="DF304" i="28"/>
  <c r="BB288" i="28"/>
  <c r="DJ296" i="28"/>
  <c r="AN304" i="28"/>
  <c r="K304" i="28"/>
  <c r="V304" i="28"/>
  <c r="BE304" i="28"/>
  <c r="AT314" i="28"/>
  <c r="BG304" i="28"/>
  <c r="DM304" i="28"/>
  <c r="D314" i="28"/>
  <c r="DN304" i="28"/>
  <c r="BK305" i="28"/>
  <c r="BN315" i="28"/>
  <c r="W314" i="28"/>
  <c r="G20" i="28"/>
  <c r="BN45" i="28"/>
  <c r="AF16" i="28"/>
  <c r="AE16" i="28"/>
  <c r="AD16" i="28"/>
  <c r="AD286" i="28" s="1"/>
  <c r="AC16" i="28"/>
  <c r="AC286" i="28" s="1"/>
  <c r="AB16" i="28"/>
  <c r="AB17" i="28" s="1"/>
  <c r="AF14" i="28"/>
  <c r="AE14" i="28"/>
  <c r="AE15" i="28" s="1"/>
  <c r="AD14" i="28"/>
  <c r="AD284" i="28" s="1"/>
  <c r="AC14" i="28"/>
  <c r="AC15" i="28" s="1"/>
  <c r="AB14" i="28"/>
  <c r="AB284" i="28" s="1"/>
  <c r="AF12" i="28"/>
  <c r="AF282" i="28" s="1"/>
  <c r="AE12" i="28"/>
  <c r="AE282" i="28" s="1"/>
  <c r="AD12" i="28"/>
  <c r="AD13" i="28" s="1"/>
  <c r="AC12" i="28"/>
  <c r="AB12" i="28"/>
  <c r="AB13" i="28" s="1"/>
  <c r="AF24" i="28"/>
  <c r="AF294" i="28" s="1"/>
  <c r="AE24" i="28"/>
  <c r="AE25" i="28" s="1"/>
  <c r="AD24" i="28"/>
  <c r="AC24" i="28"/>
  <c r="AC25" i="28" s="1"/>
  <c r="AB24" i="28"/>
  <c r="AB25" i="28" s="1"/>
  <c r="AF22" i="28"/>
  <c r="AF292" i="28" s="1"/>
  <c r="AF20" i="28"/>
  <c r="AF21" i="28" s="1"/>
  <c r="AE22" i="28"/>
  <c r="AE23" i="28" s="1"/>
  <c r="AD22" i="28"/>
  <c r="AC22" i="28"/>
  <c r="AB22" i="28"/>
  <c r="AB292" i="28" s="1"/>
  <c r="AE20" i="28"/>
  <c r="AE290" i="28" s="1"/>
  <c r="AD20" i="28"/>
  <c r="AD21" i="28" s="1"/>
  <c r="AC20" i="28"/>
  <c r="AC21" i="28" s="1"/>
  <c r="AB20" i="28"/>
  <c r="AB21" i="28" s="1"/>
  <c r="AB28" i="28"/>
  <c r="AC28" i="28"/>
  <c r="AD28" i="28"/>
  <c r="AE28" i="28"/>
  <c r="AE29" i="28" s="1"/>
  <c r="AF28" i="28"/>
  <c r="AF29" i="28" s="1"/>
  <c r="AB30" i="28"/>
  <c r="AB300" i="28" s="1"/>
  <c r="AC30" i="28"/>
  <c r="AC31" i="28" s="1"/>
  <c r="AD30" i="28"/>
  <c r="AE30" i="28"/>
  <c r="AF30" i="28"/>
  <c r="AF300" i="28" s="1"/>
  <c r="AC32" i="28"/>
  <c r="AD32" i="28"/>
  <c r="AE32" i="28"/>
  <c r="AE33" i="28" s="1"/>
  <c r="AF32" i="28"/>
  <c r="AF33" i="28" s="1"/>
  <c r="AD40" i="28"/>
  <c r="AD310" i="28" s="1"/>
  <c r="AB32" i="28"/>
  <c r="AB33" i="28" s="1"/>
  <c r="AB15" i="28"/>
  <c r="AE17" i="28"/>
  <c r="AE286" i="28"/>
  <c r="AF31" i="28"/>
  <c r="AC284" i="28"/>
  <c r="AC29" i="28"/>
  <c r="AC298" i="28"/>
  <c r="AE31" i="28"/>
  <c r="AE300" i="28"/>
  <c r="AB29" i="28"/>
  <c r="AB298" i="28"/>
  <c r="AD31" i="28"/>
  <c r="AD300" i="28"/>
  <c r="AC13" i="28"/>
  <c r="AC282" i="28"/>
  <c r="AF15" i="28"/>
  <c r="AF284" i="28"/>
  <c r="AC300" i="28"/>
  <c r="AB31" i="28"/>
  <c r="AC17" i="28"/>
  <c r="AD33" i="28"/>
  <c r="AD302" i="28"/>
  <c r="AF13" i="28"/>
  <c r="AF36" i="28"/>
  <c r="AF306" i="28" s="1"/>
  <c r="AF38" i="28"/>
  <c r="AF308" i="28" s="1"/>
  <c r="AF40" i="28"/>
  <c r="AF310" i="28" s="1"/>
  <c r="AD25" i="28"/>
  <c r="AD294" i="28"/>
  <c r="AF25" i="28"/>
  <c r="AB23" i="28"/>
  <c r="AC23" i="28"/>
  <c r="AC292" i="28"/>
  <c r="AD23" i="28"/>
  <c r="AD292" i="28"/>
  <c r="AE292" i="28"/>
  <c r="AF23" i="28"/>
  <c r="AH14" i="28"/>
  <c r="AH15" i="28" s="1"/>
  <c r="AH16" i="28"/>
  <c r="AH17" i="28" s="1"/>
  <c r="AL12" i="28"/>
  <c r="AL14" i="28"/>
  <c r="AL284" i="28" s="1"/>
  <c r="AL16" i="28"/>
  <c r="AL17" i="28" s="1"/>
  <c r="AL20" i="28"/>
  <c r="AL22" i="28"/>
  <c r="AL23" i="28" s="1"/>
  <c r="AL293" i="28" s="1"/>
  <c r="AL24" i="28"/>
  <c r="AL294" i="28" s="1"/>
  <c r="AL28" i="28"/>
  <c r="AL298" i="28" s="1"/>
  <c r="AL30" i="28"/>
  <c r="AL300" i="28" s="1"/>
  <c r="AL32" i="28"/>
  <c r="AL302" i="28" s="1"/>
  <c r="AL36" i="28"/>
  <c r="AL306" i="28" s="1"/>
  <c r="AL38" i="28"/>
  <c r="AL39" i="28" s="1"/>
  <c r="AL309" i="28" s="1"/>
  <c r="AL40" i="28"/>
  <c r="AL41" i="28" s="1"/>
  <c r="AL311" i="28" s="1"/>
  <c r="AL33" i="28"/>
  <c r="AL303" i="28" s="1"/>
  <c r="AL13" i="28"/>
  <c r="AL283" i="28" s="1"/>
  <c r="AL15" i="28"/>
  <c r="AL285" i="28" s="1"/>
  <c r="AL282" i="28"/>
  <c r="AL310" i="28"/>
  <c r="AL31" i="28"/>
  <c r="AL301" i="28" s="1"/>
  <c r="AL29" i="28"/>
  <c r="AL299" i="28" s="1"/>
  <c r="AL276" i="28"/>
  <c r="AK276" i="28"/>
  <c r="AJ276" i="28"/>
  <c r="AI276" i="28"/>
  <c r="AH276" i="28"/>
  <c r="AF276" i="28"/>
  <c r="AE276" i="28"/>
  <c r="AD276" i="28"/>
  <c r="AC276" i="28"/>
  <c r="AB276" i="28"/>
  <c r="AA276" i="28"/>
  <c r="Z276" i="28"/>
  <c r="Y276" i="28"/>
  <c r="X276" i="28"/>
  <c r="W276" i="28"/>
  <c r="V276" i="28"/>
  <c r="U276" i="28"/>
  <c r="T276" i="28"/>
  <c r="S276" i="28"/>
  <c r="R276" i="28"/>
  <c r="Q276" i="28"/>
  <c r="P276" i="28"/>
  <c r="O276" i="28"/>
  <c r="N276" i="28"/>
  <c r="M276" i="28"/>
  <c r="L276" i="28"/>
  <c r="K276" i="28"/>
  <c r="J276" i="28"/>
  <c r="I276" i="28"/>
  <c r="H276" i="28"/>
  <c r="G276" i="28"/>
  <c r="AL231" i="28"/>
  <c r="AK231" i="28"/>
  <c r="AJ231" i="28"/>
  <c r="AI231" i="28"/>
  <c r="AH231" i="28"/>
  <c r="AF231" i="28"/>
  <c r="AE231" i="28"/>
  <c r="AD231" i="28"/>
  <c r="AC231" i="28"/>
  <c r="AB231" i="28"/>
  <c r="AA231" i="28"/>
  <c r="Z231" i="28"/>
  <c r="Y231" i="28"/>
  <c r="X231" i="28"/>
  <c r="W231" i="28"/>
  <c r="V231" i="28"/>
  <c r="U231" i="28"/>
  <c r="T231" i="28"/>
  <c r="S231" i="28"/>
  <c r="R231" i="28"/>
  <c r="Q231" i="28"/>
  <c r="P231" i="28"/>
  <c r="O231" i="28"/>
  <c r="N231" i="28"/>
  <c r="M231" i="28"/>
  <c r="L231" i="28"/>
  <c r="K231" i="28"/>
  <c r="J231" i="28"/>
  <c r="I231" i="28"/>
  <c r="H231" i="28"/>
  <c r="G231" i="28"/>
  <c r="AL186" i="28"/>
  <c r="AK186" i="28"/>
  <c r="AJ186" i="28"/>
  <c r="AI186" i="28"/>
  <c r="AH186" i="28"/>
  <c r="AF186" i="28"/>
  <c r="AE186" i="28"/>
  <c r="AD186" i="28"/>
  <c r="AC186" i="28"/>
  <c r="AB186" i="28"/>
  <c r="AA186" i="28"/>
  <c r="Z186" i="28"/>
  <c r="Y186" i="28"/>
  <c r="X186" i="28"/>
  <c r="W186" i="28"/>
  <c r="V186" i="28"/>
  <c r="U186" i="28"/>
  <c r="T186" i="28"/>
  <c r="S186" i="28"/>
  <c r="R186" i="28"/>
  <c r="Q186" i="28"/>
  <c r="P186" i="28"/>
  <c r="O186" i="28"/>
  <c r="N186" i="28"/>
  <c r="M186" i="28"/>
  <c r="L186" i="28"/>
  <c r="K186" i="28"/>
  <c r="J186" i="28"/>
  <c r="I186" i="28"/>
  <c r="H186" i="28"/>
  <c r="G186" i="28"/>
  <c r="AL141" i="28"/>
  <c r="AK141" i="28"/>
  <c r="AJ141" i="28"/>
  <c r="AI141" i="28"/>
  <c r="AH141" i="28"/>
  <c r="AF141" i="28"/>
  <c r="AE141" i="28"/>
  <c r="AD141" i="28"/>
  <c r="AC141" i="28"/>
  <c r="AB141" i="28"/>
  <c r="AA141" i="28"/>
  <c r="Z141" i="28"/>
  <c r="Y141" i="28"/>
  <c r="X141" i="28"/>
  <c r="W141" i="28"/>
  <c r="V141" i="28"/>
  <c r="U141" i="28"/>
  <c r="T141" i="28"/>
  <c r="S141" i="28"/>
  <c r="R141" i="28"/>
  <c r="Q141" i="28"/>
  <c r="P141" i="28"/>
  <c r="O141" i="28"/>
  <c r="N141" i="28"/>
  <c r="M141" i="28"/>
  <c r="L141" i="28"/>
  <c r="K141" i="28"/>
  <c r="J141" i="28"/>
  <c r="I141" i="28"/>
  <c r="H141" i="28"/>
  <c r="G141" i="28"/>
  <c r="AL96" i="28"/>
  <c r="AK96" i="28"/>
  <c r="AJ96" i="28"/>
  <c r="AI96" i="28"/>
  <c r="AH96" i="28"/>
  <c r="AF96" i="28"/>
  <c r="AE96" i="28"/>
  <c r="AD96" i="28"/>
  <c r="AC96" i="28"/>
  <c r="AB96" i="28"/>
  <c r="AA96" i="28"/>
  <c r="Z96" i="28"/>
  <c r="Y96" i="28"/>
  <c r="X96" i="28"/>
  <c r="W96" i="28"/>
  <c r="V96" i="28"/>
  <c r="U96" i="28"/>
  <c r="T96" i="28"/>
  <c r="S96" i="28"/>
  <c r="R96" i="28"/>
  <c r="Q96" i="28"/>
  <c r="P96" i="28"/>
  <c r="O96" i="28"/>
  <c r="N96" i="28"/>
  <c r="M96" i="28"/>
  <c r="L96" i="28"/>
  <c r="K96" i="28"/>
  <c r="J96" i="28"/>
  <c r="I96" i="28"/>
  <c r="H96" i="28"/>
  <c r="G96" i="28"/>
  <c r="H51" i="28"/>
  <c r="I51" i="28"/>
  <c r="J51" i="28"/>
  <c r="K51" i="28"/>
  <c r="L51" i="28"/>
  <c r="M51" i="28"/>
  <c r="N51" i="28"/>
  <c r="O51" i="28"/>
  <c r="P51" i="28"/>
  <c r="Q51" i="28"/>
  <c r="R51" i="28"/>
  <c r="S51" i="28"/>
  <c r="T51" i="28"/>
  <c r="U51" i="28"/>
  <c r="V51" i="28"/>
  <c r="W51" i="28"/>
  <c r="X51" i="28"/>
  <c r="Y51" i="28"/>
  <c r="Z51" i="28"/>
  <c r="AA51" i="28"/>
  <c r="AB51" i="28"/>
  <c r="AC51" i="28"/>
  <c r="AD51" i="28"/>
  <c r="AE51" i="28"/>
  <c r="AF51" i="28"/>
  <c r="AH51" i="28"/>
  <c r="AI51" i="28"/>
  <c r="AJ51" i="28"/>
  <c r="AK51" i="28"/>
  <c r="AL51" i="28"/>
  <c r="G51" i="28"/>
  <c r="DO269" i="28"/>
  <c r="DO268" i="28"/>
  <c r="DO266" i="28"/>
  <c r="DO264" i="28"/>
  <c r="DO262" i="28"/>
  <c r="DO259" i="28"/>
  <c r="DO258" i="28"/>
  <c r="DO256" i="28"/>
  <c r="DO301" i="28" s="1"/>
  <c r="DO254" i="28"/>
  <c r="DO238" i="28"/>
  <c r="DO240" i="28"/>
  <c r="DO242" i="28"/>
  <c r="DO244" i="28" s="1"/>
  <c r="DO246" i="28"/>
  <c r="DO248" i="28"/>
  <c r="DO250" i="28"/>
  <c r="DO295" i="28" s="1"/>
  <c r="DO251" i="28"/>
  <c r="DO243" i="28"/>
  <c r="DO224" i="28"/>
  <c r="DO223" i="28"/>
  <c r="DO221" i="28"/>
  <c r="DO219" i="28"/>
  <c r="DO217" i="28"/>
  <c r="DO214" i="28"/>
  <c r="DO213" i="28"/>
  <c r="DO211" i="28"/>
  <c r="DO209" i="28"/>
  <c r="DO206" i="28"/>
  <c r="DO205" i="28"/>
  <c r="DO201" i="28"/>
  <c r="DO203" i="28"/>
  <c r="DO193" i="28"/>
  <c r="DO283" i="28" s="1"/>
  <c r="DO195" i="28"/>
  <c r="DO197" i="28"/>
  <c r="DO198" i="28"/>
  <c r="DO179" i="28"/>
  <c r="DO178" i="28"/>
  <c r="DO176" i="28"/>
  <c r="DO174" i="28"/>
  <c r="DO172" i="28"/>
  <c r="DO169" i="28"/>
  <c r="DO168" i="28"/>
  <c r="DO166" i="28"/>
  <c r="DO164" i="28"/>
  <c r="DO148" i="28"/>
  <c r="DO150" i="28"/>
  <c r="DO152" i="28"/>
  <c r="DO156" i="28"/>
  <c r="DO158" i="28"/>
  <c r="DO160" i="28"/>
  <c r="DO161" i="28"/>
  <c r="DO153" i="28"/>
  <c r="DO181" i="28" s="1"/>
  <c r="DO134" i="28"/>
  <c r="DO131" i="28"/>
  <c r="DO129" i="28"/>
  <c r="DO127" i="28"/>
  <c r="DO124" i="28"/>
  <c r="DO123" i="28"/>
  <c r="DO121" i="28"/>
  <c r="DO119" i="28"/>
  <c r="DO116" i="28"/>
  <c r="DO115" i="28"/>
  <c r="DO111" i="28"/>
  <c r="DO113" i="28"/>
  <c r="DO103" i="28"/>
  <c r="DO105" i="28"/>
  <c r="DO107" i="28"/>
  <c r="DO133" i="28"/>
  <c r="DO108" i="28"/>
  <c r="DO89" i="28"/>
  <c r="DO86" i="28"/>
  <c r="DO84" i="28"/>
  <c r="DO82" i="28"/>
  <c r="DO79" i="28"/>
  <c r="DO78" i="28"/>
  <c r="DO74" i="28"/>
  <c r="DO76" i="28"/>
  <c r="DO80" i="28" s="1"/>
  <c r="DO58" i="28"/>
  <c r="DO60" i="28"/>
  <c r="DO62" i="28"/>
  <c r="DO66" i="28"/>
  <c r="DO68" i="28"/>
  <c r="DO70" i="28"/>
  <c r="DO88" i="28"/>
  <c r="DO71" i="28"/>
  <c r="DO63" i="28"/>
  <c r="DO52" i="28"/>
  <c r="DO97" i="28" s="1"/>
  <c r="DO142" i="28" s="1"/>
  <c r="DO187" i="28" s="1"/>
  <c r="DO232" i="28" s="1"/>
  <c r="DO277" i="28" s="1"/>
  <c r="DO44" i="28"/>
  <c r="DO43" i="28"/>
  <c r="DO45" i="28" s="1"/>
  <c r="DO41" i="28"/>
  <c r="DO39" i="28"/>
  <c r="DO37" i="28"/>
  <c r="DO34" i="28"/>
  <c r="DO33" i="28"/>
  <c r="DO31" i="28"/>
  <c r="DO29" i="28"/>
  <c r="DO35" i="28" s="1"/>
  <c r="DO26" i="28"/>
  <c r="DO25" i="28"/>
  <c r="DO23" i="28"/>
  <c r="DO21" i="28"/>
  <c r="DO27" i="28" s="1"/>
  <c r="DO47" i="28" s="1"/>
  <c r="DO18" i="28"/>
  <c r="DO17" i="28"/>
  <c r="DO15" i="28"/>
  <c r="DO13" i="28"/>
  <c r="CH277" i="28"/>
  <c r="CH270" i="28"/>
  <c r="CG269" i="28"/>
  <c r="CF269" i="28"/>
  <c r="CE269" i="28"/>
  <c r="CG268" i="28"/>
  <c r="CF268" i="28"/>
  <c r="CE268" i="28"/>
  <c r="CG266" i="28"/>
  <c r="CF266" i="28"/>
  <c r="CF262" i="28"/>
  <c r="CF264" i="28"/>
  <c r="CE266" i="28"/>
  <c r="CG264" i="28"/>
  <c r="CE264" i="28"/>
  <c r="CG262" i="28"/>
  <c r="CE262" i="28"/>
  <c r="CH260" i="28"/>
  <c r="CG259" i="28"/>
  <c r="CF259" i="28"/>
  <c r="CE259" i="28"/>
  <c r="CG258" i="28"/>
  <c r="CF258" i="28"/>
  <c r="CE258" i="28"/>
  <c r="CE260" i="28" s="1"/>
  <c r="CG256" i="28"/>
  <c r="CF256" i="28"/>
  <c r="CE256" i="28"/>
  <c r="CG254" i="28"/>
  <c r="CF254" i="28"/>
  <c r="CE254" i="28"/>
  <c r="CH252" i="28"/>
  <c r="CG251" i="28"/>
  <c r="CF251" i="28"/>
  <c r="CE251" i="28"/>
  <c r="CG250" i="28"/>
  <c r="CF250" i="28"/>
  <c r="CE250" i="28"/>
  <c r="CG248" i="28"/>
  <c r="CF248" i="28"/>
  <c r="CE248" i="28"/>
  <c r="CE252" i="28" s="1"/>
  <c r="CE203" i="28"/>
  <c r="CE201" i="28"/>
  <c r="CE246" i="28"/>
  <c r="CE205" i="28"/>
  <c r="CE295" i="28" s="1"/>
  <c r="CG246" i="28"/>
  <c r="CF246" i="28"/>
  <c r="CH244" i="28"/>
  <c r="CG243" i="28"/>
  <c r="CF243" i="28"/>
  <c r="CF271" i="28" s="1"/>
  <c r="CE243" i="28"/>
  <c r="CE271" i="28" s="1"/>
  <c r="CG242" i="28"/>
  <c r="CF242" i="28"/>
  <c r="CE242" i="28"/>
  <c r="CG240" i="28"/>
  <c r="CF240" i="28"/>
  <c r="CE240" i="28"/>
  <c r="CE244" i="28" s="1"/>
  <c r="CG238" i="28"/>
  <c r="CF238" i="28"/>
  <c r="CE238" i="28"/>
  <c r="CH232" i="28"/>
  <c r="CH225" i="28"/>
  <c r="CG224" i="28"/>
  <c r="CF224" i="28"/>
  <c r="CE224" i="28"/>
  <c r="CG223" i="28"/>
  <c r="CG313" i="28" s="1"/>
  <c r="CF223" i="28"/>
  <c r="CF313" i="28" s="1"/>
  <c r="CE223" i="28"/>
  <c r="CG221" i="28"/>
  <c r="CF221" i="28"/>
  <c r="CE221" i="28"/>
  <c r="CE311" i="28" s="1"/>
  <c r="CG219" i="28"/>
  <c r="CG309" i="28"/>
  <c r="CF219" i="28"/>
  <c r="CE219" i="28"/>
  <c r="CG217" i="28"/>
  <c r="CF217" i="28"/>
  <c r="CF225" i="28" s="1"/>
  <c r="CE217" i="28"/>
  <c r="CH215" i="28"/>
  <c r="CG214" i="28"/>
  <c r="CF214" i="28"/>
  <c r="CE214" i="28"/>
  <c r="CG213" i="28"/>
  <c r="CG303" i="28" s="1"/>
  <c r="CF213" i="28"/>
  <c r="CE213" i="28"/>
  <c r="CG211" i="28"/>
  <c r="CF211" i="28"/>
  <c r="CE211" i="28"/>
  <c r="CE209" i="28"/>
  <c r="CE215" i="28" s="1"/>
  <c r="CG209" i="28"/>
  <c r="CF209" i="28"/>
  <c r="CH207" i="28"/>
  <c r="CH227" i="28" s="1"/>
  <c r="CG206" i="28"/>
  <c r="CF206" i="28"/>
  <c r="CE206" i="28"/>
  <c r="CE198" i="28"/>
  <c r="CG205" i="28"/>
  <c r="CF205" i="28"/>
  <c r="CG203" i="28"/>
  <c r="CF203" i="28"/>
  <c r="CG201" i="28"/>
  <c r="CF201" i="28"/>
  <c r="CH199" i="28"/>
  <c r="CG198" i="28"/>
  <c r="CF198" i="28"/>
  <c r="CG197" i="28"/>
  <c r="CF197" i="28"/>
  <c r="CE197" i="28"/>
  <c r="CE287" i="28" s="1"/>
  <c r="CG195" i="28"/>
  <c r="CF195" i="28"/>
  <c r="CE195" i="28"/>
  <c r="CG193" i="28"/>
  <c r="CG199" i="28" s="1"/>
  <c r="CF193" i="28"/>
  <c r="CE193" i="28"/>
  <c r="CH187" i="28"/>
  <c r="CH180" i="28"/>
  <c r="CH170" i="28"/>
  <c r="CH162" i="28"/>
  <c r="CH154" i="28"/>
  <c r="CH142" i="28"/>
  <c r="CH135" i="28"/>
  <c r="CH125" i="28"/>
  <c r="CH117" i="28"/>
  <c r="CH109" i="28"/>
  <c r="CH97" i="28"/>
  <c r="CH90" i="28"/>
  <c r="CH80" i="28"/>
  <c r="CH72" i="28"/>
  <c r="CH92" i="28" s="1"/>
  <c r="CH64" i="28"/>
  <c r="CH52" i="28"/>
  <c r="CH45" i="28"/>
  <c r="CF311" i="28"/>
  <c r="CH35" i="28"/>
  <c r="CH27" i="28"/>
  <c r="CG291" i="28"/>
  <c r="CH19" i="28"/>
  <c r="CH47" i="28" s="1"/>
  <c r="CF285" i="28"/>
  <c r="AK267" i="28"/>
  <c r="AK268" i="28" s="1"/>
  <c r="AK265" i="28"/>
  <c r="AK266" i="28" s="1"/>
  <c r="AK261" i="28"/>
  <c r="AK262" i="28" s="1"/>
  <c r="AK263" i="28"/>
  <c r="AK264" i="28" s="1"/>
  <c r="AK257" i="28"/>
  <c r="AK258" i="28" s="1"/>
  <c r="AK255" i="28"/>
  <c r="AK256" i="28" s="1"/>
  <c r="AK253" i="28"/>
  <c r="AK254" i="28" s="1"/>
  <c r="AK249" i="28"/>
  <c r="AK250" i="28" s="1"/>
  <c r="AK245" i="28"/>
  <c r="AK246" i="28" s="1"/>
  <c r="AK247" i="28"/>
  <c r="AK248" i="28" s="1"/>
  <c r="AK241" i="28"/>
  <c r="AK242" i="28" s="1"/>
  <c r="AK239" i="28"/>
  <c r="AK240" i="28" s="1"/>
  <c r="AK237" i="28"/>
  <c r="AK238" i="28" s="1"/>
  <c r="AK222" i="28"/>
  <c r="AK223" i="28" s="1"/>
  <c r="AK220" i="28"/>
  <c r="AK221" i="28" s="1"/>
  <c r="AK218" i="28"/>
  <c r="AK219" i="28" s="1"/>
  <c r="AK216" i="28"/>
  <c r="AK217" i="28" s="1"/>
  <c r="AK212" i="28"/>
  <c r="AK210" i="28"/>
  <c r="AK211" i="28" s="1"/>
  <c r="AK208" i="28"/>
  <c r="AK209" i="28" s="1"/>
  <c r="AK204" i="28"/>
  <c r="AK205" i="28" s="1"/>
  <c r="AK202" i="28"/>
  <c r="AK203" i="28" s="1"/>
  <c r="AK200" i="28"/>
  <c r="AK201" i="28" s="1"/>
  <c r="AK196" i="28"/>
  <c r="AK197" i="28" s="1"/>
  <c r="AK194" i="28"/>
  <c r="AK195" i="28" s="1"/>
  <c r="AK192" i="28"/>
  <c r="AK193" i="28" s="1"/>
  <c r="AK177" i="28"/>
  <c r="AK178" i="28" s="1"/>
  <c r="AK175" i="28"/>
  <c r="AK176" i="28" s="1"/>
  <c r="AK173" i="28"/>
  <c r="AK174" i="28" s="1"/>
  <c r="AK171" i="28"/>
  <c r="AK147" i="28"/>
  <c r="AK149" i="28"/>
  <c r="AK151" i="28"/>
  <c r="AK155" i="28"/>
  <c r="AK157" i="28"/>
  <c r="AK159" i="28"/>
  <c r="AK160" i="28" s="1"/>
  <c r="AK163" i="28"/>
  <c r="AK165" i="28"/>
  <c r="AK166" i="28" s="1"/>
  <c r="AK167" i="28"/>
  <c r="AK168" i="28" s="1"/>
  <c r="AK158" i="28"/>
  <c r="AK152" i="28"/>
  <c r="AK150" i="28"/>
  <c r="AK132" i="28"/>
  <c r="AK133" i="28"/>
  <c r="AK130" i="28"/>
  <c r="AK131" i="28" s="1"/>
  <c r="AK128" i="28"/>
  <c r="AK129" i="28" s="1"/>
  <c r="AK126" i="28"/>
  <c r="AK127" i="28" s="1"/>
  <c r="AK122" i="28"/>
  <c r="AK123" i="28" s="1"/>
  <c r="AK120" i="28"/>
  <c r="AK118" i="28"/>
  <c r="AK119" i="28" s="1"/>
  <c r="AK114" i="28"/>
  <c r="AK115" i="28" s="1"/>
  <c r="AK112" i="28"/>
  <c r="AK113" i="28" s="1"/>
  <c r="AK110" i="28"/>
  <c r="AK111" i="28" s="1"/>
  <c r="AK106" i="28"/>
  <c r="AK107" i="28" s="1"/>
  <c r="AK104" i="28"/>
  <c r="AK105" i="28" s="1"/>
  <c r="AK102" i="28"/>
  <c r="AK87" i="28"/>
  <c r="AK85" i="28"/>
  <c r="AK86" i="28" s="1"/>
  <c r="AK83" i="28"/>
  <c r="AK81" i="28"/>
  <c r="AK82" i="28" s="1"/>
  <c r="AK77" i="28"/>
  <c r="AK78" i="28" s="1"/>
  <c r="AK75" i="28"/>
  <c r="AK76" i="28" s="1"/>
  <c r="AK30" i="28"/>
  <c r="AK31" i="28" s="1"/>
  <c r="AK73" i="28"/>
  <c r="AK69" i="28"/>
  <c r="AK70" i="28" s="1"/>
  <c r="AK67" i="28"/>
  <c r="AK68" i="28" s="1"/>
  <c r="AK65" i="28"/>
  <c r="AK66" i="28" s="1"/>
  <c r="AK61" i="28"/>
  <c r="AK62" i="28" s="1"/>
  <c r="AK59" i="28"/>
  <c r="AK60" i="28" s="1"/>
  <c r="AK57" i="28"/>
  <c r="AK58" i="28" s="1"/>
  <c r="AK40" i="28"/>
  <c r="AK38" i="28"/>
  <c r="AK36" i="28"/>
  <c r="AK32" i="28"/>
  <c r="AK28" i="28"/>
  <c r="AK24" i="28"/>
  <c r="AK22" i="28"/>
  <c r="AK20" i="28"/>
  <c r="AK16" i="28"/>
  <c r="AK14" i="28"/>
  <c r="AK12" i="28"/>
  <c r="S267" i="28"/>
  <c r="S268" i="28" s="1"/>
  <c r="S265" i="28"/>
  <c r="S266" i="28" s="1"/>
  <c r="S263" i="28"/>
  <c r="S264" i="28" s="1"/>
  <c r="S261" i="28"/>
  <c r="S262" i="28" s="1"/>
  <c r="S257" i="28"/>
  <c r="S258" i="28" s="1"/>
  <c r="S255" i="28"/>
  <c r="S256" i="28" s="1"/>
  <c r="S253" i="28"/>
  <c r="S254" i="28" s="1"/>
  <c r="S249" i="28"/>
  <c r="S250" i="28" s="1"/>
  <c r="S245" i="28"/>
  <c r="S246" i="28" s="1"/>
  <c r="S247" i="28"/>
  <c r="S248" i="28" s="1"/>
  <c r="S241" i="28"/>
  <c r="S242" i="28" s="1"/>
  <c r="S239" i="28"/>
  <c r="S240" i="28" s="1"/>
  <c r="S237" i="28"/>
  <c r="S222" i="28"/>
  <c r="S223" i="28" s="1"/>
  <c r="S220" i="28"/>
  <c r="S221" i="28" s="1"/>
  <c r="S218" i="28"/>
  <c r="S219" i="28" s="1"/>
  <c r="S216" i="28"/>
  <c r="S212" i="28"/>
  <c r="S213" i="28" s="1"/>
  <c r="S208" i="28"/>
  <c r="S209" i="28" s="1"/>
  <c r="S210" i="28"/>
  <c r="S211" i="28" s="1"/>
  <c r="S204" i="28"/>
  <c r="S205" i="28" s="1"/>
  <c r="S202" i="28"/>
  <c r="S203" i="28" s="1"/>
  <c r="S200" i="28"/>
  <c r="S196" i="28"/>
  <c r="S197" i="28" s="1"/>
  <c r="S192" i="28"/>
  <c r="S193" i="28" s="1"/>
  <c r="S194" i="28"/>
  <c r="S195" i="28" s="1"/>
  <c r="S177" i="28"/>
  <c r="S175" i="28"/>
  <c r="S176" i="28" s="1"/>
  <c r="S173" i="28"/>
  <c r="S174" i="28" s="1"/>
  <c r="S171" i="28"/>
  <c r="S167" i="28"/>
  <c r="S168" i="28" s="1"/>
  <c r="S165" i="28"/>
  <c r="S166" i="28" s="1"/>
  <c r="S163" i="28"/>
  <c r="S164" i="28" s="1"/>
  <c r="S159" i="28"/>
  <c r="S160" i="28" s="1"/>
  <c r="S157" i="28"/>
  <c r="S158" i="28" s="1"/>
  <c r="S155" i="28"/>
  <c r="S156" i="28" s="1"/>
  <c r="S151" i="28"/>
  <c r="S152" i="28" s="1"/>
  <c r="S147" i="28"/>
  <c r="S148" i="28" s="1"/>
  <c r="S149" i="28"/>
  <c r="S132" i="28"/>
  <c r="S133" i="28" s="1"/>
  <c r="S87" i="28"/>
  <c r="S88" i="28" s="1"/>
  <c r="S130" i="28"/>
  <c r="S131" i="28" s="1"/>
  <c r="S40" i="28"/>
  <c r="S41" i="28" s="1"/>
  <c r="S85" i="28"/>
  <c r="S128" i="28"/>
  <c r="S129" i="28" s="1"/>
  <c r="S126" i="28"/>
  <c r="S122" i="28"/>
  <c r="S123" i="28" s="1"/>
  <c r="S120" i="28"/>
  <c r="S121" i="28" s="1"/>
  <c r="S118" i="28"/>
  <c r="S119" i="28" s="1"/>
  <c r="S114" i="28"/>
  <c r="S115" i="28" s="1"/>
  <c r="S24" i="28"/>
  <c r="S25" i="28" s="1"/>
  <c r="S69" i="28"/>
  <c r="S70" i="28" s="1"/>
  <c r="S112" i="28"/>
  <c r="S113" i="28" s="1"/>
  <c r="S22" i="28"/>
  <c r="S23" i="28" s="1"/>
  <c r="S67" i="28"/>
  <c r="S110" i="28"/>
  <c r="S106" i="28"/>
  <c r="S107" i="28" s="1"/>
  <c r="S104" i="28"/>
  <c r="S105" i="28" s="1"/>
  <c r="S102" i="28"/>
  <c r="S83" i="28"/>
  <c r="S81" i="28"/>
  <c r="S82" i="28" s="1"/>
  <c r="S77" i="28"/>
  <c r="S78" i="28" s="1"/>
  <c r="S75" i="28"/>
  <c r="S76" i="28" s="1"/>
  <c r="S73" i="28"/>
  <c r="S74" i="28" s="1"/>
  <c r="S65" i="28"/>
  <c r="S66" i="28" s="1"/>
  <c r="S61" i="28"/>
  <c r="S62" i="28" s="1"/>
  <c r="S16" i="28"/>
  <c r="S17" i="28" s="1"/>
  <c r="S59" i="28"/>
  <c r="S60" i="28" s="1"/>
  <c r="S57" i="28"/>
  <c r="S58" i="28" s="1"/>
  <c r="S38" i="28"/>
  <c r="S36" i="28"/>
  <c r="S32" i="28"/>
  <c r="S30" i="28"/>
  <c r="S28" i="28"/>
  <c r="S20" i="28"/>
  <c r="S14" i="28"/>
  <c r="S12" i="28"/>
  <c r="AK116" i="28"/>
  <c r="S29" i="28"/>
  <c r="S108" i="28"/>
  <c r="S169" i="28"/>
  <c r="S31" i="28"/>
  <c r="S300" i="28"/>
  <c r="S134" i="28"/>
  <c r="S214" i="28"/>
  <c r="DO19" i="28"/>
  <c r="DO226" i="28"/>
  <c r="S13" i="28"/>
  <c r="S33" i="28"/>
  <c r="S302" i="28"/>
  <c r="S224" i="28"/>
  <c r="AK15" i="28"/>
  <c r="AK44" i="28"/>
  <c r="AK306" i="28"/>
  <c r="S284" i="28"/>
  <c r="S116" i="28"/>
  <c r="S217" i="28"/>
  <c r="S269" i="28"/>
  <c r="AK39" i="28"/>
  <c r="DO271" i="28"/>
  <c r="S39" i="28"/>
  <c r="AK41" i="28"/>
  <c r="AK310" i="28"/>
  <c r="DO46" i="28"/>
  <c r="S21" i="28"/>
  <c r="S44" i="28"/>
  <c r="S172" i="28"/>
  <c r="AK88" i="28"/>
  <c r="CG301" i="28"/>
  <c r="DO309" i="28"/>
  <c r="S312" i="28"/>
  <c r="AK108" i="28"/>
  <c r="AK25" i="28"/>
  <c r="AK294" i="28"/>
  <c r="AK26" i="28"/>
  <c r="AK23" i="28"/>
  <c r="AK292" i="28"/>
  <c r="S292" i="28"/>
  <c r="S34" i="28"/>
  <c r="S26" i="28"/>
  <c r="CE225" i="28"/>
  <c r="CE199" i="28"/>
  <c r="CG226" i="28"/>
  <c r="CF215" i="28"/>
  <c r="CF244" i="28"/>
  <c r="CF252" i="28"/>
  <c r="CF260" i="28"/>
  <c r="CG271" i="28"/>
  <c r="CF207" i="28"/>
  <c r="CH272" i="28"/>
  <c r="CE207" i="28"/>
  <c r="CF226" i="28"/>
  <c r="AK172" i="28"/>
  <c r="AK103" i="28"/>
  <c r="AK109" i="28" s="1"/>
  <c r="AK243" i="28"/>
  <c r="AK259" i="28"/>
  <c r="AK148" i="28"/>
  <c r="AK164" i="28"/>
  <c r="AK13" i="28"/>
  <c r="AK21" i="28"/>
  <c r="AK29" i="28"/>
  <c r="AK37" i="28"/>
  <c r="AK63" i="28"/>
  <c r="AK71" i="28"/>
  <c r="AK206" i="28"/>
  <c r="AK224" i="28"/>
  <c r="S35" i="28"/>
  <c r="S103" i="28"/>
  <c r="S111" i="28"/>
  <c r="S127" i="28"/>
  <c r="S63" i="28"/>
  <c r="S79" i="28"/>
  <c r="AK27" i="28"/>
  <c r="AC40" i="28"/>
  <c r="AC310" i="28" s="1"/>
  <c r="AE40" i="28"/>
  <c r="AB40" i="28"/>
  <c r="AB41" i="28" s="1"/>
  <c r="AC38" i="28"/>
  <c r="AC308" i="28" s="1"/>
  <c r="AC36" i="28"/>
  <c r="AC306" i="28" s="1"/>
  <c r="AD38" i="28"/>
  <c r="AD308" i="28" s="1"/>
  <c r="AE38" i="28"/>
  <c r="AE36" i="28"/>
  <c r="AE37" i="28" s="1"/>
  <c r="AD36" i="28"/>
  <c r="AD37" i="28" s="1"/>
  <c r="AB36" i="28"/>
  <c r="AB37" i="28" s="1"/>
  <c r="AB308" i="28"/>
  <c r="AF37" i="28"/>
  <c r="AE310" i="28"/>
  <c r="AE308" i="28"/>
  <c r="AD306" i="28"/>
  <c r="AC37" i="28"/>
  <c r="AX271" i="28"/>
  <c r="CO270" i="28"/>
  <c r="CN270" i="28"/>
  <c r="CM270" i="28"/>
  <c r="CK270" i="28"/>
  <c r="BY270" i="28"/>
  <c r="BN270" i="28"/>
  <c r="BK270" i="28"/>
  <c r="BJ270" i="28"/>
  <c r="BI270" i="28"/>
  <c r="BH270" i="28"/>
  <c r="BD270" i="28"/>
  <c r="BD244" i="28"/>
  <c r="BD252" i="28"/>
  <c r="BD260" i="28"/>
  <c r="AX270" i="28"/>
  <c r="DN269" i="28"/>
  <c r="DM269" i="28"/>
  <c r="DL269" i="28"/>
  <c r="DK269" i="28"/>
  <c r="DJ269" i="28"/>
  <c r="DI269" i="28"/>
  <c r="DH269" i="28"/>
  <c r="DG269" i="28"/>
  <c r="DF269" i="28"/>
  <c r="DE269" i="28"/>
  <c r="DD269" i="28"/>
  <c r="DC269" i="28"/>
  <c r="DB269" i="28"/>
  <c r="DA269" i="28"/>
  <c r="CZ269" i="28"/>
  <c r="CW269" i="28"/>
  <c r="CV269" i="28"/>
  <c r="CU269" i="28"/>
  <c r="CT269" i="28"/>
  <c r="CS269" i="28"/>
  <c r="CR269" i="28"/>
  <c r="CQ269" i="28"/>
  <c r="CQ271" i="28" s="1"/>
  <c r="CP269" i="28"/>
  <c r="CJ269" i="28"/>
  <c r="CI269" i="28"/>
  <c r="CD269" i="28"/>
  <c r="CC269" i="28"/>
  <c r="CB269" i="28"/>
  <c r="CA269" i="28"/>
  <c r="BZ269" i="28"/>
  <c r="BX269" i="28"/>
  <c r="BX243" i="28"/>
  <c r="BX251" i="28"/>
  <c r="BX259" i="28"/>
  <c r="BW269" i="28"/>
  <c r="BV269" i="28"/>
  <c r="BU269" i="28"/>
  <c r="BT269" i="28"/>
  <c r="BS269" i="28"/>
  <c r="BR269" i="28"/>
  <c r="BQ269" i="28"/>
  <c r="BP269" i="28"/>
  <c r="BO269" i="28"/>
  <c r="BM269" i="28"/>
  <c r="BL269" i="28"/>
  <c r="BG269" i="28"/>
  <c r="BF269" i="28"/>
  <c r="BE269" i="28"/>
  <c r="BC269" i="28"/>
  <c r="BB269" i="28"/>
  <c r="BB243" i="28"/>
  <c r="BB271" i="28" s="1"/>
  <c r="BB251" i="28"/>
  <c r="BB259" i="28"/>
  <c r="AW269" i="28"/>
  <c r="AU269" i="28"/>
  <c r="AT269" i="28"/>
  <c r="AT243" i="28"/>
  <c r="AT251" i="28"/>
  <c r="AT259" i="28"/>
  <c r="AS269" i="28"/>
  <c r="AR269" i="28"/>
  <c r="AQ269" i="28"/>
  <c r="AP269" i="28"/>
  <c r="AO269" i="28"/>
  <c r="AO243" i="28"/>
  <c r="AO251" i="28"/>
  <c r="AO259" i="28"/>
  <c r="AN269" i="28"/>
  <c r="AF269" i="28"/>
  <c r="AE269" i="28"/>
  <c r="AD269" i="28"/>
  <c r="AC269" i="28"/>
  <c r="AB269" i="28"/>
  <c r="AA269" i="28"/>
  <c r="W269" i="28"/>
  <c r="W243" i="28"/>
  <c r="W251" i="28"/>
  <c r="W259" i="28"/>
  <c r="V269" i="28"/>
  <c r="P269" i="28"/>
  <c r="O269" i="28"/>
  <c r="O243" i="28"/>
  <c r="O251" i="28"/>
  <c r="O259" i="28"/>
  <c r="K269" i="28"/>
  <c r="J269" i="28"/>
  <c r="I269" i="28"/>
  <c r="E269" i="28"/>
  <c r="D269" i="28"/>
  <c r="D243" i="28"/>
  <c r="D251" i="28"/>
  <c r="D259" i="28"/>
  <c r="C269" i="28"/>
  <c r="B269" i="28"/>
  <c r="DN268" i="28"/>
  <c r="DM268" i="28"/>
  <c r="DL268" i="28"/>
  <c r="DK268" i="28"/>
  <c r="DJ268" i="28"/>
  <c r="DI268" i="28"/>
  <c r="DH268" i="28"/>
  <c r="DG268" i="28"/>
  <c r="DF268" i="28"/>
  <c r="DE268" i="28"/>
  <c r="DD268" i="28"/>
  <c r="DC268" i="28"/>
  <c r="DB268" i="28"/>
  <c r="DA268" i="28"/>
  <c r="CZ268" i="28"/>
  <c r="CW268" i="28"/>
  <c r="CV268" i="28"/>
  <c r="CU268" i="28"/>
  <c r="CT268" i="28"/>
  <c r="CS268" i="28"/>
  <c r="CR268" i="28"/>
  <c r="CQ268" i="28"/>
  <c r="CQ223" i="28"/>
  <c r="CQ313" i="28"/>
  <c r="CP268" i="28"/>
  <c r="CJ268" i="28"/>
  <c r="CI268" i="28"/>
  <c r="CD268" i="28"/>
  <c r="CC268" i="28"/>
  <c r="CB268" i="28"/>
  <c r="CA268" i="28"/>
  <c r="BZ268" i="28"/>
  <c r="BZ223" i="28"/>
  <c r="BX268" i="28"/>
  <c r="BW268" i="28"/>
  <c r="BV268" i="28"/>
  <c r="BU268" i="28"/>
  <c r="BT268" i="28"/>
  <c r="BS268" i="28"/>
  <c r="BR268" i="28"/>
  <c r="BQ268" i="28"/>
  <c r="BP268" i="28"/>
  <c r="BO268" i="28"/>
  <c r="BM268" i="28"/>
  <c r="BL268" i="28"/>
  <c r="BG268" i="28"/>
  <c r="BF268" i="28"/>
  <c r="BE268" i="28"/>
  <c r="BC268" i="28"/>
  <c r="BB268" i="28"/>
  <c r="AW268" i="28"/>
  <c r="AU268" i="28"/>
  <c r="AT268" i="28"/>
  <c r="AS268" i="28"/>
  <c r="AR268" i="28"/>
  <c r="AQ268" i="28"/>
  <c r="AP268" i="28"/>
  <c r="AN268" i="28"/>
  <c r="AO268" i="28"/>
  <c r="AF268" i="28"/>
  <c r="AE268" i="28"/>
  <c r="AD268" i="28"/>
  <c r="AC268" i="28"/>
  <c r="AB268" i="28"/>
  <c r="AA268" i="28"/>
  <c r="W268" i="28"/>
  <c r="V268" i="28"/>
  <c r="P268" i="28"/>
  <c r="O268" i="28"/>
  <c r="K268" i="28"/>
  <c r="J268" i="28"/>
  <c r="I268" i="28"/>
  <c r="DP267" i="28"/>
  <c r="CX267" i="28"/>
  <c r="DS267" i="28" s="1"/>
  <c r="AV267" i="28"/>
  <c r="AJ267" i="28"/>
  <c r="AJ268" i="28" s="1"/>
  <c r="AI267" i="28"/>
  <c r="AI268" i="28" s="1"/>
  <c r="AH267" i="28"/>
  <c r="AH268" i="28" s="1"/>
  <c r="Z267" i="28"/>
  <c r="Y267" i="28"/>
  <c r="Y268" i="28" s="1"/>
  <c r="X267" i="28"/>
  <c r="X268" i="28" s="1"/>
  <c r="U267" i="28"/>
  <c r="T267" i="28"/>
  <c r="T268" i="28" s="1"/>
  <c r="R267" i="28"/>
  <c r="R268" i="28" s="1"/>
  <c r="Q267" i="28"/>
  <c r="Q268" i="28" s="1"/>
  <c r="N267" i="28"/>
  <c r="M267" i="28"/>
  <c r="M268" i="28"/>
  <c r="H267" i="28"/>
  <c r="H268" i="28" s="1"/>
  <c r="G267" i="28"/>
  <c r="DN266" i="28"/>
  <c r="DM266" i="28"/>
  <c r="DL266" i="28"/>
  <c r="DK266" i="28"/>
  <c r="DJ266" i="28"/>
  <c r="DI266" i="28"/>
  <c r="DH266" i="28"/>
  <c r="DG266" i="28"/>
  <c r="DF266" i="28"/>
  <c r="DE266" i="28"/>
  <c r="DD266" i="28"/>
  <c r="DC266" i="28"/>
  <c r="DB266" i="28"/>
  <c r="DA266" i="28"/>
  <c r="DA270" i="28" s="1"/>
  <c r="CZ266" i="28"/>
  <c r="CW266" i="28"/>
  <c r="CV266" i="28"/>
  <c r="CU266" i="28"/>
  <c r="CT266" i="28"/>
  <c r="CS266" i="28"/>
  <c r="CR266" i="28"/>
  <c r="CQ266" i="28"/>
  <c r="CP266" i="28"/>
  <c r="CJ266" i="28"/>
  <c r="CI266" i="28"/>
  <c r="CD266" i="28"/>
  <c r="CC266" i="28"/>
  <c r="CB266" i="28"/>
  <c r="CA266" i="28"/>
  <c r="BZ266" i="28"/>
  <c r="BZ311" i="28" s="1"/>
  <c r="BX266" i="28"/>
  <c r="BW266" i="28"/>
  <c r="BV266" i="28"/>
  <c r="BU266" i="28"/>
  <c r="BT266" i="28"/>
  <c r="BS266" i="28"/>
  <c r="BR266" i="28"/>
  <c r="BQ266" i="28"/>
  <c r="BP266" i="28"/>
  <c r="BO266" i="28"/>
  <c r="BM266" i="28"/>
  <c r="BL266" i="28"/>
  <c r="BG266" i="28"/>
  <c r="BF266" i="28"/>
  <c r="BE266" i="28"/>
  <c r="BC266" i="28"/>
  <c r="BC311" i="28" s="1"/>
  <c r="BB266" i="28"/>
  <c r="AW266" i="28"/>
  <c r="AU266" i="28"/>
  <c r="AT266" i="28"/>
  <c r="AS266" i="28"/>
  <c r="AR266" i="28"/>
  <c r="AQ266" i="28"/>
  <c r="AP266" i="28"/>
  <c r="AO266" i="28"/>
  <c r="AN266" i="28"/>
  <c r="AF266" i="28"/>
  <c r="AE266" i="28"/>
  <c r="AD266" i="28"/>
  <c r="AC266" i="28"/>
  <c r="AB266" i="28"/>
  <c r="AA266" i="28"/>
  <c r="AA270" i="28" s="1"/>
  <c r="W266" i="28"/>
  <c r="V266" i="28"/>
  <c r="P266" i="28"/>
  <c r="O266" i="28"/>
  <c r="K266" i="28"/>
  <c r="J266" i="28"/>
  <c r="I266" i="28"/>
  <c r="DP265" i="28"/>
  <c r="CX265" i="28"/>
  <c r="DS265" i="28" s="1"/>
  <c r="AV265" i="28"/>
  <c r="AJ265" i="28"/>
  <c r="AJ266" i="28" s="1"/>
  <c r="AI265" i="28"/>
  <c r="AI266" i="28" s="1"/>
  <c r="AH265" i="28"/>
  <c r="AH266" i="28" s="1"/>
  <c r="Z265" i="28"/>
  <c r="Z266" i="28" s="1"/>
  <c r="Y265" i="28"/>
  <c r="X265" i="28"/>
  <c r="U265" i="28"/>
  <c r="U266" i="28" s="1"/>
  <c r="T265" i="28"/>
  <c r="T266" i="28" s="1"/>
  <c r="R265" i="28"/>
  <c r="R266" i="28" s="1"/>
  <c r="Q265" i="28"/>
  <c r="Q266" i="28" s="1"/>
  <c r="N265" i="28"/>
  <c r="N266" i="28" s="1"/>
  <c r="M265" i="28"/>
  <c r="M266" i="28" s="1"/>
  <c r="H265" i="28"/>
  <c r="G265" i="28"/>
  <c r="AM265" i="28" s="1"/>
  <c r="DN264" i="28"/>
  <c r="DM264" i="28"/>
  <c r="DL264" i="28"/>
  <c r="DK264" i="28"/>
  <c r="DJ264" i="28"/>
  <c r="DI264" i="28"/>
  <c r="DH264" i="28"/>
  <c r="DH270" i="28" s="1"/>
  <c r="DG264" i="28"/>
  <c r="DF264" i="28"/>
  <c r="DE264" i="28"/>
  <c r="DE262" i="28"/>
  <c r="DD264" i="28"/>
  <c r="DC264" i="28"/>
  <c r="DB264" i="28"/>
  <c r="DA264" i="28"/>
  <c r="CZ264" i="28"/>
  <c r="CW264" i="28"/>
  <c r="CV264" i="28"/>
  <c r="CT264" i="28"/>
  <c r="CS264" i="28"/>
  <c r="CR264" i="28"/>
  <c r="CR219" i="28"/>
  <c r="CQ264" i="28"/>
  <c r="CP264" i="28"/>
  <c r="CJ264" i="28"/>
  <c r="CI264" i="28"/>
  <c r="CD264" i="28"/>
  <c r="CC264" i="28"/>
  <c r="CB264" i="28"/>
  <c r="CA264" i="28"/>
  <c r="CA309" i="28" s="1"/>
  <c r="CA219" i="28"/>
  <c r="BZ264" i="28"/>
  <c r="BX264" i="28"/>
  <c r="BW264" i="28"/>
  <c r="BV264" i="28"/>
  <c r="BU264" i="28"/>
  <c r="BS264" i="28"/>
  <c r="BR264" i="28"/>
  <c r="BR219" i="28"/>
  <c r="BQ264" i="28"/>
  <c r="BQ309" i="28" s="1"/>
  <c r="BP264" i="28"/>
  <c r="BO264" i="28"/>
  <c r="BM264" i="28"/>
  <c r="BL264" i="28"/>
  <c r="BG264" i="28"/>
  <c r="BF264" i="28"/>
  <c r="BE264" i="28"/>
  <c r="BC264" i="28"/>
  <c r="BB264" i="28"/>
  <c r="AW264" i="28"/>
  <c r="AU264" i="28"/>
  <c r="AT264" i="28"/>
  <c r="AS264" i="28"/>
  <c r="AR264" i="28"/>
  <c r="AQ264" i="28"/>
  <c r="AP264" i="28"/>
  <c r="AO264" i="28"/>
  <c r="AN264" i="28"/>
  <c r="AF264" i="28"/>
  <c r="AE264" i="28"/>
  <c r="AD264" i="28"/>
  <c r="AC264" i="28"/>
  <c r="AB264" i="28"/>
  <c r="AA264" i="28"/>
  <c r="W264" i="28"/>
  <c r="V264" i="28"/>
  <c r="P264" i="28"/>
  <c r="O264" i="28"/>
  <c r="K264" i="28"/>
  <c r="J264" i="28"/>
  <c r="I264" i="28"/>
  <c r="DP263" i="28"/>
  <c r="CX263" i="28"/>
  <c r="DS263" i="28" s="1"/>
  <c r="AV263" i="28"/>
  <c r="AJ263" i="28"/>
  <c r="AJ264" i="28" s="1"/>
  <c r="AJ261" i="28"/>
  <c r="AJ262" i="28" s="1"/>
  <c r="AI263" i="28"/>
  <c r="AI264" i="28" s="1"/>
  <c r="AH263" i="28"/>
  <c r="AH264" i="28" s="1"/>
  <c r="Z263" i="28"/>
  <c r="Z264" i="28" s="1"/>
  <c r="Y263" i="28"/>
  <c r="Y264" i="28" s="1"/>
  <c r="X263" i="28"/>
  <c r="X264" i="28" s="1"/>
  <c r="X261" i="28"/>
  <c r="X262" i="28" s="1"/>
  <c r="U263" i="28"/>
  <c r="U264" i="28" s="1"/>
  <c r="T263" i="28"/>
  <c r="T264" i="28" s="1"/>
  <c r="R263" i="28"/>
  <c r="R264" i="28" s="1"/>
  <c r="Q263" i="28"/>
  <c r="Q264" i="28" s="1"/>
  <c r="N263" i="28"/>
  <c r="N264" i="28" s="1"/>
  <c r="M263" i="28"/>
  <c r="H263" i="28"/>
  <c r="H264" i="28" s="1"/>
  <c r="G263" i="28"/>
  <c r="DN262" i="28"/>
  <c r="DM262" i="28"/>
  <c r="DL262" i="28"/>
  <c r="DK262" i="28"/>
  <c r="DJ262" i="28"/>
  <c r="DI262" i="28"/>
  <c r="DH262" i="28"/>
  <c r="DG262" i="28"/>
  <c r="DF262" i="28"/>
  <c r="DF270" i="28" s="1"/>
  <c r="DD262" i="28"/>
  <c r="DC262" i="28"/>
  <c r="DB262" i="28"/>
  <c r="DA262" i="28"/>
  <c r="CZ262" i="28"/>
  <c r="CZ270" i="28" s="1"/>
  <c r="CW262" i="28"/>
  <c r="CV262" i="28"/>
  <c r="CU262" i="28"/>
  <c r="CT262" i="28"/>
  <c r="CS262" i="28"/>
  <c r="CR262" i="28"/>
  <c r="CQ262" i="28"/>
  <c r="CP262" i="28"/>
  <c r="CJ262" i="28"/>
  <c r="CI262" i="28"/>
  <c r="CD262" i="28"/>
  <c r="CC262" i="28"/>
  <c r="CB262" i="28"/>
  <c r="CB270" i="28" s="1"/>
  <c r="CA262" i="28"/>
  <c r="CA270" i="28" s="1"/>
  <c r="BZ262" i="28"/>
  <c r="BZ238" i="28"/>
  <c r="BZ283" i="28" s="1"/>
  <c r="BZ240" i="28"/>
  <c r="BZ242" i="28"/>
  <c r="BZ246" i="28"/>
  <c r="BZ248" i="28"/>
  <c r="BZ250" i="28"/>
  <c r="BZ254" i="28"/>
  <c r="BZ256" i="28"/>
  <c r="BZ258" i="28"/>
  <c r="BX262" i="28"/>
  <c r="BW262" i="28"/>
  <c r="BV262" i="28"/>
  <c r="BU262" i="28"/>
  <c r="BT262" i="28"/>
  <c r="BT270" i="28" s="1"/>
  <c r="BS262" i="28"/>
  <c r="BR262" i="28"/>
  <c r="BQ262" i="28"/>
  <c r="BQ307" i="28" s="1"/>
  <c r="BP262" i="28"/>
  <c r="BO262" i="28"/>
  <c r="BM262" i="28"/>
  <c r="BL262" i="28"/>
  <c r="BG262" i="28"/>
  <c r="BF262" i="28"/>
  <c r="BE262" i="28"/>
  <c r="BC262" i="28"/>
  <c r="BB262" i="28"/>
  <c r="AW262" i="28"/>
  <c r="AU262" i="28"/>
  <c r="AT262" i="28"/>
  <c r="AS262" i="28"/>
  <c r="AS270" i="28" s="1"/>
  <c r="AR262" i="28"/>
  <c r="AQ262" i="28"/>
  <c r="AP262" i="28"/>
  <c r="AO262" i="28"/>
  <c r="AN262" i="28"/>
  <c r="AF262" i="28"/>
  <c r="AE262" i="28"/>
  <c r="AD262" i="28"/>
  <c r="AC262" i="28"/>
  <c r="AB262" i="28"/>
  <c r="AA262" i="28"/>
  <c r="W262" i="28"/>
  <c r="W270" i="28" s="1"/>
  <c r="V262" i="28"/>
  <c r="P262" i="28"/>
  <c r="O262" i="28"/>
  <c r="K262" i="28"/>
  <c r="J262" i="28"/>
  <c r="I262" i="28"/>
  <c r="DP261" i="28"/>
  <c r="CX261" i="28"/>
  <c r="AV261" i="28"/>
  <c r="AI261" i="28"/>
  <c r="AI262" i="28" s="1"/>
  <c r="AH261" i="28"/>
  <c r="AH262" i="28" s="1"/>
  <c r="Z261" i="28"/>
  <c r="Z262" i="28" s="1"/>
  <c r="Y261" i="28"/>
  <c r="Y262" i="28" s="1"/>
  <c r="U261" i="28"/>
  <c r="U262" i="28" s="1"/>
  <c r="T261" i="28"/>
  <c r="T262" i="28" s="1"/>
  <c r="R261" i="28"/>
  <c r="Q261" i="28"/>
  <c r="Q262" i="28" s="1"/>
  <c r="N261" i="28"/>
  <c r="M261" i="28"/>
  <c r="M262" i="28" s="1"/>
  <c r="H261" i="28"/>
  <c r="H262" i="28" s="1"/>
  <c r="G261" i="28"/>
  <c r="AM261" i="28" s="1"/>
  <c r="CO260" i="28"/>
  <c r="CO244" i="28"/>
  <c r="CO252" i="28"/>
  <c r="CN260" i="28"/>
  <c r="CM260" i="28"/>
  <c r="CK260" i="28"/>
  <c r="BY260" i="28"/>
  <c r="BN260" i="28"/>
  <c r="BK260" i="28"/>
  <c r="BJ260" i="28"/>
  <c r="BI260" i="28"/>
  <c r="BH260" i="28"/>
  <c r="AX260" i="28"/>
  <c r="DN259" i="28"/>
  <c r="DM259" i="28"/>
  <c r="DM243" i="28"/>
  <c r="DM251" i="28"/>
  <c r="DL259" i="28"/>
  <c r="DK259" i="28"/>
  <c r="DJ259" i="28"/>
  <c r="DI259" i="28"/>
  <c r="DH259" i="28"/>
  <c r="DG259" i="28"/>
  <c r="DF259" i="28"/>
  <c r="DE259" i="28"/>
  <c r="CZ259" i="28"/>
  <c r="DA259" i="28"/>
  <c r="DB259" i="28"/>
  <c r="DC259" i="28"/>
  <c r="DD259" i="28"/>
  <c r="CW259" i="28"/>
  <c r="CV259" i="28"/>
  <c r="CU259" i="28"/>
  <c r="CU243" i="28"/>
  <c r="CU271" i="28" s="1"/>
  <c r="CU251" i="28"/>
  <c r="CT259" i="28"/>
  <c r="CS259" i="28"/>
  <c r="CR259" i="28"/>
  <c r="CQ259" i="28"/>
  <c r="CP259" i="28"/>
  <c r="CP271" i="28" s="1"/>
  <c r="CJ259" i="28"/>
  <c r="CI259" i="28"/>
  <c r="CI243" i="28"/>
  <c r="CI251" i="28"/>
  <c r="CD259" i="28"/>
  <c r="CC259" i="28"/>
  <c r="CB259" i="28"/>
  <c r="CA259" i="28"/>
  <c r="BZ259" i="28"/>
  <c r="BW259" i="28"/>
  <c r="BW271" i="28" s="1"/>
  <c r="BV259" i="28"/>
  <c r="BV243" i="28"/>
  <c r="BV251" i="28"/>
  <c r="BU259" i="28"/>
  <c r="BT259" i="28"/>
  <c r="BS259" i="28"/>
  <c r="BR259" i="28"/>
  <c r="BQ259" i="28"/>
  <c r="BP259" i="28"/>
  <c r="BO259" i="28"/>
  <c r="BM259" i="28"/>
  <c r="BM243" i="28"/>
  <c r="BM251" i="28"/>
  <c r="BL259" i="28"/>
  <c r="BG259" i="28"/>
  <c r="BF259" i="28"/>
  <c r="BE259" i="28"/>
  <c r="BC259" i="28"/>
  <c r="AW259" i="28"/>
  <c r="AU259" i="28"/>
  <c r="AS259" i="28"/>
  <c r="AR259" i="28"/>
  <c r="AR243" i="28"/>
  <c r="AR251" i="28"/>
  <c r="AQ259" i="28"/>
  <c r="AP259" i="28"/>
  <c r="AN259" i="28"/>
  <c r="AF259" i="28"/>
  <c r="AF243" i="28"/>
  <c r="AF251" i="28"/>
  <c r="AE259" i="28"/>
  <c r="AD259" i="28"/>
  <c r="AC259" i="28"/>
  <c r="AB259" i="28"/>
  <c r="AA259" i="28"/>
  <c r="V259" i="28"/>
  <c r="P259" i="28"/>
  <c r="P243" i="28"/>
  <c r="P251" i="28"/>
  <c r="K259" i="28"/>
  <c r="J259" i="28"/>
  <c r="I259" i="28"/>
  <c r="E259" i="28"/>
  <c r="C259" i="28"/>
  <c r="B259" i="28"/>
  <c r="DN258" i="28"/>
  <c r="DM258" i="28"/>
  <c r="DL258" i="28"/>
  <c r="DK258" i="28"/>
  <c r="DJ258" i="28"/>
  <c r="DI258" i="28"/>
  <c r="DH258" i="28"/>
  <c r="DG258" i="28"/>
  <c r="DF258" i="28"/>
  <c r="DE258" i="28"/>
  <c r="DD258" i="28"/>
  <c r="DC258" i="28"/>
  <c r="DB258" i="28"/>
  <c r="DA258" i="28"/>
  <c r="CZ258" i="28"/>
  <c r="CW258" i="28"/>
  <c r="CV258" i="28"/>
  <c r="CU258" i="28"/>
  <c r="CT258" i="28"/>
  <c r="CS258" i="28"/>
  <c r="CR258" i="28"/>
  <c r="CQ258" i="28"/>
  <c r="CP258" i="28"/>
  <c r="CJ258" i="28"/>
  <c r="CI258" i="28"/>
  <c r="CD258" i="28"/>
  <c r="CC258" i="28"/>
  <c r="CB258" i="28"/>
  <c r="CA258" i="28"/>
  <c r="BX258" i="28"/>
  <c r="BW258" i="28"/>
  <c r="BV258" i="28"/>
  <c r="BU258" i="28"/>
  <c r="BT258" i="28"/>
  <c r="BS258" i="28"/>
  <c r="BS260" i="28" s="1"/>
  <c r="BR258" i="28"/>
  <c r="BQ258" i="28"/>
  <c r="BP258" i="28"/>
  <c r="BO258" i="28"/>
  <c r="BM258" i="28"/>
  <c r="BL258" i="28"/>
  <c r="BG258" i="28"/>
  <c r="BF258" i="28"/>
  <c r="BE258" i="28"/>
  <c r="BC258" i="28"/>
  <c r="BB258" i="28"/>
  <c r="AW258" i="28"/>
  <c r="AU258" i="28"/>
  <c r="AT258" i="28"/>
  <c r="AS258" i="28"/>
  <c r="AS254" i="28"/>
  <c r="AS256" i="28"/>
  <c r="AR258" i="28"/>
  <c r="AQ258" i="28"/>
  <c r="AP258" i="28"/>
  <c r="AO258" i="28"/>
  <c r="AN258" i="28"/>
  <c r="AF258" i="28"/>
  <c r="AE258" i="28"/>
  <c r="AD258" i="28"/>
  <c r="AC258" i="28"/>
  <c r="AB258" i="28"/>
  <c r="AA258" i="28"/>
  <c r="W258" i="28"/>
  <c r="V258" i="28"/>
  <c r="P258" i="28"/>
  <c r="O258" i="28"/>
  <c r="K258" i="28"/>
  <c r="J258" i="28"/>
  <c r="I258" i="28"/>
  <c r="CX257" i="28"/>
  <c r="DS257" i="28" s="1"/>
  <c r="DP257" i="28"/>
  <c r="AV257" i="28"/>
  <c r="AJ257" i="28"/>
  <c r="AJ258" i="28" s="1"/>
  <c r="AI257" i="28"/>
  <c r="AI258" i="28" s="1"/>
  <c r="AH257" i="28"/>
  <c r="Z257" i="28"/>
  <c r="Y257" i="28"/>
  <c r="Y258" i="28" s="1"/>
  <c r="X257" i="28"/>
  <c r="X258" i="28" s="1"/>
  <c r="U257" i="28"/>
  <c r="U258" i="28" s="1"/>
  <c r="T257" i="28"/>
  <c r="T258" i="28" s="1"/>
  <c r="R257" i="28"/>
  <c r="R258" i="28" s="1"/>
  <c r="Q257" i="28"/>
  <c r="Q258" i="28" s="1"/>
  <c r="N257" i="28"/>
  <c r="N258" i="28" s="1"/>
  <c r="N32" i="28"/>
  <c r="N33" i="28" s="1"/>
  <c r="N77" i="28"/>
  <c r="N78" i="28" s="1"/>
  <c r="N122" i="28"/>
  <c r="N123" i="28" s="1"/>
  <c r="N168" i="28"/>
  <c r="N212" i="28"/>
  <c r="N213" i="28" s="1"/>
  <c r="M257" i="28"/>
  <c r="M258" i="28" s="1"/>
  <c r="H257" i="28"/>
  <c r="H258" i="28" s="1"/>
  <c r="G257" i="28"/>
  <c r="AM257" i="28" s="1"/>
  <c r="DN256" i="28"/>
  <c r="DM256" i="28"/>
  <c r="DL256" i="28"/>
  <c r="DL31" i="28"/>
  <c r="DL76" i="28"/>
  <c r="DL121" i="28"/>
  <c r="DL166" i="28"/>
  <c r="DL211" i="28"/>
  <c r="DK256" i="28"/>
  <c r="DJ256" i="28"/>
  <c r="DI256" i="28"/>
  <c r="DH256" i="28"/>
  <c r="DG256" i="28"/>
  <c r="DF256" i="28"/>
  <c r="DE256" i="28"/>
  <c r="DD256" i="28"/>
  <c r="DD31" i="28"/>
  <c r="DD76" i="28"/>
  <c r="DD121" i="28"/>
  <c r="DD166" i="28"/>
  <c r="DD211" i="28"/>
  <c r="DC256" i="28"/>
  <c r="DB256" i="28"/>
  <c r="DA256" i="28"/>
  <c r="CZ256" i="28"/>
  <c r="CW256" i="28"/>
  <c r="CV256" i="28"/>
  <c r="CU256" i="28"/>
  <c r="CU254" i="28"/>
  <c r="CT256" i="28"/>
  <c r="CS256" i="28"/>
  <c r="CR256" i="28"/>
  <c r="CQ256" i="28"/>
  <c r="CP256" i="28"/>
  <c r="CJ256" i="28"/>
  <c r="CI256" i="28"/>
  <c r="CD256" i="28"/>
  <c r="CC256" i="28"/>
  <c r="CB256" i="28"/>
  <c r="CA256" i="28"/>
  <c r="BX256" i="28"/>
  <c r="BW256" i="28"/>
  <c r="BV256" i="28"/>
  <c r="BU256" i="28"/>
  <c r="BT256" i="28"/>
  <c r="BS256" i="28"/>
  <c r="BR256" i="28"/>
  <c r="BQ256" i="28"/>
  <c r="BP256" i="28"/>
  <c r="BO256" i="28"/>
  <c r="BM256" i="28"/>
  <c r="BL256" i="28"/>
  <c r="BB256" i="28"/>
  <c r="BC256" i="28"/>
  <c r="BE256" i="28"/>
  <c r="BF256" i="28"/>
  <c r="BG256" i="28"/>
  <c r="AW256" i="28"/>
  <c r="AU256" i="28"/>
  <c r="AT256" i="28"/>
  <c r="AR256" i="28"/>
  <c r="AQ256" i="28"/>
  <c r="AP256" i="28"/>
  <c r="AO256" i="28"/>
  <c r="AN256" i="28"/>
  <c r="AF256" i="28"/>
  <c r="AE256" i="28"/>
  <c r="AD256" i="28"/>
  <c r="AC256" i="28"/>
  <c r="AB256" i="28"/>
  <c r="AA256" i="28"/>
  <c r="W256" i="28"/>
  <c r="V256" i="28"/>
  <c r="P256" i="28"/>
  <c r="O256" i="28"/>
  <c r="O254" i="28"/>
  <c r="K256" i="28"/>
  <c r="J256" i="28"/>
  <c r="I256" i="28"/>
  <c r="DP255" i="28"/>
  <c r="CX255" i="28"/>
  <c r="DS255" i="28" s="1"/>
  <c r="AV255" i="28"/>
  <c r="AJ255" i="28"/>
  <c r="AJ256" i="28" s="1"/>
  <c r="AI255" i="28"/>
  <c r="AI256" i="28" s="1"/>
  <c r="AH255" i="28"/>
  <c r="AH256" i="28" s="1"/>
  <c r="Z255" i="28"/>
  <c r="Z256" i="28" s="1"/>
  <c r="Y255" i="28"/>
  <c r="X255" i="28"/>
  <c r="X256" i="28" s="1"/>
  <c r="U255" i="28"/>
  <c r="U256" i="28" s="1"/>
  <c r="T255" i="28"/>
  <c r="T256" i="28" s="1"/>
  <c r="R255" i="28"/>
  <c r="R256" i="28" s="1"/>
  <c r="R253" i="28"/>
  <c r="R254" i="28" s="1"/>
  <c r="Q255" i="28"/>
  <c r="N255" i="28"/>
  <c r="N256" i="28" s="1"/>
  <c r="M255" i="28"/>
  <c r="M256" i="28" s="1"/>
  <c r="H255" i="28"/>
  <c r="G255" i="28"/>
  <c r="AM255" i="28" s="1"/>
  <c r="DN254" i="28"/>
  <c r="DM254" i="28"/>
  <c r="DL254" i="28"/>
  <c r="DK254" i="28"/>
  <c r="DJ254" i="28"/>
  <c r="DI254" i="28"/>
  <c r="DI260" i="28" s="1"/>
  <c r="DH254" i="28"/>
  <c r="DG254" i="28"/>
  <c r="DF254" i="28"/>
  <c r="DF260" i="28" s="1"/>
  <c r="DE254" i="28"/>
  <c r="DD254" i="28"/>
  <c r="DC254" i="28"/>
  <c r="DB254" i="28"/>
  <c r="DA254" i="28"/>
  <c r="CZ254" i="28"/>
  <c r="CW254" i="28"/>
  <c r="CW209" i="28"/>
  <c r="CW299" i="28"/>
  <c r="CV254" i="28"/>
  <c r="CV260" i="28" s="1"/>
  <c r="CT254" i="28"/>
  <c r="CS254" i="28"/>
  <c r="CR254" i="28"/>
  <c r="CQ254" i="28"/>
  <c r="CP254" i="28"/>
  <c r="CJ254" i="28"/>
  <c r="CI254" i="28"/>
  <c r="CD254" i="28"/>
  <c r="CC254" i="28"/>
  <c r="CB254" i="28"/>
  <c r="CA254" i="28"/>
  <c r="BX254" i="28"/>
  <c r="BW254" i="28"/>
  <c r="BV254" i="28"/>
  <c r="BU254" i="28"/>
  <c r="BB254" i="28"/>
  <c r="BC254" i="28"/>
  <c r="BE254" i="28"/>
  <c r="BF254" i="28"/>
  <c r="BG254" i="28"/>
  <c r="BL254" i="28"/>
  <c r="BM254" i="28"/>
  <c r="BO254" i="28"/>
  <c r="BP254" i="28"/>
  <c r="BQ254" i="28"/>
  <c r="BR254" i="28"/>
  <c r="BS254" i="28"/>
  <c r="BT254" i="28"/>
  <c r="AW254" i="28"/>
  <c r="AU254" i="28"/>
  <c r="AT254" i="28"/>
  <c r="AR254" i="28"/>
  <c r="AQ254" i="28"/>
  <c r="AP254" i="28"/>
  <c r="AO254" i="28"/>
  <c r="AO260" i="28" s="1"/>
  <c r="AN254" i="28"/>
  <c r="AF254" i="28"/>
  <c r="AE254" i="28"/>
  <c r="AD254" i="28"/>
  <c r="AC254" i="28"/>
  <c r="AB254" i="28"/>
  <c r="AA254" i="28"/>
  <c r="W254" i="28"/>
  <c r="V254" i="28"/>
  <c r="V29" i="28"/>
  <c r="V74" i="28"/>
  <c r="V119" i="28"/>
  <c r="V164" i="28"/>
  <c r="V209" i="28"/>
  <c r="P254" i="28"/>
  <c r="K254" i="28"/>
  <c r="K260" i="28" s="1"/>
  <c r="J254" i="28"/>
  <c r="I254" i="28"/>
  <c r="I260" i="28" s="1"/>
  <c r="DP253" i="28"/>
  <c r="CX253" i="28"/>
  <c r="AV253" i="28"/>
  <c r="AJ253" i="28"/>
  <c r="AI253" i="28"/>
  <c r="AH253" i="28"/>
  <c r="AH254" i="28" s="1"/>
  <c r="Z253" i="28"/>
  <c r="Z254" i="28" s="1"/>
  <c r="Y253" i="28"/>
  <c r="X253" i="28"/>
  <c r="U253" i="28"/>
  <c r="U254" i="28" s="1"/>
  <c r="T253" i="28"/>
  <c r="T254" i="28" s="1"/>
  <c r="T260" i="28" s="1"/>
  <c r="R259" i="28"/>
  <c r="Q253" i="28"/>
  <c r="N253" i="28"/>
  <c r="M253" i="28"/>
  <c r="M254" i="28" s="1"/>
  <c r="H253" i="28"/>
  <c r="G253" i="28"/>
  <c r="CN252" i="28"/>
  <c r="CM252" i="28"/>
  <c r="CK252" i="28"/>
  <c r="BY252" i="28"/>
  <c r="BN252" i="28"/>
  <c r="BK252" i="28"/>
  <c r="BJ252" i="28"/>
  <c r="BI252" i="28"/>
  <c r="BH252" i="28"/>
  <c r="BH244" i="28"/>
  <c r="AX252" i="28"/>
  <c r="DN251" i="28"/>
  <c r="DL251" i="28"/>
  <c r="DK251" i="28"/>
  <c r="DJ251" i="28"/>
  <c r="DI251" i="28"/>
  <c r="DI243" i="28"/>
  <c r="DH251" i="28"/>
  <c r="DG251" i="28"/>
  <c r="DF251" i="28"/>
  <c r="DE251" i="28"/>
  <c r="DD251" i="28"/>
  <c r="CZ251" i="28"/>
  <c r="DA251" i="28"/>
  <c r="DB251" i="28"/>
  <c r="DC251" i="28"/>
  <c r="CW251" i="28"/>
  <c r="CV251" i="28"/>
  <c r="CT251" i="28"/>
  <c r="CS251" i="28"/>
  <c r="CR251" i="28"/>
  <c r="CQ251" i="28"/>
  <c r="CP251" i="28"/>
  <c r="CJ251" i="28"/>
  <c r="CD251" i="28"/>
  <c r="CC251" i="28"/>
  <c r="CB251" i="28"/>
  <c r="CA251" i="28"/>
  <c r="BZ251" i="28"/>
  <c r="BW251" i="28"/>
  <c r="BU251" i="28"/>
  <c r="BT251" i="28"/>
  <c r="BT243" i="28"/>
  <c r="BS251" i="28"/>
  <c r="BR251" i="28"/>
  <c r="BR271" i="28" s="1"/>
  <c r="BQ251" i="28"/>
  <c r="BP251" i="28"/>
  <c r="BO251" i="28"/>
  <c r="BL251" i="28"/>
  <c r="BG251" i="28"/>
  <c r="BF251" i="28"/>
  <c r="BE251" i="28"/>
  <c r="BC251" i="28"/>
  <c r="AW251" i="28"/>
  <c r="AU251" i="28"/>
  <c r="AS251" i="28"/>
  <c r="AS243" i="28"/>
  <c r="AQ251" i="28"/>
  <c r="AP251" i="28"/>
  <c r="AN251" i="28"/>
  <c r="AE251" i="28"/>
  <c r="AD251" i="28"/>
  <c r="AC251" i="28"/>
  <c r="AB251" i="28"/>
  <c r="AA251" i="28"/>
  <c r="V251" i="28"/>
  <c r="K251" i="28"/>
  <c r="K243" i="28"/>
  <c r="J251" i="28"/>
  <c r="I251" i="28"/>
  <c r="E251" i="28"/>
  <c r="C251" i="28"/>
  <c r="B251" i="28"/>
  <c r="DN250" i="28"/>
  <c r="DM250" i="28"/>
  <c r="DM246" i="28"/>
  <c r="DM248" i="28"/>
  <c r="DL250" i="28"/>
  <c r="DK250" i="28"/>
  <c r="DJ250" i="28"/>
  <c r="DI250" i="28"/>
  <c r="DH250" i="28"/>
  <c r="DG250" i="28"/>
  <c r="DF250" i="28"/>
  <c r="DE250" i="28"/>
  <c r="DE246" i="28"/>
  <c r="DE248" i="28"/>
  <c r="DD250" i="28"/>
  <c r="DC250" i="28"/>
  <c r="DB250" i="28"/>
  <c r="DA250" i="28"/>
  <c r="CZ250" i="28"/>
  <c r="CW250" i="28"/>
  <c r="CW295" i="28" s="1"/>
  <c r="CV250" i="28"/>
  <c r="CU250" i="28"/>
  <c r="CT250" i="28"/>
  <c r="CS250" i="28"/>
  <c r="CR250" i="28"/>
  <c r="CQ250" i="28"/>
  <c r="CP250" i="28"/>
  <c r="CJ250" i="28"/>
  <c r="CI250" i="28"/>
  <c r="CD250" i="28"/>
  <c r="CC250" i="28"/>
  <c r="CB250" i="28"/>
  <c r="CA250" i="28"/>
  <c r="BX250" i="28"/>
  <c r="BW250" i="28"/>
  <c r="BV250" i="28"/>
  <c r="BV252" i="28" s="1"/>
  <c r="BU250" i="28"/>
  <c r="BU205" i="28"/>
  <c r="BU295" i="28"/>
  <c r="BT250" i="28"/>
  <c r="BS250" i="28"/>
  <c r="BR250" i="28"/>
  <c r="BQ250" i="28"/>
  <c r="BP250" i="28"/>
  <c r="BO250" i="28"/>
  <c r="BM250" i="28"/>
  <c r="BL250" i="28"/>
  <c r="BG250" i="28"/>
  <c r="BF250" i="28"/>
  <c r="BE250" i="28"/>
  <c r="BC250" i="28"/>
  <c r="BB250" i="28"/>
  <c r="AW250" i="28"/>
  <c r="AU250" i="28"/>
  <c r="AT250" i="28"/>
  <c r="AS250" i="28"/>
  <c r="AR250" i="28"/>
  <c r="AQ250" i="28"/>
  <c r="AP250" i="28"/>
  <c r="AO250" i="28"/>
  <c r="AN250" i="28"/>
  <c r="AF250" i="28"/>
  <c r="AE250" i="28"/>
  <c r="AE246" i="28"/>
  <c r="AE248" i="28"/>
  <c r="AD250" i="28"/>
  <c r="AC250" i="28"/>
  <c r="AB250" i="28"/>
  <c r="AA250" i="28"/>
  <c r="W250" i="28"/>
  <c r="V250" i="28"/>
  <c r="P250" i="28"/>
  <c r="O250" i="28"/>
  <c r="K250" i="28"/>
  <c r="J250" i="28"/>
  <c r="I250" i="28"/>
  <c r="DP249" i="28"/>
  <c r="CX249" i="28"/>
  <c r="DS249" i="28" s="1"/>
  <c r="AV249" i="28"/>
  <c r="AJ249" i="28"/>
  <c r="AI249" i="28"/>
  <c r="AI250" i="28" s="1"/>
  <c r="AH249" i="28"/>
  <c r="AH250" i="28" s="1"/>
  <c r="Z249" i="28"/>
  <c r="Z250" i="28" s="1"/>
  <c r="Y249" i="28"/>
  <c r="X249" i="28"/>
  <c r="X250" i="28" s="1"/>
  <c r="U249" i="28"/>
  <c r="U250" i="28" s="1"/>
  <c r="T249" i="28"/>
  <c r="T250" i="28" s="1"/>
  <c r="R249" i="28"/>
  <c r="Q249" i="28"/>
  <c r="Q250" i="28" s="1"/>
  <c r="N249" i="28"/>
  <c r="N250" i="28" s="1"/>
  <c r="M249" i="28"/>
  <c r="M250" i="28" s="1"/>
  <c r="H249" i="28"/>
  <c r="H250" i="28" s="1"/>
  <c r="G249" i="28"/>
  <c r="AM249" i="28" s="1"/>
  <c r="DN248" i="28"/>
  <c r="DL248" i="28"/>
  <c r="DK248" i="28"/>
  <c r="DJ248" i="28"/>
  <c r="DJ246" i="28"/>
  <c r="DI248" i="28"/>
  <c r="DI252" i="28" s="1"/>
  <c r="DH248" i="28"/>
  <c r="DG248" i="28"/>
  <c r="DF248" i="28"/>
  <c r="DD248" i="28"/>
  <c r="DC248" i="28"/>
  <c r="DB248" i="28"/>
  <c r="DA248" i="28"/>
  <c r="CZ248" i="28"/>
  <c r="CW248" i="28"/>
  <c r="CW203" i="28"/>
  <c r="CW293" i="28" s="1"/>
  <c r="CV248" i="28"/>
  <c r="CU248" i="28"/>
  <c r="CT248" i="28"/>
  <c r="CS248" i="28"/>
  <c r="CR248" i="28"/>
  <c r="CQ248" i="28"/>
  <c r="CP248" i="28"/>
  <c r="CJ248" i="28"/>
  <c r="CJ246" i="28"/>
  <c r="CI248" i="28"/>
  <c r="CD248" i="28"/>
  <c r="CC248" i="28"/>
  <c r="CB248" i="28"/>
  <c r="CA248" i="28"/>
  <c r="CA203" i="28"/>
  <c r="CA293" i="28" s="1"/>
  <c r="BX248" i="28"/>
  <c r="BW248" i="28"/>
  <c r="BV248" i="28"/>
  <c r="BU248" i="28"/>
  <c r="BT248" i="28"/>
  <c r="BS248" i="28"/>
  <c r="BR248" i="28"/>
  <c r="BQ248" i="28"/>
  <c r="BP248" i="28"/>
  <c r="BO248" i="28"/>
  <c r="BO246" i="28"/>
  <c r="BM248" i="28"/>
  <c r="BL248" i="28"/>
  <c r="BG248" i="28"/>
  <c r="BF248" i="28"/>
  <c r="BE248" i="28"/>
  <c r="BC248" i="28"/>
  <c r="BB248" i="28"/>
  <c r="AW248" i="28"/>
  <c r="AU248" i="28"/>
  <c r="AT248" i="28"/>
  <c r="AS248" i="28"/>
  <c r="AR248" i="28"/>
  <c r="AR252" i="28" s="1"/>
  <c r="AQ248" i="28"/>
  <c r="AN248" i="28"/>
  <c r="AP248" i="28"/>
  <c r="G247" i="28"/>
  <c r="G248" i="28" s="1"/>
  <c r="AO248" i="28"/>
  <c r="AF248" i="28"/>
  <c r="AD248" i="28"/>
  <c r="AC248" i="28"/>
  <c r="AB248" i="28"/>
  <c r="AB246" i="28"/>
  <c r="AA248" i="28"/>
  <c r="W248" i="28"/>
  <c r="V248" i="28"/>
  <c r="P248" i="28"/>
  <c r="O248" i="28"/>
  <c r="K248" i="28"/>
  <c r="K252" i="28" s="1"/>
  <c r="J248" i="28"/>
  <c r="I248" i="28"/>
  <c r="I246" i="28"/>
  <c r="DP247" i="28"/>
  <c r="CX247" i="28"/>
  <c r="DS247" i="28" s="1"/>
  <c r="AV247" i="28"/>
  <c r="AJ247" i="28"/>
  <c r="AJ248" i="28" s="1"/>
  <c r="AI247" i="28"/>
  <c r="AI248" i="28" s="1"/>
  <c r="AI245" i="28"/>
  <c r="AI246" i="28" s="1"/>
  <c r="AH247" i="28"/>
  <c r="AH248" i="28" s="1"/>
  <c r="Z247" i="28"/>
  <c r="Z245" i="28"/>
  <c r="Y247" i="28"/>
  <c r="Y248" i="28" s="1"/>
  <c r="X247" i="28"/>
  <c r="X248" i="28" s="1"/>
  <c r="U247" i="28"/>
  <c r="T247" i="28"/>
  <c r="T248" i="28" s="1"/>
  <c r="R247" i="28"/>
  <c r="R248" i="28" s="1"/>
  <c r="Q247" i="28"/>
  <c r="Q248" i="28" s="1"/>
  <c r="N247" i="28"/>
  <c r="N248" i="28" s="1"/>
  <c r="N245" i="28"/>
  <c r="N246" i="28" s="1"/>
  <c r="M247" i="28"/>
  <c r="M248" i="28" s="1"/>
  <c r="H247" i="28"/>
  <c r="H248" i="28" s="1"/>
  <c r="H245" i="28"/>
  <c r="H246" i="28" s="1"/>
  <c r="AM247" i="28"/>
  <c r="DN246" i="28"/>
  <c r="DL246" i="28"/>
  <c r="DK246" i="28"/>
  <c r="DI246" i="28"/>
  <c r="DH246" i="28"/>
  <c r="DH252" i="28" s="1"/>
  <c r="DG246" i="28"/>
  <c r="DG252" i="28" s="1"/>
  <c r="DF246" i="28"/>
  <c r="DF252" i="28" s="1"/>
  <c r="DF238" i="28"/>
  <c r="DF240" i="28"/>
  <c r="DF242" i="28"/>
  <c r="DD246" i="28"/>
  <c r="DC246" i="28"/>
  <c r="DB246" i="28"/>
  <c r="DA246" i="28"/>
  <c r="CZ246" i="28"/>
  <c r="CW246" i="28"/>
  <c r="CV246" i="28"/>
  <c r="CU246" i="28"/>
  <c r="CT246" i="28"/>
  <c r="CS246" i="28"/>
  <c r="CR246" i="28"/>
  <c r="CQ246" i="28"/>
  <c r="CP246" i="28"/>
  <c r="CI246" i="28"/>
  <c r="CD246" i="28"/>
  <c r="CC246" i="28"/>
  <c r="CB246" i="28"/>
  <c r="CA246" i="28"/>
  <c r="BX246" i="28"/>
  <c r="BW246" i="28"/>
  <c r="BV246" i="28"/>
  <c r="BU246" i="28"/>
  <c r="BT246" i="28"/>
  <c r="BS246" i="28"/>
  <c r="BR246" i="28"/>
  <c r="BQ246" i="28"/>
  <c r="BP246" i="28"/>
  <c r="BP252" i="28" s="1"/>
  <c r="BM246" i="28"/>
  <c r="BL246" i="28"/>
  <c r="BL291" i="28" s="1"/>
  <c r="BG246" i="28"/>
  <c r="BF246" i="28"/>
  <c r="BE246" i="28"/>
  <c r="BC246" i="28"/>
  <c r="BB246" i="28"/>
  <c r="AW246" i="28"/>
  <c r="AU246" i="28"/>
  <c r="AT246" i="28"/>
  <c r="AS246" i="28"/>
  <c r="AR246" i="28"/>
  <c r="AQ246" i="28"/>
  <c r="AP246" i="28"/>
  <c r="AO246" i="28"/>
  <c r="AN246" i="28"/>
  <c r="AF246" i="28"/>
  <c r="AD246" i="28"/>
  <c r="AD252" i="28" s="1"/>
  <c r="AC246" i="28"/>
  <c r="AA246" i="28"/>
  <c r="W246" i="28"/>
  <c r="V246" i="28"/>
  <c r="P246" i="28"/>
  <c r="O246" i="28"/>
  <c r="K246" i="28"/>
  <c r="J246" i="28"/>
  <c r="J252" i="28" s="1"/>
  <c r="DP245" i="28"/>
  <c r="CX245" i="28"/>
  <c r="AV245" i="28"/>
  <c r="AJ245" i="28"/>
  <c r="AH245" i="28"/>
  <c r="AH246" i="28" s="1"/>
  <c r="Y245" i="28"/>
  <c r="Y246" i="28" s="1"/>
  <c r="X245" i="28"/>
  <c r="U245" i="28"/>
  <c r="T245" i="28"/>
  <c r="R245" i="28"/>
  <c r="Q245" i="28"/>
  <c r="M245" i="28"/>
  <c r="M246" i="28" s="1"/>
  <c r="M252" i="28" s="1"/>
  <c r="G245" i="28"/>
  <c r="AM245" i="28" s="1"/>
  <c r="CN244" i="28"/>
  <c r="CM244" i="28"/>
  <c r="CK244" i="28"/>
  <c r="BY244" i="28"/>
  <c r="BN244" i="28"/>
  <c r="BN272" i="28" s="1"/>
  <c r="BK244" i="28"/>
  <c r="BK272" i="28" s="1"/>
  <c r="BJ244" i="28"/>
  <c r="BI244" i="28"/>
  <c r="BI272" i="28" s="1"/>
  <c r="AX244" i="28"/>
  <c r="DN243" i="28"/>
  <c r="DN271" i="28" s="1"/>
  <c r="DL243" i="28"/>
  <c r="DK243" i="28"/>
  <c r="DJ243" i="28"/>
  <c r="DH243" i="28"/>
  <c r="DH271" i="28" s="1"/>
  <c r="DG243" i="28"/>
  <c r="DF243" i="28"/>
  <c r="DF271" i="28" s="1"/>
  <c r="DE243" i="28"/>
  <c r="DE271" i="28" s="1"/>
  <c r="DD243" i="28"/>
  <c r="DC243" i="28"/>
  <c r="DB243" i="28"/>
  <c r="DA243" i="28"/>
  <c r="DA271" i="28" s="1"/>
  <c r="CZ243" i="28"/>
  <c r="CZ271" i="28" s="1"/>
  <c r="CW243" i="28"/>
  <c r="CV243" i="28"/>
  <c r="CV271" i="28" s="1"/>
  <c r="CT243" i="28"/>
  <c r="CS243" i="28"/>
  <c r="CS271" i="28" s="1"/>
  <c r="CR243" i="28"/>
  <c r="CR271" i="28" s="1"/>
  <c r="CQ243" i="28"/>
  <c r="CP243" i="28"/>
  <c r="CJ243" i="28"/>
  <c r="CD243" i="28"/>
  <c r="CC243" i="28"/>
  <c r="CB243" i="28"/>
  <c r="CA243" i="28"/>
  <c r="BZ243" i="28"/>
  <c r="BW243" i="28"/>
  <c r="BU243" i="28"/>
  <c r="BS243" i="28"/>
  <c r="BS271" i="28" s="1"/>
  <c r="BR243" i="28"/>
  <c r="BQ243" i="28"/>
  <c r="BQ271" i="28" s="1"/>
  <c r="BP243" i="28"/>
  <c r="BP271" i="28" s="1"/>
  <c r="BO243" i="28"/>
  <c r="BL243" i="28"/>
  <c r="BL271" i="28" s="1"/>
  <c r="BG243" i="28"/>
  <c r="BF243" i="28"/>
  <c r="BE243" i="28"/>
  <c r="BC243" i="28"/>
  <c r="BC271" i="28" s="1"/>
  <c r="AW243" i="28"/>
  <c r="AU243" i="28"/>
  <c r="AQ243" i="28"/>
  <c r="AP243" i="28"/>
  <c r="AN243" i="28"/>
  <c r="AE243" i="28"/>
  <c r="AD243" i="28"/>
  <c r="AC243" i="28"/>
  <c r="AB243" i="28"/>
  <c r="AA243" i="28"/>
  <c r="AA271" i="28" s="1"/>
  <c r="V243" i="28"/>
  <c r="V271" i="28" s="1"/>
  <c r="J243" i="28"/>
  <c r="J271" i="28" s="1"/>
  <c r="I243" i="28"/>
  <c r="E243" i="28"/>
  <c r="C243" i="28"/>
  <c r="B243" i="28"/>
  <c r="DN242" i="28"/>
  <c r="DM242" i="28"/>
  <c r="DL242" i="28"/>
  <c r="DK242" i="28"/>
  <c r="DJ242" i="28"/>
  <c r="DI242" i="28"/>
  <c r="DH242" i="28"/>
  <c r="DG242" i="28"/>
  <c r="DG238" i="28"/>
  <c r="DG240" i="28"/>
  <c r="DE242" i="28"/>
  <c r="DD242" i="28"/>
  <c r="DP242" i="28" s="1"/>
  <c r="DD238" i="28"/>
  <c r="DD240" i="28"/>
  <c r="DC242" i="28"/>
  <c r="DB242" i="28"/>
  <c r="DA242" i="28"/>
  <c r="CZ242" i="28"/>
  <c r="CW242" i="28"/>
  <c r="CV242" i="28"/>
  <c r="CU242" i="28"/>
  <c r="CT242" i="28"/>
  <c r="CS242" i="28"/>
  <c r="CR242" i="28"/>
  <c r="CQ242" i="28"/>
  <c r="CP242" i="28"/>
  <c r="CJ242" i="28"/>
  <c r="CI242" i="28"/>
  <c r="CI287" i="28" s="1"/>
  <c r="CD242" i="28"/>
  <c r="CC242" i="28"/>
  <c r="CB242" i="28"/>
  <c r="CA242" i="28"/>
  <c r="BX242" i="28"/>
  <c r="BW242" i="28"/>
  <c r="BV242" i="28"/>
  <c r="BU242" i="28"/>
  <c r="BT242" i="28"/>
  <c r="BS242" i="28"/>
  <c r="BR242" i="28"/>
  <c r="BQ242" i="28"/>
  <c r="BP242" i="28"/>
  <c r="BO242" i="28"/>
  <c r="BM242" i="28"/>
  <c r="BL242" i="28"/>
  <c r="BG242" i="28"/>
  <c r="BF242" i="28"/>
  <c r="BE242" i="28"/>
  <c r="BC242" i="28"/>
  <c r="BB242" i="28"/>
  <c r="AW242" i="28"/>
  <c r="AW17" i="28"/>
  <c r="AW62" i="28"/>
  <c r="AW107" i="28"/>
  <c r="AW152" i="28"/>
  <c r="AW197" i="28"/>
  <c r="AU242" i="28"/>
  <c r="AT242" i="28"/>
  <c r="AS242" i="28"/>
  <c r="AS238" i="28"/>
  <c r="AS240" i="28"/>
  <c r="AR242" i="28"/>
  <c r="AQ242" i="28"/>
  <c r="AP242" i="28"/>
  <c r="AO242" i="28"/>
  <c r="AN242" i="28"/>
  <c r="AF242" i="28"/>
  <c r="AE242" i="28"/>
  <c r="AD242" i="28"/>
  <c r="AC242" i="28"/>
  <c r="AB242" i="28"/>
  <c r="AA242" i="28"/>
  <c r="W242" i="28"/>
  <c r="V242" i="28"/>
  <c r="P242" i="28"/>
  <c r="O242" i="28"/>
  <c r="K242" i="28"/>
  <c r="J242" i="28"/>
  <c r="I242" i="28"/>
  <c r="DP241" i="28"/>
  <c r="CX241" i="28"/>
  <c r="DS241" i="28" s="1"/>
  <c r="AV241" i="28"/>
  <c r="AJ241" i="28"/>
  <c r="AJ242" i="28" s="1"/>
  <c r="AI241" i="28"/>
  <c r="AI242" i="28" s="1"/>
  <c r="AH241" i="28"/>
  <c r="AH242" i="28"/>
  <c r="Z241" i="28"/>
  <c r="Y241" i="28"/>
  <c r="Y242" i="28" s="1"/>
  <c r="X241" i="28"/>
  <c r="X242" i="28" s="1"/>
  <c r="U241" i="28"/>
  <c r="U242" i="28" s="1"/>
  <c r="T241" i="28"/>
  <c r="R241" i="28"/>
  <c r="R242" i="28" s="1"/>
  <c r="Q241" i="28"/>
  <c r="N241" i="28"/>
  <c r="N242" i="28" s="1"/>
  <c r="M241" i="28"/>
  <c r="H241" i="28"/>
  <c r="H242" i="28" s="1"/>
  <c r="G241" i="28"/>
  <c r="DN240" i="28"/>
  <c r="DM240" i="28"/>
  <c r="DL240" i="28"/>
  <c r="DK240" i="28"/>
  <c r="DJ240" i="28"/>
  <c r="DI240" i="28"/>
  <c r="DH240" i="28"/>
  <c r="DE240" i="28"/>
  <c r="DC240" i="28"/>
  <c r="CZ240" i="28"/>
  <c r="DA240" i="28"/>
  <c r="DB240" i="28"/>
  <c r="CW240" i="28"/>
  <c r="CV240" i="28"/>
  <c r="CU240" i="28"/>
  <c r="CT240" i="28"/>
  <c r="CS240" i="28"/>
  <c r="CS195" i="28"/>
  <c r="CS285" i="28" s="1"/>
  <c r="CR240" i="28"/>
  <c r="CQ240" i="28"/>
  <c r="CP240" i="28"/>
  <c r="CJ240" i="28"/>
  <c r="CI240" i="28"/>
  <c r="CD240" i="28"/>
  <c r="CC240" i="28"/>
  <c r="CB240" i="28"/>
  <c r="CA240" i="28"/>
  <c r="CA285" i="28" s="1"/>
  <c r="BX240" i="28"/>
  <c r="BW240" i="28"/>
  <c r="BV240" i="28"/>
  <c r="BU240" i="28"/>
  <c r="BT240" i="28"/>
  <c r="BS240" i="28"/>
  <c r="BR240" i="28"/>
  <c r="BQ240" i="28"/>
  <c r="BP240" i="28"/>
  <c r="BO240" i="28"/>
  <c r="BM240" i="28"/>
  <c r="BL240" i="28"/>
  <c r="BG240" i="28"/>
  <c r="BF240" i="28"/>
  <c r="BE240" i="28"/>
  <c r="BC240" i="28"/>
  <c r="BC285" i="28" s="1"/>
  <c r="BB240" i="28"/>
  <c r="AW240" i="28"/>
  <c r="AU240" i="28"/>
  <c r="AT240" i="28"/>
  <c r="AR240" i="28"/>
  <c r="AQ240" i="28"/>
  <c r="AP240" i="28"/>
  <c r="AO240" i="28"/>
  <c r="AN240" i="28"/>
  <c r="AF240" i="28"/>
  <c r="AE240" i="28"/>
  <c r="AD240" i="28"/>
  <c r="AC240" i="28"/>
  <c r="AC238" i="28"/>
  <c r="AC244" i="28" s="1"/>
  <c r="AB240" i="28"/>
  <c r="AA240" i="28"/>
  <c r="W240" i="28"/>
  <c r="V240" i="28"/>
  <c r="P240" i="28"/>
  <c r="O240" i="28"/>
  <c r="K240" i="28"/>
  <c r="J240" i="28"/>
  <c r="I240" i="28"/>
  <c r="DP239" i="28"/>
  <c r="CX239" i="28"/>
  <c r="CX237" i="28"/>
  <c r="CX251" i="28"/>
  <c r="AV239" i="28"/>
  <c r="AJ239" i="28"/>
  <c r="AJ240" i="28" s="1"/>
  <c r="AI239" i="28"/>
  <c r="AI240" i="28" s="1"/>
  <c r="AH239" i="28"/>
  <c r="AH237" i="28"/>
  <c r="AH238" i="28" s="1"/>
  <c r="Z239" i="28"/>
  <c r="Z240" i="28" s="1"/>
  <c r="Y239" i="28"/>
  <c r="Y240" i="28" s="1"/>
  <c r="X239" i="28"/>
  <c r="X240" i="28" s="1"/>
  <c r="X237" i="28"/>
  <c r="X238" i="28" s="1"/>
  <c r="U239" i="28"/>
  <c r="U240" i="28" s="1"/>
  <c r="T239" i="28"/>
  <c r="T240" i="28" s="1"/>
  <c r="R239" i="28"/>
  <c r="Q239" i="28"/>
  <c r="Q240" i="28" s="1"/>
  <c r="N239" i="28"/>
  <c r="N240" i="28" s="1"/>
  <c r="M239" i="28"/>
  <c r="M240" i="28" s="1"/>
  <c r="H239" i="28"/>
  <c r="H240" i="28" s="1"/>
  <c r="G239" i="28"/>
  <c r="AM239" i="28" s="1"/>
  <c r="DN238" i="28"/>
  <c r="DM238" i="28"/>
  <c r="DL238" i="28"/>
  <c r="DL244" i="28" s="1"/>
  <c r="DK238" i="28"/>
  <c r="DJ238" i="28"/>
  <c r="DI238" i="28"/>
  <c r="DH238" i="28"/>
  <c r="DH260" i="28"/>
  <c r="DE238" i="28"/>
  <c r="DC238" i="28"/>
  <c r="DB238" i="28"/>
  <c r="DA238" i="28"/>
  <c r="CZ238" i="28"/>
  <c r="CW238" i="28"/>
  <c r="CW244" i="28" s="1"/>
  <c r="CV238" i="28"/>
  <c r="CU238" i="28"/>
  <c r="CT238" i="28"/>
  <c r="CS238" i="28"/>
  <c r="CR238" i="28"/>
  <c r="CQ238" i="28"/>
  <c r="CP238" i="28"/>
  <c r="CJ238" i="28"/>
  <c r="CI238" i="28"/>
  <c r="CD238" i="28"/>
  <c r="CC238" i="28"/>
  <c r="CB238" i="28"/>
  <c r="CA238" i="28"/>
  <c r="BX238" i="28"/>
  <c r="BX193" i="28"/>
  <c r="BW238" i="28"/>
  <c r="BV238" i="28"/>
  <c r="BU238" i="28"/>
  <c r="BT238" i="28"/>
  <c r="BS238" i="28"/>
  <c r="BS283" i="28" s="1"/>
  <c r="BR238" i="28"/>
  <c r="BQ238" i="28"/>
  <c r="BP238" i="28"/>
  <c r="BO238" i="28"/>
  <c r="BM238" i="28"/>
  <c r="BL238" i="28"/>
  <c r="BG238" i="28"/>
  <c r="BF238" i="28"/>
  <c r="BE238" i="28"/>
  <c r="BC238" i="28"/>
  <c r="BB238" i="28"/>
  <c r="AW238" i="28"/>
  <c r="AU238" i="28"/>
  <c r="AT238" i="28"/>
  <c r="AR238" i="28"/>
  <c r="AQ238" i="28"/>
  <c r="AP238" i="28"/>
  <c r="AO238" i="28"/>
  <c r="AO244" i="28" s="1"/>
  <c r="AN238" i="28"/>
  <c r="AF238" i="28"/>
  <c r="AE238" i="28"/>
  <c r="AD238" i="28"/>
  <c r="AB238" i="28"/>
  <c r="AA238" i="28"/>
  <c r="W238" i="28"/>
  <c r="V238" i="28"/>
  <c r="P238" i="28"/>
  <c r="O238" i="28"/>
  <c r="K238" i="28"/>
  <c r="K270" i="28"/>
  <c r="J238" i="28"/>
  <c r="I238" i="28"/>
  <c r="DP237" i="28"/>
  <c r="AV237" i="28"/>
  <c r="AJ237" i="28"/>
  <c r="AJ238" i="28" s="1"/>
  <c r="AI237" i="28"/>
  <c r="AI238" i="28" s="1"/>
  <c r="Z237" i="28"/>
  <c r="Y237" i="28"/>
  <c r="U237" i="28"/>
  <c r="T237" i="28"/>
  <c r="T238" i="28" s="1"/>
  <c r="R237" i="28"/>
  <c r="R238" i="28" s="1"/>
  <c r="Q237" i="28"/>
  <c r="Q238" i="28" s="1"/>
  <c r="N237" i="28"/>
  <c r="N238" i="28" s="1"/>
  <c r="M237" i="28"/>
  <c r="H237" i="28"/>
  <c r="G237" i="28"/>
  <c r="AM237" i="28" s="1"/>
  <c r="AX226" i="28"/>
  <c r="CO225" i="28"/>
  <c r="CN225" i="28"/>
  <c r="CN199" i="28"/>
  <c r="CN207" i="28"/>
  <c r="CN215" i="28"/>
  <c r="CM225" i="28"/>
  <c r="CK225" i="28"/>
  <c r="BY225" i="28"/>
  <c r="BN225" i="28"/>
  <c r="BK225" i="28"/>
  <c r="BJ225" i="28"/>
  <c r="BI225" i="28"/>
  <c r="BH225" i="28"/>
  <c r="BD225" i="28"/>
  <c r="AX225" i="28"/>
  <c r="DN224" i="28"/>
  <c r="DN198" i="28"/>
  <c r="DN206" i="28"/>
  <c r="DN214" i="28"/>
  <c r="DM224" i="28"/>
  <c r="DL224" i="28"/>
  <c r="DK224" i="28"/>
  <c r="DJ224" i="28"/>
  <c r="DI224" i="28"/>
  <c r="DH224" i="28"/>
  <c r="DG224" i="28"/>
  <c r="DF224" i="28"/>
  <c r="DE224" i="28"/>
  <c r="DD224" i="28"/>
  <c r="DC224" i="28"/>
  <c r="DB224" i="28"/>
  <c r="DA224" i="28"/>
  <c r="CZ224" i="28"/>
  <c r="CW224" i="28"/>
  <c r="CV224" i="28"/>
  <c r="CU224" i="28"/>
  <c r="CT224" i="28"/>
  <c r="CS224" i="28"/>
  <c r="CR224" i="28"/>
  <c r="CQ224" i="28"/>
  <c r="CQ214" i="28"/>
  <c r="CP224" i="28"/>
  <c r="CJ224" i="28"/>
  <c r="CI224" i="28"/>
  <c r="CD224" i="28"/>
  <c r="CC224" i="28"/>
  <c r="CC226" i="28" s="1"/>
  <c r="CB224" i="28"/>
  <c r="CA224" i="28"/>
  <c r="BZ224" i="28"/>
  <c r="BZ198" i="28"/>
  <c r="BZ206" i="28"/>
  <c r="BZ214" i="28"/>
  <c r="BX224" i="28"/>
  <c r="BW224" i="28"/>
  <c r="BV224" i="28"/>
  <c r="BU224" i="28"/>
  <c r="BT224" i="28"/>
  <c r="BS224" i="28"/>
  <c r="BR224" i="28"/>
  <c r="BQ224" i="28"/>
  <c r="BP224" i="28"/>
  <c r="BO224" i="28"/>
  <c r="BM224" i="28"/>
  <c r="BM198" i="28"/>
  <c r="BM206" i="28"/>
  <c r="BM214" i="28"/>
  <c r="BL224" i="28"/>
  <c r="BG224" i="28"/>
  <c r="BF224" i="28"/>
  <c r="BE224" i="28"/>
  <c r="BC224" i="28"/>
  <c r="BB224" i="28"/>
  <c r="AW224" i="28"/>
  <c r="AU224" i="28"/>
  <c r="AT224" i="28"/>
  <c r="AS224" i="28"/>
  <c r="AR224" i="28"/>
  <c r="AQ224" i="28"/>
  <c r="AQ226" i="28" s="1"/>
  <c r="AP224" i="28"/>
  <c r="AP198" i="28"/>
  <c r="AP206" i="28"/>
  <c r="AP214" i="28"/>
  <c r="AO224" i="28"/>
  <c r="AN224" i="28"/>
  <c r="AF224" i="28"/>
  <c r="AE224" i="28"/>
  <c r="AD224" i="28"/>
  <c r="AC224" i="28"/>
  <c r="AB224" i="28"/>
  <c r="AA224" i="28"/>
  <c r="AA198" i="28"/>
  <c r="AA206" i="28"/>
  <c r="AA214" i="28"/>
  <c r="W224" i="28"/>
  <c r="V224" i="28"/>
  <c r="P224" i="28"/>
  <c r="O224" i="28"/>
  <c r="K224" i="28"/>
  <c r="J224" i="28"/>
  <c r="I224" i="28"/>
  <c r="E224" i="28"/>
  <c r="D224" i="28"/>
  <c r="C224" i="28"/>
  <c r="B224" i="28"/>
  <c r="DN223" i="28"/>
  <c r="DM223" i="28"/>
  <c r="DL223" i="28"/>
  <c r="DK223" i="28"/>
  <c r="DJ223" i="28"/>
  <c r="DJ43" i="28"/>
  <c r="DJ88" i="28"/>
  <c r="DJ133" i="28"/>
  <c r="DJ178" i="28"/>
  <c r="DI223" i="28"/>
  <c r="DH223" i="28"/>
  <c r="DG223" i="28"/>
  <c r="DF223" i="28"/>
  <c r="DE223" i="28"/>
  <c r="DD223" i="28"/>
  <c r="DC223" i="28"/>
  <c r="DB223" i="28"/>
  <c r="DA223" i="28"/>
  <c r="CZ223" i="28"/>
  <c r="CW223" i="28"/>
  <c r="CV223" i="28"/>
  <c r="CU223" i="28"/>
  <c r="CT223" i="28"/>
  <c r="CS223" i="28"/>
  <c r="CR223" i="28"/>
  <c r="CP223" i="28"/>
  <c r="CJ223" i="28"/>
  <c r="CI223" i="28"/>
  <c r="CD223" i="28"/>
  <c r="CC223" i="28"/>
  <c r="CB223" i="28"/>
  <c r="CA223" i="28"/>
  <c r="CA313" i="28" s="1"/>
  <c r="BX223" i="28"/>
  <c r="BW223" i="28"/>
  <c r="BV223" i="28"/>
  <c r="BU223" i="28"/>
  <c r="BT223" i="28"/>
  <c r="BS223" i="28"/>
  <c r="BR223" i="28"/>
  <c r="BQ223" i="28"/>
  <c r="BP223" i="28"/>
  <c r="BO223" i="28"/>
  <c r="BM223" i="28"/>
  <c r="BL223" i="28"/>
  <c r="BG223" i="28"/>
  <c r="BF223" i="28"/>
  <c r="BE223" i="28"/>
  <c r="BC223" i="28"/>
  <c r="BB223" i="28"/>
  <c r="AW223" i="28"/>
  <c r="AU223" i="28"/>
  <c r="AT223" i="28"/>
  <c r="AS223" i="28"/>
  <c r="AR223" i="28"/>
  <c r="AV223" i="28" s="1"/>
  <c r="AQ223" i="28"/>
  <c r="AQ217" i="28"/>
  <c r="AQ219" i="28"/>
  <c r="AQ221" i="28"/>
  <c r="AP223" i="28"/>
  <c r="AO223" i="28"/>
  <c r="AN223" i="28"/>
  <c r="AF223" i="28"/>
  <c r="AE223" i="28"/>
  <c r="AD223" i="28"/>
  <c r="AC223" i="28"/>
  <c r="AB223" i="28"/>
  <c r="AA223" i="28"/>
  <c r="W223" i="28"/>
  <c r="V223" i="28"/>
  <c r="P223" i="28"/>
  <c r="O223" i="28"/>
  <c r="K223" i="28"/>
  <c r="J223" i="28"/>
  <c r="I223" i="28"/>
  <c r="DP222" i="28"/>
  <c r="CX222" i="28"/>
  <c r="DS222" i="28" s="1"/>
  <c r="AV222" i="28"/>
  <c r="AJ222" i="28"/>
  <c r="AJ223" i="28" s="1"/>
  <c r="AI222" i="28"/>
  <c r="AI223" i="28" s="1"/>
  <c r="AH222" i="28"/>
  <c r="AH223" i="28" s="1"/>
  <c r="Z222" i="28"/>
  <c r="Z223" i="28" s="1"/>
  <c r="Y222" i="28"/>
  <c r="Y223" i="28" s="1"/>
  <c r="X222" i="28"/>
  <c r="X223" i="28" s="1"/>
  <c r="U222" i="28"/>
  <c r="U223" i="28" s="1"/>
  <c r="T222" i="28"/>
  <c r="T223" i="28" s="1"/>
  <c r="R222" i="28"/>
  <c r="R223" i="28" s="1"/>
  <c r="Q222" i="28"/>
  <c r="Q223" i="28" s="1"/>
  <c r="N222" i="28"/>
  <c r="N223" i="28" s="1"/>
  <c r="M222" i="28"/>
  <c r="M223" i="28" s="1"/>
  <c r="M216" i="28"/>
  <c r="M217" i="28" s="1"/>
  <c r="M218" i="28"/>
  <c r="M219" i="28" s="1"/>
  <c r="M220" i="28"/>
  <c r="M221" i="28" s="1"/>
  <c r="H222" i="28"/>
  <c r="H223" i="28" s="1"/>
  <c r="G222" i="28"/>
  <c r="AM222" i="28" s="1"/>
  <c r="DN221" i="28"/>
  <c r="DM221" i="28"/>
  <c r="DL221" i="28"/>
  <c r="DK221" i="28"/>
  <c r="DJ221" i="28"/>
  <c r="DI221" i="28"/>
  <c r="DH221" i="28"/>
  <c r="DG221" i="28"/>
  <c r="DG41" i="28"/>
  <c r="DG86" i="28"/>
  <c r="DG131" i="28"/>
  <c r="DG176" i="28"/>
  <c r="DF221" i="28"/>
  <c r="DE221" i="28"/>
  <c r="DD221" i="28"/>
  <c r="DC221" i="28"/>
  <c r="DB221" i="28"/>
  <c r="DA221" i="28"/>
  <c r="CZ221" i="28"/>
  <c r="CW221" i="28"/>
  <c r="CW311" i="28" s="1"/>
  <c r="CV221" i="28"/>
  <c r="CU221" i="28"/>
  <c r="CT221" i="28"/>
  <c r="CS221" i="28"/>
  <c r="CR221" i="28"/>
  <c r="CQ221" i="28"/>
  <c r="CP221" i="28"/>
  <c r="CJ221" i="28"/>
  <c r="CI221" i="28"/>
  <c r="CD221" i="28"/>
  <c r="CC221" i="28"/>
  <c r="CB221" i="28"/>
  <c r="CA221" i="28"/>
  <c r="BZ221" i="28"/>
  <c r="BX221" i="28"/>
  <c r="BW221" i="28"/>
  <c r="BV221" i="28"/>
  <c r="BU221" i="28"/>
  <c r="BT221" i="28"/>
  <c r="BS221" i="28"/>
  <c r="BR221" i="28"/>
  <c r="BQ221" i="28"/>
  <c r="BP221" i="28"/>
  <c r="BO221" i="28"/>
  <c r="BM221" i="28"/>
  <c r="BL221" i="28"/>
  <c r="BG221" i="28"/>
  <c r="BF221" i="28"/>
  <c r="BE221" i="28"/>
  <c r="BC221" i="28"/>
  <c r="BB221" i="28"/>
  <c r="AW221" i="28"/>
  <c r="AW217" i="28"/>
  <c r="AW219" i="28"/>
  <c r="AU221" i="28"/>
  <c r="AT221" i="28"/>
  <c r="AS221" i="28"/>
  <c r="AR221" i="28"/>
  <c r="AP221" i="28"/>
  <c r="AO221" i="28"/>
  <c r="AN221" i="28"/>
  <c r="AF221" i="28"/>
  <c r="AE221" i="28"/>
  <c r="AD221" i="28"/>
  <c r="AC221" i="28"/>
  <c r="AB221" i="28"/>
  <c r="AA221" i="28"/>
  <c r="W221" i="28"/>
  <c r="W217" i="28"/>
  <c r="W219" i="28"/>
  <c r="V221" i="28"/>
  <c r="P221" i="28"/>
  <c r="P311" i="28" s="1"/>
  <c r="O221" i="28"/>
  <c r="K221" i="28"/>
  <c r="J221" i="28"/>
  <c r="I221" i="28"/>
  <c r="DP220" i="28"/>
  <c r="CX220" i="28"/>
  <c r="AV220" i="28"/>
  <c r="AJ220" i="28"/>
  <c r="AJ216" i="28"/>
  <c r="AJ218" i="28"/>
  <c r="AJ219" i="28" s="1"/>
  <c r="AI220" i="28"/>
  <c r="AI221" i="28" s="1"/>
  <c r="AH220" i="28"/>
  <c r="AH221" i="28" s="1"/>
  <c r="Z220" i="28"/>
  <c r="Z221" i="28" s="1"/>
  <c r="Z216" i="28"/>
  <c r="Z217" i="28" s="1"/>
  <c r="Z218" i="28"/>
  <c r="Z219" i="28" s="1"/>
  <c r="Y220" i="28"/>
  <c r="Y221" i="28" s="1"/>
  <c r="X220" i="28"/>
  <c r="X221" i="28" s="1"/>
  <c r="U220" i="28"/>
  <c r="U221" i="28" s="1"/>
  <c r="T220" i="28"/>
  <c r="R220" i="28"/>
  <c r="R221" i="28" s="1"/>
  <c r="Q220" i="28"/>
  <c r="Q221" i="28" s="1"/>
  <c r="N220" i="28"/>
  <c r="N221" i="28" s="1"/>
  <c r="H220" i="28"/>
  <c r="H221" i="28" s="1"/>
  <c r="G220" i="28"/>
  <c r="DN219" i="28"/>
  <c r="DM219" i="28"/>
  <c r="DL219" i="28"/>
  <c r="DK219" i="28"/>
  <c r="DJ219" i="28"/>
  <c r="DI219" i="28"/>
  <c r="DH219" i="28"/>
  <c r="DG219" i="28"/>
  <c r="DF219" i="28"/>
  <c r="DE219" i="28"/>
  <c r="DD219" i="28"/>
  <c r="DC219" i="28"/>
  <c r="DB219" i="28"/>
  <c r="DA219" i="28"/>
  <c r="CZ219" i="28"/>
  <c r="CW219" i="28"/>
  <c r="CV219" i="28"/>
  <c r="CT219" i="28"/>
  <c r="CS219" i="28"/>
  <c r="CQ219" i="28"/>
  <c r="CP219" i="28"/>
  <c r="CP217" i="28"/>
  <c r="CJ219" i="28"/>
  <c r="CI219" i="28"/>
  <c r="CD219" i="28"/>
  <c r="CC219" i="28"/>
  <c r="CB219" i="28"/>
  <c r="BZ219" i="28"/>
  <c r="BX219" i="28"/>
  <c r="BW219" i="28"/>
  <c r="BV219" i="28"/>
  <c r="BU219" i="28"/>
  <c r="BS219" i="28"/>
  <c r="BS217" i="28"/>
  <c r="BQ219" i="28"/>
  <c r="BP219" i="28"/>
  <c r="BO219" i="28"/>
  <c r="BM219" i="28"/>
  <c r="BL219" i="28"/>
  <c r="BG219" i="28"/>
  <c r="BG309" i="28" s="1"/>
  <c r="BF219" i="28"/>
  <c r="BE219" i="28"/>
  <c r="BC219" i="28"/>
  <c r="BB219" i="28"/>
  <c r="BB217" i="28"/>
  <c r="AU219" i="28"/>
  <c r="AT219" i="28"/>
  <c r="AS219" i="28"/>
  <c r="AR219" i="28"/>
  <c r="AN219" i="28"/>
  <c r="AP219" i="28"/>
  <c r="AO219" i="28"/>
  <c r="AF219" i="28"/>
  <c r="AE219" i="28"/>
  <c r="AD219" i="28"/>
  <c r="AC219" i="28"/>
  <c r="AC217" i="28"/>
  <c r="AB219" i="28"/>
  <c r="AA219" i="28"/>
  <c r="V219" i="28"/>
  <c r="P219" i="28"/>
  <c r="O219" i="28"/>
  <c r="K219" i="28"/>
  <c r="J219" i="28"/>
  <c r="I219" i="28"/>
  <c r="DP218" i="28"/>
  <c r="CX218" i="28"/>
  <c r="DS218" i="28" s="1"/>
  <c r="AV218" i="28"/>
  <c r="AI218" i="28"/>
  <c r="AH218" i="28"/>
  <c r="AH219" i="28" s="1"/>
  <c r="Y218" i="28"/>
  <c r="Y219" i="28" s="1"/>
  <c r="X218" i="28"/>
  <c r="U218" i="28"/>
  <c r="U219" i="28" s="1"/>
  <c r="T218" i="28"/>
  <c r="T219" i="28" s="1"/>
  <c r="R218" i="28"/>
  <c r="R219" i="28" s="1"/>
  <c r="Q218" i="28"/>
  <c r="Q219" i="28" s="1"/>
  <c r="Q216" i="28"/>
  <c r="Q217" i="28" s="1"/>
  <c r="N218" i="28"/>
  <c r="N219" i="28" s="1"/>
  <c r="H218" i="28"/>
  <c r="H219" i="28" s="1"/>
  <c r="G218" i="28"/>
  <c r="DN217" i="28"/>
  <c r="DN225" i="28" s="1"/>
  <c r="DM217" i="28"/>
  <c r="DL217" i="28"/>
  <c r="DK217" i="28"/>
  <c r="DJ217" i="28"/>
  <c r="DI217" i="28"/>
  <c r="DI225" i="28" s="1"/>
  <c r="DH217" i="28"/>
  <c r="DH225" i="28" s="1"/>
  <c r="DG217" i="28"/>
  <c r="DF217" i="28"/>
  <c r="DE217" i="28"/>
  <c r="DE225" i="28" s="1"/>
  <c r="DD217" i="28"/>
  <c r="DC217" i="28"/>
  <c r="DB217" i="28"/>
  <c r="DA217" i="28"/>
  <c r="CZ217" i="28"/>
  <c r="CW217" i="28"/>
  <c r="CV217" i="28"/>
  <c r="CU217" i="28"/>
  <c r="CT217" i="28"/>
  <c r="CT193" i="28"/>
  <c r="CT195" i="28"/>
  <c r="CT197" i="28"/>
  <c r="CT201" i="28"/>
  <c r="CT203" i="28"/>
  <c r="CT293" i="28" s="1"/>
  <c r="CT297" i="28" s="1"/>
  <c r="CT205" i="28"/>
  <c r="CT209" i="28"/>
  <c r="CT211" i="28"/>
  <c r="CT213" i="28"/>
  <c r="CS217" i="28"/>
  <c r="CR217" i="28"/>
  <c r="CQ217" i="28"/>
  <c r="CJ217" i="28"/>
  <c r="CI217" i="28"/>
  <c r="CD217" i="28"/>
  <c r="CC217" i="28"/>
  <c r="CC225" i="28" s="1"/>
  <c r="CB217" i="28"/>
  <c r="CB307" i="28"/>
  <c r="CA217" i="28"/>
  <c r="BZ217" i="28"/>
  <c r="BX217" i="28"/>
  <c r="BX307" i="28" s="1"/>
  <c r="BW217" i="28"/>
  <c r="BV217" i="28"/>
  <c r="BU217" i="28"/>
  <c r="BT217" i="28"/>
  <c r="BR217" i="28"/>
  <c r="BQ217" i="28"/>
  <c r="BP217" i="28"/>
  <c r="BO217" i="28"/>
  <c r="BM217" i="28"/>
  <c r="BL217" i="28"/>
  <c r="BG217" i="28"/>
  <c r="BF217" i="28"/>
  <c r="BE217" i="28"/>
  <c r="BC217" i="28"/>
  <c r="BC225" i="28" s="1"/>
  <c r="AU217" i="28"/>
  <c r="AT217" i="28"/>
  <c r="AS217" i="28"/>
  <c r="AR217" i="28"/>
  <c r="AP217" i="28"/>
  <c r="AO217" i="28"/>
  <c r="AN217" i="28"/>
  <c r="AF217" i="28"/>
  <c r="AE217" i="28"/>
  <c r="AD217" i="28"/>
  <c r="AB217" i="28"/>
  <c r="AA217" i="28"/>
  <c r="V217" i="28"/>
  <c r="P217" i="28"/>
  <c r="O217" i="28"/>
  <c r="O225" i="28" s="1"/>
  <c r="K217" i="28"/>
  <c r="J217" i="28"/>
  <c r="I217" i="28"/>
  <c r="DP216" i="28"/>
  <c r="CX216" i="28"/>
  <c r="AV216" i="28"/>
  <c r="AI216" i="28"/>
  <c r="AI217" i="28" s="1"/>
  <c r="AH216" i="28"/>
  <c r="Y216" i="28"/>
  <c r="X216" i="28"/>
  <c r="U216" i="28"/>
  <c r="T216" i="28"/>
  <c r="R216" i="28"/>
  <c r="N216" i="28"/>
  <c r="N217" i="28" s="1"/>
  <c r="M224" i="28"/>
  <c r="H216" i="28"/>
  <c r="H217" i="28" s="1"/>
  <c r="G216" i="28"/>
  <c r="AM216" i="28" s="1"/>
  <c r="CO215" i="28"/>
  <c r="CM215" i="28"/>
  <c r="CK215" i="28"/>
  <c r="BY215" i="28"/>
  <c r="BN215" i="28"/>
  <c r="BN199" i="28"/>
  <c r="BN207" i="28"/>
  <c r="BK215" i="28"/>
  <c r="BJ215" i="28"/>
  <c r="BI215" i="28"/>
  <c r="BI199" i="28"/>
  <c r="BI207" i="28"/>
  <c r="BH215" i="28"/>
  <c r="BD215" i="28"/>
  <c r="AX215" i="28"/>
  <c r="DM214" i="28"/>
  <c r="DL214" i="28"/>
  <c r="DK214" i="28"/>
  <c r="DK226" i="28" s="1"/>
  <c r="DJ214" i="28"/>
  <c r="DI214" i="28"/>
  <c r="DH214" i="28"/>
  <c r="DG214" i="28"/>
  <c r="DF214" i="28"/>
  <c r="DE214" i="28"/>
  <c r="DD214" i="28"/>
  <c r="DC214" i="28"/>
  <c r="DB214" i="28"/>
  <c r="DA214" i="28"/>
  <c r="CZ214" i="28"/>
  <c r="CW214" i="28"/>
  <c r="CV214" i="28"/>
  <c r="CU214" i="28"/>
  <c r="CT214" i="28"/>
  <c r="CS214" i="28"/>
  <c r="CR214" i="28"/>
  <c r="CP214" i="28"/>
  <c r="CJ214" i="28"/>
  <c r="CI214" i="28"/>
  <c r="CD214" i="28"/>
  <c r="CC214" i="28"/>
  <c r="CB214" i="28"/>
  <c r="CA214" i="28"/>
  <c r="BX214" i="28"/>
  <c r="BW214" i="28"/>
  <c r="BV214" i="28"/>
  <c r="BU214" i="28"/>
  <c r="BT214" i="28"/>
  <c r="BS214" i="28"/>
  <c r="BR214" i="28"/>
  <c r="BQ214" i="28"/>
  <c r="BP214" i="28"/>
  <c r="BO214" i="28"/>
  <c r="BL214" i="28"/>
  <c r="BG214" i="28"/>
  <c r="BF214" i="28"/>
  <c r="BE214" i="28"/>
  <c r="BC214" i="28"/>
  <c r="BB214" i="28"/>
  <c r="AW214" i="28"/>
  <c r="AU214" i="28"/>
  <c r="AT214" i="28"/>
  <c r="AS214" i="28"/>
  <c r="AR214" i="28"/>
  <c r="AQ214" i="28"/>
  <c r="AO214" i="28"/>
  <c r="AN214" i="28"/>
  <c r="AF214" i="28"/>
  <c r="AE214" i="28"/>
  <c r="AD214" i="28"/>
  <c r="AC214" i="28"/>
  <c r="AB214" i="28"/>
  <c r="W214" i="28"/>
  <c r="V214" i="28"/>
  <c r="P214" i="28"/>
  <c r="O214" i="28"/>
  <c r="K214" i="28"/>
  <c r="J214" i="28"/>
  <c r="I214" i="28"/>
  <c r="E214" i="28"/>
  <c r="D214" i="28"/>
  <c r="C214" i="28"/>
  <c r="B214" i="28"/>
  <c r="DN213" i="28"/>
  <c r="DM213" i="28"/>
  <c r="DL213" i="28"/>
  <c r="DK213" i="28"/>
  <c r="DJ213" i="28"/>
  <c r="DI213" i="28"/>
  <c r="DH213" i="28"/>
  <c r="DH33" i="28"/>
  <c r="DH78" i="28"/>
  <c r="DH123" i="28"/>
  <c r="DH168" i="28"/>
  <c r="DG213" i="28"/>
  <c r="DF213" i="28"/>
  <c r="DE213" i="28"/>
  <c r="DD213" i="28"/>
  <c r="DC213" i="28"/>
  <c r="DB213" i="28"/>
  <c r="DA213" i="28"/>
  <c r="CZ213" i="28"/>
  <c r="CW213" i="28"/>
  <c r="CV213" i="28"/>
  <c r="CU213" i="28"/>
  <c r="CS213" i="28"/>
  <c r="CR213" i="28"/>
  <c r="CQ213" i="28"/>
  <c r="CP213" i="28"/>
  <c r="CP303" i="28" s="1"/>
  <c r="CP209" i="28"/>
  <c r="CP299" i="28" s="1"/>
  <c r="CP211" i="28"/>
  <c r="CP301" i="28"/>
  <c r="CJ213" i="28"/>
  <c r="CI213" i="28"/>
  <c r="CD213" i="28"/>
  <c r="CD303" i="28" s="1"/>
  <c r="CC213" i="28"/>
  <c r="CB213" i="28"/>
  <c r="CA213" i="28"/>
  <c r="BZ213" i="28"/>
  <c r="BX213" i="28"/>
  <c r="BX303" i="28" s="1"/>
  <c r="BX209" i="28"/>
  <c r="BX299" i="28"/>
  <c r="BX211" i="28"/>
  <c r="BX301" i="28" s="1"/>
  <c r="BW213" i="28"/>
  <c r="BV213" i="28"/>
  <c r="BU213" i="28"/>
  <c r="BT213" i="28"/>
  <c r="BS213" i="28"/>
  <c r="BR213" i="28"/>
  <c r="BQ213" i="28"/>
  <c r="BP213" i="28"/>
  <c r="BP303" i="28" s="1"/>
  <c r="BO213" i="28"/>
  <c r="BM213" i="28"/>
  <c r="BL213" i="28"/>
  <c r="BG213" i="28"/>
  <c r="BF213" i="28"/>
  <c r="BE213" i="28"/>
  <c r="BC213" i="28"/>
  <c r="BB213" i="28"/>
  <c r="AW213" i="28"/>
  <c r="AU213" i="28"/>
  <c r="AT213" i="28"/>
  <c r="AS213" i="28"/>
  <c r="AR213" i="28"/>
  <c r="AQ213" i="28"/>
  <c r="AP213" i="28"/>
  <c r="AO213" i="28"/>
  <c r="AN213" i="28"/>
  <c r="AF213" i="28"/>
  <c r="AE213" i="28"/>
  <c r="AD213" i="28"/>
  <c r="AC213" i="28"/>
  <c r="AB213" i="28"/>
  <c r="AA213" i="28"/>
  <c r="W213" i="28"/>
  <c r="W209" i="28"/>
  <c r="W211" i="28"/>
  <c r="V213" i="28"/>
  <c r="P213" i="28"/>
  <c r="O213" i="28"/>
  <c r="K213" i="28"/>
  <c r="J213" i="28"/>
  <c r="I213" i="28"/>
  <c r="I215" i="28" s="1"/>
  <c r="DP212" i="28"/>
  <c r="CX212" i="28"/>
  <c r="AV212" i="28"/>
  <c r="AJ212" i="28"/>
  <c r="AJ213" i="28"/>
  <c r="AI212" i="28"/>
  <c r="AI213" i="28" s="1"/>
  <c r="AH212" i="28"/>
  <c r="AH213" i="28" s="1"/>
  <c r="Z212" i="28"/>
  <c r="Z213" i="28" s="1"/>
  <c r="Y212" i="28"/>
  <c r="Y213" i="28"/>
  <c r="X212" i="28"/>
  <c r="X213" i="28" s="1"/>
  <c r="X208" i="28"/>
  <c r="X209" i="28" s="1"/>
  <c r="X210" i="28"/>
  <c r="X211" i="28" s="1"/>
  <c r="U212" i="28"/>
  <c r="U213" i="28" s="1"/>
  <c r="T212" i="28"/>
  <c r="T213" i="28" s="1"/>
  <c r="R212" i="28"/>
  <c r="Q212" i="28"/>
  <c r="Q213" i="28" s="1"/>
  <c r="M212" i="28"/>
  <c r="M213" i="28" s="1"/>
  <c r="H212" i="28"/>
  <c r="H213" i="28" s="1"/>
  <c r="G212" i="28"/>
  <c r="AM212" i="28" s="1"/>
  <c r="DN211" i="28"/>
  <c r="DM211" i="28"/>
  <c r="DK211" i="28"/>
  <c r="DJ211" i="28"/>
  <c r="DJ209" i="28"/>
  <c r="DI211" i="28"/>
  <c r="DH211" i="28"/>
  <c r="DG211" i="28"/>
  <c r="DF211" i="28"/>
  <c r="DE211" i="28"/>
  <c r="DC211" i="28"/>
  <c r="DB211" i="28"/>
  <c r="DA211" i="28"/>
  <c r="CZ211" i="28"/>
  <c r="CW211" i="28"/>
  <c r="CV211" i="28"/>
  <c r="CU211" i="28"/>
  <c r="CS211" i="28"/>
  <c r="CR211" i="28"/>
  <c r="CQ211" i="28"/>
  <c r="CJ211" i="28"/>
  <c r="CI211" i="28"/>
  <c r="CD211" i="28"/>
  <c r="CC211" i="28"/>
  <c r="CB211" i="28"/>
  <c r="CA211" i="28"/>
  <c r="BZ211" i="28"/>
  <c r="BW211" i="28"/>
  <c r="BW215" i="28" s="1"/>
  <c r="BV211" i="28"/>
  <c r="BU211" i="28"/>
  <c r="BU301" i="28" s="1"/>
  <c r="BT211" i="28"/>
  <c r="BS211" i="28"/>
  <c r="BR211" i="28"/>
  <c r="BR209" i="28"/>
  <c r="BQ211" i="28"/>
  <c r="BP211" i="28"/>
  <c r="BO211" i="28"/>
  <c r="BM211" i="28"/>
  <c r="BL211" i="28"/>
  <c r="BG211" i="28"/>
  <c r="BG215" i="28" s="1"/>
  <c r="BF211" i="28"/>
  <c r="BE211" i="28"/>
  <c r="BC211" i="28"/>
  <c r="BB211" i="28"/>
  <c r="BB301" i="28" s="1"/>
  <c r="AW211" i="28"/>
  <c r="AU211" i="28"/>
  <c r="AT211" i="28"/>
  <c r="AS211" i="28"/>
  <c r="AR211" i="28"/>
  <c r="AQ211" i="28"/>
  <c r="AP211" i="28"/>
  <c r="AO211" i="28"/>
  <c r="AN211" i="28"/>
  <c r="AF211" i="28"/>
  <c r="AE211" i="28"/>
  <c r="AD211" i="28"/>
  <c r="AC211" i="28"/>
  <c r="AB211" i="28"/>
  <c r="AA211" i="28"/>
  <c r="V211" i="28"/>
  <c r="V215" i="28" s="1"/>
  <c r="P211" i="28"/>
  <c r="O211" i="28"/>
  <c r="K211" i="28"/>
  <c r="J211" i="28"/>
  <c r="I211" i="28"/>
  <c r="DP210" i="28"/>
  <c r="CX210" i="28"/>
  <c r="DS210" i="28" s="1"/>
  <c r="AV210" i="28"/>
  <c r="AJ210" i="28"/>
  <c r="AJ211" i="28" s="1"/>
  <c r="AJ30" i="28"/>
  <c r="AJ31" i="28" s="1"/>
  <c r="AJ75" i="28"/>
  <c r="AJ76" i="28" s="1"/>
  <c r="AJ120" i="28"/>
  <c r="AJ121" i="28" s="1"/>
  <c r="AJ165" i="28"/>
  <c r="AJ166" i="28" s="1"/>
  <c r="AI210" i="28"/>
  <c r="AI211" i="28" s="1"/>
  <c r="AH210" i="28"/>
  <c r="AH211" i="28" s="1"/>
  <c r="Z210" i="28"/>
  <c r="Y210" i="28"/>
  <c r="U210" i="28"/>
  <c r="U211" i="28" s="1"/>
  <c r="T210" i="28"/>
  <c r="T211" i="28" s="1"/>
  <c r="R210" i="28"/>
  <c r="R211" i="28" s="1"/>
  <c r="Q210" i="28"/>
  <c r="Q211" i="28" s="1"/>
  <c r="N210" i="28"/>
  <c r="N211" i="28" s="1"/>
  <c r="M210" i="28"/>
  <c r="M211" i="28" s="1"/>
  <c r="H210" i="28"/>
  <c r="H211" i="28"/>
  <c r="G210" i="28"/>
  <c r="DN209" i="28"/>
  <c r="DN215" i="28"/>
  <c r="DM209" i="28"/>
  <c r="DL209" i="28"/>
  <c r="DL215" i="28" s="1"/>
  <c r="DK209" i="28"/>
  <c r="DK215" i="28" s="1"/>
  <c r="DI209" i="28"/>
  <c r="DH209" i="28"/>
  <c r="DG209" i="28"/>
  <c r="DF209" i="28"/>
  <c r="DE209" i="28"/>
  <c r="DD209" i="28"/>
  <c r="DC209" i="28"/>
  <c r="DB209" i="28"/>
  <c r="DA209" i="28"/>
  <c r="DA215" i="28"/>
  <c r="CZ209" i="28"/>
  <c r="CV209" i="28"/>
  <c r="CV215" i="28" s="1"/>
  <c r="CU209" i="28"/>
  <c r="CS209" i="28"/>
  <c r="CR209" i="28"/>
  <c r="CR215" i="28"/>
  <c r="CQ209" i="28"/>
  <c r="CJ209" i="28"/>
  <c r="CI209" i="28"/>
  <c r="CD209" i="28"/>
  <c r="CC209" i="28"/>
  <c r="CB209" i="28"/>
  <c r="CA209" i="28"/>
  <c r="BZ209" i="28"/>
  <c r="BW209" i="28"/>
  <c r="BV209" i="28"/>
  <c r="BV215" i="28" s="1"/>
  <c r="BU209" i="28"/>
  <c r="BT209" i="28"/>
  <c r="BS209" i="28"/>
  <c r="BQ209" i="28"/>
  <c r="BP209" i="28"/>
  <c r="BO209" i="28"/>
  <c r="BM209" i="28"/>
  <c r="BL209" i="28"/>
  <c r="BG209" i="28"/>
  <c r="BF209" i="28"/>
  <c r="BE209" i="28"/>
  <c r="BC209" i="28"/>
  <c r="BB209" i="28"/>
  <c r="AW209" i="28"/>
  <c r="AU209" i="28"/>
  <c r="AT209" i="28"/>
  <c r="AS209" i="28"/>
  <c r="AR209" i="28"/>
  <c r="AQ209" i="28"/>
  <c r="AP209" i="28"/>
  <c r="AO209" i="28"/>
  <c r="AN209" i="28"/>
  <c r="AN215" i="28" s="1"/>
  <c r="AF209" i="28"/>
  <c r="AE209" i="28"/>
  <c r="AD209" i="28"/>
  <c r="AC209" i="28"/>
  <c r="AB209" i="28"/>
  <c r="AA209" i="28"/>
  <c r="P209" i="28"/>
  <c r="O209" i="28"/>
  <c r="K209" i="28"/>
  <c r="J209" i="28"/>
  <c r="I209" i="28"/>
  <c r="DP208" i="28"/>
  <c r="CX208" i="28"/>
  <c r="DS208" i="28" s="1"/>
  <c r="AV208" i="28"/>
  <c r="AV214" i="28" s="1"/>
  <c r="AJ208" i="28"/>
  <c r="AI208" i="28"/>
  <c r="AH208" i="28"/>
  <c r="Z208" i="28"/>
  <c r="Y208" i="28"/>
  <c r="U208" i="28"/>
  <c r="T208" i="28"/>
  <c r="T209" i="28" s="1"/>
  <c r="R208" i="28"/>
  <c r="R209" i="28" s="1"/>
  <c r="Q208" i="28"/>
  <c r="Q214" i="28" s="1"/>
  <c r="N208" i="28"/>
  <c r="N209" i="28" s="1"/>
  <c r="M208" i="28"/>
  <c r="H208" i="28"/>
  <c r="G208" i="28"/>
  <c r="AM208" i="28" s="1"/>
  <c r="CO207" i="28"/>
  <c r="CM207" i="28"/>
  <c r="CK207" i="28"/>
  <c r="CK199" i="28"/>
  <c r="BY207" i="28"/>
  <c r="BK207" i="28"/>
  <c r="BJ207" i="28"/>
  <c r="BH207" i="28"/>
  <c r="BD207" i="28"/>
  <c r="AX207" i="28"/>
  <c r="AX199" i="28"/>
  <c r="DM206" i="28"/>
  <c r="DL206" i="28"/>
  <c r="DK206" i="28"/>
  <c r="DJ206" i="28"/>
  <c r="DI206" i="28"/>
  <c r="DH206" i="28"/>
  <c r="DG206" i="28"/>
  <c r="DF206" i="28"/>
  <c r="DE206" i="28"/>
  <c r="DP206" i="28" s="1"/>
  <c r="DD206" i="28"/>
  <c r="DD198" i="28"/>
  <c r="DC206" i="28"/>
  <c r="DB206" i="28"/>
  <c r="DA206" i="28"/>
  <c r="CZ206" i="28"/>
  <c r="CW206" i="28"/>
  <c r="CV206" i="28"/>
  <c r="CU206" i="28"/>
  <c r="CT206" i="28"/>
  <c r="CS206" i="28"/>
  <c r="CR206" i="28"/>
  <c r="CQ206" i="28"/>
  <c r="CP206" i="28"/>
  <c r="CJ206" i="28"/>
  <c r="CJ198" i="28"/>
  <c r="CI206" i="28"/>
  <c r="CD206" i="28"/>
  <c r="CC206" i="28"/>
  <c r="CB206" i="28"/>
  <c r="CA206" i="28"/>
  <c r="BX206" i="28"/>
  <c r="BW206" i="28"/>
  <c r="BV206" i="28"/>
  <c r="BU206" i="28"/>
  <c r="BT206" i="28"/>
  <c r="BS206" i="28"/>
  <c r="BR206" i="28"/>
  <c r="BQ206" i="28"/>
  <c r="BP206" i="28"/>
  <c r="BO206" i="28"/>
  <c r="BL206" i="28"/>
  <c r="BG206" i="28"/>
  <c r="BF206" i="28"/>
  <c r="BE206" i="28"/>
  <c r="BC206" i="28"/>
  <c r="BB206" i="28"/>
  <c r="AW206" i="28"/>
  <c r="AU206" i="28"/>
  <c r="AT206" i="28"/>
  <c r="AS206" i="28"/>
  <c r="AS198" i="28"/>
  <c r="AR206" i="28"/>
  <c r="AQ206" i="28"/>
  <c r="AO206" i="28"/>
  <c r="AN206" i="28"/>
  <c r="AF206" i="28"/>
  <c r="AE206" i="28"/>
  <c r="AD206" i="28"/>
  <c r="AC206" i="28"/>
  <c r="AB206" i="28"/>
  <c r="W206" i="28"/>
  <c r="V206" i="28"/>
  <c r="V198" i="28"/>
  <c r="P206" i="28"/>
  <c r="O206" i="28"/>
  <c r="K206" i="28"/>
  <c r="J206" i="28"/>
  <c r="I206" i="28"/>
  <c r="E206" i="28"/>
  <c r="D206" i="28"/>
  <c r="C206" i="28"/>
  <c r="C198" i="28"/>
  <c r="B206" i="28"/>
  <c r="DN205" i="28"/>
  <c r="DM205" i="28"/>
  <c r="DL205" i="28"/>
  <c r="DK205" i="28"/>
  <c r="DJ205" i="28"/>
  <c r="DI205" i="28"/>
  <c r="DH205" i="28"/>
  <c r="DH201" i="28"/>
  <c r="DH203" i="28"/>
  <c r="DG205" i="28"/>
  <c r="DF205" i="28"/>
  <c r="DE205" i="28"/>
  <c r="DD205" i="28"/>
  <c r="DC205" i="28"/>
  <c r="DB205" i="28"/>
  <c r="DA205" i="28"/>
  <c r="CZ205" i="28"/>
  <c r="CW205" i="28"/>
  <c r="CV205" i="28"/>
  <c r="CU205" i="28"/>
  <c r="CS205" i="28"/>
  <c r="CR205" i="28"/>
  <c r="CQ205" i="28"/>
  <c r="CP205" i="28"/>
  <c r="CP295" i="28" s="1"/>
  <c r="CJ205" i="28"/>
  <c r="CI205" i="28"/>
  <c r="CD205" i="28"/>
  <c r="CC205" i="28"/>
  <c r="CB205" i="28"/>
  <c r="CA205" i="28"/>
  <c r="BZ205" i="28"/>
  <c r="BX205" i="28"/>
  <c r="BW205" i="28"/>
  <c r="BV205" i="28"/>
  <c r="BT205" i="28"/>
  <c r="BS205" i="28"/>
  <c r="BR205" i="28"/>
  <c r="BQ205" i="28"/>
  <c r="BP205" i="28"/>
  <c r="BO205" i="28"/>
  <c r="BM205" i="28"/>
  <c r="BL205" i="28"/>
  <c r="BG205" i="28"/>
  <c r="BF205" i="28"/>
  <c r="BE205" i="28"/>
  <c r="BC205" i="28"/>
  <c r="BB205" i="28"/>
  <c r="AW205" i="28"/>
  <c r="AU205" i="28"/>
  <c r="AT205" i="28"/>
  <c r="AS205" i="28"/>
  <c r="AR205" i="28"/>
  <c r="AQ205" i="28"/>
  <c r="AP205" i="28"/>
  <c r="AO205" i="28"/>
  <c r="AO201" i="28"/>
  <c r="AO203" i="28"/>
  <c r="AN205" i="28"/>
  <c r="AF205" i="28"/>
  <c r="AE205" i="28"/>
  <c r="AE70" i="28"/>
  <c r="AE115" i="28"/>
  <c r="AE160" i="28"/>
  <c r="AD205" i="28"/>
  <c r="AC205" i="28"/>
  <c r="AB205" i="28"/>
  <c r="AA205" i="28"/>
  <c r="W205" i="28"/>
  <c r="V205" i="28"/>
  <c r="P205" i="28"/>
  <c r="O205" i="28"/>
  <c r="K205" i="28"/>
  <c r="J205" i="28"/>
  <c r="I205" i="28"/>
  <c r="DP204" i="28"/>
  <c r="CX204" i="28"/>
  <c r="DS204" i="28" s="1"/>
  <c r="AV204" i="28"/>
  <c r="AJ204" i="28"/>
  <c r="AJ205" i="28" s="1"/>
  <c r="AI204" i="28"/>
  <c r="AI205" i="28" s="1"/>
  <c r="AH204" i="28"/>
  <c r="AH200" i="28"/>
  <c r="AH201" i="28" s="1"/>
  <c r="AH202" i="28"/>
  <c r="AH203" i="28" s="1"/>
  <c r="Z204" i="28"/>
  <c r="Z205" i="28" s="1"/>
  <c r="Y204" i="28"/>
  <c r="Y205" i="28" s="1"/>
  <c r="X204" i="28"/>
  <c r="X205" i="28" s="1"/>
  <c r="U204" i="28"/>
  <c r="U205" i="28" s="1"/>
  <c r="U200" i="28"/>
  <c r="U201" i="28" s="1"/>
  <c r="U202" i="28"/>
  <c r="U203" i="28" s="1"/>
  <c r="T204" i="28"/>
  <c r="T205" i="28" s="1"/>
  <c r="R204" i="28"/>
  <c r="R205" i="28" s="1"/>
  <c r="Q204" i="28"/>
  <c r="Q205" i="28" s="1"/>
  <c r="N204" i="28"/>
  <c r="N205" i="28" s="1"/>
  <c r="N200" i="28"/>
  <c r="N201" i="28" s="1"/>
  <c r="N202" i="28"/>
  <c r="N203" i="28" s="1"/>
  <c r="N192" i="28"/>
  <c r="N194" i="28"/>
  <c r="N195" i="28" s="1"/>
  <c r="N196" i="28"/>
  <c r="N197" i="28" s="1"/>
  <c r="M204" i="28"/>
  <c r="M205" i="28" s="1"/>
  <c r="H204" i="28"/>
  <c r="H205" i="28" s="1"/>
  <c r="G204" i="28"/>
  <c r="AM204" i="28"/>
  <c r="DN203" i="28"/>
  <c r="DM203" i="28"/>
  <c r="DL203" i="28"/>
  <c r="DK203" i="28"/>
  <c r="DJ203" i="28"/>
  <c r="DI203" i="28"/>
  <c r="DG203" i="28"/>
  <c r="DF203" i="28"/>
  <c r="DE203" i="28"/>
  <c r="DP203" i="28" s="1"/>
  <c r="DD203" i="28"/>
  <c r="DC203" i="28"/>
  <c r="DB203" i="28"/>
  <c r="DA203" i="28"/>
  <c r="CZ203" i="28"/>
  <c r="CV203" i="28"/>
  <c r="CU203" i="28"/>
  <c r="CU293" i="28" s="1"/>
  <c r="CS203" i="28"/>
  <c r="CR203" i="28"/>
  <c r="CQ203" i="28"/>
  <c r="CP203" i="28"/>
  <c r="CJ203" i="28"/>
  <c r="CI203" i="28"/>
  <c r="CD203" i="28"/>
  <c r="CD293" i="28" s="1"/>
  <c r="CC203" i="28"/>
  <c r="CB203" i="28"/>
  <c r="CB293" i="28" s="1"/>
  <c r="BZ203" i="28"/>
  <c r="BX203" i="28"/>
  <c r="BW203" i="28"/>
  <c r="BV203" i="28"/>
  <c r="BU203" i="28"/>
  <c r="BT203" i="28"/>
  <c r="BS203" i="28"/>
  <c r="BR203" i="28"/>
  <c r="BQ203" i="28"/>
  <c r="BP203" i="28"/>
  <c r="BO203" i="28"/>
  <c r="BM203" i="28"/>
  <c r="BL203" i="28"/>
  <c r="BG203" i="28"/>
  <c r="BF203" i="28"/>
  <c r="BE203" i="28"/>
  <c r="BE207" i="28" s="1"/>
  <c r="BC203" i="28"/>
  <c r="BB203" i="28"/>
  <c r="AW203" i="28"/>
  <c r="AU203" i="28"/>
  <c r="AT203" i="28"/>
  <c r="AS203" i="28"/>
  <c r="AR203" i="28"/>
  <c r="AQ203" i="28"/>
  <c r="AP203" i="28"/>
  <c r="AN203" i="28"/>
  <c r="AF203" i="28"/>
  <c r="AE203" i="28"/>
  <c r="AD203" i="28"/>
  <c r="AC203" i="28"/>
  <c r="AB203" i="28"/>
  <c r="AB68" i="28"/>
  <c r="AB113" i="28"/>
  <c r="AB158" i="28"/>
  <c r="AA203" i="28"/>
  <c r="W203" i="28"/>
  <c r="V203" i="28"/>
  <c r="P203" i="28"/>
  <c r="O203" i="28"/>
  <c r="K203" i="28"/>
  <c r="J203" i="28"/>
  <c r="I203" i="28"/>
  <c r="DP202" i="28"/>
  <c r="CX202" i="28"/>
  <c r="DS202" i="28"/>
  <c r="AV202" i="28"/>
  <c r="AJ202" i="28"/>
  <c r="AI202" i="28"/>
  <c r="Z202" i="28"/>
  <c r="Z203" i="28" s="1"/>
  <c r="Y202" i="28"/>
  <c r="Y203" i="28" s="1"/>
  <c r="X202" i="28"/>
  <c r="X203" i="28" s="1"/>
  <c r="T202" i="28"/>
  <c r="T203" i="28" s="1"/>
  <c r="R202" i="28"/>
  <c r="Q202" i="28"/>
  <c r="Q203" i="28" s="1"/>
  <c r="M202" i="28"/>
  <c r="M203" i="28" s="1"/>
  <c r="H202" i="28"/>
  <c r="G202" i="28"/>
  <c r="DN201" i="28"/>
  <c r="DN207" i="28" s="1"/>
  <c r="DM201" i="28"/>
  <c r="DM207" i="28" s="1"/>
  <c r="DL201" i="28"/>
  <c r="DL207" i="28" s="1"/>
  <c r="DL193" i="28"/>
  <c r="DL195" i="28"/>
  <c r="DL197" i="28"/>
  <c r="DL225" i="28"/>
  <c r="DK201" i="28"/>
  <c r="DJ201" i="28"/>
  <c r="DI201" i="28"/>
  <c r="DG201" i="28"/>
  <c r="DF201" i="28"/>
  <c r="DE201" i="28"/>
  <c r="DD201" i="28"/>
  <c r="DC201" i="28"/>
  <c r="DB201" i="28"/>
  <c r="DA201" i="28"/>
  <c r="CZ201" i="28"/>
  <c r="CW201" i="28"/>
  <c r="CW207" i="28" s="1"/>
  <c r="CV201" i="28"/>
  <c r="CV207" i="28" s="1"/>
  <c r="CU201" i="28"/>
  <c r="CS201" i="28"/>
  <c r="CS207" i="28" s="1"/>
  <c r="CR201" i="28"/>
  <c r="CQ201" i="28"/>
  <c r="CP201" i="28"/>
  <c r="CJ201" i="28"/>
  <c r="CI201" i="28"/>
  <c r="CD201" i="28"/>
  <c r="CC201" i="28"/>
  <c r="CB201" i="28"/>
  <c r="CA201" i="28"/>
  <c r="BZ201" i="28"/>
  <c r="BX201" i="28"/>
  <c r="BW201" i="28"/>
  <c r="BW207" i="28" s="1"/>
  <c r="BV201" i="28"/>
  <c r="BU201" i="28"/>
  <c r="BT201" i="28"/>
  <c r="BS201" i="28"/>
  <c r="BR201" i="28"/>
  <c r="CX201" i="28" s="1"/>
  <c r="BQ201" i="28"/>
  <c r="BP201" i="28"/>
  <c r="BO201" i="28"/>
  <c r="BM201" i="28"/>
  <c r="BL201" i="28"/>
  <c r="BG201" i="28"/>
  <c r="BF201" i="28"/>
  <c r="BE201" i="28"/>
  <c r="BC201" i="28"/>
  <c r="BB201" i="28"/>
  <c r="AW201" i="28"/>
  <c r="AU201" i="28"/>
  <c r="AT201" i="28"/>
  <c r="AS201" i="28"/>
  <c r="AR201" i="28"/>
  <c r="AQ201" i="28"/>
  <c r="AV201" i="28" s="1"/>
  <c r="AP201" i="28"/>
  <c r="AN201" i="28"/>
  <c r="AF201" i="28"/>
  <c r="AE201" i="28"/>
  <c r="AD201" i="28"/>
  <c r="AC201" i="28"/>
  <c r="AB201" i="28"/>
  <c r="AA201" i="28"/>
  <c r="W201" i="28"/>
  <c r="V201" i="28"/>
  <c r="V207" i="28" s="1"/>
  <c r="P201" i="28"/>
  <c r="O201" i="28"/>
  <c r="K201" i="28"/>
  <c r="J201" i="28"/>
  <c r="I201" i="28"/>
  <c r="I207" i="28" s="1"/>
  <c r="DP200" i="28"/>
  <c r="CX200" i="28"/>
  <c r="AV200" i="28"/>
  <c r="AJ200" i="28"/>
  <c r="AI200" i="28"/>
  <c r="Z200" i="28"/>
  <c r="Z201" i="28" s="1"/>
  <c r="Y200" i="28"/>
  <c r="X200" i="28"/>
  <c r="T200" i="28"/>
  <c r="R200" i="28"/>
  <c r="Q200" i="28"/>
  <c r="M200" i="28"/>
  <c r="H200" i="28"/>
  <c r="H201" i="28" s="1"/>
  <c r="G200" i="28"/>
  <c r="AM200" i="28" s="1"/>
  <c r="CO199" i="28"/>
  <c r="CM199" i="28"/>
  <c r="BY199" i="28"/>
  <c r="BY227" i="28" s="1"/>
  <c r="BK199" i="28"/>
  <c r="BJ199" i="28"/>
  <c r="BH199" i="28"/>
  <c r="BD199" i="28"/>
  <c r="DM198" i="28"/>
  <c r="DL198" i="28"/>
  <c r="DK198" i="28"/>
  <c r="DJ198" i="28"/>
  <c r="DI198" i="28"/>
  <c r="DH198" i="28"/>
  <c r="DG198" i="28"/>
  <c r="DG226" i="28" s="1"/>
  <c r="DF198" i="28"/>
  <c r="DE198" i="28"/>
  <c r="DC198" i="28"/>
  <c r="DB198" i="28"/>
  <c r="DB226" i="28" s="1"/>
  <c r="DA198" i="28"/>
  <c r="CZ198" i="28"/>
  <c r="CW198" i="28"/>
  <c r="CV198" i="28"/>
  <c r="CU198" i="28"/>
  <c r="CT198" i="28"/>
  <c r="CS198" i="28"/>
  <c r="CR198" i="28"/>
  <c r="CQ198" i="28"/>
  <c r="CP198" i="28"/>
  <c r="CI198" i="28"/>
  <c r="CI226" i="28" s="1"/>
  <c r="CD198" i="28"/>
  <c r="CD226" i="28" s="1"/>
  <c r="CC198" i="28"/>
  <c r="CB198" i="28"/>
  <c r="CB226" i="28" s="1"/>
  <c r="CA198" i="28"/>
  <c r="CA226" i="28" s="1"/>
  <c r="BX198" i="28"/>
  <c r="BX226" i="28" s="1"/>
  <c r="BW198" i="28"/>
  <c r="BW226" i="28" s="1"/>
  <c r="BV198" i="28"/>
  <c r="BU198" i="28"/>
  <c r="BT198" i="28"/>
  <c r="BS198" i="28"/>
  <c r="BR198" i="28"/>
  <c r="BQ198" i="28"/>
  <c r="BP198" i="28"/>
  <c r="BO198" i="28"/>
  <c r="BL198" i="28"/>
  <c r="BG198" i="28"/>
  <c r="BF198" i="28"/>
  <c r="BF226" i="28" s="1"/>
  <c r="BE198" i="28"/>
  <c r="BE226" i="28" s="1"/>
  <c r="BC198" i="28"/>
  <c r="BC226" i="28" s="1"/>
  <c r="BB198" i="28"/>
  <c r="BB226" i="28" s="1"/>
  <c r="AW198" i="28"/>
  <c r="AW226" i="28" s="1"/>
  <c r="AU198" i="28"/>
  <c r="AU226" i="28" s="1"/>
  <c r="AT198" i="28"/>
  <c r="AR198" i="28"/>
  <c r="AQ198" i="28"/>
  <c r="AO198" i="28"/>
  <c r="AN198" i="28"/>
  <c r="AF198" i="28"/>
  <c r="AE198" i="28"/>
  <c r="AD198" i="28"/>
  <c r="AD226" i="28" s="1"/>
  <c r="AC198" i="28"/>
  <c r="AC226" i="28" s="1"/>
  <c r="AB198" i="28"/>
  <c r="W198" i="28"/>
  <c r="P198" i="28"/>
  <c r="O198" i="28"/>
  <c r="K198" i="28"/>
  <c r="K226" i="28" s="1"/>
  <c r="J198" i="28"/>
  <c r="J226" i="28" s="1"/>
  <c r="I198" i="28"/>
  <c r="I226" i="28" s="1"/>
  <c r="E198" i="28"/>
  <c r="D198" i="28"/>
  <c r="B198" i="28"/>
  <c r="DN197" i="28"/>
  <c r="DM197" i="28"/>
  <c r="DK197" i="28"/>
  <c r="DJ197" i="28"/>
  <c r="DI197" i="28"/>
  <c r="DH197" i="28"/>
  <c r="DG197" i="28"/>
  <c r="DF197" i="28"/>
  <c r="DE197" i="28"/>
  <c r="DD197" i="28"/>
  <c r="DC197" i="28"/>
  <c r="CZ197" i="28"/>
  <c r="DA197" i="28"/>
  <c r="DA199" i="28" s="1"/>
  <c r="DB197" i="28"/>
  <c r="CW197" i="28"/>
  <c r="CV197" i="28"/>
  <c r="CU197" i="28"/>
  <c r="CS197" i="28"/>
  <c r="CR197" i="28"/>
  <c r="CQ197" i="28"/>
  <c r="CP197" i="28"/>
  <c r="CJ197" i="28"/>
  <c r="CI197" i="28"/>
  <c r="CD197" i="28"/>
  <c r="CC197" i="28"/>
  <c r="CB197" i="28"/>
  <c r="CB287" i="28" s="1"/>
  <c r="CA197" i="28"/>
  <c r="BZ197" i="28"/>
  <c r="BX197" i="28"/>
  <c r="BW197" i="28"/>
  <c r="BV197" i="28"/>
  <c r="BU197" i="28"/>
  <c r="BT197" i="28"/>
  <c r="BS197" i="28"/>
  <c r="BR197" i="28"/>
  <c r="BQ197" i="28"/>
  <c r="BP197" i="28"/>
  <c r="BO197" i="28"/>
  <c r="BM197" i="28"/>
  <c r="BL197" i="28"/>
  <c r="BG197" i="28"/>
  <c r="BF197" i="28"/>
  <c r="BE197" i="28"/>
  <c r="BC197" i="28"/>
  <c r="BB197" i="28"/>
  <c r="AU197" i="28"/>
  <c r="AT197" i="28"/>
  <c r="AS197" i="28"/>
  <c r="AR197" i="28"/>
  <c r="AR193" i="28"/>
  <c r="AR195" i="28"/>
  <c r="AQ197" i="28"/>
  <c r="AP197" i="28"/>
  <c r="AO197" i="28"/>
  <c r="AN197" i="28"/>
  <c r="AF197" i="28"/>
  <c r="AE197" i="28"/>
  <c r="AD197" i="28"/>
  <c r="AC197" i="28"/>
  <c r="AB197" i="28"/>
  <c r="AA197" i="28"/>
  <c r="AA199" i="28" s="1"/>
  <c r="W197" i="28"/>
  <c r="V197" i="28"/>
  <c r="P197" i="28"/>
  <c r="O197" i="28"/>
  <c r="K197" i="28"/>
  <c r="J197" i="28"/>
  <c r="J193" i="28"/>
  <c r="J195" i="28"/>
  <c r="I197" i="28"/>
  <c r="DP196" i="28"/>
  <c r="CX196" i="28"/>
  <c r="DS196" i="28" s="1"/>
  <c r="AV196" i="28"/>
  <c r="AJ196" i="28"/>
  <c r="AJ197" i="28" s="1"/>
  <c r="AI196" i="28"/>
  <c r="AH196" i="28"/>
  <c r="AH197" i="28" s="1"/>
  <c r="Z196" i="28"/>
  <c r="Z197" i="28" s="1"/>
  <c r="Y196" i="28"/>
  <c r="Y197" i="28" s="1"/>
  <c r="X196" i="28"/>
  <c r="U196" i="28"/>
  <c r="U197" i="28" s="1"/>
  <c r="T196" i="28"/>
  <c r="T197" i="28" s="1"/>
  <c r="R196" i="28"/>
  <c r="R197" i="28" s="1"/>
  <c r="Q196" i="28"/>
  <c r="M196" i="28"/>
  <c r="M197" i="28" s="1"/>
  <c r="H196" i="28"/>
  <c r="H197" i="28" s="1"/>
  <c r="G196" i="28"/>
  <c r="DN195" i="28"/>
  <c r="DM195" i="28"/>
  <c r="DK195" i="28"/>
  <c r="DJ195" i="28"/>
  <c r="DI195" i="28"/>
  <c r="DH195" i="28"/>
  <c r="DG195" i="28"/>
  <c r="DF195" i="28"/>
  <c r="DE195" i="28"/>
  <c r="DD195" i="28"/>
  <c r="DC195" i="28"/>
  <c r="DB195" i="28"/>
  <c r="DA195" i="28"/>
  <c r="CZ195" i="28"/>
  <c r="CW195" i="28"/>
  <c r="CV195" i="28"/>
  <c r="CU195" i="28"/>
  <c r="CR195" i="28"/>
  <c r="CQ195" i="28"/>
  <c r="CP195" i="28"/>
  <c r="CJ195" i="28"/>
  <c r="CI195" i="28"/>
  <c r="CD195" i="28"/>
  <c r="CD285" i="28" s="1"/>
  <c r="CC195" i="28"/>
  <c r="CB195" i="28"/>
  <c r="CA195" i="28"/>
  <c r="BZ195" i="28"/>
  <c r="BX195" i="28"/>
  <c r="BX285" i="28" s="1"/>
  <c r="BW195" i="28"/>
  <c r="BV195" i="28"/>
  <c r="BU195" i="28"/>
  <c r="BT195" i="28"/>
  <c r="BS195" i="28"/>
  <c r="BR195" i="28"/>
  <c r="BQ195" i="28"/>
  <c r="BP195" i="28"/>
  <c r="BP285" i="28" s="1"/>
  <c r="BO195" i="28"/>
  <c r="BM195" i="28"/>
  <c r="BL195" i="28"/>
  <c r="BG195" i="28"/>
  <c r="BF195" i="28"/>
  <c r="BE195" i="28"/>
  <c r="BC195" i="28"/>
  <c r="BB195" i="28"/>
  <c r="AW195" i="28"/>
  <c r="AU195" i="28"/>
  <c r="AT195" i="28"/>
  <c r="AS195" i="28"/>
  <c r="AQ195" i="28"/>
  <c r="AP195" i="28"/>
  <c r="AO195" i="28"/>
  <c r="AN195" i="28"/>
  <c r="AF195" i="28"/>
  <c r="AE195" i="28"/>
  <c r="AD195" i="28"/>
  <c r="AD199" i="28" s="1"/>
  <c r="AC195" i="28"/>
  <c r="AB195" i="28"/>
  <c r="AA195" i="28"/>
  <c r="W195" i="28"/>
  <c r="W193" i="28"/>
  <c r="V195" i="28"/>
  <c r="P195" i="28"/>
  <c r="O195" i="28"/>
  <c r="K195" i="28"/>
  <c r="I195" i="28"/>
  <c r="CX194" i="28"/>
  <c r="DS194" i="28" s="1"/>
  <c r="DP194" i="28"/>
  <c r="AV194" i="28"/>
  <c r="AJ194" i="28"/>
  <c r="AJ195" i="28" s="1"/>
  <c r="AJ192" i="28"/>
  <c r="AJ193" i="28" s="1"/>
  <c r="AI194" i="28"/>
  <c r="AH194" i="28"/>
  <c r="AH195" i="28" s="1"/>
  <c r="Z194" i="28"/>
  <c r="Y194" i="28"/>
  <c r="Y195" i="28" s="1"/>
  <c r="X194" i="28"/>
  <c r="X195" i="28" s="1"/>
  <c r="U194" i="28"/>
  <c r="U195" i="28" s="1"/>
  <c r="T194" i="28"/>
  <c r="R194" i="28"/>
  <c r="R195" i="28" s="1"/>
  <c r="Q194" i="28"/>
  <c r="M194" i="28"/>
  <c r="M195" i="28" s="1"/>
  <c r="H194" i="28"/>
  <c r="H195" i="28" s="1"/>
  <c r="G194" i="28"/>
  <c r="AM194" i="28" s="1"/>
  <c r="DN193" i="28"/>
  <c r="DN199" i="28"/>
  <c r="DM193" i="28"/>
  <c r="DK193" i="28"/>
  <c r="DJ193" i="28"/>
  <c r="DJ199" i="28" s="1"/>
  <c r="DI193" i="28"/>
  <c r="DH193" i="28"/>
  <c r="DG193" i="28"/>
  <c r="DF193" i="28"/>
  <c r="DE193" i="28"/>
  <c r="DD193" i="28"/>
  <c r="DC193" i="28"/>
  <c r="DB193" i="28"/>
  <c r="DB199" i="28" s="1"/>
  <c r="DA193" i="28"/>
  <c r="CZ193" i="28"/>
  <c r="CW193" i="28"/>
  <c r="CV193" i="28"/>
  <c r="CU193" i="28"/>
  <c r="CS193" i="28"/>
  <c r="CR193" i="28"/>
  <c r="CQ193" i="28"/>
  <c r="CP193" i="28"/>
  <c r="CJ193" i="28"/>
  <c r="CI193" i="28"/>
  <c r="CD193" i="28"/>
  <c r="CC193" i="28"/>
  <c r="CB193" i="28"/>
  <c r="CA193" i="28"/>
  <c r="BZ193" i="28"/>
  <c r="BW193" i="28"/>
  <c r="BW199" i="28" s="1"/>
  <c r="BV193" i="28"/>
  <c r="BU193" i="28"/>
  <c r="BT193" i="28"/>
  <c r="BS193" i="28"/>
  <c r="BR193" i="28"/>
  <c r="BR283" i="28" s="1"/>
  <c r="BQ193" i="28"/>
  <c r="BP193" i="28"/>
  <c r="BO193" i="28"/>
  <c r="BM193" i="28"/>
  <c r="BL193" i="28"/>
  <c r="BG193" i="28"/>
  <c r="BF193" i="28"/>
  <c r="BE193" i="28"/>
  <c r="BC193" i="28"/>
  <c r="BB193" i="28"/>
  <c r="AW193" i="28"/>
  <c r="AW199" i="28" s="1"/>
  <c r="AU193" i="28"/>
  <c r="AT193" i="28"/>
  <c r="AS193" i="28"/>
  <c r="AQ193" i="28"/>
  <c r="AP193" i="28"/>
  <c r="AO193" i="28"/>
  <c r="AN193" i="28"/>
  <c r="AF193" i="28"/>
  <c r="AE193" i="28"/>
  <c r="AD193" i="28"/>
  <c r="AC193" i="28"/>
  <c r="AB193" i="28"/>
  <c r="AA193" i="28"/>
  <c r="V193" i="28"/>
  <c r="P193" i="28"/>
  <c r="P199" i="28" s="1"/>
  <c r="O193" i="28"/>
  <c r="K193" i="28"/>
  <c r="K199" i="28" s="1"/>
  <c r="I193" i="28"/>
  <c r="DP192" i="28"/>
  <c r="CX192" i="28"/>
  <c r="AV192" i="28"/>
  <c r="AI192" i="28"/>
  <c r="AI193" i="28" s="1"/>
  <c r="AH192" i="28"/>
  <c r="AH193" i="28" s="1"/>
  <c r="Z192" i="28"/>
  <c r="Z193" i="28" s="1"/>
  <c r="Y192" i="28"/>
  <c r="X192" i="28"/>
  <c r="U192" i="28"/>
  <c r="T192" i="28"/>
  <c r="R192" i="28"/>
  <c r="R193" i="28" s="1"/>
  <c r="Q192" i="28"/>
  <c r="Q193" i="28" s="1"/>
  <c r="M192" i="28"/>
  <c r="M193" i="28" s="1"/>
  <c r="M201" i="28"/>
  <c r="M207" i="28" s="1"/>
  <c r="M209" i="28"/>
  <c r="M215" i="28" s="1"/>
  <c r="H192" i="28"/>
  <c r="H193" i="28" s="1"/>
  <c r="G192" i="28"/>
  <c r="AX181" i="28"/>
  <c r="CO180" i="28"/>
  <c r="CN180" i="28"/>
  <c r="CM180" i="28"/>
  <c r="CK180" i="28"/>
  <c r="BY180" i="28"/>
  <c r="BN180" i="28"/>
  <c r="BK180" i="28"/>
  <c r="BJ180" i="28"/>
  <c r="BI180" i="28"/>
  <c r="BH180" i="28"/>
  <c r="BD180" i="28"/>
  <c r="AX180" i="28"/>
  <c r="DN179" i="28"/>
  <c r="DM179" i="28"/>
  <c r="DL179" i="28"/>
  <c r="DL181" i="28" s="1"/>
  <c r="DK179" i="28"/>
  <c r="DJ179" i="28"/>
  <c r="DI179" i="28"/>
  <c r="DH179" i="28"/>
  <c r="DG179" i="28"/>
  <c r="DF179" i="28"/>
  <c r="DE179" i="28"/>
  <c r="DD179" i="28"/>
  <c r="DC179" i="28"/>
  <c r="CZ179" i="28"/>
  <c r="DA179" i="28"/>
  <c r="DB179" i="28"/>
  <c r="AW179" i="28"/>
  <c r="AU179" i="28"/>
  <c r="AT179" i="28"/>
  <c r="AS179" i="28"/>
  <c r="AR179" i="28"/>
  <c r="AQ179" i="28"/>
  <c r="AP179" i="28"/>
  <c r="AO179" i="28"/>
  <c r="AN179" i="28"/>
  <c r="AF179" i="28"/>
  <c r="AE179" i="28"/>
  <c r="AD179" i="28"/>
  <c r="AC179" i="28"/>
  <c r="AB179" i="28"/>
  <c r="AA179" i="28"/>
  <c r="W179" i="28"/>
  <c r="V179" i="28"/>
  <c r="P179" i="28"/>
  <c r="O179" i="28"/>
  <c r="K179" i="28"/>
  <c r="J179" i="28"/>
  <c r="J153" i="28"/>
  <c r="J161" i="28"/>
  <c r="J169" i="28"/>
  <c r="I179" i="28"/>
  <c r="E179" i="28"/>
  <c r="D179" i="28"/>
  <c r="C179" i="28"/>
  <c r="B179" i="28"/>
  <c r="DN178" i="28"/>
  <c r="DM178" i="28"/>
  <c r="DL178" i="28"/>
  <c r="DL172" i="28"/>
  <c r="DL174" i="28"/>
  <c r="DL176" i="28"/>
  <c r="DK178" i="28"/>
  <c r="DI178" i="28"/>
  <c r="DH178" i="28"/>
  <c r="DG178" i="28"/>
  <c r="DF178" i="28"/>
  <c r="DE178" i="28"/>
  <c r="DD178" i="28"/>
  <c r="DC178" i="28"/>
  <c r="DB178" i="28"/>
  <c r="DA178" i="28"/>
  <c r="CZ178" i="28"/>
  <c r="AW178" i="28"/>
  <c r="AU178" i="28"/>
  <c r="AT178" i="28"/>
  <c r="AS178" i="28"/>
  <c r="AN178" i="28"/>
  <c r="AP178" i="28"/>
  <c r="AP180" i="28" s="1"/>
  <c r="AQ178" i="28"/>
  <c r="AR178" i="28"/>
  <c r="G177" i="28"/>
  <c r="G178" i="28" s="1"/>
  <c r="AO178" i="28"/>
  <c r="AF178" i="28"/>
  <c r="AE178" i="28"/>
  <c r="AD178" i="28"/>
  <c r="AC178" i="28"/>
  <c r="AB178" i="28"/>
  <c r="AA178" i="28"/>
  <c r="W178" i="28"/>
  <c r="V178" i="28"/>
  <c r="P178" i="28"/>
  <c r="O178" i="28"/>
  <c r="K178" i="28"/>
  <c r="K172" i="28"/>
  <c r="K307" i="28" s="1"/>
  <c r="K174" i="28"/>
  <c r="K176" i="28"/>
  <c r="J178" i="28"/>
  <c r="I178" i="28"/>
  <c r="DP177" i="28"/>
  <c r="CX177" i="28"/>
  <c r="DS177" i="28" s="1"/>
  <c r="AV177" i="28"/>
  <c r="AJ177" i="28"/>
  <c r="AJ178" i="28" s="1"/>
  <c r="AI177" i="28"/>
  <c r="AI178" i="28" s="1"/>
  <c r="AH177" i="28"/>
  <c r="AH178" i="28" s="1"/>
  <c r="Z177" i="28"/>
  <c r="Z178" i="28" s="1"/>
  <c r="Y177" i="28"/>
  <c r="Y178" i="28" s="1"/>
  <c r="X177" i="28"/>
  <c r="X178" i="28" s="1"/>
  <c r="U177" i="28"/>
  <c r="U178" i="28" s="1"/>
  <c r="T177" i="28"/>
  <c r="T178" i="28" s="1"/>
  <c r="R177" i="28"/>
  <c r="R178" i="28" s="1"/>
  <c r="Q177" i="28"/>
  <c r="Q178" i="28" s="1"/>
  <c r="N177" i="28"/>
  <c r="N178" i="28" s="1"/>
  <c r="M177" i="28"/>
  <c r="M178" i="28" s="1"/>
  <c r="H177" i="28"/>
  <c r="H178" i="28" s="1"/>
  <c r="DN176" i="28"/>
  <c r="DM176" i="28"/>
  <c r="DK176" i="28"/>
  <c r="DJ176" i="28"/>
  <c r="DI176" i="28"/>
  <c r="DI41" i="28"/>
  <c r="DI86" i="28"/>
  <c r="DI131" i="28"/>
  <c r="DH176" i="28"/>
  <c r="DH180" i="28" s="1"/>
  <c r="DF176" i="28"/>
  <c r="DE176" i="28"/>
  <c r="DD176" i="28"/>
  <c r="DC176" i="28"/>
  <c r="DB176" i="28"/>
  <c r="DA176" i="28"/>
  <c r="CZ176" i="28"/>
  <c r="AW176" i="28"/>
  <c r="AU176" i="28"/>
  <c r="AT176" i="28"/>
  <c r="AS176" i="28"/>
  <c r="AR176" i="28"/>
  <c r="AQ176" i="28"/>
  <c r="AP176" i="28"/>
  <c r="AO176" i="28"/>
  <c r="AN176" i="28"/>
  <c r="AF176" i="28"/>
  <c r="AE176" i="28"/>
  <c r="AD176" i="28"/>
  <c r="AC176" i="28"/>
  <c r="AB176" i="28"/>
  <c r="AA176" i="28"/>
  <c r="W176" i="28"/>
  <c r="V176" i="28"/>
  <c r="P176" i="28"/>
  <c r="O176" i="28"/>
  <c r="J176" i="28"/>
  <c r="I176" i="28"/>
  <c r="I41" i="28"/>
  <c r="I86" i="28"/>
  <c r="I131" i="28"/>
  <c r="DP175" i="28"/>
  <c r="CX175" i="28"/>
  <c r="DS175" i="28" s="1"/>
  <c r="AV175" i="28"/>
  <c r="AJ175" i="28"/>
  <c r="AI175" i="28"/>
  <c r="AI176" i="28" s="1"/>
  <c r="AH175" i="28"/>
  <c r="AH176" i="28" s="1"/>
  <c r="Z175" i="28"/>
  <c r="Z176" i="28" s="1"/>
  <c r="Y175" i="28"/>
  <c r="Y176" i="28" s="1"/>
  <c r="X175" i="28"/>
  <c r="X176" i="28" s="1"/>
  <c r="U175" i="28"/>
  <c r="U176" i="28" s="1"/>
  <c r="T175" i="28"/>
  <c r="T176" i="28" s="1"/>
  <c r="R175" i="28"/>
  <c r="R176" i="28" s="1"/>
  <c r="Q175" i="28"/>
  <c r="Q176" i="28" s="1"/>
  <c r="N175" i="28"/>
  <c r="N176" i="28" s="1"/>
  <c r="M175" i="28"/>
  <c r="M171" i="28"/>
  <c r="M173" i="28"/>
  <c r="M174" i="28" s="1"/>
  <c r="H175" i="28"/>
  <c r="H176" i="28" s="1"/>
  <c r="G175" i="28"/>
  <c r="AM175" i="28" s="1"/>
  <c r="DN174" i="28"/>
  <c r="DN180" i="28" s="1"/>
  <c r="DM174" i="28"/>
  <c r="DK174" i="28"/>
  <c r="DJ174" i="28"/>
  <c r="DI174" i="28"/>
  <c r="DH174" i="28"/>
  <c r="DG174" i="28"/>
  <c r="DF174" i="28"/>
  <c r="DE174" i="28"/>
  <c r="DD174" i="28"/>
  <c r="DC174" i="28"/>
  <c r="DB174" i="28"/>
  <c r="DA174" i="28"/>
  <c r="CZ174" i="28"/>
  <c r="AW174" i="28"/>
  <c r="AW39" i="28"/>
  <c r="AW84" i="28"/>
  <c r="AW129" i="28"/>
  <c r="AU174" i="28"/>
  <c r="AT174" i="28"/>
  <c r="AS174" i="28"/>
  <c r="AR174" i="28"/>
  <c r="AQ174" i="28"/>
  <c r="AP174" i="28"/>
  <c r="AO174" i="28"/>
  <c r="AN174" i="28"/>
  <c r="AF174" i="28"/>
  <c r="AE174" i="28"/>
  <c r="AD174" i="28"/>
  <c r="AD84" i="28"/>
  <c r="AD309" i="28" s="1"/>
  <c r="AD129" i="28"/>
  <c r="AC174" i="28"/>
  <c r="AB174" i="28"/>
  <c r="AA174" i="28"/>
  <c r="W174" i="28"/>
  <c r="V174" i="28"/>
  <c r="P174" i="28"/>
  <c r="O174" i="28"/>
  <c r="O129" i="28"/>
  <c r="O309" i="28" s="1"/>
  <c r="N174" i="28"/>
  <c r="J174" i="28"/>
  <c r="I174" i="28"/>
  <c r="DP173" i="28"/>
  <c r="CX173" i="28"/>
  <c r="DS173" i="28" s="1"/>
  <c r="AV173" i="28"/>
  <c r="AJ173" i="28"/>
  <c r="AJ174" i="28" s="1"/>
  <c r="AI173" i="28"/>
  <c r="AI174" i="28" s="1"/>
  <c r="AH173" i="28"/>
  <c r="Z173" i="28"/>
  <c r="Z174" i="28" s="1"/>
  <c r="Y173" i="28"/>
  <c r="Y174" i="28" s="1"/>
  <c r="X173" i="28"/>
  <c r="X174" i="28" s="1"/>
  <c r="U173" i="28"/>
  <c r="T173" i="28"/>
  <c r="T174" i="28" s="1"/>
  <c r="R173" i="28"/>
  <c r="R174" i="28" s="1"/>
  <c r="R38" i="28"/>
  <c r="R39" i="28" s="1"/>
  <c r="R83" i="28"/>
  <c r="R84" i="28" s="1"/>
  <c r="R128" i="28"/>
  <c r="R129" i="28" s="1"/>
  <c r="Q173" i="28"/>
  <c r="Q174" i="28" s="1"/>
  <c r="H173" i="28"/>
  <c r="H174" i="28" s="1"/>
  <c r="G173" i="28"/>
  <c r="AM173" i="28" s="1"/>
  <c r="DN172" i="28"/>
  <c r="DM172" i="28"/>
  <c r="DK172" i="28"/>
  <c r="DJ172" i="28"/>
  <c r="DI172" i="28"/>
  <c r="DH172" i="28"/>
  <c r="DG172" i="28"/>
  <c r="DF172" i="28"/>
  <c r="DE172" i="28"/>
  <c r="DD172" i="28"/>
  <c r="DC172" i="28"/>
  <c r="DB172" i="28"/>
  <c r="DB180" i="28" s="1"/>
  <c r="DA172" i="28"/>
  <c r="CZ172" i="28"/>
  <c r="AW172" i="28"/>
  <c r="AU172" i="28"/>
  <c r="AT172" i="28"/>
  <c r="AS172" i="28"/>
  <c r="AR172" i="28"/>
  <c r="AQ172" i="28"/>
  <c r="AP172" i="28"/>
  <c r="AO172" i="28"/>
  <c r="AN172" i="28"/>
  <c r="AF172" i="28"/>
  <c r="AE172" i="28"/>
  <c r="AD172" i="28"/>
  <c r="AC172" i="28"/>
  <c r="AB172" i="28"/>
  <c r="AA172" i="28"/>
  <c r="W172" i="28"/>
  <c r="V172" i="28"/>
  <c r="P172" i="28"/>
  <c r="O172" i="28"/>
  <c r="N172" i="28"/>
  <c r="J172" i="28"/>
  <c r="I172" i="28"/>
  <c r="DP171" i="28"/>
  <c r="CX171" i="28"/>
  <c r="DS171" i="28" s="1"/>
  <c r="AV171" i="28"/>
  <c r="AJ171" i="28"/>
  <c r="AI171" i="28"/>
  <c r="AH171" i="28"/>
  <c r="Z171" i="28"/>
  <c r="Y171" i="28"/>
  <c r="Y179" i="28" s="1"/>
  <c r="Y147" i="28"/>
  <c r="Y149" i="28"/>
  <c r="Y151" i="28"/>
  <c r="Y152" i="28" s="1"/>
  <c r="Y155" i="28"/>
  <c r="Y156" i="28" s="1"/>
  <c r="Y157" i="28"/>
  <c r="Y159" i="28"/>
  <c r="Y160" i="28" s="1"/>
  <c r="Y163" i="28"/>
  <c r="Y165" i="28"/>
  <c r="Y167" i="28"/>
  <c r="X171" i="28"/>
  <c r="U171" i="28"/>
  <c r="U172" i="28" s="1"/>
  <c r="T171" i="28"/>
  <c r="R171" i="28"/>
  <c r="Q171" i="28"/>
  <c r="H171" i="28"/>
  <c r="G171" i="28"/>
  <c r="CO170" i="28"/>
  <c r="CN170" i="28"/>
  <c r="CM170" i="28"/>
  <c r="CK170" i="28"/>
  <c r="BY170" i="28"/>
  <c r="BN170" i="28"/>
  <c r="BK170" i="28"/>
  <c r="BJ170" i="28"/>
  <c r="BI170" i="28"/>
  <c r="BH170" i="28"/>
  <c r="BD170" i="28"/>
  <c r="AX170" i="28"/>
  <c r="DN169" i="28"/>
  <c r="DM169" i="28"/>
  <c r="DL169" i="28"/>
  <c r="DK169" i="28"/>
  <c r="DJ169" i="28"/>
  <c r="DI169" i="28"/>
  <c r="DH169" i="28"/>
  <c r="DG169" i="28"/>
  <c r="DG153" i="28"/>
  <c r="DG161" i="28"/>
  <c r="DG181" i="28" s="1"/>
  <c r="DF169" i="28"/>
  <c r="DE169" i="28"/>
  <c r="DD169" i="28"/>
  <c r="DC169" i="28"/>
  <c r="DB169" i="28"/>
  <c r="DA169" i="28"/>
  <c r="CZ169" i="28"/>
  <c r="AW169" i="28"/>
  <c r="AU169" i="28"/>
  <c r="AT169" i="28"/>
  <c r="AS169" i="28"/>
  <c r="AR169" i="28"/>
  <c r="AQ169" i="28"/>
  <c r="AP169" i="28"/>
  <c r="AO169" i="28"/>
  <c r="AN169" i="28"/>
  <c r="AF169" i="28"/>
  <c r="AE169" i="28"/>
  <c r="AD169" i="28"/>
  <c r="AC169" i="28"/>
  <c r="AB169" i="28"/>
  <c r="AA169" i="28"/>
  <c r="W169" i="28"/>
  <c r="V169" i="28"/>
  <c r="V153" i="28"/>
  <c r="V161" i="28"/>
  <c r="P169" i="28"/>
  <c r="O169" i="28"/>
  <c r="N169" i="28"/>
  <c r="K169" i="28"/>
  <c r="I169" i="28"/>
  <c r="E169" i="28"/>
  <c r="E181" i="28" s="1"/>
  <c r="D169" i="28"/>
  <c r="D153" i="28"/>
  <c r="D161" i="28"/>
  <c r="C169" i="28"/>
  <c r="B169" i="28"/>
  <c r="DN168" i="28"/>
  <c r="DN33" i="28"/>
  <c r="DN78" i="28"/>
  <c r="DN123" i="28"/>
  <c r="DN303" i="28"/>
  <c r="DM168" i="28"/>
  <c r="DL168" i="28"/>
  <c r="DK168" i="28"/>
  <c r="DJ168" i="28"/>
  <c r="DI168" i="28"/>
  <c r="DI164" i="28"/>
  <c r="DI170" i="28" s="1"/>
  <c r="DI166" i="28"/>
  <c r="DG168" i="28"/>
  <c r="DF168" i="28"/>
  <c r="DF33" i="28"/>
  <c r="DF78" i="28"/>
  <c r="DF123" i="28"/>
  <c r="DE168" i="28"/>
  <c r="DD168" i="28"/>
  <c r="DC168" i="28"/>
  <c r="DB168" i="28"/>
  <c r="DA168" i="28"/>
  <c r="CZ168" i="28"/>
  <c r="AW168" i="28"/>
  <c r="AU168" i="28"/>
  <c r="AT168" i="28"/>
  <c r="AS168" i="28"/>
  <c r="AR168" i="28"/>
  <c r="AQ168" i="28"/>
  <c r="AP168" i="28"/>
  <c r="AO168" i="28"/>
  <c r="AN168" i="28"/>
  <c r="AN164" i="28"/>
  <c r="AN166" i="28"/>
  <c r="AF168" i="28"/>
  <c r="AE168" i="28"/>
  <c r="AD168" i="28"/>
  <c r="AC168" i="28"/>
  <c r="AB168" i="28"/>
  <c r="AB164" i="28"/>
  <c r="AB166" i="28"/>
  <c r="AA168" i="28"/>
  <c r="AA170" i="28" s="1"/>
  <c r="W168" i="28"/>
  <c r="V168" i="28"/>
  <c r="V166" i="28"/>
  <c r="P168" i="28"/>
  <c r="O168" i="28"/>
  <c r="K168" i="28"/>
  <c r="J168" i="28"/>
  <c r="I168" i="28"/>
  <c r="DP167" i="28"/>
  <c r="CX167" i="28"/>
  <c r="DS167" i="28" s="1"/>
  <c r="AV167" i="28"/>
  <c r="AJ167" i="28"/>
  <c r="AJ168" i="28" s="1"/>
  <c r="AI167" i="28"/>
  <c r="AH167" i="28"/>
  <c r="AH168" i="28" s="1"/>
  <c r="Z167" i="28"/>
  <c r="Z168" i="28" s="1"/>
  <c r="Y168" i="28"/>
  <c r="X167" i="28"/>
  <c r="U167" i="28"/>
  <c r="U168" i="28" s="1"/>
  <c r="T167" i="28"/>
  <c r="T168" i="28" s="1"/>
  <c r="R167" i="28"/>
  <c r="R168" i="28" s="1"/>
  <c r="Q167" i="28"/>
  <c r="M167" i="28"/>
  <c r="M168" i="28" s="1"/>
  <c r="H167" i="28"/>
  <c r="H168" i="28" s="1"/>
  <c r="G167" i="28"/>
  <c r="DN166" i="28"/>
  <c r="DM166" i="28"/>
  <c r="DK166" i="28"/>
  <c r="DJ166" i="28"/>
  <c r="DJ164" i="28"/>
  <c r="DH166" i="28"/>
  <c r="DH170" i="28" s="1"/>
  <c r="DG166" i="28"/>
  <c r="DF166" i="28"/>
  <c r="DE166" i="28"/>
  <c r="DC166" i="28"/>
  <c r="DB166" i="28"/>
  <c r="DB31" i="28"/>
  <c r="DB76" i="28"/>
  <c r="DB121" i="28"/>
  <c r="DA166" i="28"/>
  <c r="CZ166" i="28"/>
  <c r="CW301" i="28"/>
  <c r="AW166" i="28"/>
  <c r="AU166" i="28"/>
  <c r="AP166" i="28"/>
  <c r="AQ166" i="28"/>
  <c r="AR166" i="28"/>
  <c r="AS166" i="28"/>
  <c r="AT166" i="28"/>
  <c r="AR164" i="28"/>
  <c r="AO166" i="28"/>
  <c r="AF166" i="28"/>
  <c r="AF164" i="28"/>
  <c r="AE166" i="28"/>
  <c r="AD166" i="28"/>
  <c r="AC166" i="28"/>
  <c r="AA166" i="28"/>
  <c r="W166" i="28"/>
  <c r="P166" i="28"/>
  <c r="O166" i="28"/>
  <c r="N166" i="28"/>
  <c r="K166" i="28"/>
  <c r="J166" i="28"/>
  <c r="I166" i="28"/>
  <c r="DP165" i="28"/>
  <c r="CX165" i="28"/>
  <c r="DS165" i="28" s="1"/>
  <c r="AV165" i="28"/>
  <c r="AI165" i="28"/>
  <c r="AI166" i="28" s="1"/>
  <c r="AH165" i="28"/>
  <c r="AH166" i="28" s="1"/>
  <c r="Z165" i="28"/>
  <c r="Y166" i="28"/>
  <c r="X165" i="28"/>
  <c r="U165" i="28"/>
  <c r="U166" i="28" s="1"/>
  <c r="T165" i="28"/>
  <c r="T166" i="28" s="1"/>
  <c r="T163" i="28"/>
  <c r="T164" i="28" s="1"/>
  <c r="R165" i="28"/>
  <c r="R166" i="28" s="1"/>
  <c r="Q165" i="28"/>
  <c r="Q166" i="28" s="1"/>
  <c r="M165" i="28"/>
  <c r="M166" i="28" s="1"/>
  <c r="H165" i="28"/>
  <c r="H166" i="28" s="1"/>
  <c r="G165" i="28"/>
  <c r="DN164" i="28"/>
  <c r="DM164" i="28"/>
  <c r="DM29" i="28"/>
  <c r="DM74" i="28"/>
  <c r="DM119" i="28"/>
  <c r="DL164" i="28"/>
  <c r="DK164" i="28"/>
  <c r="DH164" i="28"/>
  <c r="DG164" i="28"/>
  <c r="DF164" i="28"/>
  <c r="DE164" i="28"/>
  <c r="DD164" i="28"/>
  <c r="DD170" i="28" s="1"/>
  <c r="DC164" i="28"/>
  <c r="DC170" i="28" s="1"/>
  <c r="DB164" i="28"/>
  <c r="DB170" i="28" s="1"/>
  <c r="DB148" i="28"/>
  <c r="DB150" i="28"/>
  <c r="DB152" i="28"/>
  <c r="DB156" i="28"/>
  <c r="DB158" i="28"/>
  <c r="DB160" i="28"/>
  <c r="DA164" i="28"/>
  <c r="CZ164" i="28"/>
  <c r="CZ29" i="28"/>
  <c r="CZ74" i="28"/>
  <c r="CZ119" i="28"/>
  <c r="AW164" i="28"/>
  <c r="AU164" i="28"/>
  <c r="AT164" i="28"/>
  <c r="AS164" i="28"/>
  <c r="AQ164" i="28"/>
  <c r="AP164" i="28"/>
  <c r="AO164" i="28"/>
  <c r="AO170" i="28" s="1"/>
  <c r="AE164" i="28"/>
  <c r="AD164" i="28"/>
  <c r="AC164" i="28"/>
  <c r="AA164" i="28"/>
  <c r="W164" i="28"/>
  <c r="P164" i="28"/>
  <c r="O164" i="28"/>
  <c r="N164" i="28"/>
  <c r="K164" i="28"/>
  <c r="J164" i="28"/>
  <c r="I164" i="28"/>
  <c r="I170" i="28" s="1"/>
  <c r="DP163" i="28"/>
  <c r="CX163" i="28"/>
  <c r="DS163" i="28" s="1"/>
  <c r="AV163" i="28"/>
  <c r="AV169" i="28" s="1"/>
  <c r="G163" i="28"/>
  <c r="AJ163" i="28"/>
  <c r="AI163" i="28"/>
  <c r="AI164" i="28" s="1"/>
  <c r="AH163" i="28"/>
  <c r="Z163" i="28"/>
  <c r="X163" i="28"/>
  <c r="X164" i="28" s="1"/>
  <c r="U163" i="28"/>
  <c r="U164" i="28" s="1"/>
  <c r="R163" i="28"/>
  <c r="Q163" i="28"/>
  <c r="Q164" i="28" s="1"/>
  <c r="M163" i="28"/>
  <c r="H163" i="28"/>
  <c r="CO162" i="28"/>
  <c r="CN162" i="28"/>
  <c r="CM162" i="28"/>
  <c r="CK162" i="28"/>
  <c r="BY162" i="28"/>
  <c r="BN162" i="28"/>
  <c r="BK162" i="28"/>
  <c r="BJ162" i="28"/>
  <c r="BI162" i="28"/>
  <c r="BH162" i="28"/>
  <c r="BD162" i="28"/>
  <c r="AX162" i="28"/>
  <c r="DN161" i="28"/>
  <c r="DM161" i="28"/>
  <c r="DL161" i="28"/>
  <c r="DK161" i="28"/>
  <c r="DJ161" i="28"/>
  <c r="DI161" i="28"/>
  <c r="DH161" i="28"/>
  <c r="DF161" i="28"/>
  <c r="DF153" i="28"/>
  <c r="DE161" i="28"/>
  <c r="DD161" i="28"/>
  <c r="DC161" i="28"/>
  <c r="DB161" i="28"/>
  <c r="DA161" i="28"/>
  <c r="CZ161" i="28"/>
  <c r="AW161" i="28"/>
  <c r="AU161" i="28"/>
  <c r="AT161" i="28"/>
  <c r="AS161" i="28"/>
  <c r="AR161" i="28"/>
  <c r="AQ161" i="28"/>
  <c r="AP161" i="28"/>
  <c r="AO161" i="28"/>
  <c r="AN161" i="28"/>
  <c r="AF161" i="28"/>
  <c r="AF153" i="28"/>
  <c r="AE161" i="28"/>
  <c r="AD161" i="28"/>
  <c r="AC161" i="28"/>
  <c r="AB161" i="28"/>
  <c r="AA161" i="28"/>
  <c r="W161" i="28"/>
  <c r="P161" i="28"/>
  <c r="P153" i="28"/>
  <c r="O161" i="28"/>
  <c r="N161" i="28"/>
  <c r="K161" i="28"/>
  <c r="I161" i="28"/>
  <c r="E161" i="28"/>
  <c r="C161" i="28"/>
  <c r="C153" i="28"/>
  <c r="B161" i="28"/>
  <c r="DN160" i="28"/>
  <c r="DM160" i="28"/>
  <c r="DL160" i="28"/>
  <c r="DK160" i="28"/>
  <c r="DJ160" i="28"/>
  <c r="DI160" i="28"/>
  <c r="DH160" i="28"/>
  <c r="DH25" i="28"/>
  <c r="DH70" i="28"/>
  <c r="DH295" i="28" s="1"/>
  <c r="DH115" i="28"/>
  <c r="DG160" i="28"/>
  <c r="DF160" i="28"/>
  <c r="DE160" i="28"/>
  <c r="DD160" i="28"/>
  <c r="DC160" i="28"/>
  <c r="DP160" i="28" s="1"/>
  <c r="DA160" i="28"/>
  <c r="CZ160" i="28"/>
  <c r="CZ156" i="28"/>
  <c r="CZ158" i="28"/>
  <c r="AW160" i="28"/>
  <c r="AU160" i="28"/>
  <c r="AT160" i="28"/>
  <c r="AS160" i="28"/>
  <c r="AR160" i="28"/>
  <c r="AQ160" i="28"/>
  <c r="AP160" i="28"/>
  <c r="AO160" i="28"/>
  <c r="AN160" i="28"/>
  <c r="AF160" i="28"/>
  <c r="AD160" i="28"/>
  <c r="AD162" i="28" s="1"/>
  <c r="AC160" i="28"/>
  <c r="AB160" i="28"/>
  <c r="AA160" i="28"/>
  <c r="W160" i="28"/>
  <c r="V160" i="28"/>
  <c r="P160" i="28"/>
  <c r="O160" i="28"/>
  <c r="N160" i="28"/>
  <c r="K160" i="28"/>
  <c r="J160" i="28"/>
  <c r="I160" i="28"/>
  <c r="I156" i="28"/>
  <c r="I158" i="28"/>
  <c r="I148" i="28"/>
  <c r="I150" i="28"/>
  <c r="I152" i="28"/>
  <c r="DP159" i="28"/>
  <c r="CX159" i="28"/>
  <c r="DS159" i="28" s="1"/>
  <c r="AV159" i="28"/>
  <c r="AJ159" i="28"/>
  <c r="AJ160" i="28" s="1"/>
  <c r="AI159" i="28"/>
  <c r="AI160" i="28" s="1"/>
  <c r="AI24" i="28"/>
  <c r="AI25" i="28" s="1"/>
  <c r="AI69" i="28"/>
  <c r="AI70" i="28" s="1"/>
  <c r="AI114" i="28"/>
  <c r="AI115" i="28" s="1"/>
  <c r="AH159" i="28"/>
  <c r="AH160" i="28" s="1"/>
  <c r="AH24" i="28"/>
  <c r="AH25" i="28" s="1"/>
  <c r="AH69" i="28"/>
  <c r="AH70" i="28" s="1"/>
  <c r="AH114" i="28"/>
  <c r="AH115" i="28" s="1"/>
  <c r="Z159" i="28"/>
  <c r="Z160" i="28" s="1"/>
  <c r="X159" i="28"/>
  <c r="U159" i="28"/>
  <c r="T159" i="28"/>
  <c r="T160" i="28" s="1"/>
  <c r="R159" i="28"/>
  <c r="R160" i="28" s="1"/>
  <c r="R155" i="28"/>
  <c r="R156" i="28" s="1"/>
  <c r="R157" i="28"/>
  <c r="R158" i="28" s="1"/>
  <c r="Q159" i="28"/>
  <c r="Q160" i="28" s="1"/>
  <c r="M159" i="28"/>
  <c r="H159" i="28"/>
  <c r="H160" i="28" s="1"/>
  <c r="G159" i="28"/>
  <c r="AM159" i="28" s="1"/>
  <c r="DT159" i="28" s="1"/>
  <c r="DN158" i="28"/>
  <c r="DM158" i="28"/>
  <c r="DM23" i="28"/>
  <c r="DM68" i="28"/>
  <c r="DM113" i="28"/>
  <c r="DL158" i="28"/>
  <c r="DK158" i="28"/>
  <c r="DJ158" i="28"/>
  <c r="DI158" i="28"/>
  <c r="DH158" i="28"/>
  <c r="DG158" i="28"/>
  <c r="DF158" i="28"/>
  <c r="DE158" i="28"/>
  <c r="DE23" i="28"/>
  <c r="DE68" i="28"/>
  <c r="DE113" i="28"/>
  <c r="DD158" i="28"/>
  <c r="DC158" i="28"/>
  <c r="DB23" i="28"/>
  <c r="DB68" i="28"/>
  <c r="DB113" i="28"/>
  <c r="DA158" i="28"/>
  <c r="AW158" i="28"/>
  <c r="AW162" i="28" s="1"/>
  <c r="AU158" i="28"/>
  <c r="AT158" i="28"/>
  <c r="AS158" i="28"/>
  <c r="AR158" i="28"/>
  <c r="AQ158" i="28"/>
  <c r="AP158" i="28"/>
  <c r="AO158" i="28"/>
  <c r="AN158" i="28"/>
  <c r="AF158" i="28"/>
  <c r="AE158" i="28"/>
  <c r="AD158" i="28"/>
  <c r="AC158" i="28"/>
  <c r="AA158" i="28"/>
  <c r="W158" i="28"/>
  <c r="V158" i="28"/>
  <c r="P158" i="28"/>
  <c r="P156" i="28"/>
  <c r="O158" i="28"/>
  <c r="N158" i="28"/>
  <c r="K158" i="28"/>
  <c r="J158" i="28"/>
  <c r="DP157" i="28"/>
  <c r="CX157" i="28"/>
  <c r="DS157" i="28" s="1"/>
  <c r="AV157" i="28"/>
  <c r="AJ157" i="28"/>
  <c r="AJ158" i="28" s="1"/>
  <c r="AI157" i="28"/>
  <c r="AI158" i="28" s="1"/>
  <c r="AH157" i="28"/>
  <c r="AH158" i="28" s="1"/>
  <c r="Z157" i="28"/>
  <c r="Y158" i="28"/>
  <c r="X157" i="28"/>
  <c r="X158" i="28" s="1"/>
  <c r="X155" i="28"/>
  <c r="X156" i="28" s="1"/>
  <c r="U157" i="28"/>
  <c r="T157" i="28"/>
  <c r="Q157" i="28"/>
  <c r="Q158" i="28" s="1"/>
  <c r="Q155" i="28"/>
  <c r="Q156" i="28" s="1"/>
  <c r="M157" i="28"/>
  <c r="M158" i="28" s="1"/>
  <c r="H157" i="28"/>
  <c r="G157" i="28"/>
  <c r="DN156" i="28"/>
  <c r="DM156" i="28"/>
  <c r="DL156" i="28"/>
  <c r="DK156" i="28"/>
  <c r="DJ156" i="28"/>
  <c r="DI156" i="28"/>
  <c r="DI162" i="28" s="1"/>
  <c r="DH156" i="28"/>
  <c r="DH162" i="28" s="1"/>
  <c r="DH148" i="28"/>
  <c r="DH150" i="28"/>
  <c r="DH152" i="28"/>
  <c r="DG156" i="28"/>
  <c r="DF156" i="28"/>
  <c r="DE156" i="28"/>
  <c r="DD156" i="28"/>
  <c r="DC156" i="28"/>
  <c r="DA156" i="28"/>
  <c r="CW291" i="28"/>
  <c r="AW156" i="28"/>
  <c r="AU156" i="28"/>
  <c r="AT156" i="28"/>
  <c r="AT162" i="28" s="1"/>
  <c r="AS156" i="28"/>
  <c r="AS162" i="28" s="1"/>
  <c r="AR156" i="28"/>
  <c r="AR162" i="28" s="1"/>
  <c r="AQ156" i="28"/>
  <c r="AP156" i="28"/>
  <c r="AO156" i="28"/>
  <c r="AN156" i="28"/>
  <c r="AF156" i="28"/>
  <c r="AE156" i="28"/>
  <c r="AD156" i="28"/>
  <c r="AC156" i="28"/>
  <c r="AB156" i="28"/>
  <c r="AA156" i="28"/>
  <c r="W156" i="28"/>
  <c r="V156" i="28"/>
  <c r="O156" i="28"/>
  <c r="N156" i="28"/>
  <c r="K156" i="28"/>
  <c r="J156" i="28"/>
  <c r="DP155" i="28"/>
  <c r="CX155" i="28"/>
  <c r="AV155" i="28"/>
  <c r="AV161" i="28" s="1"/>
  <c r="AJ155" i="28"/>
  <c r="AI155" i="28"/>
  <c r="AH155" i="28"/>
  <c r="Z155" i="28"/>
  <c r="U155" i="28"/>
  <c r="T155" i="28"/>
  <c r="T156" i="28" s="1"/>
  <c r="M155" i="28"/>
  <c r="M156" i="28" s="1"/>
  <c r="H155" i="28"/>
  <c r="G155" i="28"/>
  <c r="AM155" i="28" s="1"/>
  <c r="CO154" i="28"/>
  <c r="CO182" i="28" s="1"/>
  <c r="CN154" i="28"/>
  <c r="CM154" i="28"/>
  <c r="CK154" i="28"/>
  <c r="CK182" i="28" s="1"/>
  <c r="BY154" i="28"/>
  <c r="BN154" i="28"/>
  <c r="BK154" i="28"/>
  <c r="BK182" i="28" s="1"/>
  <c r="BJ154" i="28"/>
  <c r="BI154" i="28"/>
  <c r="BH154" i="28"/>
  <c r="BD154" i="28"/>
  <c r="AX154" i="28"/>
  <c r="DN153" i="28"/>
  <c r="DM153" i="28"/>
  <c r="DL153" i="28"/>
  <c r="DK153" i="28"/>
  <c r="DK181" i="28" s="1"/>
  <c r="DJ153" i="28"/>
  <c r="DJ181" i="28" s="1"/>
  <c r="DI153" i="28"/>
  <c r="DI181" i="28" s="1"/>
  <c r="DH153" i="28"/>
  <c r="DE153" i="28"/>
  <c r="DD153" i="28"/>
  <c r="DC153" i="28"/>
  <c r="DB153" i="28"/>
  <c r="DA153" i="28"/>
  <c r="CZ153" i="28"/>
  <c r="AW153" i="28"/>
  <c r="AU153" i="28"/>
  <c r="AT153" i="28"/>
  <c r="AS153" i="28"/>
  <c r="AR153" i="28"/>
  <c r="AQ153" i="28"/>
  <c r="AP153" i="28"/>
  <c r="AO153" i="28"/>
  <c r="AN153" i="28"/>
  <c r="AE153" i="28"/>
  <c r="AE181" i="28" s="1"/>
  <c r="AD153" i="28"/>
  <c r="AC153" i="28"/>
  <c r="AC181" i="28" s="1"/>
  <c r="AB153" i="28"/>
  <c r="AA153" i="28"/>
  <c r="W153" i="28"/>
  <c r="O153" i="28"/>
  <c r="K153" i="28"/>
  <c r="I153" i="28"/>
  <c r="E153" i="28"/>
  <c r="B153" i="28"/>
  <c r="DN152" i="28"/>
  <c r="DM152" i="28"/>
  <c r="DL152" i="28"/>
  <c r="DK152" i="28"/>
  <c r="DJ152" i="28"/>
  <c r="DI152" i="28"/>
  <c r="DG152" i="28"/>
  <c r="DF152" i="28"/>
  <c r="DF154" i="28" s="1"/>
  <c r="DE152" i="28"/>
  <c r="DD152" i="28"/>
  <c r="DC152" i="28"/>
  <c r="DA152" i="28"/>
  <c r="CZ152" i="28"/>
  <c r="CW287" i="28"/>
  <c r="AU152" i="28"/>
  <c r="AT152" i="28"/>
  <c r="AT148" i="28"/>
  <c r="AT150" i="28"/>
  <c r="AS152" i="28"/>
  <c r="AR152" i="28"/>
  <c r="AQ152" i="28"/>
  <c r="AP152" i="28"/>
  <c r="AO152" i="28"/>
  <c r="AN152" i="28"/>
  <c r="AF152" i="28"/>
  <c r="AE152" i="28"/>
  <c r="AD152" i="28"/>
  <c r="AC152" i="28"/>
  <c r="AB152" i="28"/>
  <c r="AA152" i="28"/>
  <c r="W152" i="28"/>
  <c r="W148" i="28"/>
  <c r="W150" i="28"/>
  <c r="V152" i="28"/>
  <c r="P152" i="28"/>
  <c r="O152" i="28"/>
  <c r="O148" i="28"/>
  <c r="O150" i="28"/>
  <c r="N152" i="28"/>
  <c r="K152" i="28"/>
  <c r="J152" i="28"/>
  <c r="DP151" i="28"/>
  <c r="G151" i="28"/>
  <c r="AM151" i="28" s="1"/>
  <c r="AV151" i="28"/>
  <c r="CX151" i="28"/>
  <c r="DS151" i="28" s="1"/>
  <c r="AJ151" i="28"/>
  <c r="AI151" i="28"/>
  <c r="AI152" i="28" s="1"/>
  <c r="AH151" i="28"/>
  <c r="AH152" i="28" s="1"/>
  <c r="Z151" i="28"/>
  <c r="Z152" i="28" s="1"/>
  <c r="X151" i="28"/>
  <c r="X152" i="28" s="1"/>
  <c r="U151" i="28"/>
  <c r="U152" i="28" s="1"/>
  <c r="T151" i="28"/>
  <c r="T152" i="28" s="1"/>
  <c r="R151" i="28"/>
  <c r="Q151" i="28"/>
  <c r="Q152" i="28" s="1"/>
  <c r="M151" i="28"/>
  <c r="M152" i="28" s="1"/>
  <c r="H151" i="28"/>
  <c r="H152" i="28" s="1"/>
  <c r="DN150" i="28"/>
  <c r="DM150" i="28"/>
  <c r="DL150" i="28"/>
  <c r="DK150" i="28"/>
  <c r="DJ150" i="28"/>
  <c r="DI150" i="28"/>
  <c r="DG150" i="28"/>
  <c r="DF150" i="28"/>
  <c r="DE150" i="28"/>
  <c r="DD150" i="28"/>
  <c r="DC150" i="28"/>
  <c r="DA150" i="28"/>
  <c r="CZ150" i="28"/>
  <c r="CW285" i="28"/>
  <c r="AW150" i="28"/>
  <c r="AU150" i="28"/>
  <c r="AS150" i="28"/>
  <c r="AN150" i="28"/>
  <c r="AP150" i="28"/>
  <c r="AQ150" i="28"/>
  <c r="AR150" i="28"/>
  <c r="G149" i="28"/>
  <c r="G150" i="28" s="1"/>
  <c r="AP15" i="28"/>
  <c r="AP60" i="28"/>
  <c r="AP105" i="28"/>
  <c r="AO150" i="28"/>
  <c r="AF150" i="28"/>
  <c r="AE150" i="28"/>
  <c r="AD150" i="28"/>
  <c r="AC150" i="28"/>
  <c r="AB150" i="28"/>
  <c r="AA150" i="28"/>
  <c r="AA15" i="28"/>
  <c r="AA60" i="28"/>
  <c r="AA105" i="28"/>
  <c r="V150" i="28"/>
  <c r="P150" i="28"/>
  <c r="K150" i="28"/>
  <c r="J150" i="28"/>
  <c r="DP149" i="28"/>
  <c r="CX149" i="28"/>
  <c r="DS149" i="28" s="1"/>
  <c r="AV149" i="28"/>
  <c r="AJ149" i="28"/>
  <c r="AJ150" i="28" s="1"/>
  <c r="AJ14" i="28"/>
  <c r="AJ15" i="28" s="1"/>
  <c r="AJ59" i="28"/>
  <c r="AJ104" i="28"/>
  <c r="AJ105" i="28" s="1"/>
  <c r="AI149" i="28"/>
  <c r="AI150" i="28" s="1"/>
  <c r="AH149" i="28"/>
  <c r="AH150" i="28" s="1"/>
  <c r="Z149" i="28"/>
  <c r="Z150" i="28" s="1"/>
  <c r="Z147" i="28"/>
  <c r="Z148" i="28" s="1"/>
  <c r="X149" i="28"/>
  <c r="X150" i="28" s="1"/>
  <c r="U149" i="28"/>
  <c r="U150" i="28" s="1"/>
  <c r="T149" i="28"/>
  <c r="T150" i="28" s="1"/>
  <c r="T147" i="28"/>
  <c r="T148" i="28" s="1"/>
  <c r="R149" i="28"/>
  <c r="R150" i="28" s="1"/>
  <c r="R147" i="28"/>
  <c r="R148" i="28" s="1"/>
  <c r="Q149" i="28"/>
  <c r="Q150" i="28" s="1"/>
  <c r="N149" i="28"/>
  <c r="N150" i="28" s="1"/>
  <c r="M149" i="28"/>
  <c r="M150" i="28" s="1"/>
  <c r="H149" i="28"/>
  <c r="DN148" i="28"/>
  <c r="DM148" i="28"/>
  <c r="DL148" i="28"/>
  <c r="DK148" i="28"/>
  <c r="DJ148" i="28"/>
  <c r="DI148" i="28"/>
  <c r="DG148" i="28"/>
  <c r="DF148" i="28"/>
  <c r="DE148" i="28"/>
  <c r="DD148" i="28"/>
  <c r="DD13" i="28"/>
  <c r="DD58" i="28"/>
  <c r="DD103" i="28"/>
  <c r="DC148" i="28"/>
  <c r="DA148" i="28"/>
  <c r="CZ148" i="28"/>
  <c r="AW148" i="28"/>
  <c r="AU148" i="28"/>
  <c r="AU154" i="28" s="1"/>
  <c r="AS148" i="28"/>
  <c r="AR148" i="28"/>
  <c r="AR180" i="28"/>
  <c r="AQ148" i="28"/>
  <c r="AP148" i="28"/>
  <c r="AO148" i="28"/>
  <c r="AN148" i="28"/>
  <c r="AN154" i="28" s="1"/>
  <c r="AF148" i="28"/>
  <c r="AE148" i="28"/>
  <c r="AD148" i="28"/>
  <c r="AC148" i="28"/>
  <c r="AB148" i="28"/>
  <c r="AB154" i="28" s="1"/>
  <c r="AA148" i="28"/>
  <c r="AA154" i="28" s="1"/>
  <c r="V148" i="28"/>
  <c r="P148" i="28"/>
  <c r="K148" i="28"/>
  <c r="J148" i="28"/>
  <c r="DP147" i="28"/>
  <c r="CX147" i="28"/>
  <c r="AV147" i="28"/>
  <c r="AJ147" i="28"/>
  <c r="AJ148" i="28" s="1"/>
  <c r="AI147" i="28"/>
  <c r="AI148" i="28" s="1"/>
  <c r="AH147" i="28"/>
  <c r="AH148" i="28" s="1"/>
  <c r="Y148" i="28"/>
  <c r="X147" i="28"/>
  <c r="U147" i="28"/>
  <c r="Q147" i="28"/>
  <c r="Q148" i="28" s="1"/>
  <c r="N147" i="28"/>
  <c r="M147" i="28"/>
  <c r="H147" i="28"/>
  <c r="H148" i="28" s="1"/>
  <c r="G147" i="28"/>
  <c r="AM147" i="28" s="1"/>
  <c r="CY138" i="28"/>
  <c r="AX136" i="28"/>
  <c r="CO135" i="28"/>
  <c r="CN135" i="28"/>
  <c r="CM135" i="28"/>
  <c r="CK135" i="28"/>
  <c r="BY135" i="28"/>
  <c r="BN135" i="28"/>
  <c r="BK135" i="28"/>
  <c r="BJ135" i="28"/>
  <c r="BJ109" i="28"/>
  <c r="BJ117" i="28"/>
  <c r="BJ125" i="28"/>
  <c r="BJ137" i="28" s="1"/>
  <c r="BI135" i="28"/>
  <c r="BH135" i="28"/>
  <c r="BD135" i="28"/>
  <c r="AX135" i="28"/>
  <c r="DN134" i="28"/>
  <c r="DM134" i="28"/>
  <c r="DL134" i="28"/>
  <c r="DK134" i="28"/>
  <c r="DK108" i="28"/>
  <c r="DK116" i="28"/>
  <c r="DK124" i="28"/>
  <c r="DJ134" i="28"/>
  <c r="DI134" i="28"/>
  <c r="DH134" i="28"/>
  <c r="DG134" i="28"/>
  <c r="DF134" i="28"/>
  <c r="DE134" i="28"/>
  <c r="DD134" i="28"/>
  <c r="DC134" i="28"/>
  <c r="CZ134" i="28"/>
  <c r="DA134" i="28"/>
  <c r="DB134" i="28"/>
  <c r="AW134" i="28"/>
  <c r="AU134" i="28"/>
  <c r="AT134" i="28"/>
  <c r="AS134" i="28"/>
  <c r="AR134" i="28"/>
  <c r="AQ134" i="28"/>
  <c r="AP134" i="28"/>
  <c r="AO134" i="28"/>
  <c r="AN134" i="28"/>
  <c r="AF134" i="28"/>
  <c r="AE134" i="28"/>
  <c r="AD134" i="28"/>
  <c r="AC134" i="28"/>
  <c r="AC108" i="28"/>
  <c r="AC116" i="28"/>
  <c r="AC124" i="28"/>
  <c r="AB134" i="28"/>
  <c r="AA134" i="28"/>
  <c r="W134" i="28"/>
  <c r="V134" i="28"/>
  <c r="P134" i="28"/>
  <c r="O134" i="28"/>
  <c r="K134" i="28"/>
  <c r="J134" i="28"/>
  <c r="I134" i="28"/>
  <c r="E134" i="28"/>
  <c r="D134" i="28"/>
  <c r="C134" i="28"/>
  <c r="B134" i="28"/>
  <c r="DN133" i="28"/>
  <c r="DM133" i="28"/>
  <c r="DL133" i="28"/>
  <c r="DK133" i="28"/>
  <c r="DI133" i="28"/>
  <c r="DI43" i="28"/>
  <c r="DI88" i="28"/>
  <c r="DI313" i="28" s="1"/>
  <c r="DH133" i="28"/>
  <c r="DG133" i="28"/>
  <c r="DF133" i="28"/>
  <c r="DE133" i="28"/>
  <c r="DD133" i="28"/>
  <c r="DC133" i="28"/>
  <c r="DB133" i="28"/>
  <c r="DA133" i="28"/>
  <c r="DA43" i="28"/>
  <c r="DA88" i="28"/>
  <c r="CZ133" i="28"/>
  <c r="AW133" i="28"/>
  <c r="AU133" i="28"/>
  <c r="AT133" i="28"/>
  <c r="AS133" i="28"/>
  <c r="AR133" i="28"/>
  <c r="AQ133" i="28"/>
  <c r="AP133" i="28"/>
  <c r="AP43" i="28"/>
  <c r="AP88" i="28"/>
  <c r="AO133" i="28"/>
  <c r="AN133" i="28"/>
  <c r="AF133" i="28"/>
  <c r="AE133" i="28"/>
  <c r="AD133" i="28"/>
  <c r="AC133" i="28"/>
  <c r="AB133" i="28"/>
  <c r="AA133" i="28"/>
  <c r="AA88" i="28"/>
  <c r="W133" i="28"/>
  <c r="V133" i="28"/>
  <c r="P133" i="28"/>
  <c r="O133" i="28"/>
  <c r="K133" i="28"/>
  <c r="K88" i="28"/>
  <c r="K313" i="28" s="1"/>
  <c r="J133" i="28"/>
  <c r="J135" i="28" s="1"/>
  <c r="I133" i="28"/>
  <c r="DP132" i="28"/>
  <c r="CX132" i="28"/>
  <c r="DS132" i="28" s="1"/>
  <c r="AV132" i="28"/>
  <c r="AJ132" i="28"/>
  <c r="AJ133" i="28" s="1"/>
  <c r="AI132" i="28"/>
  <c r="AI133" i="28" s="1"/>
  <c r="AH132" i="28"/>
  <c r="AH133" i="28" s="1"/>
  <c r="Z132" i="28"/>
  <c r="Z133" i="28" s="1"/>
  <c r="Y132" i="28"/>
  <c r="Y133" i="28" s="1"/>
  <c r="X132" i="28"/>
  <c r="X133" i="28" s="1"/>
  <c r="U132" i="28"/>
  <c r="U133" i="28" s="1"/>
  <c r="T132" i="28"/>
  <c r="T133" i="28" s="1"/>
  <c r="T87" i="28"/>
  <c r="T88" i="28" s="1"/>
  <c r="T313" i="28" s="1"/>
  <c r="R132" i="28"/>
  <c r="R133" i="28" s="1"/>
  <c r="Q132" i="28"/>
  <c r="Q133" i="28" s="1"/>
  <c r="N132" i="28"/>
  <c r="N133" i="28" s="1"/>
  <c r="M132" i="28"/>
  <c r="M133" i="28" s="1"/>
  <c r="H132" i="28"/>
  <c r="H133" i="28" s="1"/>
  <c r="G132" i="28"/>
  <c r="DN131" i="28"/>
  <c r="DM131" i="28"/>
  <c r="DL131" i="28"/>
  <c r="DK131" i="28"/>
  <c r="DJ131" i="28"/>
  <c r="DH131" i="28"/>
  <c r="DH127" i="28"/>
  <c r="DH129" i="28"/>
  <c r="DF131" i="28"/>
  <c r="DE131" i="28"/>
  <c r="DD131" i="28"/>
  <c r="DC131" i="28"/>
  <c r="DB131" i="28"/>
  <c r="DP131" i="28" s="1"/>
  <c r="DA131" i="28"/>
  <c r="CZ131" i="28"/>
  <c r="CZ127" i="28"/>
  <c r="CZ129" i="28"/>
  <c r="AW131" i="28"/>
  <c r="AU131" i="28"/>
  <c r="AT131" i="28"/>
  <c r="AT41" i="28"/>
  <c r="AT86" i="28"/>
  <c r="AS131" i="28"/>
  <c r="AR131" i="28"/>
  <c r="AQ131" i="28"/>
  <c r="AP131" i="28"/>
  <c r="AO131" i="28"/>
  <c r="AO127" i="28"/>
  <c r="AO129" i="28"/>
  <c r="AO135" i="28" s="1"/>
  <c r="AN131" i="28"/>
  <c r="AF131" i="28"/>
  <c r="AE131" i="28"/>
  <c r="AD131" i="28"/>
  <c r="AC131" i="28"/>
  <c r="AB131" i="28"/>
  <c r="AA131" i="28"/>
  <c r="W131" i="28"/>
  <c r="W127" i="28"/>
  <c r="W129" i="28"/>
  <c r="V131" i="28"/>
  <c r="P131" i="28"/>
  <c r="O131" i="28"/>
  <c r="O311" i="28" s="1"/>
  <c r="K131" i="28"/>
  <c r="J131" i="28"/>
  <c r="DP130" i="28"/>
  <c r="CX130" i="28"/>
  <c r="DS130" i="28" s="1"/>
  <c r="AV130" i="28"/>
  <c r="AJ130" i="28"/>
  <c r="AJ131" i="28" s="1"/>
  <c r="AI130" i="28"/>
  <c r="AI131" i="28" s="1"/>
  <c r="AH130" i="28"/>
  <c r="AH131" i="28" s="1"/>
  <c r="AH40" i="28"/>
  <c r="AH41" i="28" s="1"/>
  <c r="AH85" i="28"/>
  <c r="AH86" i="28" s="1"/>
  <c r="Z130" i="28"/>
  <c r="Z131" i="28" s="1"/>
  <c r="Y130" i="28"/>
  <c r="Y131" i="28" s="1"/>
  <c r="X130" i="28"/>
  <c r="X131" i="28" s="1"/>
  <c r="U130" i="28"/>
  <c r="U131" i="28" s="1"/>
  <c r="T130" i="28"/>
  <c r="T131" i="28" s="1"/>
  <c r="R130" i="28"/>
  <c r="R131" i="28" s="1"/>
  <c r="Q130" i="28"/>
  <c r="Q131" i="28" s="1"/>
  <c r="Q40" i="28"/>
  <c r="Q41" i="28" s="1"/>
  <c r="Q85" i="28"/>
  <c r="Q86" i="28" s="1"/>
  <c r="N130" i="28"/>
  <c r="N131" i="28" s="1"/>
  <c r="M130" i="28"/>
  <c r="M131" i="28" s="1"/>
  <c r="H130" i="28"/>
  <c r="H131" i="28" s="1"/>
  <c r="G130" i="28"/>
  <c r="AM130" i="28" s="1"/>
  <c r="DN129" i="28"/>
  <c r="DM129" i="28"/>
  <c r="DL129" i="28"/>
  <c r="DK129" i="28"/>
  <c r="DJ129" i="28"/>
  <c r="DI129" i="28"/>
  <c r="DG129" i="28"/>
  <c r="DF129" i="28"/>
  <c r="DE129" i="28"/>
  <c r="DD129" i="28"/>
  <c r="DC129" i="28"/>
  <c r="DB129" i="28"/>
  <c r="DA129" i="28"/>
  <c r="AU129" i="28"/>
  <c r="AN129" i="28"/>
  <c r="AP129" i="28"/>
  <c r="AQ129" i="28"/>
  <c r="AR129" i="28"/>
  <c r="AS129" i="28"/>
  <c r="AT129" i="28"/>
  <c r="AF129" i="28"/>
  <c r="AE129" i="28"/>
  <c r="AC129" i="28"/>
  <c r="AB129" i="28"/>
  <c r="AA129" i="28"/>
  <c r="V129" i="28"/>
  <c r="P129" i="28"/>
  <c r="K129" i="28"/>
  <c r="J129" i="28"/>
  <c r="I129" i="28"/>
  <c r="DP128" i="28"/>
  <c r="CX128" i="28"/>
  <c r="DS128" i="28" s="1"/>
  <c r="AV128" i="28"/>
  <c r="G128" i="28"/>
  <c r="AM128" i="28" s="1"/>
  <c r="AJ128" i="28"/>
  <c r="AJ129" i="28" s="1"/>
  <c r="AI128" i="28"/>
  <c r="AI129" i="28" s="1"/>
  <c r="AH128" i="28"/>
  <c r="AH129" i="28" s="1"/>
  <c r="AH126" i="28"/>
  <c r="AH127" i="28" s="1"/>
  <c r="Z128" i="28"/>
  <c r="Z129" i="28" s="1"/>
  <c r="Y128" i="28"/>
  <c r="Y129" i="28" s="1"/>
  <c r="X128" i="28"/>
  <c r="X129" i="28" s="1"/>
  <c r="U128" i="28"/>
  <c r="U129" i="28" s="1"/>
  <c r="T128" i="28"/>
  <c r="T129" i="28" s="1"/>
  <c r="Q128" i="28"/>
  <c r="Q129" i="28" s="1"/>
  <c r="N128" i="28"/>
  <c r="N129" i="28" s="1"/>
  <c r="N126" i="28"/>
  <c r="N127" i="28" s="1"/>
  <c r="M128" i="28"/>
  <c r="M129" i="28" s="1"/>
  <c r="H128" i="28"/>
  <c r="DN127" i="28"/>
  <c r="DM127" i="28"/>
  <c r="DL127" i="28"/>
  <c r="DK127" i="28"/>
  <c r="DJ127" i="28"/>
  <c r="DI127" i="28"/>
  <c r="DI135" i="28" s="1"/>
  <c r="DG127" i="28"/>
  <c r="DF127" i="28"/>
  <c r="DE127" i="28"/>
  <c r="DD127" i="28"/>
  <c r="DC127" i="28"/>
  <c r="DB127" i="28"/>
  <c r="DA127" i="28"/>
  <c r="AW127" i="28"/>
  <c r="AW135" i="28" s="1"/>
  <c r="AU127" i="28"/>
  <c r="AT127" i="28"/>
  <c r="AS127" i="28"/>
  <c r="AR127" i="28"/>
  <c r="AQ127" i="28"/>
  <c r="AP127" i="28"/>
  <c r="AN127" i="28"/>
  <c r="AF127" i="28"/>
  <c r="AE127" i="28"/>
  <c r="AD127" i="28"/>
  <c r="AC127" i="28"/>
  <c r="AB127" i="28"/>
  <c r="AA127" i="28"/>
  <c r="V127" i="28"/>
  <c r="P127" i="28"/>
  <c r="O127" i="28"/>
  <c r="K127" i="28"/>
  <c r="J127" i="28"/>
  <c r="I127" i="28"/>
  <c r="DP126" i="28"/>
  <c r="CX126" i="28"/>
  <c r="DS126" i="28" s="1"/>
  <c r="AV126" i="28"/>
  <c r="AJ126" i="28"/>
  <c r="AJ134" i="28" s="1"/>
  <c r="AI126" i="28"/>
  <c r="AI134" i="28" s="1"/>
  <c r="Z126" i="28"/>
  <c r="Z127" i="28" s="1"/>
  <c r="Y126" i="28"/>
  <c r="Y127" i="28" s="1"/>
  <c r="X126" i="28"/>
  <c r="X127" i="28" s="1"/>
  <c r="U126" i="28"/>
  <c r="U127" i="28" s="1"/>
  <c r="T126" i="28"/>
  <c r="T127" i="28" s="1"/>
  <c r="R126" i="28"/>
  <c r="Q126" i="28"/>
  <c r="M126" i="28"/>
  <c r="M127" i="28" s="1"/>
  <c r="H126" i="28"/>
  <c r="H127" i="28" s="1"/>
  <c r="G126" i="28"/>
  <c r="CO125" i="28"/>
  <c r="CN125" i="28"/>
  <c r="CM125" i="28"/>
  <c r="CK125" i="28"/>
  <c r="BY125" i="28"/>
  <c r="BN125" i="28"/>
  <c r="BK125" i="28"/>
  <c r="BK109" i="28"/>
  <c r="BK117" i="28"/>
  <c r="BI125" i="28"/>
  <c r="BH125" i="28"/>
  <c r="BD125" i="28"/>
  <c r="AX125" i="28"/>
  <c r="DN124" i="28"/>
  <c r="DM124" i="28"/>
  <c r="DL124" i="28"/>
  <c r="DL108" i="28"/>
  <c r="DL116" i="28"/>
  <c r="DJ124" i="28"/>
  <c r="DI124" i="28"/>
  <c r="DH124" i="28"/>
  <c r="DG124" i="28"/>
  <c r="DF124" i="28"/>
  <c r="DE124" i="28"/>
  <c r="DD124" i="28"/>
  <c r="DC124" i="28"/>
  <c r="DB124" i="28"/>
  <c r="DA124" i="28"/>
  <c r="DA136" i="28" s="1"/>
  <c r="CZ124" i="28"/>
  <c r="AW124" i="28"/>
  <c r="AU124" i="28"/>
  <c r="AT124" i="28"/>
  <c r="AS124" i="28"/>
  <c r="AS108" i="28"/>
  <c r="AS116" i="28"/>
  <c r="AR124" i="28"/>
  <c r="AQ124" i="28"/>
  <c r="AP124" i="28"/>
  <c r="AO124" i="28"/>
  <c r="AN124" i="28"/>
  <c r="AF124" i="28"/>
  <c r="AE124" i="28"/>
  <c r="AD124" i="28"/>
  <c r="AB124" i="28"/>
  <c r="AA124" i="28"/>
  <c r="W124" i="28"/>
  <c r="V124" i="28"/>
  <c r="P124" i="28"/>
  <c r="O124" i="28"/>
  <c r="K124" i="28"/>
  <c r="K108" i="28"/>
  <c r="K116" i="28"/>
  <c r="J124" i="28"/>
  <c r="I124" i="28"/>
  <c r="E124" i="28"/>
  <c r="D124" i="28"/>
  <c r="C124" i="28"/>
  <c r="B124" i="28"/>
  <c r="DM123" i="28"/>
  <c r="DM121" i="28"/>
  <c r="DM103" i="28"/>
  <c r="DM105" i="28"/>
  <c r="DM109" i="28" s="1"/>
  <c r="DM107" i="28"/>
  <c r="DM111" i="28"/>
  <c r="DM115" i="28"/>
  <c r="DM135" i="28"/>
  <c r="DL123" i="28"/>
  <c r="DK123" i="28"/>
  <c r="DJ123" i="28"/>
  <c r="DJ119" i="28"/>
  <c r="DJ121" i="28"/>
  <c r="DI123" i="28"/>
  <c r="DG123" i="28"/>
  <c r="DG125" i="28" s="1"/>
  <c r="DE123" i="28"/>
  <c r="DD123" i="28"/>
  <c r="DC123" i="28"/>
  <c r="DB123" i="28"/>
  <c r="DA123" i="28"/>
  <c r="CZ123" i="28"/>
  <c r="AW123" i="28"/>
  <c r="AU123" i="28"/>
  <c r="AT123" i="28"/>
  <c r="AS123" i="28"/>
  <c r="AR123" i="28"/>
  <c r="AQ123" i="28"/>
  <c r="AP123" i="28"/>
  <c r="AO123" i="28"/>
  <c r="AN123" i="28"/>
  <c r="AF123" i="28"/>
  <c r="AE123" i="28"/>
  <c r="AE303" i="28" s="1"/>
  <c r="AD123" i="28"/>
  <c r="AC123" i="28"/>
  <c r="AC125" i="28" s="1"/>
  <c r="AB123" i="28"/>
  <c r="AA123" i="28"/>
  <c r="W123" i="28"/>
  <c r="V123" i="28"/>
  <c r="P123" i="28"/>
  <c r="O123" i="28"/>
  <c r="K123" i="28"/>
  <c r="J123" i="28"/>
  <c r="I123" i="28"/>
  <c r="DP122" i="28"/>
  <c r="CX122" i="28"/>
  <c r="DS122" i="28" s="1"/>
  <c r="AV122" i="28"/>
  <c r="AJ122" i="28"/>
  <c r="AJ123" i="28" s="1"/>
  <c r="AI122" i="28"/>
  <c r="AI123" i="28" s="1"/>
  <c r="AH122" i="28"/>
  <c r="AH123" i="28" s="1"/>
  <c r="Z122" i="28"/>
  <c r="Z118" i="28"/>
  <c r="Z119" i="28" s="1"/>
  <c r="Z120" i="28"/>
  <c r="Z121" i="28" s="1"/>
  <c r="Y122" i="28"/>
  <c r="Y123" i="28" s="1"/>
  <c r="X122" i="28"/>
  <c r="X123" i="28" s="1"/>
  <c r="X118" i="28"/>
  <c r="X119" i="28" s="1"/>
  <c r="X120" i="28"/>
  <c r="X121" i="28" s="1"/>
  <c r="U122" i="28"/>
  <c r="U123" i="28" s="1"/>
  <c r="U32" i="28"/>
  <c r="U33" i="28" s="1"/>
  <c r="U77" i="28"/>
  <c r="U78" i="28" s="1"/>
  <c r="T122" i="28"/>
  <c r="T123" i="28" s="1"/>
  <c r="R122" i="28"/>
  <c r="R123" i="28" s="1"/>
  <c r="Q122" i="28"/>
  <c r="Q123" i="28" s="1"/>
  <c r="M122" i="28"/>
  <c r="M123" i="28" s="1"/>
  <c r="H122" i="28"/>
  <c r="H123" i="28" s="1"/>
  <c r="G122" i="28"/>
  <c r="DN121" i="28"/>
  <c r="DK121" i="28"/>
  <c r="DI121" i="28"/>
  <c r="DH121" i="28"/>
  <c r="DH119" i="28"/>
  <c r="DG121" i="28"/>
  <c r="DF121" i="28"/>
  <c r="DE121" i="28"/>
  <c r="DC121" i="28"/>
  <c r="DA121" i="28"/>
  <c r="CZ121" i="28"/>
  <c r="G120" i="28"/>
  <c r="G121" i="28" s="1"/>
  <c r="AN121" i="28"/>
  <c r="AP121" i="28"/>
  <c r="AQ121" i="28"/>
  <c r="AR121" i="28"/>
  <c r="AS121" i="28"/>
  <c r="AS125" i="28" s="1"/>
  <c r="AT121" i="28"/>
  <c r="AU121" i="28"/>
  <c r="AW121" i="28"/>
  <c r="CX121" i="28"/>
  <c r="AU31" i="28"/>
  <c r="AU76" i="28"/>
  <c r="AU301" i="28" s="1"/>
  <c r="AO121" i="28"/>
  <c r="AF121" i="28"/>
  <c r="AF76" i="28"/>
  <c r="AF301" i="28" s="1"/>
  <c r="AF74" i="28"/>
  <c r="AF299" i="28" s="1"/>
  <c r="AF119" i="28"/>
  <c r="AF78" i="28"/>
  <c r="AE121" i="28"/>
  <c r="AD121" i="28"/>
  <c r="AC121" i="28"/>
  <c r="AB121" i="28"/>
  <c r="AA121" i="28"/>
  <c r="W121" i="28"/>
  <c r="V121" i="28"/>
  <c r="P121" i="28"/>
  <c r="O121" i="28"/>
  <c r="K121" i="28"/>
  <c r="J121" i="28"/>
  <c r="I121" i="28"/>
  <c r="DP120" i="28"/>
  <c r="CX120" i="28"/>
  <c r="DS120" i="28" s="1"/>
  <c r="AV120" i="28"/>
  <c r="AI120" i="28"/>
  <c r="AI121" i="28" s="1"/>
  <c r="AH120" i="28"/>
  <c r="AH121" i="28" s="1"/>
  <c r="Y120" i="28"/>
  <c r="Y121" i="28" s="1"/>
  <c r="U120" i="28"/>
  <c r="T120" i="28"/>
  <c r="R120" i="28"/>
  <c r="R121" i="28" s="1"/>
  <c r="Q120" i="28"/>
  <c r="Q121" i="28" s="1"/>
  <c r="N120" i="28"/>
  <c r="M120" i="28"/>
  <c r="M121" i="28" s="1"/>
  <c r="H120" i="28"/>
  <c r="H121" i="28" s="1"/>
  <c r="DN119" i="28"/>
  <c r="DL119" i="28"/>
  <c r="DK119" i="28"/>
  <c r="DK125" i="28" s="1"/>
  <c r="DI119" i="28"/>
  <c r="DG119" i="28"/>
  <c r="DF119" i="28"/>
  <c r="DF125" i="28" s="1"/>
  <c r="DE119" i="28"/>
  <c r="DD119" i="28"/>
  <c r="DD125" i="28" s="1"/>
  <c r="DC119" i="28"/>
  <c r="DB119" i="28"/>
  <c r="DB125" i="28" s="1"/>
  <c r="DA119" i="28"/>
  <c r="AW119" i="28"/>
  <c r="AU119" i="28"/>
  <c r="AT119" i="28"/>
  <c r="AS119" i="28"/>
  <c r="AR119" i="28"/>
  <c r="AQ119" i="28"/>
  <c r="AP119" i="28"/>
  <c r="AO119" i="28"/>
  <c r="AO125" i="28" s="1"/>
  <c r="AN119" i="28"/>
  <c r="AE119" i="28"/>
  <c r="AD119" i="28"/>
  <c r="AC119" i="28"/>
  <c r="AB119" i="28"/>
  <c r="AA119" i="28"/>
  <c r="W119" i="28"/>
  <c r="W125" i="28" s="1"/>
  <c r="P119" i="28"/>
  <c r="O119" i="28"/>
  <c r="K119" i="28"/>
  <c r="J119" i="28"/>
  <c r="I119" i="28"/>
  <c r="DP118" i="28"/>
  <c r="CX118" i="28"/>
  <c r="AV118" i="28"/>
  <c r="AJ118" i="28"/>
  <c r="AI118" i="28"/>
  <c r="AI119" i="28" s="1"/>
  <c r="AH118" i="28"/>
  <c r="Y118" i="28"/>
  <c r="Y119" i="28" s="1"/>
  <c r="U118" i="28"/>
  <c r="U119" i="28" s="1"/>
  <c r="T118" i="28"/>
  <c r="R118" i="28"/>
  <c r="Q118" i="28"/>
  <c r="Q119" i="28" s="1"/>
  <c r="N118" i="28"/>
  <c r="M118" i="28"/>
  <c r="M119" i="28" s="1"/>
  <c r="H118" i="28"/>
  <c r="H119" i="28" s="1"/>
  <c r="G118" i="28"/>
  <c r="AM118" i="28" s="1"/>
  <c r="CO117" i="28"/>
  <c r="CO109" i="28"/>
  <c r="CN117" i="28"/>
  <c r="CM117" i="28"/>
  <c r="CK117" i="28"/>
  <c r="BY117" i="28"/>
  <c r="BN117" i="28"/>
  <c r="BI117" i="28"/>
  <c r="BI109" i="28"/>
  <c r="BH117" i="28"/>
  <c r="BD117" i="28"/>
  <c r="AX117" i="28"/>
  <c r="DN116" i="28"/>
  <c r="DM116" i="28"/>
  <c r="DM108" i="28"/>
  <c r="DM136" i="28" s="1"/>
  <c r="DJ116" i="28"/>
  <c r="DJ108" i="28"/>
  <c r="DI116" i="28"/>
  <c r="DH116" i="28"/>
  <c r="DG116" i="28"/>
  <c r="DF116" i="28"/>
  <c r="DE116" i="28"/>
  <c r="DD116" i="28"/>
  <c r="DC116" i="28"/>
  <c r="DB116" i="28"/>
  <c r="DP116" i="28" s="1"/>
  <c r="DB108" i="28"/>
  <c r="DA116" i="28"/>
  <c r="CZ116" i="28"/>
  <c r="AW116" i="28"/>
  <c r="AU116" i="28"/>
  <c r="AT116" i="28"/>
  <c r="AT108" i="28"/>
  <c r="AR116" i="28"/>
  <c r="AQ116" i="28"/>
  <c r="AP116" i="28"/>
  <c r="AO116" i="28"/>
  <c r="AN116" i="28"/>
  <c r="AF116" i="28"/>
  <c r="AE116" i="28"/>
  <c r="AD116" i="28"/>
  <c r="AB116" i="28"/>
  <c r="AA116" i="28"/>
  <c r="W116" i="28"/>
  <c r="V116" i="28"/>
  <c r="P116" i="28"/>
  <c r="O116" i="28"/>
  <c r="J116" i="28"/>
  <c r="I116" i="28"/>
  <c r="E116" i="28"/>
  <c r="D116" i="28"/>
  <c r="C116" i="28"/>
  <c r="B116" i="28"/>
  <c r="DN115" i="28"/>
  <c r="DN25" i="28"/>
  <c r="DN70" i="28"/>
  <c r="DL115" i="28"/>
  <c r="DK115" i="28"/>
  <c r="DK117" i="28" s="1"/>
  <c r="DK25" i="28"/>
  <c r="DK70" i="28"/>
  <c r="DJ115" i="28"/>
  <c r="DI115" i="28"/>
  <c r="DG115" i="28"/>
  <c r="DF115" i="28"/>
  <c r="DE115" i="28"/>
  <c r="DD115" i="28"/>
  <c r="DC115" i="28"/>
  <c r="DC25" i="28"/>
  <c r="DC70" i="28"/>
  <c r="DB115" i="28"/>
  <c r="DA115" i="28"/>
  <c r="CZ115" i="28"/>
  <c r="AW115" i="28"/>
  <c r="AW117" i="28" s="1"/>
  <c r="AU115" i="28"/>
  <c r="AT115" i="28"/>
  <c r="AS115" i="28"/>
  <c r="AR115" i="28"/>
  <c r="AQ115" i="28"/>
  <c r="AP115" i="28"/>
  <c r="AO115" i="28"/>
  <c r="AN115" i="28"/>
  <c r="AF115" i="28"/>
  <c r="AD115" i="28"/>
  <c r="AC115" i="28"/>
  <c r="AB115" i="28"/>
  <c r="AA115" i="28"/>
  <c r="W115" i="28"/>
  <c r="V115" i="28"/>
  <c r="P115" i="28"/>
  <c r="O115" i="28"/>
  <c r="K115" i="28"/>
  <c r="J115" i="28"/>
  <c r="J25" i="28"/>
  <c r="J70" i="28"/>
  <c r="I115" i="28"/>
  <c r="DP114" i="28"/>
  <c r="CX114" i="28"/>
  <c r="DS114" i="28" s="1"/>
  <c r="AV114" i="28"/>
  <c r="AJ114" i="28"/>
  <c r="AJ115" i="28" s="1"/>
  <c r="Z114" i="28"/>
  <c r="Z115" i="28" s="1"/>
  <c r="Y114" i="28"/>
  <c r="Y115" i="28" s="1"/>
  <c r="X114" i="28"/>
  <c r="X115" i="28" s="1"/>
  <c r="U114" i="28"/>
  <c r="U115" i="28" s="1"/>
  <c r="T114" i="28"/>
  <c r="T115" i="28" s="1"/>
  <c r="R114" i="28"/>
  <c r="Q114" i="28"/>
  <c r="N114" i="28"/>
  <c r="N115" i="28" s="1"/>
  <c r="M114" i="28"/>
  <c r="M115" i="28" s="1"/>
  <c r="H114" i="28"/>
  <c r="G114" i="28"/>
  <c r="AM114" i="28" s="1"/>
  <c r="DN113" i="28"/>
  <c r="DL113" i="28"/>
  <c r="DK113" i="28"/>
  <c r="DJ113" i="28"/>
  <c r="DI113" i="28"/>
  <c r="DI23" i="28"/>
  <c r="DI68" i="28"/>
  <c r="DH113" i="28"/>
  <c r="DG113" i="28"/>
  <c r="DF113" i="28"/>
  <c r="DD113" i="28"/>
  <c r="DC113" i="28"/>
  <c r="DC117" i="28" s="1"/>
  <c r="DA113" i="28"/>
  <c r="CZ113" i="28"/>
  <c r="AW113" i="28"/>
  <c r="AU113" i="28"/>
  <c r="AT113" i="28"/>
  <c r="AS113" i="28"/>
  <c r="AR113" i="28"/>
  <c r="AQ113" i="28"/>
  <c r="AP113" i="28"/>
  <c r="AO113" i="28"/>
  <c r="AN113" i="28"/>
  <c r="AF113" i="28"/>
  <c r="AE113" i="28"/>
  <c r="AD113" i="28"/>
  <c r="AC113" i="28"/>
  <c r="AA113" i="28"/>
  <c r="AA117" i="28" s="1"/>
  <c r="W113" i="28"/>
  <c r="V113" i="28"/>
  <c r="P113" i="28"/>
  <c r="O113" i="28"/>
  <c r="K113" i="28"/>
  <c r="J113" i="28"/>
  <c r="I113" i="28"/>
  <c r="DP112" i="28"/>
  <c r="CX112" i="28"/>
  <c r="DS112" i="28" s="1"/>
  <c r="AV112" i="28"/>
  <c r="AJ112" i="28"/>
  <c r="AJ113" i="28" s="1"/>
  <c r="AI112" i="28"/>
  <c r="AI113" i="28" s="1"/>
  <c r="AH112" i="28"/>
  <c r="Z112" i="28"/>
  <c r="Z113" i="28" s="1"/>
  <c r="Y112" i="28"/>
  <c r="Y113" i="28" s="1"/>
  <c r="Y110" i="28"/>
  <c r="X112" i="28"/>
  <c r="X113" i="28" s="1"/>
  <c r="U112" i="28"/>
  <c r="T112" i="28"/>
  <c r="T113" i="28" s="1"/>
  <c r="R112" i="28"/>
  <c r="R113" i="28" s="1"/>
  <c r="Q112" i="28"/>
  <c r="Q113" i="28" s="1"/>
  <c r="N112" i="28"/>
  <c r="N113" i="28" s="1"/>
  <c r="M112" i="28"/>
  <c r="M113" i="28" s="1"/>
  <c r="H112" i="28"/>
  <c r="H113" i="28" s="1"/>
  <c r="G112" i="28"/>
  <c r="AM112" i="28" s="1"/>
  <c r="DN111" i="28"/>
  <c r="DL111" i="28"/>
  <c r="DK111" i="28"/>
  <c r="DJ111" i="28"/>
  <c r="DJ117" i="28" s="1"/>
  <c r="DI111" i="28"/>
  <c r="DI117" i="28" s="1"/>
  <c r="DH111" i="28"/>
  <c r="DH117" i="28" s="1"/>
  <c r="DG111" i="28"/>
  <c r="DG117" i="28" s="1"/>
  <c r="DF111" i="28"/>
  <c r="DE111" i="28"/>
  <c r="DE117" i="28" s="1"/>
  <c r="DD111" i="28"/>
  <c r="DC111" i="28"/>
  <c r="DB111" i="28"/>
  <c r="DA111" i="28"/>
  <c r="CZ111" i="28"/>
  <c r="AW111" i="28"/>
  <c r="AU111" i="28"/>
  <c r="AT111" i="28"/>
  <c r="AS111" i="28"/>
  <c r="AS117" i="28" s="1"/>
  <c r="AR111" i="28"/>
  <c r="AQ111" i="28"/>
  <c r="AQ117" i="28" s="1"/>
  <c r="AP111" i="28"/>
  <c r="AO111" i="28"/>
  <c r="AO117" i="28"/>
  <c r="AO103" i="28"/>
  <c r="AO105" i="28"/>
  <c r="AO107" i="28"/>
  <c r="AN111" i="28"/>
  <c r="AF111" i="28"/>
  <c r="AE111" i="28"/>
  <c r="AD111" i="28"/>
  <c r="AC111" i="28"/>
  <c r="AB111" i="28"/>
  <c r="AB117" i="28" s="1"/>
  <c r="AA111" i="28"/>
  <c r="W111" i="28"/>
  <c r="V111" i="28"/>
  <c r="V21" i="28"/>
  <c r="V66" i="28"/>
  <c r="P111" i="28"/>
  <c r="O111" i="28"/>
  <c r="K111" i="28"/>
  <c r="J111" i="28"/>
  <c r="I111" i="28"/>
  <c r="DP110" i="28"/>
  <c r="CX110" i="28"/>
  <c r="AV110" i="28"/>
  <c r="AJ110" i="28"/>
  <c r="AJ111" i="28" s="1"/>
  <c r="AI110" i="28"/>
  <c r="AH110" i="28"/>
  <c r="AH111" i="28" s="1"/>
  <c r="Z110" i="28"/>
  <c r="X110" i="28"/>
  <c r="X116" i="28" s="1"/>
  <c r="U110" i="28"/>
  <c r="U111" i="28" s="1"/>
  <c r="T110" i="28"/>
  <c r="T111" i="28" s="1"/>
  <c r="R110" i="28"/>
  <c r="R111" i="28" s="1"/>
  <c r="Q110" i="28"/>
  <c r="Q111" i="28" s="1"/>
  <c r="N110" i="28"/>
  <c r="M110" i="28"/>
  <c r="M111" i="28" s="1"/>
  <c r="H110" i="28"/>
  <c r="H111" i="28" s="1"/>
  <c r="G110" i="28"/>
  <c r="G111" i="28" s="1"/>
  <c r="CN109" i="28"/>
  <c r="CM109" i="28"/>
  <c r="CK109" i="28"/>
  <c r="BY109" i="28"/>
  <c r="BN109" i="28"/>
  <c r="BH109" i="28"/>
  <c r="BH137" i="28" s="1"/>
  <c r="BD109" i="28"/>
  <c r="AX109" i="28"/>
  <c r="DN108" i="28"/>
  <c r="DN136" i="28" s="1"/>
  <c r="DI108" i="28"/>
  <c r="DH108" i="28"/>
  <c r="DG108" i="28"/>
  <c r="DG136" i="28" s="1"/>
  <c r="DF108" i="28"/>
  <c r="DF136" i="28" s="1"/>
  <c r="DE108" i="28"/>
  <c r="DD108" i="28"/>
  <c r="DC108" i="28"/>
  <c r="DA108" i="28"/>
  <c r="CZ108" i="28"/>
  <c r="AW108" i="28"/>
  <c r="AU108" i="28"/>
  <c r="AU136" i="28" s="1"/>
  <c r="AR108" i="28"/>
  <c r="AR136" i="28" s="1"/>
  <c r="AQ108" i="28"/>
  <c r="AQ136" i="28" s="1"/>
  <c r="AP108" i="28"/>
  <c r="AO108" i="28"/>
  <c r="AN108" i="28"/>
  <c r="AF108" i="28"/>
  <c r="AE108" i="28"/>
  <c r="AE136" i="28" s="1"/>
  <c r="AD108" i="28"/>
  <c r="AB108" i="28"/>
  <c r="AA108" i="28"/>
  <c r="AA136" i="28" s="1"/>
  <c r="W108" i="28"/>
  <c r="V108" i="28"/>
  <c r="P108" i="28"/>
  <c r="O108" i="28"/>
  <c r="J108" i="28"/>
  <c r="I108" i="28"/>
  <c r="I136" i="28" s="1"/>
  <c r="E108" i="28"/>
  <c r="D108" i="28"/>
  <c r="C108" i="28"/>
  <c r="B108" i="28"/>
  <c r="DN107" i="28"/>
  <c r="DL107" i="28"/>
  <c r="DK107" i="28"/>
  <c r="DK109" i="28" s="1"/>
  <c r="DK17" i="28"/>
  <c r="DK62" i="28"/>
  <c r="DJ107" i="28"/>
  <c r="DI107" i="28"/>
  <c r="DH107" i="28"/>
  <c r="DH17" i="28"/>
  <c r="DH62" i="28"/>
  <c r="DG107" i="28"/>
  <c r="DF107" i="28"/>
  <c r="DE107" i="28"/>
  <c r="DD107" i="28"/>
  <c r="DC107" i="28"/>
  <c r="DC17" i="28"/>
  <c r="DC62" i="28"/>
  <c r="DB107" i="28"/>
  <c r="DA107" i="28"/>
  <c r="DP107" i="28" s="1"/>
  <c r="CZ107" i="28"/>
  <c r="CZ17" i="28"/>
  <c r="CZ62" i="28"/>
  <c r="AU107" i="28"/>
  <c r="AT107" i="28"/>
  <c r="AS107" i="28"/>
  <c r="AR107" i="28"/>
  <c r="AQ107" i="28"/>
  <c r="AP107" i="28"/>
  <c r="AN107" i="28"/>
  <c r="AF107" i="28"/>
  <c r="AE107" i="28"/>
  <c r="AD107" i="28"/>
  <c r="AC107" i="28"/>
  <c r="AC62" i="28"/>
  <c r="AB107" i="28"/>
  <c r="AA107" i="28"/>
  <c r="W107" i="28"/>
  <c r="V107" i="28"/>
  <c r="P107" i="28"/>
  <c r="O107" i="28"/>
  <c r="K107" i="28"/>
  <c r="J107" i="28"/>
  <c r="J103" i="28"/>
  <c r="J105" i="28"/>
  <c r="I107" i="28"/>
  <c r="DP106" i="28"/>
  <c r="CX106" i="28"/>
  <c r="DS106" i="28" s="1"/>
  <c r="AV106" i="28"/>
  <c r="AJ106" i="28"/>
  <c r="AJ107" i="28" s="1"/>
  <c r="AI106" i="28"/>
  <c r="AH106" i="28"/>
  <c r="AH61" i="28"/>
  <c r="AH62" i="28" s="1"/>
  <c r="Z106" i="28"/>
  <c r="Z107" i="28" s="1"/>
  <c r="Y106" i="28"/>
  <c r="Y107" i="28" s="1"/>
  <c r="Y102" i="28"/>
  <c r="Y103" i="28" s="1"/>
  <c r="Y104" i="28"/>
  <c r="Y105" i="28" s="1"/>
  <c r="X106" i="28"/>
  <c r="U106" i="28"/>
  <c r="U107" i="28" s="1"/>
  <c r="T106" i="28"/>
  <c r="T107" i="28" s="1"/>
  <c r="R106" i="28"/>
  <c r="R107" i="28" s="1"/>
  <c r="Q106" i="28"/>
  <c r="N106" i="28"/>
  <c r="N107" i="28" s="1"/>
  <c r="M106" i="28"/>
  <c r="M107" i="28" s="1"/>
  <c r="H106" i="28"/>
  <c r="H107" i="28" s="1"/>
  <c r="H102" i="28"/>
  <c r="H103" i="28" s="1"/>
  <c r="H104" i="28"/>
  <c r="H105" i="28" s="1"/>
  <c r="G106" i="28"/>
  <c r="DN105" i="28"/>
  <c r="DL105" i="28"/>
  <c r="DK105" i="28"/>
  <c r="DJ105" i="28"/>
  <c r="DI105" i="28"/>
  <c r="DH105" i="28"/>
  <c r="DG105" i="28"/>
  <c r="DG103" i="28"/>
  <c r="DF105" i="28"/>
  <c r="DE105" i="28"/>
  <c r="DD105" i="28"/>
  <c r="DC105" i="28"/>
  <c r="DB105" i="28"/>
  <c r="DA105" i="28"/>
  <c r="CZ105" i="28"/>
  <c r="AW105" i="28"/>
  <c r="AW103" i="28"/>
  <c r="AW125" i="28"/>
  <c r="AU105" i="28"/>
  <c r="AT105" i="28"/>
  <c r="AS105" i="28"/>
  <c r="AS15" i="28"/>
  <c r="AS60" i="28"/>
  <c r="AR105" i="28"/>
  <c r="AQ105" i="28"/>
  <c r="AN105" i="28"/>
  <c r="AF105" i="28"/>
  <c r="AE105" i="28"/>
  <c r="AD105" i="28"/>
  <c r="AD60" i="28"/>
  <c r="AC105" i="28"/>
  <c r="AB105" i="28"/>
  <c r="W105" i="28"/>
  <c r="V105" i="28"/>
  <c r="P105" i="28"/>
  <c r="O105" i="28"/>
  <c r="K105" i="28"/>
  <c r="I105" i="28"/>
  <c r="DP104" i="28"/>
  <c r="CX104" i="28"/>
  <c r="DS104" i="28" s="1"/>
  <c r="AV104" i="28"/>
  <c r="AI104" i="28"/>
  <c r="AI105" i="28" s="1"/>
  <c r="AH104" i="28"/>
  <c r="AH105" i="28" s="1"/>
  <c r="Z104" i="28"/>
  <c r="X104" i="28"/>
  <c r="X105" i="28" s="1"/>
  <c r="U104" i="28"/>
  <c r="U105" i="28" s="1"/>
  <c r="T104" i="28"/>
  <c r="T105" i="28" s="1"/>
  <c r="R104" i="28"/>
  <c r="Q104" i="28"/>
  <c r="Q105" i="28" s="1"/>
  <c r="N104" i="28"/>
  <c r="N105" i="28" s="1"/>
  <c r="M104" i="28"/>
  <c r="M105" i="28" s="1"/>
  <c r="G104" i="28"/>
  <c r="AM104" i="28" s="1"/>
  <c r="ED103" i="28"/>
  <c r="ED105" i="28" s="1"/>
  <c r="ED107" i="28" s="1"/>
  <c r="ED111" i="28" s="1"/>
  <c r="ED113" i="28" s="1"/>
  <c r="ED115" i="28" s="1"/>
  <c r="ED119" i="28" s="1"/>
  <c r="ED121" i="28" s="1"/>
  <c r="ED123" i="28" s="1"/>
  <c r="ED127" i="28" s="1"/>
  <c r="ED129" i="28" s="1"/>
  <c r="ED131" i="28" s="1"/>
  <c r="DN103" i="28"/>
  <c r="DL103" i="28"/>
  <c r="DK103" i="28"/>
  <c r="DJ103" i="28"/>
  <c r="DJ109" i="28" s="1"/>
  <c r="DJ135" i="28"/>
  <c r="DI103" i="28"/>
  <c r="DI109" i="28" s="1"/>
  <c r="DH103" i="28"/>
  <c r="DF103" i="28"/>
  <c r="DE103" i="28"/>
  <c r="DC103" i="28"/>
  <c r="DB103" i="28"/>
  <c r="DA103" i="28"/>
  <c r="CZ103" i="28"/>
  <c r="AU103" i="28"/>
  <c r="AU109" i="28" s="1"/>
  <c r="AT103" i="28"/>
  <c r="AT109" i="28" s="1"/>
  <c r="AS103" i="28"/>
  <c r="AS13" i="28"/>
  <c r="AS58" i="28"/>
  <c r="AR103" i="28"/>
  <c r="AQ103" i="28"/>
  <c r="AQ109" i="28" s="1"/>
  <c r="AQ125" i="28"/>
  <c r="AP103" i="28"/>
  <c r="AN103" i="28"/>
  <c r="AF103" i="28"/>
  <c r="AF58" i="28"/>
  <c r="AE103" i="28"/>
  <c r="AD103" i="28"/>
  <c r="AC103" i="28"/>
  <c r="AB103" i="28"/>
  <c r="AA103" i="28"/>
  <c r="W103" i="28"/>
  <c r="V103" i="28"/>
  <c r="P103" i="28"/>
  <c r="P109" i="28" s="1"/>
  <c r="O103" i="28"/>
  <c r="O109" i="28" s="1"/>
  <c r="K103" i="28"/>
  <c r="I103" i="28"/>
  <c r="I109" i="28" s="1"/>
  <c r="DP102" i="28"/>
  <c r="CX102" i="28"/>
  <c r="DS102" i="28" s="1"/>
  <c r="AV102" i="28"/>
  <c r="AJ102" i="28"/>
  <c r="AJ103" i="28" s="1"/>
  <c r="AI102" i="28"/>
  <c r="AH102" i="28"/>
  <c r="Z102" i="28"/>
  <c r="X102" i="28"/>
  <c r="X103" i="28" s="1"/>
  <c r="U102" i="28"/>
  <c r="U108" i="28"/>
  <c r="T102" i="28"/>
  <c r="R102" i="28"/>
  <c r="R103" i="28" s="1"/>
  <c r="Q102" i="28"/>
  <c r="N102" i="28"/>
  <c r="N108" i="28" s="1"/>
  <c r="M102" i="28"/>
  <c r="M103" i="28" s="1"/>
  <c r="G102" i="28"/>
  <c r="AX91" i="28"/>
  <c r="CO90" i="28"/>
  <c r="CN90" i="28"/>
  <c r="CM90" i="28"/>
  <c r="CK90" i="28"/>
  <c r="BY90" i="28"/>
  <c r="BK90" i="28"/>
  <c r="BJ90" i="28"/>
  <c r="BI90" i="28"/>
  <c r="BH90" i="28"/>
  <c r="BD90" i="28"/>
  <c r="AX90" i="28"/>
  <c r="AX64" i="28"/>
  <c r="AX72" i="28"/>
  <c r="AX80" i="28"/>
  <c r="DN89" i="28"/>
  <c r="DM89" i="28"/>
  <c r="DL89" i="28"/>
  <c r="DK89" i="28"/>
  <c r="DJ89" i="28"/>
  <c r="DI89" i="28"/>
  <c r="DH89" i="28"/>
  <c r="DG89" i="28"/>
  <c r="DF89" i="28"/>
  <c r="DE89" i="28"/>
  <c r="DD89" i="28"/>
  <c r="DC89" i="28"/>
  <c r="DB89" i="28"/>
  <c r="DA89" i="28"/>
  <c r="CZ89" i="28"/>
  <c r="AW89" i="28"/>
  <c r="AU89" i="28"/>
  <c r="AT89" i="28"/>
  <c r="AS89" i="28"/>
  <c r="AR89" i="28"/>
  <c r="AQ89" i="28"/>
  <c r="AP89" i="28"/>
  <c r="AO89" i="28"/>
  <c r="AN89" i="28"/>
  <c r="AN63" i="28"/>
  <c r="AN71" i="28"/>
  <c r="AN79" i="28"/>
  <c r="AF89" i="28"/>
  <c r="AE89" i="28"/>
  <c r="AD89" i="28"/>
  <c r="AC89" i="28"/>
  <c r="AB89" i="28"/>
  <c r="AA89" i="28"/>
  <c r="W89" i="28"/>
  <c r="V89" i="28"/>
  <c r="P89" i="28"/>
  <c r="O89" i="28"/>
  <c r="K89" i="28"/>
  <c r="J89" i="28"/>
  <c r="I89" i="28"/>
  <c r="E89" i="28"/>
  <c r="D89" i="28"/>
  <c r="C89" i="28"/>
  <c r="B89" i="28"/>
  <c r="DN88" i="28"/>
  <c r="DM88" i="28"/>
  <c r="DM313" i="28" s="1"/>
  <c r="DM43" i="28"/>
  <c r="DL88" i="28"/>
  <c r="DL90" i="28" s="1"/>
  <c r="DK88" i="28"/>
  <c r="DH88" i="28"/>
  <c r="DH43" i="28"/>
  <c r="DG88" i="28"/>
  <c r="DF88" i="28"/>
  <c r="DE88" i="28"/>
  <c r="DE43" i="28"/>
  <c r="DD88" i="28"/>
  <c r="DC88" i="28"/>
  <c r="DB88" i="28"/>
  <c r="CZ88" i="28"/>
  <c r="AW88" i="28"/>
  <c r="AU88" i="28"/>
  <c r="AT88" i="28"/>
  <c r="AT43" i="28"/>
  <c r="AT313" i="28" s="1"/>
  <c r="AS88" i="28"/>
  <c r="AR88" i="28"/>
  <c r="AQ88" i="28"/>
  <c r="AO88" i="28"/>
  <c r="AN88" i="28"/>
  <c r="AF88" i="28"/>
  <c r="AF313" i="28"/>
  <c r="AE88" i="28"/>
  <c r="AE313" i="28" s="1"/>
  <c r="AD88" i="28"/>
  <c r="AC88" i="28"/>
  <c r="AC313" i="28" s="1"/>
  <c r="AB88" i="28"/>
  <c r="W88" i="28"/>
  <c r="W313" i="28"/>
  <c r="V88" i="28"/>
  <c r="P88" i="28"/>
  <c r="O88" i="28"/>
  <c r="J88" i="28"/>
  <c r="I88" i="28"/>
  <c r="DP87" i="28"/>
  <c r="CX87" i="28"/>
  <c r="DS87" i="28" s="1"/>
  <c r="AV87" i="28"/>
  <c r="AJ87" i="28"/>
  <c r="AI87" i="28"/>
  <c r="AH87" i="28"/>
  <c r="AH312" i="28" s="1"/>
  <c r="Z87" i="28"/>
  <c r="Y87" i="28"/>
  <c r="Y312" i="28"/>
  <c r="X87" i="28"/>
  <c r="U87" i="28"/>
  <c r="R87" i="28"/>
  <c r="Q87" i="28"/>
  <c r="N87" i="28"/>
  <c r="M87" i="28"/>
  <c r="M312" i="28" s="1"/>
  <c r="H87" i="28"/>
  <c r="H312" i="28" s="1"/>
  <c r="G87" i="28"/>
  <c r="G88" i="28" s="1"/>
  <c r="G133" i="28"/>
  <c r="G223" i="28"/>
  <c r="G268" i="28"/>
  <c r="DN86" i="28"/>
  <c r="DM86" i="28"/>
  <c r="DL86" i="28"/>
  <c r="DK86" i="28"/>
  <c r="DK311" i="28" s="1"/>
  <c r="DK41" i="28"/>
  <c r="DJ86" i="28"/>
  <c r="DH86" i="28"/>
  <c r="DF86" i="28"/>
  <c r="DE86" i="28"/>
  <c r="DD86" i="28"/>
  <c r="DC86" i="28"/>
  <c r="DC41" i="28"/>
  <c r="DB86" i="28"/>
  <c r="DA86" i="28"/>
  <c r="CZ86" i="28"/>
  <c r="CZ41" i="28"/>
  <c r="AW86" i="28"/>
  <c r="AU86" i="28"/>
  <c r="AS86" i="28"/>
  <c r="AR86" i="28"/>
  <c r="AQ86" i="28"/>
  <c r="AP86" i="28"/>
  <c r="AO86" i="28"/>
  <c r="AN86" i="28"/>
  <c r="AF86" i="28"/>
  <c r="AF311" i="28" s="1"/>
  <c r="AE86" i="28"/>
  <c r="AE311" i="28" s="1"/>
  <c r="AD86" i="28"/>
  <c r="AC86" i="28"/>
  <c r="AC311" i="28" s="1"/>
  <c r="AB86" i="28"/>
  <c r="AA86" i="28"/>
  <c r="W86" i="28"/>
  <c r="V86" i="28"/>
  <c r="K86" i="28"/>
  <c r="K41" i="28"/>
  <c r="J86" i="28"/>
  <c r="DP85" i="28"/>
  <c r="CX85" i="28"/>
  <c r="DS85" i="28" s="1"/>
  <c r="G85" i="28"/>
  <c r="AM85" i="28" s="1"/>
  <c r="DT85" i="28" s="1"/>
  <c r="AV85" i="28"/>
  <c r="AJ85" i="28"/>
  <c r="AJ86" i="28" s="1"/>
  <c r="AI85" i="28"/>
  <c r="AI86" i="28" s="1"/>
  <c r="Z85" i="28"/>
  <c r="Y85" i="28"/>
  <c r="Y86" i="28" s="1"/>
  <c r="X85" i="28"/>
  <c r="X86" i="28" s="1"/>
  <c r="U85" i="28"/>
  <c r="U86" i="28" s="1"/>
  <c r="T85" i="28"/>
  <c r="R85" i="28"/>
  <c r="R86" i="28" s="1"/>
  <c r="N85" i="28"/>
  <c r="N86" i="28" s="1"/>
  <c r="M85" i="28"/>
  <c r="M86" i="28" s="1"/>
  <c r="H85" i="28"/>
  <c r="H86" i="28" s="1"/>
  <c r="DN84" i="28"/>
  <c r="DM84" i="28"/>
  <c r="DL84" i="28"/>
  <c r="DK84" i="28"/>
  <c r="DJ84" i="28"/>
  <c r="DI84" i="28"/>
  <c r="DH84" i="28"/>
  <c r="DH82" i="28"/>
  <c r="DG84" i="28"/>
  <c r="DF84" i="28"/>
  <c r="DE84" i="28"/>
  <c r="DD84" i="28"/>
  <c r="DC84" i="28"/>
  <c r="DB84" i="28"/>
  <c r="DA84" i="28"/>
  <c r="CZ84" i="28"/>
  <c r="AU84" i="28"/>
  <c r="AT84" i="28"/>
  <c r="AS84" i="28"/>
  <c r="AR84" i="28"/>
  <c r="AR39" i="28"/>
  <c r="AR309" i="28" s="1"/>
  <c r="AQ84" i="28"/>
  <c r="AP84" i="28"/>
  <c r="AO84" i="28"/>
  <c r="AO82" i="28"/>
  <c r="AN84" i="28"/>
  <c r="AF84" i="28"/>
  <c r="AF309" i="28" s="1"/>
  <c r="AE84" i="28"/>
  <c r="AC84" i="28"/>
  <c r="AC82" i="28"/>
  <c r="AB84" i="28"/>
  <c r="AA84" i="28"/>
  <c r="W84" i="28"/>
  <c r="V84" i="28"/>
  <c r="K84" i="28"/>
  <c r="J84" i="28"/>
  <c r="J39" i="28"/>
  <c r="I84" i="28"/>
  <c r="DP83" i="28"/>
  <c r="CX83" i="28"/>
  <c r="AV83" i="28"/>
  <c r="AJ83" i="28"/>
  <c r="AJ84" i="28" s="1"/>
  <c r="AI83" i="28"/>
  <c r="AI38" i="28"/>
  <c r="AI36" i="28"/>
  <c r="AI81" i="28"/>
  <c r="AI40" i="28"/>
  <c r="AI312" i="28"/>
  <c r="AH83" i="28"/>
  <c r="AH84" i="28" s="1"/>
  <c r="Z83" i="28"/>
  <c r="Z84" i="28" s="1"/>
  <c r="Y83" i="28"/>
  <c r="Y84" i="28"/>
  <c r="X83" i="28"/>
  <c r="X84" i="28" s="1"/>
  <c r="U83" i="28"/>
  <c r="U84" i="28" s="1"/>
  <c r="T83" i="28"/>
  <c r="T84" i="28" s="1"/>
  <c r="Q83" i="28"/>
  <c r="Q81" i="28"/>
  <c r="N83" i="28"/>
  <c r="M83" i="28"/>
  <c r="M84" i="28" s="1"/>
  <c r="H83" i="28"/>
  <c r="G83" i="28"/>
  <c r="AM83" i="28" s="1"/>
  <c r="DN82" i="28"/>
  <c r="DN90" i="28" s="1"/>
  <c r="DM82" i="28"/>
  <c r="DL82" i="28"/>
  <c r="DK82" i="28"/>
  <c r="DJ82" i="28"/>
  <c r="DI82" i="28"/>
  <c r="DI37" i="28"/>
  <c r="DI307" i="28" s="1"/>
  <c r="DG82" i="28"/>
  <c r="DF82" i="28"/>
  <c r="DF90" i="28" s="1"/>
  <c r="DE82" i="28"/>
  <c r="DE90" i="28" s="1"/>
  <c r="DD82" i="28"/>
  <c r="DD90" i="28" s="1"/>
  <c r="DC82" i="28"/>
  <c r="DB82" i="28"/>
  <c r="DA82" i="28"/>
  <c r="CZ82" i="28"/>
  <c r="AW82" i="28"/>
  <c r="AU82" i="28"/>
  <c r="AT82" i="28"/>
  <c r="AS82" i="28"/>
  <c r="AR82" i="28"/>
  <c r="AQ82" i="28"/>
  <c r="AP82" i="28"/>
  <c r="AP90" i="28" s="1"/>
  <c r="AN82" i="28"/>
  <c r="AF82" i="28"/>
  <c r="AE82" i="28"/>
  <c r="AE90" i="28" s="1"/>
  <c r="AD82" i="28"/>
  <c r="AB82" i="28"/>
  <c r="AA82" i="28"/>
  <c r="W82" i="28"/>
  <c r="V82" i="28"/>
  <c r="K82" i="28"/>
  <c r="J82" i="28"/>
  <c r="I82" i="28"/>
  <c r="DP81" i="28"/>
  <c r="CX81" i="28"/>
  <c r="AV81" i="28"/>
  <c r="AJ81" i="28"/>
  <c r="AI82" i="28"/>
  <c r="AH81" i="28"/>
  <c r="AH89" i="28" s="1"/>
  <c r="AH57" i="28"/>
  <c r="AH59" i="28"/>
  <c r="AH65" i="28"/>
  <c r="AH71" i="28" s="1"/>
  <c r="AH67" i="28"/>
  <c r="AH73" i="28"/>
  <c r="AH75" i="28"/>
  <c r="AH77" i="28"/>
  <c r="Z81" i="28"/>
  <c r="Z82" i="28" s="1"/>
  <c r="Y81" i="28"/>
  <c r="X81" i="28"/>
  <c r="U81" i="28"/>
  <c r="U82" i="28" s="1"/>
  <c r="T81" i="28"/>
  <c r="T82" i="28" s="1"/>
  <c r="R81" i="28"/>
  <c r="Q82" i="28"/>
  <c r="N81" i="28"/>
  <c r="N82" i="28" s="1"/>
  <c r="M81" i="28"/>
  <c r="M82" i="28" s="1"/>
  <c r="M88" i="28"/>
  <c r="H81" i="28"/>
  <c r="G81" i="28"/>
  <c r="G82" i="28" s="1"/>
  <c r="CO80" i="28"/>
  <c r="CO64" i="28"/>
  <c r="CO72" i="28"/>
  <c r="CN80" i="28"/>
  <c r="CM80" i="28"/>
  <c r="CK80" i="28"/>
  <c r="BY80" i="28"/>
  <c r="BN80" i="28"/>
  <c r="BK80" i="28"/>
  <c r="BJ80" i="28"/>
  <c r="BI80" i="28"/>
  <c r="BH80" i="28"/>
  <c r="BD80" i="28"/>
  <c r="DN79" i="28"/>
  <c r="DM79" i="28"/>
  <c r="DL79" i="28"/>
  <c r="DK79" i="28"/>
  <c r="DJ79" i="28"/>
  <c r="DI79" i="28"/>
  <c r="DH79" i="28"/>
  <c r="DG79" i="28"/>
  <c r="DF79" i="28"/>
  <c r="DE79" i="28"/>
  <c r="DD79" i="28"/>
  <c r="DC79" i="28"/>
  <c r="DB79" i="28"/>
  <c r="DA79" i="28"/>
  <c r="CZ79" i="28"/>
  <c r="AW79" i="28"/>
  <c r="AU79" i="28"/>
  <c r="AT79" i="28"/>
  <c r="AS79" i="28"/>
  <c r="AR79" i="28"/>
  <c r="AQ79" i="28"/>
  <c r="AQ63" i="28"/>
  <c r="AQ71" i="28"/>
  <c r="AP79" i="28"/>
  <c r="AO79" i="28"/>
  <c r="AF79" i="28"/>
  <c r="AE79" i="28"/>
  <c r="AD79" i="28"/>
  <c r="AC79" i="28"/>
  <c r="AB79" i="28"/>
  <c r="AB63" i="28"/>
  <c r="AB71" i="28"/>
  <c r="AA79" i="28"/>
  <c r="W79" i="28"/>
  <c r="V79" i="28"/>
  <c r="P79" i="28"/>
  <c r="O79" i="28"/>
  <c r="K79" i="28"/>
  <c r="J79" i="28"/>
  <c r="I79" i="28"/>
  <c r="I63" i="28"/>
  <c r="I71" i="28"/>
  <c r="E79" i="28"/>
  <c r="D79" i="28"/>
  <c r="C79" i="28"/>
  <c r="B79" i="28"/>
  <c r="DM78" i="28"/>
  <c r="DL78" i="28"/>
  <c r="DK78" i="28"/>
  <c r="DK80" i="28" s="1"/>
  <c r="DK33" i="28"/>
  <c r="DJ78" i="28"/>
  <c r="DI78" i="28"/>
  <c r="DG78" i="28"/>
  <c r="DE78" i="28"/>
  <c r="DD78" i="28"/>
  <c r="DC78" i="28"/>
  <c r="DB78" i="28"/>
  <c r="DA78" i="28"/>
  <c r="CZ78" i="28"/>
  <c r="AW78" i="28"/>
  <c r="AU78" i="28"/>
  <c r="AT78" i="28"/>
  <c r="AS78" i="28"/>
  <c r="AR78" i="28"/>
  <c r="AN78" i="28"/>
  <c r="AP78" i="28"/>
  <c r="AQ78" i="28"/>
  <c r="AO78" i="28"/>
  <c r="AO33" i="28"/>
  <c r="AE78" i="28"/>
  <c r="AD78" i="28"/>
  <c r="AD303" i="28"/>
  <c r="AC78" i="28"/>
  <c r="AB78" i="28"/>
  <c r="AA78" i="28"/>
  <c r="W78" i="28"/>
  <c r="V78" i="28"/>
  <c r="K78" i="28"/>
  <c r="J78" i="28"/>
  <c r="I78" i="28"/>
  <c r="DP77" i="28"/>
  <c r="CX77" i="28"/>
  <c r="DS77" i="28" s="1"/>
  <c r="AV77" i="28"/>
  <c r="AJ77" i="28"/>
  <c r="AJ78" i="28" s="1"/>
  <c r="AI77" i="28"/>
  <c r="AI73" i="28"/>
  <c r="AI75" i="28"/>
  <c r="AI76" i="28" s="1"/>
  <c r="AH78" i="28"/>
  <c r="Z77" i="28"/>
  <c r="Z78" i="28"/>
  <c r="Y77" i="28"/>
  <c r="Y78" i="28" s="1"/>
  <c r="X77" i="28"/>
  <c r="X78" i="28"/>
  <c r="T77" i="28"/>
  <c r="T78" i="28" s="1"/>
  <c r="T32" i="28"/>
  <c r="T33" i="28" s="1"/>
  <c r="R77" i="28"/>
  <c r="R78" i="28" s="1"/>
  <c r="Q77" i="28"/>
  <c r="Q78" i="28" s="1"/>
  <c r="M77" i="28"/>
  <c r="M78" i="28" s="1"/>
  <c r="M32" i="28"/>
  <c r="M33" i="28" s="1"/>
  <c r="H77" i="28"/>
  <c r="H78" i="28"/>
  <c r="G77" i="28"/>
  <c r="G78" i="28"/>
  <c r="DN76" i="28"/>
  <c r="DM76" i="28"/>
  <c r="DK76" i="28"/>
  <c r="DJ76" i="28"/>
  <c r="DJ80" i="28" s="1"/>
  <c r="DI76" i="28"/>
  <c r="DH76" i="28"/>
  <c r="DG76" i="28"/>
  <c r="DF76" i="28"/>
  <c r="DE76" i="28"/>
  <c r="DC76" i="28"/>
  <c r="DC80" i="28" s="1"/>
  <c r="DC74" i="28"/>
  <c r="DA76" i="28"/>
  <c r="CZ76" i="28"/>
  <c r="AW76" i="28"/>
  <c r="AT76" i="28"/>
  <c r="AS76" i="28"/>
  <c r="AR76" i="28"/>
  <c r="AQ76" i="28"/>
  <c r="AP76" i="28"/>
  <c r="AO76" i="28"/>
  <c r="AN76" i="28"/>
  <c r="AE76" i="28"/>
  <c r="AD76" i="28"/>
  <c r="AC76" i="28"/>
  <c r="AC74" i="28"/>
  <c r="AB76" i="28"/>
  <c r="AA76" i="28"/>
  <c r="W76" i="28"/>
  <c r="V76" i="28"/>
  <c r="K76" i="28"/>
  <c r="J76" i="28"/>
  <c r="J31" i="28"/>
  <c r="I76" i="28"/>
  <c r="DP75" i="28"/>
  <c r="CX75" i="28"/>
  <c r="DS75" i="28" s="1"/>
  <c r="AV75" i="28"/>
  <c r="AY75" i="28" s="1"/>
  <c r="AH76" i="28"/>
  <c r="Z75" i="28"/>
  <c r="Z76" i="28" s="1"/>
  <c r="Y75" i="28"/>
  <c r="X75" i="28"/>
  <c r="X76" i="28" s="1"/>
  <c r="U75" i="28"/>
  <c r="U76" i="28" s="1"/>
  <c r="T75" i="28"/>
  <c r="T76" i="28" s="1"/>
  <c r="R75" i="28"/>
  <c r="Q75" i="28"/>
  <c r="Q76" i="28" s="1"/>
  <c r="N75" i="28"/>
  <c r="N76" i="28" s="1"/>
  <c r="M75" i="28"/>
  <c r="M76" i="28" s="1"/>
  <c r="M73" i="28"/>
  <c r="M74" i="28" s="1"/>
  <c r="H75" i="28"/>
  <c r="G75" i="28"/>
  <c r="DN74" i="28"/>
  <c r="DM80" i="28"/>
  <c r="DL74" i="28"/>
  <c r="DK74" i="28"/>
  <c r="DK29" i="28"/>
  <c r="DJ74" i="28"/>
  <c r="DI74" i="28"/>
  <c r="DI80" i="28" s="1"/>
  <c r="DH74" i="28"/>
  <c r="DH80" i="28" s="1"/>
  <c r="DG74" i="28"/>
  <c r="DF74" i="28"/>
  <c r="DF80" i="28" s="1"/>
  <c r="DE74" i="28"/>
  <c r="DE80" i="28" s="1"/>
  <c r="DD74" i="28"/>
  <c r="DD80" i="28" s="1"/>
  <c r="DB74" i="28"/>
  <c r="DA74" i="28"/>
  <c r="CZ80" i="28"/>
  <c r="AW74" i="28"/>
  <c r="AW80" i="28" s="1"/>
  <c r="AU74" i="28"/>
  <c r="AT74" i="28"/>
  <c r="AS74" i="28"/>
  <c r="AR74" i="28"/>
  <c r="AQ74" i="28"/>
  <c r="AQ29" i="28"/>
  <c r="AP74" i="28"/>
  <c r="AO74" i="28"/>
  <c r="AN74" i="28"/>
  <c r="AE74" i="28"/>
  <c r="AD74" i="28"/>
  <c r="AB74" i="28"/>
  <c r="AB299" i="28" s="1"/>
  <c r="AA74" i="28"/>
  <c r="W74" i="28"/>
  <c r="V80" i="28"/>
  <c r="O80" i="28"/>
  <c r="K74" i="28"/>
  <c r="K80" i="28" s="1"/>
  <c r="J74" i="28"/>
  <c r="I74" i="28"/>
  <c r="DP73" i="28"/>
  <c r="CX73" i="28"/>
  <c r="AV73" i="28"/>
  <c r="AJ73" i="28"/>
  <c r="AJ74" i="28" s="1"/>
  <c r="AJ80" i="28" s="1"/>
  <c r="AI74" i="28"/>
  <c r="Z73" i="28"/>
  <c r="Y73" i="28"/>
  <c r="X73" i="28"/>
  <c r="U73" i="28"/>
  <c r="T73" i="28"/>
  <c r="T79" i="28" s="1"/>
  <c r="R73" i="28"/>
  <c r="R74" i="28" s="1"/>
  <c r="Q73" i="28"/>
  <c r="Q74" i="28" s="1"/>
  <c r="N73" i="28"/>
  <c r="H73" i="28"/>
  <c r="G73" i="28"/>
  <c r="CN72" i="28"/>
  <c r="CN64" i="28"/>
  <c r="CM72" i="28"/>
  <c r="CK72" i="28"/>
  <c r="BY72" i="28"/>
  <c r="BY64" i="28"/>
  <c r="BN72" i="28"/>
  <c r="BK72" i="28"/>
  <c r="BJ72" i="28"/>
  <c r="BI72" i="28"/>
  <c r="BH72" i="28"/>
  <c r="BH64" i="28"/>
  <c r="BD72" i="28"/>
  <c r="DN71" i="28"/>
  <c r="DM71" i="28"/>
  <c r="DL71" i="28"/>
  <c r="DK71" i="28"/>
  <c r="DJ71" i="28"/>
  <c r="DI71" i="28"/>
  <c r="DH71" i="28"/>
  <c r="DG71" i="28"/>
  <c r="DF71" i="28"/>
  <c r="DE71" i="28"/>
  <c r="DD71" i="28"/>
  <c r="DC71" i="28"/>
  <c r="DB71" i="28"/>
  <c r="DA71" i="28"/>
  <c r="CZ71" i="28"/>
  <c r="AW71" i="28"/>
  <c r="AU71" i="28"/>
  <c r="AT71" i="28"/>
  <c r="AS71" i="28"/>
  <c r="AR71" i="28"/>
  <c r="AP71" i="28"/>
  <c r="AP63" i="28"/>
  <c r="AO71" i="28"/>
  <c r="AF71" i="28"/>
  <c r="AE71" i="28"/>
  <c r="AD71" i="28"/>
  <c r="AC71" i="28"/>
  <c r="AA71" i="28"/>
  <c r="W71" i="28"/>
  <c r="V71" i="28"/>
  <c r="P71" i="28"/>
  <c r="O71" i="28"/>
  <c r="K71" i="28"/>
  <c r="J71" i="28"/>
  <c r="E71" i="28"/>
  <c r="D71" i="28"/>
  <c r="C71" i="28"/>
  <c r="B71" i="28"/>
  <c r="B63" i="28"/>
  <c r="DM70" i="28"/>
  <c r="DL70" i="28"/>
  <c r="DJ70" i="28"/>
  <c r="DJ295" i="28" s="1"/>
  <c r="DJ25" i="28"/>
  <c r="DI70" i="28"/>
  <c r="DG70" i="28"/>
  <c r="DG66" i="28"/>
  <c r="DG68" i="28"/>
  <c r="DF70" i="28"/>
  <c r="DE70" i="28"/>
  <c r="DD70" i="28"/>
  <c r="DB70" i="28"/>
  <c r="DP70" i="28" s="1"/>
  <c r="DA70" i="28"/>
  <c r="CZ70" i="28"/>
  <c r="AW70" i="28"/>
  <c r="AU70" i="28"/>
  <c r="AT70" i="28"/>
  <c r="AS70" i="28"/>
  <c r="AR70" i="28"/>
  <c r="AQ70" i="28"/>
  <c r="AN70" i="28"/>
  <c r="AP70" i="28"/>
  <c r="AO70" i="28"/>
  <c r="AF70" i="28"/>
  <c r="AD70" i="28"/>
  <c r="AD295" i="28" s="1"/>
  <c r="AC70" i="28"/>
  <c r="AC295" i="28" s="1"/>
  <c r="AB70" i="28"/>
  <c r="AB295" i="28" s="1"/>
  <c r="AA70" i="28"/>
  <c r="W70" i="28"/>
  <c r="V70" i="28"/>
  <c r="K70" i="28"/>
  <c r="I70" i="28"/>
  <c r="DP69" i="28"/>
  <c r="CX69" i="28"/>
  <c r="DS69" i="28" s="1"/>
  <c r="AV69" i="28"/>
  <c r="AJ69" i="28"/>
  <c r="Z69" i="28"/>
  <c r="Z70" i="28" s="1"/>
  <c r="Y69" i="28"/>
  <c r="X69" i="28"/>
  <c r="X70" i="28" s="1"/>
  <c r="X24" i="28"/>
  <c r="X25" i="28" s="1"/>
  <c r="U69" i="28"/>
  <c r="U70" i="28" s="1"/>
  <c r="T69" i="28"/>
  <c r="T70" i="28" s="1"/>
  <c r="R69" i="28"/>
  <c r="Q69" i="28"/>
  <c r="Q70" i="28" s="1"/>
  <c r="N69" i="28"/>
  <c r="N70" i="28" s="1"/>
  <c r="M69" i="28"/>
  <c r="M70" i="28" s="1"/>
  <c r="H69" i="28"/>
  <c r="G69" i="28"/>
  <c r="AM69" i="28" s="1"/>
  <c r="DN68" i="28"/>
  <c r="DL68" i="28"/>
  <c r="DK68" i="28"/>
  <c r="DJ68" i="28"/>
  <c r="DH68" i="28"/>
  <c r="DF68" i="28"/>
  <c r="DD68" i="28"/>
  <c r="DC68" i="28"/>
  <c r="DC72" i="28" s="1"/>
  <c r="DC23" i="28"/>
  <c r="DA68" i="28"/>
  <c r="CZ68" i="28"/>
  <c r="AW68" i="28"/>
  <c r="AU68" i="28"/>
  <c r="AT68" i="28"/>
  <c r="AS68" i="28"/>
  <c r="AR68" i="28"/>
  <c r="AQ68" i="28"/>
  <c r="AP68" i="28"/>
  <c r="AO68" i="28"/>
  <c r="AO66" i="28"/>
  <c r="AN68" i="28"/>
  <c r="AF68" i="28"/>
  <c r="AE68" i="28"/>
  <c r="AD68" i="28"/>
  <c r="AD293" i="28" s="1"/>
  <c r="AC68" i="28"/>
  <c r="AC293" i="28" s="1"/>
  <c r="AC66" i="28"/>
  <c r="AA68" i="28"/>
  <c r="W68" i="28"/>
  <c r="W23" i="28"/>
  <c r="V68" i="28"/>
  <c r="K68" i="28"/>
  <c r="J68" i="28"/>
  <c r="J23" i="28"/>
  <c r="I68" i="28"/>
  <c r="DP67" i="28"/>
  <c r="CX67" i="28"/>
  <c r="DS67" i="28" s="1"/>
  <c r="AV67" i="28"/>
  <c r="AJ67" i="28"/>
  <c r="AJ68" i="28" s="1"/>
  <c r="AI67" i="28"/>
  <c r="AI68" i="28" s="1"/>
  <c r="AI65" i="28"/>
  <c r="Z67" i="28"/>
  <c r="Z68" i="28" s="1"/>
  <c r="Y67" i="28"/>
  <c r="X67" i="28"/>
  <c r="X68" i="28" s="1"/>
  <c r="U67" i="28"/>
  <c r="T67" i="28"/>
  <c r="T68" i="28" s="1"/>
  <c r="R67" i="28"/>
  <c r="R68" i="28" s="1"/>
  <c r="Q67" i="28"/>
  <c r="Q68" i="28" s="1"/>
  <c r="N67" i="28"/>
  <c r="N68" i="28" s="1"/>
  <c r="M67" i="28"/>
  <c r="M68" i="28" s="1"/>
  <c r="H67" i="28"/>
  <c r="H68" i="28" s="1"/>
  <c r="G67" i="28"/>
  <c r="AM67" i="28"/>
  <c r="DN66" i="28"/>
  <c r="DM66" i="28"/>
  <c r="DM72" i="28" s="1"/>
  <c r="DL66" i="28"/>
  <c r="DL72" i="28" s="1"/>
  <c r="DK66" i="28"/>
  <c r="DJ66" i="28"/>
  <c r="DI66" i="28"/>
  <c r="DI72" i="28" s="1"/>
  <c r="DH66" i="28"/>
  <c r="DF66" i="28"/>
  <c r="DE66" i="28"/>
  <c r="DD66" i="28"/>
  <c r="DC66" i="28"/>
  <c r="DB66" i="28"/>
  <c r="DA66" i="28"/>
  <c r="CZ66" i="28"/>
  <c r="AW66" i="28"/>
  <c r="AW72" i="28" s="1"/>
  <c r="AU66" i="28"/>
  <c r="AU72" i="28" s="1"/>
  <c r="AT66" i="28"/>
  <c r="AS66" i="28"/>
  <c r="AR66" i="28"/>
  <c r="AR291" i="28" s="1"/>
  <c r="AQ66" i="28"/>
  <c r="AP66" i="28"/>
  <c r="AN66" i="28"/>
  <c r="AF66" i="28"/>
  <c r="AE66" i="28"/>
  <c r="AD66" i="28"/>
  <c r="AB66" i="28"/>
  <c r="AA66" i="28"/>
  <c r="W66" i="28"/>
  <c r="O72" i="28"/>
  <c r="K66" i="28"/>
  <c r="J66" i="28"/>
  <c r="I66" i="28"/>
  <c r="DP65" i="28"/>
  <c r="CX65" i="28"/>
  <c r="AV65" i="28"/>
  <c r="AJ65" i="28"/>
  <c r="AJ71" i="28" s="1"/>
  <c r="AH66" i="28"/>
  <c r="AH68" i="28"/>
  <c r="Z65" i="28"/>
  <c r="Y65" i="28"/>
  <c r="X65" i="28"/>
  <c r="U65" i="28"/>
  <c r="U66" i="28" s="1"/>
  <c r="T65" i="28"/>
  <c r="T66" i="28" s="1"/>
  <c r="R65" i="28"/>
  <c r="Q65" i="28"/>
  <c r="Q71" i="28" s="1"/>
  <c r="N65" i="28"/>
  <c r="M65" i="28"/>
  <c r="H65" i="28"/>
  <c r="G65" i="28"/>
  <c r="CM64" i="28"/>
  <c r="CM92" i="28" s="1"/>
  <c r="CK64" i="28"/>
  <c r="CK92" i="28" s="1"/>
  <c r="BN64" i="28"/>
  <c r="BN92" i="28" s="1"/>
  <c r="BK64" i="28"/>
  <c r="BJ64" i="28"/>
  <c r="BJ92" i="28" s="1"/>
  <c r="BI64" i="28"/>
  <c r="BD64" i="28"/>
  <c r="DN63" i="28"/>
  <c r="DM63" i="28"/>
  <c r="DL63" i="28"/>
  <c r="DK63" i="28"/>
  <c r="DJ63" i="28"/>
  <c r="DI63" i="28"/>
  <c r="DH63" i="28"/>
  <c r="DH91" i="28" s="1"/>
  <c r="DG63" i="28"/>
  <c r="DF63" i="28"/>
  <c r="DF91" i="28" s="1"/>
  <c r="DE63" i="28"/>
  <c r="DD63" i="28"/>
  <c r="DD91" i="28" s="1"/>
  <c r="DC63" i="28"/>
  <c r="DB63" i="28"/>
  <c r="DA63" i="28"/>
  <c r="DA91" i="28" s="1"/>
  <c r="CZ63" i="28"/>
  <c r="AW63" i="28"/>
  <c r="AU63" i="28"/>
  <c r="AT63" i="28"/>
  <c r="AS63" i="28"/>
  <c r="AR63" i="28"/>
  <c r="AR91" i="28" s="1"/>
  <c r="AO63" i="28"/>
  <c r="AF63" i="28"/>
  <c r="AE63" i="28"/>
  <c r="AD63" i="28"/>
  <c r="AC63" i="28"/>
  <c r="AA63" i="28"/>
  <c r="W63" i="28"/>
  <c r="W91" i="28" s="1"/>
  <c r="V63" i="28"/>
  <c r="V91" i="28" s="1"/>
  <c r="P63" i="28"/>
  <c r="P91" i="28" s="1"/>
  <c r="O63" i="28"/>
  <c r="O91" i="28" s="1"/>
  <c r="K63" i="28"/>
  <c r="J63" i="28"/>
  <c r="E63" i="28"/>
  <c r="D63" i="28"/>
  <c r="C63" i="28"/>
  <c r="DN62" i="28"/>
  <c r="DM62" i="28"/>
  <c r="DL62" i="28"/>
  <c r="DJ62" i="28"/>
  <c r="DI62" i="28"/>
  <c r="DG62" i="28"/>
  <c r="DF62" i="28"/>
  <c r="DE62" i="28"/>
  <c r="DD62" i="28"/>
  <c r="DD17" i="28"/>
  <c r="DB62" i="28"/>
  <c r="DP62" i="28" s="1"/>
  <c r="DA62" i="28"/>
  <c r="AU62" i="28"/>
  <c r="AT62" i="28"/>
  <c r="AS62" i="28"/>
  <c r="AR62" i="28"/>
  <c r="AQ62" i="28"/>
  <c r="AP62" i="28"/>
  <c r="AO62" i="28"/>
  <c r="AN62" i="28"/>
  <c r="AF62" i="28"/>
  <c r="AE62" i="28"/>
  <c r="AE287" i="28" s="1"/>
  <c r="AD62" i="28"/>
  <c r="AB62" i="28"/>
  <c r="AB64" i="28" s="1"/>
  <c r="AA62" i="28"/>
  <c r="AA58" i="28"/>
  <c r="W62" i="28"/>
  <c r="V62" i="28"/>
  <c r="K62" i="28"/>
  <c r="J62" i="28"/>
  <c r="I62" i="28"/>
  <c r="DP61" i="28"/>
  <c r="CX61" i="28"/>
  <c r="DS61" i="28" s="1"/>
  <c r="AV61" i="28"/>
  <c r="AJ61" i="28"/>
  <c r="AJ62" i="28" s="1"/>
  <c r="AI61" i="28"/>
  <c r="AI62" i="28" s="1"/>
  <c r="Z61" i="28"/>
  <c r="Y61" i="28"/>
  <c r="Y62" i="28" s="1"/>
  <c r="X61" i="28"/>
  <c r="X62" i="28" s="1"/>
  <c r="U61" i="28"/>
  <c r="U62" i="28" s="1"/>
  <c r="T61" i="28"/>
  <c r="R61" i="28"/>
  <c r="R16" i="28"/>
  <c r="R17" i="28" s="1"/>
  <c r="Q61" i="28"/>
  <c r="Q62" i="28" s="1"/>
  <c r="N61" i="28"/>
  <c r="N62" i="28" s="1"/>
  <c r="M61" i="28"/>
  <c r="H61" i="28"/>
  <c r="H62" i="28" s="1"/>
  <c r="G61" i="28"/>
  <c r="DN60" i="28"/>
  <c r="DM60" i="28"/>
  <c r="DL60" i="28"/>
  <c r="DK60" i="28"/>
  <c r="DJ60" i="28"/>
  <c r="DI60" i="28"/>
  <c r="DH60" i="28"/>
  <c r="DH285" i="28" s="1"/>
  <c r="DG60" i="28"/>
  <c r="DF60" i="28"/>
  <c r="DE60" i="28"/>
  <c r="DE64" i="28" s="1"/>
  <c r="DD60" i="28"/>
  <c r="DC60" i="28"/>
  <c r="DB60" i="28"/>
  <c r="DA60" i="28"/>
  <c r="CZ60" i="28"/>
  <c r="AW60" i="28"/>
  <c r="AU60" i="28"/>
  <c r="AT60" i="28"/>
  <c r="AR60" i="28"/>
  <c r="AN60" i="28"/>
  <c r="AQ60" i="28"/>
  <c r="G59" i="28"/>
  <c r="G60" i="28"/>
  <c r="AM60" i="28" s="1"/>
  <c r="AO60" i="28"/>
  <c r="AO58" i="28"/>
  <c r="AO64" i="28" s="1"/>
  <c r="AF60" i="28"/>
  <c r="AE60" i="28"/>
  <c r="AC60" i="28"/>
  <c r="AC285" i="28" s="1"/>
  <c r="AC58" i="28"/>
  <c r="AC283" i="28" s="1"/>
  <c r="AB60" i="28"/>
  <c r="W60" i="28"/>
  <c r="W15" i="28"/>
  <c r="V60" i="28"/>
  <c r="K60" i="28"/>
  <c r="J60" i="28"/>
  <c r="I60" i="28"/>
  <c r="DP59" i="28"/>
  <c r="CX59" i="28"/>
  <c r="DS59" i="28" s="1"/>
  <c r="AV59" i="28"/>
  <c r="AV57" i="28"/>
  <c r="AI59" i="28"/>
  <c r="AI60" i="28" s="1"/>
  <c r="Z59" i="28"/>
  <c r="Z60" i="28" s="1"/>
  <c r="Y59" i="28"/>
  <c r="X59" i="28"/>
  <c r="X60" i="28" s="1"/>
  <c r="U59" i="28"/>
  <c r="U60" i="28" s="1"/>
  <c r="T59" i="28"/>
  <c r="T60" i="28" s="1"/>
  <c r="R59" i="28"/>
  <c r="Q59" i="28"/>
  <c r="Q60" i="28" s="1"/>
  <c r="N59" i="28"/>
  <c r="N60" i="28" s="1"/>
  <c r="N57" i="28"/>
  <c r="N58" i="28" s="1"/>
  <c r="M59" i="28"/>
  <c r="M60" i="28" s="1"/>
  <c r="H59" i="28"/>
  <c r="DN58" i="28"/>
  <c r="DM58" i="28"/>
  <c r="DL58" i="28"/>
  <c r="DK58" i="28"/>
  <c r="DK64" i="28" s="1"/>
  <c r="DJ58" i="28"/>
  <c r="DJ64" i="28" s="1"/>
  <c r="DI58" i="28"/>
  <c r="DI64" i="28" s="1"/>
  <c r="DH58" i="28"/>
  <c r="DG58" i="28"/>
  <c r="DF58" i="28"/>
  <c r="DE58" i="28"/>
  <c r="DC58" i="28"/>
  <c r="DB58" i="28"/>
  <c r="DA58" i="28"/>
  <c r="CZ58" i="28"/>
  <c r="AW58" i="28"/>
  <c r="AU58" i="28"/>
  <c r="AT58" i="28"/>
  <c r="AT64" i="28" s="1"/>
  <c r="AR58" i="28"/>
  <c r="AR64" i="28" s="1"/>
  <c r="AQ58" i="28"/>
  <c r="AP58" i="28"/>
  <c r="AN58" i="28"/>
  <c r="AN64" i="28" s="1"/>
  <c r="AE58" i="28"/>
  <c r="AE64" i="28" s="1"/>
  <c r="AD58" i="28"/>
  <c r="AB58" i="28"/>
  <c r="W58" i="28"/>
  <c r="V58" i="28"/>
  <c r="P64" i="28"/>
  <c r="K58" i="28"/>
  <c r="K64" i="28" s="1"/>
  <c r="J58" i="28"/>
  <c r="I58" i="28"/>
  <c r="DP57" i="28"/>
  <c r="CX57" i="28"/>
  <c r="AJ57" i="28"/>
  <c r="AI57" i="28"/>
  <c r="AI89" i="28"/>
  <c r="Z57" i="28"/>
  <c r="Y57" i="28"/>
  <c r="X57" i="28"/>
  <c r="U57" i="28"/>
  <c r="T57" i="28"/>
  <c r="T58" i="28" s="1"/>
  <c r="R57" i="28"/>
  <c r="Q57" i="28"/>
  <c r="Q63" i="28" s="1"/>
  <c r="M57" i="28"/>
  <c r="H57" i="28"/>
  <c r="G57" i="28"/>
  <c r="AM57" i="28" s="1"/>
  <c r="DD52" i="28"/>
  <c r="DD97" i="28" s="1"/>
  <c r="DD142" i="28" s="1"/>
  <c r="DD187" i="28" s="1"/>
  <c r="DD232" i="28" s="1"/>
  <c r="DD277" i="28" s="1"/>
  <c r="AX46" i="28"/>
  <c r="CO45" i="28"/>
  <c r="CN45" i="28"/>
  <c r="CM45" i="28"/>
  <c r="CK45" i="28"/>
  <c r="BY45" i="28"/>
  <c r="BK45" i="28"/>
  <c r="BK19" i="28"/>
  <c r="BK27" i="28"/>
  <c r="BK35" i="28"/>
  <c r="BJ45" i="28"/>
  <c r="BI45" i="28"/>
  <c r="BH45" i="28"/>
  <c r="BH19" i="28"/>
  <c r="BH27" i="28"/>
  <c r="BH35" i="28"/>
  <c r="BD45" i="28"/>
  <c r="AX45" i="28"/>
  <c r="DN44" i="28"/>
  <c r="DM44" i="28"/>
  <c r="DL44" i="28"/>
  <c r="DL18" i="28"/>
  <c r="DL26" i="28"/>
  <c r="DL34" i="28"/>
  <c r="DK44" i="28"/>
  <c r="DJ44" i="28"/>
  <c r="DI44" i="28"/>
  <c r="DH44" i="28"/>
  <c r="DG44" i="28"/>
  <c r="DF44" i="28"/>
  <c r="DE44" i="28"/>
  <c r="DD44" i="28"/>
  <c r="CZ44" i="28"/>
  <c r="DA44" i="28"/>
  <c r="DB44" i="28"/>
  <c r="DC44" i="28"/>
  <c r="DA18" i="28"/>
  <c r="DA26" i="28"/>
  <c r="DA34" i="28"/>
  <c r="BB44" i="28"/>
  <c r="AW44" i="28"/>
  <c r="AU44" i="28"/>
  <c r="AT44" i="28"/>
  <c r="AS44" i="28"/>
  <c r="AR44" i="28"/>
  <c r="AQ44" i="28"/>
  <c r="AP44" i="28"/>
  <c r="AO44" i="28"/>
  <c r="AN44" i="28"/>
  <c r="AF44" i="28"/>
  <c r="AE44" i="28"/>
  <c r="AD44" i="28"/>
  <c r="AC44" i="28"/>
  <c r="AB44" i="28"/>
  <c r="AA44" i="28"/>
  <c r="AA46" i="28" s="1"/>
  <c r="W44" i="28"/>
  <c r="V44" i="28"/>
  <c r="V18" i="28"/>
  <c r="V26" i="28"/>
  <c r="V34" i="28"/>
  <c r="P44" i="28"/>
  <c r="O44" i="28"/>
  <c r="K44" i="28"/>
  <c r="J44" i="28"/>
  <c r="I44" i="28"/>
  <c r="E44" i="28"/>
  <c r="D44" i="28"/>
  <c r="C44" i="28"/>
  <c r="C18" i="28"/>
  <c r="C26" i="28"/>
  <c r="C34" i="28"/>
  <c r="B44" i="28"/>
  <c r="DN43" i="28"/>
  <c r="DL43" i="28"/>
  <c r="DK43" i="28"/>
  <c r="DG43" i="28"/>
  <c r="DF43" i="28"/>
  <c r="DF313" i="28" s="1"/>
  <c r="DD43" i="28"/>
  <c r="DC43" i="28"/>
  <c r="DB43" i="28"/>
  <c r="CZ43" i="28"/>
  <c r="CW313" i="28"/>
  <c r="CV313" i="28"/>
  <c r="CT313" i="28"/>
  <c r="CT307" i="28"/>
  <c r="CT309" i="28"/>
  <c r="CT311" i="28"/>
  <c r="CS313" i="28"/>
  <c r="CP313" i="28"/>
  <c r="CJ313" i="28"/>
  <c r="CI313" i="28"/>
  <c r="CD313" i="28"/>
  <c r="CC313" i="28"/>
  <c r="CB313" i="28"/>
  <c r="BX313" i="28"/>
  <c r="BW313" i="28"/>
  <c r="BV313" i="28"/>
  <c r="BU313" i="28"/>
  <c r="BT313" i="28"/>
  <c r="BP313" i="28"/>
  <c r="BO313" i="28"/>
  <c r="BM313" i="28"/>
  <c r="BL313" i="28"/>
  <c r="BG313" i="28"/>
  <c r="BF313" i="28"/>
  <c r="BB43" i="28"/>
  <c r="BB313" i="28" s="1"/>
  <c r="AW43" i="28"/>
  <c r="AU43" i="28"/>
  <c r="AS43" i="28"/>
  <c r="AR43" i="28"/>
  <c r="AQ43" i="28"/>
  <c r="AQ37" i="28"/>
  <c r="AQ307" i="28" s="1"/>
  <c r="AQ39" i="28"/>
  <c r="AQ41" i="28"/>
  <c r="AQ311" i="28" s="1"/>
  <c r="AO43" i="28"/>
  <c r="AN43" i="28"/>
  <c r="AN313" i="28" s="1"/>
  <c r="DP42" i="28"/>
  <c r="CX42" i="28"/>
  <c r="DS42" i="28" s="1"/>
  <c r="AV42" i="28"/>
  <c r="AY42" i="28" s="1"/>
  <c r="DN41" i="28"/>
  <c r="DM41" i="28"/>
  <c r="DL41" i="28"/>
  <c r="DL311" i="28" s="1"/>
  <c r="DJ41" i="28"/>
  <c r="DH41" i="28"/>
  <c r="DF41" i="28"/>
  <c r="DE41" i="28"/>
  <c r="DD41" i="28"/>
  <c r="DB41" i="28"/>
  <c r="DA41" i="28"/>
  <c r="CV311" i="28"/>
  <c r="CS311" i="28"/>
  <c r="CR311" i="28"/>
  <c r="CQ311" i="28"/>
  <c r="CP311" i="28"/>
  <c r="CI311" i="28"/>
  <c r="CC311" i="28"/>
  <c r="CB311" i="28"/>
  <c r="CA311" i="28"/>
  <c r="BX311" i="28"/>
  <c r="BV311" i="28"/>
  <c r="BT311" i="28"/>
  <c r="BR311" i="28"/>
  <c r="BQ311" i="28"/>
  <c r="BP311" i="28"/>
  <c r="BM311" i="28"/>
  <c r="BG311" i="28"/>
  <c r="BF311" i="28"/>
  <c r="BE311" i="28"/>
  <c r="BB41" i="28"/>
  <c r="BB311" i="28" s="1"/>
  <c r="AW41" i="28"/>
  <c r="AW310" i="28" s="1"/>
  <c r="AU41" i="28"/>
  <c r="AU311" i="28" s="1"/>
  <c r="AS41" i="28"/>
  <c r="AS311" i="28" s="1"/>
  <c r="AR41" i="28"/>
  <c r="AP41" i="28"/>
  <c r="AP311" i="28" s="1"/>
  <c r="AO41" i="28"/>
  <c r="AN41" i="28"/>
  <c r="AN45" i="28" s="1"/>
  <c r="AA41" i="28"/>
  <c r="W41" i="28"/>
  <c r="W311" i="28" s="1"/>
  <c r="V41" i="28"/>
  <c r="V311" i="28" s="1"/>
  <c r="J41" i="28"/>
  <c r="DP40" i="28"/>
  <c r="CX40" i="28"/>
  <c r="DS40" i="28" s="1"/>
  <c r="G40" i="28"/>
  <c r="AV40" i="28"/>
  <c r="AJ40" i="28"/>
  <c r="Z40" i="28"/>
  <c r="Y40" i="28"/>
  <c r="Y41" i="28" s="1"/>
  <c r="X40" i="28"/>
  <c r="U40" i="28"/>
  <c r="T40" i="28"/>
  <c r="T41" i="28" s="1"/>
  <c r="R40" i="28"/>
  <c r="N40" i="28"/>
  <c r="M40" i="28"/>
  <c r="M310" i="28" s="1"/>
  <c r="H40" i="28"/>
  <c r="DN39" i="28"/>
  <c r="DM39" i="28"/>
  <c r="DM309" i="28" s="1"/>
  <c r="DL39" i="28"/>
  <c r="DL309" i="28" s="1"/>
  <c r="DK39" i="28"/>
  <c r="DJ39" i="28"/>
  <c r="DI39" i="28"/>
  <c r="DH39" i="28"/>
  <c r="DG39" i="28"/>
  <c r="DG37" i="28"/>
  <c r="DF39" i="28"/>
  <c r="DE39" i="28"/>
  <c r="DE309" i="28" s="1"/>
  <c r="DD39" i="28"/>
  <c r="DD309" i="28" s="1"/>
  <c r="DC39" i="28"/>
  <c r="DB39" i="28"/>
  <c r="DA39" i="28"/>
  <c r="DA309" i="28" s="1"/>
  <c r="CZ39" i="28"/>
  <c r="CW309" i="28"/>
  <c r="CV309" i="28"/>
  <c r="CS309" i="28"/>
  <c r="CQ309" i="28"/>
  <c r="CP307" i="28"/>
  <c r="CJ309" i="28"/>
  <c r="CD309" i="28"/>
  <c r="CC309" i="28"/>
  <c r="CB309" i="28"/>
  <c r="BZ309" i="28"/>
  <c r="BX309" i="28"/>
  <c r="BW309" i="28"/>
  <c r="BV309" i="28"/>
  <c r="BU309" i="28"/>
  <c r="BS309" i="28"/>
  <c r="BP309" i="28"/>
  <c r="BO309" i="28"/>
  <c r="BM309" i="28"/>
  <c r="BL309" i="28"/>
  <c r="BF309" i="28"/>
  <c r="BC309" i="28"/>
  <c r="BB39" i="28"/>
  <c r="BB309" i="28" s="1"/>
  <c r="AU39" i="28"/>
  <c r="AU309" i="28" s="1"/>
  <c r="AT39" i="28"/>
  <c r="AT309" i="28" s="1"/>
  <c r="AS39" i="28"/>
  <c r="AS309" i="28" s="1"/>
  <c r="AQ309" i="28"/>
  <c r="AP39" i="28"/>
  <c r="AO39" i="28"/>
  <c r="AO37" i="28"/>
  <c r="AO307" i="28" s="1"/>
  <c r="AN39" i="28"/>
  <c r="AA39" i="28"/>
  <c r="W39" i="28"/>
  <c r="V39" i="28"/>
  <c r="V309" i="28" s="1"/>
  <c r="K39" i="28"/>
  <c r="I39" i="28"/>
  <c r="I309" i="28" s="1"/>
  <c r="DP38" i="28"/>
  <c r="CX38" i="28"/>
  <c r="DS38" i="28" s="1"/>
  <c r="AV38" i="28"/>
  <c r="AV36" i="28"/>
  <c r="AV44" i="28" s="1"/>
  <c r="G36" i="28"/>
  <c r="G38" i="28"/>
  <c r="AJ38" i="28"/>
  <c r="AH38" i="28"/>
  <c r="AH39" i="28" s="1"/>
  <c r="Z38" i="28"/>
  <c r="Y38" i="28"/>
  <c r="X38" i="28"/>
  <c r="U38" i="28"/>
  <c r="T38" i="28"/>
  <c r="Q38" i="28"/>
  <c r="N38" i="28"/>
  <c r="N308" i="28" s="1"/>
  <c r="M38" i="28"/>
  <c r="H38" i="28"/>
  <c r="DN37" i="28"/>
  <c r="DN307" i="28" s="1"/>
  <c r="DM37" i="28"/>
  <c r="DL37" i="28"/>
  <c r="DL307" i="28" s="1"/>
  <c r="DK37" i="28"/>
  <c r="DJ37" i="28"/>
  <c r="DJ307" i="28" s="1"/>
  <c r="DH37" i="28"/>
  <c r="DF37" i="28"/>
  <c r="DE37" i="28"/>
  <c r="DD37" i="28"/>
  <c r="DC37" i="28"/>
  <c r="DB37" i="28"/>
  <c r="DA37" i="28"/>
  <c r="CZ37" i="28"/>
  <c r="CV307" i="28"/>
  <c r="CU307" i="28"/>
  <c r="CS307" i="28"/>
  <c r="CJ307" i="28"/>
  <c r="CI307" i="28"/>
  <c r="CD307" i="28"/>
  <c r="CC307" i="28"/>
  <c r="CC315" i="28" s="1"/>
  <c r="CB315" i="28"/>
  <c r="CA307" i="28"/>
  <c r="BZ307" i="28"/>
  <c r="BV307" i="28"/>
  <c r="BU307" i="28"/>
  <c r="BS307" i="28"/>
  <c r="BR307" i="28"/>
  <c r="BP307" i="28"/>
  <c r="BO307" i="28"/>
  <c r="BL307" i="28"/>
  <c r="BG307" i="28"/>
  <c r="BE307" i="28"/>
  <c r="BC307" i="28"/>
  <c r="BB37" i="28"/>
  <c r="BB307" i="28" s="1"/>
  <c r="AW37" i="28"/>
  <c r="AU37" i="28"/>
  <c r="AU307" i="28" s="1"/>
  <c r="AT37" i="28"/>
  <c r="AS37" i="28"/>
  <c r="AR37" i="28"/>
  <c r="AP37" i="28"/>
  <c r="AN37" i="28"/>
  <c r="AF45" i="28"/>
  <c r="AD45" i="28"/>
  <c r="AC45" i="28"/>
  <c r="AA37" i="28"/>
  <c r="W37" i="28"/>
  <c r="V37" i="28"/>
  <c r="P307" i="28"/>
  <c r="K37" i="28"/>
  <c r="J37" i="28"/>
  <c r="I37" i="28"/>
  <c r="DP36" i="28"/>
  <c r="CX36" i="28"/>
  <c r="DS36" i="28" s="1"/>
  <c r="DV36" i="28" s="1"/>
  <c r="AJ36" i="28"/>
  <c r="AH36" i="28"/>
  <c r="Z36" i="28"/>
  <c r="Z37" i="28" s="1"/>
  <c r="Y36" i="28"/>
  <c r="X36" i="28"/>
  <c r="U36" i="28"/>
  <c r="T36" i="28"/>
  <c r="R36" i="28"/>
  <c r="Q36" i="28"/>
  <c r="N36" i="28"/>
  <c r="M36" i="28"/>
  <c r="M37" i="28" s="1"/>
  <c r="H36" i="28"/>
  <c r="CO35" i="28"/>
  <c r="CN35" i="28"/>
  <c r="CM35" i="28"/>
  <c r="CM19" i="28"/>
  <c r="CM27" i="28"/>
  <c r="CK35" i="28"/>
  <c r="BY35" i="28"/>
  <c r="BN35" i="28"/>
  <c r="BJ35" i="28"/>
  <c r="BI35" i="28"/>
  <c r="BD35" i="28"/>
  <c r="BD19" i="28"/>
  <c r="BD27" i="28"/>
  <c r="AX35" i="28"/>
  <c r="DN34" i="28"/>
  <c r="DM34" i="28"/>
  <c r="DK34" i="28"/>
  <c r="DJ34" i="28"/>
  <c r="DI34" i="28"/>
  <c r="DH34" i="28"/>
  <c r="DG34" i="28"/>
  <c r="DF34" i="28"/>
  <c r="DE34" i="28"/>
  <c r="DD34" i="28"/>
  <c r="DC34" i="28"/>
  <c r="DB34" i="28"/>
  <c r="CZ34" i="28"/>
  <c r="BB34" i="28"/>
  <c r="AW34" i="28"/>
  <c r="AU34" i="28"/>
  <c r="AT34" i="28"/>
  <c r="AS34" i="28"/>
  <c r="AR34" i="28"/>
  <c r="AQ34" i="28"/>
  <c r="AP34" i="28"/>
  <c r="AO34" i="28"/>
  <c r="AO46" i="28" s="1"/>
  <c r="AN34" i="28"/>
  <c r="AF34" i="28"/>
  <c r="AE34" i="28"/>
  <c r="AD34" i="28"/>
  <c r="AC34" i="28"/>
  <c r="AB34" i="28"/>
  <c r="AA34" i="28"/>
  <c r="W34" i="28"/>
  <c r="P34" i="28"/>
  <c r="O34" i="28"/>
  <c r="K34" i="28"/>
  <c r="J34" i="28"/>
  <c r="I34" i="28"/>
  <c r="I46" i="28" s="1"/>
  <c r="E34" i="28"/>
  <c r="D34" i="28"/>
  <c r="B34" i="28"/>
  <c r="B46" i="28" s="1"/>
  <c r="DM33" i="28"/>
  <c r="DL33" i="28"/>
  <c r="DL303" i="28" s="1"/>
  <c r="DJ33" i="28"/>
  <c r="DI33" i="28"/>
  <c r="DI303" i="28" s="1"/>
  <c r="DG33" i="28"/>
  <c r="DE33" i="28"/>
  <c r="DD33" i="28"/>
  <c r="DD303" i="28" s="1"/>
  <c r="DC33" i="28"/>
  <c r="DB33" i="28"/>
  <c r="DB303" i="28" s="1"/>
  <c r="DA33" i="28"/>
  <c r="DA303" i="28" s="1"/>
  <c r="CZ33" i="28"/>
  <c r="CZ303" i="28" s="1"/>
  <c r="CV303" i="28"/>
  <c r="CU303" i="28"/>
  <c r="CS303" i="28"/>
  <c r="CR303" i="28"/>
  <c r="CQ303" i="28"/>
  <c r="CQ299" i="28"/>
  <c r="CQ301" i="28"/>
  <c r="CI303" i="28"/>
  <c r="CI299" i="28"/>
  <c r="CI301" i="28"/>
  <c r="CC303" i="28"/>
  <c r="CB303" i="28"/>
  <c r="CA303" i="28"/>
  <c r="BZ303" i="28"/>
  <c r="BV303" i="28"/>
  <c r="BU303" i="28"/>
  <c r="BT303" i="28"/>
  <c r="BS303" i="28"/>
  <c r="BR303" i="28"/>
  <c r="BQ303" i="28"/>
  <c r="BQ299" i="28"/>
  <c r="BQ301" i="28"/>
  <c r="BM303" i="28"/>
  <c r="BL303" i="28"/>
  <c r="BG303" i="28"/>
  <c r="BF303" i="28"/>
  <c r="BE303" i="28"/>
  <c r="BC303" i="28"/>
  <c r="BC299" i="28"/>
  <c r="BC301" i="28"/>
  <c r="BB33" i="28"/>
  <c r="BB303" i="28" s="1"/>
  <c r="AW33" i="28"/>
  <c r="AU33" i="28"/>
  <c r="AT33" i="28"/>
  <c r="AS33" i="28"/>
  <c r="AR33" i="28"/>
  <c r="AQ33" i="28"/>
  <c r="AP33" i="28"/>
  <c r="AP303" i="28" s="1"/>
  <c r="AN33" i="28"/>
  <c r="AA33" i="28"/>
  <c r="W33" i="28"/>
  <c r="V33" i="28"/>
  <c r="P303" i="28"/>
  <c r="K33" i="28"/>
  <c r="K303" i="28" s="1"/>
  <c r="J33" i="28"/>
  <c r="I33" i="28"/>
  <c r="I303" i="28" s="1"/>
  <c r="DP32" i="28"/>
  <c r="CX32" i="28"/>
  <c r="DS32" i="28" s="1"/>
  <c r="G32" i="28"/>
  <c r="AM32" i="28" s="1"/>
  <c r="AV32" i="28"/>
  <c r="AJ32" i="28"/>
  <c r="AI32" i="28"/>
  <c r="AH32" i="28"/>
  <c r="Z32" i="28"/>
  <c r="Z33" i="28" s="1"/>
  <c r="Y32" i="28"/>
  <c r="X32" i="28"/>
  <c r="R32" i="28"/>
  <c r="H32" i="28"/>
  <c r="H302" i="28" s="1"/>
  <c r="DN31" i="28"/>
  <c r="DM31" i="28"/>
  <c r="DK31" i="28"/>
  <c r="DK35" i="28" s="1"/>
  <c r="DJ31" i="28"/>
  <c r="DI31" i="28"/>
  <c r="DI301" i="28" s="1"/>
  <c r="DH31" i="28"/>
  <c r="DG31" i="28"/>
  <c r="DG301" i="28" s="1"/>
  <c r="DF31" i="28"/>
  <c r="DE31" i="28"/>
  <c r="DC31" i="28"/>
  <c r="DA31" i="28"/>
  <c r="DA301" i="28" s="1"/>
  <c r="CZ31" i="28"/>
  <c r="CV301" i="28"/>
  <c r="CT301" i="28"/>
  <c r="CS301" i="28"/>
  <c r="CR301" i="28"/>
  <c r="CJ301" i="28"/>
  <c r="CC301" i="28"/>
  <c r="CA301" i="28"/>
  <c r="BZ301" i="28"/>
  <c r="BW301" i="28"/>
  <c r="BV301" i="28"/>
  <c r="BT301" i="28"/>
  <c r="BS301" i="28"/>
  <c r="BR301" i="28"/>
  <c r="BP301" i="28"/>
  <c r="BO301" i="28"/>
  <c r="BM301" i="28"/>
  <c r="BG301" i="28"/>
  <c r="BF301" i="28"/>
  <c r="BE299" i="28"/>
  <c r="BB31" i="28"/>
  <c r="AW31" i="28"/>
  <c r="AW300" i="28" s="1"/>
  <c r="AT31" i="28"/>
  <c r="AS31" i="28"/>
  <c r="AR31" i="28"/>
  <c r="AQ31" i="28"/>
  <c r="AP31" i="28"/>
  <c r="AO31" i="28"/>
  <c r="AN31" i="28"/>
  <c r="AN301" i="28"/>
  <c r="AA31" i="28"/>
  <c r="W31" i="28"/>
  <c r="V31" i="28"/>
  <c r="K31" i="28"/>
  <c r="K301" i="28" s="1"/>
  <c r="I31" i="28"/>
  <c r="DP30" i="28"/>
  <c r="CX30" i="28"/>
  <c r="DS30" i="28" s="1"/>
  <c r="AV30" i="28"/>
  <c r="AV28" i="28"/>
  <c r="AI30" i="28"/>
  <c r="AH30" i="28"/>
  <c r="AH31" i="28" s="1"/>
  <c r="Z30" i="28"/>
  <c r="Y30" i="28"/>
  <c r="X30" i="28"/>
  <c r="U30" i="28"/>
  <c r="T30" i="28"/>
  <c r="R30" i="28"/>
  <c r="N30" i="28"/>
  <c r="M30" i="28"/>
  <c r="M31" i="28" s="1"/>
  <c r="H30" i="28"/>
  <c r="H31" i="28" s="1"/>
  <c r="G30" i="28"/>
  <c r="DN29" i="28"/>
  <c r="DL29" i="28"/>
  <c r="DL35" i="28" s="1"/>
  <c r="DJ29" i="28"/>
  <c r="DI29" i="28"/>
  <c r="DH29" i="28"/>
  <c r="DG29" i="28"/>
  <c r="DG299" i="28" s="1"/>
  <c r="DF29" i="28"/>
  <c r="DF299" i="28" s="1"/>
  <c r="DE29" i="28"/>
  <c r="DD29" i="28"/>
  <c r="DC29" i="28"/>
  <c r="DB29" i="28"/>
  <c r="DA29" i="28"/>
  <c r="CV299" i="28"/>
  <c r="CU299" i="28"/>
  <c r="CD299" i="28"/>
  <c r="BZ299" i="28"/>
  <c r="BZ305" i="28" s="1"/>
  <c r="BV299" i="28"/>
  <c r="BR299" i="28"/>
  <c r="BR305" i="28" s="1"/>
  <c r="BP299" i="28"/>
  <c r="BM299" i="28"/>
  <c r="BM305" i="28" s="1"/>
  <c r="BL299" i="28"/>
  <c r="BB29" i="28"/>
  <c r="BB299" i="28" s="1"/>
  <c r="AW29" i="28"/>
  <c r="AU29" i="28"/>
  <c r="AT29" i="28"/>
  <c r="AS29" i="28"/>
  <c r="AR29" i="28"/>
  <c r="AP29" i="28"/>
  <c r="AP299" i="28" s="1"/>
  <c r="AO29" i="28"/>
  <c r="AN29" i="28"/>
  <c r="AA29" i="28"/>
  <c r="AA299" i="28" s="1"/>
  <c r="W29" i="28"/>
  <c r="O299" i="28"/>
  <c r="K29" i="28"/>
  <c r="J29" i="28"/>
  <c r="I29" i="28"/>
  <c r="DP28" i="28"/>
  <c r="CX28" i="28"/>
  <c r="AJ28" i="28"/>
  <c r="AI28" i="28"/>
  <c r="AH28" i="28"/>
  <c r="Z28" i="28"/>
  <c r="Y28" i="28"/>
  <c r="X28" i="28"/>
  <c r="U28" i="28"/>
  <c r="T28" i="28"/>
  <c r="R28" i="28"/>
  <c r="Q28" i="28"/>
  <c r="Q29" i="28" s="1"/>
  <c r="N28" i="28"/>
  <c r="M28" i="28"/>
  <c r="H28" i="28"/>
  <c r="G28" i="28"/>
  <c r="CO27" i="28"/>
  <c r="CO19" i="28"/>
  <c r="CN27" i="28"/>
  <c r="CK27" i="28"/>
  <c r="CK19" i="28"/>
  <c r="BY27" i="28"/>
  <c r="BN27" i="28"/>
  <c r="BJ27" i="28"/>
  <c r="BI27" i="28"/>
  <c r="BI19" i="28"/>
  <c r="BI47" i="28" s="1"/>
  <c r="AX27" i="28"/>
  <c r="DN26" i="28"/>
  <c r="DM26" i="28"/>
  <c r="DK26" i="28"/>
  <c r="DJ26" i="28"/>
  <c r="DI26" i="28"/>
  <c r="DH26" i="28"/>
  <c r="DG26" i="28"/>
  <c r="DF26" i="28"/>
  <c r="DE26" i="28"/>
  <c r="DD26" i="28"/>
  <c r="DC26" i="28"/>
  <c r="DB26" i="28"/>
  <c r="CZ26" i="28"/>
  <c r="BB26" i="28"/>
  <c r="BB18" i="28"/>
  <c r="AW26" i="28"/>
  <c r="AU26" i="28"/>
  <c r="AT26" i="28"/>
  <c r="AT46" i="28" s="1"/>
  <c r="AS26" i="28"/>
  <c r="AR26" i="28"/>
  <c r="AQ26" i="28"/>
  <c r="AP26" i="28"/>
  <c r="AO26" i="28"/>
  <c r="AN26" i="28"/>
  <c r="AF26" i="28"/>
  <c r="AE26" i="28"/>
  <c r="AD26" i="28"/>
  <c r="AC26" i="28"/>
  <c r="AC18" i="28"/>
  <c r="AB26" i="28"/>
  <c r="AA26" i="28"/>
  <c r="W26" i="28"/>
  <c r="P26" i="28"/>
  <c r="O26" i="28"/>
  <c r="K26" i="28"/>
  <c r="J26" i="28"/>
  <c r="I26" i="28"/>
  <c r="E26" i="28"/>
  <c r="D26" i="28"/>
  <c r="D18" i="28"/>
  <c r="B26" i="28"/>
  <c r="DM25" i="28"/>
  <c r="DL25" i="28"/>
  <c r="DL295" i="28" s="1"/>
  <c r="DI25" i="28"/>
  <c r="DG25" i="28"/>
  <c r="DF25" i="28"/>
  <c r="DE25" i="28"/>
  <c r="DD25" i="28"/>
  <c r="DD295" i="28" s="1"/>
  <c r="DB25" i="28"/>
  <c r="DB27" i="28" s="1"/>
  <c r="DA25" i="28"/>
  <c r="CZ25" i="28"/>
  <c r="CZ295" i="28" s="1"/>
  <c r="CV295" i="28"/>
  <c r="CV291" i="28"/>
  <c r="CV293" i="28"/>
  <c r="CT295" i="28"/>
  <c r="CS295" i="28"/>
  <c r="CR295" i="28"/>
  <c r="CQ295" i="28"/>
  <c r="CJ295" i="28"/>
  <c r="CI295" i="28"/>
  <c r="CC295" i="28"/>
  <c r="CB295" i="28"/>
  <c r="CA295" i="28"/>
  <c r="BZ295" i="28"/>
  <c r="BW295" i="28"/>
  <c r="BV295" i="28"/>
  <c r="BT295" i="28"/>
  <c r="BS295" i="28"/>
  <c r="BR295" i="28"/>
  <c r="BQ295" i="28"/>
  <c r="BO295" i="28"/>
  <c r="BM295" i="28"/>
  <c r="BG295" i="28"/>
  <c r="BF295" i="28"/>
  <c r="BE295" i="28"/>
  <c r="BC295" i="28"/>
  <c r="BB25" i="28"/>
  <c r="AW25" i="28"/>
  <c r="AW21" i="28"/>
  <c r="AW23" i="28"/>
  <c r="AU25" i="28"/>
  <c r="AT25" i="28"/>
  <c r="AS25" i="28"/>
  <c r="AR25" i="28"/>
  <c r="AR295" i="28" s="1"/>
  <c r="AQ25" i="28"/>
  <c r="AP25" i="28"/>
  <c r="AP295" i="28" s="1"/>
  <c r="AO25" i="28"/>
  <c r="AO295" i="28" s="1"/>
  <c r="AN25" i="28"/>
  <c r="AN295" i="28" s="1"/>
  <c r="AA25" i="28"/>
  <c r="AA295" i="28" s="1"/>
  <c r="W25" i="28"/>
  <c r="V25" i="28"/>
  <c r="V27" i="28" s="1"/>
  <c r="K25" i="28"/>
  <c r="K295" i="28" s="1"/>
  <c r="I25" i="28"/>
  <c r="I295" i="28" s="1"/>
  <c r="DP24" i="28"/>
  <c r="CX24" i="28"/>
  <c r="DS24" i="28" s="1"/>
  <c r="AV24" i="28"/>
  <c r="AJ24" i="28"/>
  <c r="AJ25" i="28" s="1"/>
  <c r="Z24" i="28"/>
  <c r="Y24" i="28"/>
  <c r="U24" i="28"/>
  <c r="T24" i="28"/>
  <c r="R24" i="28"/>
  <c r="Q24" i="28"/>
  <c r="N24" i="28"/>
  <c r="N25" i="28" s="1"/>
  <c r="M24" i="28"/>
  <c r="H24" i="28"/>
  <c r="G24" i="28"/>
  <c r="AM24" i="28" s="1"/>
  <c r="DN23" i="28"/>
  <c r="DN293" i="28" s="1"/>
  <c r="DL23" i="28"/>
  <c r="DL293" i="28"/>
  <c r="DK23" i="28"/>
  <c r="DJ23" i="28"/>
  <c r="DJ293" i="28" s="1"/>
  <c r="DH23" i="28"/>
  <c r="DG23" i="28"/>
  <c r="DF23" i="28"/>
  <c r="DF293" i="28" s="1"/>
  <c r="DD23" i="28"/>
  <c r="DD293" i="28" s="1"/>
  <c r="DA23" i="28"/>
  <c r="CZ23" i="28"/>
  <c r="CS293" i="28"/>
  <c r="CP293" i="28"/>
  <c r="CJ293" i="28"/>
  <c r="CI293" i="28"/>
  <c r="CC293" i="28"/>
  <c r="BZ293" i="28"/>
  <c r="BX293" i="28"/>
  <c r="BW293" i="28"/>
  <c r="BV293" i="28"/>
  <c r="BT293" i="28"/>
  <c r="BS293" i="28"/>
  <c r="BQ293" i="28"/>
  <c r="BP293" i="28"/>
  <c r="BO293" i="28"/>
  <c r="BM293" i="28"/>
  <c r="BG293" i="28"/>
  <c r="BF293" i="28"/>
  <c r="BC293" i="28"/>
  <c r="BB23" i="28"/>
  <c r="AU23" i="28"/>
  <c r="AT23" i="28"/>
  <c r="AT293" i="28" s="1"/>
  <c r="AS23" i="28"/>
  <c r="AS293" i="28" s="1"/>
  <c r="AR23" i="28"/>
  <c r="AR27" i="28" s="1"/>
  <c r="AQ23" i="28"/>
  <c r="AN23" i="28"/>
  <c r="AN293" i="28" s="1"/>
  <c r="AP23" i="28"/>
  <c r="AO23" i="28"/>
  <c r="AO293" i="28" s="1"/>
  <c r="AA23" i="28"/>
  <c r="V23" i="28"/>
  <c r="V293" i="28" s="1"/>
  <c r="K23" i="28"/>
  <c r="I23" i="28"/>
  <c r="I293" i="28" s="1"/>
  <c r="DP22" i="28"/>
  <c r="CX22" i="28"/>
  <c r="DS22" i="28" s="1"/>
  <c r="AV22" i="28"/>
  <c r="AJ22" i="28"/>
  <c r="AI22" i="28"/>
  <c r="AH22" i="28"/>
  <c r="AH23" i="28" s="1"/>
  <c r="Z22" i="28"/>
  <c r="Y22" i="28"/>
  <c r="Y26" i="28" s="1"/>
  <c r="X22" i="28"/>
  <c r="U22" i="28"/>
  <c r="T22" i="28"/>
  <c r="R22" i="28"/>
  <c r="Q22" i="28"/>
  <c r="N22" i="28"/>
  <c r="M22" i="28"/>
  <c r="H22" i="28"/>
  <c r="G22" i="28"/>
  <c r="DN21" i="28"/>
  <c r="DN27" i="28" s="1"/>
  <c r="DM21" i="28"/>
  <c r="DM291" i="28" s="1"/>
  <c r="DL21" i="28"/>
  <c r="DL27" i="28" s="1"/>
  <c r="DK21" i="28"/>
  <c r="DJ21" i="28"/>
  <c r="DJ27" i="28" s="1"/>
  <c r="DI21" i="28"/>
  <c r="DI291" i="28" s="1"/>
  <c r="DH21" i="28"/>
  <c r="DG21" i="28"/>
  <c r="DF21" i="28"/>
  <c r="DF291" i="28" s="1"/>
  <c r="DE21" i="28"/>
  <c r="DE291" i="28" s="1"/>
  <c r="DD21" i="28"/>
  <c r="DC21" i="28"/>
  <c r="DB21" i="28"/>
  <c r="CZ21" i="28"/>
  <c r="CZ291" i="28" s="1"/>
  <c r="DA21" i="28"/>
  <c r="CT291" i="28"/>
  <c r="CQ291" i="28"/>
  <c r="CJ291" i="28"/>
  <c r="CD291" i="28"/>
  <c r="CC291" i="28"/>
  <c r="CC297" i="28" s="1"/>
  <c r="CB291" i="28"/>
  <c r="CA291" i="28"/>
  <c r="CA297" i="28" s="1"/>
  <c r="BZ291" i="28"/>
  <c r="BW291" i="28"/>
  <c r="BU291" i="28"/>
  <c r="BT291" i="28"/>
  <c r="BQ291" i="28"/>
  <c r="BQ297" i="28" s="1"/>
  <c r="BP291" i="28"/>
  <c r="BO291" i="28"/>
  <c r="BG291" i="28"/>
  <c r="BG297" i="28" s="1"/>
  <c r="BF291" i="28"/>
  <c r="BF297" i="28" s="1"/>
  <c r="BE291" i="28"/>
  <c r="BC291" i="28"/>
  <c r="BC297" i="28" s="1"/>
  <c r="BB21" i="28"/>
  <c r="BB291" i="28" s="1"/>
  <c r="AU21" i="28"/>
  <c r="AU291" i="28" s="1"/>
  <c r="AT21" i="28"/>
  <c r="AT291" i="28" s="1"/>
  <c r="AS21" i="28"/>
  <c r="AV21" i="28" s="1"/>
  <c r="AR21" i="28"/>
  <c r="AQ21" i="28"/>
  <c r="AP21" i="28"/>
  <c r="AO21" i="28"/>
  <c r="AN21" i="28"/>
  <c r="AC27" i="28"/>
  <c r="AA21" i="28"/>
  <c r="AA291" i="28" s="1"/>
  <c r="W21" i="28"/>
  <c r="W291" i="28" s="1"/>
  <c r="O291" i="28"/>
  <c r="K21" i="28"/>
  <c r="K291" i="28" s="1"/>
  <c r="J21" i="28"/>
  <c r="I21" i="28"/>
  <c r="I27" i="28" s="1"/>
  <c r="DP20" i="28"/>
  <c r="CX20" i="28"/>
  <c r="DS20" i="28" s="1"/>
  <c r="AV20" i="28"/>
  <c r="AJ20" i="28"/>
  <c r="AI20" i="28"/>
  <c r="AH20" i="28"/>
  <c r="Z20" i="28"/>
  <c r="Y20" i="28"/>
  <c r="X20" i="28"/>
  <c r="U20" i="28"/>
  <c r="T20" i="28"/>
  <c r="R20" i="28"/>
  <c r="R26" i="28" s="1"/>
  <c r="Q20" i="28"/>
  <c r="N20" i="28"/>
  <c r="M20" i="28"/>
  <c r="M21" i="28" s="1"/>
  <c r="H20" i="28"/>
  <c r="CN19" i="28"/>
  <c r="CN47" i="28" s="1"/>
  <c r="BY19" i="28"/>
  <c r="BY47" i="28" s="1"/>
  <c r="BN19" i="28"/>
  <c r="BN47" i="28" s="1"/>
  <c r="BJ19" i="28"/>
  <c r="BJ47" i="28" s="1"/>
  <c r="AX19" i="28"/>
  <c r="DN18" i="28"/>
  <c r="DM18" i="28"/>
  <c r="DK18" i="28"/>
  <c r="DJ18" i="28"/>
  <c r="DI18" i="28"/>
  <c r="DH18" i="28"/>
  <c r="DG18" i="28"/>
  <c r="DG46" i="28" s="1"/>
  <c r="DF18" i="28"/>
  <c r="DE18" i="28"/>
  <c r="DE46" i="28" s="1"/>
  <c r="DD18" i="28"/>
  <c r="DC18" i="28"/>
  <c r="DB18" i="28"/>
  <c r="CZ18" i="28"/>
  <c r="AW18" i="28"/>
  <c r="AU18" i="28"/>
  <c r="AU46" i="28" s="1"/>
  <c r="AT18" i="28"/>
  <c r="AS18" i="28"/>
  <c r="AR18" i="28"/>
  <c r="AQ18" i="28"/>
  <c r="AP18" i="28"/>
  <c r="AO18" i="28"/>
  <c r="AN18" i="28"/>
  <c r="AF18" i="28"/>
  <c r="AE18" i="28"/>
  <c r="AD18" i="28"/>
  <c r="AB18" i="28"/>
  <c r="AA18" i="28"/>
  <c r="W18" i="28"/>
  <c r="W46" i="28" s="1"/>
  <c r="P18" i="28"/>
  <c r="P46" i="28" s="1"/>
  <c r="O18" i="28"/>
  <c r="O46" i="28" s="1"/>
  <c r="K18" i="28"/>
  <c r="J18" i="28"/>
  <c r="I18" i="28"/>
  <c r="E18" i="28"/>
  <c r="B18" i="28"/>
  <c r="DN17" i="28"/>
  <c r="DM17" i="28"/>
  <c r="DM287" i="28" s="1"/>
  <c r="DL17" i="28"/>
  <c r="DJ17" i="28"/>
  <c r="DJ287" i="28" s="1"/>
  <c r="DI17" i="28"/>
  <c r="DI287" i="28" s="1"/>
  <c r="DG17" i="28"/>
  <c r="DF17" i="28"/>
  <c r="DE17" i="28"/>
  <c r="DE287" i="28" s="1"/>
  <c r="DB17" i="28"/>
  <c r="DA17" i="28"/>
  <c r="CV287" i="28"/>
  <c r="CU287" i="28"/>
  <c r="CT287" i="28"/>
  <c r="CR287" i="28"/>
  <c r="CQ287" i="28"/>
  <c r="CP287" i="28"/>
  <c r="CD287" i="28"/>
  <c r="CC287" i="28"/>
  <c r="CA287" i="28"/>
  <c r="BZ287" i="28"/>
  <c r="BZ285" i="28"/>
  <c r="BV287" i="28"/>
  <c r="BU287" i="28"/>
  <c r="BT287" i="28"/>
  <c r="BT283" i="28"/>
  <c r="BT285" i="28"/>
  <c r="BR287" i="28"/>
  <c r="BQ287" i="28"/>
  <c r="BP287" i="28"/>
  <c r="BM287" i="28"/>
  <c r="BG287" i="28"/>
  <c r="BE287" i="28"/>
  <c r="BC287" i="28"/>
  <c r="BB17" i="28"/>
  <c r="AU17" i="28"/>
  <c r="AU287" i="28" s="1"/>
  <c r="AT17" i="28"/>
  <c r="AT287" i="28" s="1"/>
  <c r="AS17" i="28"/>
  <c r="AS19" i="28" s="1"/>
  <c r="AR17" i="28"/>
  <c r="AQ17" i="28"/>
  <c r="AP17" i="28"/>
  <c r="AO17" i="28"/>
  <c r="AN17" i="28"/>
  <c r="AN287" i="28" s="1"/>
  <c r="AA17" i="28"/>
  <c r="W17" i="28"/>
  <c r="V17" i="28"/>
  <c r="V287" i="28" s="1"/>
  <c r="P287" i="28"/>
  <c r="O17" i="28"/>
  <c r="K17" i="28"/>
  <c r="J17" i="28"/>
  <c r="J287" i="28" s="1"/>
  <c r="I17" i="28"/>
  <c r="DP16" i="28"/>
  <c r="CX16" i="28"/>
  <c r="DS16" i="28" s="1"/>
  <c r="G16" i="28"/>
  <c r="AM16" i="28" s="1"/>
  <c r="AV16" i="28"/>
  <c r="AJ16" i="28"/>
  <c r="AI16" i="28"/>
  <c r="Z16" i="28"/>
  <c r="Y16" i="28"/>
  <c r="X16" i="28"/>
  <c r="U16" i="28"/>
  <c r="T16" i="28"/>
  <c r="Q16" i="28"/>
  <c r="N16" i="28"/>
  <c r="M16" i="28"/>
  <c r="M17" i="28" s="1"/>
  <c r="H16" i="28"/>
  <c r="H286" i="28" s="1"/>
  <c r="DN15" i="28"/>
  <c r="DN285" i="28" s="1"/>
  <c r="DM15" i="28"/>
  <c r="DM285" i="28" s="1"/>
  <c r="DM13" i="28"/>
  <c r="DM283" i="28" s="1"/>
  <c r="DL15" i="28"/>
  <c r="DL285" i="28" s="1"/>
  <c r="DK15" i="28"/>
  <c r="DK285" i="28" s="1"/>
  <c r="DJ15" i="28"/>
  <c r="DJ13" i="28"/>
  <c r="DI15" i="28"/>
  <c r="DI285" i="28" s="1"/>
  <c r="DI13" i="28"/>
  <c r="DH15" i="28"/>
  <c r="DG15" i="28"/>
  <c r="DF15" i="28"/>
  <c r="DF285" i="28" s="1"/>
  <c r="DE15" i="28"/>
  <c r="DD15" i="28"/>
  <c r="DC15" i="28"/>
  <c r="DC285" i="28" s="1"/>
  <c r="DB15" i="28"/>
  <c r="DA15" i="28"/>
  <c r="DA285" i="28" s="1"/>
  <c r="CZ15" i="28"/>
  <c r="CV285" i="28"/>
  <c r="CU285" i="28"/>
  <c r="CT285" i="28"/>
  <c r="CR285" i="28"/>
  <c r="CQ285" i="28"/>
  <c r="CJ285" i="28"/>
  <c r="CI285" i="28"/>
  <c r="CC285" i="28"/>
  <c r="BW285" i="28"/>
  <c r="BV285" i="28"/>
  <c r="BU285" i="28"/>
  <c r="BR285" i="28"/>
  <c r="BQ285" i="28"/>
  <c r="BO285" i="28"/>
  <c r="BM285" i="28"/>
  <c r="BG285" i="28"/>
  <c r="BE285" i="28"/>
  <c r="BE283" i="28"/>
  <c r="BB15" i="28"/>
  <c r="AW15" i="28"/>
  <c r="AU15" i="28"/>
  <c r="AU285" i="28" s="1"/>
  <c r="AT15" i="28"/>
  <c r="AT285" i="28" s="1"/>
  <c r="AR15" i="28"/>
  <c r="AQ15" i="28"/>
  <c r="AQ285" i="28" s="1"/>
  <c r="AO15" i="28"/>
  <c r="AN15" i="28"/>
  <c r="AN19" i="28" s="1"/>
  <c r="V15" i="28"/>
  <c r="P285" i="28"/>
  <c r="O15" i="28"/>
  <c r="K15" i="28"/>
  <c r="K285" i="28" s="1"/>
  <c r="J15" i="28"/>
  <c r="J285" i="28" s="1"/>
  <c r="I15" i="28"/>
  <c r="I285" i="28" s="1"/>
  <c r="DP14" i="28"/>
  <c r="CX14" i="28"/>
  <c r="DS14" i="28" s="1"/>
  <c r="AV14" i="28"/>
  <c r="AI14" i="28"/>
  <c r="Z14" i="28"/>
  <c r="Y14" i="28"/>
  <c r="Y15" i="28" s="1"/>
  <c r="X14" i="28"/>
  <c r="U14" i="28"/>
  <c r="U15" i="28" s="1"/>
  <c r="T14" i="28"/>
  <c r="T15" i="28" s="1"/>
  <c r="R14" i="28"/>
  <c r="R15" i="28" s="1"/>
  <c r="Q14" i="28"/>
  <c r="Q15" i="28" s="1"/>
  <c r="N14" i="28"/>
  <c r="M14" i="28"/>
  <c r="H14" i="28"/>
  <c r="G14" i="28"/>
  <c r="DN13" i="28"/>
  <c r="DL13" i="28"/>
  <c r="DK13" i="28"/>
  <c r="DH13" i="28"/>
  <c r="DG13" i="28"/>
  <c r="DF13" i="28"/>
  <c r="DE13" i="28"/>
  <c r="DC13" i="28"/>
  <c r="DC19" i="28" s="1"/>
  <c r="DB13" i="28"/>
  <c r="DB283" i="28" s="1"/>
  <c r="DA13" i="28"/>
  <c r="DA19" i="28" s="1"/>
  <c r="CZ13" i="28"/>
  <c r="CV283" i="28"/>
  <c r="CV289" i="28" s="1"/>
  <c r="CT283" i="28"/>
  <c r="CT289" i="28" s="1"/>
  <c r="CQ283" i="28"/>
  <c r="CQ289" i="28" s="1"/>
  <c r="CP283" i="28"/>
  <c r="CC283" i="28"/>
  <c r="CC289" i="28" s="1"/>
  <c r="CC299" i="28"/>
  <c r="CB283" i="28"/>
  <c r="CA283" i="28"/>
  <c r="BW283" i="28"/>
  <c r="BV283" i="28"/>
  <c r="BP283" i="28"/>
  <c r="BP289" i="28" s="1"/>
  <c r="BO283" i="28"/>
  <c r="BM283" i="28"/>
  <c r="BF283" i="28"/>
  <c r="BC283" i="28"/>
  <c r="BB13" i="28"/>
  <c r="BB283" i="28" s="1"/>
  <c r="AW13" i="28"/>
  <c r="AU13" i="28"/>
  <c r="AT13" i="28"/>
  <c r="AR13" i="28"/>
  <c r="AQ13" i="28"/>
  <c r="AP13" i="28"/>
  <c r="AO13" i="28"/>
  <c r="AO283" i="28" s="1"/>
  <c r="AN13" i="28"/>
  <c r="AC19" i="28"/>
  <c r="AA13" i="28"/>
  <c r="W13" i="28"/>
  <c r="W283" i="28" s="1"/>
  <c r="V13" i="28"/>
  <c r="P283" i="28"/>
  <c r="O13" i="28"/>
  <c r="O283" i="28" s="1"/>
  <c r="K13" i="28"/>
  <c r="K19" i="28" s="1"/>
  <c r="J13" i="28"/>
  <c r="J283" i="28" s="1"/>
  <c r="J289" i="28" s="1"/>
  <c r="I13" i="28"/>
  <c r="I19" i="28" s="1"/>
  <c r="DP12" i="28"/>
  <c r="CX12" i="28"/>
  <c r="DS12" i="28" s="1"/>
  <c r="G12" i="28"/>
  <c r="AM12" i="28" s="1"/>
  <c r="AV12" i="28"/>
  <c r="AJ12" i="28"/>
  <c r="AI12" i="28"/>
  <c r="AH12" i="28"/>
  <c r="Z12" i="28"/>
  <c r="Y12" i="28"/>
  <c r="X12" i="28"/>
  <c r="U12" i="28"/>
  <c r="T12" i="28"/>
  <c r="T18" i="28" s="1"/>
  <c r="R12" i="28"/>
  <c r="Q12" i="28"/>
  <c r="Q13" i="28" s="1"/>
  <c r="N12" i="28"/>
  <c r="M12" i="28"/>
  <c r="H12" i="28"/>
  <c r="DY7" i="28"/>
  <c r="B2" i="28"/>
  <c r="H179" i="28"/>
  <c r="G84" i="28"/>
  <c r="H161" i="28"/>
  <c r="AH214" i="28"/>
  <c r="AH161" i="28"/>
  <c r="Q246" i="28"/>
  <c r="G195" i="28"/>
  <c r="AM195" i="28" s="1"/>
  <c r="R201" i="28"/>
  <c r="H214" i="28"/>
  <c r="G209" i="28"/>
  <c r="AM209" i="28" s="1"/>
  <c r="G217" i="28"/>
  <c r="AM217" i="28" s="1"/>
  <c r="X217" i="28"/>
  <c r="Q161" i="28"/>
  <c r="AI161" i="28"/>
  <c r="M214" i="28"/>
  <c r="G213" i="28"/>
  <c r="AM213" i="28" s="1"/>
  <c r="Q206" i="28"/>
  <c r="AJ124" i="28"/>
  <c r="D226" i="28"/>
  <c r="T302" i="28"/>
  <c r="R169" i="28"/>
  <c r="AH306" i="28"/>
  <c r="AJ198" i="28"/>
  <c r="Z156" i="28"/>
  <c r="X298" i="28"/>
  <c r="X172" i="28"/>
  <c r="B136" i="28"/>
  <c r="Y172" i="28"/>
  <c r="AI298" i="28"/>
  <c r="H156" i="28"/>
  <c r="N119" i="28"/>
  <c r="X124" i="28"/>
  <c r="Q66" i="28"/>
  <c r="AH74" i="28"/>
  <c r="AH80" i="28" s="1"/>
  <c r="Y74" i="28"/>
  <c r="AN46" i="28"/>
  <c r="AW46" i="28"/>
  <c r="CX153" i="28"/>
  <c r="AI13" i="28"/>
  <c r="AI282" i="28"/>
  <c r="AH13" i="28"/>
  <c r="DI19" i="28"/>
  <c r="Z15" i="28"/>
  <c r="BB19" i="28"/>
  <c r="Z17" i="28"/>
  <c r="AP287" i="28"/>
  <c r="T21" i="28"/>
  <c r="DD291" i="28"/>
  <c r="U34" i="28"/>
  <c r="U298" i="28"/>
  <c r="BT299" i="28"/>
  <c r="BT305" i="28" s="1"/>
  <c r="CT299" i="28"/>
  <c r="R33" i="28"/>
  <c r="AJ33" i="28"/>
  <c r="U44" i="28"/>
  <c r="U306" i="28"/>
  <c r="H39" i="28"/>
  <c r="Y39" i="28"/>
  <c r="Y308" i="28"/>
  <c r="G310" i="28"/>
  <c r="X41" i="28"/>
  <c r="M58" i="28"/>
  <c r="AH60" i="28"/>
  <c r="DA64" i="28"/>
  <c r="G66" i="28"/>
  <c r="AM66" i="28" s="1"/>
  <c r="AM65" i="28"/>
  <c r="AY65" i="28" s="1"/>
  <c r="G290" i="28"/>
  <c r="AE72" i="28"/>
  <c r="Z74" i="28"/>
  <c r="M79" i="28"/>
  <c r="AI124" i="28"/>
  <c r="G131" i="28"/>
  <c r="AM131" i="28" s="1"/>
  <c r="G148" i="28"/>
  <c r="AM148" i="28" s="1"/>
  <c r="M172" i="28"/>
  <c r="H209" i="28"/>
  <c r="H215" i="28" s="1"/>
  <c r="U217" i="28"/>
  <c r="G242" i="28"/>
  <c r="AM242" i="28" s="1"/>
  <c r="AM241" i="28"/>
  <c r="AY241" i="28" s="1"/>
  <c r="T259" i="28"/>
  <c r="AV259" i="28"/>
  <c r="U21" i="28"/>
  <c r="AV26" i="28"/>
  <c r="AM28" i="28"/>
  <c r="U31" i="28"/>
  <c r="AM36" i="28"/>
  <c r="X44" i="28"/>
  <c r="X306" i="28"/>
  <c r="AA45" i="28"/>
  <c r="DA307" i="28"/>
  <c r="M39" i="28"/>
  <c r="Z39" i="28"/>
  <c r="Z308" i="28"/>
  <c r="DP41" i="28"/>
  <c r="AF72" i="28"/>
  <c r="AF291" i="28"/>
  <c r="DN72" i="28"/>
  <c r="U71" i="28"/>
  <c r="N88" i="28"/>
  <c r="AH88" i="28"/>
  <c r="H88" i="28"/>
  <c r="R243" i="28"/>
  <c r="AH251" i="28"/>
  <c r="AH259" i="28"/>
  <c r="AH269" i="28"/>
  <c r="N262" i="28"/>
  <c r="Z269" i="28"/>
  <c r="AW270" i="28"/>
  <c r="AJ18" i="28"/>
  <c r="DK283" i="28"/>
  <c r="Q17" i="28"/>
  <c r="AJ152" i="28"/>
  <c r="Y29" i="28"/>
  <c r="Y298" i="28"/>
  <c r="AM30" i="28"/>
  <c r="G300" i="28"/>
  <c r="X31" i="28"/>
  <c r="X300" i="28"/>
  <c r="U302" i="28"/>
  <c r="H37" i="28"/>
  <c r="H306" i="28"/>
  <c r="N39" i="28"/>
  <c r="M41" i="28"/>
  <c r="Z41" i="28"/>
  <c r="G70" i="28"/>
  <c r="AM70" i="28" s="1"/>
  <c r="CX79" i="28"/>
  <c r="DS79" i="28" s="1"/>
  <c r="DB80" i="28"/>
  <c r="Q88" i="28"/>
  <c r="Q312" i="28"/>
  <c r="AI88" i="28"/>
  <c r="G119" i="28"/>
  <c r="AM119" i="28"/>
  <c r="AJ119" i="28"/>
  <c r="AV124" i="28"/>
  <c r="AM133" i="28"/>
  <c r="AM132" i="28"/>
  <c r="J154" i="28"/>
  <c r="K162" i="28"/>
  <c r="DG162" i="28"/>
  <c r="G158" i="28"/>
  <c r="AM158" i="28" s="1"/>
  <c r="AM157" i="28"/>
  <c r="R164" i="28"/>
  <c r="G176" i="28"/>
  <c r="AM176" i="28" s="1"/>
  <c r="X193" i="28"/>
  <c r="G203" i="28"/>
  <c r="AM203" i="28" s="1"/>
  <c r="AM202" i="28"/>
  <c r="DT202" i="28" s="1"/>
  <c r="Y209" i="28"/>
  <c r="AH209" i="28"/>
  <c r="AM223" i="28"/>
  <c r="CZ252" i="28"/>
  <c r="G258" i="28"/>
  <c r="AM258" i="28" s="1"/>
  <c r="AV18" i="28"/>
  <c r="AM20" i="28"/>
  <c r="DT20" i="28" s="1"/>
  <c r="Y21" i="28"/>
  <c r="G292" i="28"/>
  <c r="AM22" i="28"/>
  <c r="G26" i="28"/>
  <c r="AM26" i="28" s="1"/>
  <c r="BW299" i="28"/>
  <c r="Y31" i="28"/>
  <c r="X33" i="28"/>
  <c r="Z306" i="28"/>
  <c r="AR45" i="28"/>
  <c r="Q39" i="28"/>
  <c r="AI39" i="28"/>
  <c r="N41" i="28"/>
  <c r="N310" i="28"/>
  <c r="AH310" i="28"/>
  <c r="P72" i="28"/>
  <c r="X79" i="28"/>
  <c r="AC299" i="28"/>
  <c r="N89" i="28"/>
  <c r="Y88" i="28"/>
  <c r="I117" i="28"/>
  <c r="M116" i="28"/>
  <c r="G179" i="28"/>
  <c r="AM179" i="28" s="1"/>
  <c r="AM171" i="28"/>
  <c r="AR207" i="28"/>
  <c r="Z209" i="28"/>
  <c r="G211" i="28"/>
  <c r="AM211" i="28" s="1"/>
  <c r="AM210" i="28"/>
  <c r="DP221" i="28"/>
  <c r="Z246" i="28"/>
  <c r="P252" i="28"/>
  <c r="P244" i="28"/>
  <c r="P260" i="28"/>
  <c r="P270" i="28"/>
  <c r="G256" i="28"/>
  <c r="AM256" i="28" s="1"/>
  <c r="T269" i="28"/>
  <c r="Z21" i="28"/>
  <c r="Z290" i="28"/>
  <c r="J27" i="28"/>
  <c r="K35" i="28"/>
  <c r="M300" i="28"/>
  <c r="Z31" i="28"/>
  <c r="Y33" i="28"/>
  <c r="N37" i="28"/>
  <c r="N306" i="28"/>
  <c r="R308" i="28"/>
  <c r="DT42" i="28"/>
  <c r="H58" i="28"/>
  <c r="N66" i="28"/>
  <c r="G68" i="28"/>
  <c r="AM68" i="28" s="1"/>
  <c r="T71" i="28"/>
  <c r="T74" i="28"/>
  <c r="AD80" i="28"/>
  <c r="AJ79" i="28"/>
  <c r="G86" i="28"/>
  <c r="T312" i="28"/>
  <c r="Z88" i="28"/>
  <c r="AA109" i="28"/>
  <c r="X111" i="28"/>
  <c r="P125" i="28"/>
  <c r="G172" i="28"/>
  <c r="AM172" i="28" s="1"/>
  <c r="G205" i="28"/>
  <c r="AM205" i="28" s="1"/>
  <c r="AQ215" i="28"/>
  <c r="R240" i="28"/>
  <c r="G266" i="28"/>
  <c r="AM266" i="28" s="1"/>
  <c r="U18" i="28"/>
  <c r="X13" i="28"/>
  <c r="BL283" i="28"/>
  <c r="BU283" i="28"/>
  <c r="CD283" i="28"/>
  <c r="CU283" i="28"/>
  <c r="U17" i="28"/>
  <c r="U286" i="28"/>
  <c r="N26" i="28"/>
  <c r="AH21" i="28"/>
  <c r="AH290" i="28"/>
  <c r="AO27" i="28"/>
  <c r="AO291" i="28"/>
  <c r="DA291" i="28"/>
  <c r="N31" i="28"/>
  <c r="N300" i="28"/>
  <c r="AH300" i="28"/>
  <c r="M302" i="28"/>
  <c r="O45" i="28"/>
  <c r="O307" i="28"/>
  <c r="DM45" i="28"/>
  <c r="DM307" i="28"/>
  <c r="AM59" i="28"/>
  <c r="AB291" i="28"/>
  <c r="U68" i="28"/>
  <c r="AD90" i="28"/>
  <c r="U88" i="28"/>
  <c r="U312" i="28"/>
  <c r="DB117" i="28"/>
  <c r="AR125" i="28"/>
  <c r="G129" i="28"/>
  <c r="AM129" i="28" s="1"/>
  <c r="AM165" i="28"/>
  <c r="AY165" i="28" s="1"/>
  <c r="G166" i="28"/>
  <c r="AM166" i="28" s="1"/>
  <c r="R198" i="28"/>
  <c r="G221" i="28"/>
  <c r="AM221" i="28" s="1"/>
  <c r="AM220" i="28"/>
  <c r="DT220" i="28" s="1"/>
  <c r="M251" i="28"/>
  <c r="BR260" i="28"/>
  <c r="DB260" i="28"/>
  <c r="DJ260" i="28"/>
  <c r="AH258" i="28"/>
  <c r="M259" i="28"/>
  <c r="O270" i="28"/>
  <c r="G269" i="28"/>
  <c r="AM269" i="28" s="1"/>
  <c r="DG19" i="28"/>
  <c r="DG283" i="28"/>
  <c r="G284" i="28"/>
  <c r="X17" i="28"/>
  <c r="Q26" i="28"/>
  <c r="Q34" i="28"/>
  <c r="AI26" i="28"/>
  <c r="AQ35" i="28"/>
  <c r="Q300" i="28"/>
  <c r="N302" i="28"/>
  <c r="AH33" i="28"/>
  <c r="AH302" i="28"/>
  <c r="U39" i="28"/>
  <c r="AW64" i="28"/>
  <c r="AM61" i="28"/>
  <c r="AF80" i="28"/>
  <c r="G89" i="28"/>
  <c r="AM89" i="28" s="1"/>
  <c r="AM81" i="28"/>
  <c r="AY81" i="28" s="1"/>
  <c r="P90" i="28"/>
  <c r="AM87" i="28"/>
  <c r="AY87" i="28" s="1"/>
  <c r="G312" i="28"/>
  <c r="G113" i="28"/>
  <c r="AM113" i="28" s="1"/>
  <c r="Q116" i="28"/>
  <c r="DA125" i="28"/>
  <c r="G156" i="28"/>
  <c r="CZ170" i="28"/>
  <c r="DP169" i="28"/>
  <c r="DD252" i="28"/>
  <c r="AW252" i="28"/>
  <c r="Q254" i="28"/>
  <c r="M13" i="28"/>
  <c r="M282" i="28"/>
  <c r="J19" i="28"/>
  <c r="AW283" i="28"/>
  <c r="H15" i="28"/>
  <c r="Y286" i="28"/>
  <c r="Y17" i="28"/>
  <c r="P27" i="28"/>
  <c r="DC27" i="28"/>
  <c r="DC291" i="28"/>
  <c r="DK27" i="28"/>
  <c r="DK291" i="28"/>
  <c r="AQ295" i="28"/>
  <c r="AR299" i="28"/>
  <c r="BS299" i="28"/>
  <c r="BS305" i="28" s="1"/>
  <c r="CB299" i="28"/>
  <c r="CS299" i="28"/>
  <c r="R31" i="28"/>
  <c r="AJ300" i="28"/>
  <c r="AI33" i="28"/>
  <c r="T306" i="28"/>
  <c r="AW45" i="28"/>
  <c r="AW306" i="28"/>
  <c r="DG45" i="28"/>
  <c r="X39" i="28"/>
  <c r="U41" i="28"/>
  <c r="U310" i="28"/>
  <c r="AD72" i="28"/>
  <c r="G76" i="28"/>
  <c r="AM76" i="28" s="1"/>
  <c r="AM75" i="28"/>
  <c r="DT75" i="28" s="1"/>
  <c r="DB90" i="28"/>
  <c r="R108" i="28"/>
  <c r="R116" i="28"/>
  <c r="G116" i="28"/>
  <c r="AM116" i="28" s="1"/>
  <c r="CX116" i="28"/>
  <c r="AM110" i="28"/>
  <c r="AY110" i="28" s="1"/>
  <c r="AH134" i="28"/>
  <c r="G160" i="28"/>
  <c r="AM160" i="28" s="1"/>
  <c r="G168" i="28"/>
  <c r="AM168" i="28" s="1"/>
  <c r="CX168" i="28"/>
  <c r="DS168" i="28" s="1"/>
  <c r="AM167" i="28"/>
  <c r="AY167" i="28" s="1"/>
  <c r="DP201" i="28"/>
  <c r="DC207" i="28"/>
  <c r="G264" i="28"/>
  <c r="AM264" i="28" s="1"/>
  <c r="AM263" i="28"/>
  <c r="AM267" i="28"/>
  <c r="DT267" i="28" s="1"/>
  <c r="E46" i="28"/>
  <c r="T25" i="28"/>
  <c r="T294" i="28"/>
  <c r="U25" i="28"/>
  <c r="U160" i="28"/>
  <c r="U294" i="28"/>
  <c r="G294" i="28"/>
  <c r="H25" i="28"/>
  <c r="Y25" i="28"/>
  <c r="M25" i="28"/>
  <c r="N294" i="28"/>
  <c r="Q25" i="28"/>
  <c r="AI294" i="28"/>
  <c r="R25" i="28"/>
  <c r="R23" i="28"/>
  <c r="AJ23" i="28"/>
  <c r="T23" i="28"/>
  <c r="U23" i="28"/>
  <c r="H23" i="28"/>
  <c r="Y23" i="28"/>
  <c r="M292" i="28"/>
  <c r="Z292" i="28"/>
  <c r="N23" i="28"/>
  <c r="Q23" i="28"/>
  <c r="Q292" i="28"/>
  <c r="AI23" i="28"/>
  <c r="BG299" i="28"/>
  <c r="AI21" i="28"/>
  <c r="Q21" i="28"/>
  <c r="AH37" i="28"/>
  <c r="G29" i="28"/>
  <c r="G35" i="28" s="1"/>
  <c r="AM35" i="28" s="1"/>
  <c r="G33" i="28"/>
  <c r="AM33" i="28" s="1"/>
  <c r="AH34" i="28"/>
  <c r="AH29" i="28"/>
  <c r="U29" i="28"/>
  <c r="U26" i="28"/>
  <c r="G23" i="28"/>
  <c r="G13" i="28"/>
  <c r="U13" i="28"/>
  <c r="Y13" i="28"/>
  <c r="Z13" i="28"/>
  <c r="DK135" i="28"/>
  <c r="DE199" i="28"/>
  <c r="DP115" i="28"/>
  <c r="DM90" i="28"/>
  <c r="DN162" i="28"/>
  <c r="BB260" i="28"/>
  <c r="BB244" i="28"/>
  <c r="BB270" i="28"/>
  <c r="BF252" i="28"/>
  <c r="CB252" i="28"/>
  <c r="CS260" i="28"/>
  <c r="BG260" i="28"/>
  <c r="BT260" i="28"/>
  <c r="CC260" i="28"/>
  <c r="CT244" i="28"/>
  <c r="BU244" i="28"/>
  <c r="CD244" i="28"/>
  <c r="CU244" i="28"/>
  <c r="BM270" i="28"/>
  <c r="BV270" i="28"/>
  <c r="CV270" i="28"/>
  <c r="BQ225" i="28"/>
  <c r="BZ225" i="28"/>
  <c r="BZ199" i="28"/>
  <c r="BZ207" i="28"/>
  <c r="BZ215" i="28"/>
  <c r="CQ199" i="28"/>
  <c r="BP270" i="28"/>
  <c r="DF35" i="28"/>
  <c r="DN35" i="28"/>
  <c r="AC91" i="28"/>
  <c r="AC135" i="28"/>
  <c r="DM180" i="28"/>
  <c r="DK207" i="28"/>
  <c r="DL252" i="28"/>
  <c r="DP158" i="28"/>
  <c r="DF27" i="28"/>
  <c r="O35" i="28"/>
  <c r="AB35" i="28"/>
  <c r="DB35" i="28"/>
  <c r="DK45" i="28"/>
  <c r="AT91" i="28"/>
  <c r="DE91" i="28"/>
  <c r="DM91" i="28"/>
  <c r="AC117" i="28"/>
  <c r="DF135" i="28"/>
  <c r="DJ154" i="28"/>
  <c r="J162" i="28"/>
  <c r="DP161" i="28"/>
  <c r="DP214" i="28"/>
  <c r="DM19" i="28"/>
  <c r="P35" i="28"/>
  <c r="DA35" i="28"/>
  <c r="DD45" i="28"/>
  <c r="DI90" i="28"/>
  <c r="DI125" i="28"/>
  <c r="AP215" i="28"/>
  <c r="DF225" i="28"/>
  <c r="DM64" i="28"/>
  <c r="C91" i="28"/>
  <c r="DL80" i="28"/>
  <c r="DJ90" i="28"/>
  <c r="D136" i="28"/>
  <c r="W136" i="28"/>
  <c r="DL117" i="28"/>
  <c r="DM199" i="28"/>
  <c r="BQ207" i="28"/>
  <c r="CQ207" i="28"/>
  <c r="P45" i="28"/>
  <c r="K72" i="28"/>
  <c r="CX76" i="28"/>
  <c r="DS76" i="28" s="1"/>
  <c r="AU90" i="28"/>
  <c r="DG90" i="28"/>
  <c r="DN170" i="28"/>
  <c r="DN182" i="28" s="1"/>
  <c r="CI199" i="28"/>
  <c r="CV199" i="28"/>
  <c r="CP260" i="28"/>
  <c r="DF46" i="28"/>
  <c r="DN46" i="28"/>
  <c r="V64" i="28"/>
  <c r="DG64" i="28"/>
  <c r="DI91" i="28"/>
  <c r="AA72" i="28"/>
  <c r="K117" i="28"/>
  <c r="DL125" i="28"/>
  <c r="DN154" i="28"/>
  <c r="AB162" i="28"/>
  <c r="AA252" i="28"/>
  <c r="AP252" i="28"/>
  <c r="DP258" i="28"/>
  <c r="CQ270" i="28"/>
  <c r="DE35" i="28"/>
  <c r="DP71" i="28"/>
  <c r="AU80" i="28"/>
  <c r="DG80" i="28"/>
  <c r="DP89" i="28"/>
  <c r="DF109" i="28"/>
  <c r="DN109" i="28"/>
  <c r="CP244" i="28"/>
  <c r="CV252" i="28"/>
  <c r="CX43" i="28"/>
  <c r="DS43" i="28" s="1"/>
  <c r="AB46" i="28"/>
  <c r="AQ46" i="28"/>
  <c r="CX129" i="28"/>
  <c r="CX158" i="28"/>
  <c r="AQ181" i="28"/>
  <c r="CX178" i="28"/>
  <c r="DS178" i="28" s="1"/>
  <c r="AB260" i="28"/>
  <c r="BX270" i="28"/>
  <c r="CX150" i="28"/>
  <c r="DS150" i="28" s="1"/>
  <c r="CX160" i="28"/>
  <c r="DS160" i="28" s="1"/>
  <c r="BP244" i="28"/>
  <c r="CA260" i="28"/>
  <c r="G34" i="28"/>
  <c r="AM34" i="28" s="1"/>
  <c r="J72" i="28"/>
  <c r="AT72" i="28"/>
  <c r="DS116" i="28"/>
  <c r="AV131" i="28"/>
  <c r="AU180" i="28"/>
  <c r="CA199" i="28"/>
  <c r="AV197" i="28"/>
  <c r="AB215" i="28"/>
  <c r="BQ215" i="28"/>
  <c r="AP244" i="28"/>
  <c r="BO270" i="28"/>
  <c r="CJ270" i="28"/>
  <c r="AT117" i="28"/>
  <c r="CX60" i="28"/>
  <c r="CX70" i="28"/>
  <c r="AP80" i="28"/>
  <c r="AB90" i="28"/>
  <c r="AF109" i="28"/>
  <c r="P136" i="28"/>
  <c r="CX113" i="28"/>
  <c r="DS113" i="28" s="1"/>
  <c r="AF125" i="28"/>
  <c r="AU135" i="28"/>
  <c r="CX131" i="28"/>
  <c r="DS131" i="28" s="1"/>
  <c r="CX133" i="28"/>
  <c r="DS133" i="28" s="1"/>
  <c r="AV152" i="28"/>
  <c r="K207" i="28"/>
  <c r="AV205" i="28"/>
  <c r="CJ215" i="28"/>
  <c r="DS237" i="28"/>
  <c r="BU260" i="28"/>
  <c r="AA27" i="28"/>
  <c r="CX25" i="28"/>
  <c r="DS25" i="28" s="1"/>
  <c r="DS28" i="28"/>
  <c r="AF35" i="28"/>
  <c r="AP64" i="28"/>
  <c r="AP72" i="28"/>
  <c r="BK92" i="28"/>
  <c r="AC90" i="28"/>
  <c r="AX137" i="28"/>
  <c r="DS110" i="28"/>
  <c r="AA207" i="28"/>
  <c r="AP207" i="28"/>
  <c r="CI270" i="28"/>
  <c r="AV43" i="28"/>
  <c r="AY43" i="28" s="1"/>
  <c r="AE91" i="28"/>
  <c r="CX86" i="28"/>
  <c r="DS86" i="28" s="1"/>
  <c r="CX103" i="28"/>
  <c r="DS103" i="28" s="1"/>
  <c r="CX105" i="28"/>
  <c r="DS105" i="28" s="1"/>
  <c r="CX107" i="28"/>
  <c r="AP117" i="28"/>
  <c r="CX127" i="28"/>
  <c r="DS127" i="28" s="1"/>
  <c r="AP154" i="28"/>
  <c r="CC215" i="28"/>
  <c r="AB80" i="28"/>
  <c r="CX74" i="28"/>
  <c r="CX82" i="28"/>
  <c r="AV84" i="28"/>
  <c r="AP136" i="28"/>
  <c r="CX115" i="28"/>
  <c r="DS115" i="28" s="1"/>
  <c r="AA125" i="28"/>
  <c r="AF154" i="28"/>
  <c r="AU199" i="28"/>
  <c r="BM199" i="28"/>
  <c r="BV199" i="28"/>
  <c r="AV195" i="28"/>
  <c r="AC207" i="28"/>
  <c r="CB225" i="28"/>
  <c r="CX17" i="28"/>
  <c r="DS17" i="28" s="1"/>
  <c r="J35" i="28"/>
  <c r="AD27" i="28"/>
  <c r="AO35" i="28"/>
  <c r="DS73" i="28"/>
  <c r="AF90" i="28"/>
  <c r="CX88" i="28"/>
  <c r="DS88" i="28" s="1"/>
  <c r="AB125" i="28"/>
  <c r="DT132" i="28"/>
  <c r="AU215" i="28"/>
  <c r="DS216" i="28"/>
  <c r="AO252" i="28"/>
  <c r="AD215" i="28"/>
  <c r="V244" i="28"/>
  <c r="AJ169" i="28"/>
  <c r="AI214" i="28"/>
  <c r="AJ259" i="28"/>
  <c r="BB45" i="28"/>
  <c r="AF46" i="28"/>
  <c r="T37" i="28"/>
  <c r="U37" i="28"/>
  <c r="Z44" i="28"/>
  <c r="Y37" i="28"/>
  <c r="W19" i="28"/>
  <c r="AA35" i="28"/>
  <c r="AE80" i="28"/>
  <c r="AD117" i="28"/>
  <c r="AD125" i="28"/>
  <c r="AA135" i="28"/>
  <c r="J180" i="28"/>
  <c r="W244" i="28"/>
  <c r="W109" i="28"/>
  <c r="V117" i="28"/>
  <c r="V125" i="28"/>
  <c r="AB135" i="28"/>
  <c r="V199" i="28"/>
  <c r="V225" i="28"/>
  <c r="V252" i="28"/>
  <c r="AE117" i="28"/>
  <c r="AJ153" i="28"/>
  <c r="AJ164" i="28"/>
  <c r="O27" i="28"/>
  <c r="AB27" i="28"/>
  <c r="AJ243" i="28"/>
  <c r="P19" i="28"/>
  <c r="P47" i="28" s="1"/>
  <c r="AE35" i="28"/>
  <c r="AA80" i="28"/>
  <c r="W117" i="28"/>
  <c r="K125" i="28"/>
  <c r="AD181" i="28"/>
  <c r="AJ201" i="28"/>
  <c r="AI254" i="28"/>
  <c r="AE154" i="28"/>
  <c r="AF207" i="28"/>
  <c r="AF215" i="28"/>
  <c r="AJ217" i="28"/>
  <c r="AJ254" i="28"/>
  <c r="AI156" i="28"/>
  <c r="AF27" i="28"/>
  <c r="AE109" i="28"/>
  <c r="J215" i="28"/>
  <c r="AE244" i="28"/>
  <c r="AE270" i="28"/>
  <c r="AB19" i="28"/>
  <c r="AH18" i="28"/>
  <c r="U27" i="28"/>
  <c r="AI29" i="28"/>
  <c r="CX15" i="28"/>
  <c r="T26" i="28"/>
  <c r="R34" i="28"/>
  <c r="AV29" i="28"/>
  <c r="Y18" i="28"/>
  <c r="DS15" i="28"/>
  <c r="CZ35" i="28"/>
  <c r="DP29" i="28"/>
  <c r="CX31" i="28"/>
  <c r="DS31" i="28" s="1"/>
  <c r="X34" i="28"/>
  <c r="X29" i="28"/>
  <c r="X35" i="28" s="1"/>
  <c r="AP27" i="28"/>
  <c r="H34" i="28"/>
  <c r="Y34" i="28"/>
  <c r="G21" i="28"/>
  <c r="G31" i="28"/>
  <c r="X37" i="28"/>
  <c r="U63" i="28"/>
  <c r="G58" i="28"/>
  <c r="AM58" i="28" s="1"/>
  <c r="G62" i="28"/>
  <c r="AM62" i="28" s="1"/>
  <c r="J91" i="28"/>
  <c r="AF91" i="28"/>
  <c r="AS91" i="28"/>
  <c r="DC91" i="28"/>
  <c r="DK91" i="28"/>
  <c r="AJ66" i="28"/>
  <c r="G37" i="28"/>
  <c r="G39" i="28"/>
  <c r="G41" i="28"/>
  <c r="Q58" i="28"/>
  <c r="AI58" i="28"/>
  <c r="H66" i="28"/>
  <c r="Y66" i="28"/>
  <c r="AN27" i="28"/>
  <c r="H29" i="28"/>
  <c r="Z29" i="28"/>
  <c r="Q37" i="28"/>
  <c r="AI37" i="28"/>
  <c r="N44" i="28"/>
  <c r="R58" i="28"/>
  <c r="AJ58" i="28"/>
  <c r="Z71" i="28"/>
  <c r="Z66" i="28"/>
  <c r="R29" i="28"/>
  <c r="AJ29" i="28"/>
  <c r="J64" i="28"/>
  <c r="AU64" i="28"/>
  <c r="DD64" i="28"/>
  <c r="CX62" i="28"/>
  <c r="DS62" i="28" s="1"/>
  <c r="R66" i="28"/>
  <c r="CX66" i="28"/>
  <c r="DS66" i="28" s="1"/>
  <c r="H82" i="28"/>
  <c r="Y82" i="28"/>
  <c r="Y89" i="28"/>
  <c r="U58" i="28"/>
  <c r="U64" i="28" s="1"/>
  <c r="AC64" i="28"/>
  <c r="AO91" i="28"/>
  <c r="DG91" i="28"/>
  <c r="I72" i="28"/>
  <c r="P80" i="28"/>
  <c r="DT67" i="28"/>
  <c r="N21" i="28"/>
  <c r="M29" i="28"/>
  <c r="CX58" i="28"/>
  <c r="DS58" i="28" s="1"/>
  <c r="DP58" i="28"/>
  <c r="N74" i="28"/>
  <c r="O64" i="28"/>
  <c r="X58" i="28"/>
  <c r="DH64" i="28"/>
  <c r="W72" i="28"/>
  <c r="CX68" i="28"/>
  <c r="CX78" i="28"/>
  <c r="DS78" i="28" s="1"/>
  <c r="R82" i="28"/>
  <c r="R89" i="28"/>
  <c r="AN90" i="28"/>
  <c r="M108" i="28"/>
  <c r="DD109" i="28"/>
  <c r="DL109" i="28"/>
  <c r="G105" i="28"/>
  <c r="AM105" i="28" s="1"/>
  <c r="AR117" i="28"/>
  <c r="Y124" i="28"/>
  <c r="DA90" i="28"/>
  <c r="U103" i="28"/>
  <c r="AJ108" i="28"/>
  <c r="AJ116" i="28"/>
  <c r="R115" i="28"/>
  <c r="CX119" i="28"/>
  <c r="G71" i="28"/>
  <c r="AM71" i="28" s="1"/>
  <c r="V109" i="28"/>
  <c r="AD109" i="28"/>
  <c r="R105" i="28"/>
  <c r="CX124" i="28"/>
  <c r="DS124" i="28" s="1"/>
  <c r="DS118" i="28"/>
  <c r="N84" i="28"/>
  <c r="CX84" i="28"/>
  <c r="DS84" i="28" s="1"/>
  <c r="N103" i="28"/>
  <c r="N116" i="28"/>
  <c r="H124" i="28"/>
  <c r="X74" i="28"/>
  <c r="U89" i="28"/>
  <c r="DH109" i="28"/>
  <c r="AN117" i="28"/>
  <c r="AV111" i="28"/>
  <c r="G115" i="28"/>
  <c r="AM115" i="28" s="1"/>
  <c r="CX123" i="28"/>
  <c r="DS123" i="28" s="1"/>
  <c r="AI127" i="28"/>
  <c r="AH103" i="28"/>
  <c r="CX108" i="28"/>
  <c r="CX136" i="28" s="1"/>
  <c r="DS136" i="28" s="1"/>
  <c r="CZ117" i="28"/>
  <c r="DP111" i="28"/>
  <c r="Q103" i="28"/>
  <c r="AI103" i="28"/>
  <c r="AS109" i="28"/>
  <c r="CX111" i="28"/>
  <c r="X134" i="28"/>
  <c r="DS81" i="28"/>
  <c r="H108" i="28"/>
  <c r="Y108" i="28"/>
  <c r="J125" i="28"/>
  <c r="T119" i="28"/>
  <c r="M124" i="28"/>
  <c r="M134" i="28"/>
  <c r="AJ127" i="28"/>
  <c r="T134" i="28"/>
  <c r="CX134" i="28"/>
  <c r="DS134" i="28" s="1"/>
  <c r="AH153" i="28"/>
  <c r="AN162" i="28"/>
  <c r="Y198" i="28"/>
  <c r="Y193" i="28"/>
  <c r="DH136" i="28"/>
  <c r="BN137" i="28"/>
  <c r="Z134" i="28"/>
  <c r="AY132" i="28"/>
  <c r="AN135" i="28"/>
  <c r="T153" i="28"/>
  <c r="CX166" i="28"/>
  <c r="T179" i="28"/>
  <c r="T172" i="28"/>
  <c r="DT171" i="28"/>
  <c r="H198" i="28"/>
  <c r="DI136" i="28"/>
  <c r="DE135" i="28"/>
  <c r="DD154" i="28"/>
  <c r="DL154" i="28"/>
  <c r="DL162" i="28"/>
  <c r="AH156" i="28"/>
  <c r="AH162" i="28" s="1"/>
  <c r="DD162" i="28"/>
  <c r="X166" i="28"/>
  <c r="Q195" i="28"/>
  <c r="G161" i="28"/>
  <c r="AM161" i="28" s="1"/>
  <c r="AE135" i="28"/>
  <c r="AP135" i="28"/>
  <c r="N134" i="28"/>
  <c r="Y134" i="28"/>
  <c r="U153" i="28"/>
  <c r="U148" i="28"/>
  <c r="AV153" i="28"/>
  <c r="AW154" i="28"/>
  <c r="G152" i="28"/>
  <c r="AM152" i="28" s="1"/>
  <c r="AA162" i="28"/>
  <c r="DF162" i="28"/>
  <c r="H164" i="28"/>
  <c r="H169" i="28"/>
  <c r="Z164" i="28"/>
  <c r="CU199" i="28"/>
  <c r="AN136" i="28"/>
  <c r="CM137" i="28"/>
  <c r="G153" i="28"/>
  <c r="AM153" i="28" s="1"/>
  <c r="DS153" i="28"/>
  <c r="CX148" i="28"/>
  <c r="CX152" i="28"/>
  <c r="AO181" i="28"/>
  <c r="M164" i="28"/>
  <c r="AH164" i="28"/>
  <c r="AH170" i="28" s="1"/>
  <c r="AH169" i="28"/>
  <c r="C136" i="28"/>
  <c r="V136" i="28"/>
  <c r="AO136" i="28"/>
  <c r="AW136" i="28"/>
  <c r="DE136" i="28"/>
  <c r="CN137" i="28"/>
  <c r="U134" i="28"/>
  <c r="AV134" i="28"/>
  <c r="AR135" i="28"/>
  <c r="DA135" i="28"/>
  <c r="P154" i="28"/>
  <c r="AC154" i="28"/>
  <c r="O181" i="28"/>
  <c r="AP181" i="28"/>
  <c r="AC162" i="28"/>
  <c r="DP156" i="28"/>
  <c r="CX169" i="28"/>
  <c r="DS169" i="28" s="1"/>
  <c r="DP172" i="28"/>
  <c r="CX176" i="28"/>
  <c r="DS176" i="28" s="1"/>
  <c r="AN199" i="28"/>
  <c r="M153" i="28"/>
  <c r="M148" i="28"/>
  <c r="Z153" i="28"/>
  <c r="CX172" i="28"/>
  <c r="DP174" i="28"/>
  <c r="T201" i="28"/>
  <c r="T206" i="28"/>
  <c r="DS147" i="28"/>
  <c r="AO162" i="28"/>
  <c r="U169" i="28"/>
  <c r="AI169" i="28"/>
  <c r="AH172" i="28"/>
  <c r="O180" i="28"/>
  <c r="CZ180" i="28"/>
  <c r="G174" i="28"/>
  <c r="AM174" i="28" s="1"/>
  <c r="AF199" i="28"/>
  <c r="CB199" i="28"/>
  <c r="AV206" i="28"/>
  <c r="N224" i="28"/>
  <c r="AH224" i="28"/>
  <c r="AH198" i="28"/>
  <c r="AH217" i="28"/>
  <c r="AR181" i="28"/>
  <c r="CZ181" i="28"/>
  <c r="DH181" i="28"/>
  <c r="N162" i="28"/>
  <c r="W162" i="28"/>
  <c r="AE162" i="28"/>
  <c r="R161" i="28"/>
  <c r="AV164" i="28"/>
  <c r="AI179" i="28"/>
  <c r="AI172" i="28"/>
  <c r="U179" i="28"/>
  <c r="T193" i="28"/>
  <c r="G201" i="28"/>
  <c r="AM201" i="28" s="1"/>
  <c r="G206" i="28"/>
  <c r="AM206" i="28" s="1"/>
  <c r="X206" i="28"/>
  <c r="X201" i="28"/>
  <c r="DD207" i="28"/>
  <c r="DD225" i="28"/>
  <c r="H254" i="28"/>
  <c r="Y254" i="28"/>
  <c r="Q153" i="28"/>
  <c r="AI153" i="28"/>
  <c r="O162" i="28"/>
  <c r="AF162" i="28"/>
  <c r="CX156" i="28"/>
  <c r="Y164" i="28"/>
  <c r="O170" i="28"/>
  <c r="DJ180" i="28"/>
  <c r="N179" i="28"/>
  <c r="BU199" i="28"/>
  <c r="CD199" i="28"/>
  <c r="AI209" i="28"/>
  <c r="U206" i="28"/>
  <c r="CW215" i="28"/>
  <c r="M238" i="28"/>
  <c r="Z238" i="28"/>
  <c r="DJ162" i="28"/>
  <c r="DP164" i="28"/>
  <c r="DT165" i="28"/>
  <c r="CX179" i="28"/>
  <c r="DS179" i="28" s="1"/>
  <c r="AC199" i="28"/>
  <c r="G215" i="28"/>
  <c r="AM215" i="28" s="1"/>
  <c r="Q209" i="28"/>
  <c r="CS215" i="28"/>
  <c r="CZ225" i="28"/>
  <c r="DP217" i="28"/>
  <c r="DE181" i="28"/>
  <c r="DM181" i="28"/>
  <c r="CN182" i="28"/>
  <c r="AS170" i="28"/>
  <c r="CX174" i="28"/>
  <c r="DS174" i="28" s="1"/>
  <c r="AB226" i="28"/>
  <c r="BG226" i="28"/>
  <c r="BT226" i="28"/>
  <c r="CT226" i="28"/>
  <c r="DC226" i="28"/>
  <c r="DP209" i="28"/>
  <c r="CZ215" i="28"/>
  <c r="T214" i="28"/>
  <c r="M198" i="28"/>
  <c r="J207" i="28"/>
  <c r="AV213" i="28"/>
  <c r="CX164" i="28"/>
  <c r="DS164" i="28" s="1"/>
  <c r="H172" i="28"/>
  <c r="H180" i="28" s="1"/>
  <c r="Z172" i="28"/>
  <c r="Z180" i="28" s="1"/>
  <c r="CO227" i="28"/>
  <c r="M206" i="28"/>
  <c r="Z206" i="28"/>
  <c r="AE207" i="28"/>
  <c r="BC207" i="28"/>
  <c r="BF215" i="28"/>
  <c r="BS215" i="28"/>
  <c r="CB215" i="28"/>
  <c r="X214" i="28"/>
  <c r="AF225" i="28"/>
  <c r="R172" i="28"/>
  <c r="AJ172" i="28"/>
  <c r="O226" i="28"/>
  <c r="AF226" i="28"/>
  <c r="N206" i="28"/>
  <c r="AS207" i="28"/>
  <c r="CA207" i="28"/>
  <c r="BT215" i="28"/>
  <c r="T217" i="28"/>
  <c r="G240" i="28"/>
  <c r="AM240" i="28" s="1"/>
  <c r="AR226" i="28"/>
  <c r="AI201" i="28"/>
  <c r="G214" i="28"/>
  <c r="AM214" i="28" s="1"/>
  <c r="K225" i="28"/>
  <c r="BL225" i="28"/>
  <c r="BU225" i="28"/>
  <c r="CD225" i="28"/>
  <c r="AS225" i="28"/>
  <c r="CA225" i="28"/>
  <c r="DA225" i="28"/>
  <c r="G238" i="28"/>
  <c r="AM238" i="28" s="1"/>
  <c r="H224" i="28"/>
  <c r="DS251" i="28"/>
  <c r="DS245" i="28"/>
  <c r="N214" i="28"/>
  <c r="I244" i="28"/>
  <c r="G246" i="28"/>
  <c r="G251" i="28"/>
  <c r="AM251" i="28" s="1"/>
  <c r="X251" i="28"/>
  <c r="X246" i="28"/>
  <c r="Q224" i="28"/>
  <c r="AD225" i="28"/>
  <c r="AO225" i="28"/>
  <c r="BV225" i="28"/>
  <c r="CV225" i="28"/>
  <c r="DM225" i="28"/>
  <c r="G243" i="28"/>
  <c r="AM243" i="28" s="1"/>
  <c r="X243" i="28"/>
  <c r="DE244" i="28"/>
  <c r="DM244" i="28"/>
  <c r="DB271" i="28"/>
  <c r="DP243" i="28"/>
  <c r="O244" i="28"/>
  <c r="BM244" i="28"/>
  <c r="BV244" i="28"/>
  <c r="Y243" i="28"/>
  <c r="U238" i="28"/>
  <c r="CV244" i="28"/>
  <c r="H251" i="28"/>
  <c r="DT247" i="28"/>
  <c r="AY247" i="28"/>
  <c r="N243" i="28"/>
  <c r="BX244" i="28"/>
  <c r="CZ244" i="28"/>
  <c r="Q269" i="28"/>
  <c r="AI243" i="28"/>
  <c r="DT241" i="28"/>
  <c r="Y238" i="28"/>
  <c r="Y244" i="28" s="1"/>
  <c r="R246" i="28"/>
  <c r="AJ246" i="28"/>
  <c r="AU252" i="28"/>
  <c r="BC252" i="28"/>
  <c r="DP248" i="28"/>
  <c r="DS253" i="28"/>
  <c r="AA244" i="28"/>
  <c r="AT244" i="28"/>
  <c r="BG244" i="28"/>
  <c r="BT244" i="28"/>
  <c r="CC244" i="28"/>
  <c r="CN272" i="28"/>
  <c r="AV251" i="28"/>
  <c r="X254" i="28"/>
  <c r="X260" i="28" s="1"/>
  <c r="X259" i="28"/>
  <c r="DS261" i="28"/>
  <c r="AC271" i="28"/>
  <c r="AN271" i="28"/>
  <c r="BU271" i="28"/>
  <c r="CD271" i="28"/>
  <c r="BJ272" i="28"/>
  <c r="W252" i="28"/>
  <c r="AF252" i="28"/>
  <c r="BQ252" i="28"/>
  <c r="U248" i="28"/>
  <c r="AI251" i="28"/>
  <c r="G262" i="28"/>
  <c r="AM262" i="28" s="1"/>
  <c r="AD260" i="28"/>
  <c r="BO271" i="28"/>
  <c r="CJ271" i="28"/>
  <c r="CW271" i="28"/>
  <c r="G250" i="28"/>
  <c r="AM250" i="28" s="1"/>
  <c r="AP260" i="28"/>
  <c r="U259" i="28"/>
  <c r="J260" i="28"/>
  <c r="BC260" i="28"/>
  <c r="AN252" i="28"/>
  <c r="BU252" i="28"/>
  <c r="W260" i="28"/>
  <c r="BE271" i="28"/>
  <c r="CA271" i="28"/>
  <c r="BM252" i="28"/>
  <c r="DP250" i="28"/>
  <c r="DK260" i="28"/>
  <c r="R262" i="28"/>
  <c r="AJ269" i="28"/>
  <c r="AC260" i="28"/>
  <c r="CD260" i="28"/>
  <c r="AV269" i="28"/>
  <c r="J270" i="28"/>
  <c r="BV260" i="28"/>
  <c r="DP269" i="28"/>
  <c r="AF260" i="28"/>
  <c r="AQ260" i="28"/>
  <c r="BP260" i="28"/>
  <c r="BX260" i="28"/>
  <c r="BQ260" i="28"/>
  <c r="CQ260" i="28"/>
  <c r="CQ272" i="28" s="1"/>
  <c r="CZ260" i="28"/>
  <c r="AU270" i="28"/>
  <c r="Z268" i="28"/>
  <c r="AN270" i="28"/>
  <c r="AI269" i="28"/>
  <c r="AM268" i="28"/>
  <c r="AY267" i="28"/>
  <c r="DT110" i="28"/>
  <c r="DT81" i="28"/>
  <c r="AY36" i="28"/>
  <c r="DU36" i="28" s="1"/>
  <c r="Q27" i="28"/>
  <c r="DS82" i="28"/>
  <c r="Y35" i="28"/>
  <c r="AM21" i="28"/>
  <c r="AM23" i="28"/>
  <c r="BG305" i="28"/>
  <c r="DT133" i="28"/>
  <c r="CX90" i="28"/>
  <c r="DS90" i="28" s="1"/>
  <c r="G270" i="28"/>
  <c r="AM270" i="28" s="1"/>
  <c r="DS108" i="28"/>
  <c r="DS148" i="28"/>
  <c r="DT148" i="28"/>
  <c r="AY22" i="28"/>
  <c r="DT22" i="28"/>
  <c r="DS166" i="28"/>
  <c r="CX117" i="28"/>
  <c r="DS117" i="28" s="1"/>
  <c r="DS111" i="28"/>
  <c r="DS172" i="28"/>
  <c r="DT28" i="28"/>
  <c r="AY28" i="28"/>
  <c r="G207" i="28"/>
  <c r="AM207" i="28" s="1"/>
  <c r="AY30" i="28"/>
  <c r="DV30" i="28" s="1"/>
  <c r="DT30" i="28"/>
  <c r="DT263" i="28"/>
  <c r="AY263" i="28"/>
  <c r="AY157" i="28"/>
  <c r="DT157" i="28"/>
  <c r="DE295" i="28"/>
  <c r="DM295" i="28"/>
  <c r="BL293" i="28"/>
  <c r="DS201" i="28"/>
  <c r="DS60" i="28"/>
  <c r="CX64" i="28"/>
  <c r="AQ64" i="28"/>
  <c r="AV58" i="28"/>
  <c r="AQ283" i="28"/>
  <c r="V72" i="28"/>
  <c r="V295" i="28"/>
  <c r="DA80" i="28"/>
  <c r="DA299" i="28"/>
  <c r="DP74" i="28"/>
  <c r="R76" i="28"/>
  <c r="R79" i="28"/>
  <c r="R300" i="28"/>
  <c r="H158" i="28"/>
  <c r="H292" i="28"/>
  <c r="AV158" i="28"/>
  <c r="AU162" i="28"/>
  <c r="W299" i="28"/>
  <c r="W170" i="28"/>
  <c r="Z286" i="28"/>
  <c r="U308" i="28"/>
  <c r="AJ312" i="28"/>
  <c r="R250" i="28"/>
  <c r="R251" i="28"/>
  <c r="V303" i="28"/>
  <c r="V260" i="28"/>
  <c r="AN260" i="28"/>
  <c r="AV258" i="28"/>
  <c r="BO303" i="28"/>
  <c r="BO260" i="28"/>
  <c r="CX258" i="28"/>
  <c r="DS258" i="28" s="1"/>
  <c r="BW303" i="28"/>
  <c r="BW260" i="28"/>
  <c r="CJ303" i="28"/>
  <c r="CJ260" i="28"/>
  <c r="CW303" i="28"/>
  <c r="CW305" i="28" s="1"/>
  <c r="CW260" i="28"/>
  <c r="DG260" i="28"/>
  <c r="DG303" i="28"/>
  <c r="BF270" i="28"/>
  <c r="BF307" i="28"/>
  <c r="CX262" i="28"/>
  <c r="H266" i="28"/>
  <c r="H310" i="28"/>
  <c r="H269" i="28"/>
  <c r="N121" i="28"/>
  <c r="Y300" i="28"/>
  <c r="DI309" i="28"/>
  <c r="N312" i="28"/>
  <c r="T44" i="28"/>
  <c r="T39" i="28"/>
  <c r="T308" i="28"/>
  <c r="DJ311" i="28"/>
  <c r="DJ45" i="28"/>
  <c r="AV116" i="28"/>
  <c r="O125" i="28"/>
  <c r="O303" i="28"/>
  <c r="AT125" i="28"/>
  <c r="AT303" i="28"/>
  <c r="AV123" i="28"/>
  <c r="DP123" i="28"/>
  <c r="DE125" i="28"/>
  <c r="DP124" i="28"/>
  <c r="DD136" i="28"/>
  <c r="AD135" i="28"/>
  <c r="AD313" i="28"/>
  <c r="AV133" i="28"/>
  <c r="AS135" i="28"/>
  <c r="AS313" i="28"/>
  <c r="DP133" i="28"/>
  <c r="DD313" i="28"/>
  <c r="DD135" i="28"/>
  <c r="DL135" i="28"/>
  <c r="DL137" i="28" s="1"/>
  <c r="DL313" i="28"/>
  <c r="DE154" i="28"/>
  <c r="DE283" i="28"/>
  <c r="AO154" i="28"/>
  <c r="DG287" i="28"/>
  <c r="DG154" i="28"/>
  <c r="O301" i="28"/>
  <c r="O305" i="28" s="1"/>
  <c r="O215" i="28"/>
  <c r="AE215" i="28"/>
  <c r="AE301" i="28"/>
  <c r="AT215" i="28"/>
  <c r="AV211" i="28"/>
  <c r="BL301" i="28"/>
  <c r="BL305" i="28" s="1"/>
  <c r="BL215" i="28"/>
  <c r="CX211" i="28"/>
  <c r="CD301" i="28"/>
  <c r="CD215" i="28"/>
  <c r="CU301" i="28"/>
  <c r="CU305" i="28" s="1"/>
  <c r="CU215" i="28"/>
  <c r="DP211" i="28"/>
  <c r="DE215" i="28"/>
  <c r="DE301" i="28"/>
  <c r="DM215" i="28"/>
  <c r="DM301" i="28"/>
  <c r="Y217" i="28"/>
  <c r="Y306" i="28"/>
  <c r="Y224" i="28"/>
  <c r="BT225" i="28"/>
  <c r="BT307" i="28"/>
  <c r="DN244" i="28"/>
  <c r="DN283" i="28"/>
  <c r="M242" i="28"/>
  <c r="M243" i="28"/>
  <c r="T251" i="28"/>
  <c r="T246" i="28"/>
  <c r="DL283" i="28"/>
  <c r="DL19" i="28"/>
  <c r="AO285" i="28"/>
  <c r="AO19" i="28"/>
  <c r="BC289" i="28"/>
  <c r="H26" i="28"/>
  <c r="H290" i="28"/>
  <c r="H21" i="28"/>
  <c r="AI111" i="28"/>
  <c r="AI290" i="28"/>
  <c r="AI116" i="28"/>
  <c r="Y310" i="28"/>
  <c r="Y314" i="28" s="1"/>
  <c r="AH174" i="28"/>
  <c r="DL287" i="28"/>
  <c r="DC301" i="28"/>
  <c r="DK301" i="28"/>
  <c r="DS68" i="28"/>
  <c r="DE27" i="28"/>
  <c r="DP25" i="28"/>
  <c r="DP26" i="28"/>
  <c r="DB46" i="28"/>
  <c r="T29" i="28"/>
  <c r="T298" i="28"/>
  <c r="T34" i="28"/>
  <c r="BU215" i="28"/>
  <c r="BU299" i="28"/>
  <c r="CX209" i="28"/>
  <c r="H33" i="28"/>
  <c r="T31" i="28"/>
  <c r="AI78" i="28"/>
  <c r="AI168" i="28"/>
  <c r="DN287" i="28"/>
  <c r="AN311" i="28"/>
  <c r="DA311" i="28"/>
  <c r="R310" i="28"/>
  <c r="R41" i="28"/>
  <c r="BW305" i="28"/>
  <c r="R37" i="28"/>
  <c r="R44" i="28"/>
  <c r="R306" i="28"/>
  <c r="AJ44" i="28"/>
  <c r="AJ306" i="28"/>
  <c r="AJ37" i="28"/>
  <c r="AN285" i="28"/>
  <c r="AN109" i="28"/>
  <c r="AV105" i="28"/>
  <c r="G286" i="28"/>
  <c r="G107" i="28"/>
  <c r="AM106" i="28"/>
  <c r="AI107" i="28"/>
  <c r="AI108" i="28"/>
  <c r="AD136" i="28"/>
  <c r="DF311" i="28"/>
  <c r="AV76" i="28"/>
  <c r="AR80" i="28"/>
  <c r="DC303" i="28"/>
  <c r="DP78" i="28"/>
  <c r="DB91" i="28"/>
  <c r="DP79" i="28"/>
  <c r="DK90" i="28"/>
  <c r="DK307" i="28"/>
  <c r="AV86" i="28"/>
  <c r="AR311" i="28"/>
  <c r="T108" i="28"/>
  <c r="T282" i="28"/>
  <c r="T103" i="28"/>
  <c r="T109" i="28" s="1"/>
  <c r="AP283" i="28"/>
  <c r="AP109" i="28"/>
  <c r="AV103" i="28"/>
  <c r="Z166" i="28"/>
  <c r="Z170" i="28" s="1"/>
  <c r="Z169" i="28"/>
  <c r="Z300" i="28"/>
  <c r="AV168" i="28"/>
  <c r="AQ170" i="28"/>
  <c r="AH179" i="28"/>
  <c r="AH181" i="28" s="1"/>
  <c r="AI197" i="28"/>
  <c r="AI198" i="28"/>
  <c r="AI224" i="28"/>
  <c r="BR207" i="28"/>
  <c r="BR291" i="28"/>
  <c r="DS129" i="28"/>
  <c r="CX135" i="28"/>
  <c r="G296" i="28"/>
  <c r="N15" i="28"/>
  <c r="N284" i="28"/>
  <c r="AI18" i="28"/>
  <c r="AI15" i="28"/>
  <c r="AQ287" i="28"/>
  <c r="AV17" i="28"/>
  <c r="AQ19" i="28"/>
  <c r="DP18" i="28"/>
  <c r="CZ46" i="28"/>
  <c r="X21" i="28"/>
  <c r="X290" i="28"/>
  <c r="X26" i="28"/>
  <c r="AR301" i="28"/>
  <c r="AR303" i="28"/>
  <c r="J303" i="28"/>
  <c r="AN303" i="28"/>
  <c r="AT307" i="28"/>
  <c r="AT45" i="28"/>
  <c r="DB311" i="28"/>
  <c r="DB45" i="28"/>
  <c r="R60" i="28"/>
  <c r="R63" i="28"/>
  <c r="R284" i="28"/>
  <c r="DJ291" i="28"/>
  <c r="DJ72" i="28"/>
  <c r="AN307" i="28"/>
  <c r="AV82" i="28"/>
  <c r="H84" i="28"/>
  <c r="H308" i="28"/>
  <c r="H314" i="28" s="1"/>
  <c r="H89" i="28"/>
  <c r="V313" i="28"/>
  <c r="V90" i="28"/>
  <c r="J136" i="28"/>
  <c r="P295" i="28"/>
  <c r="P117" i="28"/>
  <c r="AF117" i="28"/>
  <c r="AF295" i="28"/>
  <c r="AU295" i="28"/>
  <c r="AV115" i="28"/>
  <c r="DF117" i="28"/>
  <c r="DF137" i="28" s="1"/>
  <c r="DF295" i="28"/>
  <c r="AM122" i="28"/>
  <c r="G123" i="28"/>
  <c r="G124" i="28"/>
  <c r="AM124" i="28" s="1"/>
  <c r="AM126" i="28"/>
  <c r="G306" i="28"/>
  <c r="G127" i="28"/>
  <c r="G134" i="28"/>
  <c r="AM134" i="28" s="1"/>
  <c r="I135" i="28"/>
  <c r="I307" i="28"/>
  <c r="AJ156" i="28"/>
  <c r="AJ161" i="28"/>
  <c r="AJ290" i="28"/>
  <c r="AV160" i="28"/>
  <c r="AP162" i="28"/>
  <c r="M298" i="28"/>
  <c r="M304" i="28" s="1"/>
  <c r="M169" i="28"/>
  <c r="DP166" i="28"/>
  <c r="DE170" i="28"/>
  <c r="DA170" i="28"/>
  <c r="DP168" i="28"/>
  <c r="AW181" i="28"/>
  <c r="AW303" i="28"/>
  <c r="AW305" i="28" s="1"/>
  <c r="AA307" i="28"/>
  <c r="AA180" i="28"/>
  <c r="BF287" i="28"/>
  <c r="BO287" i="28"/>
  <c r="BS287" i="28"/>
  <c r="BW287" i="28"/>
  <c r="CJ287" i="28"/>
  <c r="CS287" i="28"/>
  <c r="CX197" i="28"/>
  <c r="DS197" i="28" s="1"/>
  <c r="BF199" i="28"/>
  <c r="BS199" i="28"/>
  <c r="CS199" i="28"/>
  <c r="Y201" i="28"/>
  <c r="Y206" i="28"/>
  <c r="DS200" i="28"/>
  <c r="CX206" i="28"/>
  <c r="DS212" i="28"/>
  <c r="CX214" i="28"/>
  <c r="DS214" i="28" s="1"/>
  <c r="CX213" i="28"/>
  <c r="BB215" i="28"/>
  <c r="DB225" i="28"/>
  <c r="DJ225" i="28"/>
  <c r="AI219" i="28"/>
  <c r="AQ244" i="28"/>
  <c r="AV238" i="28"/>
  <c r="DA244" i="28"/>
  <c r="DP238" i="28"/>
  <c r="DA283" i="28"/>
  <c r="T242" i="28"/>
  <c r="T243" i="28"/>
  <c r="T271" i="28" s="1"/>
  <c r="CX246" i="28"/>
  <c r="BM291" i="28"/>
  <c r="BM297" i="28" s="1"/>
  <c r="AR260" i="28"/>
  <c r="AV254" i="28"/>
  <c r="DD270" i="28"/>
  <c r="DD307" i="28"/>
  <c r="DP262" i="28"/>
  <c r="CX268" i="28"/>
  <c r="BC270" i="28"/>
  <c r="BC313" i="28"/>
  <c r="BQ270" i="28"/>
  <c r="BQ313" i="28"/>
  <c r="BQ315" i="28" s="1"/>
  <c r="U45" i="28"/>
  <c r="AY59" i="28"/>
  <c r="DT59" i="28"/>
  <c r="U19" i="28"/>
  <c r="N45" i="28"/>
  <c r="V283" i="28"/>
  <c r="V19" i="28"/>
  <c r="AU283" i="28"/>
  <c r="AU19" i="28"/>
  <c r="CZ283" i="28"/>
  <c r="DP13" i="28"/>
  <c r="CZ19" i="28"/>
  <c r="DF19" i="28"/>
  <c r="DF283" i="28"/>
  <c r="O19" i="28"/>
  <c r="O47" i="28" s="1"/>
  <c r="O285" i="28"/>
  <c r="DD285" i="28"/>
  <c r="DD19" i="28"/>
  <c r="W287" i="28"/>
  <c r="DN19" i="28"/>
  <c r="M26" i="28"/>
  <c r="M23" i="28"/>
  <c r="Z23" i="28"/>
  <c r="Z26" i="28"/>
  <c r="DM27" i="28"/>
  <c r="DD35" i="28"/>
  <c r="DD299" i="28"/>
  <c r="AJ34" i="28"/>
  <c r="AJ302" i="28"/>
  <c r="AW302" i="28"/>
  <c r="DI45" i="28"/>
  <c r="DE72" i="28"/>
  <c r="DE92" i="28" s="1"/>
  <c r="DP66" i="28"/>
  <c r="AF293" i="28"/>
  <c r="AF297" i="28" s="1"/>
  <c r="AJ70" i="28"/>
  <c r="AJ294" i="28"/>
  <c r="H79" i="28"/>
  <c r="J313" i="28"/>
  <c r="J90" i="28"/>
  <c r="DC136" i="28"/>
  <c r="DA117" i="28"/>
  <c r="AH113" i="28"/>
  <c r="AH116" i="28"/>
  <c r="AH124" i="28"/>
  <c r="K135" i="28"/>
  <c r="DC135" i="28"/>
  <c r="DC307" i="28"/>
  <c r="DP127" i="28"/>
  <c r="P135" i="28"/>
  <c r="DP129" i="28"/>
  <c r="DF309" i="28"/>
  <c r="DN135" i="28"/>
  <c r="DN309" i="28"/>
  <c r="BY182" i="28"/>
  <c r="U156" i="28"/>
  <c r="U290" i="28"/>
  <c r="DF180" i="28"/>
  <c r="DF307" i="28"/>
  <c r="DP176" i="28"/>
  <c r="DP193" i="28"/>
  <c r="DD199" i="28"/>
  <c r="X197" i="28"/>
  <c r="X198" i="28"/>
  <c r="Q290" i="28"/>
  <c r="Q201" i="28"/>
  <c r="Q291" i="28" s="1"/>
  <c r="W207" i="28"/>
  <c r="W295" i="28"/>
  <c r="CX205" i="28"/>
  <c r="BB207" i="28"/>
  <c r="BP295" i="28"/>
  <c r="BP207" i="28"/>
  <c r="BP215" i="28"/>
  <c r="BX295" i="28"/>
  <c r="BX207" i="28"/>
  <c r="DP205" i="28"/>
  <c r="CZ207" i="28"/>
  <c r="X219" i="28"/>
  <c r="X225" i="28" s="1"/>
  <c r="X308" i="28"/>
  <c r="CS283" i="28"/>
  <c r="CS289" i="28" s="1"/>
  <c r="CS244" i="28"/>
  <c r="CS252" i="28"/>
  <c r="AV240" i="28"/>
  <c r="AR244" i="28"/>
  <c r="BF244" i="28"/>
  <c r="CX240" i="28"/>
  <c r="BF285" i="28"/>
  <c r="BF289" i="28" s="1"/>
  <c r="BS244" i="28"/>
  <c r="BS285" i="28"/>
  <c r="BS289" i="28" s="1"/>
  <c r="CB244" i="28"/>
  <c r="CB285" i="28"/>
  <c r="AU271" i="28"/>
  <c r="AQ252" i="28"/>
  <c r="AV246" i="28"/>
  <c r="CS291" i="28"/>
  <c r="CS297" i="28" s="1"/>
  <c r="DA260" i="28"/>
  <c r="DP254" i="28"/>
  <c r="AT260" i="28"/>
  <c r="AV256" i="28"/>
  <c r="CW270" i="28"/>
  <c r="CW307" i="28"/>
  <c r="AV264" i="28"/>
  <c r="AV266" i="28"/>
  <c r="AQ270" i="28"/>
  <c r="BE309" i="28"/>
  <c r="BE270" i="28"/>
  <c r="CX264" i="28"/>
  <c r="DS264" i="28" s="1"/>
  <c r="DP264" i="28"/>
  <c r="DB270" i="28"/>
  <c r="DB309" i="28"/>
  <c r="DJ270" i="28"/>
  <c r="DJ309" i="28"/>
  <c r="M226" i="28"/>
  <c r="AM37" i="28"/>
  <c r="G45" i="28"/>
  <c r="AM45" i="28" s="1"/>
  <c r="BM225" i="28"/>
  <c r="Z19" i="28"/>
  <c r="T27" i="28"/>
  <c r="X45" i="28"/>
  <c r="Y19" i="28"/>
  <c r="AY210" i="28"/>
  <c r="DT210" i="28"/>
  <c r="AM84" i="28"/>
  <c r="AW285" i="28"/>
  <c r="AW19" i="28"/>
  <c r="DB287" i="28"/>
  <c r="DB19" i="28"/>
  <c r="DB47" i="28" s="1"/>
  <c r="DP17" i="28"/>
  <c r="DJ46" i="28"/>
  <c r="DJ299" i="28"/>
  <c r="DJ35" i="28"/>
  <c r="AT301" i="28"/>
  <c r="AT35" i="28"/>
  <c r="DE303" i="28"/>
  <c r="DP33" i="28"/>
  <c r="DA45" i="28"/>
  <c r="DP37" i="28"/>
  <c r="J311" i="28"/>
  <c r="J45" i="28"/>
  <c r="DC313" i="28"/>
  <c r="DC45" i="28"/>
  <c r="DP43" i="28"/>
  <c r="H60" i="28"/>
  <c r="H63" i="28"/>
  <c r="H284" i="28"/>
  <c r="AV62" i="28"/>
  <c r="AS287" i="28"/>
  <c r="AS64" i="28"/>
  <c r="DL64" i="28"/>
  <c r="DL92" i="28" s="1"/>
  <c r="M290" i="28"/>
  <c r="M71" i="28"/>
  <c r="M66" i="28"/>
  <c r="M72" i="28" s="1"/>
  <c r="DS65" i="28"/>
  <c r="CX71" i="28"/>
  <c r="DT65" i="28"/>
  <c r="AV71" i="28"/>
  <c r="AY67" i="28"/>
  <c r="Y70" i="28"/>
  <c r="Y294" i="28"/>
  <c r="U79" i="28"/>
  <c r="U91" i="28" s="1"/>
  <c r="U74" i="28"/>
  <c r="AS80" i="28"/>
  <c r="AS299" i="28"/>
  <c r="W301" i="28"/>
  <c r="W80" i="28"/>
  <c r="AV89" i="28"/>
  <c r="W309" i="28"/>
  <c r="W90" i="28"/>
  <c r="K109" i="28"/>
  <c r="K283" i="28"/>
  <c r="AC109" i="28"/>
  <c r="Z105" i="28"/>
  <c r="Z284" i="28"/>
  <c r="X107" i="28"/>
  <c r="X286" i="28"/>
  <c r="X108" i="28"/>
  <c r="DN117" i="28"/>
  <c r="AH119" i="28"/>
  <c r="AH298" i="28"/>
  <c r="AH304" i="28" s="1"/>
  <c r="DC125" i="28"/>
  <c r="DC299" i="28"/>
  <c r="DP119" i="28"/>
  <c r="AV127" i="28"/>
  <c r="AT135" i="28"/>
  <c r="DP148" i="28"/>
  <c r="CZ154" i="28"/>
  <c r="DC154" i="28"/>
  <c r="DP150" i="28"/>
  <c r="Z158" i="28"/>
  <c r="Z161" i="28"/>
  <c r="J170" i="28"/>
  <c r="AU170" i="28"/>
  <c r="AI302" i="28"/>
  <c r="AV179" i="28"/>
  <c r="AY171" i="28"/>
  <c r="AB180" i="28"/>
  <c r="AV176" i="28"/>
  <c r="AQ180" i="28"/>
  <c r="I199" i="28"/>
  <c r="I283" i="28"/>
  <c r="BQ283" i="28"/>
  <c r="BQ289" i="28" s="1"/>
  <c r="BQ199" i="28"/>
  <c r="BQ227" i="28" s="1"/>
  <c r="CX193" i="28"/>
  <c r="Q197" i="28"/>
  <c r="Q198" i="28"/>
  <c r="CU207" i="28"/>
  <c r="CU291" i="28"/>
  <c r="O207" i="28"/>
  <c r="O293" i="28"/>
  <c r="AT207" i="28"/>
  <c r="AV203" i="28"/>
  <c r="CX203" i="28"/>
  <c r="BU207" i="28"/>
  <c r="BU293" i="28"/>
  <c r="BU297" i="28" s="1"/>
  <c r="AS215" i="28"/>
  <c r="AV209" i="28"/>
  <c r="AV215" i="28" s="1"/>
  <c r="Y211" i="28"/>
  <c r="Y215" i="28" s="1"/>
  <c r="Y214" i="28"/>
  <c r="J225" i="28"/>
  <c r="J307" i="28"/>
  <c r="CX217" i="28"/>
  <c r="BM307" i="28"/>
  <c r="DC244" i="28"/>
  <c r="AM253" i="28"/>
  <c r="G254" i="28"/>
  <c r="G259" i="28"/>
  <c r="BL260" i="28"/>
  <c r="CR270" i="28"/>
  <c r="CR307" i="28"/>
  <c r="U268" i="28"/>
  <c r="U269" i="28"/>
  <c r="AM31" i="28"/>
  <c r="BV272" i="28"/>
  <c r="AM86" i="28"/>
  <c r="G311" i="28"/>
  <c r="J182" i="28"/>
  <c r="Z18" i="28"/>
  <c r="Z282" i="28"/>
  <c r="DH283" i="28"/>
  <c r="DH19" i="28"/>
  <c r="V285" i="28"/>
  <c r="DP15" i="28"/>
  <c r="CZ285" i="28"/>
  <c r="N17" i="28"/>
  <c r="N286" i="28"/>
  <c r="AI286" i="28"/>
  <c r="AI17" i="28"/>
  <c r="DD46" i="28"/>
  <c r="BU311" i="28"/>
  <c r="BU315" i="28" s="1"/>
  <c r="AU293" i="28"/>
  <c r="CD305" i="28"/>
  <c r="DM303" i="28"/>
  <c r="DM35" i="28"/>
  <c r="AV37" i="28"/>
  <c r="AP45" i="28"/>
  <c r="CZ91" i="28"/>
  <c r="DP63" i="28"/>
  <c r="R70" i="28"/>
  <c r="R71" i="28"/>
  <c r="R294" i="28"/>
  <c r="H76" i="28"/>
  <c r="H300" i="28"/>
  <c r="AJ82" i="28"/>
  <c r="AJ89" i="28"/>
  <c r="CZ90" i="28"/>
  <c r="CZ307" i="28"/>
  <c r="DP82" i="28"/>
  <c r="Z86" i="28"/>
  <c r="Z89" i="28"/>
  <c r="AA90" i="28"/>
  <c r="AA311" i="28"/>
  <c r="DP88" i="28"/>
  <c r="CZ313" i="28"/>
  <c r="AW91" i="28"/>
  <c r="AW313" i="28"/>
  <c r="AW315" i="28" s="1"/>
  <c r="N111" i="28"/>
  <c r="N290" i="28"/>
  <c r="P293" i="28"/>
  <c r="AE125" i="28"/>
  <c r="U121" i="28"/>
  <c r="U125" i="28" s="1"/>
  <c r="U124" i="28"/>
  <c r="U300" i="28"/>
  <c r="U304" i="28" s="1"/>
  <c r="AF135" i="28"/>
  <c r="AF307" i="28"/>
  <c r="DE162" i="28"/>
  <c r="K299" i="28"/>
  <c r="K170" i="28"/>
  <c r="U174" i="28"/>
  <c r="U314" i="28"/>
  <c r="Q199" i="28"/>
  <c r="AM196" i="28"/>
  <c r="G197" i="28"/>
  <c r="AM197" i="28" s="1"/>
  <c r="AJ203" i="28"/>
  <c r="AJ206" i="28"/>
  <c r="AJ292" i="28"/>
  <c r="T221" i="28"/>
  <c r="T224" i="28"/>
  <c r="I313" i="28"/>
  <c r="I225" i="28"/>
  <c r="AB313" i="28"/>
  <c r="AB225" i="28"/>
  <c r="BE313" i="28"/>
  <c r="BE225" i="28"/>
  <c r="BR225" i="28"/>
  <c r="BR313" i="28"/>
  <c r="CR225" i="28"/>
  <c r="CR313" i="28"/>
  <c r="DB313" i="28"/>
  <c r="DP223" i="28"/>
  <c r="DP224" i="28"/>
  <c r="DA226" i="28"/>
  <c r="CI283" i="28"/>
  <c r="CI289" i="28" s="1"/>
  <c r="CI244" i="28"/>
  <c r="CI252" i="28"/>
  <c r="CI291" i="28"/>
  <c r="CI297" i="28" s="1"/>
  <c r="BE252" i="28"/>
  <c r="BE293" i="28"/>
  <c r="BE297" i="28" s="1"/>
  <c r="CX248" i="28"/>
  <c r="BR252" i="28"/>
  <c r="BR293" i="28"/>
  <c r="CR252" i="28"/>
  <c r="CR293" i="28"/>
  <c r="O252" i="28"/>
  <c r="O295" i="28"/>
  <c r="AV250" i="28"/>
  <c r="AT295" i="28"/>
  <c r="BL252" i="28"/>
  <c r="CX250" i="28"/>
  <c r="BL295" i="28"/>
  <c r="CD295" i="28"/>
  <c r="CU295" i="28"/>
  <c r="CD252" i="28"/>
  <c r="CU252" i="28"/>
  <c r="Y256" i="28"/>
  <c r="Y260" i="28" s="1"/>
  <c r="Y259" i="28"/>
  <c r="Z258" i="28"/>
  <c r="Z259" i="28"/>
  <c r="I270" i="28"/>
  <c r="N268" i="28"/>
  <c r="DI295" i="28"/>
  <c r="R35" i="28"/>
  <c r="DV167" i="28"/>
  <c r="DU167" i="28"/>
  <c r="J47" i="28"/>
  <c r="AM156" i="28"/>
  <c r="G162" i="28"/>
  <c r="DT61" i="28"/>
  <c r="AY61" i="28"/>
  <c r="R285" i="28"/>
  <c r="AY223" i="28"/>
  <c r="Q19" i="28"/>
  <c r="AA19" i="28"/>
  <c r="AA47" i="28" s="1"/>
  <c r="AA283" i="28"/>
  <c r="AM14" i="28"/>
  <c r="G18" i="28"/>
  <c r="G15" i="28"/>
  <c r="X15" i="28"/>
  <c r="X285" i="28" s="1"/>
  <c r="X284" i="28"/>
  <c r="X18" i="28"/>
  <c r="X46" i="28"/>
  <c r="AR285" i="28"/>
  <c r="BL297" i="28"/>
  <c r="CZ293" i="28"/>
  <c r="CZ27" i="28"/>
  <c r="AY24" i="28"/>
  <c r="DT24" i="28"/>
  <c r="DI27" i="28"/>
  <c r="I299" i="28"/>
  <c r="I35" i="28"/>
  <c r="I45" i="28"/>
  <c r="AP301" i="28"/>
  <c r="AP35" i="28"/>
  <c r="AV31" i="28"/>
  <c r="W303" i="28"/>
  <c r="W35" i="28"/>
  <c r="BC315" i="28"/>
  <c r="CS315" i="28"/>
  <c r="DF45" i="28"/>
  <c r="DN311" i="28"/>
  <c r="DN45" i="28"/>
  <c r="DS57" i="28"/>
  <c r="CX63" i="28"/>
  <c r="Y60" i="28"/>
  <c r="Y63" i="28"/>
  <c r="DP60" i="28"/>
  <c r="Z62" i="28"/>
  <c r="AQ72" i="28"/>
  <c r="H70" i="28"/>
  <c r="H71" i="28"/>
  <c r="H294" i="28"/>
  <c r="M294" i="28"/>
  <c r="N79" i="28"/>
  <c r="N298" i="28"/>
  <c r="N304" i="28" s="1"/>
  <c r="AV79" i="28"/>
  <c r="AM78" i="28"/>
  <c r="T86" i="28"/>
  <c r="T310" i="28"/>
  <c r="T89" i="28"/>
  <c r="AJ88" i="28"/>
  <c r="U113" i="28"/>
  <c r="U117" i="28" s="1"/>
  <c r="U116" i="28"/>
  <c r="U136" i="28" s="1"/>
  <c r="AU125" i="28"/>
  <c r="AU299" i="28"/>
  <c r="N125" i="28"/>
  <c r="N124" i="28"/>
  <c r="Q134" i="28"/>
  <c r="Q127" i="28"/>
  <c r="Q306" i="28"/>
  <c r="V135" i="28"/>
  <c r="V307" i="28"/>
  <c r="AU181" i="28"/>
  <c r="AQ162" i="28"/>
  <c r="AV156" i="28"/>
  <c r="AV162" i="28" s="1"/>
  <c r="M160" i="28"/>
  <c r="M161" i="28"/>
  <c r="X168" i="28"/>
  <c r="X169" i="28"/>
  <c r="V180" i="28"/>
  <c r="CW199" i="28"/>
  <c r="CW283" i="28"/>
  <c r="CW289" i="28" s="1"/>
  <c r="BB285" i="28"/>
  <c r="BB199" i="28"/>
  <c r="CP285" i="28"/>
  <c r="CP289" i="28" s="1"/>
  <c r="CP199" i="28"/>
  <c r="DP195" i="28"/>
  <c r="CZ199" i="28"/>
  <c r="CP207" i="28"/>
  <c r="AY204" i="28"/>
  <c r="DT204" i="28"/>
  <c r="BX215" i="28"/>
  <c r="CP215" i="28"/>
  <c r="R224" i="28"/>
  <c r="R217" i="28"/>
  <c r="R225" i="28" s="1"/>
  <c r="AR225" i="28"/>
  <c r="AT252" i="28"/>
  <c r="AT270" i="28"/>
  <c r="BX252" i="28"/>
  <c r="BX272" i="28" s="1"/>
  <c r="BX291" i="28"/>
  <c r="BX297" i="28" s="1"/>
  <c r="AJ250" i="28"/>
  <c r="AJ251" i="28"/>
  <c r="AJ271" i="28" s="1"/>
  <c r="AW260" i="28"/>
  <c r="AW298" i="28"/>
  <c r="DD260" i="28"/>
  <c r="R269" i="28"/>
  <c r="AB270" i="28"/>
  <c r="AP270" i="28"/>
  <c r="AP272" i="28" s="1"/>
  <c r="DI270" i="28"/>
  <c r="AY266" i="28"/>
  <c r="BL270" i="28"/>
  <c r="CX266" i="28"/>
  <c r="BL311" i="28"/>
  <c r="BU270" i="28"/>
  <c r="BU272" i="28" s="1"/>
  <c r="CD270" i="28"/>
  <c r="CD311" i="28"/>
  <c r="CD315" i="28" s="1"/>
  <c r="CU270" i="28"/>
  <c r="CU311" i="28"/>
  <c r="DE311" i="28"/>
  <c r="DP266" i="28"/>
  <c r="DM270" i="28"/>
  <c r="DM311" i="28"/>
  <c r="AI109" i="28"/>
  <c r="T307" i="28"/>
  <c r="Y27" i="28"/>
  <c r="AY116" i="28"/>
  <c r="T46" i="28"/>
  <c r="AY133" i="28"/>
  <c r="AR283" i="28"/>
  <c r="AR19" i="28"/>
  <c r="AO287" i="28"/>
  <c r="BB293" i="28"/>
  <c r="CX23" i="28"/>
  <c r="BB27" i="28"/>
  <c r="BB35" i="28"/>
  <c r="DH293" i="28"/>
  <c r="DH27" i="28"/>
  <c r="T300" i="28"/>
  <c r="M307" i="28"/>
  <c r="M45" i="28"/>
  <c r="Z45" i="28"/>
  <c r="AJ41" i="28"/>
  <c r="AJ310" i="28"/>
  <c r="AN80" i="28"/>
  <c r="T62" i="28"/>
  <c r="T63" i="28"/>
  <c r="T91" i="28" s="1"/>
  <c r="DJ91" i="28"/>
  <c r="Y68" i="28"/>
  <c r="Y72" i="28" s="1"/>
  <c r="Y292" i="28"/>
  <c r="Y71" i="28"/>
  <c r="DB72" i="28"/>
  <c r="DB295" i="28"/>
  <c r="AN299" i="28"/>
  <c r="Y76" i="28"/>
  <c r="Y79" i="28"/>
  <c r="CZ301" i="28"/>
  <c r="DH301" i="28"/>
  <c r="X89" i="28"/>
  <c r="X82" i="28"/>
  <c r="AR90" i="28"/>
  <c r="AR307" i="28"/>
  <c r="DC109" i="28"/>
  <c r="DP103" i="28"/>
  <c r="Q107" i="28"/>
  <c r="Q286" i="28"/>
  <c r="Q108" i="28"/>
  <c r="AU117" i="28"/>
  <c r="AU137" i="28" s="1"/>
  <c r="H115" i="28"/>
  <c r="H116" i="28"/>
  <c r="AN125" i="28"/>
  <c r="AV119" i="28"/>
  <c r="AB303" i="28"/>
  <c r="AQ303" i="28"/>
  <c r="N148" i="28"/>
  <c r="N154" i="28" s="1"/>
  <c r="N153" i="28"/>
  <c r="N181" i="28" s="1"/>
  <c r="X153" i="28"/>
  <c r="X282" i="28"/>
  <c r="X148" i="28"/>
  <c r="DM162" i="28"/>
  <c r="DM170" i="28"/>
  <c r="T158" i="28"/>
  <c r="T162" i="28" s="1"/>
  <c r="T292" i="28"/>
  <c r="T161" i="28"/>
  <c r="X170" i="28"/>
  <c r="AN180" i="28"/>
  <c r="AV174" i="28"/>
  <c r="AY174" i="28" s="1"/>
  <c r="AN309" i="28"/>
  <c r="DT175" i="28"/>
  <c r="AY175" i="28"/>
  <c r="DP178" i="28"/>
  <c r="DD180" i="28"/>
  <c r="AV193" i="28"/>
  <c r="AV199" i="28" s="1"/>
  <c r="AQ199" i="28"/>
  <c r="Z195" i="28"/>
  <c r="Z199" i="28" s="1"/>
  <c r="Z198" i="28"/>
  <c r="DP198" i="28"/>
  <c r="CZ226" i="28"/>
  <c r="P207" i="28"/>
  <c r="P291" i="28"/>
  <c r="R203" i="28"/>
  <c r="R206" i="28"/>
  <c r="R292" i="28"/>
  <c r="AJ209" i="28"/>
  <c r="AJ215" i="28" s="1"/>
  <c r="AJ214" i="28"/>
  <c r="CQ307" i="28"/>
  <c r="CQ315" i="28" s="1"/>
  <c r="CQ225" i="28"/>
  <c r="AM218" i="28"/>
  <c r="DT218" i="28" s="1"/>
  <c r="G224" i="28"/>
  <c r="G219" i="28"/>
  <c r="G309" i="28" s="1"/>
  <c r="G308" i="28"/>
  <c r="CX219" i="28"/>
  <c r="DS219" i="28" s="1"/>
  <c r="BF225" i="28"/>
  <c r="DP219" i="28"/>
  <c r="DC225" i="28"/>
  <c r="AV221" i="28"/>
  <c r="AY221" i="28" s="1"/>
  <c r="AN225" i="28"/>
  <c r="BO225" i="28"/>
  <c r="BO311" i="28"/>
  <c r="BO315" i="28" s="1"/>
  <c r="BW225" i="28"/>
  <c r="BW227" i="28" s="1"/>
  <c r="BW311" i="28"/>
  <c r="CX238" i="28"/>
  <c r="BG283" i="28"/>
  <c r="DK244" i="28"/>
  <c r="N251" i="28"/>
  <c r="BS291" i="28"/>
  <c r="BS297" i="28" s="1"/>
  <c r="BS252" i="28"/>
  <c r="H256" i="28"/>
  <c r="H260" i="28" s="1"/>
  <c r="H259" i="28"/>
  <c r="DP256" i="28"/>
  <c r="AH270" i="28"/>
  <c r="AM246" i="28"/>
  <c r="DT214" i="28"/>
  <c r="AF227" i="28"/>
  <c r="AM13" i="28"/>
  <c r="DG285" i="28"/>
  <c r="DG289" i="28" s="1"/>
  <c r="AY205" i="28"/>
  <c r="AH313" i="28"/>
  <c r="Y299" i="28"/>
  <c r="Y80" i="28"/>
  <c r="R282" i="28"/>
  <c r="R13" i="28"/>
  <c r="R18" i="28"/>
  <c r="R46" i="28" s="1"/>
  <c r="AJ282" i="28"/>
  <c r="AJ13" i="28"/>
  <c r="T17" i="28"/>
  <c r="T286" i="28"/>
  <c r="AS295" i="28"/>
  <c r="AV25" i="28"/>
  <c r="AS27" i="28"/>
  <c r="DE45" i="28"/>
  <c r="DE307" i="28"/>
  <c r="Z63" i="28"/>
  <c r="Z58" i="28"/>
  <c r="Z64" i="28" s="1"/>
  <c r="M62" i="28"/>
  <c r="M286" i="28"/>
  <c r="BI92" i="28"/>
  <c r="AS72" i="28"/>
  <c r="AS291" i="28"/>
  <c r="AR72" i="28"/>
  <c r="AR293" i="28"/>
  <c r="AR297" i="28" s="1"/>
  <c r="AV68" i="28"/>
  <c r="DK293" i="28"/>
  <c r="DK72" i="28"/>
  <c r="DK92" i="28" s="1"/>
  <c r="DP84" i="28"/>
  <c r="DC90" i="28"/>
  <c r="DC309" i="28"/>
  <c r="X88" i="28"/>
  <c r="X313" i="28"/>
  <c r="X312" i="28"/>
  <c r="Z103" i="28"/>
  <c r="Z109" i="28" s="1"/>
  <c r="Z108" i="28"/>
  <c r="AV107" i="28"/>
  <c r="AR109" i="28"/>
  <c r="AR137" i="28" s="1"/>
  <c r="AR287" i="28"/>
  <c r="DP108" i="28"/>
  <c r="CZ136" i="28"/>
  <c r="J117" i="28"/>
  <c r="J291" i="28"/>
  <c r="AV113" i="28"/>
  <c r="AV117" i="28" s="1"/>
  <c r="AP293" i="28"/>
  <c r="DP113" i="28"/>
  <c r="DA293" i="28"/>
  <c r="CZ125" i="28"/>
  <c r="T135" i="28"/>
  <c r="H129" i="28"/>
  <c r="H134" i="28"/>
  <c r="AI135" i="28"/>
  <c r="AS154" i="28"/>
  <c r="AV148" i="28"/>
  <c r="AE299" i="28"/>
  <c r="AE305" i="28" s="1"/>
  <c r="AE170" i="28"/>
  <c r="Q168" i="28"/>
  <c r="Q303" i="28" s="1"/>
  <c r="Q169" i="28"/>
  <c r="Q179" i="28"/>
  <c r="Q172" i="28"/>
  <c r="Q180" i="28" s="1"/>
  <c r="U193" i="28"/>
  <c r="U198" i="28"/>
  <c r="U214" i="28"/>
  <c r="U282" i="28"/>
  <c r="CR199" i="28"/>
  <c r="CR283" i="28"/>
  <c r="CR289" i="28" s="1"/>
  <c r="AY194" i="28"/>
  <c r="DT194" i="28"/>
  <c r="T195" i="28"/>
  <c r="T199" i="28" s="1"/>
  <c r="T198" i="28"/>
  <c r="T226" i="28" s="1"/>
  <c r="BV207" i="28"/>
  <c r="BV227" i="28" s="1"/>
  <c r="BV291" i="28"/>
  <c r="BV297" i="28" s="1"/>
  <c r="H203" i="28"/>
  <c r="H207" i="28" s="1"/>
  <c r="H206" i="28"/>
  <c r="H226" i="28" s="1"/>
  <c r="U209" i="28"/>
  <c r="U215" i="28" s="1"/>
  <c r="CA215" i="28"/>
  <c r="CA227" i="28" s="1"/>
  <c r="CA299" i="28"/>
  <c r="CA305" i="28" s="1"/>
  <c r="DS220" i="28"/>
  <c r="J244" i="28"/>
  <c r="J272" i="28" s="1"/>
  <c r="DL260" i="28"/>
  <c r="Z242" i="28"/>
  <c r="Z244" i="28" s="1"/>
  <c r="Z248" i="28"/>
  <c r="Z252" i="28" s="1"/>
  <c r="Z243" i="28"/>
  <c r="DV241" i="28"/>
  <c r="DU241" i="28"/>
  <c r="AV242" i="28"/>
  <c r="AY242" i="28" s="1"/>
  <c r="AN244" i="28"/>
  <c r="AN272" i="28" s="1"/>
  <c r="CX242" i="28"/>
  <c r="BO244" i="28"/>
  <c r="BW244" i="28"/>
  <c r="BW289" i="28"/>
  <c r="BW307" i="28"/>
  <c r="BW315" i="28" s="1"/>
  <c r="CJ244" i="28"/>
  <c r="B271" i="28"/>
  <c r="CA252" i="28"/>
  <c r="Y250" i="28"/>
  <c r="Y252" i="28" s="1"/>
  <c r="Y251" i="28"/>
  <c r="AD307" i="28"/>
  <c r="AD270" i="28"/>
  <c r="BW270" i="28"/>
  <c r="Y266" i="28"/>
  <c r="Y269" i="28"/>
  <c r="DP31" i="28"/>
  <c r="CX39" i="28"/>
  <c r="AS45" i="28"/>
  <c r="AV39" i="28"/>
  <c r="DG35" i="28"/>
  <c r="DL45" i="28"/>
  <c r="DC35" i="28"/>
  <c r="DC47" i="28" s="1"/>
  <c r="AR35" i="28"/>
  <c r="G63" i="28"/>
  <c r="Q282" i="28"/>
  <c r="AH308" i="28"/>
  <c r="R88" i="28"/>
  <c r="H74" i="28"/>
  <c r="H80" i="28" s="1"/>
  <c r="H298" i="28"/>
  <c r="Z298" i="28"/>
  <c r="O287" i="28"/>
  <c r="DH291" i="28"/>
  <c r="DN299" i="28"/>
  <c r="DJ303" i="28"/>
  <c r="Z224" i="28"/>
  <c r="Z34" i="28"/>
  <c r="AU27" i="28"/>
  <c r="AV33" i="28"/>
  <c r="AU45" i="28"/>
  <c r="AH44" i="28"/>
  <c r="AI292" i="28"/>
  <c r="N292" i="28"/>
  <c r="AM38" i="28"/>
  <c r="AT283" i="28"/>
  <c r="AT289" i="28" s="1"/>
  <c r="Q79" i="28"/>
  <c r="Q308" i="28"/>
  <c r="M306" i="28"/>
  <c r="AW35" i="28"/>
  <c r="DP86" i="28"/>
  <c r="Q124" i="28"/>
  <c r="AH82" i="28"/>
  <c r="DJ301" i="28"/>
  <c r="Z179" i="28"/>
  <c r="W27" i="28"/>
  <c r="M34" i="28"/>
  <c r="M44" i="28"/>
  <c r="CX41" i="28"/>
  <c r="V35" i="28"/>
  <c r="V45" i="28"/>
  <c r="Q302" i="28"/>
  <c r="X66" i="28"/>
  <c r="M89" i="28"/>
  <c r="DP76" i="28"/>
  <c r="DC283" i="28"/>
  <c r="AV41" i="28"/>
  <c r="T290" i="28"/>
  <c r="T116" i="28"/>
  <c r="Q298" i="28"/>
  <c r="DG295" i="28"/>
  <c r="Z312" i="28"/>
  <c r="CX224" i="28"/>
  <c r="DS224" i="28" s="1"/>
  <c r="DI35" i="28"/>
  <c r="AN283" i="28"/>
  <c r="X302" i="28"/>
  <c r="X304" i="28" s="1"/>
  <c r="AN35" i="28"/>
  <c r="AN47" i="28" s="1"/>
  <c r="R290" i="28"/>
  <c r="R296" i="28" s="1"/>
  <c r="I291" i="28"/>
  <c r="DB291" i="28"/>
  <c r="DN291" i="28"/>
  <c r="AQ293" i="28"/>
  <c r="W307" i="28"/>
  <c r="DH307" i="28"/>
  <c r="AQ313" i="28"/>
  <c r="AQ315" i="28" s="1"/>
  <c r="AQ80" i="28"/>
  <c r="AC301" i="28"/>
  <c r="AM77" i="28"/>
  <c r="Q84" i="28"/>
  <c r="Q90" i="28" s="1"/>
  <c r="AI84" i="28"/>
  <c r="AM102" i="28"/>
  <c r="Z111" i="28"/>
  <c r="M176" i="28"/>
  <c r="AJ221" i="28"/>
  <c r="DS239" i="28"/>
  <c r="R21" i="28"/>
  <c r="AQ27" i="28"/>
  <c r="G282" i="28"/>
  <c r="CZ72" i="28"/>
  <c r="G302" i="28"/>
  <c r="AK199" i="28"/>
  <c r="S64" i="28"/>
  <c r="S270" i="28"/>
  <c r="AK64" i="28"/>
  <c r="AK283" i="28"/>
  <c r="S299" i="28"/>
  <c r="S80" i="28"/>
  <c r="AK307" i="28"/>
  <c r="AK72" i="28"/>
  <c r="DO303" i="28"/>
  <c r="AR316" i="28"/>
  <c r="AL34" i="28"/>
  <c r="AB286" i="28"/>
  <c r="AK269" i="28"/>
  <c r="AB306" i="28"/>
  <c r="AD282" i="28"/>
  <c r="AD288" i="28" s="1"/>
  <c r="S206" i="28"/>
  <c r="AE302" i="28"/>
  <c r="AC290" i="28"/>
  <c r="AL35" i="28"/>
  <c r="BR170" i="28"/>
  <c r="BT27" i="28"/>
  <c r="CD162" i="28"/>
  <c r="CU125" i="28"/>
  <c r="CE180" i="28"/>
  <c r="CF46" i="28"/>
  <c r="CI117" i="28"/>
  <c r="CR136" i="28"/>
  <c r="CN289" i="28"/>
  <c r="BU35" i="28"/>
  <c r="CB64" i="28"/>
  <c r="CF91" i="28"/>
  <c r="CQ35" i="28"/>
  <c r="CQ117" i="28"/>
  <c r="CR135" i="28"/>
  <c r="CN297" i="28"/>
  <c r="BV170" i="28"/>
  <c r="BW154" i="28"/>
  <c r="CA90" i="28"/>
  <c r="CC35" i="28"/>
  <c r="CG180" i="28"/>
  <c r="CI180" i="28"/>
  <c r="BZ19" i="28"/>
  <c r="CB109" i="28"/>
  <c r="CD154" i="28"/>
  <c r="CF90" i="28"/>
  <c r="BT135" i="28"/>
  <c r="CA170" i="28"/>
  <c r="CE154" i="28"/>
  <c r="BS72" i="28"/>
  <c r="BS154" i="28"/>
  <c r="BV46" i="28"/>
  <c r="BW181" i="28"/>
  <c r="CF170" i="28"/>
  <c r="CR109" i="28"/>
  <c r="CR137" i="28" s="1"/>
  <c r="BU136" i="28"/>
  <c r="BW80" i="28"/>
  <c r="BW180" i="28"/>
  <c r="BZ125" i="28"/>
  <c r="CA64" i="28"/>
  <c r="CF64" i="28"/>
  <c r="CR27" i="28"/>
  <c r="CR154" i="28"/>
  <c r="CT45" i="28"/>
  <c r="AG78" i="28"/>
  <c r="AG79" i="28"/>
  <c r="AG37" i="28"/>
  <c r="R27" i="28"/>
  <c r="R291" i="28"/>
  <c r="AN289" i="28"/>
  <c r="DP125" i="28"/>
  <c r="AY218" i="28"/>
  <c r="DV218" i="28" s="1"/>
  <c r="R207" i="28"/>
  <c r="R293" i="28"/>
  <c r="M180" i="28"/>
  <c r="AR47" i="28"/>
  <c r="Z287" i="28"/>
  <c r="DI47" i="28"/>
  <c r="AM18" i="28"/>
  <c r="AY196" i="28"/>
  <c r="DT196" i="28"/>
  <c r="N296" i="28"/>
  <c r="DP90" i="28"/>
  <c r="AV45" i="28"/>
  <c r="CZ297" i="28"/>
  <c r="BO289" i="28"/>
  <c r="Y270" i="28"/>
  <c r="Y272" i="28" s="1"/>
  <c r="U80" i="28"/>
  <c r="U299" i="28"/>
  <c r="DT205" i="28"/>
  <c r="DS205" i="28"/>
  <c r="DV205" i="28" s="1"/>
  <c r="Z293" i="28"/>
  <c r="DU59" i="28"/>
  <c r="DV59" i="28"/>
  <c r="DT268" i="28"/>
  <c r="DS268" i="28"/>
  <c r="Y207" i="28"/>
  <c r="DT134" i="28"/>
  <c r="AY134" i="28"/>
  <c r="H309" i="28"/>
  <c r="Q309" i="28"/>
  <c r="T309" i="28"/>
  <c r="AI309" i="28"/>
  <c r="H90" i="28"/>
  <c r="R91" i="28"/>
  <c r="DS135" i="28"/>
  <c r="AN137" i="28"/>
  <c r="T304" i="28"/>
  <c r="H296" i="28"/>
  <c r="DL47" i="28"/>
  <c r="AM39" i="28"/>
  <c r="DS64" i="28"/>
  <c r="DT77" i="28"/>
  <c r="AY77" i="28"/>
  <c r="AJ283" i="28"/>
  <c r="AN305" i="28"/>
  <c r="AR289" i="28"/>
  <c r="DV116" i="28"/>
  <c r="DU116" i="28"/>
  <c r="AV287" i="28"/>
  <c r="AY14" i="28"/>
  <c r="DT14" i="28"/>
  <c r="N291" i="28"/>
  <c r="N117" i="28"/>
  <c r="CD297" i="28"/>
  <c r="Z288" i="28"/>
  <c r="BM315" i="28"/>
  <c r="AV207" i="28"/>
  <c r="AY203" i="28"/>
  <c r="DS193" i="28"/>
  <c r="Z181" i="28"/>
  <c r="DS71" i="28"/>
  <c r="DT71" i="28"/>
  <c r="DJ305" i="28"/>
  <c r="DF315" i="28"/>
  <c r="X287" i="28"/>
  <c r="N270" i="28"/>
  <c r="AV244" i="28"/>
  <c r="AY238" i="28"/>
  <c r="AJ296" i="28"/>
  <c r="G307" i="28"/>
  <c r="AM127" i="28"/>
  <c r="G135" i="28"/>
  <c r="AM135" i="28" s="1"/>
  <c r="AV90" i="28"/>
  <c r="T299" i="28"/>
  <c r="T35" i="28"/>
  <c r="DL289" i="28"/>
  <c r="DS211" i="28"/>
  <c r="DT211" i="28"/>
  <c r="AT137" i="28"/>
  <c r="AI80" i="28"/>
  <c r="AG45" i="28"/>
  <c r="AG80" i="28"/>
  <c r="AH90" i="28"/>
  <c r="AH307" i="28"/>
  <c r="H136" i="28"/>
  <c r="DC137" i="28"/>
  <c r="DV133" i="28"/>
  <c r="DU133" i="28"/>
  <c r="BL315" i="28"/>
  <c r="Y91" i="28"/>
  <c r="AV35" i="28"/>
  <c r="AY35" i="28" s="1"/>
  <c r="AY148" i="28"/>
  <c r="DU148" i="28" s="1"/>
  <c r="X19" i="28"/>
  <c r="Y295" i="28"/>
  <c r="DT250" i="28"/>
  <c r="DS250" i="28"/>
  <c r="AJ90" i="28"/>
  <c r="Z46" i="28"/>
  <c r="DV65" i="28"/>
  <c r="DU65" i="28"/>
  <c r="AP305" i="28"/>
  <c r="DV210" i="28"/>
  <c r="DU210" i="28"/>
  <c r="T293" i="28"/>
  <c r="AY37" i="28"/>
  <c r="O289" i="28"/>
  <c r="AU289" i="28"/>
  <c r="DS246" i="28"/>
  <c r="CX252" i="28"/>
  <c r="DS252" i="28" s="1"/>
  <c r="AQ272" i="28"/>
  <c r="DS213" i="28"/>
  <c r="DT213" i="28"/>
  <c r="G314" i="28"/>
  <c r="X291" i="28"/>
  <c r="AI19" i="28"/>
  <c r="AJ307" i="28"/>
  <c r="W305" i="28"/>
  <c r="DT38" i="28"/>
  <c r="AY38" i="28"/>
  <c r="AY246" i="28"/>
  <c r="DT246" i="28"/>
  <c r="BG289" i="28"/>
  <c r="DU175" i="28"/>
  <c r="DV175" i="28"/>
  <c r="DS23" i="28"/>
  <c r="DT23" i="28"/>
  <c r="Y293" i="28"/>
  <c r="DS266" i="28"/>
  <c r="DV266" i="28" s="1"/>
  <c r="DT266" i="28"/>
  <c r="DU24" i="28"/>
  <c r="DV24" i="28"/>
  <c r="DV61" i="28"/>
  <c r="DU61" i="28"/>
  <c r="Q109" i="28"/>
  <c r="M64" i="28"/>
  <c r="DT86" i="28"/>
  <c r="AY86" i="28"/>
  <c r="AM259" i="28"/>
  <c r="G271" i="28"/>
  <c r="AM271" i="28" s="1"/>
  <c r="DT217" i="28"/>
  <c r="DS217" i="28"/>
  <c r="O297" i="28"/>
  <c r="DV171" i="28"/>
  <c r="DU171" i="28"/>
  <c r="M162" i="28"/>
  <c r="AH125" i="28"/>
  <c r="T285" i="28"/>
  <c r="T287" i="28"/>
  <c r="T291" i="28"/>
  <c r="Z283" i="28"/>
  <c r="AH117" i="28"/>
  <c r="AH293" i="28"/>
  <c r="V47" i="28"/>
  <c r="AY126" i="28"/>
  <c r="DT126" i="28"/>
  <c r="Z90" i="28"/>
  <c r="M27" i="28"/>
  <c r="AY209" i="28"/>
  <c r="AI296" i="28"/>
  <c r="T252" i="28"/>
  <c r="R301" i="28"/>
  <c r="R80" i="28"/>
  <c r="Z117" i="28"/>
  <c r="Z291" i="28"/>
  <c r="R90" i="28"/>
  <c r="Y271" i="28"/>
  <c r="Q170" i="28"/>
  <c r="R283" i="28"/>
  <c r="R19" i="28"/>
  <c r="CX244" i="28"/>
  <c r="DS244" i="28" s="1"/>
  <c r="DS238" i="28"/>
  <c r="DV238" i="28" s="1"/>
  <c r="DT238" i="28"/>
  <c r="Z285" i="28"/>
  <c r="DV204" i="28"/>
  <c r="DU204" i="28"/>
  <c r="H301" i="28"/>
  <c r="AY31" i="28"/>
  <c r="DU31" i="28" s="1"/>
  <c r="DT31" i="28"/>
  <c r="AM254" i="28"/>
  <c r="G260" i="28"/>
  <c r="AM260" i="28" s="1"/>
  <c r="BE315" i="28"/>
  <c r="U180" i="28"/>
  <c r="AJ295" i="28"/>
  <c r="DN47" i="28"/>
  <c r="V289" i="28"/>
  <c r="BR297" i="28"/>
  <c r="M291" i="28"/>
  <c r="DT106" i="28"/>
  <c r="AY106" i="28"/>
  <c r="DS209" i="28"/>
  <c r="DU209" i="28" s="1"/>
  <c r="CX215" i="28"/>
  <c r="AI117" i="28"/>
  <c r="H270" i="28"/>
  <c r="AY102" i="28"/>
  <c r="DV102" i="28" s="1"/>
  <c r="DT102" i="28"/>
  <c r="U199" i="28"/>
  <c r="U283" i="28"/>
  <c r="AS297" i="28"/>
  <c r="Q136" i="28"/>
  <c r="H299" i="28"/>
  <c r="H295" i="28"/>
  <c r="H72" i="28"/>
  <c r="DS63" i="28"/>
  <c r="AM162" i="28"/>
  <c r="DS248" i="28"/>
  <c r="AU297" i="28"/>
  <c r="DT253" i="28"/>
  <c r="AY253" i="28"/>
  <c r="CU297" i="28"/>
  <c r="I227" i="28"/>
  <c r="M296" i="28"/>
  <c r="H91" i="28"/>
  <c r="DP35" i="28"/>
  <c r="DM47" i="28"/>
  <c r="DF47" i="28"/>
  <c r="DS206" i="28"/>
  <c r="DT206" i="28"/>
  <c r="AY124" i="28"/>
  <c r="DU124" i="28" s="1"/>
  <c r="DT124" i="28"/>
  <c r="AV109" i="28"/>
  <c r="AM107" i="28"/>
  <c r="AY264" i="28"/>
  <c r="DU264" i="28" s="1"/>
  <c r="CX270" i="28"/>
  <c r="DT262" i="28"/>
  <c r="DS262" i="28"/>
  <c r="G288" i="28"/>
  <c r="AI90" i="28"/>
  <c r="G225" i="28"/>
  <c r="AM225" i="28" s="1"/>
  <c r="AM219" i="28"/>
  <c r="X154" i="28"/>
  <c r="X283" i="28"/>
  <c r="X289" i="28" s="1"/>
  <c r="AY119" i="28"/>
  <c r="CZ227" i="28"/>
  <c r="Q307" i="28"/>
  <c r="AY156" i="28"/>
  <c r="DT156" i="28"/>
  <c r="DV67" i="28"/>
  <c r="DU67" i="28"/>
  <c r="AY84" i="28"/>
  <c r="DT84" i="28"/>
  <c r="AV260" i="28"/>
  <c r="G125" i="28"/>
  <c r="AM125" i="28" s="1"/>
  <c r="AM123" i="28"/>
  <c r="G303" i="28"/>
  <c r="BP297" i="28"/>
  <c r="DD182" i="28"/>
  <c r="DT264" i="28"/>
  <c r="BF315" i="28"/>
  <c r="AQ289" i="28"/>
  <c r="AM63" i="28"/>
  <c r="DS39" i="28"/>
  <c r="DT242" i="28"/>
  <c r="DS242" i="28"/>
  <c r="DU194" i="28"/>
  <c r="DV194" i="28"/>
  <c r="AM224" i="28"/>
  <c r="X90" i="28"/>
  <c r="X307" i="28"/>
  <c r="DT78" i="28"/>
  <c r="AM15" i="28"/>
  <c r="G285" i="28"/>
  <c r="CD272" i="28"/>
  <c r="AY197" i="28"/>
  <c r="DT197" i="28"/>
  <c r="DP291" i="28"/>
  <c r="AJ293" i="28"/>
  <c r="DT203" i="28"/>
  <c r="DS203" i="28"/>
  <c r="CX207" i="28"/>
  <c r="DS207" i="28" s="1"/>
  <c r="DC305" i="28"/>
  <c r="DS240" i="28"/>
  <c r="DT240" i="28"/>
  <c r="DP225" i="28"/>
  <c r="Y226" i="28"/>
  <c r="AY122" i="28"/>
  <c r="DT122" i="28"/>
  <c r="R45" i="28"/>
  <c r="H27" i="28"/>
  <c r="H291" i="28"/>
  <c r="AO289" i="28"/>
  <c r="AJ299" i="28"/>
  <c r="DN289" i="28"/>
  <c r="T314" i="28"/>
  <c r="R271" i="28"/>
  <c r="AY113" i="28"/>
  <c r="DV113" i="28" s="1"/>
  <c r="AY58" i="28"/>
  <c r="DU197" i="28"/>
  <c r="DV84" i="28"/>
  <c r="DU84" i="28"/>
  <c r="DU266" i="28"/>
  <c r="AY39" i="28"/>
  <c r="DU39" i="28" s="1"/>
  <c r="DT39" i="28"/>
  <c r="AY18" i="28"/>
  <c r="DV58" i="28"/>
  <c r="DU58" i="28"/>
  <c r="AY123" i="28"/>
  <c r="DV123" i="28" s="1"/>
  <c r="DT123" i="28"/>
  <c r="DS270" i="28"/>
  <c r="DV253" i="28"/>
  <c r="DU253" i="28"/>
  <c r="AY254" i="28"/>
  <c r="DU126" i="28"/>
  <c r="DV126" i="28"/>
  <c r="DV203" i="28"/>
  <c r="DU203" i="28"/>
  <c r="DT15" i="28"/>
  <c r="DT224" i="28"/>
  <c r="AY107" i="28"/>
  <c r="DT107" i="28"/>
  <c r="DV106" i="28"/>
  <c r="DU106" i="28"/>
  <c r="R47" i="28"/>
  <c r="DU38" i="28"/>
  <c r="DV38" i="28"/>
  <c r="DV122" i="28"/>
  <c r="DU122" i="28"/>
  <c r="DT219" i="28"/>
  <c r="DV209" i="28"/>
  <c r="DU77" i="28"/>
  <c r="DV77" i="28"/>
  <c r="DV124" i="28"/>
  <c r="AY162" i="28"/>
  <c r="DV31" i="28"/>
  <c r="Z289" i="28"/>
  <c r="DU246" i="28"/>
  <c r="DU14" i="28"/>
  <c r="DV14" i="28"/>
  <c r="DT63" i="28"/>
  <c r="AY259" i="28"/>
  <c r="DT127" i="28"/>
  <c r="AY127" i="28"/>
  <c r="DU127" i="28" s="1"/>
  <c r="DU134" i="28"/>
  <c r="DV196" i="28"/>
  <c r="DU196" i="28"/>
  <c r="CJ41" i="4" l="1"/>
  <c r="CJ45" i="4" s="1"/>
  <c r="CH45" i="4" s="1"/>
  <c r="CD180" i="4"/>
  <c r="DV119" i="28"/>
  <c r="AU303" i="28"/>
  <c r="AU305" i="28" s="1"/>
  <c r="AU35" i="28"/>
  <c r="AU47" i="28" s="1"/>
  <c r="AO313" i="28"/>
  <c r="AO45" i="28"/>
  <c r="DT43" i="28"/>
  <c r="AH282" i="28"/>
  <c r="AH58" i="28"/>
  <c r="R124" i="28"/>
  <c r="R119" i="28"/>
  <c r="AM163" i="28"/>
  <c r="G164" i="28"/>
  <c r="DT119" i="28"/>
  <c r="DS119" i="28"/>
  <c r="Y111" i="28"/>
  <c r="Y116" i="28"/>
  <c r="Y136" i="28" s="1"/>
  <c r="Y290" i="28"/>
  <c r="Q115" i="28"/>
  <c r="Q294" i="28"/>
  <c r="AB136" i="28"/>
  <c r="Z211" i="28"/>
  <c r="Z214" i="28"/>
  <c r="Z226" i="28" s="1"/>
  <c r="R213" i="28"/>
  <c r="R214" i="28"/>
  <c r="AO215" i="28"/>
  <c r="AO303" i="28"/>
  <c r="DP213" i="28"/>
  <c r="DC215" i="28"/>
  <c r="AV217" i="28"/>
  <c r="AT225" i="28"/>
  <c r="CI309" i="28"/>
  <c r="CI225" i="28"/>
  <c r="BS311" i="28"/>
  <c r="CX221" i="28"/>
  <c r="CX223" i="28"/>
  <c r="BS313" i="28"/>
  <c r="CU225" i="28"/>
  <c r="CU313" i="28"/>
  <c r="H238" i="28"/>
  <c r="H243" i="28"/>
  <c r="CU227" i="28"/>
  <c r="DJ285" i="28"/>
  <c r="DJ19" i="28"/>
  <c r="DJ47" i="28" s="1"/>
  <c r="AJ17" i="28"/>
  <c r="AJ286" i="28"/>
  <c r="DH35" i="28"/>
  <c r="DH299" i="28"/>
  <c r="AI31" i="28"/>
  <c r="AI34" i="28"/>
  <c r="AI300" i="28"/>
  <c r="AI304" i="28" s="1"/>
  <c r="AS301" i="28"/>
  <c r="AS35" i="28"/>
  <c r="AS47" i="28" s="1"/>
  <c r="BO299" i="28"/>
  <c r="BO305" i="28" s="1"/>
  <c r="BO215" i="28"/>
  <c r="T296" i="28"/>
  <c r="CZ309" i="28"/>
  <c r="DP309" i="28" s="1"/>
  <c r="CZ45" i="28"/>
  <c r="CZ47" i="28" s="1"/>
  <c r="DP39" i="28"/>
  <c r="H41" i="28"/>
  <c r="H44" i="28"/>
  <c r="AH107" i="28"/>
  <c r="AH286" i="28"/>
  <c r="U158" i="28"/>
  <c r="U161" i="28"/>
  <c r="X160" i="28"/>
  <c r="X161" i="28"/>
  <c r="AH205" i="28"/>
  <c r="AH206" i="28"/>
  <c r="AH294" i="28"/>
  <c r="B226" i="28"/>
  <c r="CR227" i="28"/>
  <c r="R226" i="28"/>
  <c r="Y301" i="28"/>
  <c r="AH108" i="28"/>
  <c r="DP105" i="28"/>
  <c r="CZ109" i="28"/>
  <c r="N193" i="28"/>
  <c r="N198" i="28"/>
  <c r="CX161" i="28"/>
  <c r="DS155" i="28"/>
  <c r="AI195" i="28"/>
  <c r="AI285" i="28" s="1"/>
  <c r="AI284" i="28"/>
  <c r="AI288" i="28" s="1"/>
  <c r="BL199" i="28"/>
  <c r="BL285" i="28"/>
  <c r="CX195" i="28"/>
  <c r="BX199" i="28"/>
  <c r="BX287" i="28"/>
  <c r="CR291" i="28"/>
  <c r="CR297" i="28" s="1"/>
  <c r="CR207" i="28"/>
  <c r="AI203" i="28"/>
  <c r="AI293" i="28" s="1"/>
  <c r="AI206" i="28"/>
  <c r="AB72" i="28"/>
  <c r="Q296" i="28"/>
  <c r="Z25" i="28"/>
  <c r="Z27" i="28" s="1"/>
  <c r="Z294" i="28"/>
  <c r="Z296" i="28" s="1"/>
  <c r="DA295" i="28"/>
  <c r="DA27" i="28"/>
  <c r="DA47" i="28" s="1"/>
  <c r="N34" i="28"/>
  <c r="N29" i="28"/>
  <c r="AM73" i="28"/>
  <c r="G74" i="28"/>
  <c r="G79" i="28"/>
  <c r="G298" i="28"/>
  <c r="G304" i="28" s="1"/>
  <c r="G316" i="28" s="1"/>
  <c r="J80" i="28"/>
  <c r="AV74" i="28"/>
  <c r="AT80" i="28"/>
  <c r="DP153" i="28"/>
  <c r="DD181" i="28"/>
  <c r="AI35" i="28"/>
  <c r="H271" i="28"/>
  <c r="AV66" i="28"/>
  <c r="AY66" i="28" s="1"/>
  <c r="AN72" i="28"/>
  <c r="AN92" i="28" s="1"/>
  <c r="AC291" i="28"/>
  <c r="AC72" i="28"/>
  <c r="CX198" i="28"/>
  <c r="DS192" i="28"/>
  <c r="Y296" i="28"/>
  <c r="M15" i="28"/>
  <c r="M19" i="28" s="1"/>
  <c r="M284" i="28"/>
  <c r="M288" i="28" s="1"/>
  <c r="M316" i="28" s="1"/>
  <c r="AJ39" i="28"/>
  <c r="AJ308" i="28"/>
  <c r="AJ314" i="28" s="1"/>
  <c r="AF285" i="28"/>
  <c r="AF64" i="28"/>
  <c r="R62" i="28"/>
  <c r="R286" i="28"/>
  <c r="R288" i="28" s="1"/>
  <c r="AJ60" i="28"/>
  <c r="AJ284" i="28"/>
  <c r="AJ288" i="28" s="1"/>
  <c r="AJ316" i="28" s="1"/>
  <c r="R152" i="28"/>
  <c r="R153" i="28"/>
  <c r="AJ176" i="28"/>
  <c r="AJ311" i="28" s="1"/>
  <c r="AJ179" i="28"/>
  <c r="AJ181" i="28" s="1"/>
  <c r="G193" i="28"/>
  <c r="G198" i="28"/>
  <c r="AM192" i="28"/>
  <c r="N259" i="28"/>
  <c r="N254" i="28"/>
  <c r="BF260" i="28"/>
  <c r="BF272" i="28" s="1"/>
  <c r="BF299" i="28"/>
  <c r="BF305" i="28" s="1"/>
  <c r="BF317" i="28" s="1"/>
  <c r="CR299" i="28"/>
  <c r="CR305" i="28" s="1"/>
  <c r="CR260" i="28"/>
  <c r="BE301" i="28"/>
  <c r="BE260" i="28"/>
  <c r="CB301" i="28"/>
  <c r="CB260" i="28"/>
  <c r="CT303" i="28"/>
  <c r="CT260" i="28"/>
  <c r="AP307" i="28"/>
  <c r="AV262" i="28"/>
  <c r="M264" i="28"/>
  <c r="M308" i="28"/>
  <c r="M269" i="28"/>
  <c r="CP309" i="28"/>
  <c r="CP270" i="28"/>
  <c r="CP272" i="28" s="1"/>
  <c r="X266" i="28"/>
  <c r="X310" i="28"/>
  <c r="X314" i="28" s="1"/>
  <c r="X269" i="28"/>
  <c r="X271" i="28" s="1"/>
  <c r="H13" i="28"/>
  <c r="H282" i="28"/>
  <c r="H288" i="28" s="1"/>
  <c r="H18" i="28"/>
  <c r="DG291" i="28"/>
  <c r="DG27" i="28"/>
  <c r="DG47" i="28" s="1"/>
  <c r="X23" i="28"/>
  <c r="X27" i="28" s="1"/>
  <c r="X47" i="28" s="1"/>
  <c r="X292" i="28"/>
  <c r="X296" i="28" s="1"/>
  <c r="X316" i="28" s="1"/>
  <c r="Y58" i="28"/>
  <c r="Y283" i="28" s="1"/>
  <c r="Y282" i="28"/>
  <c r="G103" i="28"/>
  <c r="G109" i="28" s="1"/>
  <c r="AM109" i="28" s="1"/>
  <c r="G108" i="28"/>
  <c r="H150" i="28"/>
  <c r="H285" i="28" s="1"/>
  <c r="H153" i="28"/>
  <c r="H181" i="28" s="1"/>
  <c r="CQ293" i="28"/>
  <c r="CQ297" i="28" s="1"/>
  <c r="CQ252" i="28"/>
  <c r="DU113" i="28"/>
  <c r="BU227" i="28"/>
  <c r="H46" i="28"/>
  <c r="M271" i="28"/>
  <c r="M18" i="28"/>
  <c r="M46" i="28" s="1"/>
  <c r="AS90" i="28"/>
  <c r="AS92" i="28" s="1"/>
  <c r="AV88" i="28"/>
  <c r="DK180" i="28"/>
  <c r="Q242" i="28"/>
  <c r="Q243" i="28"/>
  <c r="BL287" i="28"/>
  <c r="BL244" i="28"/>
  <c r="BL272" i="28" s="1"/>
  <c r="DL271" i="28"/>
  <c r="U246" i="28"/>
  <c r="U291" i="28" s="1"/>
  <c r="U251" i="28"/>
  <c r="CP252" i="28"/>
  <c r="CP291" i="28"/>
  <c r="X288" i="28"/>
  <c r="DS83" i="28"/>
  <c r="CX89" i="28"/>
  <c r="AS180" i="28"/>
  <c r="AS182" i="28" s="1"/>
  <c r="AV172" i="28"/>
  <c r="DV127" i="28"/>
  <c r="DT215" i="28"/>
  <c r="M314" i="28"/>
  <c r="R64" i="28"/>
  <c r="AO47" i="28"/>
  <c r="AJ26" i="28"/>
  <c r="AJ46" i="28" s="1"/>
  <c r="AJ21" i="28"/>
  <c r="AJ27" i="28" s="1"/>
  <c r="T121" i="28"/>
  <c r="T124" i="28"/>
  <c r="T136" i="28" s="1"/>
  <c r="Z123" i="28"/>
  <c r="Z302" i="28"/>
  <c r="Z304" i="28" s="1"/>
  <c r="Z124" i="28"/>
  <c r="R127" i="28"/>
  <c r="R307" i="28" s="1"/>
  <c r="R134" i="28"/>
  <c r="DB135" i="28"/>
  <c r="DB307" i="28"/>
  <c r="DB315" i="28" s="1"/>
  <c r="AP313" i="28"/>
  <c r="DP152" i="28"/>
  <c r="AH240" i="28"/>
  <c r="AH284" i="28"/>
  <c r="CX170" i="28"/>
  <c r="DS170" i="28" s="1"/>
  <c r="AM29" i="28"/>
  <c r="AY29" i="28" s="1"/>
  <c r="CX21" i="28"/>
  <c r="CX37" i="28"/>
  <c r="CX45" i="28" s="1"/>
  <c r="CX33" i="28"/>
  <c r="DS33" i="28" s="1"/>
  <c r="CX34" i="28"/>
  <c r="DS34" i="28" s="1"/>
  <c r="AY20" i="28"/>
  <c r="H17" i="28"/>
  <c r="CU289" i="28"/>
  <c r="DT36" i="28"/>
  <c r="CA289" i="28"/>
  <c r="DK19" i="28"/>
  <c r="AP46" i="28"/>
  <c r="AN291" i="28"/>
  <c r="AA309" i="28"/>
  <c r="DG313" i="28"/>
  <c r="DC64" i="28"/>
  <c r="DL91" i="28"/>
  <c r="AI306" i="28"/>
  <c r="AC309" i="28"/>
  <c r="I125" i="28"/>
  <c r="DK154" i="28"/>
  <c r="K181" i="28"/>
  <c r="BH182" i="28"/>
  <c r="DL170" i="28"/>
  <c r="DF303" i="28"/>
  <c r="AE199" i="28"/>
  <c r="DF199" i="28"/>
  <c r="AN226" i="28"/>
  <c r="BR226" i="28"/>
  <c r="AD207" i="28"/>
  <c r="CD207" i="28"/>
  <c r="DF207" i="28"/>
  <c r="CS225" i="28"/>
  <c r="CC271" i="28"/>
  <c r="DC252" i="28"/>
  <c r="BG270" i="28"/>
  <c r="CS270" i="28"/>
  <c r="DL270" i="28"/>
  <c r="G244" i="28"/>
  <c r="AM244" i="28" s="1"/>
  <c r="G72" i="28"/>
  <c r="AM72" i="28" s="1"/>
  <c r="DT105" i="28"/>
  <c r="AT27" i="28"/>
  <c r="K27" i="28"/>
  <c r="G25" i="28"/>
  <c r="DL299" i="28"/>
  <c r="CD289" i="28"/>
  <c r="CD317" i="28" s="1"/>
  <c r="Q284" i="28"/>
  <c r="Q288" i="28" s="1"/>
  <c r="AA287" i="28"/>
  <c r="DK46" i="28"/>
  <c r="BT297" i="28"/>
  <c r="AA293" i="28"/>
  <c r="BB305" i="28"/>
  <c r="AO301" i="28"/>
  <c r="BS315" i="28"/>
  <c r="DK309" i="28"/>
  <c r="DK313" i="28"/>
  <c r="AB285" i="28"/>
  <c r="D91" i="28"/>
  <c r="DD72" i="28"/>
  <c r="B91" i="28"/>
  <c r="AQ299" i="28"/>
  <c r="AI308" i="28"/>
  <c r="AE309" i="28"/>
  <c r="DE109" i="28"/>
  <c r="P301" i="28"/>
  <c r="DM117" i="28"/>
  <c r="DA313" i="28"/>
  <c r="BI182" i="28"/>
  <c r="X179" i="28"/>
  <c r="X181" i="28" s="1"/>
  <c r="AO180" i="28"/>
  <c r="AO182" i="28" s="1"/>
  <c r="DG199" i="28"/>
  <c r="AO226" i="28"/>
  <c r="BS226" i="28"/>
  <c r="CU226" i="28"/>
  <c r="BD227" i="28"/>
  <c r="BM207" i="28"/>
  <c r="AC215" i="28"/>
  <c r="DF215" i="28"/>
  <c r="AV243" i="28"/>
  <c r="DH244" i="28"/>
  <c r="DI271" i="28"/>
  <c r="CX259" i="28"/>
  <c r="CI260" i="28"/>
  <c r="CI272" i="28" s="1"/>
  <c r="CT270" i="28"/>
  <c r="G64" i="28"/>
  <c r="AM64" i="28" s="1"/>
  <c r="U154" i="28"/>
  <c r="AH26" i="28"/>
  <c r="AH46" i="28" s="1"/>
  <c r="AH292" i="28"/>
  <c r="Y284" i="28"/>
  <c r="BU289" i="28"/>
  <c r="CC305" i="28"/>
  <c r="DI283" i="28"/>
  <c r="AR46" i="28"/>
  <c r="DM46" i="28"/>
  <c r="AP291" i="28"/>
  <c r="AP297" i="28" s="1"/>
  <c r="DE299" i="28"/>
  <c r="DE305" i="28" s="1"/>
  <c r="DF64" i="28"/>
  <c r="E91" i="28"/>
  <c r="AU91" i="28"/>
  <c r="DN91" i="28"/>
  <c r="X71" i="28"/>
  <c r="AD291" i="28"/>
  <c r="AD297" i="28" s="1"/>
  <c r="W293" i="28"/>
  <c r="AD301" i="28"/>
  <c r="DD117" i="28"/>
  <c r="DP117" i="28" s="1"/>
  <c r="DM154" i="28"/>
  <c r="W181" i="28"/>
  <c r="DA181" i="28"/>
  <c r="BJ182" i="28"/>
  <c r="DI180" i="28"/>
  <c r="BO199" i="28"/>
  <c r="CJ199" i="28"/>
  <c r="DH199" i="28"/>
  <c r="CV226" i="28"/>
  <c r="BH227" i="28"/>
  <c r="BO207" i="28"/>
  <c r="CJ207" i="28"/>
  <c r="AP225" i="28"/>
  <c r="DI244" i="28"/>
  <c r="C271" i="28"/>
  <c r="CC252" i="28"/>
  <c r="BO252" i="28"/>
  <c r="BO272" i="28" s="1"/>
  <c r="AE260" i="28"/>
  <c r="AF270" i="28"/>
  <c r="DN270" i="28"/>
  <c r="DT21" i="28"/>
  <c r="U46" i="28"/>
  <c r="CS305" i="28"/>
  <c r="CS317" i="28" s="1"/>
  <c r="BL289" i="28"/>
  <c r="AS46" i="28"/>
  <c r="AQ291" i="28"/>
  <c r="AQ297" i="28" s="1"/>
  <c r="BW297" i="28"/>
  <c r="X294" i="28"/>
  <c r="J299" i="28"/>
  <c r="AQ301" i="28"/>
  <c r="DF301" i="28"/>
  <c r="AS303" i="28"/>
  <c r="AV303" i="28" s="1"/>
  <c r="BV315" i="28"/>
  <c r="AO309" i="28"/>
  <c r="DN313" i="28"/>
  <c r="DN315" i="28" s="1"/>
  <c r="AB283" i="28"/>
  <c r="BD92" i="28"/>
  <c r="CN92" i="28"/>
  <c r="AB307" i="28"/>
  <c r="DH313" i="28"/>
  <c r="AV108" i="28"/>
  <c r="CZ287" i="28"/>
  <c r="CZ289" i="28" s="1"/>
  <c r="O135" i="28"/>
  <c r="V154" i="28"/>
  <c r="AA181" i="28"/>
  <c r="DB181" i="28"/>
  <c r="AD170" i="28"/>
  <c r="I180" i="28"/>
  <c r="AO199" i="28"/>
  <c r="BU226" i="28"/>
  <c r="CW226" i="28"/>
  <c r="BJ227" i="28"/>
  <c r="AN207" i="28"/>
  <c r="DJ207" i="28"/>
  <c r="DH215" i="28"/>
  <c r="CP226" i="28"/>
  <c r="BQ244" i="28"/>
  <c r="CQ244" i="28"/>
  <c r="DJ244" i="28"/>
  <c r="E271" i="28"/>
  <c r="BF271" i="28"/>
  <c r="DJ271" i="28"/>
  <c r="CX13" i="28"/>
  <c r="CB305" i="28"/>
  <c r="AT19" i="28"/>
  <c r="AT47" i="28" s="1"/>
  <c r="Y302" i="28"/>
  <c r="Y304" i="28" s="1"/>
  <c r="DJ283" i="28"/>
  <c r="K46" i="28"/>
  <c r="AX47" i="28"/>
  <c r="BZ297" i="28"/>
  <c r="U292" i="28"/>
  <c r="DG293" i="28"/>
  <c r="AS307" i="28"/>
  <c r="AP309" i="28"/>
  <c r="BK47" i="28"/>
  <c r="X63" i="28"/>
  <c r="AD64" i="28"/>
  <c r="AE285" i="28"/>
  <c r="K91" i="28"/>
  <c r="DH72" i="28"/>
  <c r="I80" i="28"/>
  <c r="DK303" i="28"/>
  <c r="AH63" i="28"/>
  <c r="Q89" i="28"/>
  <c r="AD311" i="28"/>
  <c r="O117" i="28"/>
  <c r="AV121" i="28"/>
  <c r="AV125" i="28" s="1"/>
  <c r="DA154" i="28"/>
  <c r="AM149" i="28"/>
  <c r="AB181" i="28"/>
  <c r="DC181" i="28"/>
  <c r="BN182" i="28"/>
  <c r="P162" i="28"/>
  <c r="Y169" i="28"/>
  <c r="DI199" i="28"/>
  <c r="E226" i="28"/>
  <c r="BV226" i="28"/>
  <c r="BK227" i="28"/>
  <c r="CQ215" i="28"/>
  <c r="AC225" i="28"/>
  <c r="DJ313" i="28"/>
  <c r="BR244" i="28"/>
  <c r="I271" i="28"/>
  <c r="BG271" i="28"/>
  <c r="DK271" i="28"/>
  <c r="CX269" i="28"/>
  <c r="DS269" i="28" s="1"/>
  <c r="AO270" i="28"/>
  <c r="DT270" i="28" s="1"/>
  <c r="DE19" i="28"/>
  <c r="T80" i="28"/>
  <c r="R303" i="28"/>
  <c r="DA287" i="28"/>
  <c r="CB297" i="28"/>
  <c r="DI299" i="28"/>
  <c r="DN80" i="28"/>
  <c r="O313" i="28"/>
  <c r="AC287" i="28"/>
  <c r="AF136" i="28"/>
  <c r="CM227" i="28"/>
  <c r="AU225" i="28"/>
  <c r="CZ272" i="28"/>
  <c r="CT305" i="28"/>
  <c r="N282" i="28"/>
  <c r="R298" i="28"/>
  <c r="BV305" i="28"/>
  <c r="DD287" i="28"/>
  <c r="AI71" i="28"/>
  <c r="DC293" i="28"/>
  <c r="P313" i="28"/>
  <c r="DC287" i="28"/>
  <c r="DN295" i="28"/>
  <c r="DN297" i="28" s="1"/>
  <c r="AD154" i="28"/>
  <c r="O154" i="28"/>
  <c r="CM182" i="28"/>
  <c r="P180" i="28"/>
  <c r="CT271" i="28"/>
  <c r="BS270" i="28"/>
  <c r="BS272" i="28" s="1"/>
  <c r="CR309" i="28"/>
  <c r="CR315" i="28" s="1"/>
  <c r="X252" i="28"/>
  <c r="AB287" i="28"/>
  <c r="R312" i="28"/>
  <c r="R314" i="28" s="1"/>
  <c r="AN181" i="28"/>
  <c r="DE226" i="28"/>
  <c r="K244" i="28"/>
  <c r="DT87" i="28"/>
  <c r="Q18" i="28"/>
  <c r="DB285" i="28"/>
  <c r="DF287" i="28"/>
  <c r="DC46" i="28"/>
  <c r="CI315" i="28"/>
  <c r="AO311" i="28"/>
  <c r="DD311" i="28"/>
  <c r="AI63" i="28"/>
  <c r="AA91" i="28"/>
  <c r="AE293" i="28"/>
  <c r="BH92" i="28"/>
  <c r="AQ90" i="28"/>
  <c r="AQ92" i="28" s="1"/>
  <c r="AS283" i="28"/>
  <c r="AV283" i="28" s="1"/>
  <c r="AF303" i="28"/>
  <c r="DM293" i="28"/>
  <c r="AT170" i="28"/>
  <c r="Y153" i="28"/>
  <c r="DF226" i="28"/>
  <c r="AR215" i="28"/>
  <c r="P225" i="28"/>
  <c r="CT252" i="28"/>
  <c r="U260" i="28"/>
  <c r="CC270" i="28"/>
  <c r="DV28" i="28"/>
  <c r="P289" i="28"/>
  <c r="BM289" i="28"/>
  <c r="BM317" i="28" s="1"/>
  <c r="I287" i="28"/>
  <c r="I289" i="28" s="1"/>
  <c r="I317" i="28" s="1"/>
  <c r="BB287" i="28"/>
  <c r="BB295" i="28"/>
  <c r="AO299" i="28"/>
  <c r="AO305" i="28" s="1"/>
  <c r="I301" i="28"/>
  <c r="DN301" i="28"/>
  <c r="AR313" i="28"/>
  <c r="AJ63" i="28"/>
  <c r="BD137" i="28"/>
  <c r="Z116" i="28"/>
  <c r="DG135" i="28"/>
  <c r="DA180" i="28"/>
  <c r="W226" i="28"/>
  <c r="AW207" i="28"/>
  <c r="AY207" i="28" s="1"/>
  <c r="CP305" i="28"/>
  <c r="BG225" i="28"/>
  <c r="CT225" i="28"/>
  <c r="BX283" i="28"/>
  <c r="CX243" i="28"/>
  <c r="DT243" i="28" s="1"/>
  <c r="AD271" i="28"/>
  <c r="DK252" i="28"/>
  <c r="AU260" i="28"/>
  <c r="N269" i="28"/>
  <c r="Y170" i="28"/>
  <c r="CX26" i="28"/>
  <c r="DS26" i="28" s="1"/>
  <c r="Z215" i="28"/>
  <c r="AD46" i="28"/>
  <c r="BG315" i="28"/>
  <c r="BG317" i="28" s="1"/>
  <c r="AD91" i="28"/>
  <c r="E136" i="28"/>
  <c r="DC295" i="28"/>
  <c r="V162" i="28"/>
  <c r="DK162" i="28"/>
  <c r="AW170" i="28"/>
  <c r="I311" i="28"/>
  <c r="I315" i="28" s="1"/>
  <c r="BC199" i="28"/>
  <c r="DH226" i="28"/>
  <c r="DA207" i="28"/>
  <c r="AA225" i="28"/>
  <c r="U243" i="28"/>
  <c r="BC244" i="28"/>
  <c r="BT252" i="28"/>
  <c r="DG270" i="28"/>
  <c r="AJ180" i="28"/>
  <c r="CX18" i="28"/>
  <c r="DL291" i="28"/>
  <c r="DL297" i="28" s="1"/>
  <c r="N13" i="28"/>
  <c r="K287" i="28"/>
  <c r="K289" i="28" s="1"/>
  <c r="CV305" i="28"/>
  <c r="V301" i="28"/>
  <c r="R302" i="28"/>
  <c r="W45" i="28"/>
  <c r="W47" i="28" s="1"/>
  <c r="DG307" i="28"/>
  <c r="DH311" i="28"/>
  <c r="AU313" i="28"/>
  <c r="DP44" i="28"/>
  <c r="I90" i="28"/>
  <c r="AT90" i="28"/>
  <c r="DF170" i="28"/>
  <c r="DC180" i="28"/>
  <c r="BL226" i="28"/>
  <c r="DI226" i="28"/>
  <c r="DB207" i="28"/>
  <c r="DH303" i="28"/>
  <c r="CA244" i="28"/>
  <c r="DB244" i="28"/>
  <c r="BY272" i="28"/>
  <c r="AS252" i="28"/>
  <c r="CW252" i="28"/>
  <c r="AI252" i="28"/>
  <c r="DT167" i="28"/>
  <c r="AY262" i="28"/>
  <c r="T13" i="28"/>
  <c r="T19" i="28" s="1"/>
  <c r="DE285" i="28"/>
  <c r="CV315" i="28"/>
  <c r="K309" i="28"/>
  <c r="DG309" i="28"/>
  <c r="Z310" i="28"/>
  <c r="Z314" i="28" s="1"/>
  <c r="AW312" i="28"/>
  <c r="I64" i="28"/>
  <c r="AI79" i="28"/>
  <c r="AB109" i="28"/>
  <c r="BY137" i="28"/>
  <c r="AP125" i="28"/>
  <c r="AP137" i="28" s="1"/>
  <c r="AA313" i="28"/>
  <c r="AQ154" i="28"/>
  <c r="AQ182" i="28" s="1"/>
  <c r="B181" i="28"/>
  <c r="AS181" i="28"/>
  <c r="DN181" i="28"/>
  <c r="N170" i="28"/>
  <c r="DG170" i="28"/>
  <c r="AD180" i="28"/>
  <c r="AB199" i="28"/>
  <c r="DC199" i="28"/>
  <c r="DP199" i="28" s="1"/>
  <c r="BO226" i="28"/>
  <c r="DJ226" i="28"/>
  <c r="DB215" i="28"/>
  <c r="CW225" i="28"/>
  <c r="CW227" i="28" s="1"/>
  <c r="AP271" i="28"/>
  <c r="BZ271" i="28"/>
  <c r="DC271" i="28"/>
  <c r="CK272" i="28"/>
  <c r="BZ313" i="28"/>
  <c r="CX180" i="28"/>
  <c r="DS180" i="28" s="1"/>
  <c r="AY202" i="28"/>
  <c r="N18" i="28"/>
  <c r="N46" i="28" s="1"/>
  <c r="G17" i="28"/>
  <c r="U284" i="28"/>
  <c r="U288" i="28" s="1"/>
  <c r="U316" i="28" s="1"/>
  <c r="T284" i="28"/>
  <c r="T288" i="28" s="1"/>
  <c r="BV289" i="28"/>
  <c r="BV317" i="28" s="1"/>
  <c r="DH46" i="28"/>
  <c r="BO297" i="28"/>
  <c r="AT299" i="28"/>
  <c r="AA301" i="28"/>
  <c r="AA305" i="28" s="1"/>
  <c r="AA303" i="28"/>
  <c r="DH309" i="28"/>
  <c r="DA72" i="28"/>
  <c r="K90" i="28"/>
  <c r="AW90" i="28"/>
  <c r="AI310" i="28"/>
  <c r="DE313" i="28"/>
  <c r="DA109" i="28"/>
  <c r="DA137" i="28" s="1"/>
  <c r="DH287" i="28"/>
  <c r="CK137" i="28"/>
  <c r="DN125" i="28"/>
  <c r="K136" i="28"/>
  <c r="AQ135" i="28"/>
  <c r="DI154" i="28"/>
  <c r="AT181" i="28"/>
  <c r="AX182" i="28"/>
  <c r="DC162" i="28"/>
  <c r="DE293" i="28"/>
  <c r="T169" i="28"/>
  <c r="T181" i="28" s="1"/>
  <c r="AE226" i="28"/>
  <c r="BP226" i="28"/>
  <c r="CR226" i="28"/>
  <c r="AB207" i="28"/>
  <c r="BF207" i="28"/>
  <c r="BF227" i="28" s="1"/>
  <c r="CB207" i="28"/>
  <c r="X224" i="28"/>
  <c r="AE225" i="28"/>
  <c r="AB244" i="28"/>
  <c r="DD271" i="28"/>
  <c r="BW252" i="28"/>
  <c r="BW272" i="28" s="1"/>
  <c r="AA260" i="28"/>
  <c r="BT272" i="28"/>
  <c r="DI46" i="28"/>
  <c r="K293" i="28"/>
  <c r="AJ298" i="28"/>
  <c r="DB299" i="28"/>
  <c r="M63" i="28"/>
  <c r="M91" i="28" s="1"/>
  <c r="DB64" i="28"/>
  <c r="DB92" i="28" s="1"/>
  <c r="AO80" i="28"/>
  <c r="AB301" i="28"/>
  <c r="O90" i="28"/>
  <c r="AC307" i="28"/>
  <c r="DB109" i="28"/>
  <c r="H125" i="28"/>
  <c r="AM120" i="28"/>
  <c r="AR154" i="28"/>
  <c r="Y150" i="28"/>
  <c r="Y154" i="28" s="1"/>
  <c r="I181" i="28"/>
  <c r="BD182" i="28"/>
  <c r="U170" i="28"/>
  <c r="DK170" i="28"/>
  <c r="BQ226" i="28"/>
  <c r="CS226" i="28"/>
  <c r="DL226" i="28"/>
  <c r="CC207" i="28"/>
  <c r="DE207" i="28"/>
  <c r="V226" i="28"/>
  <c r="BC215" i="28"/>
  <c r="DD215" i="28"/>
  <c r="DD227" i="28" s="1"/>
  <c r="AD244" i="28"/>
  <c r="AD272" i="28" s="1"/>
  <c r="DB252" i="28"/>
  <c r="DC260" i="28"/>
  <c r="DK270" i="28"/>
  <c r="AK84" i="28"/>
  <c r="AK90" i="28" s="1"/>
  <c r="AK89" i="28"/>
  <c r="AK308" i="28"/>
  <c r="AK33" i="28"/>
  <c r="AK302" i="28"/>
  <c r="AK34" i="28"/>
  <c r="DM288" i="28"/>
  <c r="D296" i="28"/>
  <c r="AS296" i="28"/>
  <c r="CA296" i="28"/>
  <c r="CR296" i="28"/>
  <c r="BN297" i="28"/>
  <c r="BF296" i="28"/>
  <c r="DP294" i="28"/>
  <c r="J304" i="28"/>
  <c r="CG304" i="28"/>
  <c r="CZ304" i="28"/>
  <c r="C304" i="28"/>
  <c r="BM304" i="28"/>
  <c r="CC304" i="28"/>
  <c r="CT304" i="28"/>
  <c r="DL304" i="28"/>
  <c r="EB33" i="28"/>
  <c r="AO314" i="28"/>
  <c r="V314" i="28"/>
  <c r="K314" i="28"/>
  <c r="CE307" i="28"/>
  <c r="CE270" i="28"/>
  <c r="S37" i="28"/>
  <c r="S307" i="28" s="1"/>
  <c r="S306" i="28"/>
  <c r="S68" i="28"/>
  <c r="S71" i="28"/>
  <c r="S150" i="28"/>
  <c r="S153" i="28"/>
  <c r="S201" i="28"/>
  <c r="S290" i="28"/>
  <c r="CG295" i="28"/>
  <c r="CG297" i="28" s="1"/>
  <c r="CG207" i="28"/>
  <c r="CF117" i="28"/>
  <c r="CF291" i="28"/>
  <c r="AK156" i="28"/>
  <c r="AK291" i="28" s="1"/>
  <c r="AK290" i="28"/>
  <c r="AK296" i="28" s="1"/>
  <c r="AK213" i="28"/>
  <c r="AK214" i="28"/>
  <c r="CF199" i="28"/>
  <c r="CF287" i="28"/>
  <c r="AD29" i="28"/>
  <c r="AD298" i="28"/>
  <c r="AF17" i="28"/>
  <c r="AF19" i="28" s="1"/>
  <c r="AF47" i="28" s="1"/>
  <c r="AF286" i="28"/>
  <c r="AK121" i="28"/>
  <c r="AK300" i="28"/>
  <c r="AK124" i="28"/>
  <c r="CE227" i="28"/>
  <c r="AK74" i="28"/>
  <c r="AK79" i="28"/>
  <c r="AK91" i="28" s="1"/>
  <c r="AK298" i="28"/>
  <c r="AK304" i="28" s="1"/>
  <c r="BQ304" i="28"/>
  <c r="CG299" i="28"/>
  <c r="CG305" i="28" s="1"/>
  <c r="AK17" i="28"/>
  <c r="AK286" i="28"/>
  <c r="AK18" i="28"/>
  <c r="DH288" i="28"/>
  <c r="AA288" i="28"/>
  <c r="BG288" i="28"/>
  <c r="AN296" i="28"/>
  <c r="BV296" i="28"/>
  <c r="DF296" i="28"/>
  <c r="DP292" i="28"/>
  <c r="E296" i="28"/>
  <c r="BO296" i="28"/>
  <c r="CE296" i="28"/>
  <c r="CV296" i="28"/>
  <c r="B304" i="28"/>
  <c r="BL304" i="28"/>
  <c r="CB304" i="28"/>
  <c r="CS304" i="28"/>
  <c r="BI305" i="28"/>
  <c r="DK304" i="28"/>
  <c r="AA304" i="28"/>
  <c r="BX304" i="28"/>
  <c r="DG304" i="28"/>
  <c r="J314" i="28"/>
  <c r="CZ314" i="28"/>
  <c r="DB314" i="28"/>
  <c r="AX315" i="28"/>
  <c r="S238" i="28"/>
  <c r="S283" i="28" s="1"/>
  <c r="S282" i="28"/>
  <c r="S243" i="28"/>
  <c r="S251" i="28"/>
  <c r="S18" i="28"/>
  <c r="S46" i="28" s="1"/>
  <c r="S15" i="28"/>
  <c r="S84" i="28"/>
  <c r="S89" i="28"/>
  <c r="S308" i="28"/>
  <c r="S86" i="28"/>
  <c r="S310" i="28"/>
  <c r="BC170" i="28"/>
  <c r="S225" i="28"/>
  <c r="CE285" i="28"/>
  <c r="CP288" i="28"/>
  <c r="EB41" i="28"/>
  <c r="BC35" i="28"/>
  <c r="BG136" i="28"/>
  <c r="BP136" i="28"/>
  <c r="BW90" i="28"/>
  <c r="BZ45" i="28"/>
  <c r="CG136" i="28"/>
  <c r="CI46" i="28"/>
  <c r="CV27" i="28"/>
  <c r="S91" i="28"/>
  <c r="S259" i="28"/>
  <c r="AK284" i="28"/>
  <c r="S298" i="28"/>
  <c r="S304" i="28" s="1"/>
  <c r="AK282" i="28"/>
  <c r="AK288" i="28" s="1"/>
  <c r="AB302" i="28"/>
  <c r="AO288" i="28"/>
  <c r="DJ288" i="28"/>
  <c r="CM289" i="28"/>
  <c r="EB17" i="28"/>
  <c r="AP296" i="28"/>
  <c r="BX296" i="28"/>
  <c r="CD304" i="28"/>
  <c r="CU304" i="28"/>
  <c r="EB31" i="28"/>
  <c r="BB90" i="28"/>
  <c r="BG27" i="28"/>
  <c r="BG181" i="28"/>
  <c r="BO180" i="28"/>
  <c r="BP181" i="28"/>
  <c r="BR45" i="28"/>
  <c r="BX135" i="28"/>
  <c r="CC170" i="28"/>
  <c r="CF35" i="28"/>
  <c r="CF162" i="28"/>
  <c r="CG35" i="28"/>
  <c r="CG117" i="28"/>
  <c r="CI27" i="28"/>
  <c r="CI91" i="28"/>
  <c r="CS90" i="28"/>
  <c r="CA288" i="28"/>
  <c r="CR288" i="28"/>
  <c r="DK288" i="28"/>
  <c r="EB13" i="28"/>
  <c r="EB19" i="28" s="1"/>
  <c r="EB15" i="28"/>
  <c r="BJ297" i="28"/>
  <c r="E304" i="28"/>
  <c r="BO304" i="28"/>
  <c r="CE304" i="28"/>
  <c r="CV304" i="28"/>
  <c r="DH304" i="28"/>
  <c r="AA314" i="28"/>
  <c r="DG314" i="28"/>
  <c r="BK315" i="28"/>
  <c r="BM80" i="28"/>
  <c r="BP162" i="28"/>
  <c r="BQ90" i="28"/>
  <c r="BT45" i="28"/>
  <c r="BT90" i="28"/>
  <c r="BU154" i="28"/>
  <c r="BW19" i="28"/>
  <c r="BX180" i="28"/>
  <c r="BZ135" i="28"/>
  <c r="CI72" i="28"/>
  <c r="CI136" i="28"/>
  <c r="CJ46" i="28"/>
  <c r="CQ64" i="28"/>
  <c r="CR19" i="28"/>
  <c r="CV117" i="28"/>
  <c r="AK19" i="28"/>
  <c r="DO136" i="28"/>
  <c r="DL288" i="28"/>
  <c r="C296" i="28"/>
  <c r="BZ296" i="28"/>
  <c r="CQ296" i="28"/>
  <c r="DI304" i="28"/>
  <c r="BB135" i="28"/>
  <c r="BB162" i="28"/>
  <c r="BC45" i="28"/>
  <c r="BE91" i="28"/>
  <c r="BF19" i="28"/>
  <c r="BF64" i="28"/>
  <c r="BL19" i="28"/>
  <c r="BO19" i="28"/>
  <c r="BO64" i="28"/>
  <c r="BT180" i="28"/>
  <c r="BV109" i="28"/>
  <c r="BX19" i="28"/>
  <c r="CB90" i="28"/>
  <c r="CC90" i="28"/>
  <c r="CD170" i="28"/>
  <c r="CE125" i="28"/>
  <c r="CF80" i="28"/>
  <c r="CF125" i="28"/>
  <c r="CJ154" i="28"/>
  <c r="CP64" i="28"/>
  <c r="CQ109" i="28"/>
  <c r="CQ137" i="28" s="1"/>
  <c r="CV35" i="28"/>
  <c r="AK154" i="28"/>
  <c r="S294" i="28"/>
  <c r="S207" i="28"/>
  <c r="D288" i="28"/>
  <c r="AS288" i="28"/>
  <c r="BM288" i="28"/>
  <c r="CD288" i="28"/>
  <c r="DN288" i="28"/>
  <c r="BR304" i="28"/>
  <c r="BF154" i="28"/>
  <c r="BL46" i="28"/>
  <c r="BO46" i="28"/>
  <c r="BO109" i="28"/>
  <c r="BO154" i="28"/>
  <c r="BP125" i="28"/>
  <c r="BQ19" i="28"/>
  <c r="BU117" i="28"/>
  <c r="BV27" i="28"/>
  <c r="BW109" i="28"/>
  <c r="BZ64" i="28"/>
  <c r="CB135" i="28"/>
  <c r="CB180" i="28"/>
  <c r="CC180" i="28"/>
  <c r="CE45" i="28"/>
  <c r="CF45" i="28"/>
  <c r="CJ72" i="28"/>
  <c r="CJ117" i="28"/>
  <c r="CJ181" i="28"/>
  <c r="CP46" i="28"/>
  <c r="CP154" i="28"/>
  <c r="CQ91" i="28"/>
  <c r="CR46" i="28"/>
  <c r="CW72" i="28"/>
  <c r="CH137" i="28"/>
  <c r="CE309" i="28"/>
  <c r="DO162" i="28"/>
  <c r="CE288" i="28"/>
  <c r="AU296" i="28"/>
  <c r="BP296" i="28"/>
  <c r="CT296" i="28"/>
  <c r="BF27" i="28"/>
  <c r="BO27" i="28"/>
  <c r="BV72" i="28"/>
  <c r="CE90" i="28"/>
  <c r="CQ72" i="28"/>
  <c r="CS109" i="28"/>
  <c r="CT64" i="28"/>
  <c r="CW117" i="28"/>
  <c r="CF309" i="28"/>
  <c r="I288" i="28"/>
  <c r="J296" i="28"/>
  <c r="BQ296" i="28"/>
  <c r="CD296" i="28"/>
  <c r="CU296" i="28"/>
  <c r="DN296" i="28"/>
  <c r="CK297" i="28"/>
  <c r="W296" i="28"/>
  <c r="BW296" i="28"/>
  <c r="BK297" i="28"/>
  <c r="O304" i="28"/>
  <c r="BT304" i="28"/>
  <c r="DC304" i="28"/>
  <c r="I304" i="28"/>
  <c r="AU304" i="28"/>
  <c r="BP304" i="28"/>
  <c r="CW304" i="28"/>
  <c r="DO304" i="28"/>
  <c r="C314" i="28"/>
  <c r="DL314" i="28"/>
  <c r="CM315" i="28"/>
  <c r="AN314" i="28"/>
  <c r="CP314" i="28"/>
  <c r="CP316" i="28" s="1"/>
  <c r="DH314" i="28"/>
  <c r="DP310" i="28"/>
  <c r="AV312" i="28"/>
  <c r="CR314" i="28"/>
  <c r="DJ314" i="28"/>
  <c r="BC64" i="28"/>
  <c r="BL136" i="28"/>
  <c r="BX91" i="28"/>
  <c r="CC92" i="28"/>
  <c r="CP72" i="28"/>
  <c r="CP136" i="28"/>
  <c r="CQ162" i="28"/>
  <c r="CR72" i="28"/>
  <c r="CS46" i="28"/>
  <c r="CS154" i="28"/>
  <c r="CU27" i="28"/>
  <c r="CU72" i="28"/>
  <c r="CU117" i="28"/>
  <c r="CE299" i="28"/>
  <c r="BR296" i="28"/>
  <c r="P304" i="28"/>
  <c r="EB37" i="28"/>
  <c r="BC109" i="28"/>
  <c r="BE35" i="28"/>
  <c r="BF181" i="28"/>
  <c r="BL117" i="28"/>
  <c r="BM180" i="28"/>
  <c r="BO181" i="28"/>
  <c r="BQ46" i="28"/>
  <c r="BQ181" i="28"/>
  <c r="BR181" i="28"/>
  <c r="BS64" i="28"/>
  <c r="BT154" i="28"/>
  <c r="BW72" i="28"/>
  <c r="BX136" i="28"/>
  <c r="BZ27" i="28"/>
  <c r="BZ47" i="28" s="1"/>
  <c r="BZ91" i="28"/>
  <c r="CA109" i="28"/>
  <c r="CC109" i="28"/>
  <c r="S286" i="28"/>
  <c r="DO64" i="28"/>
  <c r="K288" i="28"/>
  <c r="BQ288" i="28"/>
  <c r="BD289" i="28"/>
  <c r="CF296" i="28"/>
  <c r="EB21" i="28"/>
  <c r="BF304" i="28"/>
  <c r="BV304" i="28"/>
  <c r="CO315" i="28"/>
  <c r="CJ80" i="28"/>
  <c r="AK198" i="28"/>
  <c r="AK226" i="28" s="1"/>
  <c r="DO252" i="28"/>
  <c r="BR288" i="28"/>
  <c r="CI288" i="28"/>
  <c r="DC288" i="28"/>
  <c r="W304" i="28"/>
  <c r="DA288" i="28"/>
  <c r="CO297" i="28"/>
  <c r="DP302" i="28"/>
  <c r="I314" i="28"/>
  <c r="AU314" i="28"/>
  <c r="DO314" i="28"/>
  <c r="EB43" i="28"/>
  <c r="BF117" i="28"/>
  <c r="BL35" i="28"/>
  <c r="BM19" i="28"/>
  <c r="BM64" i="28"/>
  <c r="BP180" i="28"/>
  <c r="BQ72" i="28"/>
  <c r="BQ136" i="28"/>
  <c r="BR72" i="28"/>
  <c r="BT72" i="28"/>
  <c r="BT117" i="28"/>
  <c r="BT137" i="28" s="1"/>
  <c r="BU170" i="28"/>
  <c r="BZ117" i="28"/>
  <c r="BZ137" i="28" s="1"/>
  <c r="BZ181" i="28"/>
  <c r="CA27" i="28"/>
  <c r="CA91" i="28"/>
  <c r="CB27" i="28"/>
  <c r="CB91" i="28"/>
  <c r="CC91" i="28"/>
  <c r="CD109" i="28"/>
  <c r="CE64" i="28"/>
  <c r="CI90" i="28"/>
  <c r="CQ80" i="28"/>
  <c r="CQ181" i="28"/>
  <c r="CS181" i="28"/>
  <c r="CT136" i="28"/>
  <c r="CV135" i="28"/>
  <c r="V316" i="28"/>
  <c r="BJ289" i="28"/>
  <c r="EB23" i="28"/>
  <c r="DA304" i="28"/>
  <c r="BC136" i="28"/>
  <c r="CA136" i="28"/>
  <c r="CC136" i="28"/>
  <c r="CD46" i="28"/>
  <c r="CP80" i="28"/>
  <c r="CQ125" i="28"/>
  <c r="CR80" i="28"/>
  <c r="CR162" i="28"/>
  <c r="CT181" i="28"/>
  <c r="S161" i="28"/>
  <c r="CF293" i="28"/>
  <c r="AH19" i="28"/>
  <c r="BS296" i="28"/>
  <c r="CI296" i="28"/>
  <c r="EB39" i="28"/>
  <c r="BG64" i="28"/>
  <c r="BP46" i="28"/>
  <c r="BP64" i="28"/>
  <c r="BQ162" i="28"/>
  <c r="BU90" i="28"/>
  <c r="CA181" i="28"/>
  <c r="CB181" i="28"/>
  <c r="CC181" i="28"/>
  <c r="CD91" i="28"/>
  <c r="CE46" i="28"/>
  <c r="CF181" i="28"/>
  <c r="CJ90" i="28"/>
  <c r="CF303" i="28"/>
  <c r="CX303" i="28" s="1"/>
  <c r="DS303" i="28" s="1"/>
  <c r="CE313" i="28"/>
  <c r="BE288" i="28"/>
  <c r="BV288" i="28"/>
  <c r="DF288" i="28"/>
  <c r="EB25" i="28"/>
  <c r="BZ304" i="28"/>
  <c r="BF109" i="28"/>
  <c r="BM154" i="28"/>
  <c r="BP109" i="28"/>
  <c r="BQ35" i="28"/>
  <c r="BV45" i="28"/>
  <c r="BW125" i="28"/>
  <c r="BZ80" i="28"/>
  <c r="CA162" i="28"/>
  <c r="CB162" i="28"/>
  <c r="CE27" i="28"/>
  <c r="CE91" i="28"/>
  <c r="CG109" i="28"/>
  <c r="CI19" i="28"/>
  <c r="CP170" i="28"/>
  <c r="CR35" i="28"/>
  <c r="CR170" i="28"/>
  <c r="CT35" i="28"/>
  <c r="CV64" i="28"/>
  <c r="CF283" i="28"/>
  <c r="DO215" i="28"/>
  <c r="BW288" i="28"/>
  <c r="BY289" i="28"/>
  <c r="BE180" i="28"/>
  <c r="BM136" i="28"/>
  <c r="BO45" i="28"/>
  <c r="BQ80" i="28"/>
  <c r="BR80" i="28"/>
  <c r="BT80" i="28"/>
  <c r="BT125" i="28"/>
  <c r="BX125" i="28"/>
  <c r="BX170" i="28"/>
  <c r="CA35" i="28"/>
  <c r="CB35" i="28"/>
  <c r="CD181" i="28"/>
  <c r="CE72" i="28"/>
  <c r="CE136" i="28"/>
  <c r="CF136" i="28"/>
  <c r="CG27" i="28"/>
  <c r="CG154" i="28"/>
  <c r="CI64" i="28"/>
  <c r="CQ45" i="28"/>
  <c r="CS125" i="28"/>
  <c r="CT80" i="28"/>
  <c r="CV109" i="28"/>
  <c r="CW90" i="28"/>
  <c r="AG63" i="28"/>
  <c r="AG91" i="28" s="1"/>
  <c r="AG58" i="28"/>
  <c r="AG107" i="28"/>
  <c r="AG286" i="28"/>
  <c r="AG158" i="28"/>
  <c r="AG161" i="28"/>
  <c r="AG292" i="28"/>
  <c r="AG209" i="28"/>
  <c r="AG214" i="28"/>
  <c r="AG298" i="28"/>
  <c r="AG259" i="28"/>
  <c r="AG256" i="28"/>
  <c r="AG152" i="28"/>
  <c r="AG153" i="28"/>
  <c r="AG250" i="28"/>
  <c r="AG295" i="28" s="1"/>
  <c r="AG251" i="28"/>
  <c r="AG60" i="28"/>
  <c r="AG285" i="28" s="1"/>
  <c r="AG284" i="28"/>
  <c r="AG290" i="28"/>
  <c r="AG296" i="28" s="1"/>
  <c r="AG111" i="28"/>
  <c r="AG117" i="28" s="1"/>
  <c r="AG294" i="28"/>
  <c r="AG215" i="28"/>
  <c r="AG258" i="28"/>
  <c r="AG303" i="28" s="1"/>
  <c r="AG302" i="28"/>
  <c r="AG29" i="28"/>
  <c r="AG34" i="28"/>
  <c r="DT255" i="28"/>
  <c r="AY255" i="28"/>
  <c r="AT272" i="28"/>
  <c r="BQ305" i="28"/>
  <c r="DJ252" i="28"/>
  <c r="DF305" i="28"/>
  <c r="T303" i="28"/>
  <c r="DB301" i="28"/>
  <c r="CE293" i="28"/>
  <c r="DO109" i="28"/>
  <c r="AC33" i="28"/>
  <c r="AC302" i="28"/>
  <c r="AV293" i="28"/>
  <c r="H304" i="28"/>
  <c r="BP199" i="28"/>
  <c r="DO199" i="28"/>
  <c r="AL292" i="28"/>
  <c r="AM292" i="28" s="1"/>
  <c r="AV294" i="28"/>
  <c r="AT296" i="28"/>
  <c r="DP298" i="28"/>
  <c r="DE304" i="28"/>
  <c r="EB29" i="28"/>
  <c r="CN305" i="28"/>
  <c r="DP306" i="28"/>
  <c r="DD314" i="28"/>
  <c r="DL301" i="28"/>
  <c r="DO293" i="28"/>
  <c r="DO225" i="28"/>
  <c r="DD283" i="28"/>
  <c r="DP283" i="28" s="1"/>
  <c r="DF181" i="28"/>
  <c r="DO270" i="28"/>
  <c r="T125" i="28"/>
  <c r="H293" i="28"/>
  <c r="H297" i="28" s="1"/>
  <c r="AC136" i="28"/>
  <c r="CG311" i="28"/>
  <c r="CG260" i="28"/>
  <c r="DO291" i="28"/>
  <c r="AP288" i="28"/>
  <c r="AV282" i="28"/>
  <c r="DH272" i="28"/>
  <c r="CG225" i="28"/>
  <c r="CG287" i="28"/>
  <c r="CE301" i="28"/>
  <c r="CF307" i="28"/>
  <c r="DO170" i="28"/>
  <c r="BY297" i="28"/>
  <c r="CX282" i="28"/>
  <c r="DS282" i="28" s="1"/>
  <c r="BC80" i="28"/>
  <c r="DF316" i="28"/>
  <c r="DG296" i="28"/>
  <c r="DO296" i="28"/>
  <c r="BY315" i="28"/>
  <c r="BQ170" i="28"/>
  <c r="CI181" i="28"/>
  <c r="CP27" i="28"/>
  <c r="DN316" i="28"/>
  <c r="C288" i="28"/>
  <c r="P288" i="28"/>
  <c r="AF288" i="28"/>
  <c r="BL288" i="28"/>
  <c r="CG296" i="28"/>
  <c r="CP296" i="28"/>
  <c r="CZ296" i="28"/>
  <c r="DI296" i="28"/>
  <c r="AW297" i="28"/>
  <c r="O296" i="28"/>
  <c r="CX292" i="28"/>
  <c r="DS292" i="28" s="1"/>
  <c r="BL296" i="28"/>
  <c r="CB296" i="28"/>
  <c r="CS296" i="28"/>
  <c r="BH297" i="28"/>
  <c r="CM297" i="28"/>
  <c r="AO296" i="28"/>
  <c r="CX294" i="28"/>
  <c r="DS294" i="28" s="1"/>
  <c r="DB296" i="28"/>
  <c r="AV298" i="28"/>
  <c r="AV304" i="28" s="1"/>
  <c r="CX298" i="28"/>
  <c r="DS298" i="28" s="1"/>
  <c r="BN305" i="28"/>
  <c r="AV300" i="28"/>
  <c r="CX300" i="28"/>
  <c r="DS300" i="28" s="1"/>
  <c r="DP300" i="28"/>
  <c r="BJ305" i="28"/>
  <c r="AV302" i="28"/>
  <c r="CX302" i="28"/>
  <c r="DS302" i="28" s="1"/>
  <c r="AA316" i="28"/>
  <c r="CX306" i="28"/>
  <c r="DS306" i="28" s="1"/>
  <c r="DO316" i="28"/>
  <c r="B314" i="28"/>
  <c r="BL314" i="28"/>
  <c r="BT314" i="28"/>
  <c r="CB314" i="28"/>
  <c r="CJ314" i="28"/>
  <c r="CS314" i="28"/>
  <c r="DK314" i="28"/>
  <c r="CX312" i="28"/>
  <c r="DS312" i="28" s="1"/>
  <c r="CU314" i="28"/>
  <c r="CU316" i="28" s="1"/>
  <c r="DP312" i="28"/>
  <c r="BP35" i="28"/>
  <c r="BU125" i="28"/>
  <c r="CQ316" i="28"/>
  <c r="CT288" i="28"/>
  <c r="DE288" i="28"/>
  <c r="O288" i="28"/>
  <c r="AV284" i="28"/>
  <c r="CX284" i="28"/>
  <c r="DS284" i="28" s="1"/>
  <c r="BT288" i="28"/>
  <c r="CB288" i="28"/>
  <c r="AV286" i="28"/>
  <c r="AV288" i="28" s="1"/>
  <c r="CX286" i="28"/>
  <c r="DS286" i="28" s="1"/>
  <c r="DP286" i="28"/>
  <c r="CX290" i="28"/>
  <c r="DS290" i="28" s="1"/>
  <c r="CI109" i="28"/>
  <c r="CP19" i="28"/>
  <c r="CP35" i="28"/>
  <c r="CS45" i="28"/>
  <c r="CW19" i="28"/>
  <c r="CT154" i="28"/>
  <c r="CT27" i="28"/>
  <c r="CT170" i="28"/>
  <c r="CV72" i="28"/>
  <c r="CW46" i="28"/>
  <c r="CW154" i="28"/>
  <c r="CW170" i="28"/>
  <c r="AG64" i="28"/>
  <c r="AG72" i="28"/>
  <c r="AN315" i="28"/>
  <c r="AV313" i="28"/>
  <c r="DU123" i="28"/>
  <c r="DV264" i="28"/>
  <c r="DS215" i="28"/>
  <c r="DT244" i="28"/>
  <c r="DU119" i="28"/>
  <c r="DU102" i="28"/>
  <c r="DV20" i="28"/>
  <c r="DU20" i="28"/>
  <c r="DU238" i="28"/>
  <c r="AI181" i="28"/>
  <c r="AW27" i="28"/>
  <c r="AW47" i="28" s="1"/>
  <c r="DB154" i="28"/>
  <c r="DP154" i="28" s="1"/>
  <c r="CJ226" i="28"/>
  <c r="CK227" i="28"/>
  <c r="DN305" i="28"/>
  <c r="I305" i="28"/>
  <c r="DM289" i="28"/>
  <c r="DK299" i="28"/>
  <c r="AA182" i="28"/>
  <c r="DH154" i="28"/>
  <c r="DH182" i="28" s="1"/>
  <c r="DL199" i="28"/>
  <c r="DL227" i="28" s="1"/>
  <c r="M244" i="28"/>
  <c r="BE289" i="28"/>
  <c r="Q117" i="28"/>
  <c r="X226" i="28"/>
  <c r="DT166" i="28"/>
  <c r="X180" i="28"/>
  <c r="DK47" i="28"/>
  <c r="DC311" i="28"/>
  <c r="DJ170" i="28"/>
  <c r="AE295" i="28"/>
  <c r="DP91" i="28"/>
  <c r="CT272" i="28"/>
  <c r="AN297" i="28"/>
  <c r="AN317" i="28" s="1"/>
  <c r="N27" i="28"/>
  <c r="DJ92" i="28"/>
  <c r="DG311" i="28"/>
  <c r="R109" i="28"/>
  <c r="BP315" i="28"/>
  <c r="BY92" i="28"/>
  <c r="DK287" i="28"/>
  <c r="DI293" i="28"/>
  <c r="DI297" i="28" s="1"/>
  <c r="DK295" i="28"/>
  <c r="DK297" i="28" s="1"/>
  <c r="DD226" i="28"/>
  <c r="M287" i="28"/>
  <c r="AV295" i="28"/>
  <c r="CZ311" i="28"/>
  <c r="N136" i="28"/>
  <c r="Z154" i="28"/>
  <c r="AR170" i="28"/>
  <c r="DD244" i="28"/>
  <c r="CO272" i="28"/>
  <c r="BH272" i="28"/>
  <c r="U270" i="28"/>
  <c r="CW297" i="28"/>
  <c r="AF271" i="28"/>
  <c r="BZ252" i="28"/>
  <c r="BR309" i="28"/>
  <c r="M260" i="28"/>
  <c r="CE305" i="28"/>
  <c r="CE291" i="28"/>
  <c r="CX291" i="28" s="1"/>
  <c r="DS291" i="28" s="1"/>
  <c r="DO307" i="28"/>
  <c r="AE21" i="28"/>
  <c r="AV290" i="28"/>
  <c r="BB296" i="28"/>
  <c r="BK289" i="28"/>
  <c r="BY305" i="28"/>
  <c r="CG244" i="28"/>
  <c r="DO207" i="28"/>
  <c r="AF298" i="28"/>
  <c r="B288" i="28"/>
  <c r="AQ288" i="28"/>
  <c r="BZ288" i="28"/>
  <c r="AD17" i="28"/>
  <c r="AD287" i="28" s="1"/>
  <c r="BC288" i="28"/>
  <c r="DD296" i="28"/>
  <c r="DL296" i="28"/>
  <c r="BD305" i="28"/>
  <c r="CK305" i="28"/>
  <c r="AK125" i="28"/>
  <c r="DO285" i="28"/>
  <c r="BC304" i="28"/>
  <c r="CN315" i="28"/>
  <c r="CN317" i="28" s="1"/>
  <c r="CI304" i="28"/>
  <c r="CR304" i="28"/>
  <c r="CR316" i="28" s="1"/>
  <c r="CO305" i="28"/>
  <c r="CK315" i="28"/>
  <c r="CE283" i="28"/>
  <c r="CE289" i="28" s="1"/>
  <c r="DP290" i="28"/>
  <c r="DB288" i="28"/>
  <c r="DO260" i="28"/>
  <c r="DO272" i="28" s="1"/>
  <c r="AV306" i="28"/>
  <c r="BF314" i="28"/>
  <c r="BV314" i="28"/>
  <c r="CD314" i="28"/>
  <c r="DE314" i="28"/>
  <c r="DM314" i="28"/>
  <c r="S198" i="28"/>
  <c r="S226" i="28" s="1"/>
  <c r="S199" i="28"/>
  <c r="CG307" i="28"/>
  <c r="CX307" i="28" s="1"/>
  <c r="DS307" i="28" s="1"/>
  <c r="CG215" i="28"/>
  <c r="CG227" i="28" s="1"/>
  <c r="DO91" i="28"/>
  <c r="DO180" i="28"/>
  <c r="DO227" i="28"/>
  <c r="AC304" i="28"/>
  <c r="DP282" i="28"/>
  <c r="CJ288" i="28"/>
  <c r="CS288" i="28"/>
  <c r="AQ296" i="28"/>
  <c r="DH296" i="28"/>
  <c r="DH316" i="28" s="1"/>
  <c r="BF125" i="28"/>
  <c r="BS180" i="28"/>
  <c r="CF135" i="28"/>
  <c r="CF137" i="28" s="1"/>
  <c r="CP162" i="28"/>
  <c r="CQ27" i="28"/>
  <c r="CS91" i="28"/>
  <c r="CT109" i="28"/>
  <c r="CW181" i="28"/>
  <c r="CQ90" i="28"/>
  <c r="CS136" i="28"/>
  <c r="CU162" i="28"/>
  <c r="BG109" i="28"/>
  <c r="CA125" i="28"/>
  <c r="CD136" i="28"/>
  <c r="CG181" i="28"/>
  <c r="CS135" i="28"/>
  <c r="CV80" i="28"/>
  <c r="CW92" i="28"/>
  <c r="BZ162" i="28"/>
  <c r="CP180" i="28"/>
  <c r="CT72" i="28"/>
  <c r="CV125" i="28"/>
  <c r="CV137" i="28" s="1"/>
  <c r="CW162" i="28"/>
  <c r="BQ135" i="28"/>
  <c r="CS19" i="28"/>
  <c r="CS35" i="28"/>
  <c r="CS162" i="28"/>
  <c r="CS180" i="28"/>
  <c r="CT117" i="28"/>
  <c r="CT135" i="28"/>
  <c r="CU19" i="28"/>
  <c r="CU35" i="28"/>
  <c r="CU64" i="28"/>
  <c r="CU154" i="28"/>
  <c r="CU170" i="28"/>
  <c r="CV154" i="28"/>
  <c r="CW109" i="28"/>
  <c r="CW125" i="28"/>
  <c r="BP154" i="28"/>
  <c r="CD180" i="28"/>
  <c r="CD182" i="28" s="1"/>
  <c r="CJ162" i="28"/>
  <c r="CQ92" i="28"/>
  <c r="BM72" i="28"/>
  <c r="CS80" i="28"/>
  <c r="CV170" i="28"/>
  <c r="CW27" i="28"/>
  <c r="CW45" i="28"/>
  <c r="E288" i="28"/>
  <c r="W288" i="28"/>
  <c r="BU288" i="28"/>
  <c r="CC288" i="28"/>
  <c r="DC296" i="28"/>
  <c r="DC316" i="28" s="1"/>
  <c r="DK296" i="28"/>
  <c r="BD297" i="28"/>
  <c r="BR314" i="28"/>
  <c r="DA314" i="28"/>
  <c r="DI314" i="28"/>
  <c r="BO170" i="28"/>
  <c r="BR109" i="28"/>
  <c r="BS117" i="28"/>
  <c r="BZ170" i="28"/>
  <c r="CP135" i="28"/>
  <c r="AG306" i="28"/>
  <c r="AG262" i="28"/>
  <c r="AG269" i="28"/>
  <c r="AG217" i="28"/>
  <c r="AG307" i="28" s="1"/>
  <c r="AG224" i="28"/>
  <c r="AG242" i="28"/>
  <c r="AG243" i="28"/>
  <c r="AG271" i="28" s="1"/>
  <c r="AG121" i="28"/>
  <c r="AG300" i="28"/>
  <c r="AG304" i="28" s="1"/>
  <c r="AG124" i="28"/>
  <c r="AG201" i="28"/>
  <c r="AG206" i="28"/>
  <c r="AG226" i="28" s="1"/>
  <c r="AG103" i="28"/>
  <c r="AG109" i="28" s="1"/>
  <c r="AG108" i="28"/>
  <c r="AG136" i="28" s="1"/>
  <c r="AB39" i="28"/>
  <c r="AB309" i="28" s="1"/>
  <c r="AG125" i="28"/>
  <c r="AY147" i="28"/>
  <c r="DT147" i="28"/>
  <c r="AY260" i="28"/>
  <c r="AY118" i="28"/>
  <c r="DT118" i="28"/>
  <c r="AY73" i="28"/>
  <c r="DT73" i="28"/>
  <c r="AY128" i="28"/>
  <c r="DU128" i="28" s="1"/>
  <c r="DT128" i="28"/>
  <c r="AY245" i="28"/>
  <c r="DT245" i="28"/>
  <c r="AY208" i="28"/>
  <c r="DT208" i="28"/>
  <c r="AY222" i="28"/>
  <c r="DT222" i="28"/>
  <c r="DU110" i="28"/>
  <c r="DV110" i="28"/>
  <c r="CX293" i="28"/>
  <c r="DS293" i="28" s="1"/>
  <c r="V315" i="28"/>
  <c r="CS227" i="28"/>
  <c r="H303" i="28"/>
  <c r="AU92" i="28"/>
  <c r="AY158" i="28"/>
  <c r="AY217" i="28"/>
  <c r="Z72" i="28"/>
  <c r="J293" i="28"/>
  <c r="AR315" i="28"/>
  <c r="DJ125" i="28"/>
  <c r="Y161" i="28"/>
  <c r="DM227" i="28"/>
  <c r="CP297" i="28"/>
  <c r="DE227" i="28"/>
  <c r="CW272" i="28"/>
  <c r="O260" i="28"/>
  <c r="DK272" i="28"/>
  <c r="X303" i="28"/>
  <c r="DE289" i="28"/>
  <c r="Q295" i="28"/>
  <c r="DT209" i="28"/>
  <c r="DK305" i="28"/>
  <c r="Z301" i="28"/>
  <c r="CO92" i="28"/>
  <c r="AV129" i="28"/>
  <c r="AV135" i="28" s="1"/>
  <c r="AV137" i="28" s="1"/>
  <c r="DF227" i="28"/>
  <c r="DP197" i="28"/>
  <c r="DV197" i="28" s="1"/>
  <c r="AH215" i="28"/>
  <c r="DN227" i="28"/>
  <c r="BM260" i="28"/>
  <c r="Q207" i="28"/>
  <c r="AI301" i="28"/>
  <c r="DM92" i="28"/>
  <c r="AH64" i="28"/>
  <c r="Q125" i="28"/>
  <c r="CZ135" i="28"/>
  <c r="CZ137" i="28" s="1"/>
  <c r="AW308" i="28"/>
  <c r="AD227" i="28"/>
  <c r="CT207" i="28"/>
  <c r="U296" i="28"/>
  <c r="DF289" i="28"/>
  <c r="AY68" i="28"/>
  <c r="R72" i="28"/>
  <c r="AJ72" i="28"/>
  <c r="BI137" i="28"/>
  <c r="CZ299" i="28"/>
  <c r="CZ305" i="28" s="1"/>
  <c r="T170" i="28"/>
  <c r="DG180" i="28"/>
  <c r="Y199" i="28"/>
  <c r="DB272" i="28"/>
  <c r="DI272" i="28"/>
  <c r="N271" i="28"/>
  <c r="X270" i="28"/>
  <c r="Q226" i="28"/>
  <c r="AY168" i="28"/>
  <c r="Q80" i="28"/>
  <c r="AO90" i="28"/>
  <c r="AX92" i="28"/>
  <c r="AV136" i="28"/>
  <c r="J109" i="28"/>
  <c r="AT136" i="28"/>
  <c r="DK137" i="28"/>
  <c r="DH135" i="28"/>
  <c r="DI182" i="28"/>
  <c r="AJ309" i="28"/>
  <c r="DG244" i="28"/>
  <c r="DG272" i="28" s="1"/>
  <c r="DF244" i="28"/>
  <c r="DP244" i="28" s="1"/>
  <c r="R270" i="28"/>
  <c r="AJ136" i="28"/>
  <c r="DT116" i="28"/>
  <c r="DG305" i="28"/>
  <c r="DL315" i="28"/>
  <c r="Y64" i="28"/>
  <c r="DA92" i="28"/>
  <c r="DA138" i="28" s="1"/>
  <c r="I91" i="28"/>
  <c r="AT311" i="28"/>
  <c r="H154" i="28"/>
  <c r="O182" i="28"/>
  <c r="AV198" i="28"/>
  <c r="AY214" i="28"/>
  <c r="CT199" i="28"/>
  <c r="CI271" i="28"/>
  <c r="DD272" i="28"/>
  <c r="O272" i="28"/>
  <c r="AT305" i="28"/>
  <c r="R170" i="28"/>
  <c r="DM315" i="28"/>
  <c r="DC92" i="28"/>
  <c r="Z307" i="28"/>
  <c r="T90" i="28"/>
  <c r="DH90" i="28"/>
  <c r="DP121" i="28"/>
  <c r="X215" i="28"/>
  <c r="N260" i="28"/>
  <c r="Z260" i="28"/>
  <c r="M154" i="28"/>
  <c r="DT62" i="28"/>
  <c r="Y309" i="28"/>
  <c r="Q287" i="28"/>
  <c r="AC80" i="28"/>
  <c r="AB91" i="28"/>
  <c r="K311" i="28"/>
  <c r="N109" i="28"/>
  <c r="X117" i="28"/>
  <c r="AV166" i="28"/>
  <c r="AV170" i="28" s="1"/>
  <c r="AJ199" i="28"/>
  <c r="CQ227" i="28"/>
  <c r="DJ315" i="28"/>
  <c r="R252" i="28"/>
  <c r="Q259" i="28"/>
  <c r="CU260" i="28"/>
  <c r="CU272" i="28" s="1"/>
  <c r="S117" i="28"/>
  <c r="BW304" i="28"/>
  <c r="S109" i="28"/>
  <c r="DO154" i="28"/>
  <c r="AB294" i="28"/>
  <c r="AF302" i="28"/>
  <c r="AM302" i="28" s="1"/>
  <c r="DP314" i="28"/>
  <c r="AL37" i="28"/>
  <c r="AL307" i="28" s="1"/>
  <c r="AL315" i="28" s="1"/>
  <c r="AL308" i="28"/>
  <c r="AE13" i="28"/>
  <c r="CX308" i="28"/>
  <c r="AL286" i="28"/>
  <c r="AM286" i="28" s="1"/>
  <c r="AD290" i="28"/>
  <c r="BV316" i="28"/>
  <c r="CJ125" i="28"/>
  <c r="CT19" i="28"/>
  <c r="CT47" i="28" s="1"/>
  <c r="CU90" i="28"/>
  <c r="BB72" i="28"/>
  <c r="BC180" i="28"/>
  <c r="BE72" i="28"/>
  <c r="BF80" i="28"/>
  <c r="BF136" i="28"/>
  <c r="BG46" i="28"/>
  <c r="BG35" i="28"/>
  <c r="CS170" i="28"/>
  <c r="CS182" i="28" s="1"/>
  <c r="CU135" i="28"/>
  <c r="CU180" i="28"/>
  <c r="BE117" i="28"/>
  <c r="BE135" i="28"/>
  <c r="BE181" i="28"/>
  <c r="BM46" i="28"/>
  <c r="CE35" i="28"/>
  <c r="CI80" i="28"/>
  <c r="CJ91" i="28"/>
  <c r="CW136" i="28"/>
  <c r="BB181" i="28"/>
  <c r="BC91" i="28"/>
  <c r="BF91" i="28"/>
  <c r="BF170" i="28"/>
  <c r="BG45" i="28"/>
  <c r="BG91" i="28"/>
  <c r="BX80" i="28"/>
  <c r="CG162" i="28"/>
  <c r="CI125" i="28"/>
  <c r="CP125" i="28"/>
  <c r="CP137" i="28" s="1"/>
  <c r="CT125" i="28"/>
  <c r="CV91" i="28"/>
  <c r="CV181" i="28"/>
  <c r="BF90" i="28"/>
  <c r="BG72" i="28"/>
  <c r="BG154" i="28"/>
  <c r="BG170" i="28"/>
  <c r="BW170" i="28"/>
  <c r="CQ19" i="28"/>
  <c r="CQ47" i="28" s="1"/>
  <c r="CU80" i="28"/>
  <c r="CU109" i="28"/>
  <c r="CU137" i="28" s="1"/>
  <c r="BC19" i="28"/>
  <c r="BC47" i="28" s="1"/>
  <c r="BC90" i="28"/>
  <c r="BE64" i="28"/>
  <c r="BE80" i="28"/>
  <c r="BL64" i="28"/>
  <c r="CS64" i="28"/>
  <c r="CT90" i="28"/>
  <c r="CT92" i="28" s="1"/>
  <c r="CW135" i="28"/>
  <c r="BC117" i="28"/>
  <c r="BC135" i="28"/>
  <c r="BC181" i="28"/>
  <c r="BF135" i="28"/>
  <c r="BF137" i="28" s="1"/>
  <c r="BG90" i="28"/>
  <c r="BG117" i="28"/>
  <c r="BM117" i="28"/>
  <c r="BM135" i="28"/>
  <c r="CP45" i="28"/>
  <c r="CV90" i="28"/>
  <c r="CV92" i="28" s="1"/>
  <c r="CV180" i="28"/>
  <c r="CV182" i="28" s="1"/>
  <c r="BB80" i="28"/>
  <c r="BC162" i="28"/>
  <c r="BE154" i="28"/>
  <c r="BE182" i="28" s="1"/>
  <c r="BE170" i="28"/>
  <c r="BF162" i="28"/>
  <c r="BF180" i="28"/>
  <c r="BG135" i="28"/>
  <c r="BL154" i="28"/>
  <c r="BL170" i="28"/>
  <c r="CI135" i="28"/>
  <c r="CJ135" i="28"/>
  <c r="CW91" i="28"/>
  <c r="BT309" i="28"/>
  <c r="BT315" i="28" s="1"/>
  <c r="CU309" i="28"/>
  <c r="CU315" i="28" s="1"/>
  <c r="CU317" i="28" s="1"/>
  <c r="AG244" i="28"/>
  <c r="AG225" i="28"/>
  <c r="AG170" i="28"/>
  <c r="DT112" i="28"/>
  <c r="AY112" i="28"/>
  <c r="CX271" i="28"/>
  <c r="DS271" i="28" s="1"/>
  <c r="DS243" i="28"/>
  <c r="G252" i="28"/>
  <c r="AM248" i="28"/>
  <c r="DT248" i="28" s="1"/>
  <c r="G293" i="28"/>
  <c r="DT201" i="28"/>
  <c r="AY201" i="28"/>
  <c r="CX313" i="28"/>
  <c r="DS313" i="28" s="1"/>
  <c r="CA315" i="28"/>
  <c r="AY104" i="28"/>
  <c r="DT104" i="28"/>
  <c r="AM150" i="28"/>
  <c r="AY150" i="28" s="1"/>
  <c r="G154" i="28"/>
  <c r="AM154" i="28" s="1"/>
  <c r="DU157" i="28"/>
  <c r="DV157" i="28"/>
  <c r="DT153" i="28"/>
  <c r="AY153" i="28"/>
  <c r="AM103" i="28"/>
  <c r="DT103" i="28" s="1"/>
  <c r="G283" i="28"/>
  <c r="AY163" i="28"/>
  <c r="DT163" i="28"/>
  <c r="DP299" i="28"/>
  <c r="Q244" i="28"/>
  <c r="Q283" i="28"/>
  <c r="AH314" i="28"/>
  <c r="AY62" i="28"/>
  <c r="CW315" i="28"/>
  <c r="CW317" i="28" s="1"/>
  <c r="CV227" i="28"/>
  <c r="CB227" i="28"/>
  <c r="T180" i="28"/>
  <c r="Z80" i="28"/>
  <c r="AH285" i="28"/>
  <c r="AA297" i="28"/>
  <c r="BP305" i="28"/>
  <c r="V46" i="28"/>
  <c r="DN64" i="28"/>
  <c r="DN92" i="28" s="1"/>
  <c r="AV63" i="28"/>
  <c r="AP91" i="28"/>
  <c r="J309" i="28"/>
  <c r="T117" i="28"/>
  <c r="DH125" i="28"/>
  <c r="DH137" i="28" s="1"/>
  <c r="AH135" i="28"/>
  <c r="DP134" i="28"/>
  <c r="DV134" i="28" s="1"/>
  <c r="DK182" i="28"/>
  <c r="AY159" i="28"/>
  <c r="R295" i="28"/>
  <c r="R297" i="28" s="1"/>
  <c r="I154" i="28"/>
  <c r="AC170" i="28"/>
  <c r="DJ182" i="28"/>
  <c r="R179" i="28"/>
  <c r="R181" i="28" s="1"/>
  <c r="DL180" i="28"/>
  <c r="DL182" i="28" s="1"/>
  <c r="AS199" i="28"/>
  <c r="W199" i="28"/>
  <c r="DM226" i="28"/>
  <c r="BL207" i="28"/>
  <c r="DG207" i="28"/>
  <c r="BP225" i="28"/>
  <c r="DK225" i="28"/>
  <c r="AA226" i="28"/>
  <c r="AF244" i="28"/>
  <c r="AF272" i="28" s="1"/>
  <c r="AW244" i="28"/>
  <c r="AB271" i="28"/>
  <c r="CM272" i="28"/>
  <c r="DM260" i="28"/>
  <c r="DD301" i="28"/>
  <c r="DM271" i="28"/>
  <c r="AV268" i="28"/>
  <c r="DH297" i="28"/>
  <c r="Z136" i="28"/>
  <c r="DP226" i="28"/>
  <c r="X91" i="28"/>
  <c r="K305" i="28"/>
  <c r="U271" i="28"/>
  <c r="DN137" i="28"/>
  <c r="AH136" i="28"/>
  <c r="DD305" i="28"/>
  <c r="DV168" i="28"/>
  <c r="AY105" i="28"/>
  <c r="CC272" i="28"/>
  <c r="DL305" i="28"/>
  <c r="AY166" i="28"/>
  <c r="DE297" i="28"/>
  <c r="DM297" i="28"/>
  <c r="CO47" i="28"/>
  <c r="X295" i="28"/>
  <c r="DH92" i="28"/>
  <c r="DJ136" i="28"/>
  <c r="Q154" i="28"/>
  <c r="G169" i="28"/>
  <c r="AC180" i="28"/>
  <c r="AT199" i="28"/>
  <c r="AT227" i="28" s="1"/>
  <c r="BG199" i="28"/>
  <c r="BT199" i="28"/>
  <c r="CC199" i="28"/>
  <c r="AU207" i="28"/>
  <c r="AU227" i="28" s="1"/>
  <c r="DP207" i="28"/>
  <c r="DI207" i="28"/>
  <c r="Z207" i="28"/>
  <c r="AB293" i="28"/>
  <c r="N225" i="28"/>
  <c r="AO207" i="28"/>
  <c r="DH207" i="28"/>
  <c r="P215" i="28"/>
  <c r="CI215" i="28"/>
  <c r="U224" i="28"/>
  <c r="U226" i="28" s="1"/>
  <c r="BB225" i="28"/>
  <c r="Z225" i="28"/>
  <c r="Z227" i="28" s="1"/>
  <c r="M225" i="28"/>
  <c r="BZ226" i="28"/>
  <c r="AS244" i="28"/>
  <c r="AW287" i="28"/>
  <c r="AW289" i="28" s="1"/>
  <c r="AW317" i="28" s="1"/>
  <c r="AW271" i="28"/>
  <c r="CB271" i="28"/>
  <c r="U252" i="28"/>
  <c r="AC252" i="28"/>
  <c r="DN252" i="28"/>
  <c r="Z251" i="28"/>
  <c r="DE252" i="28"/>
  <c r="DN260" i="28"/>
  <c r="Q256" i="28"/>
  <c r="Q260" i="28" s="1"/>
  <c r="BM271" i="28"/>
  <c r="BZ244" i="28"/>
  <c r="Z271" i="28"/>
  <c r="AR92" i="28"/>
  <c r="T64" i="28"/>
  <c r="BB227" i="28"/>
  <c r="DH289" i="28"/>
  <c r="DD315" i="28"/>
  <c r="AH109" i="28"/>
  <c r="AJ64" i="28"/>
  <c r="AH299" i="28"/>
  <c r="AW314" i="28"/>
  <c r="AV13" i="28"/>
  <c r="DI289" i="28"/>
  <c r="DF297" i="28"/>
  <c r="DF317" i="28" s="1"/>
  <c r="DJ297" i="28"/>
  <c r="J46" i="28"/>
  <c r="CZ64" i="28"/>
  <c r="DI92" i="28"/>
  <c r="N71" i="28"/>
  <c r="AI66" i="28"/>
  <c r="AI291" i="28" s="1"/>
  <c r="J301" i="28"/>
  <c r="AV78" i="28"/>
  <c r="M90" i="28"/>
  <c r="DB137" i="28"/>
  <c r="DJ137" i="28"/>
  <c r="M109" i="28"/>
  <c r="AW109" i="28"/>
  <c r="AW137" i="28" s="1"/>
  <c r="V291" i="28"/>
  <c r="Y125" i="28"/>
  <c r="O136" i="28"/>
  <c r="AH287" i="28"/>
  <c r="H162" i="28"/>
  <c r="H170" i="28"/>
  <c r="AH199" i="28"/>
  <c r="N215" i="28"/>
  <c r="N244" i="28"/>
  <c r="U244" i="28"/>
  <c r="U272" i="28" s="1"/>
  <c r="Q252" i="28"/>
  <c r="DJ272" i="28"/>
  <c r="M270" i="28"/>
  <c r="M272" i="28" s="1"/>
  <c r="AJ225" i="28"/>
  <c r="DC289" i="28"/>
  <c r="DA297" i="28"/>
  <c r="H117" i="28"/>
  <c r="Y285" i="28"/>
  <c r="CB289" i="28"/>
  <c r="CB317" i="28" s="1"/>
  <c r="AR305" i="28"/>
  <c r="AR317" i="28" s="1"/>
  <c r="DA227" i="28"/>
  <c r="AY206" i="28"/>
  <c r="AY71" i="28"/>
  <c r="BZ227" i="28"/>
  <c r="Y288" i="28"/>
  <c r="DA305" i="28"/>
  <c r="BD47" i="28"/>
  <c r="CM47" i="28"/>
  <c r="DL46" i="28"/>
  <c r="Q72" i="28"/>
  <c r="N90" i="28"/>
  <c r="AN91" i="28"/>
  <c r="X109" i="28"/>
  <c r="DG109" i="28"/>
  <c r="DG137" i="28" s="1"/>
  <c r="J295" i="28"/>
  <c r="J297" i="28" s="1"/>
  <c r="AI154" i="28"/>
  <c r="AA285" i="28"/>
  <c r="AA289" i="28" s="1"/>
  <c r="AV150" i="28"/>
  <c r="AT154" i="28"/>
  <c r="DB293" i="28"/>
  <c r="DB297" i="28" s="1"/>
  <c r="CZ162" i="28"/>
  <c r="CZ182" i="28" s="1"/>
  <c r="DB162" i="28"/>
  <c r="DB182" i="28" s="1"/>
  <c r="M170" i="28"/>
  <c r="V170" i="28"/>
  <c r="AE180" i="28"/>
  <c r="AE182" i="28" s="1"/>
  <c r="AT180" i="28"/>
  <c r="DE180" i="28"/>
  <c r="DE182" i="28" s="1"/>
  <c r="N180" i="28"/>
  <c r="N182" i="28" s="1"/>
  <c r="J181" i="28"/>
  <c r="DP179" i="28"/>
  <c r="O199" i="28"/>
  <c r="DK199" i="28"/>
  <c r="AR199" i="28"/>
  <c r="AT226" i="28"/>
  <c r="AN227" i="28"/>
  <c r="CI207" i="28"/>
  <c r="CI227" i="28" s="1"/>
  <c r="AA215" i="28"/>
  <c r="AA227" i="28" s="1"/>
  <c r="AW215" i="28"/>
  <c r="BM215" i="28"/>
  <c r="Q215" i="28"/>
  <c r="DG225" i="28"/>
  <c r="BS225" i="28"/>
  <c r="W225" i="28"/>
  <c r="AW225" i="28"/>
  <c r="AQ225" i="28"/>
  <c r="AH243" i="28"/>
  <c r="AH271" i="28" s="1"/>
  <c r="BE244" i="28"/>
  <c r="AE271" i="28"/>
  <c r="BG252" i="28"/>
  <c r="BG272" i="28" s="1"/>
  <c r="I252" i="28"/>
  <c r="DM252" i="28"/>
  <c r="DM272" i="28" s="1"/>
  <c r="K271" i="28"/>
  <c r="BV271" i="28"/>
  <c r="Z270" i="28"/>
  <c r="Z272" i="28" s="1"/>
  <c r="AC270" i="28"/>
  <c r="AR270" i="28"/>
  <c r="BR270" i="28"/>
  <c r="BR272" i="28" s="1"/>
  <c r="BZ260" i="28"/>
  <c r="BZ270" i="28"/>
  <c r="BZ272" i="28" s="1"/>
  <c r="DP268" i="28"/>
  <c r="CA317" i="28"/>
  <c r="AV154" i="28"/>
  <c r="AQ305" i="28"/>
  <c r="R311" i="28"/>
  <c r="DG182" i="28"/>
  <c r="AY213" i="28"/>
  <c r="V227" i="28"/>
  <c r="DP45" i="28"/>
  <c r="T295" i="28"/>
  <c r="T297" i="28" s="1"/>
  <c r="DC297" i="28"/>
  <c r="AJ45" i="28"/>
  <c r="AV23" i="28"/>
  <c r="AY23" i="28" s="1"/>
  <c r="DU23" i="28" s="1"/>
  <c r="DP34" i="28"/>
  <c r="X64" i="28"/>
  <c r="DD92" i="28"/>
  <c r="DP68" i="28"/>
  <c r="DV68" i="28" s="1"/>
  <c r="DE137" i="28"/>
  <c r="M117" i="28"/>
  <c r="AS137" i="28"/>
  <c r="DD137" i="28"/>
  <c r="DM125" i="28"/>
  <c r="DM137" i="28" s="1"/>
  <c r="R154" i="28"/>
  <c r="Q162" i="28"/>
  <c r="AP170" i="28"/>
  <c r="AP182" i="28" s="1"/>
  <c r="AF180" i="28"/>
  <c r="R199" i="28"/>
  <c r="N199" i="28"/>
  <c r="AH225" i="28"/>
  <c r="CQ226" i="28"/>
  <c r="DN226" i="28"/>
  <c r="H244" i="28"/>
  <c r="AH252" i="28"/>
  <c r="V299" i="28"/>
  <c r="V305" i="28" s="1"/>
  <c r="DH315" i="28"/>
  <c r="DE315" i="28"/>
  <c r="DM182" i="28"/>
  <c r="AW304" i="28"/>
  <c r="AR227" i="28"/>
  <c r="M295" i="28"/>
  <c r="DK315" i="28"/>
  <c r="AA272" i="28"/>
  <c r="BM272" i="28"/>
  <c r="AC227" i="28"/>
  <c r="AH226" i="28"/>
  <c r="DT174" i="28"/>
  <c r="Q64" i="28"/>
  <c r="DP21" i="28"/>
  <c r="CK47" i="28"/>
  <c r="BC305" i="28"/>
  <c r="BC317" i="28" s="1"/>
  <c r="DA315" i="28"/>
  <c r="DA46" i="28"/>
  <c r="DP46" i="28" s="1"/>
  <c r="T72" i="28"/>
  <c r="AQ91" i="28"/>
  <c r="AH79" i="28"/>
  <c r="AP92" i="28"/>
  <c r="AJ109" i="28"/>
  <c r="AO109" i="28"/>
  <c r="AO137" i="28" s="1"/>
  <c r="M125" i="28"/>
  <c r="DK136" i="28"/>
  <c r="K154" i="28"/>
  <c r="K182" i="28" s="1"/>
  <c r="DP181" i="28"/>
  <c r="Y162" i="28"/>
  <c r="DA162" i="28"/>
  <c r="DA182" i="28" s="1"/>
  <c r="Z162" i="28"/>
  <c r="DP170" i="28"/>
  <c r="DM299" i="28"/>
  <c r="DM305" i="28" s="1"/>
  <c r="D181" i="28"/>
  <c r="AW180" i="28"/>
  <c r="AM177" i="28"/>
  <c r="K180" i="28"/>
  <c r="AQ207" i="28"/>
  <c r="AQ227" i="28" s="1"/>
  <c r="T207" i="28"/>
  <c r="DG215" i="28"/>
  <c r="DG227" i="28" s="1"/>
  <c r="DJ215" i="28"/>
  <c r="DJ227" i="28" s="1"/>
  <c r="P226" i="28"/>
  <c r="R244" i="28"/>
  <c r="R272" i="28" s="1"/>
  <c r="DF272" i="28"/>
  <c r="AB252" i="28"/>
  <c r="AB272" i="28" s="1"/>
  <c r="CV272" i="28"/>
  <c r="DP259" i="28"/>
  <c r="Q270" i="28"/>
  <c r="DG297" i="28"/>
  <c r="X72" i="28"/>
  <c r="Q91" i="28"/>
  <c r="DP135" i="28"/>
  <c r="DK289" i="28"/>
  <c r="AV34" i="28"/>
  <c r="AV46" i="28" s="1"/>
  <c r="BE305" i="28"/>
  <c r="BE317" i="28" s="1"/>
  <c r="CQ305" i="28"/>
  <c r="CQ317" i="28" s="1"/>
  <c r="DH45" i="28"/>
  <c r="DH47" i="28" s="1"/>
  <c r="BX315" i="28"/>
  <c r="N63" i="28"/>
  <c r="N91" i="28" s="1"/>
  <c r="W64" i="28"/>
  <c r="AA64" i="28"/>
  <c r="DF72" i="28"/>
  <c r="DP72" i="28" s="1"/>
  <c r="DG72" i="28"/>
  <c r="DG92" i="28" s="1"/>
  <c r="Z79" i="28"/>
  <c r="Z91" i="28" s="1"/>
  <c r="AY85" i="28"/>
  <c r="Q135" i="28"/>
  <c r="P181" i="28"/>
  <c r="AF181" i="28"/>
  <c r="W180" i="28"/>
  <c r="AP199" i="28"/>
  <c r="BE199" i="28"/>
  <c r="DH227" i="28"/>
  <c r="X207" i="28"/>
  <c r="DP215" i="28"/>
  <c r="T215" i="28"/>
  <c r="R215" i="28"/>
  <c r="AI307" i="28"/>
  <c r="CT215" i="28"/>
  <c r="T225" i="28"/>
  <c r="H225" i="28"/>
  <c r="Q251" i="28"/>
  <c r="Q271" i="28" s="1"/>
  <c r="AV248" i="28"/>
  <c r="AV252" i="28" s="1"/>
  <c r="AH260" i="28"/>
  <c r="DE260" i="28"/>
  <c r="DP260" i="28" s="1"/>
  <c r="AJ313" i="28"/>
  <c r="D271" i="28"/>
  <c r="DL272" i="28"/>
  <c r="DC227" i="28"/>
  <c r="DC182" i="28"/>
  <c r="DC315" i="28"/>
  <c r="X293" i="28"/>
  <c r="X297" i="28" s="1"/>
  <c r="DB289" i="28"/>
  <c r="K45" i="28"/>
  <c r="K47" i="28" s="1"/>
  <c r="DF92" i="28"/>
  <c r="AI64" i="28"/>
  <c r="R287" i="28"/>
  <c r="R289" i="28" s="1"/>
  <c r="U72" i="28"/>
  <c r="W297" i="28"/>
  <c r="AV70" i="28"/>
  <c r="AV72" i="28" s="1"/>
  <c r="AY72" i="28" s="1"/>
  <c r="DI137" i="28"/>
  <c r="R117" i="28"/>
  <c r="DB136" i="28"/>
  <c r="DP136" i="28" s="1"/>
  <c r="CO137" i="28"/>
  <c r="R125" i="28"/>
  <c r="DL136" i="28"/>
  <c r="R313" i="28"/>
  <c r="V182" i="28"/>
  <c r="AH72" i="28"/>
  <c r="DF182" i="28"/>
  <c r="AF170" i="28"/>
  <c r="AN170" i="28"/>
  <c r="AN182" i="28" s="1"/>
  <c r="DI311" i="28"/>
  <c r="DI315" i="28" s="1"/>
  <c r="AB227" i="28"/>
  <c r="BR199" i="28"/>
  <c r="X199" i="28"/>
  <c r="BG207" i="28"/>
  <c r="BS207" i="28"/>
  <c r="N207" i="28"/>
  <c r="U207" i="28"/>
  <c r="K215" i="28"/>
  <c r="BE215" i="28"/>
  <c r="DI215" i="28"/>
  <c r="BI227" i="28"/>
  <c r="AV224" i="28"/>
  <c r="AY224" i="28" s="1"/>
  <c r="BX225" i="28"/>
  <c r="BX227" i="28" s="1"/>
  <c r="CP225" i="28"/>
  <c r="CP227" i="28" s="1"/>
  <c r="Y225" i="28"/>
  <c r="Y227" i="28" s="1"/>
  <c r="U225" i="28"/>
  <c r="AU244" i="28"/>
  <c r="CR244" i="28"/>
  <c r="CR272" i="28" s="1"/>
  <c r="DP240" i="28"/>
  <c r="AQ271" i="28"/>
  <c r="DG271" i="28"/>
  <c r="AX272" i="28"/>
  <c r="BB252" i="28"/>
  <c r="DP246" i="28"/>
  <c r="DV246" i="28" s="1"/>
  <c r="N252" i="28"/>
  <c r="AJ252" i="28"/>
  <c r="DP251" i="28"/>
  <c r="AI259" i="28"/>
  <c r="AI271" i="28" s="1"/>
  <c r="T270" i="28"/>
  <c r="V270" i="28"/>
  <c r="DC270" i="28"/>
  <c r="DC272" i="28" s="1"/>
  <c r="DE270" i="28"/>
  <c r="AT271" i="28"/>
  <c r="DO182" i="28"/>
  <c r="S162" i="28"/>
  <c r="S252" i="28"/>
  <c r="AK207" i="28"/>
  <c r="AK225" i="28"/>
  <c r="DO117" i="28"/>
  <c r="BW316" i="28"/>
  <c r="DD316" i="28"/>
  <c r="AN288" i="28"/>
  <c r="AP304" i="28"/>
  <c r="BS304" i="28"/>
  <c r="CF304" i="28"/>
  <c r="CJ304" i="28"/>
  <c r="AK45" i="28"/>
  <c r="S215" i="28"/>
  <c r="S227" i="28" s="1"/>
  <c r="AK169" i="28"/>
  <c r="DO135" i="28"/>
  <c r="AW288" i="28"/>
  <c r="BP288" i="28"/>
  <c r="DI288" i="28"/>
  <c r="DI316" i="28" s="1"/>
  <c r="AX297" i="28"/>
  <c r="DB304" i="28"/>
  <c r="DP304" i="28" s="1"/>
  <c r="DJ304" i="28"/>
  <c r="DJ316" i="28" s="1"/>
  <c r="S293" i="28"/>
  <c r="S244" i="28"/>
  <c r="AK134" i="28"/>
  <c r="AK136" i="28" s="1"/>
  <c r="DO311" i="28"/>
  <c r="DG316" i="28"/>
  <c r="BU296" i="28"/>
  <c r="CC296" i="28"/>
  <c r="CA304" i="28"/>
  <c r="BD315" i="28"/>
  <c r="S125" i="28"/>
  <c r="DK316" i="28"/>
  <c r="J316" i="28"/>
  <c r="BQ316" i="28"/>
  <c r="AU316" i="28"/>
  <c r="AK285" i="28"/>
  <c r="S170" i="28"/>
  <c r="S260" i="28"/>
  <c r="DO313" i="28"/>
  <c r="DO315" i="28" s="1"/>
  <c r="CG288" i="28"/>
  <c r="DE296" i="28"/>
  <c r="DE316" i="28" s="1"/>
  <c r="DM296" i="28"/>
  <c r="DM316" i="28" s="1"/>
  <c r="AT304" i="28"/>
  <c r="DA296" i="28"/>
  <c r="EB35" i="28"/>
  <c r="AK303" i="28"/>
  <c r="S179" i="28"/>
  <c r="DO125" i="28"/>
  <c r="AO316" i="28"/>
  <c r="I316" i="28"/>
  <c r="AV292" i="28"/>
  <c r="AY292" i="28" s="1"/>
  <c r="AK170" i="28"/>
  <c r="CF227" i="28"/>
  <c r="AK252" i="28"/>
  <c r="DO72" i="28"/>
  <c r="DO90" i="28"/>
  <c r="CZ288" i="28"/>
  <c r="CZ316" i="28" s="1"/>
  <c r="BE296" i="28"/>
  <c r="BM296" i="28"/>
  <c r="BH315" i="28"/>
  <c r="BH317" i="28" s="1"/>
  <c r="AQ314" i="28"/>
  <c r="AK244" i="28"/>
  <c r="DO287" i="28"/>
  <c r="DO289" i="28" s="1"/>
  <c r="DO137" i="28"/>
  <c r="DO299" i="28"/>
  <c r="DO305" i="28" s="1"/>
  <c r="BP316" i="28"/>
  <c r="CE316" i="28"/>
  <c r="DL316" i="28"/>
  <c r="BS288" i="28"/>
  <c r="BI297" i="28"/>
  <c r="DA316" i="28"/>
  <c r="DP308" i="28"/>
  <c r="BF35" i="28"/>
  <c r="BE90" i="28"/>
  <c r="BF92" i="28"/>
  <c r="BG162" i="28"/>
  <c r="BB117" i="28"/>
  <c r="BC92" i="28"/>
  <c r="BM27" i="28"/>
  <c r="BC182" i="28"/>
  <c r="BG92" i="28"/>
  <c r="BE92" i="28"/>
  <c r="BE27" i="28"/>
  <c r="BE109" i="28"/>
  <c r="BE125" i="28"/>
  <c r="BC137" i="28"/>
  <c r="BO125" i="28"/>
  <c r="BR125" i="28"/>
  <c r="BS80" i="28"/>
  <c r="BS170" i="28"/>
  <c r="BT162" i="28"/>
  <c r="BU19" i="28"/>
  <c r="BV91" i="28"/>
  <c r="CC19" i="28"/>
  <c r="CG170" i="28"/>
  <c r="CG182" i="28" s="1"/>
  <c r="CI154" i="28"/>
  <c r="CI170" i="28"/>
  <c r="BL181" i="28"/>
  <c r="BM35" i="28"/>
  <c r="BO91" i="28"/>
  <c r="BR91" i="28"/>
  <c r="BS91" i="28"/>
  <c r="BV136" i="28"/>
  <c r="CB117" i="28"/>
  <c r="CG45" i="28"/>
  <c r="CG47" i="28" s="1"/>
  <c r="BO90" i="28"/>
  <c r="BS90" i="28"/>
  <c r="BS136" i="28"/>
  <c r="BU80" i="28"/>
  <c r="BU92" i="28" s="1"/>
  <c r="BW27" i="28"/>
  <c r="BW91" i="28"/>
  <c r="CA72" i="28"/>
  <c r="CE117" i="28"/>
  <c r="CE137" i="28" s="1"/>
  <c r="CF27" i="28"/>
  <c r="CF72" i="28"/>
  <c r="CF92" i="28" s="1"/>
  <c r="CI35" i="28"/>
  <c r="BL80" i="28"/>
  <c r="BL92" i="28" s="1"/>
  <c r="BL180" i="28"/>
  <c r="BL182" i="28" s="1"/>
  <c r="BR136" i="28"/>
  <c r="BS135" i="28"/>
  <c r="BS137" i="28" s="1"/>
  <c r="BS181" i="28"/>
  <c r="BT19" i="28"/>
  <c r="BT35" i="28"/>
  <c r="BT64" i="28"/>
  <c r="BT92" i="28" s="1"/>
  <c r="BU46" i="28"/>
  <c r="BU181" i="28"/>
  <c r="BV135" i="28"/>
  <c r="BV181" i="28"/>
  <c r="BW136" i="28"/>
  <c r="CB125" i="28"/>
  <c r="CD80" i="28"/>
  <c r="CE162" i="28"/>
  <c r="CE182" i="28" s="1"/>
  <c r="CI92" i="28"/>
  <c r="CR180" i="28"/>
  <c r="CR182" i="28" s="1"/>
  <c r="BL109" i="28"/>
  <c r="BL125" i="28"/>
  <c r="BM109" i="28"/>
  <c r="BM125" i="28"/>
  <c r="BO117" i="28"/>
  <c r="BO135" i="28"/>
  <c r="BP27" i="28"/>
  <c r="BQ109" i="28"/>
  <c r="BQ125" i="28"/>
  <c r="BR117" i="28"/>
  <c r="BS162" i="28"/>
  <c r="BT181" i="28"/>
  <c r="BU27" i="28"/>
  <c r="BU91" i="28"/>
  <c r="BU109" i="28"/>
  <c r="BU137" i="28" s="1"/>
  <c r="BU162" i="28"/>
  <c r="BV180" i="28"/>
  <c r="BW135" i="28"/>
  <c r="BW137" i="28" s="1"/>
  <c r="BX27" i="28"/>
  <c r="CB154" i="28"/>
  <c r="CC27" i="28"/>
  <c r="CE80" i="28"/>
  <c r="CE92" i="28" s="1"/>
  <c r="CI162" i="28"/>
  <c r="CR64" i="28"/>
  <c r="CR92" i="28" s="1"/>
  <c r="BL27" i="28"/>
  <c r="BM91" i="28"/>
  <c r="BM170" i="28"/>
  <c r="BM182" i="28" s="1"/>
  <c r="BO162" i="28"/>
  <c r="BO182" i="28" s="1"/>
  <c r="BP90" i="28"/>
  <c r="BR19" i="28"/>
  <c r="BR35" i="28"/>
  <c r="BR162" i="28"/>
  <c r="BS19" i="28"/>
  <c r="BS35" i="28"/>
  <c r="BU180" i="28"/>
  <c r="BV64" i="28"/>
  <c r="BW162" i="28"/>
  <c r="BW182" i="28" s="1"/>
  <c r="CG64" i="28"/>
  <c r="CJ45" i="28"/>
  <c r="CJ109" i="28"/>
  <c r="CJ137" i="28" s="1"/>
  <c r="BW35" i="28"/>
  <c r="BX90" i="28"/>
  <c r="BZ180" i="28"/>
  <c r="BZ182" i="28" s="1"/>
  <c r="CG46" i="28"/>
  <c r="CG80" i="28"/>
  <c r="CS47" i="28"/>
  <c r="CS117" i="28"/>
  <c r="CS137" i="28" s="1"/>
  <c r="BM90" i="28"/>
  <c r="BM92" i="28" s="1"/>
  <c r="BQ27" i="28"/>
  <c r="BR180" i="28"/>
  <c r="BX35" i="28"/>
  <c r="CA180" i="28"/>
  <c r="CA182" i="28" s="1"/>
  <c r="CB72" i="28"/>
  <c r="CB92" i="28" s="1"/>
  <c r="CD117" i="28"/>
  <c r="CD137" i="28" s="1"/>
  <c r="CG125" i="28"/>
  <c r="CG137" i="28" s="1"/>
  <c r="CQ180" i="28"/>
  <c r="CQ182" i="28" s="1"/>
  <c r="CU47" i="28"/>
  <c r="CV46" i="28"/>
  <c r="AG199" i="28"/>
  <c r="AG287" i="28"/>
  <c r="AG270" i="28"/>
  <c r="AG154" i="28"/>
  <c r="AG299" i="28"/>
  <c r="O314" i="28"/>
  <c r="AM308" i="28"/>
  <c r="P299" i="28"/>
  <c r="P305" i="28" s="1"/>
  <c r="P297" i="28"/>
  <c r="P309" i="28"/>
  <c r="DU168" i="28"/>
  <c r="DV148" i="28"/>
  <c r="P170" i="28"/>
  <c r="P182" i="28" s="1"/>
  <c r="P272" i="28"/>
  <c r="P271" i="28"/>
  <c r="AY220" i="28"/>
  <c r="P314" i="28"/>
  <c r="P316" i="28" s="1"/>
  <c r="P227" i="28"/>
  <c r="DU218" i="28"/>
  <c r="O227" i="28"/>
  <c r="P315" i="28"/>
  <c r="O315" i="28"/>
  <c r="O317" i="28" s="1"/>
  <c r="O316" i="28"/>
  <c r="CX254" i="28"/>
  <c r="DP293" i="28"/>
  <c r="DD297" i="28"/>
  <c r="DP23" i="28"/>
  <c r="DD27" i="28"/>
  <c r="DP307" i="28"/>
  <c r="DP303" i="28"/>
  <c r="DV43" i="28"/>
  <c r="DT207" i="28"/>
  <c r="DU68" i="28"/>
  <c r="DS70" i="28"/>
  <c r="DT70" i="28"/>
  <c r="DS158" i="28"/>
  <c r="DT158" i="28"/>
  <c r="CJ19" i="28"/>
  <c r="CJ283" i="28"/>
  <c r="CJ289" i="28" s="1"/>
  <c r="CX29" i="28"/>
  <c r="CJ299" i="28"/>
  <c r="DS152" i="28"/>
  <c r="CX154" i="28"/>
  <c r="DT68" i="28"/>
  <c r="CX72" i="28"/>
  <c r="DS74" i="28"/>
  <c r="CX80" i="28"/>
  <c r="DS107" i="28"/>
  <c r="CX109" i="28"/>
  <c r="DU205" i="28"/>
  <c r="CX162" i="28"/>
  <c r="DT162" i="28" s="1"/>
  <c r="DS156" i="28"/>
  <c r="CJ297" i="28"/>
  <c r="CJ311" i="28"/>
  <c r="CJ315" i="28" s="1"/>
  <c r="CJ225" i="28"/>
  <c r="CJ227" i="28" s="1"/>
  <c r="DS121" i="28"/>
  <c r="CX125" i="28"/>
  <c r="DS125" i="28" s="1"/>
  <c r="CJ92" i="28"/>
  <c r="CJ182" i="28"/>
  <c r="CJ35" i="28"/>
  <c r="DV105" i="28"/>
  <c r="DU105" i="28"/>
  <c r="BB154" i="28"/>
  <c r="BB170" i="28"/>
  <c r="BB297" i="28"/>
  <c r="CX301" i="28"/>
  <c r="DT168" i="28"/>
  <c r="BB92" i="28"/>
  <c r="BB180" i="28"/>
  <c r="BB289" i="28"/>
  <c r="DV166" i="28"/>
  <c r="BB125" i="28"/>
  <c r="BB137" i="28" s="1"/>
  <c r="AY125" i="28"/>
  <c r="AJ315" i="28"/>
  <c r="DV208" i="28"/>
  <c r="DU208" i="28"/>
  <c r="DT161" i="28"/>
  <c r="AY161" i="28"/>
  <c r="AV311" i="28"/>
  <c r="AS315" i="28"/>
  <c r="W315" i="28"/>
  <c r="AV301" i="28"/>
  <c r="CS272" i="28"/>
  <c r="BU305" i="28"/>
  <c r="DU166" i="28"/>
  <c r="AY250" i="28"/>
  <c r="CX19" i="28"/>
  <c r="R136" i="28"/>
  <c r="DT113" i="28"/>
  <c r="CX287" i="28"/>
  <c r="DS287" i="28" s="1"/>
  <c r="AT297" i="28"/>
  <c r="Z295" i="28"/>
  <c r="Z297" i="28" s="1"/>
  <c r="AB289" i="28"/>
  <c r="AV60" i="28"/>
  <c r="AV64" i="28" s="1"/>
  <c r="AF283" i="28"/>
  <c r="AJ125" i="28"/>
  <c r="BR215" i="28"/>
  <c r="CN227" i="28"/>
  <c r="BB272" i="28"/>
  <c r="AO271" i="28"/>
  <c r="CA272" i="28"/>
  <c r="AB305" i="28"/>
  <c r="DU28" i="28"/>
  <c r="AC182" i="28"/>
  <c r="DU43" i="28"/>
  <c r="AY211" i="28"/>
  <c r="DU211" i="28" s="1"/>
  <c r="K297" i="28"/>
  <c r="AT92" i="28"/>
  <c r="AI136" i="28"/>
  <c r="C181" i="28"/>
  <c r="AI170" i="28"/>
  <c r="AW182" i="28"/>
  <c r="CC227" i="28"/>
  <c r="BX289" i="28"/>
  <c r="AI207" i="28"/>
  <c r="AJ207" i="28"/>
  <c r="AO227" i="28"/>
  <c r="AS226" i="28"/>
  <c r="AP226" i="28"/>
  <c r="BM226" i="28"/>
  <c r="AO272" i="28"/>
  <c r="CJ252" i="28"/>
  <c r="CJ272" i="28" s="1"/>
  <c r="AE252" i="28"/>
  <c r="AE272" i="28" s="1"/>
  <c r="BT271" i="28"/>
  <c r="I47" i="28"/>
  <c r="AI215" i="28"/>
  <c r="BT289" i="28"/>
  <c r="BT317" i="28" s="1"/>
  <c r="CV297" i="28"/>
  <c r="CV317" i="28" s="1"/>
  <c r="AF305" i="28"/>
  <c r="W154" i="28"/>
  <c r="V181" i="28"/>
  <c r="AV178" i="28"/>
  <c r="AV180" i="28" s="1"/>
  <c r="AV182" i="28" s="1"/>
  <c r="K227" i="28"/>
  <c r="BM227" i="28"/>
  <c r="W215" i="28"/>
  <c r="AI244" i="28"/>
  <c r="BC272" i="28"/>
  <c r="BQ272" i="28"/>
  <c r="AC272" i="28"/>
  <c r="AI270" i="28"/>
  <c r="BX271" i="28"/>
  <c r="AU272" i="28"/>
  <c r="AY240" i="28"/>
  <c r="DU240" i="28" s="1"/>
  <c r="AJ287" i="28"/>
  <c r="W285" i="28"/>
  <c r="W289" i="28" s="1"/>
  <c r="AO72" i="28"/>
  <c r="DT72" i="28" s="1"/>
  <c r="AW92" i="28"/>
  <c r="AS285" i="28"/>
  <c r="AS289" i="28" s="1"/>
  <c r="AS136" i="28"/>
  <c r="BC227" i="28"/>
  <c r="J199" i="28"/>
  <c r="J227" i="28" s="1"/>
  <c r="BL227" i="28"/>
  <c r="AJ224" i="28"/>
  <c r="AJ226" i="28" s="1"/>
  <c r="BE272" i="28"/>
  <c r="AS271" i="28"/>
  <c r="CX256" i="28"/>
  <c r="CB272" i="28"/>
  <c r="AJ270" i="28"/>
  <c r="BS317" i="28"/>
  <c r="BB47" i="28"/>
  <c r="AD182" i="28"/>
  <c r="AY195" i="28"/>
  <c r="CI305" i="28"/>
  <c r="CI317" i="28" s="1"/>
  <c r="AP285" i="28"/>
  <c r="AV285" i="28" s="1"/>
  <c r="AV289" i="28" s="1"/>
  <c r="I162" i="28"/>
  <c r="I182" i="28" s="1"/>
  <c r="AB170" i="28"/>
  <c r="AB182" i="28" s="1"/>
  <c r="Y181" i="28"/>
  <c r="AP227" i="28"/>
  <c r="BE227" i="28"/>
  <c r="BP227" i="28"/>
  <c r="C226" i="28"/>
  <c r="AJ244" i="28"/>
  <c r="AI260" i="28"/>
  <c r="I297" i="28"/>
  <c r="BO227" i="28"/>
  <c r="AS305" i="28"/>
  <c r="AI225" i="28"/>
  <c r="AI226" i="28"/>
  <c r="AB297" i="28"/>
  <c r="AY13" i="28"/>
  <c r="AQ137" i="28"/>
  <c r="BK137" i="28"/>
  <c r="W135" i="28"/>
  <c r="AR182" i="28"/>
  <c r="AV181" i="28"/>
  <c r="BT207" i="28"/>
  <c r="BT227" i="28" s="1"/>
  <c r="AX227" i="28"/>
  <c r="K272" i="28"/>
  <c r="AS260" i="28"/>
  <c r="AS272" i="28" s="1"/>
  <c r="W271" i="28"/>
  <c r="BD272" i="28"/>
  <c r="AI303" i="28"/>
  <c r="V272" i="28"/>
  <c r="V297" i="28"/>
  <c r="W272" i="28"/>
  <c r="DT66" i="28"/>
  <c r="DT58" i="28"/>
  <c r="AO297" i="28"/>
  <c r="AC289" i="28"/>
  <c r="AJ285" i="28"/>
  <c r="AI162" i="28"/>
  <c r="AS227" i="28"/>
  <c r="AV219" i="28"/>
  <c r="I272" i="28"/>
  <c r="AJ260" i="28"/>
  <c r="O271" i="28"/>
  <c r="Q182" i="28"/>
  <c r="AI287" i="28"/>
  <c r="BQ317" i="28"/>
  <c r="AV270" i="28"/>
  <c r="N226" i="28"/>
  <c r="DT221" i="28"/>
  <c r="N288" i="28"/>
  <c r="CC317" i="28"/>
  <c r="AU182" i="28"/>
  <c r="AJ154" i="28"/>
  <c r="AJ162" i="28"/>
  <c r="R162" i="28"/>
  <c r="R182" i="28" s="1"/>
  <c r="AE227" i="28"/>
  <c r="CD227" i="28"/>
  <c r="BX305" i="28"/>
  <c r="BX317" i="28" s="1"/>
  <c r="BN227" i="28"/>
  <c r="BS227" i="28"/>
  <c r="BP272" i="28"/>
  <c r="AR271" i="28"/>
  <c r="AR272" i="28"/>
  <c r="S181" i="28"/>
  <c r="CH182" i="28"/>
  <c r="AM300" i="28"/>
  <c r="CE272" i="28"/>
  <c r="AK153" i="28"/>
  <c r="CE226" i="28"/>
  <c r="CF270" i="28"/>
  <c r="CF272" i="28" s="1"/>
  <c r="AN316" i="28"/>
  <c r="W316" i="28"/>
  <c r="CX304" i="28"/>
  <c r="DS304" i="28" s="1"/>
  <c r="AK179" i="28"/>
  <c r="AL288" i="28"/>
  <c r="CX288" i="28"/>
  <c r="DS288" i="28" s="1"/>
  <c r="CV316" i="28"/>
  <c r="CG252" i="28"/>
  <c r="AK251" i="28"/>
  <c r="AK271" i="28" s="1"/>
  <c r="CF289" i="28"/>
  <c r="CG270" i="28"/>
  <c r="AD283" i="28"/>
  <c r="AK162" i="28"/>
  <c r="AK260" i="28"/>
  <c r="CF305" i="28"/>
  <c r="CF295" i="28"/>
  <c r="CF297" i="28" s="1"/>
  <c r="CX296" i="28"/>
  <c r="DS296" i="28" s="1"/>
  <c r="BG316" i="28"/>
  <c r="CD316" i="28"/>
  <c r="BT296" i="28"/>
  <c r="BT316" i="28" s="1"/>
  <c r="CO289" i="28"/>
  <c r="CO317" i="28" s="1"/>
  <c r="AS314" i="28"/>
  <c r="BG47" i="28"/>
  <c r="BP72" i="28"/>
  <c r="BP92" i="28" s="1"/>
  <c r="BS45" i="28"/>
  <c r="BT170" i="28"/>
  <c r="BT182" i="28" s="1"/>
  <c r="BU45" i="28"/>
  <c r="BU47" i="28" s="1"/>
  <c r="BU135" i="28"/>
  <c r="BV90" i="28"/>
  <c r="BW64" i="28"/>
  <c r="BW92" i="28" s="1"/>
  <c r="CD35" i="28"/>
  <c r="BX288" i="28"/>
  <c r="BX316" i="28" s="1"/>
  <c r="B296" i="28"/>
  <c r="B316" i="28" s="1"/>
  <c r="EB27" i="28"/>
  <c r="CM305" i="28"/>
  <c r="CM317" i="28" s="1"/>
  <c r="AV308" i="28"/>
  <c r="AY308" i="28" s="1"/>
  <c r="BP170" i="28"/>
  <c r="BP182" i="28" s="1"/>
  <c r="BP19" i="28"/>
  <c r="BX162" i="28"/>
  <c r="CC135" i="28"/>
  <c r="CC137" i="28" s="1"/>
  <c r="CJ296" i="28"/>
  <c r="BR90" i="28"/>
  <c r="BV137" i="28"/>
  <c r="CB170" i="28"/>
  <c r="BR316" i="28"/>
  <c r="AQ304" i="28"/>
  <c r="BM314" i="28"/>
  <c r="CC314" i="28"/>
  <c r="CT314" i="28"/>
  <c r="BQ182" i="28"/>
  <c r="BV19" i="28"/>
  <c r="BV35" i="28"/>
  <c r="CC162" i="28"/>
  <c r="CC182" i="28" s="1"/>
  <c r="CF288" i="28"/>
  <c r="CF316" i="28" s="1"/>
  <c r="AX289" i="28"/>
  <c r="K296" i="28"/>
  <c r="BF316" i="28"/>
  <c r="BF46" i="28"/>
  <c r="BX109" i="28"/>
  <c r="BZ72" i="28"/>
  <c r="BO35" i="28"/>
  <c r="BO47" i="28" s="1"/>
  <c r="BR92" i="28"/>
  <c r="BR135" i="28"/>
  <c r="BR137" i="28" s="1"/>
  <c r="BV80" i="28"/>
  <c r="BV92" i="28" s="1"/>
  <c r="BV162" i="28"/>
  <c r="BV182" i="28" s="1"/>
  <c r="BX182" i="28"/>
  <c r="BZ90" i="28"/>
  <c r="CD72" i="28"/>
  <c r="CD90" i="28"/>
  <c r="BO92" i="28"/>
  <c r="BP45" i="28"/>
  <c r="BP137" i="28"/>
  <c r="BQ45" i="28"/>
  <c r="BQ47" i="28" s="1"/>
  <c r="BX72" i="28"/>
  <c r="BX92" i="28" s="1"/>
  <c r="CA80" i="28"/>
  <c r="CA92" i="28" s="1"/>
  <c r="CB45" i="28"/>
  <c r="BO288" i="28"/>
  <c r="BO316" i="28" s="1"/>
  <c r="CW288" i="28"/>
  <c r="CW316" i="28" s="1"/>
  <c r="CK289" i="28"/>
  <c r="CK317" i="28" s="1"/>
  <c r="BI289" i="28"/>
  <c r="BR27" i="28"/>
  <c r="CA137" i="28"/>
  <c r="CD19" i="28"/>
  <c r="CD47" i="28" s="1"/>
  <c r="CT137" i="28"/>
  <c r="CU92" i="28"/>
  <c r="CF47" i="28"/>
  <c r="CE47" i="28"/>
  <c r="CF154" i="28"/>
  <c r="CF182" i="28" s="1"/>
  <c r="CG90" i="28"/>
  <c r="CG92" i="28" s="1"/>
  <c r="AG162" i="28"/>
  <c r="AV15" i="28"/>
  <c r="AP19" i="28"/>
  <c r="AP47" i="28" s="1"/>
  <c r="AY21" i="28"/>
  <c r="AL305" i="28"/>
  <c r="AJ19" i="28"/>
  <c r="AY33" i="28"/>
  <c r="DV39" i="28"/>
  <c r="H35" i="28"/>
  <c r="H305" i="28"/>
  <c r="P317" i="28"/>
  <c r="AI27" i="28"/>
  <c r="J315" i="28"/>
  <c r="AY70" i="28"/>
  <c r="Z309" i="28"/>
  <c r="J305" i="28"/>
  <c r="AY268" i="28"/>
  <c r="DT179" i="28"/>
  <c r="AY179" i="28"/>
  <c r="M311" i="28"/>
  <c r="Q181" i="28"/>
  <c r="AI180" i="28"/>
  <c r="AI182" i="28" s="1"/>
  <c r="U181" i="28"/>
  <c r="Y180" i="28"/>
  <c r="Y182" i="28" s="1"/>
  <c r="S178" i="28"/>
  <c r="AK180" i="28"/>
  <c r="AK311" i="28"/>
  <c r="R180" i="28"/>
  <c r="AH180" i="28"/>
  <c r="AK182" i="28"/>
  <c r="M179" i="28"/>
  <c r="M181" i="28" s="1"/>
  <c r="S180" i="28"/>
  <c r="AG176" i="28"/>
  <c r="AG311" i="28" s="1"/>
  <c r="AG179" i="28"/>
  <c r="AG181" i="28" s="1"/>
  <c r="DT130" i="28"/>
  <c r="AY130" i="28"/>
  <c r="AY131" i="28"/>
  <c r="DT131" i="28"/>
  <c r="X136" i="28"/>
  <c r="Z135" i="28"/>
  <c r="H313" i="28"/>
  <c r="R135" i="28"/>
  <c r="Z311" i="28"/>
  <c r="M136" i="28"/>
  <c r="Q313" i="28"/>
  <c r="U135" i="28"/>
  <c r="H135" i="28"/>
  <c r="X135" i="28"/>
  <c r="AJ135" i="28"/>
  <c r="N135" i="28"/>
  <c r="Y135" i="28"/>
  <c r="M135" i="28"/>
  <c r="S135" i="28"/>
  <c r="S313" i="28"/>
  <c r="S309" i="28"/>
  <c r="S90" i="28"/>
  <c r="N313" i="28"/>
  <c r="S314" i="28"/>
  <c r="AI313" i="28"/>
  <c r="Y90" i="28"/>
  <c r="R309" i="28"/>
  <c r="M313" i="28"/>
  <c r="N311" i="28"/>
  <c r="AI91" i="28"/>
  <c r="U313" i="28"/>
  <c r="AJ91" i="28"/>
  <c r="AK313" i="28"/>
  <c r="Y313" i="28"/>
  <c r="Z313" i="28"/>
  <c r="AG309" i="28"/>
  <c r="AG310" i="28"/>
  <c r="DU86" i="28"/>
  <c r="DV86" i="28"/>
  <c r="BY317" i="28"/>
  <c r="CX310" i="28"/>
  <c r="DS310" i="28" s="1"/>
  <c r="EB45" i="28"/>
  <c r="EB47" i="28" s="1"/>
  <c r="CX311" i="28"/>
  <c r="DS311" i="28" s="1"/>
  <c r="BN317" i="28"/>
  <c r="BH47" i="28"/>
  <c r="BD317" i="28"/>
  <c r="DS41" i="28"/>
  <c r="CX44" i="28"/>
  <c r="CX309" i="28"/>
  <c r="BI315" i="28"/>
  <c r="BI317" i="28" s="1"/>
  <c r="BK317" i="28"/>
  <c r="BJ315" i="28"/>
  <c r="BJ317" i="28" s="1"/>
  <c r="AT315" i="28"/>
  <c r="AQ45" i="28"/>
  <c r="AQ47" i="28" s="1"/>
  <c r="AV309" i="28"/>
  <c r="AS316" i="28"/>
  <c r="AT316" i="28"/>
  <c r="AP314" i="28"/>
  <c r="AP316" i="28" s="1"/>
  <c r="AU315" i="28"/>
  <c r="AU317" i="28" s="1"/>
  <c r="AV310" i="28"/>
  <c r="K316" i="28"/>
  <c r="K315" i="28"/>
  <c r="DS308" i="28"/>
  <c r="DT308" i="28"/>
  <c r="DS309" i="28"/>
  <c r="CP315" i="28"/>
  <c r="BE314" i="28"/>
  <c r="BE316" i="28" s="1"/>
  <c r="BL45" i="28"/>
  <c r="BL47" i="28" s="1"/>
  <c r="BM47" i="28"/>
  <c r="BR46" i="28"/>
  <c r="BS314" i="28"/>
  <c r="BS316" i="28" s="1"/>
  <c r="CA314" i="28"/>
  <c r="CI314" i="28"/>
  <c r="BT46" i="28"/>
  <c r="BE47" i="28"/>
  <c r="BF45" i="28"/>
  <c r="BF47" i="28" s="1"/>
  <c r="BZ46" i="28"/>
  <c r="CI45" i="28"/>
  <c r="CI47" i="28" s="1"/>
  <c r="CT46" i="28"/>
  <c r="CB47" i="28"/>
  <c r="CV45" i="28"/>
  <c r="CV47" i="28" s="1"/>
  <c r="CW47" i="28"/>
  <c r="CC45" i="28"/>
  <c r="CC47" i="28" s="1"/>
  <c r="BZ315" i="28"/>
  <c r="CF315" i="28"/>
  <c r="CC316" i="28"/>
  <c r="BO317" i="28"/>
  <c r="BL317" i="28"/>
  <c r="CT315" i="28"/>
  <c r="CT317" i="28" s="1"/>
  <c r="CR317" i="28"/>
  <c r="BR315" i="28"/>
  <c r="BC316" i="28"/>
  <c r="CA316" i="28"/>
  <c r="CJ47" i="28"/>
  <c r="CT316" i="28"/>
  <c r="CA45" i="28"/>
  <c r="CA47" i="28" s="1"/>
  <c r="CP47" i="28"/>
  <c r="CR45" i="28"/>
  <c r="CR47" i="28" s="1"/>
  <c r="BP47" i="28"/>
  <c r="CI316" i="28"/>
  <c r="BZ316" i="28"/>
  <c r="BM316" i="28"/>
  <c r="BL316" i="28"/>
  <c r="BE46" i="28"/>
  <c r="BS46" i="28"/>
  <c r="DS19" i="28"/>
  <c r="BR289" i="28"/>
  <c r="BB46" i="28"/>
  <c r="BZ289" i="28"/>
  <c r="BZ317" i="28" s="1"/>
  <c r="BS47" i="28"/>
  <c r="AE307" i="28"/>
  <c r="AE45" i="28"/>
  <c r="Y45" i="28"/>
  <c r="Y307" i="28"/>
  <c r="AH309" i="28"/>
  <c r="N309" i="28"/>
  <c r="G44" i="28"/>
  <c r="N314" i="28"/>
  <c r="N316" i="28" s="1"/>
  <c r="N307" i="28"/>
  <c r="U309" i="28"/>
  <c r="AD314" i="28"/>
  <c r="M309" i="28"/>
  <c r="M315" i="28" s="1"/>
  <c r="X309" i="28"/>
  <c r="AE306" i="28"/>
  <c r="AM306" i="28" s="1"/>
  <c r="AK309" i="28"/>
  <c r="Q45" i="28"/>
  <c r="H307" i="28"/>
  <c r="AY32" i="28"/>
  <c r="DT32" i="28"/>
  <c r="Q304" i="28"/>
  <c r="AY34" i="28"/>
  <c r="DT34" i="28"/>
  <c r="Q35" i="28"/>
  <c r="Q299" i="28"/>
  <c r="Z303" i="28"/>
  <c r="Z35" i="28"/>
  <c r="Z47" i="28" s="1"/>
  <c r="AF315" i="28"/>
  <c r="M301" i="28"/>
  <c r="Y303" i="28"/>
  <c r="Y305" i="28" s="1"/>
  <c r="AD315" i="28"/>
  <c r="AC315" i="28"/>
  <c r="AL304" i="28"/>
  <c r="AB304" i="28"/>
  <c r="R304" i="28"/>
  <c r="AJ303" i="28"/>
  <c r="AH303" i="28"/>
  <c r="S301" i="28"/>
  <c r="AJ304" i="28"/>
  <c r="S303" i="28"/>
  <c r="AD304" i="28"/>
  <c r="T301" i="28"/>
  <c r="T305" i="28" s="1"/>
  <c r="U301" i="28"/>
  <c r="AK46" i="28"/>
  <c r="AF304" i="28"/>
  <c r="Y316" i="28"/>
  <c r="DU30" i="28"/>
  <c r="M293" i="28"/>
  <c r="M297" i="28" s="1"/>
  <c r="AL26" i="28"/>
  <c r="AD296" i="28"/>
  <c r="AD316" i="28" s="1"/>
  <c r="AC297" i="28"/>
  <c r="AH291" i="28"/>
  <c r="AC46" i="28"/>
  <c r="Q293" i="28"/>
  <c r="Q297" i="28" s="1"/>
  <c r="AH296" i="28"/>
  <c r="N293" i="28"/>
  <c r="AI295" i="28"/>
  <c r="AI297" i="28" s="1"/>
  <c r="AG293" i="28"/>
  <c r="AG27" i="28"/>
  <c r="C46" i="28"/>
  <c r="U295" i="28"/>
  <c r="D46" i="28"/>
  <c r="AK295" i="28"/>
  <c r="AY16" i="28"/>
  <c r="DT16" i="28"/>
  <c r="U285" i="28"/>
  <c r="D316" i="28"/>
  <c r="M285" i="28"/>
  <c r="Q285" i="28"/>
  <c r="Q289" i="28" s="1"/>
  <c r="N285" i="28"/>
  <c r="Y47" i="28"/>
  <c r="AE46" i="28"/>
  <c r="Y287" i="28"/>
  <c r="Y289" i="28" s="1"/>
  <c r="N287" i="28"/>
  <c r="AK287" i="28"/>
  <c r="AK289" i="28" s="1"/>
  <c r="AC288" i="28"/>
  <c r="BW317" i="28"/>
  <c r="BW45" i="28"/>
  <c r="CX314" i="28"/>
  <c r="DS314" i="28" s="1"/>
  <c r="BB315" i="28"/>
  <c r="BB317" i="28" s="1"/>
  <c r="BB316" i="28"/>
  <c r="E316" i="28"/>
  <c r="T45" i="28"/>
  <c r="T47" i="28" s="1"/>
  <c r="T311" i="28"/>
  <c r="T315" i="28" s="1"/>
  <c r="AI41" i="28"/>
  <c r="AI45" i="28" s="1"/>
  <c r="Y44" i="28"/>
  <c r="Y46" i="28" s="1"/>
  <c r="Q310" i="28"/>
  <c r="Q314" i="28" s="1"/>
  <c r="AI44" i="28"/>
  <c r="AI46" i="28" s="1"/>
  <c r="Q44" i="28"/>
  <c r="Q46" i="28" s="1"/>
  <c r="AB310" i="28"/>
  <c r="AB314" i="28" s="1"/>
  <c r="Y311" i="28"/>
  <c r="Y315" i="28" s="1"/>
  <c r="AG44" i="28"/>
  <c r="AM40" i="28"/>
  <c r="C316" i="28"/>
  <c r="AY45" i="28"/>
  <c r="AG314" i="28"/>
  <c r="AB311" i="28"/>
  <c r="AB45" i="28"/>
  <c r="AB47" i="28" s="1"/>
  <c r="AI314" i="28"/>
  <c r="AH311" i="28"/>
  <c r="AH315" i="28" s="1"/>
  <c r="T316" i="28"/>
  <c r="AL314" i="28"/>
  <c r="AH45" i="28"/>
  <c r="U311" i="28"/>
  <c r="AL44" i="28"/>
  <c r="X311" i="28"/>
  <c r="X315" i="28" s="1"/>
  <c r="AC314" i="28"/>
  <c r="DV224" i="28"/>
  <c r="DU224" i="28"/>
  <c r="DT271" i="28"/>
  <c r="DC138" i="28"/>
  <c r="DV242" i="28"/>
  <c r="DU242" i="28"/>
  <c r="AJ227" i="28"/>
  <c r="DV174" i="28"/>
  <c r="DU174" i="28"/>
  <c r="AQ317" i="28"/>
  <c r="AY135" i="28"/>
  <c r="DT135" i="28"/>
  <c r="DT251" i="28"/>
  <c r="AY251" i="28"/>
  <c r="DT160" i="28"/>
  <c r="AY160" i="28"/>
  <c r="DP287" i="28"/>
  <c r="N64" i="28"/>
  <c r="M299" i="28"/>
  <c r="M80" i="28"/>
  <c r="X301" i="28"/>
  <c r="X80" i="28"/>
  <c r="AY151" i="28"/>
  <c r="DT151" i="28"/>
  <c r="DP162" i="28"/>
  <c r="M199" i="28"/>
  <c r="M227" i="28" s="1"/>
  <c r="M283" i="28"/>
  <c r="M289" i="28" s="1"/>
  <c r="AH207" i="28"/>
  <c r="DT216" i="28"/>
  <c r="AY216" i="28"/>
  <c r="X244" i="28"/>
  <c r="X272" i="28" s="1"/>
  <c r="H252" i="28"/>
  <c r="H272" i="28" s="1"/>
  <c r="DV34" i="28"/>
  <c r="DU34" i="28"/>
  <c r="DU87" i="28"/>
  <c r="DV87" i="28"/>
  <c r="DV22" i="28"/>
  <c r="DU22" i="28"/>
  <c r="AY60" i="28"/>
  <c r="DT60" i="28"/>
  <c r="H64" i="28"/>
  <c r="H287" i="28"/>
  <c r="N295" i="28"/>
  <c r="N72" i="28"/>
  <c r="M303" i="28"/>
  <c r="M35" i="28"/>
  <c r="M47" i="28" s="1"/>
  <c r="H182" i="28"/>
  <c r="AH154" i="28"/>
  <c r="AH182" i="28" s="1"/>
  <c r="AH283" i="28"/>
  <c r="AH289" i="28" s="1"/>
  <c r="DT155" i="28"/>
  <c r="AY155" i="28"/>
  <c r="X162" i="28"/>
  <c r="X182" i="28" s="1"/>
  <c r="DV159" i="28"/>
  <c r="DU159" i="28"/>
  <c r="G180" i="28"/>
  <c r="AM178" i="28"/>
  <c r="AH227" i="28"/>
  <c r="AJ170" i="28"/>
  <c r="AJ182" i="28" s="1"/>
  <c r="Q225" i="28"/>
  <c r="Q227" i="28" s="1"/>
  <c r="AY243" i="28"/>
  <c r="AV271" i="28"/>
  <c r="AY271" i="28" s="1"/>
  <c r="AY248" i="28"/>
  <c r="DU263" i="28"/>
  <c r="DV263" i="28"/>
  <c r="AY258" i="28"/>
  <c r="DT258" i="28"/>
  <c r="DB305" i="28"/>
  <c r="DP305" i="28" s="1"/>
  <c r="N80" i="28"/>
  <c r="N301" i="28"/>
  <c r="Y109" i="28"/>
  <c r="U35" i="28"/>
  <c r="U303" i="28"/>
  <c r="AI283" i="28"/>
  <c r="AI289" i="28" s="1"/>
  <c r="AI199" i="28"/>
  <c r="AY76" i="28"/>
  <c r="DT76" i="28"/>
  <c r="DT12" i="28"/>
  <c r="AY12" i="28"/>
  <c r="DU42" i="28"/>
  <c r="DV42" i="28"/>
  <c r="AM82" i="28"/>
  <c r="G90" i="28"/>
  <c r="AM90" i="28" s="1"/>
  <c r="U90" i="28"/>
  <c r="U307" i="28"/>
  <c r="H109" i="28"/>
  <c r="H283" i="28"/>
  <c r="AI125" i="28"/>
  <c r="AI299" i="28"/>
  <c r="AI305" i="28" s="1"/>
  <c r="AM121" i="28"/>
  <c r="G301" i="28"/>
  <c r="Z125" i="28"/>
  <c r="Z299" i="28"/>
  <c r="Q311" i="28"/>
  <c r="Q315" i="28" s="1"/>
  <c r="AH295" i="28"/>
  <c r="AH297" i="28" s="1"/>
  <c r="AH27" i="28"/>
  <c r="DU255" i="28"/>
  <c r="DV255" i="28"/>
  <c r="AY265" i="28"/>
  <c r="DT265" i="28"/>
  <c r="DT115" i="28"/>
  <c r="AY115" i="28"/>
  <c r="AY269" i="28"/>
  <c r="DT269" i="28"/>
  <c r="DU16" i="28"/>
  <c r="DV16" i="28"/>
  <c r="AH301" i="28"/>
  <c r="AH305" i="28" s="1"/>
  <c r="AH35" i="28"/>
  <c r="AO315" i="28"/>
  <c r="AO317" i="28" s="1"/>
  <c r="CT227" i="28"/>
  <c r="DV267" i="28"/>
  <c r="DU267" i="28"/>
  <c r="AY176" i="28"/>
  <c r="DT176" i="28"/>
  <c r="DP285" i="28"/>
  <c r="DA289" i="28"/>
  <c r="DJ289" i="28"/>
  <c r="DJ317" i="28" s="1"/>
  <c r="DI305" i="28"/>
  <c r="DG315" i="28"/>
  <c r="DG317" i="28" s="1"/>
  <c r="DP80" i="28"/>
  <c r="AH91" i="28"/>
  <c r="AJ117" i="28"/>
  <c r="AJ291" i="28"/>
  <c r="AJ297" i="28" s="1"/>
  <c r="X125" i="28"/>
  <c r="X299" i="28"/>
  <c r="X305" i="28" s="1"/>
  <c r="DD289" i="28"/>
  <c r="DD317" i="28" s="1"/>
  <c r="T154" i="28"/>
  <c r="T182" i="28" s="1"/>
  <c r="H199" i="28"/>
  <c r="H227" i="28" s="1"/>
  <c r="AJ301" i="28"/>
  <c r="AJ305" i="28" s="1"/>
  <c r="AJ35" i="28"/>
  <c r="AY212" i="28"/>
  <c r="DT212" i="28"/>
  <c r="AH244" i="28"/>
  <c r="AH272" i="28" s="1"/>
  <c r="R260" i="28"/>
  <c r="R299" i="28"/>
  <c r="R305" i="28" s="1"/>
  <c r="DT261" i="28"/>
  <c r="AY261" i="28"/>
  <c r="U47" i="28"/>
  <c r="BU317" i="28"/>
  <c r="AY215" i="28"/>
  <c r="DT152" i="28"/>
  <c r="AY152" i="28"/>
  <c r="DV81" i="28"/>
  <c r="DU81" i="28"/>
  <c r="DV165" i="28"/>
  <c r="DU165" i="28"/>
  <c r="AY172" i="28"/>
  <c r="DT172" i="28"/>
  <c r="AY40" i="28"/>
  <c r="DT40" i="28"/>
  <c r="AI72" i="28"/>
  <c r="AY69" i="28"/>
  <c r="DT69" i="28"/>
  <c r="AY83" i="28"/>
  <c r="DT83" i="28"/>
  <c r="U109" i="28"/>
  <c r="U287" i="28"/>
  <c r="AY114" i="28"/>
  <c r="DT114" i="28"/>
  <c r="DV132" i="28"/>
  <c r="DU132" i="28"/>
  <c r="DT150" i="28"/>
  <c r="DT173" i="28"/>
  <c r="AY173" i="28"/>
  <c r="DT200" i="28"/>
  <c r="AY200" i="28"/>
  <c r="DT239" i="28"/>
  <c r="AY239" i="28"/>
  <c r="DP271" i="28"/>
  <c r="AY249" i="28"/>
  <c r="DT249" i="28"/>
  <c r="DT257" i="28"/>
  <c r="AY257" i="28"/>
  <c r="N35" i="28"/>
  <c r="N303" i="28"/>
  <c r="DT89" i="28"/>
  <c r="AY89" i="28"/>
  <c r="DT129" i="28"/>
  <c r="AY129" i="28"/>
  <c r="AY256" i="28"/>
  <c r="DT26" i="28"/>
  <c r="AY26" i="28"/>
  <c r="DT57" i="28"/>
  <c r="AY57" i="28"/>
  <c r="DT64" i="28"/>
  <c r="AO92" i="28"/>
  <c r="DU75" i="28"/>
  <c r="DV75" i="28"/>
  <c r="DV85" i="28"/>
  <c r="DU85" i="28"/>
  <c r="G313" i="28"/>
  <c r="AM88" i="28"/>
  <c r="G291" i="28"/>
  <c r="AM111" i="28"/>
  <c r="G117" i="28"/>
  <c r="AM117" i="28" s="1"/>
  <c r="DU147" i="28"/>
  <c r="DV147" i="28"/>
  <c r="N227" i="28"/>
  <c r="CP317" i="28"/>
  <c r="DT237" i="28"/>
  <c r="AY237" i="28"/>
  <c r="T244" i="28"/>
  <c r="T272" i="28" s="1"/>
  <c r="T283" i="28"/>
  <c r="T289" i="28" s="1"/>
  <c r="DU247" i="28"/>
  <c r="DV247" i="28"/>
  <c r="G295" i="28"/>
  <c r="DA252" i="28"/>
  <c r="S311" i="28"/>
  <c r="S315" i="28" s="1"/>
  <c r="S45" i="28"/>
  <c r="AK35" i="28"/>
  <c r="AK301" i="28"/>
  <c r="CG315" i="28"/>
  <c r="S72" i="28"/>
  <c r="S291" i="28"/>
  <c r="DO92" i="28"/>
  <c r="DO138" i="28" s="1"/>
  <c r="AK215" i="28"/>
  <c r="AK227" i="28" s="1"/>
  <c r="CE297" i="28"/>
  <c r="AF314" i="28"/>
  <c r="AL287" i="28"/>
  <c r="AL289" i="28" s="1"/>
  <c r="AL19" i="28"/>
  <c r="S154" i="28"/>
  <c r="S182" i="28" s="1"/>
  <c r="S285" i="28"/>
  <c r="AK270" i="28"/>
  <c r="AK272" i="28" s="1"/>
  <c r="S295" i="28"/>
  <c r="S27" i="28"/>
  <c r="S287" i="28"/>
  <c r="S19" i="28"/>
  <c r="AK293" i="28"/>
  <c r="AK117" i="28"/>
  <c r="AK135" i="28"/>
  <c r="AL45" i="28"/>
  <c r="AL290" i="28"/>
  <c r="AB282" i="28"/>
  <c r="AD15" i="28"/>
  <c r="AK161" i="28"/>
  <c r="AK181" i="28" s="1"/>
  <c r="CG283" i="28"/>
  <c r="DP288" i="28"/>
  <c r="S124" i="28"/>
  <c r="S136" i="28" s="1"/>
  <c r="AL21" i="28"/>
  <c r="AF290" i="28"/>
  <c r="AF296" i="28" s="1"/>
  <c r="AF316" i="28" s="1"/>
  <c r="AK312" i="28"/>
  <c r="AE294" i="28"/>
  <c r="AL18" i="28"/>
  <c r="AL46" i="28" s="1"/>
  <c r="AL25" i="28"/>
  <c r="AL295" i="28" s="1"/>
  <c r="AC294" i="28"/>
  <c r="AC296" i="28" s="1"/>
  <c r="AC316" i="28" s="1"/>
  <c r="AB290" i="28"/>
  <c r="AE284" i="28"/>
  <c r="AE298" i="28"/>
  <c r="BX137" i="28"/>
  <c r="AG135" i="28"/>
  <c r="AG313" i="28"/>
  <c r="AG315" i="28" s="1"/>
  <c r="AG252" i="28"/>
  <c r="AG35" i="28"/>
  <c r="AG301" i="28"/>
  <c r="AG305" i="28" s="1"/>
  <c r="AG13" i="28"/>
  <c r="AG282" i="28"/>
  <c r="AG288" i="28" s="1"/>
  <c r="AG316" i="28" s="1"/>
  <c r="AG18" i="28"/>
  <c r="AG46" i="28" s="1"/>
  <c r="DU66" i="28" l="1"/>
  <c r="DV66" i="28"/>
  <c r="Z316" i="28"/>
  <c r="DV207" i="28"/>
  <c r="DU207" i="28"/>
  <c r="DS45" i="28"/>
  <c r="DT45" i="28"/>
  <c r="BG182" i="28"/>
  <c r="CU182" i="28"/>
  <c r="DO297" i="28"/>
  <c r="S271" i="28"/>
  <c r="DV128" i="28"/>
  <c r="S288" i="28"/>
  <c r="DS198" i="28"/>
  <c r="CX226" i="28"/>
  <c r="DS226" i="28" s="1"/>
  <c r="DS161" i="28"/>
  <c r="CX181" i="28"/>
  <c r="DS181" i="28" s="1"/>
  <c r="AM164" i="28"/>
  <c r="G170" i="28"/>
  <c r="AM170" i="28" s="1"/>
  <c r="AI316" i="28"/>
  <c r="BS182" i="28"/>
  <c r="CP182" i="28"/>
  <c r="H316" i="28"/>
  <c r="AA315" i="28"/>
  <c r="H45" i="28"/>
  <c r="H311" i="28"/>
  <c r="DS223" i="28"/>
  <c r="DT223" i="28"/>
  <c r="CW182" i="28"/>
  <c r="DP313" i="28"/>
  <c r="AV291" i="28"/>
  <c r="DS221" i="28"/>
  <c r="CX225" i="28"/>
  <c r="CE315" i="28"/>
  <c r="CE317" i="28" s="1"/>
  <c r="AM17" i="28"/>
  <c r="G19" i="28"/>
  <c r="G287" i="28"/>
  <c r="DP19" i="28"/>
  <c r="DE47" i="28"/>
  <c r="DS13" i="28"/>
  <c r="DT13" i="28"/>
  <c r="DS259" i="28"/>
  <c r="DU259" i="28" s="1"/>
  <c r="DT259" i="28"/>
  <c r="DS89" i="28"/>
  <c r="CX91" i="28"/>
  <c r="DS91" i="28" s="1"/>
  <c r="G136" i="28"/>
  <c r="AM136" i="28" s="1"/>
  <c r="AM108" i="28"/>
  <c r="AM79" i="28"/>
  <c r="G91" i="28"/>
  <c r="AM91" i="28" s="1"/>
  <c r="DT91" i="28" s="1"/>
  <c r="DS162" i="28"/>
  <c r="AH316" i="28"/>
  <c r="R316" i="28"/>
  <c r="CB316" i="28"/>
  <c r="DB227" i="28"/>
  <c r="N19" i="28"/>
  <c r="N47" i="28" s="1"/>
  <c r="N283" i="28"/>
  <c r="AM74" i="28"/>
  <c r="G299" i="28"/>
  <c r="G80" i="28"/>
  <c r="AM80" i="28" s="1"/>
  <c r="CS92" i="28"/>
  <c r="AV296" i="28"/>
  <c r="AG260" i="28"/>
  <c r="AG272" i="28" s="1"/>
  <c r="DU202" i="28"/>
  <c r="DV202" i="28"/>
  <c r="DT33" i="28"/>
  <c r="Y117" i="28"/>
  <c r="Y291" i="28"/>
  <c r="Y297" i="28" s="1"/>
  <c r="AH288" i="28"/>
  <c r="DU45" i="28"/>
  <c r="W227" i="28"/>
  <c r="CT182" i="28"/>
  <c r="CP92" i="28"/>
  <c r="DS18" i="28"/>
  <c r="DT18" i="28"/>
  <c r="N299" i="28"/>
  <c r="CX316" i="28"/>
  <c r="DS316" i="28" s="1"/>
  <c r="DP180" i="28"/>
  <c r="AY137" i="28"/>
  <c r="DP301" i="28"/>
  <c r="AV299" i="28"/>
  <c r="AV305" i="28" s="1"/>
  <c r="DT192" i="28"/>
  <c r="AY192" i="28"/>
  <c r="AK305" i="28"/>
  <c r="DV259" i="28"/>
  <c r="S296" i="28"/>
  <c r="DU262" i="28"/>
  <c r="DV262" i="28"/>
  <c r="DT149" i="28"/>
  <c r="AY149" i="28"/>
  <c r="AM25" i="28"/>
  <c r="G27" i="28"/>
  <c r="AM27" i="28" s="1"/>
  <c r="DT27" i="28" s="1"/>
  <c r="AM198" i="28"/>
  <c r="G226" i="28"/>
  <c r="AM226" i="28" s="1"/>
  <c r="DT226" i="28" s="1"/>
  <c r="DP295" i="28"/>
  <c r="DH305" i="28"/>
  <c r="DH317" i="28" s="1"/>
  <c r="AK47" i="28"/>
  <c r="X227" i="28"/>
  <c r="G289" i="28"/>
  <c r="BQ92" i="28"/>
  <c r="AK299" i="28"/>
  <c r="AK80" i="28"/>
  <c r="AF287" i="28"/>
  <c r="AF289" i="28" s="1"/>
  <c r="G199" i="28"/>
  <c r="AM193" i="28"/>
  <c r="DS195" i="28"/>
  <c r="CX199" i="28"/>
  <c r="DT195" i="28"/>
  <c r="AQ316" i="28"/>
  <c r="AD35" i="28"/>
  <c r="AD299" i="28"/>
  <c r="AD305" i="28" s="1"/>
  <c r="AP315" i="28"/>
  <c r="AV307" i="28"/>
  <c r="AV315" i="28" s="1"/>
  <c r="CX285" i="28"/>
  <c r="DS285" i="28" s="1"/>
  <c r="S316" i="28"/>
  <c r="BR47" i="28"/>
  <c r="DL317" i="28"/>
  <c r="DS37" i="28"/>
  <c r="DT37" i="28"/>
  <c r="DB138" i="28"/>
  <c r="DN317" i="28"/>
  <c r="DT120" i="28"/>
  <c r="AY120" i="28"/>
  <c r="DS21" i="28"/>
  <c r="DU21" i="28" s="1"/>
  <c r="CX27" i="28"/>
  <c r="DS27" i="28" s="1"/>
  <c r="H19" i="28"/>
  <c r="H47" i="28" s="1"/>
  <c r="DP109" i="28"/>
  <c r="U162" i="28"/>
  <c r="U182" i="28" s="1"/>
  <c r="U293" i="28"/>
  <c r="U297" i="28" s="1"/>
  <c r="CX182" i="28"/>
  <c r="DS182" i="28" s="1"/>
  <c r="BU316" i="28"/>
  <c r="BP317" i="28"/>
  <c r="W182" i="28"/>
  <c r="CW137" i="28"/>
  <c r="CS316" i="28"/>
  <c r="AC35" i="28"/>
  <c r="AC47" i="28" s="1"/>
  <c r="AC303" i="28"/>
  <c r="AC305" i="28" s="1"/>
  <c r="CG316" i="28"/>
  <c r="M182" i="28"/>
  <c r="DO317" i="28"/>
  <c r="DT292" i="28"/>
  <c r="BS92" i="28"/>
  <c r="Z182" i="28"/>
  <c r="AV297" i="28"/>
  <c r="BU182" i="28"/>
  <c r="BQ137" i="28"/>
  <c r="BO137" i="28"/>
  <c r="V317" i="28"/>
  <c r="AF182" i="28"/>
  <c r="DU70" i="28"/>
  <c r="DV70" i="28"/>
  <c r="DU32" i="28"/>
  <c r="DV32" i="28"/>
  <c r="CX260" i="28"/>
  <c r="DS256" i="28"/>
  <c r="DT256" i="28"/>
  <c r="DT125" i="28"/>
  <c r="BG137" i="28"/>
  <c r="AI47" i="28"/>
  <c r="AK315" i="28"/>
  <c r="K317" i="28"/>
  <c r="CB182" i="28"/>
  <c r="CJ316" i="28"/>
  <c r="BR227" i="28"/>
  <c r="AG207" i="28"/>
  <c r="AG291" i="28"/>
  <c r="AG297" i="28" s="1"/>
  <c r="DP311" i="28"/>
  <c r="CZ315" i="28"/>
  <c r="DP315" i="28" s="1"/>
  <c r="AJ47" i="28"/>
  <c r="BW47" i="28"/>
  <c r="CZ317" i="28"/>
  <c r="AV314" i="28"/>
  <c r="AV316" i="28" s="1"/>
  <c r="AX317" i="28"/>
  <c r="Z305" i="28"/>
  <c r="AB315" i="28"/>
  <c r="AB317" i="28" s="1"/>
  <c r="N315" i="28"/>
  <c r="BF182" i="28"/>
  <c r="AI227" i="28"/>
  <c r="AC317" i="28"/>
  <c r="Z315" i="28"/>
  <c r="R315" i="28"/>
  <c r="AG227" i="28"/>
  <c r="AE27" i="28"/>
  <c r="AE291" i="28"/>
  <c r="AE297" i="28" s="1"/>
  <c r="U289" i="28"/>
  <c r="Q316" i="28"/>
  <c r="AT317" i="28"/>
  <c r="J317" i="28"/>
  <c r="CI137" i="28"/>
  <c r="DV214" i="28"/>
  <c r="DU214" i="28"/>
  <c r="DU118" i="28"/>
  <c r="DV118" i="28"/>
  <c r="AG180" i="28"/>
  <c r="AG182" i="28" s="1"/>
  <c r="CD92" i="28"/>
  <c r="BT47" i="28"/>
  <c r="AY103" i="28"/>
  <c r="DV103" i="28" s="1"/>
  <c r="AE19" i="28"/>
  <c r="AE47" i="28" s="1"/>
  <c r="AE283" i="28"/>
  <c r="AE289" i="28" s="1"/>
  <c r="DU217" i="28"/>
  <c r="DV217" i="28"/>
  <c r="DV222" i="28"/>
  <c r="DU222" i="28"/>
  <c r="CB137" i="28"/>
  <c r="AW227" i="28"/>
  <c r="DT286" i="28"/>
  <c r="AY286" i="28"/>
  <c r="AY302" i="28"/>
  <c r="DT302" i="28"/>
  <c r="DV73" i="28"/>
  <c r="DU73" i="28"/>
  <c r="DP227" i="28"/>
  <c r="DP297" i="28"/>
  <c r="CG272" i="28"/>
  <c r="BL137" i="28"/>
  <c r="DN272" i="28"/>
  <c r="Q301" i="28"/>
  <c r="Q305" i="28" s="1"/>
  <c r="Q317" i="28" s="1"/>
  <c r="U227" i="28"/>
  <c r="R227" i="28"/>
  <c r="DK227" i="28"/>
  <c r="AA317" i="28"/>
  <c r="DE317" i="28"/>
  <c r="DU245" i="28"/>
  <c r="DV245" i="28"/>
  <c r="DK317" i="28"/>
  <c r="T227" i="28"/>
  <c r="DI227" i="28"/>
  <c r="DP296" i="28"/>
  <c r="AT182" i="28"/>
  <c r="DC317" i="28"/>
  <c r="AV226" i="28"/>
  <c r="AY226" i="28" s="1"/>
  <c r="DM317" i="28"/>
  <c r="DV153" i="28"/>
  <c r="DU153" i="28"/>
  <c r="AM252" i="28"/>
  <c r="G272" i="28"/>
  <c r="AM272" i="28" s="1"/>
  <c r="AY109" i="28"/>
  <c r="Q47" i="28"/>
  <c r="BZ92" i="28"/>
  <c r="DV23" i="28"/>
  <c r="DP270" i="28"/>
  <c r="AV80" i="28"/>
  <c r="AY80" i="28" s="1"/>
  <c r="AY78" i="28"/>
  <c r="DV163" i="28"/>
  <c r="DU163" i="28"/>
  <c r="AS317" i="28"/>
  <c r="DV71" i="28"/>
  <c r="DU71" i="28"/>
  <c r="N272" i="28"/>
  <c r="AM169" i="28"/>
  <c r="G181" i="28"/>
  <c r="AM181" i="28" s="1"/>
  <c r="BR182" i="28"/>
  <c r="AY177" i="28"/>
  <c r="DT177" i="28"/>
  <c r="DU206" i="28"/>
  <c r="DV206" i="28"/>
  <c r="AV27" i="28"/>
  <c r="AY27" i="28" s="1"/>
  <c r="DU27" i="28" s="1"/>
  <c r="DV104" i="28"/>
  <c r="DU104" i="28"/>
  <c r="AZ22" i="28"/>
  <c r="DV112" i="28"/>
  <c r="DU112" i="28"/>
  <c r="DB316" i="28"/>
  <c r="AW316" i="28"/>
  <c r="DV213" i="28"/>
  <c r="DU213" i="28"/>
  <c r="AW272" i="28"/>
  <c r="AY244" i="28"/>
  <c r="AV91" i="28"/>
  <c r="AY91" i="28" s="1"/>
  <c r="AY63" i="28"/>
  <c r="AY154" i="28"/>
  <c r="DU201" i="28"/>
  <c r="DV201" i="28"/>
  <c r="AJ272" i="28"/>
  <c r="CI182" i="28"/>
  <c r="DP316" i="28"/>
  <c r="S272" i="28"/>
  <c r="DE272" i="28"/>
  <c r="DI317" i="28"/>
  <c r="BM137" i="28"/>
  <c r="BE137" i="28"/>
  <c r="DP182" i="28"/>
  <c r="DP64" i="28"/>
  <c r="CZ92" i="28"/>
  <c r="Q272" i="28"/>
  <c r="AI272" i="28"/>
  <c r="BX47" i="28"/>
  <c r="DV292" i="28"/>
  <c r="DU292" i="28"/>
  <c r="DP137" i="28"/>
  <c r="BG227" i="28"/>
  <c r="DU62" i="28"/>
  <c r="DV62" i="28"/>
  <c r="DV220" i="28"/>
  <c r="DU220" i="28"/>
  <c r="AF317" i="28"/>
  <c r="DS254" i="28"/>
  <c r="DT254" i="28"/>
  <c r="DP27" i="28"/>
  <c r="DV27" i="28" s="1"/>
  <c r="DD47" i="28"/>
  <c r="DS109" i="28"/>
  <c r="CX137" i="28"/>
  <c r="DT109" i="28"/>
  <c r="DV156" i="28"/>
  <c r="DU156" i="28"/>
  <c r="DV107" i="28"/>
  <c r="DU107" i="28"/>
  <c r="DS80" i="28"/>
  <c r="DU80" i="28" s="1"/>
  <c r="DT80" i="28"/>
  <c r="DS72" i="28"/>
  <c r="CX92" i="28"/>
  <c r="DS92" i="28" s="1"/>
  <c r="DV80" i="28"/>
  <c r="DU158" i="28"/>
  <c r="DV158" i="28"/>
  <c r="EA23" i="28" s="1"/>
  <c r="EC23" i="28" s="1"/>
  <c r="CJ305" i="28"/>
  <c r="CJ317" i="28" s="1"/>
  <c r="CX299" i="28"/>
  <c r="DS299" i="28" s="1"/>
  <c r="DT92" i="28"/>
  <c r="DS154" i="28"/>
  <c r="DT154" i="28"/>
  <c r="CX35" i="28"/>
  <c r="DS29" i="28"/>
  <c r="DT29" i="28"/>
  <c r="BB182" i="28"/>
  <c r="DS301" i="28"/>
  <c r="CX305" i="28"/>
  <c r="DS305" i="28" s="1"/>
  <c r="AY270" i="28"/>
  <c r="AV272" i="28"/>
  <c r="AY64" i="28"/>
  <c r="AV92" i="28"/>
  <c r="AY92" i="28" s="1"/>
  <c r="DV250" i="28"/>
  <c r="DU250" i="28"/>
  <c r="CX295" i="28"/>
  <c r="H315" i="28"/>
  <c r="AJ289" i="28"/>
  <c r="W317" i="28"/>
  <c r="DU161" i="28"/>
  <c r="DV161" i="28"/>
  <c r="DU125" i="28"/>
  <c r="DV125" i="28"/>
  <c r="AY300" i="28"/>
  <c r="DT300" i="28"/>
  <c r="AP289" i="28"/>
  <c r="AP317" i="28" s="1"/>
  <c r="BV47" i="28"/>
  <c r="CF317" i="28"/>
  <c r="AV225" i="28"/>
  <c r="AY219" i="28"/>
  <c r="DU195" i="28"/>
  <c r="DV195" i="28"/>
  <c r="BR317" i="28"/>
  <c r="DV211" i="28"/>
  <c r="DV240" i="28"/>
  <c r="AV19" i="28"/>
  <c r="AY15" i="28"/>
  <c r="DV45" i="28"/>
  <c r="DV33" i="28"/>
  <c r="DU33" i="28"/>
  <c r="U305" i="28"/>
  <c r="DV268" i="28"/>
  <c r="DU268" i="28"/>
  <c r="N289" i="28"/>
  <c r="S305" i="28"/>
  <c r="DV179" i="28"/>
  <c r="DU179" i="28"/>
  <c r="DU131" i="28"/>
  <c r="DV131" i="28"/>
  <c r="DV130" i="28"/>
  <c r="DU130" i="28"/>
  <c r="AM309" i="28"/>
  <c r="AY309" i="28" s="1"/>
  <c r="R317" i="28"/>
  <c r="CX315" i="28"/>
  <c r="DS315" i="28" s="1"/>
  <c r="DS44" i="28"/>
  <c r="CX46" i="28"/>
  <c r="DS46" i="28" s="1"/>
  <c r="DV308" i="28"/>
  <c r="DU308" i="28"/>
  <c r="AM44" i="28"/>
  <c r="G46" i="28"/>
  <c r="AM46" i="28" s="1"/>
  <c r="AM310" i="28"/>
  <c r="AY310" i="28" s="1"/>
  <c r="AZ40" i="28" s="1"/>
  <c r="AE315" i="28"/>
  <c r="AE317" i="28" s="1"/>
  <c r="AY306" i="28"/>
  <c r="DT306" i="28"/>
  <c r="AI311" i="28"/>
  <c r="AI315" i="28" s="1"/>
  <c r="AI317" i="28" s="1"/>
  <c r="Y317" i="28"/>
  <c r="AE314" i="28"/>
  <c r="T317" i="28"/>
  <c r="AM303" i="28"/>
  <c r="S47" i="28"/>
  <c r="N297" i="28"/>
  <c r="AM41" i="28"/>
  <c r="DT41" i="28" s="1"/>
  <c r="X317" i="28"/>
  <c r="DV271" i="28"/>
  <c r="DU271" i="28"/>
  <c r="AY303" i="28"/>
  <c r="AZ33" i="28" s="1"/>
  <c r="DT303" i="28"/>
  <c r="S297" i="28"/>
  <c r="AY88" i="28"/>
  <c r="DT88" i="28"/>
  <c r="DV57" i="28"/>
  <c r="DU57" i="28"/>
  <c r="DV239" i="28"/>
  <c r="DU239" i="28"/>
  <c r="DV114" i="28"/>
  <c r="DU114" i="28"/>
  <c r="DP289" i="28"/>
  <c r="DA317" i="28"/>
  <c r="AH317" i="28"/>
  <c r="AM287" i="28"/>
  <c r="AM312" i="28"/>
  <c r="AK314" i="28"/>
  <c r="AK316" i="28" s="1"/>
  <c r="AM293" i="28"/>
  <c r="AK297" i="28"/>
  <c r="AK317" i="28" s="1"/>
  <c r="G315" i="28"/>
  <c r="AM313" i="28"/>
  <c r="DU89" i="28"/>
  <c r="DV89" i="28"/>
  <c r="DV257" i="28"/>
  <c r="DU257" i="28"/>
  <c r="DU150" i="28"/>
  <c r="DV150" i="28"/>
  <c r="DU69" i="28"/>
  <c r="DV69" i="28"/>
  <c r="DV265" i="28"/>
  <c r="DU265" i="28"/>
  <c r="AM307" i="28"/>
  <c r="U315" i="28"/>
  <c r="DU258" i="28"/>
  <c r="DV258" i="28"/>
  <c r="DT178" i="28"/>
  <c r="AY178" i="28"/>
  <c r="AM299" i="28"/>
  <c r="M305" i="28"/>
  <c r="DV251" i="28"/>
  <c r="DU251" i="28"/>
  <c r="AM284" i="28"/>
  <c r="AL296" i="28"/>
  <c r="AL316" i="28" s="1"/>
  <c r="DU26" i="28"/>
  <c r="DV26" i="28"/>
  <c r="G305" i="28"/>
  <c r="AM301" i="28"/>
  <c r="DV76" i="28"/>
  <c r="DU76" i="28"/>
  <c r="AM180" i="28"/>
  <c r="G182" i="28"/>
  <c r="AM182" i="28" s="1"/>
  <c r="AG19" i="28"/>
  <c r="AG47" i="28" s="1"/>
  <c r="AG283" i="28"/>
  <c r="AG289" i="28" s="1"/>
  <c r="AB296" i="28"/>
  <c r="AM290" i="28"/>
  <c r="AL27" i="28"/>
  <c r="AL47" i="28" s="1"/>
  <c r="AL291" i="28"/>
  <c r="AL297" i="28" s="1"/>
  <c r="AE288" i="28"/>
  <c r="DP252" i="28"/>
  <c r="DA272" i="28"/>
  <c r="DP272" i="28" s="1"/>
  <c r="DU200" i="28"/>
  <c r="DV200" i="28"/>
  <c r="DU152" i="28"/>
  <c r="DV152" i="28"/>
  <c r="DV176" i="28"/>
  <c r="DU176" i="28"/>
  <c r="AY121" i="28"/>
  <c r="DT121" i="28"/>
  <c r="DT90" i="28"/>
  <c r="AY90" i="28"/>
  <c r="DU248" i="28"/>
  <c r="DV248" i="28"/>
  <c r="DW23" i="28" s="1"/>
  <c r="DV60" i="28"/>
  <c r="DU60" i="28"/>
  <c r="DU151" i="28"/>
  <c r="DV151" i="28"/>
  <c r="AZ16" i="28"/>
  <c r="AM294" i="28"/>
  <c r="AE296" i="28"/>
  <c r="AL317" i="28"/>
  <c r="DS260" i="28"/>
  <c r="CX272" i="28"/>
  <c r="DT260" i="28"/>
  <c r="DU40" i="28"/>
  <c r="DV40" i="28"/>
  <c r="DU269" i="28"/>
  <c r="DV269" i="28"/>
  <c r="AH47" i="28"/>
  <c r="DT82" i="28"/>
  <c r="AY82" i="28"/>
  <c r="N305" i="28"/>
  <c r="DU216" i="28"/>
  <c r="DV216" i="28"/>
  <c r="AZ36" i="28"/>
  <c r="S289" i="28"/>
  <c r="S317" i="28" s="1"/>
  <c r="AD19" i="28"/>
  <c r="AD47" i="28" s="1"/>
  <c r="AD285" i="28"/>
  <c r="DT117" i="28"/>
  <c r="AY117" i="28"/>
  <c r="DV173" i="28"/>
  <c r="DU173" i="28"/>
  <c r="DU83" i="28"/>
  <c r="AZ38" i="28"/>
  <c r="DV83" i="28"/>
  <c r="DU215" i="28"/>
  <c r="DV215" i="28"/>
  <c r="DU212" i="28"/>
  <c r="DV212" i="28"/>
  <c r="AZ32" i="28"/>
  <c r="DV115" i="28"/>
  <c r="DU115" i="28"/>
  <c r="DV243" i="28"/>
  <c r="DU243" i="28"/>
  <c r="DU226" i="28"/>
  <c r="DV226" i="28"/>
  <c r="AE304" i="28"/>
  <c r="AM304" i="28" s="1"/>
  <c r="AM298" i="28"/>
  <c r="AM282" i="28"/>
  <c r="AB288" i="28"/>
  <c r="DU162" i="28"/>
  <c r="DV162" i="28"/>
  <c r="DV237" i="28"/>
  <c r="DU237" i="28"/>
  <c r="DT111" i="28"/>
  <c r="AY111" i="28"/>
  <c r="DV256" i="28"/>
  <c r="DU256" i="28"/>
  <c r="DU249" i="28"/>
  <c r="DV249" i="28"/>
  <c r="DU172" i="28"/>
  <c r="DV172" i="28"/>
  <c r="AJ317" i="28"/>
  <c r="DU155" i="28"/>
  <c r="DV155" i="28"/>
  <c r="DU135" i="28"/>
  <c r="DV135" i="28"/>
  <c r="DB317" i="28"/>
  <c r="CG289" i="28"/>
  <c r="CG317" i="28" s="1"/>
  <c r="CX283" i="28"/>
  <c r="AM295" i="28"/>
  <c r="G297" i="28"/>
  <c r="AM291" i="28"/>
  <c r="DU129" i="28"/>
  <c r="DV129" i="28"/>
  <c r="EA39" i="28" s="1"/>
  <c r="EC39" i="28" s="1"/>
  <c r="DV261" i="28"/>
  <c r="DU261" i="28"/>
  <c r="H289" i="28"/>
  <c r="DU12" i="28"/>
  <c r="DV12" i="28"/>
  <c r="N317" i="28"/>
  <c r="M317" i="28"/>
  <c r="DV160" i="28"/>
  <c r="DU160" i="28"/>
  <c r="AM19" i="28" l="1"/>
  <c r="DT19" i="28" s="1"/>
  <c r="G47" i="28"/>
  <c r="AM47" i="28" s="1"/>
  <c r="AV317" i="28"/>
  <c r="AY17" i="28"/>
  <c r="DT17" i="28"/>
  <c r="DU120" i="28"/>
  <c r="DV120" i="28"/>
  <c r="DT170" i="28"/>
  <c r="AY170" i="28"/>
  <c r="DV37" i="28"/>
  <c r="DU37" i="28"/>
  <c r="DU192" i="28"/>
  <c r="DV192" i="28"/>
  <c r="AY164" i="28"/>
  <c r="DT164" i="28"/>
  <c r="CX227" i="28"/>
  <c r="DS227" i="28" s="1"/>
  <c r="DS199" i="28"/>
  <c r="AY198" i="28"/>
  <c r="DT198" i="28"/>
  <c r="DU18" i="28"/>
  <c r="DV18" i="28"/>
  <c r="DU223" i="28"/>
  <c r="DV223" i="28"/>
  <c r="AY193" i="28"/>
  <c r="DT193" i="28"/>
  <c r="DT74" i="28"/>
  <c r="AY74" i="28"/>
  <c r="DV21" i="28"/>
  <c r="AM199" i="28"/>
  <c r="G227" i="28"/>
  <c r="AM227" i="28" s="1"/>
  <c r="DT227" i="28" s="1"/>
  <c r="DV13" i="28"/>
  <c r="DU13" i="28"/>
  <c r="U317" i="28"/>
  <c r="DT25" i="28"/>
  <c r="AY25" i="28"/>
  <c r="DT79" i="28"/>
  <c r="AY79" i="28"/>
  <c r="DU149" i="28"/>
  <c r="DV149" i="28"/>
  <c r="AY108" i="28"/>
  <c r="DT108" i="28"/>
  <c r="DS225" i="28"/>
  <c r="DT225" i="28"/>
  <c r="DT136" i="28"/>
  <c r="AY136" i="28"/>
  <c r="DV221" i="28"/>
  <c r="DU221" i="28"/>
  <c r="Z317" i="28"/>
  <c r="AG317" i="28"/>
  <c r="EA13" i="28"/>
  <c r="EC13" i="28" s="1"/>
  <c r="DU103" i="28"/>
  <c r="AY272" i="28"/>
  <c r="DV286" i="28"/>
  <c r="DU286" i="28"/>
  <c r="DV302" i="28"/>
  <c r="DU302" i="28"/>
  <c r="DV91" i="28"/>
  <c r="DU91" i="28"/>
  <c r="DV78" i="28"/>
  <c r="DU78" i="28"/>
  <c r="DU244" i="28"/>
  <c r="DV244" i="28"/>
  <c r="DV177" i="28"/>
  <c r="DU177" i="28"/>
  <c r="AY181" i="28"/>
  <c r="DT181" i="28"/>
  <c r="DW33" i="28"/>
  <c r="EA33" i="28"/>
  <c r="EC33" i="28" s="1"/>
  <c r="AY169" i="28"/>
  <c r="DT169" i="28"/>
  <c r="DP92" i="28"/>
  <c r="CZ138" i="28"/>
  <c r="AY252" i="28"/>
  <c r="DU252" i="28" s="1"/>
  <c r="DT252" i="28"/>
  <c r="DU63" i="28"/>
  <c r="DV63" i="28"/>
  <c r="DV254" i="28"/>
  <c r="DU254" i="28"/>
  <c r="DD138" i="28"/>
  <c r="DP47" i="28"/>
  <c r="DS35" i="28"/>
  <c r="DT35" i="28"/>
  <c r="CX47" i="28"/>
  <c r="DT137" i="28"/>
  <c r="DS137" i="28"/>
  <c r="DV109" i="28"/>
  <c r="DU109" i="28"/>
  <c r="DV154" i="28"/>
  <c r="DU154" i="28"/>
  <c r="DV29" i="28"/>
  <c r="DU29" i="28"/>
  <c r="DV72" i="28"/>
  <c r="DU72" i="28"/>
  <c r="DU92" i="28"/>
  <c r="DV92" i="28"/>
  <c r="DU219" i="28"/>
  <c r="DV219" i="28"/>
  <c r="DW39" i="28" s="1"/>
  <c r="DV64" i="28"/>
  <c r="DU64" i="28"/>
  <c r="AV227" i="28"/>
  <c r="AY227" i="28" s="1"/>
  <c r="AY225" i="28"/>
  <c r="DS295" i="28"/>
  <c r="CX297" i="28"/>
  <c r="DS297" i="28" s="1"/>
  <c r="DV300" i="28"/>
  <c r="DU300" i="28"/>
  <c r="AZ30" i="28"/>
  <c r="DU270" i="28"/>
  <c r="DV270" i="28"/>
  <c r="DV15" i="28"/>
  <c r="DU15" i="28"/>
  <c r="AV47" i="28"/>
  <c r="AY47" i="28" s="1"/>
  <c r="AY19" i="28"/>
  <c r="DV309" i="28"/>
  <c r="DU309" i="28"/>
  <c r="AZ39" i="28"/>
  <c r="DT309" i="28"/>
  <c r="AM283" i="28"/>
  <c r="AM311" i="28"/>
  <c r="DT310" i="28"/>
  <c r="AY46" i="28"/>
  <c r="DT46" i="28"/>
  <c r="DV306" i="28"/>
  <c r="DU306" i="28"/>
  <c r="AY44" i="28"/>
  <c r="DT44" i="28"/>
  <c r="AM285" i="28"/>
  <c r="AY285" i="28" s="1"/>
  <c r="AY41" i="28"/>
  <c r="DV41" i="28" s="1"/>
  <c r="AM314" i="28"/>
  <c r="AM315" i="28"/>
  <c r="DT315" i="28" s="1"/>
  <c r="DV310" i="28"/>
  <c r="DU310" i="28"/>
  <c r="DT298" i="28"/>
  <c r="AY298" i="28"/>
  <c r="DU90" i="28"/>
  <c r="DV90" i="28"/>
  <c r="AY293" i="28"/>
  <c r="DT293" i="28"/>
  <c r="AY291" i="28"/>
  <c r="DT291" i="28"/>
  <c r="AB316" i="28"/>
  <c r="AM288" i="28"/>
  <c r="DT304" i="28"/>
  <c r="AY304" i="28"/>
  <c r="DT284" i="28"/>
  <c r="AY284" i="28"/>
  <c r="DU178" i="28"/>
  <c r="DV178" i="28"/>
  <c r="AY287" i="28"/>
  <c r="DT287" i="28"/>
  <c r="G317" i="28"/>
  <c r="AM297" i="28"/>
  <c r="DS283" i="28"/>
  <c r="CX289" i="28"/>
  <c r="DU117" i="28"/>
  <c r="DV117" i="28"/>
  <c r="AY295" i="28"/>
  <c r="DT295" i="28"/>
  <c r="AZ21" i="28"/>
  <c r="DU111" i="28"/>
  <c r="DV111" i="28"/>
  <c r="DT282" i="28"/>
  <c r="AY282" i="28"/>
  <c r="DW15" i="28"/>
  <c r="EA15" i="28"/>
  <c r="DU121" i="28"/>
  <c r="DV121" i="28"/>
  <c r="DW31" i="28" s="1"/>
  <c r="DT299" i="28"/>
  <c r="AY299" i="28"/>
  <c r="DP317" i="28"/>
  <c r="DT283" i="28"/>
  <c r="AY283" i="28"/>
  <c r="DU82" i="28"/>
  <c r="DV82" i="28"/>
  <c r="AY314" i="28"/>
  <c r="DT314" i="28"/>
  <c r="AE316" i="28"/>
  <c r="DV88" i="28"/>
  <c r="DU88" i="28"/>
  <c r="H317" i="28"/>
  <c r="DS272" i="28"/>
  <c r="DT272" i="28"/>
  <c r="AY294" i="28"/>
  <c r="DT294" i="28"/>
  <c r="DT182" i="28"/>
  <c r="AY182" i="28"/>
  <c r="AY307" i="28"/>
  <c r="DT307" i="28"/>
  <c r="AY311" i="28"/>
  <c r="DT311" i="28"/>
  <c r="AD289" i="28"/>
  <c r="AD317" i="28" s="1"/>
  <c r="DV260" i="28"/>
  <c r="DU260" i="28"/>
  <c r="DT290" i="28"/>
  <c r="AY290" i="28"/>
  <c r="DT180" i="28"/>
  <c r="AY180" i="28"/>
  <c r="AY301" i="28"/>
  <c r="AZ31" i="28" s="1"/>
  <c r="DT301" i="28"/>
  <c r="DV303" i="28"/>
  <c r="DU303" i="28"/>
  <c r="AM296" i="28"/>
  <c r="AM305" i="28"/>
  <c r="DT313" i="28"/>
  <c r="AY313" i="28"/>
  <c r="AZ43" i="28" s="1"/>
  <c r="AY312" i="28"/>
  <c r="DT312" i="28"/>
  <c r="DV136" i="28" l="1"/>
  <c r="DU136" i="28"/>
  <c r="DU74" i="28"/>
  <c r="DV74" i="28"/>
  <c r="DV198" i="28"/>
  <c r="DU198" i="28"/>
  <c r="DU164" i="28"/>
  <c r="DV164" i="28"/>
  <c r="DU79" i="28"/>
  <c r="DV79" i="28"/>
  <c r="DU193" i="28"/>
  <c r="DV193" i="28"/>
  <c r="DW13" i="28" s="1"/>
  <c r="DX13" i="28" s="1"/>
  <c r="DY13" i="28" s="1"/>
  <c r="DV170" i="28"/>
  <c r="DU170" i="28"/>
  <c r="DV17" i="28"/>
  <c r="DU17" i="28"/>
  <c r="DV108" i="28"/>
  <c r="DU108" i="28"/>
  <c r="AY199" i="28"/>
  <c r="DT199" i="28"/>
  <c r="DU25" i="28"/>
  <c r="DV25" i="28"/>
  <c r="DV252" i="28"/>
  <c r="DW27" i="28" s="1"/>
  <c r="DV169" i="28"/>
  <c r="DU169" i="28"/>
  <c r="DV181" i="28"/>
  <c r="DU181" i="28"/>
  <c r="EA31" i="28"/>
  <c r="EC31" i="28" s="1"/>
  <c r="DS47" i="28"/>
  <c r="DS138" i="28" s="1"/>
  <c r="DT47" i="28"/>
  <c r="DT138" i="28" s="1"/>
  <c r="DV35" i="28"/>
  <c r="DW35" i="28" s="1"/>
  <c r="DU35" i="28"/>
  <c r="DV137" i="28"/>
  <c r="DU137" i="28"/>
  <c r="DU225" i="28"/>
  <c r="DV225" i="28"/>
  <c r="DU227" i="28"/>
  <c r="DV227" i="28"/>
  <c r="DU19" i="28"/>
  <c r="DV19" i="28"/>
  <c r="DU47" i="28"/>
  <c r="DU138" i="28" s="1"/>
  <c r="DV47" i="28"/>
  <c r="DT285" i="28"/>
  <c r="DU44" i="28"/>
  <c r="DV44" i="28"/>
  <c r="DU46" i="28"/>
  <c r="DV46" i="28"/>
  <c r="AY315" i="28"/>
  <c r="AZ45" i="28" s="1"/>
  <c r="DU41" i="28"/>
  <c r="DW41" i="28"/>
  <c r="EA41" i="28"/>
  <c r="EC41" i="28" s="1"/>
  <c r="DU291" i="28"/>
  <c r="DV291" i="28"/>
  <c r="DU285" i="28"/>
  <c r="DV285" i="28"/>
  <c r="AZ15" i="28"/>
  <c r="DV307" i="28"/>
  <c r="DU307" i="28"/>
  <c r="AM289" i="28"/>
  <c r="DV290" i="28"/>
  <c r="DU290" i="28"/>
  <c r="AZ20" i="28"/>
  <c r="DV182" i="28"/>
  <c r="DU182" i="28"/>
  <c r="DU272" i="28"/>
  <c r="DV272" i="28"/>
  <c r="CX317" i="28"/>
  <c r="DS317" i="28" s="1"/>
  <c r="DS289" i="28"/>
  <c r="DV304" i="28"/>
  <c r="DU304" i="28"/>
  <c r="AZ34" i="28"/>
  <c r="AY305" i="28"/>
  <c r="DT305" i="28"/>
  <c r="DV294" i="28"/>
  <c r="DU294" i="28"/>
  <c r="AZ24" i="28"/>
  <c r="EA43" i="28"/>
  <c r="EC43" i="28" s="1"/>
  <c r="DW43" i="28"/>
  <c r="AZ37" i="28"/>
  <c r="DW21" i="28"/>
  <c r="EA21" i="28"/>
  <c r="AY297" i="28"/>
  <c r="DT297" i="28"/>
  <c r="EA37" i="28"/>
  <c r="EC37" i="28" s="1"/>
  <c r="DW37" i="28"/>
  <c r="DU299" i="28"/>
  <c r="DV299" i="28"/>
  <c r="AZ29" i="28"/>
  <c r="AM317" i="28"/>
  <c r="DU284" i="28"/>
  <c r="DV284" i="28"/>
  <c r="AZ14" i="28"/>
  <c r="DT288" i="28"/>
  <c r="AY288" i="28"/>
  <c r="DU293" i="28"/>
  <c r="DV293" i="28"/>
  <c r="AZ23" i="28"/>
  <c r="AZ42" i="28"/>
  <c r="DV312" i="28"/>
  <c r="DU312" i="28"/>
  <c r="DU301" i="28"/>
  <c r="DV301" i="28"/>
  <c r="AM316" i="28"/>
  <c r="DV180" i="28"/>
  <c r="DW45" i="28" s="1"/>
  <c r="DU180" i="28"/>
  <c r="DV311" i="28"/>
  <c r="DU311" i="28"/>
  <c r="AZ41" i="28"/>
  <c r="DV314" i="28"/>
  <c r="DU314" i="28"/>
  <c r="AZ44" i="28"/>
  <c r="DV283" i="28"/>
  <c r="DU283" i="28"/>
  <c r="AZ13" i="28"/>
  <c r="EC15" i="28"/>
  <c r="DV282" i="28"/>
  <c r="DU282" i="28"/>
  <c r="AZ12" i="28"/>
  <c r="DU287" i="28"/>
  <c r="DV287" i="28"/>
  <c r="AZ17" i="28"/>
  <c r="DU298" i="28"/>
  <c r="AZ28" i="28"/>
  <c r="DV298" i="28"/>
  <c r="DV313" i="28"/>
  <c r="DU313" i="28"/>
  <c r="AY296" i="28"/>
  <c r="DT296" i="28"/>
  <c r="DV295" i="28"/>
  <c r="DU295" i="28"/>
  <c r="AZ25" i="28"/>
  <c r="DW17" i="28" l="1"/>
  <c r="EA17" i="28"/>
  <c r="EC17" i="28" s="1"/>
  <c r="EC19" i="28" s="1"/>
  <c r="EA19" i="28" s="1"/>
  <c r="DW25" i="28"/>
  <c r="EA25" i="28"/>
  <c r="EC25" i="28" s="1"/>
  <c r="EA29" i="28"/>
  <c r="EC29" i="28" s="1"/>
  <c r="EC35" i="28" s="1"/>
  <c r="EA35" i="28" s="1"/>
  <c r="DW29" i="28"/>
  <c r="DV199" i="28"/>
  <c r="DU199" i="28"/>
  <c r="DW19" i="28"/>
  <c r="DX15" i="28"/>
  <c r="DX27" i="28"/>
  <c r="DW47" i="28"/>
  <c r="DW138" i="28" s="1"/>
  <c r="DV138" i="28"/>
  <c r="DU315" i="28"/>
  <c r="DV315" i="28"/>
  <c r="EC45" i="28"/>
  <c r="EA45" i="28" s="1"/>
  <c r="EC21" i="28"/>
  <c r="EC27" i="28" s="1"/>
  <c r="EA27" i="28" s="1"/>
  <c r="DU296" i="28"/>
  <c r="DV296" i="28"/>
  <c r="AZ26" i="28"/>
  <c r="AY317" i="28"/>
  <c r="DT317" i="28"/>
  <c r="AY316" i="28"/>
  <c r="DT316" i="28"/>
  <c r="DV297" i="28"/>
  <c r="DU297" i="28"/>
  <c r="AZ27" i="28"/>
  <c r="DV288" i="28"/>
  <c r="DU288" i="28"/>
  <c r="AZ18" i="28"/>
  <c r="DV305" i="28"/>
  <c r="DU305" i="28"/>
  <c r="AZ35" i="28"/>
  <c r="DT289" i="28"/>
  <c r="AY289" i="28"/>
  <c r="DY15" i="28" l="1"/>
  <c r="DX17" i="28"/>
  <c r="EA47" i="28"/>
  <c r="EC47" i="28" s="1"/>
  <c r="DU289" i="28"/>
  <c r="DV289" i="28"/>
  <c r="AZ19" i="28"/>
  <c r="DV316" i="28"/>
  <c r="DU316" i="28"/>
  <c r="AZ46" i="28"/>
  <c r="DV317" i="28"/>
  <c r="DU317" i="28"/>
  <c r="AZ47" i="28"/>
  <c r="DX21" i="28" l="1"/>
  <c r="DX19" i="28"/>
  <c r="DY17" i="28"/>
  <c r="DY21" i="28" l="1"/>
  <c r="DX23" i="28"/>
  <c r="DY23" i="28" l="1"/>
  <c r="DX25" i="28"/>
  <c r="DX29" i="28" l="1"/>
  <c r="DY25" i="28"/>
  <c r="DY29" i="28" l="1"/>
  <c r="DX31" i="28"/>
  <c r="DY31" i="28" l="1"/>
  <c r="DX33" i="28"/>
  <c r="DX37" i="28" l="1"/>
  <c r="DY33" i="28"/>
  <c r="DX39" i="28" l="1"/>
  <c r="DY37" i="28"/>
  <c r="DX41" i="28" l="1"/>
  <c r="DY39" i="28"/>
  <c r="DY41" i="28" l="1"/>
  <c r="DX47" i="28"/>
  <c r="DX43" i="28"/>
  <c r="DY43" i="28" s="1"/>
  <c r="D147" i="55"/>
  <c r="D153" i="55" s="1"/>
  <c r="D181" i="55" s="1"/>
  <c r="G12" i="55"/>
  <c r="O12" i="55" s="1"/>
  <c r="H12" i="55"/>
  <c r="U12" i="4" s="1"/>
  <c r="U147" i="4" s="1"/>
  <c r="U153" i="4" s="1"/>
  <c r="U181" i="4" s="1"/>
  <c r="D18" i="55"/>
  <c r="D46" i="55" s="1"/>
  <c r="AA147" i="4" l="1"/>
  <c r="AA153" i="4" s="1"/>
  <c r="AA181" i="4" s="1"/>
  <c r="AA18" i="4"/>
  <c r="AA46" i="4" s="1"/>
  <c r="Z147" i="4"/>
  <c r="Z153" i="4" s="1"/>
  <c r="Z181" i="4" s="1"/>
  <c r="BP12" i="55"/>
  <c r="O13" i="55"/>
  <c r="V18" i="4"/>
  <c r="V46" i="4" s="1"/>
  <c r="H147" i="55"/>
  <c r="U91" i="4" s="1"/>
  <c r="U18" i="4"/>
  <c r="U46" i="4" s="1"/>
  <c r="H18" i="55"/>
  <c r="H46" i="55" s="1"/>
  <c r="H13" i="55"/>
  <c r="G147" i="55"/>
  <c r="T12" i="4"/>
  <c r="T147" i="4" s="1"/>
  <c r="G18" i="55"/>
  <c r="G13" i="55"/>
  <c r="T13" i="4" s="1"/>
  <c r="T148" i="4" s="1"/>
  <c r="AA148" i="4" l="1"/>
  <c r="AA154" i="4" s="1"/>
  <c r="AA182" i="4" s="1"/>
  <c r="AA19" i="4"/>
  <c r="AA47" i="4" s="1"/>
  <c r="AA49" i="4" s="1"/>
  <c r="Z148" i="4"/>
  <c r="Z154" i="4" s="1"/>
  <c r="Z182" i="4" s="1"/>
  <c r="T154" i="4"/>
  <c r="T153" i="4"/>
  <c r="AB147" i="4"/>
  <c r="U13" i="4"/>
  <c r="H153" i="55"/>
  <c r="H181" i="55" s="1"/>
  <c r="G153" i="55"/>
  <c r="G181" i="55" s="1"/>
  <c r="H19" i="55"/>
  <c r="H47" i="55" s="1"/>
  <c r="H49" i="55" s="1"/>
  <c r="H148" i="55"/>
  <c r="G148" i="55"/>
  <c r="BP13" i="55"/>
  <c r="O18" i="55"/>
  <c r="BP18" i="55" s="1"/>
  <c r="G46" i="55"/>
  <c r="O46" i="55" s="1"/>
  <c r="BP46" i="55" s="1"/>
  <c r="G19" i="55"/>
  <c r="G47" i="55" s="1"/>
  <c r="T18" i="4"/>
  <c r="AB12" i="4"/>
  <c r="T19" i="4"/>
  <c r="AB13" i="4"/>
  <c r="T91" i="4"/>
  <c r="AF147" i="4" l="1"/>
  <c r="CD147" i="4" s="1"/>
  <c r="CC147" i="4"/>
  <c r="CC13" i="4"/>
  <c r="AF13" i="4"/>
  <c r="CH13" i="4" s="1"/>
  <c r="CC12" i="4"/>
  <c r="AF12" i="4"/>
  <c r="CD12" i="4" s="1"/>
  <c r="T181" i="4"/>
  <c r="AB181" i="4" s="1"/>
  <c r="AF181" i="4" s="1"/>
  <c r="AB153" i="4"/>
  <c r="AF153" i="4" s="1"/>
  <c r="T182" i="4"/>
  <c r="U19" i="4"/>
  <c r="U47" i="4" s="1"/>
  <c r="U49" i="4" s="1"/>
  <c r="U148" i="4"/>
  <c r="U92" i="4"/>
  <c r="U94" i="4" s="1"/>
  <c r="H154" i="55"/>
  <c r="H182" i="55" s="1"/>
  <c r="O19" i="55"/>
  <c r="BP19" i="55" s="1"/>
  <c r="T46" i="4"/>
  <c r="AB46" i="4" s="1"/>
  <c r="AB18" i="4"/>
  <c r="AB91" i="4"/>
  <c r="AB63" i="4"/>
  <c r="G154" i="55"/>
  <c r="G182" i="55" s="1"/>
  <c r="T92" i="4"/>
  <c r="O148" i="55"/>
  <c r="O47" i="55"/>
  <c r="BP47" i="55" s="1"/>
  <c r="G49" i="55"/>
  <c r="O49" i="55" s="1"/>
  <c r="S49" i="55" s="1"/>
  <c r="BL49" i="55" s="1"/>
  <c r="AB19" i="4"/>
  <c r="T47" i="4"/>
  <c r="AB57" i="4"/>
  <c r="CC57" i="4" l="1"/>
  <c r="AF57" i="4"/>
  <c r="CD57" i="4" s="1"/>
  <c r="CC63" i="4"/>
  <c r="AF63" i="4"/>
  <c r="CD63" i="4" s="1"/>
  <c r="CC91" i="4"/>
  <c r="AF91" i="4"/>
  <c r="CD91" i="4" s="1"/>
  <c r="AF19" i="4"/>
  <c r="CD19" i="4" s="1"/>
  <c r="CC19" i="4"/>
  <c r="CC18" i="4"/>
  <c r="AF18" i="4"/>
  <c r="CD18" i="4" s="1"/>
  <c r="AF46" i="4"/>
  <c r="CD46" i="4" s="1"/>
  <c r="CC46" i="4"/>
  <c r="CD13" i="4"/>
  <c r="CE13" i="4" s="1"/>
  <c r="CF13" i="4" s="1"/>
  <c r="CC153" i="4"/>
  <c r="U154" i="4"/>
  <c r="AB148" i="4"/>
  <c r="CC181" i="4"/>
  <c r="T49" i="4"/>
  <c r="AB47" i="4"/>
  <c r="BP148" i="55"/>
  <c r="BX94" i="4"/>
  <c r="O182" i="55"/>
  <c r="O154" i="55"/>
  <c r="AB58" i="4"/>
  <c r="T94" i="4"/>
  <c r="AB94" i="4" s="1"/>
  <c r="AF94" i="4" s="1"/>
  <c r="BY94" i="4" l="1"/>
  <c r="AB49" i="4"/>
  <c r="AF49" i="4" s="1"/>
  <c r="BY49" i="4" s="1"/>
  <c r="CE15" i="4"/>
  <c r="CE17" i="4" s="1"/>
  <c r="CC58" i="4"/>
  <c r="AF58" i="4"/>
  <c r="CC47" i="4"/>
  <c r="AF47" i="4"/>
  <c r="CD47" i="4" s="1"/>
  <c r="CJ13" i="4"/>
  <c r="CJ19" i="4" s="1"/>
  <c r="CH19" i="4" s="1"/>
  <c r="CH47" i="4" s="1"/>
  <c r="CJ47" i="4" s="1"/>
  <c r="CC148" i="4"/>
  <c r="CD181" i="4"/>
  <c r="U182" i="4"/>
  <c r="AB182" i="4" s="1"/>
  <c r="AF182" i="4" s="1"/>
  <c r="AB154" i="4"/>
  <c r="AF154" i="4" s="1"/>
  <c r="CD153" i="4"/>
  <c r="AB64" i="4"/>
  <c r="CE21" i="4"/>
  <c r="BP154" i="55"/>
  <c r="BP182" i="55"/>
  <c r="CF15" i="4" l="1"/>
  <c r="CF17" i="4" s="1"/>
  <c r="CF21" i="4" s="1"/>
  <c r="CD58" i="4"/>
  <c r="CE58" i="4" s="1"/>
  <c r="CF58" i="4" s="1"/>
  <c r="CF60" i="4" s="1"/>
  <c r="CH58" i="4"/>
  <c r="CJ58" i="4" s="1"/>
  <c r="CJ64" i="4" s="1"/>
  <c r="CH64" i="4" s="1"/>
  <c r="CH92" i="4" s="1"/>
  <c r="CJ92" i="4" s="1"/>
  <c r="AF64" i="4"/>
  <c r="CD64" i="4" s="1"/>
  <c r="CC64" i="4"/>
  <c r="CC154" i="4"/>
  <c r="CC182" i="4"/>
  <c r="CD148" i="4"/>
  <c r="CE62" i="4"/>
  <c r="BR13" i="55"/>
  <c r="CE23" i="4"/>
  <c r="AB92" i="4"/>
  <c r="CF62" i="4" l="1"/>
  <c r="CC92" i="4"/>
  <c r="AF92" i="4"/>
  <c r="CD92" i="4" s="1"/>
  <c r="CF23" i="4"/>
  <c r="CD182" i="4"/>
  <c r="CD154" i="4"/>
  <c r="CE25" i="4"/>
  <c r="CE27" i="4" s="1"/>
  <c r="BS13" i="55"/>
  <c r="BR15" i="55"/>
  <c r="BU47" i="55"/>
  <c r="BW47" i="55" s="1"/>
  <c r="CE64" i="4"/>
  <c r="CE66" i="4"/>
  <c r="CF66" i="4" s="1"/>
  <c r="BS15" i="55" l="1"/>
  <c r="CF25" i="4"/>
  <c r="CE19" i="4"/>
  <c r="CE68" i="4"/>
  <c r="CF68" i="4" s="1"/>
  <c r="BR17" i="55"/>
  <c r="CE29" i="4"/>
  <c r="BS17" i="55" l="1"/>
  <c r="CF29" i="4"/>
  <c r="CE31" i="4"/>
  <c r="BR21" i="55"/>
  <c r="BR19" i="55"/>
  <c r="CE70" i="4"/>
  <c r="CF70" i="4" l="1"/>
  <c r="CE72" i="4"/>
  <c r="BS21" i="55"/>
  <c r="CF31" i="4"/>
  <c r="CE74" i="4"/>
  <c r="BR23" i="55"/>
  <c r="CE33" i="4"/>
  <c r="CE35" i="4" s="1"/>
  <c r="CF74" i="4" l="1"/>
  <c r="BS23" i="55"/>
  <c r="CF33" i="4"/>
  <c r="CE37" i="4"/>
  <c r="BR25" i="55"/>
  <c r="BR27" i="55" s="1"/>
  <c r="CE76" i="4"/>
  <c r="CF76" i="4" l="1"/>
  <c r="BS25" i="55"/>
  <c r="CF37" i="4"/>
  <c r="CE78" i="4"/>
  <c r="BR29" i="55"/>
  <c r="CE39" i="4"/>
  <c r="CF78" i="4" l="1"/>
  <c r="CE80" i="4"/>
  <c r="BS29" i="55"/>
  <c r="CF39" i="4"/>
  <c r="CE41" i="4"/>
  <c r="BR31" i="55"/>
  <c r="CE82" i="4"/>
  <c r="CF82" i="4" l="1"/>
  <c r="BS31" i="55"/>
  <c r="CF41" i="4"/>
  <c r="CE84" i="4"/>
  <c r="CF84" i="4" s="1"/>
  <c r="BR33" i="55"/>
  <c r="BR35" i="55" s="1"/>
  <c r="CE43" i="4"/>
  <c r="CE45" i="4" s="1"/>
  <c r="CE47" i="4"/>
  <c r="BS33" i="55" l="1"/>
  <c r="CF43" i="4"/>
  <c r="BR37" i="55"/>
  <c r="CE86" i="4"/>
  <c r="CF86" i="4" s="1"/>
  <c r="BS37" i="55" l="1"/>
  <c r="CE88" i="4"/>
  <c r="CE92" i="4"/>
  <c r="BR39" i="55"/>
  <c r="CF88" i="4" l="1"/>
  <c r="CE90" i="4"/>
  <c r="BS39" i="55"/>
  <c r="BR41" i="55"/>
  <c r="BS41" i="55" l="1"/>
  <c r="BR47" i="55"/>
  <c r="BR43" i="55"/>
  <c r="BR45" i="55" s="1"/>
  <c r="BS43" i="55" l="1"/>
  <c r="O153" i="55"/>
  <c r="BP153" i="55" s="1"/>
  <c r="O181" i="55"/>
  <c r="BP181" i="55" s="1"/>
  <c r="O147" i="55"/>
  <c r="BP147" i="55" s="1"/>
  <c r="O181" i="51"/>
  <c r="BP181" i="51" s="1"/>
  <c r="O153" i="48"/>
  <c r="BP153" i="48" s="1"/>
  <c r="O181" i="53"/>
  <c r="BP181" i="53" s="1"/>
  <c r="O153" i="46"/>
  <c r="BP153" i="46" s="1"/>
  <c r="O181" i="44"/>
  <c r="BP181" i="44" s="1"/>
  <c r="O181" i="54"/>
  <c r="BP181" i="54" s="1"/>
  <c r="O153" i="54"/>
  <c r="BP153" i="54" s="1"/>
  <c r="O181" i="52"/>
  <c r="BP181" i="52" s="1"/>
  <c r="O153" i="47"/>
  <c r="BP153" i="47" s="1"/>
  <c r="O153" i="50"/>
  <c r="BP153" i="50" s="1"/>
  <c r="O181" i="45"/>
  <c r="BP181" i="45" s="1"/>
  <c r="O181" i="49"/>
  <c r="BP181" i="49" s="1"/>
  <c r="O147" i="44"/>
  <c r="BP147" i="44" s="1"/>
  <c r="O147" i="48"/>
  <c r="BP147" i="48" s="1"/>
  <c r="O147" i="51"/>
  <c r="BP147" i="51" s="1"/>
  <c r="O147" i="47"/>
  <c r="BP147" i="47" s="1"/>
  <c r="O147" i="54"/>
  <c r="BP147" i="54" s="1"/>
  <c r="O147" i="46"/>
  <c r="BP147" i="46" s="1"/>
  <c r="O147" i="49"/>
  <c r="BP147" i="49" s="1"/>
  <c r="O147" i="52"/>
  <c r="BP147" i="52" s="1"/>
  <c r="O147" i="50"/>
  <c r="BP147" i="50" s="1"/>
  <c r="O147" i="53"/>
  <c r="BP147" i="53" s="1"/>
  <c r="O147" i="45"/>
  <c r="BP147" i="45" s="1"/>
  <c r="O181" i="47" l="1"/>
  <c r="BP181" i="47" s="1"/>
  <c r="O153" i="44"/>
  <c r="BP153" i="44" s="1"/>
  <c r="O153" i="53"/>
  <c r="BP153" i="53" s="1"/>
  <c r="O153" i="52"/>
  <c r="BP153" i="52" s="1"/>
  <c r="O153" i="49"/>
  <c r="BP153" i="49" s="1"/>
  <c r="O153" i="51"/>
  <c r="BP153" i="51" s="1"/>
  <c r="O181" i="46"/>
  <c r="BP181" i="46" s="1"/>
  <c r="O181" i="50"/>
  <c r="BP181" i="50" s="1"/>
  <c r="O153" i="45"/>
  <c r="BP153" i="45" s="1"/>
  <c r="O181" i="48"/>
  <c r="BP181" i="4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藤木</author>
  </authors>
  <commentList>
    <comment ref="AA7" authorId="0" shapeId="0" xr:uid="{92FBC19C-F820-468D-9531-E524DC73CDEB}">
      <text>
        <r>
          <rPr>
            <b/>
            <sz val="9"/>
            <color indexed="81"/>
            <rFont val="MS P ゴシック"/>
            <family val="3"/>
            <charset val="128"/>
          </rPr>
          <t>経常事務費+ソーシャルワーカーの単価入力
新設事務費＝（経常事務費+ソーシャルワーカー）×定員×0.5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全庁ＬＡＮ利用者</author>
  </authors>
  <commentList>
    <comment ref="I5" authorId="0" shapeId="0" xr:uid="{6F58A894-A7F9-4F89-8E69-4B5692ED6475}">
      <text>
        <r>
          <rPr>
            <b/>
            <sz val="9"/>
            <color indexed="81"/>
            <rFont val="MS P ゴシック"/>
            <family val="3"/>
            <charset val="128"/>
          </rPr>
          <t>基本分の件数のみ
（副教材費、部活動費、通学交通費は含めない。）</t>
        </r>
      </text>
    </comment>
    <comment ref="L24" authorId="0" shapeId="0" xr:uid="{DF6AF538-BC53-4025-B8B3-71CCDCC99F57}">
      <text>
        <r>
          <rPr>
            <b/>
            <sz val="9"/>
            <color indexed="81"/>
            <rFont val="MS P ゴシック"/>
            <family val="3"/>
            <charset val="128"/>
          </rPr>
          <t>大学受験料含む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東京都</author>
    <author xml:space="preserve">東京都
</author>
  </authors>
  <commentList>
    <comment ref="K6" authorId="0" shapeId="0" xr:uid="{00000000-0006-0000-1B00-000001000000}">
      <text>
        <r>
          <rPr>
            <b/>
            <sz val="9"/>
            <color indexed="81"/>
            <rFont val="MS P ゴシック"/>
            <family val="3"/>
            <charset val="128"/>
          </rPr>
          <t>1～年少は単価設定がなくても人数入力</t>
        </r>
      </text>
    </comment>
    <comment ref="X6" authorId="1" shapeId="0" xr:uid="{00000000-0006-0000-1B00-000002000000}">
      <text>
        <r>
          <rPr>
            <sz val="9"/>
            <color indexed="81"/>
            <rFont val="MS P ゴシック"/>
            <family val="3"/>
            <charset val="128"/>
          </rPr>
          <t>人数＝按分数（定員×都在籍児童数／全体在籍児童数）</t>
        </r>
        <r>
          <rPr>
            <b/>
            <sz val="9"/>
            <color indexed="81"/>
            <rFont val="MS P ゴシック"/>
            <family val="3"/>
            <charset val="128"/>
          </rPr>
          <t xml:space="preserve">
</t>
        </r>
        <r>
          <rPr>
            <b/>
            <u/>
            <sz val="9"/>
            <color indexed="81"/>
            <rFont val="MS P ゴシック"/>
            <family val="3"/>
            <charset val="128"/>
          </rPr>
          <t>×実施か所数</t>
        </r>
      </text>
    </comment>
    <comment ref="AH6" authorId="1" shapeId="0" xr:uid="{00000000-0006-0000-1B00-000003000000}">
      <text>
        <r>
          <rPr>
            <sz val="9"/>
            <color indexed="81"/>
            <rFont val="MS P ゴシック"/>
            <family val="3"/>
            <charset val="128"/>
          </rPr>
          <t>人数＝按分数（定員×都在籍児童数／全体在籍児童数）</t>
        </r>
        <r>
          <rPr>
            <b/>
            <sz val="9"/>
            <color indexed="81"/>
            <rFont val="MS P ゴシック"/>
            <family val="3"/>
            <charset val="128"/>
          </rPr>
          <t xml:space="preserve">
</t>
        </r>
        <r>
          <rPr>
            <b/>
            <u/>
            <sz val="9"/>
            <color indexed="81"/>
            <rFont val="MS P ゴシック"/>
            <family val="3"/>
            <charset val="128"/>
          </rPr>
          <t>×実施人数</t>
        </r>
      </text>
    </comment>
    <comment ref="AN7" authorId="1" shapeId="0" xr:uid="{00000000-0006-0000-1B00-000004000000}">
      <text>
        <r>
          <rPr>
            <b/>
            <sz val="9"/>
            <color indexed="81"/>
            <rFont val="MS P ゴシック"/>
            <family val="3"/>
            <charset val="128"/>
          </rPr>
          <t xml:space="preserve">GHか所数に限らず
人数に１東京都
:
</t>
        </r>
      </text>
    </comment>
    <comment ref="AO7" authorId="1" shapeId="0" xr:uid="{00000000-0006-0000-1B00-000005000000}">
      <text>
        <r>
          <rPr>
            <b/>
            <sz val="9"/>
            <color indexed="81"/>
            <rFont val="MS P ゴシック"/>
            <family val="3"/>
            <charset val="128"/>
          </rPr>
          <t>R3.4.1～小規模GC</t>
        </r>
        <r>
          <rPr>
            <sz val="9"/>
            <color indexed="81"/>
            <rFont val="MS P ゴシック"/>
            <family val="3"/>
            <charset val="128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<sst xmlns="http://schemas.openxmlformats.org/spreadsheetml/2006/main" count="10702" uniqueCount="470">
  <si>
    <t xml:space="preserve"> </t>
  </si>
  <si>
    <t>事務費総合計
（ＧＨ・産代等
都単独含む）</t>
    <rPh sb="0" eb="3">
      <t>ジムヒ</t>
    </rPh>
    <rPh sb="3" eb="5">
      <t>ソウゴウ</t>
    </rPh>
    <rPh sb="5" eb="6">
      <t>ケイ</t>
    </rPh>
    <rPh sb="11" eb="12">
      <t>サン</t>
    </rPh>
    <rPh sb="12" eb="13">
      <t>ダイ</t>
    </rPh>
    <rPh sb="13" eb="14">
      <t>トウ</t>
    </rPh>
    <rPh sb="15" eb="16">
      <t>ト</t>
    </rPh>
    <rPh sb="16" eb="18">
      <t>タンドク</t>
    </rPh>
    <rPh sb="18" eb="19">
      <t>フク</t>
    </rPh>
    <phoneticPr fontId="3"/>
  </si>
  <si>
    <t>事務費合計
（地域小規模含む）</t>
    <rPh sb="0" eb="3">
      <t>ジムヒ</t>
    </rPh>
    <rPh sb="3" eb="5">
      <t>ゴウケイ</t>
    </rPh>
    <rPh sb="7" eb="9">
      <t>チイキ</t>
    </rPh>
    <rPh sb="9" eb="12">
      <t>ショウキボ</t>
    </rPh>
    <rPh sb="12" eb="13">
      <t>フク</t>
    </rPh>
    <phoneticPr fontId="3"/>
  </si>
  <si>
    <t>事業費</t>
  </si>
  <si>
    <t>自立支援事業</t>
    <rPh sb="0" eb="2">
      <t>ジリツ</t>
    </rPh>
    <rPh sb="2" eb="4">
      <t>シエン</t>
    </rPh>
    <rPh sb="4" eb="6">
      <t>ジギョウ</t>
    </rPh>
    <phoneticPr fontId="3"/>
  </si>
  <si>
    <t>事業費合計
（レセプト等抜き）</t>
    <rPh sb="0" eb="3">
      <t>ジギョウヒ</t>
    </rPh>
    <rPh sb="3" eb="5">
      <t>ゴウケイ</t>
    </rPh>
    <rPh sb="11" eb="12">
      <t>トウ</t>
    </rPh>
    <rPh sb="12" eb="13">
      <t>ヌ</t>
    </rPh>
    <phoneticPr fontId="3"/>
  </si>
  <si>
    <t>事務費事業費
合　　　　計
（都単独除く）</t>
    <rPh sb="0" eb="3">
      <t>ジムヒ</t>
    </rPh>
    <rPh sb="3" eb="6">
      <t>ジギョウヒ</t>
    </rPh>
    <rPh sb="7" eb="8">
      <t>ゴウ</t>
    </rPh>
    <rPh sb="12" eb="13">
      <t>ケイ</t>
    </rPh>
    <rPh sb="15" eb="16">
      <t>ト</t>
    </rPh>
    <rPh sb="16" eb="18">
      <t>タンドク</t>
    </rPh>
    <rPh sb="18" eb="19">
      <t>ノゾ</t>
    </rPh>
    <phoneticPr fontId="3"/>
  </si>
  <si>
    <t>本園合計(社会的養護自立支援事業含む）</t>
    <rPh sb="0" eb="1">
      <t>ホン</t>
    </rPh>
    <rPh sb="1" eb="2">
      <t>エン</t>
    </rPh>
    <rPh sb="2" eb="4">
      <t>ゴウケイ</t>
    </rPh>
    <rPh sb="5" eb="8">
      <t>シャカイテキ</t>
    </rPh>
    <rPh sb="8" eb="10">
      <t>ヨウゴ</t>
    </rPh>
    <rPh sb="10" eb="12">
      <t>ジリツ</t>
    </rPh>
    <rPh sb="12" eb="14">
      <t>シエン</t>
    </rPh>
    <rPh sb="14" eb="16">
      <t>ジギョウ</t>
    </rPh>
    <rPh sb="16" eb="17">
      <t>フク</t>
    </rPh>
    <phoneticPr fontId="3"/>
  </si>
  <si>
    <t>各月支払額
（地域小規模含む）</t>
    <rPh sb="0" eb="2">
      <t>カクツキ</t>
    </rPh>
    <rPh sb="2" eb="4">
      <t>シハライ</t>
    </rPh>
    <rPh sb="4" eb="5">
      <t>ガク</t>
    </rPh>
    <rPh sb="7" eb="9">
      <t>チイキ</t>
    </rPh>
    <rPh sb="9" eb="12">
      <t>ショウキボ</t>
    </rPh>
    <rPh sb="12" eb="13">
      <t>フク</t>
    </rPh>
    <phoneticPr fontId="3"/>
  </si>
  <si>
    <t>定員</t>
  </si>
  <si>
    <t>費目名</t>
  </si>
  <si>
    <t>民改費</t>
  </si>
  <si>
    <t>1歳児加算</t>
    <rPh sb="1" eb="3">
      <t>サイジ</t>
    </rPh>
    <rPh sb="3" eb="5">
      <t>カサン</t>
    </rPh>
    <phoneticPr fontId="3"/>
  </si>
  <si>
    <t>2歳児加算</t>
    <rPh sb="1" eb="3">
      <t>サイジ</t>
    </rPh>
    <rPh sb="3" eb="5">
      <t>カサン</t>
    </rPh>
    <phoneticPr fontId="3"/>
  </si>
  <si>
    <t>年少児加算</t>
  </si>
  <si>
    <t>看護師加算</t>
    <rPh sb="0" eb="2">
      <t>カンゴ</t>
    </rPh>
    <rPh sb="2" eb="3">
      <t>シ</t>
    </rPh>
    <rPh sb="3" eb="5">
      <t>カサン</t>
    </rPh>
    <phoneticPr fontId="3"/>
  </si>
  <si>
    <t>特別指導費</t>
  </si>
  <si>
    <t>指導員特別</t>
  </si>
  <si>
    <t>里親支援員</t>
    <rPh sb="0" eb="2">
      <t>サトオヤ</t>
    </rPh>
    <rPh sb="2" eb="4">
      <t>シエン</t>
    </rPh>
    <rPh sb="4" eb="5">
      <t>イン</t>
    </rPh>
    <phoneticPr fontId="3"/>
  </si>
  <si>
    <t>FSW(増配置）</t>
    <rPh sb="4" eb="5">
      <t>ゾウ</t>
    </rPh>
    <rPh sb="5" eb="7">
      <t>ハイチ</t>
    </rPh>
    <phoneticPr fontId="3"/>
  </si>
  <si>
    <t>施設機能</t>
  </si>
  <si>
    <t xml:space="preserve"> 入所者処遇</t>
  </si>
  <si>
    <t>小規模ＧＣ</t>
    <rPh sb="0" eb="3">
      <t>ショウキボ</t>
    </rPh>
    <phoneticPr fontId="3"/>
  </si>
  <si>
    <t>職業指導員</t>
    <rPh sb="0" eb="2">
      <t>ショクギョウ</t>
    </rPh>
    <rPh sb="2" eb="4">
      <t>シドウ</t>
    </rPh>
    <rPh sb="4" eb="5">
      <t>イン</t>
    </rPh>
    <phoneticPr fontId="3"/>
  </si>
  <si>
    <t>基幹的職員</t>
    <rPh sb="0" eb="2">
      <t>キカン</t>
    </rPh>
    <rPh sb="2" eb="3">
      <t>テキ</t>
    </rPh>
    <rPh sb="3" eb="5">
      <t>ショクイン</t>
    </rPh>
    <phoneticPr fontId="3"/>
  </si>
  <si>
    <t>第三者受審</t>
    <rPh sb="0" eb="1">
      <t>ダイ</t>
    </rPh>
    <rPh sb="1" eb="2">
      <t>サン</t>
    </rPh>
    <rPh sb="2" eb="3">
      <t>シャ</t>
    </rPh>
    <rPh sb="3" eb="4">
      <t>ジュ</t>
    </rPh>
    <rPh sb="4" eb="5">
      <t>シン</t>
    </rPh>
    <phoneticPr fontId="3"/>
  </si>
  <si>
    <t>処遇改善（Ⅰ）</t>
    <rPh sb="0" eb="2">
      <t>ショグウ</t>
    </rPh>
    <rPh sb="2" eb="4">
      <t>カイゼン</t>
    </rPh>
    <phoneticPr fontId="3"/>
  </si>
  <si>
    <t>処遇改善（Ⅱ）</t>
    <rPh sb="0" eb="2">
      <t>ショグウ</t>
    </rPh>
    <rPh sb="2" eb="4">
      <t>カイゼン</t>
    </rPh>
    <phoneticPr fontId="3"/>
  </si>
  <si>
    <t>処遇改善（Ⅲ）</t>
    <rPh sb="0" eb="2">
      <t>ショグウ</t>
    </rPh>
    <rPh sb="2" eb="4">
      <t>カイゼン</t>
    </rPh>
    <phoneticPr fontId="3"/>
  </si>
  <si>
    <t>処遇改善（Ⅳ）</t>
    <rPh sb="0" eb="2">
      <t>ショグウ</t>
    </rPh>
    <rPh sb="2" eb="4">
      <t>カイゼン</t>
    </rPh>
    <phoneticPr fontId="3"/>
  </si>
  <si>
    <t>処遇改善（Ⅴ）</t>
    <rPh sb="0" eb="2">
      <t>ショグウ</t>
    </rPh>
    <rPh sb="2" eb="4">
      <t>カイゼン</t>
    </rPh>
    <phoneticPr fontId="3"/>
  </si>
  <si>
    <t>事務費計</t>
    <rPh sb="0" eb="3">
      <t>ジムヒ</t>
    </rPh>
    <rPh sb="3" eb="4">
      <t>ケイ</t>
    </rPh>
    <phoneticPr fontId="3"/>
  </si>
  <si>
    <t>管理費</t>
    <rPh sb="0" eb="3">
      <t>カンリヒ</t>
    </rPh>
    <phoneticPr fontId="3"/>
  </si>
  <si>
    <t>賃借費加算
(国費分再掲)</t>
    <rPh sb="0" eb="2">
      <t>チンシャク</t>
    </rPh>
    <rPh sb="2" eb="3">
      <t>ヒ</t>
    </rPh>
    <rPh sb="3" eb="5">
      <t>カサン</t>
    </rPh>
    <rPh sb="7" eb="9">
      <t>コクヒ</t>
    </rPh>
    <rPh sb="9" eb="10">
      <t>ブン</t>
    </rPh>
    <rPh sb="10" eb="12">
      <t>サイケイ</t>
    </rPh>
    <phoneticPr fontId="3"/>
  </si>
  <si>
    <t>職員増配置</t>
    <rPh sb="0" eb="2">
      <t>ショクイン</t>
    </rPh>
    <rPh sb="2" eb="3">
      <t>ゾウ</t>
    </rPh>
    <rPh sb="3" eb="5">
      <t>ハイチ</t>
    </rPh>
    <phoneticPr fontId="3"/>
  </si>
  <si>
    <t>宿直要員費
補助職員雇上経費</t>
    <rPh sb="0" eb="2">
      <t>シュクチョク</t>
    </rPh>
    <rPh sb="2" eb="4">
      <t>ヨウイン</t>
    </rPh>
    <rPh sb="4" eb="5">
      <t>ヒ</t>
    </rPh>
    <rPh sb="6" eb="8">
      <t>ホジョ</t>
    </rPh>
    <rPh sb="8" eb="10">
      <t>ショクイン</t>
    </rPh>
    <rPh sb="10" eb="11">
      <t>ヤトイ</t>
    </rPh>
    <rPh sb="11" eb="12">
      <t>ジョウ</t>
    </rPh>
    <rPh sb="12" eb="14">
      <t>ケイヒ</t>
    </rPh>
    <phoneticPr fontId="3"/>
  </si>
  <si>
    <t>開設準備費</t>
    <rPh sb="0" eb="2">
      <t>カイセツ</t>
    </rPh>
    <rPh sb="2" eb="4">
      <t>ジュンビ</t>
    </rPh>
    <rPh sb="4" eb="5">
      <t>ヒ</t>
    </rPh>
    <phoneticPr fontId="3"/>
  </si>
  <si>
    <t>自立支援
提携型</t>
    <rPh sb="0" eb="2">
      <t>ジリツ</t>
    </rPh>
    <rPh sb="2" eb="4">
      <t>シエン</t>
    </rPh>
    <rPh sb="5" eb="7">
      <t>テイケイ</t>
    </rPh>
    <rPh sb="7" eb="8">
      <t>カタ</t>
    </rPh>
    <phoneticPr fontId="3"/>
  </si>
  <si>
    <t>一時保護増配置職員経費</t>
    <rPh sb="0" eb="2">
      <t>イチジ</t>
    </rPh>
    <rPh sb="2" eb="4">
      <t>ホゴ</t>
    </rPh>
    <rPh sb="4" eb="5">
      <t>ゾウ</t>
    </rPh>
    <rPh sb="5" eb="7">
      <t>ハイチ</t>
    </rPh>
    <rPh sb="7" eb="9">
      <t>ショクイン</t>
    </rPh>
    <rPh sb="9" eb="11">
      <t>ケイヒ</t>
    </rPh>
    <phoneticPr fontId="3"/>
  </si>
  <si>
    <t>計</t>
    <rPh sb="0" eb="1">
      <t>ケイ</t>
    </rPh>
    <phoneticPr fontId="3"/>
  </si>
  <si>
    <t>産休代替　職員</t>
    <rPh sb="0" eb="2">
      <t>サンキュウ</t>
    </rPh>
    <rPh sb="2" eb="4">
      <t>ダイタイ</t>
    </rPh>
    <rPh sb="5" eb="7">
      <t>ショクイン</t>
    </rPh>
    <phoneticPr fontId="3"/>
  </si>
  <si>
    <t>一般生活費</t>
  </si>
  <si>
    <t>被虐待児</t>
    <rPh sb="0" eb="4">
      <t>ヒギャクタイジ</t>
    </rPh>
    <phoneticPr fontId="3"/>
  </si>
  <si>
    <t>幼稚園費</t>
    <rPh sb="0" eb="3">
      <t>ヨウチエン</t>
    </rPh>
    <rPh sb="3" eb="4">
      <t>ヒ</t>
    </rPh>
    <phoneticPr fontId="3"/>
  </si>
  <si>
    <t>教育費 学用品類</t>
  </si>
  <si>
    <t>教育費</t>
  </si>
  <si>
    <t>教育費　資格加算</t>
    <rPh sb="0" eb="3">
      <t>キョウイクヒ</t>
    </rPh>
    <rPh sb="4" eb="6">
      <t>シカク</t>
    </rPh>
    <rPh sb="6" eb="8">
      <t>カサン</t>
    </rPh>
    <phoneticPr fontId="3"/>
  </si>
  <si>
    <t>学校給食費</t>
  </si>
  <si>
    <t>見学旅行費</t>
  </si>
  <si>
    <t>入進学支度金</t>
  </si>
  <si>
    <t>特別育成費</t>
  </si>
  <si>
    <t>特別育成費</t>
    <rPh sb="0" eb="2">
      <t>トクベツ</t>
    </rPh>
    <rPh sb="2" eb="4">
      <t>イクセイ</t>
    </rPh>
    <rPh sb="4" eb="5">
      <t>ヒ</t>
    </rPh>
    <phoneticPr fontId="3"/>
  </si>
  <si>
    <t>夏特別行事</t>
  </si>
  <si>
    <t>期末扶助費</t>
  </si>
  <si>
    <t>医療費</t>
  </si>
  <si>
    <t>職業補導費</t>
  </si>
  <si>
    <t>就職支度金</t>
  </si>
  <si>
    <t>大学進学等
自立生活支度費</t>
    <rPh sb="0" eb="2">
      <t>ダイガク</t>
    </rPh>
    <rPh sb="2" eb="5">
      <t>シンガクトウ</t>
    </rPh>
    <rPh sb="6" eb="8">
      <t>ジリツ</t>
    </rPh>
    <rPh sb="8" eb="10">
      <t>セイカツ</t>
    </rPh>
    <rPh sb="10" eb="12">
      <t>シタク</t>
    </rPh>
    <rPh sb="12" eb="13">
      <t>ヒ</t>
    </rPh>
    <phoneticPr fontId="3"/>
  </si>
  <si>
    <t>大学進学等…
特別基準</t>
    <rPh sb="0" eb="2">
      <t>ダイガク</t>
    </rPh>
    <rPh sb="2" eb="5">
      <t>シンガクトウ</t>
    </rPh>
    <rPh sb="7" eb="9">
      <t>トクベツ</t>
    </rPh>
    <rPh sb="9" eb="11">
      <t>キジュン</t>
    </rPh>
    <phoneticPr fontId="3"/>
  </si>
  <si>
    <t>葬祭費</t>
  </si>
  <si>
    <t>事業費合計</t>
    <rPh sb="0" eb="2">
      <t>ジギョウ</t>
    </rPh>
    <rPh sb="2" eb="3">
      <t>ジムヒ</t>
    </rPh>
    <rPh sb="3" eb="5">
      <t>ゴウケイ</t>
    </rPh>
    <phoneticPr fontId="3"/>
  </si>
  <si>
    <t>居住費支援
（就労就学なし）</t>
    <rPh sb="0" eb="2">
      <t>キョジュウ</t>
    </rPh>
    <rPh sb="2" eb="3">
      <t>ヒ</t>
    </rPh>
    <rPh sb="3" eb="5">
      <t>シエン</t>
    </rPh>
    <rPh sb="7" eb="9">
      <t>シュウロウ</t>
    </rPh>
    <rPh sb="9" eb="11">
      <t>シュウガク</t>
    </rPh>
    <phoneticPr fontId="3"/>
  </si>
  <si>
    <t>居住費支援
（就学あり）</t>
    <rPh sb="0" eb="2">
      <t>キョジュウ</t>
    </rPh>
    <rPh sb="2" eb="3">
      <t>ヒ</t>
    </rPh>
    <rPh sb="3" eb="5">
      <t>シエン</t>
    </rPh>
    <rPh sb="7" eb="9">
      <t>シュウガク</t>
    </rPh>
    <phoneticPr fontId="3"/>
  </si>
  <si>
    <t>居住費支援
（就労あり）</t>
    <rPh sb="0" eb="2">
      <t>キョジュウ</t>
    </rPh>
    <rPh sb="2" eb="3">
      <t>ヒ</t>
    </rPh>
    <rPh sb="3" eb="5">
      <t>シエン</t>
    </rPh>
    <rPh sb="7" eb="9">
      <t>シュウロウ</t>
    </rPh>
    <phoneticPr fontId="3"/>
  </si>
  <si>
    <t>生活費支援
（就労就学なし）</t>
    <rPh sb="0" eb="3">
      <t>セイカツヒ</t>
    </rPh>
    <rPh sb="3" eb="5">
      <t>シエン</t>
    </rPh>
    <rPh sb="7" eb="9">
      <t>シュウロウ</t>
    </rPh>
    <rPh sb="9" eb="11">
      <t>シュウガク</t>
    </rPh>
    <phoneticPr fontId="3"/>
  </si>
  <si>
    <t>自立支援事業計</t>
    <rPh sb="0" eb="2">
      <t>ジリツ</t>
    </rPh>
    <rPh sb="2" eb="4">
      <t>シエン</t>
    </rPh>
    <rPh sb="4" eb="6">
      <t>ジギョウ</t>
    </rPh>
    <rPh sb="6" eb="7">
      <t>ケイ</t>
    </rPh>
    <phoneticPr fontId="3"/>
  </si>
  <si>
    <t>各月支払額累計</t>
    <rPh sb="0" eb="2">
      <t>カクツキ</t>
    </rPh>
    <rPh sb="2" eb="4">
      <t>シハライ</t>
    </rPh>
    <rPh sb="4" eb="5">
      <t>ガク</t>
    </rPh>
    <rPh sb="5" eb="7">
      <t>ルイケイ</t>
    </rPh>
    <phoneticPr fontId="3"/>
  </si>
  <si>
    <t>年間推定登録額</t>
    <rPh sb="0" eb="2">
      <t>ネンカン</t>
    </rPh>
    <rPh sb="2" eb="4">
      <t>スイテイ</t>
    </rPh>
    <rPh sb="4" eb="6">
      <t>トウロク</t>
    </rPh>
    <rPh sb="6" eb="7">
      <t>ガク</t>
    </rPh>
    <phoneticPr fontId="3"/>
  </si>
  <si>
    <t>（暫定定員）</t>
  </si>
  <si>
    <t>受入加算</t>
    <rPh sb="0" eb="2">
      <t>ウケイレ</t>
    </rPh>
    <rPh sb="2" eb="3">
      <t>カ</t>
    </rPh>
    <rPh sb="3" eb="4">
      <t>サン</t>
    </rPh>
    <phoneticPr fontId="3"/>
  </si>
  <si>
    <t>小学校</t>
  </si>
  <si>
    <t xml:space="preserve">         中学校</t>
  </si>
  <si>
    <t>特別支援高等部</t>
    <rPh sb="0" eb="2">
      <t>トクベツ</t>
    </rPh>
    <rPh sb="2" eb="4">
      <t>シエン</t>
    </rPh>
    <rPh sb="4" eb="7">
      <t>コウトウブ</t>
    </rPh>
    <phoneticPr fontId="3"/>
  </si>
  <si>
    <t xml:space="preserve">    教材費</t>
  </si>
  <si>
    <t>通学交通費</t>
  </si>
  <si>
    <t>部活動費</t>
    <rPh sb="0" eb="3">
      <t>ブカツドウ</t>
    </rPh>
    <phoneticPr fontId="3"/>
  </si>
  <si>
    <t>学習塾費</t>
    <rPh sb="0" eb="2">
      <t>ガクシュウ</t>
    </rPh>
    <rPh sb="2" eb="3">
      <t>ジュク</t>
    </rPh>
    <rPh sb="3" eb="4">
      <t>ヒ</t>
    </rPh>
    <phoneticPr fontId="3"/>
  </si>
  <si>
    <t>特別加算1年生</t>
    <rPh sb="0" eb="2">
      <t>トクベツ</t>
    </rPh>
    <rPh sb="2" eb="3">
      <t>カ</t>
    </rPh>
    <rPh sb="3" eb="4">
      <t>サン</t>
    </rPh>
    <rPh sb="5" eb="7">
      <t>ネンセイ</t>
    </rPh>
    <phoneticPr fontId="3"/>
  </si>
  <si>
    <t>特別支援3年</t>
    <rPh sb="0" eb="2">
      <t>トクベツ</t>
    </rPh>
    <rPh sb="2" eb="4">
      <t>シエン</t>
    </rPh>
    <rPh sb="5" eb="6">
      <t>ネン</t>
    </rPh>
    <phoneticPr fontId="3"/>
  </si>
  <si>
    <t>小学６年</t>
  </si>
  <si>
    <t>中学３年</t>
  </si>
  <si>
    <t>高校３年</t>
  </si>
  <si>
    <t>小学校入学</t>
  </si>
  <si>
    <t>中学校入学</t>
  </si>
  <si>
    <t>公立新規</t>
  </si>
  <si>
    <t>公立継続</t>
  </si>
  <si>
    <t>私立新規</t>
  </si>
  <si>
    <t>私立継続</t>
  </si>
  <si>
    <t>高校入学</t>
  </si>
  <si>
    <t>補修費</t>
    <rPh sb="0" eb="2">
      <t>ホシュウ</t>
    </rPh>
    <rPh sb="2" eb="3">
      <t>ヒ</t>
    </rPh>
    <phoneticPr fontId="3"/>
  </si>
  <si>
    <t>補修費特別</t>
    <rPh sb="0" eb="2">
      <t>ホシュウ</t>
    </rPh>
    <rPh sb="2" eb="3">
      <t>ヒ</t>
    </rPh>
    <rPh sb="3" eb="5">
      <t>トクベツ</t>
    </rPh>
    <phoneticPr fontId="3"/>
  </si>
  <si>
    <t>資格加算高３</t>
    <rPh sb="0" eb="2">
      <t>シカク</t>
    </rPh>
    <rPh sb="2" eb="4">
      <t>カサン</t>
    </rPh>
    <rPh sb="4" eb="5">
      <t>コウ</t>
    </rPh>
    <phoneticPr fontId="3"/>
  </si>
  <si>
    <t>食事療養費</t>
  </si>
  <si>
    <t>その他地域</t>
  </si>
  <si>
    <t>特別基準</t>
  </si>
  <si>
    <t>←　当初</t>
    <rPh sb="2" eb="4">
      <t>トウショ</t>
    </rPh>
    <phoneticPr fontId="3"/>
  </si>
  <si>
    <t>実費</t>
  </si>
  <si>
    <t>人数</t>
  </si>
  <si>
    <t>予算残額</t>
    <rPh sb="0" eb="2">
      <t>ヨサン</t>
    </rPh>
    <rPh sb="2" eb="4">
      <t>ザンガク</t>
    </rPh>
    <phoneticPr fontId="3"/>
  </si>
  <si>
    <t>金額</t>
  </si>
  <si>
    <t>第１四半期</t>
  </si>
  <si>
    <t>第２四半期</t>
  </si>
  <si>
    <t>１２月分</t>
  </si>
  <si>
    <t>第３四半期</t>
  </si>
  <si>
    <t>１月分</t>
  </si>
  <si>
    <t>２月分</t>
  </si>
  <si>
    <t>３月分</t>
  </si>
  <si>
    <t>３月追加</t>
    <rPh sb="2" eb="4">
      <t>ツイカ</t>
    </rPh>
    <phoneticPr fontId="3"/>
  </si>
  <si>
    <t>第４四半期</t>
  </si>
  <si>
    <t>合  計</t>
  </si>
  <si>
    <t>事務費総合計
（ＧＨ・産代等都単独含む）</t>
    <rPh sb="0" eb="3">
      <t>ジムヒ</t>
    </rPh>
    <rPh sb="3" eb="5">
      <t>ソウゴウ</t>
    </rPh>
    <rPh sb="5" eb="6">
      <t>ケイ</t>
    </rPh>
    <rPh sb="11" eb="12">
      <t>サン</t>
    </rPh>
    <rPh sb="12" eb="13">
      <t>ダイ</t>
    </rPh>
    <rPh sb="13" eb="14">
      <t>トウ</t>
    </rPh>
    <rPh sb="14" eb="15">
      <t>ト</t>
    </rPh>
    <rPh sb="15" eb="17">
      <t>タンドク</t>
    </rPh>
    <rPh sb="17" eb="18">
      <t>フク</t>
    </rPh>
    <phoneticPr fontId="3"/>
  </si>
  <si>
    <t>地域小規模合計（措置費のみ）</t>
    <rPh sb="0" eb="2">
      <t>チイキ</t>
    </rPh>
    <rPh sb="2" eb="5">
      <t>ショウキボ</t>
    </rPh>
    <rPh sb="5" eb="7">
      <t>ゴウケイ</t>
    </rPh>
    <rPh sb="8" eb="10">
      <t>ソチ</t>
    </rPh>
    <rPh sb="10" eb="11">
      <t>ヒ</t>
    </rPh>
    <phoneticPr fontId="3"/>
  </si>
  <si>
    <t>地域小規模合計(社会的養護自立支援事業含む）</t>
    <rPh sb="0" eb="2">
      <t>チイキ</t>
    </rPh>
    <rPh sb="2" eb="5">
      <t>ショウキボ</t>
    </rPh>
    <rPh sb="5" eb="7">
      <t>ゴウケイ</t>
    </rPh>
    <rPh sb="8" eb="11">
      <t>シャカイテキ</t>
    </rPh>
    <rPh sb="11" eb="13">
      <t>ヨウゴ</t>
    </rPh>
    <rPh sb="13" eb="15">
      <t>ジリツ</t>
    </rPh>
    <rPh sb="15" eb="17">
      <t>シエン</t>
    </rPh>
    <rPh sb="17" eb="19">
      <t>ジギョウ</t>
    </rPh>
    <rPh sb="19" eb="20">
      <t>フク</t>
    </rPh>
    <phoneticPr fontId="3"/>
  </si>
  <si>
    <t>資格取得加算</t>
    <rPh sb="0" eb="2">
      <t>シカク</t>
    </rPh>
    <rPh sb="2" eb="4">
      <t>シュトク</t>
    </rPh>
    <rPh sb="4" eb="6">
      <t>カサン</t>
    </rPh>
    <phoneticPr fontId="3"/>
  </si>
  <si>
    <t>盲聾養学高</t>
  </si>
  <si>
    <t xml:space="preserve">単価 </t>
  </si>
  <si>
    <t>５月分</t>
  </si>
  <si>
    <t>６月分</t>
  </si>
  <si>
    <t>７月分</t>
  </si>
  <si>
    <t>８月分</t>
  </si>
  <si>
    <t>９月分</t>
  </si>
  <si>
    <t>１０月分</t>
  </si>
  <si>
    <t>１１月分</t>
  </si>
  <si>
    <t>適用月</t>
    <rPh sb="0" eb="2">
      <t>テキヨウ</t>
    </rPh>
    <rPh sb="2" eb="3">
      <t>ツキ</t>
    </rPh>
    <phoneticPr fontId="2"/>
  </si>
  <si>
    <t>本園合計（措置費のみ）
（レセプト等抜き）</t>
    <rPh sb="0" eb="1">
      <t>ホン</t>
    </rPh>
    <rPh sb="1" eb="2">
      <t>エン</t>
    </rPh>
    <rPh sb="2" eb="4">
      <t>ゴウケイ</t>
    </rPh>
    <rPh sb="5" eb="7">
      <t>ソチ</t>
    </rPh>
    <rPh sb="7" eb="8">
      <t>ヒ</t>
    </rPh>
    <rPh sb="17" eb="18">
      <t>トウ</t>
    </rPh>
    <rPh sb="18" eb="19">
      <t>ヌ</t>
    </rPh>
    <phoneticPr fontId="3"/>
  </si>
  <si>
    <t>生活費支援
（就学あり）</t>
    <rPh sb="0" eb="2">
      <t>セイカツ</t>
    </rPh>
    <rPh sb="2" eb="3">
      <t>ヒ</t>
    </rPh>
    <rPh sb="3" eb="5">
      <t>シエン</t>
    </rPh>
    <rPh sb="7" eb="9">
      <t>シュウガク</t>
    </rPh>
    <phoneticPr fontId="0"/>
  </si>
  <si>
    <t>児童用採暖費</t>
    <rPh sb="0" eb="3">
      <t>ジドウヨウ</t>
    </rPh>
    <rPh sb="3" eb="5">
      <t>サイダン</t>
    </rPh>
    <rPh sb="5" eb="6">
      <t>ヒ</t>
    </rPh>
    <phoneticPr fontId="12"/>
  </si>
  <si>
    <t>予防接種費</t>
    <rPh sb="0" eb="2">
      <t>ヨボウ</t>
    </rPh>
    <rPh sb="2" eb="4">
      <t>セッシュ</t>
    </rPh>
    <rPh sb="4" eb="5">
      <t>ヒ</t>
    </rPh>
    <phoneticPr fontId="2"/>
  </si>
  <si>
    <t>両方なし</t>
    <rPh sb="0" eb="2">
      <t>リョウホウ</t>
    </rPh>
    <phoneticPr fontId="12"/>
  </si>
  <si>
    <t>グループホーム</t>
    <phoneticPr fontId="3"/>
  </si>
  <si>
    <t>いずれかあり</t>
    <phoneticPr fontId="12"/>
  </si>
  <si>
    <t>4月分</t>
    <phoneticPr fontId="3"/>
  </si>
  <si>
    <t>5月分</t>
    <phoneticPr fontId="3"/>
  </si>
  <si>
    <t>6月分</t>
    <phoneticPr fontId="3"/>
  </si>
  <si>
    <t>7月分</t>
    <phoneticPr fontId="3"/>
  </si>
  <si>
    <t>8月分</t>
    <phoneticPr fontId="3"/>
  </si>
  <si>
    <t>9月分</t>
    <phoneticPr fontId="3"/>
  </si>
  <si>
    <t>10月分</t>
    <phoneticPr fontId="3"/>
  </si>
  <si>
    <t>11月分</t>
    <phoneticPr fontId="3"/>
  </si>
  <si>
    <t>　</t>
    <phoneticPr fontId="3"/>
  </si>
  <si>
    <t>４月分</t>
    <phoneticPr fontId="3"/>
  </si>
  <si>
    <t>金額</t>
    <phoneticPr fontId="3"/>
  </si>
  <si>
    <t>冷暖房費</t>
    <rPh sb="0" eb="3">
      <t>レイダンボウ</t>
    </rPh>
    <rPh sb="3" eb="4">
      <t>ヒ</t>
    </rPh>
    <phoneticPr fontId="12"/>
  </si>
  <si>
    <t>４級地</t>
    <phoneticPr fontId="12"/>
  </si>
  <si>
    <t>学習費等支援</t>
    <rPh sb="0" eb="2">
      <t>ガクシュウ</t>
    </rPh>
    <rPh sb="2" eb="3">
      <t>ヒ</t>
    </rPh>
    <rPh sb="3" eb="4">
      <t>トウ</t>
    </rPh>
    <rPh sb="4" eb="6">
      <t>シエン</t>
    </rPh>
    <phoneticPr fontId="2"/>
  </si>
  <si>
    <t>特別育成費</t>
    <rPh sb="0" eb="2">
      <t>トクベツ</t>
    </rPh>
    <rPh sb="2" eb="4">
      <t>イクセイ</t>
    </rPh>
    <rPh sb="4" eb="5">
      <t>ヒ</t>
    </rPh>
    <phoneticPr fontId="2"/>
  </si>
  <si>
    <t>基本額</t>
    <rPh sb="0" eb="2">
      <t>キホン</t>
    </rPh>
    <rPh sb="2" eb="3">
      <t>ガク</t>
    </rPh>
    <phoneticPr fontId="2"/>
  </si>
  <si>
    <t>資格取得等特別加算</t>
    <rPh sb="0" eb="2">
      <t>シカク</t>
    </rPh>
    <rPh sb="2" eb="4">
      <t>シュトク</t>
    </rPh>
    <rPh sb="4" eb="5">
      <t>トウ</t>
    </rPh>
    <rPh sb="5" eb="7">
      <t>トクベツ</t>
    </rPh>
    <rPh sb="7" eb="9">
      <t>カサン</t>
    </rPh>
    <phoneticPr fontId="2"/>
  </si>
  <si>
    <t>補習費</t>
    <rPh sb="0" eb="2">
      <t>ホシュウ</t>
    </rPh>
    <rPh sb="2" eb="3">
      <t>ヒ</t>
    </rPh>
    <phoneticPr fontId="2"/>
  </si>
  <si>
    <t>補習費特別分</t>
    <rPh sb="0" eb="2">
      <t>ホシュウ</t>
    </rPh>
    <rPh sb="2" eb="3">
      <t>ヒ</t>
    </rPh>
    <rPh sb="3" eb="5">
      <t>トクベツ</t>
    </rPh>
    <rPh sb="5" eb="6">
      <t>ブン</t>
    </rPh>
    <phoneticPr fontId="2"/>
  </si>
  <si>
    <t>就職支度費</t>
    <rPh sb="0" eb="2">
      <t>シュウショク</t>
    </rPh>
    <rPh sb="2" eb="4">
      <t>シタク</t>
    </rPh>
    <rPh sb="4" eb="5">
      <t>ヒ</t>
    </rPh>
    <phoneticPr fontId="2"/>
  </si>
  <si>
    <t>一般分</t>
    <rPh sb="0" eb="2">
      <t>イッパン</t>
    </rPh>
    <rPh sb="2" eb="3">
      <t>ブン</t>
    </rPh>
    <phoneticPr fontId="2"/>
  </si>
  <si>
    <t>特別基準分</t>
    <rPh sb="0" eb="2">
      <t>トクベツ</t>
    </rPh>
    <rPh sb="2" eb="4">
      <t>キジュン</t>
    </rPh>
    <rPh sb="4" eb="5">
      <t>ブン</t>
    </rPh>
    <phoneticPr fontId="2"/>
  </si>
  <si>
    <t>大学進学等自立生活支度費</t>
    <rPh sb="0" eb="2">
      <t>ダイガク</t>
    </rPh>
    <rPh sb="2" eb="4">
      <t>シンガク</t>
    </rPh>
    <rPh sb="4" eb="5">
      <t>トウ</t>
    </rPh>
    <rPh sb="5" eb="7">
      <t>ジリツ</t>
    </rPh>
    <rPh sb="7" eb="9">
      <t>セイカツ</t>
    </rPh>
    <rPh sb="9" eb="11">
      <t>シタク</t>
    </rPh>
    <rPh sb="11" eb="12">
      <t>ヒ</t>
    </rPh>
    <phoneticPr fontId="2"/>
  </si>
  <si>
    <t>（１）</t>
    <phoneticPr fontId="2"/>
  </si>
  <si>
    <t>（２）</t>
    <phoneticPr fontId="2"/>
  </si>
  <si>
    <t>（３）</t>
    <phoneticPr fontId="2"/>
  </si>
  <si>
    <t>（４）</t>
    <phoneticPr fontId="2"/>
  </si>
  <si>
    <t>（５）</t>
    <phoneticPr fontId="2"/>
  </si>
  <si>
    <t>（６）</t>
    <phoneticPr fontId="2"/>
  </si>
  <si>
    <t>（７）</t>
    <phoneticPr fontId="2"/>
  </si>
  <si>
    <t>（８）</t>
    <phoneticPr fontId="2"/>
  </si>
  <si>
    <t>特別育成費</t>
    <rPh sb="0" eb="2">
      <t>トクベツ</t>
    </rPh>
    <rPh sb="2" eb="4">
      <t>イクセイ</t>
    </rPh>
    <rPh sb="4" eb="5">
      <t>ヒ</t>
    </rPh>
    <phoneticPr fontId="12"/>
  </si>
  <si>
    <t>通学交通費</t>
    <rPh sb="0" eb="2">
      <t>ツウガク</t>
    </rPh>
    <rPh sb="2" eb="5">
      <t>コウツウヒ</t>
    </rPh>
    <phoneticPr fontId="12"/>
  </si>
  <si>
    <t>（９）</t>
    <phoneticPr fontId="2"/>
  </si>
  <si>
    <t>（１０）</t>
    <phoneticPr fontId="2"/>
  </si>
  <si>
    <t>（１１）</t>
    <phoneticPr fontId="2"/>
  </si>
  <si>
    <t>（１２）</t>
    <phoneticPr fontId="2"/>
  </si>
  <si>
    <t>（１３）</t>
    <phoneticPr fontId="2"/>
  </si>
  <si>
    <t>（１４）</t>
    <phoneticPr fontId="2"/>
  </si>
  <si>
    <t>（１５）</t>
    <phoneticPr fontId="2"/>
  </si>
  <si>
    <t>（１６）</t>
    <phoneticPr fontId="2"/>
  </si>
  <si>
    <t>（１７）</t>
    <phoneticPr fontId="2"/>
  </si>
  <si>
    <t>端数調整</t>
    <rPh sb="0" eb="2">
      <t>ハスウ</t>
    </rPh>
    <rPh sb="2" eb="4">
      <t>チョウセイ</t>
    </rPh>
    <phoneticPr fontId="3"/>
  </si>
  <si>
    <t>全体</t>
    <rPh sb="0" eb="2">
      <t>ゼンタイ</t>
    </rPh>
    <phoneticPr fontId="2"/>
  </si>
  <si>
    <t>在籍児童数</t>
    <rPh sb="0" eb="2">
      <t>ザイセキ</t>
    </rPh>
    <rPh sb="2" eb="4">
      <t>ジドウ</t>
    </rPh>
    <rPh sb="4" eb="5">
      <t>スウ</t>
    </rPh>
    <phoneticPr fontId="2"/>
  </si>
  <si>
    <t>都</t>
    <rPh sb="0" eb="1">
      <t>ト</t>
    </rPh>
    <phoneticPr fontId="2"/>
  </si>
  <si>
    <t>都</t>
    <rPh sb="0" eb="1">
      <t>ト</t>
    </rPh>
    <phoneticPr fontId="12"/>
  </si>
  <si>
    <t>初日措置人員</t>
    <rPh sb="0" eb="2">
      <t>ショニチ</t>
    </rPh>
    <phoneticPr fontId="12"/>
  </si>
  <si>
    <t>補修費（高1,2）</t>
    <rPh sb="0" eb="2">
      <t>ホシュウ</t>
    </rPh>
    <rPh sb="2" eb="3">
      <t>ヒ</t>
    </rPh>
    <rPh sb="4" eb="5">
      <t>コウ</t>
    </rPh>
    <phoneticPr fontId="3"/>
  </si>
  <si>
    <t>補修費（高3）</t>
    <rPh sb="0" eb="2">
      <t>ホシュウ</t>
    </rPh>
    <rPh sb="2" eb="3">
      <t>ヒ</t>
    </rPh>
    <rPh sb="4" eb="5">
      <t>コウ</t>
    </rPh>
    <phoneticPr fontId="3"/>
  </si>
  <si>
    <t>補助職員雇上経費</t>
    <rPh sb="0" eb="2">
      <t>ホジョ</t>
    </rPh>
    <rPh sb="2" eb="4">
      <t>ショクイン</t>
    </rPh>
    <rPh sb="4" eb="5">
      <t>ヤトイ</t>
    </rPh>
    <rPh sb="5" eb="6">
      <t>ア</t>
    </rPh>
    <rPh sb="6" eb="8">
      <t>ケイヒ</t>
    </rPh>
    <phoneticPr fontId="12"/>
  </si>
  <si>
    <t>コロナ</t>
    <phoneticPr fontId="12"/>
  </si>
  <si>
    <t>医ケア</t>
    <rPh sb="0" eb="1">
      <t>イ</t>
    </rPh>
    <phoneticPr fontId="12"/>
  </si>
  <si>
    <t xml:space="preserve"> </t>
    <phoneticPr fontId="12"/>
  </si>
  <si>
    <t>.</t>
    <phoneticPr fontId="12"/>
  </si>
  <si>
    <t>処遇改善</t>
    <rPh sb="0" eb="2">
      <t>ショグウ</t>
    </rPh>
    <rPh sb="2" eb="4">
      <t>カイゼン</t>
    </rPh>
    <phoneticPr fontId="12"/>
  </si>
  <si>
    <t>変更後</t>
    <rPh sb="2" eb="3">
      <t>ゴ</t>
    </rPh>
    <phoneticPr fontId="12"/>
  </si>
  <si>
    <t>分散化</t>
    <rPh sb="0" eb="3">
      <t>ブンサンカ</t>
    </rPh>
    <phoneticPr fontId="12"/>
  </si>
  <si>
    <t>GC</t>
    <phoneticPr fontId="12"/>
  </si>
  <si>
    <t>←　変更①</t>
    <rPh sb="2" eb="4">
      <t>ヘンコウ</t>
    </rPh>
    <phoneticPr fontId="3"/>
  </si>
  <si>
    <t>←　変更②</t>
    <rPh sb="2" eb="4">
      <t>ヘンコウ</t>
    </rPh>
    <phoneticPr fontId="3"/>
  </si>
  <si>
    <t>←　変更③</t>
    <rPh sb="2" eb="4">
      <t>ヘンコウ</t>
    </rPh>
    <phoneticPr fontId="3"/>
  </si>
  <si>
    <t>5,030+実費</t>
  </si>
  <si>
    <t>実費</t>
    <rPh sb="0" eb="2">
      <t>ジッピ</t>
    </rPh>
    <phoneticPr fontId="12"/>
  </si>
  <si>
    <t>←　変更④</t>
    <rPh sb="2" eb="4">
      <t>ヘンコウ</t>
    </rPh>
    <phoneticPr fontId="3"/>
  </si>
  <si>
    <t>学習指導（小）</t>
    <rPh sb="5" eb="6">
      <t>ショウ</t>
    </rPh>
    <phoneticPr fontId="12"/>
  </si>
  <si>
    <t>学習指導（中）</t>
    <rPh sb="5" eb="6">
      <t>チュウ</t>
    </rPh>
    <phoneticPr fontId="3"/>
  </si>
  <si>
    <t>分散化加算</t>
    <rPh sb="0" eb="3">
      <t>ブンサンカ</t>
    </rPh>
    <rPh sb="3" eb="5">
      <t>カサン</t>
    </rPh>
    <phoneticPr fontId="12"/>
  </si>
  <si>
    <t>3歳児</t>
    <rPh sb="1" eb="2">
      <t>サイ</t>
    </rPh>
    <rPh sb="2" eb="3">
      <t>ジ</t>
    </rPh>
    <phoneticPr fontId="12"/>
  </si>
  <si>
    <t>グループ数</t>
    <rPh sb="4" eb="5">
      <t>スウ</t>
    </rPh>
    <phoneticPr fontId="12"/>
  </si>
  <si>
    <t>Ⅰ</t>
    <phoneticPr fontId="12"/>
  </si>
  <si>
    <t>Ⅱ</t>
    <phoneticPr fontId="12"/>
  </si>
  <si>
    <t>Ⅲ</t>
    <phoneticPr fontId="12"/>
  </si>
  <si>
    <t>Ⅳ</t>
    <phoneticPr fontId="12"/>
  </si>
  <si>
    <t>Ⅴ</t>
    <phoneticPr fontId="12"/>
  </si>
  <si>
    <t>3月</t>
    <rPh sb="1" eb="2">
      <t>ガツ</t>
    </rPh>
    <phoneticPr fontId="12"/>
  </si>
  <si>
    <t>4～2月</t>
    <rPh sb="3" eb="4">
      <t>ガツ</t>
    </rPh>
    <phoneticPr fontId="12"/>
  </si>
  <si>
    <t>合計</t>
    <rPh sb="0" eb="2">
      <t>ゴウケイ</t>
    </rPh>
    <phoneticPr fontId="12"/>
  </si>
  <si>
    <t>心理①</t>
    <rPh sb="0" eb="2">
      <t>シンリ</t>
    </rPh>
    <phoneticPr fontId="3"/>
  </si>
  <si>
    <t>心理②</t>
    <rPh sb="0" eb="2">
      <t>シンリ</t>
    </rPh>
    <phoneticPr fontId="3"/>
  </si>
  <si>
    <t>バックアップ</t>
    <phoneticPr fontId="12"/>
  </si>
  <si>
    <t>区単独</t>
    <rPh sb="0" eb="1">
      <t>ク</t>
    </rPh>
    <rPh sb="1" eb="3">
      <t>タンドク</t>
    </rPh>
    <phoneticPr fontId="12"/>
  </si>
  <si>
    <t>大学受験料</t>
    <rPh sb="0" eb="2">
      <t>ダイガク</t>
    </rPh>
    <rPh sb="2" eb="4">
      <t>ジュケン</t>
    </rPh>
    <rPh sb="4" eb="5">
      <t>リョウ</t>
    </rPh>
    <phoneticPr fontId="12"/>
  </si>
  <si>
    <t>自立後
生活体験支援</t>
    <rPh sb="0" eb="2">
      <t>ジリツ</t>
    </rPh>
    <rPh sb="2" eb="3">
      <t>ゴ</t>
    </rPh>
    <rPh sb="4" eb="6">
      <t>セイカツ</t>
    </rPh>
    <rPh sb="7" eb="9">
      <t>タイケンシエン</t>
    </rPh>
    <phoneticPr fontId="0"/>
  </si>
  <si>
    <t>区単独</t>
    <rPh sb="0" eb="1">
      <t>ク</t>
    </rPh>
    <rPh sb="1" eb="3">
      <t>タンドク</t>
    </rPh>
    <phoneticPr fontId="12"/>
  </si>
  <si>
    <t>大学受験料</t>
    <rPh sb="0" eb="2">
      <t>ダイガク</t>
    </rPh>
    <rPh sb="2" eb="5">
      <t>ジュケンリョウ</t>
    </rPh>
    <phoneticPr fontId="12"/>
  </si>
  <si>
    <t>自立支援(Ⅰ)</t>
    <rPh sb="0" eb="2">
      <t>ジリツ</t>
    </rPh>
    <rPh sb="2" eb="4">
      <t>シエン</t>
    </rPh>
    <phoneticPr fontId="12"/>
  </si>
  <si>
    <t>自立支援(Ⅱ)</t>
    <rPh sb="0" eb="2">
      <t>ジリツ</t>
    </rPh>
    <rPh sb="2" eb="4">
      <t>シエン</t>
    </rPh>
    <phoneticPr fontId="12"/>
  </si>
  <si>
    <t>職員数</t>
    <rPh sb="0" eb="3">
      <t>ショクインスウ</t>
    </rPh>
    <phoneticPr fontId="12"/>
  </si>
  <si>
    <t>既支出額</t>
    <rPh sb="0" eb="1">
      <t>スデ</t>
    </rPh>
    <rPh sb="1" eb="3">
      <t>シシュツ</t>
    </rPh>
    <rPh sb="3" eb="4">
      <t>ガク</t>
    </rPh>
    <phoneticPr fontId="12"/>
  </si>
  <si>
    <t>差額</t>
    <rPh sb="0" eb="2">
      <t>サガク</t>
    </rPh>
    <phoneticPr fontId="12"/>
  </si>
  <si>
    <t>事務費計</t>
  </si>
  <si>
    <t>レセプト</t>
    <phoneticPr fontId="3"/>
  </si>
  <si>
    <t>支弁総額</t>
    <rPh sb="0" eb="2">
      <t>シベン</t>
    </rPh>
    <rPh sb="2" eb="4">
      <t>ソウガク</t>
    </rPh>
    <phoneticPr fontId="12"/>
  </si>
  <si>
    <t>合計</t>
    <rPh sb="0" eb="2">
      <t>ゴウケイ</t>
    </rPh>
    <phoneticPr fontId="12"/>
  </si>
  <si>
    <t>レセプト抜き</t>
    <rPh sb="4" eb="5">
      <t>ヌ</t>
    </rPh>
    <phoneticPr fontId="12"/>
  </si>
  <si>
    <t>追加分</t>
    <rPh sb="0" eb="2">
      <t>ツイカ</t>
    </rPh>
    <rPh sb="2" eb="3">
      <t>ブン</t>
    </rPh>
    <phoneticPr fontId="12"/>
  </si>
  <si>
    <t>豊島区</t>
    <phoneticPr fontId="2"/>
  </si>
  <si>
    <t>豊島区</t>
    <phoneticPr fontId="12"/>
  </si>
  <si>
    <t>従事者</t>
    <rPh sb="0" eb="3">
      <t>ジュウジシャ</t>
    </rPh>
    <phoneticPr fontId="12"/>
  </si>
  <si>
    <t>従事者処遇改善事業</t>
    <rPh sb="0" eb="3">
      <t>ジュウジシャ</t>
    </rPh>
    <rPh sb="3" eb="7">
      <t>ショグウカイゼン</t>
    </rPh>
    <rPh sb="7" eb="9">
      <t>ジギョウ</t>
    </rPh>
    <phoneticPr fontId="12"/>
  </si>
  <si>
    <t>令和５年度　児童福祉施設措置費支弁台帳</t>
    <rPh sb="0" eb="2">
      <t>レイワ</t>
    </rPh>
    <phoneticPr fontId="3"/>
  </si>
  <si>
    <t>視力矯正費</t>
    <rPh sb="0" eb="2">
      <t>シリョク</t>
    </rPh>
    <rPh sb="2" eb="4">
      <t>キョウセイ</t>
    </rPh>
    <rPh sb="4" eb="5">
      <t>ヒ</t>
    </rPh>
    <phoneticPr fontId="12"/>
  </si>
  <si>
    <t>視力矯正費</t>
    <rPh sb="0" eb="2">
      <t>シリョク</t>
    </rPh>
    <rPh sb="2" eb="5">
      <t>キョウセイヒ</t>
    </rPh>
    <phoneticPr fontId="12"/>
  </si>
  <si>
    <t>３月分</t>
    <phoneticPr fontId="12"/>
  </si>
  <si>
    <t>江戸川区</t>
    <rPh sb="0" eb="4">
      <t>エドガワク</t>
    </rPh>
    <phoneticPr fontId="12"/>
  </si>
  <si>
    <t>世田谷区</t>
    <rPh sb="0" eb="4">
      <t>セタガヤク</t>
    </rPh>
    <phoneticPr fontId="12"/>
  </si>
  <si>
    <t>東京都</t>
    <rPh sb="0" eb="3">
      <t>トウキョウト</t>
    </rPh>
    <phoneticPr fontId="12"/>
  </si>
  <si>
    <t>荒川区</t>
    <rPh sb="0" eb="2">
      <t>アラカワ</t>
    </rPh>
    <rPh sb="2" eb="3">
      <t>ク</t>
    </rPh>
    <phoneticPr fontId="12"/>
  </si>
  <si>
    <t>港区</t>
    <rPh sb="0" eb="2">
      <t>ミナトク</t>
    </rPh>
    <phoneticPr fontId="12"/>
  </si>
  <si>
    <t>中野区</t>
    <rPh sb="0" eb="3">
      <t>ナカノク</t>
    </rPh>
    <phoneticPr fontId="12"/>
  </si>
  <si>
    <t>板橋区</t>
    <rPh sb="0" eb="3">
      <t>イタバシク</t>
    </rPh>
    <phoneticPr fontId="12"/>
  </si>
  <si>
    <t>豊島区</t>
    <rPh sb="0" eb="3">
      <t>トシマク</t>
    </rPh>
    <phoneticPr fontId="12"/>
  </si>
  <si>
    <t>葛飾区</t>
    <rPh sb="0" eb="2">
      <t>カツシカ</t>
    </rPh>
    <rPh sb="2" eb="3">
      <t>ク</t>
    </rPh>
    <phoneticPr fontId="12"/>
  </si>
  <si>
    <t>品川区</t>
    <rPh sb="0" eb="3">
      <t>シナガワク</t>
    </rPh>
    <phoneticPr fontId="12"/>
  </si>
  <si>
    <t>文京区</t>
    <rPh sb="0" eb="3">
      <t>ブンキョウク</t>
    </rPh>
    <phoneticPr fontId="12"/>
  </si>
  <si>
    <t>杉並区</t>
    <rPh sb="0" eb="3">
      <t>スギナミク</t>
    </rPh>
    <phoneticPr fontId="12"/>
  </si>
  <si>
    <t>北区</t>
    <rPh sb="0" eb="2">
      <t>キタク</t>
    </rPh>
    <phoneticPr fontId="12"/>
  </si>
  <si>
    <t>江戸川区</t>
    <rPh sb="0" eb="3">
      <t>エドガワ</t>
    </rPh>
    <phoneticPr fontId="2"/>
  </si>
  <si>
    <t>世田谷区</t>
    <rPh sb="0" eb="4">
      <t>セタガヤク</t>
    </rPh>
    <phoneticPr fontId="2"/>
  </si>
  <si>
    <t>荒川区</t>
    <rPh sb="0" eb="2">
      <t>アラカワ</t>
    </rPh>
    <phoneticPr fontId="2"/>
  </si>
  <si>
    <t>港区</t>
    <rPh sb="0" eb="1">
      <t>ミナト</t>
    </rPh>
    <phoneticPr fontId="2"/>
  </si>
  <si>
    <t>中野区</t>
    <rPh sb="0" eb="1">
      <t>ナカ</t>
    </rPh>
    <rPh sb="1" eb="2">
      <t>ノ</t>
    </rPh>
    <phoneticPr fontId="2"/>
  </si>
  <si>
    <t>板橋区</t>
    <rPh sb="0" eb="2">
      <t>イタバシ</t>
    </rPh>
    <phoneticPr fontId="2"/>
  </si>
  <si>
    <t>葛飾区</t>
    <rPh sb="0" eb="2">
      <t>カツシカ</t>
    </rPh>
    <phoneticPr fontId="2"/>
  </si>
  <si>
    <t>品川区</t>
    <rPh sb="0" eb="2">
      <t>シナガワ</t>
    </rPh>
    <phoneticPr fontId="2"/>
  </si>
  <si>
    <t>文京区</t>
    <rPh sb="0" eb="2">
      <t>ブンキョウ</t>
    </rPh>
    <phoneticPr fontId="2"/>
  </si>
  <si>
    <t>杉並区</t>
    <rPh sb="0" eb="2">
      <t>スギナミ</t>
    </rPh>
    <phoneticPr fontId="2"/>
  </si>
  <si>
    <t>北区</t>
    <rPh sb="0" eb="1">
      <t>キタ</t>
    </rPh>
    <phoneticPr fontId="2"/>
  </si>
  <si>
    <t>番号</t>
    <rPh sb="0" eb="2">
      <t>バンゴウ</t>
    </rPh>
    <phoneticPr fontId="12"/>
  </si>
  <si>
    <t>施設名</t>
    <rPh sb="0" eb="2">
      <t>シセツ</t>
    </rPh>
    <rPh sb="2" eb="3">
      <t>メイ</t>
    </rPh>
    <phoneticPr fontId="12"/>
  </si>
  <si>
    <t>東京育成園</t>
  </si>
  <si>
    <t>双葉園</t>
  </si>
  <si>
    <t>杉並学園</t>
  </si>
  <si>
    <t>ベトレヘム学園</t>
  </si>
  <si>
    <t>愛児の家</t>
  </si>
  <si>
    <t>救世軍機恵子寮</t>
  </si>
  <si>
    <t>バット博士記念ホーム</t>
  </si>
  <si>
    <t>目黒若葉寮</t>
  </si>
  <si>
    <t>朝陽学園</t>
  </si>
  <si>
    <t>福音寮</t>
  </si>
  <si>
    <t>生長の家神の国寮</t>
    <phoneticPr fontId="12"/>
  </si>
  <si>
    <t>調布学園</t>
  </si>
  <si>
    <t>砂町友愛園</t>
  </si>
  <si>
    <t>武蔵野児童学園</t>
  </si>
  <si>
    <t>東京家庭学校</t>
  </si>
  <si>
    <t>聖ヨゼフホーム</t>
  </si>
  <si>
    <t>星美ホーム</t>
  </si>
  <si>
    <t>まつば園</t>
  </si>
  <si>
    <t>二葉学園</t>
  </si>
  <si>
    <t>マハヤナ学園撫子園</t>
  </si>
  <si>
    <t>聖友学園</t>
  </si>
  <si>
    <t>救世軍世光寮</t>
  </si>
  <si>
    <t>錦華学院</t>
  </si>
  <si>
    <t>暁星学園</t>
  </si>
  <si>
    <t>子供の家</t>
  </si>
  <si>
    <t>赤十字子供の家</t>
  </si>
  <si>
    <t>東京恵明学園児童部</t>
  </si>
  <si>
    <t>精舎児童学園</t>
  </si>
  <si>
    <t>聖フランシスコ子供寮</t>
  </si>
  <si>
    <t>広尾フレンズ</t>
    <rPh sb="0" eb="2">
      <t>ヒロオ</t>
    </rPh>
    <phoneticPr fontId="1"/>
  </si>
  <si>
    <t>至誠学園</t>
  </si>
  <si>
    <t>のぞみの家</t>
  </si>
  <si>
    <t>こどものうち八栄寮</t>
  </si>
  <si>
    <t>エスオーエスこどもの村</t>
  </si>
  <si>
    <t>カリタスの園小百合の寮</t>
    <rPh sb="5" eb="6">
      <t>ソノ</t>
    </rPh>
    <phoneticPr fontId="1"/>
  </si>
  <si>
    <t>東京愛育苑向島学園</t>
  </si>
  <si>
    <t>共生会希望の家</t>
  </si>
  <si>
    <t>今井城学園</t>
  </si>
  <si>
    <t>若草寮</t>
  </si>
  <si>
    <t>れんげ学園</t>
  </si>
  <si>
    <t>クリスマス・ヴィレッジ</t>
  </si>
  <si>
    <t>あけの星学園</t>
    <rPh sb="3" eb="4">
      <t>ホシ</t>
    </rPh>
    <rPh sb="4" eb="6">
      <t>ガクエン</t>
    </rPh>
    <phoneticPr fontId="1"/>
  </si>
  <si>
    <t>西台こども館</t>
    <rPh sb="0" eb="1">
      <t>ニシ</t>
    </rPh>
    <rPh sb="1" eb="2">
      <t>ダイ</t>
    </rPh>
    <rPh sb="5" eb="6">
      <t>カン</t>
    </rPh>
    <phoneticPr fontId="1"/>
  </si>
  <si>
    <t>第二調布学園</t>
    <rPh sb="0" eb="2">
      <t>ダイニ</t>
    </rPh>
    <rPh sb="2" eb="4">
      <t>チョウフ</t>
    </rPh>
    <rPh sb="4" eb="6">
      <t>ガクエン</t>
    </rPh>
    <phoneticPr fontId="1"/>
  </si>
  <si>
    <t>至誠大地の家</t>
    <rPh sb="0" eb="2">
      <t>シセイ</t>
    </rPh>
    <rPh sb="2" eb="4">
      <t>ダイチ</t>
    </rPh>
    <rPh sb="5" eb="6">
      <t>イエ</t>
    </rPh>
    <phoneticPr fontId="1"/>
  </si>
  <si>
    <t>品川景徳学園</t>
    <rPh sb="0" eb="2">
      <t>シナガワ</t>
    </rPh>
    <rPh sb="2" eb="3">
      <t>ケイ</t>
    </rPh>
    <rPh sb="3" eb="4">
      <t>トク</t>
    </rPh>
    <rPh sb="4" eb="6">
      <t>ガクエン</t>
    </rPh>
    <phoneticPr fontId="1"/>
  </si>
  <si>
    <t>二葉むさしが丘学園</t>
    <rPh sb="6" eb="7">
      <t>オカ</t>
    </rPh>
    <rPh sb="7" eb="9">
      <t>ガクエン</t>
    </rPh>
    <phoneticPr fontId="1"/>
  </si>
  <si>
    <t>至誠大空の家</t>
    <rPh sb="0" eb="2">
      <t>シセイ</t>
    </rPh>
    <rPh sb="2" eb="4">
      <t>オオゾラ</t>
    </rPh>
    <rPh sb="5" eb="6">
      <t>イエ</t>
    </rPh>
    <phoneticPr fontId="1"/>
  </si>
  <si>
    <t>今良学舎</t>
    <rPh sb="0" eb="1">
      <t>イマ</t>
    </rPh>
    <rPh sb="1" eb="2">
      <t>ヨ</t>
    </rPh>
    <rPh sb="2" eb="4">
      <t>ガクシャ</t>
    </rPh>
    <phoneticPr fontId="1"/>
  </si>
  <si>
    <t>江戸川つむぎの家</t>
    <rPh sb="0" eb="3">
      <t>エドガワ</t>
    </rPh>
    <rPh sb="7" eb="8">
      <t>イエ</t>
    </rPh>
    <phoneticPr fontId="12"/>
  </si>
  <si>
    <t>興望館沓掛学荘</t>
  </si>
  <si>
    <t>松風荘</t>
  </si>
  <si>
    <t>筑波愛児園</t>
  </si>
  <si>
    <t>伊豆長岡学園</t>
    <rPh sb="0" eb="4">
      <t>イズナガオカ</t>
    </rPh>
    <rPh sb="4" eb="6">
      <t>ガクエン</t>
    </rPh>
    <phoneticPr fontId="1"/>
  </si>
  <si>
    <t>道心園東ホーム</t>
    <rPh sb="3" eb="4">
      <t>ヒガシ</t>
    </rPh>
    <phoneticPr fontId="1"/>
  </si>
  <si>
    <t>道心園西ホーム</t>
    <rPh sb="3" eb="4">
      <t>ニシ</t>
    </rPh>
    <phoneticPr fontId="1"/>
  </si>
  <si>
    <t>一宮学園</t>
    <rPh sb="0" eb="2">
      <t>イチノミヤ</t>
    </rPh>
    <rPh sb="2" eb="4">
      <t>ガクエン</t>
    </rPh>
    <phoneticPr fontId="1"/>
  </si>
  <si>
    <t>茅ヶ崎ファーム</t>
    <rPh sb="0" eb="3">
      <t>チガサキ</t>
    </rPh>
    <phoneticPr fontId="1"/>
  </si>
  <si>
    <t>クリスマス・フォレスト</t>
    <phoneticPr fontId="12"/>
  </si>
  <si>
    <t>若草園</t>
    <phoneticPr fontId="12"/>
  </si>
  <si>
    <t>在籍数</t>
    <rPh sb="0" eb="2">
      <t>ザイセキ</t>
    </rPh>
    <rPh sb="2" eb="3">
      <t>スウ</t>
    </rPh>
    <phoneticPr fontId="12"/>
  </si>
  <si>
    <t>一時保護数</t>
    <rPh sb="0" eb="4">
      <t>イチジホゴ</t>
    </rPh>
    <rPh sb="4" eb="5">
      <t>スウ</t>
    </rPh>
    <phoneticPr fontId="12"/>
  </si>
  <si>
    <t>在籍児童数及び一時保護児童数</t>
    <rPh sb="0" eb="2">
      <t>ザイセキ</t>
    </rPh>
    <rPh sb="2" eb="4">
      <t>ジドウ</t>
    </rPh>
    <rPh sb="4" eb="5">
      <t>スウ</t>
    </rPh>
    <rPh sb="5" eb="6">
      <t>オヨ</t>
    </rPh>
    <rPh sb="7" eb="11">
      <t>イチジホゴ</t>
    </rPh>
    <rPh sb="11" eb="14">
      <t>ジドウスウ</t>
    </rPh>
    <phoneticPr fontId="2"/>
  </si>
  <si>
    <t>既支出額</t>
    <rPh sb="0" eb="1">
      <t>キ</t>
    </rPh>
    <rPh sb="1" eb="4">
      <t>シシュツガク</t>
    </rPh>
    <phoneticPr fontId="12"/>
  </si>
  <si>
    <t>精算額</t>
    <rPh sb="0" eb="3">
      <t>セイサンガク</t>
    </rPh>
    <phoneticPr fontId="12"/>
  </si>
  <si>
    <t>総計</t>
  </si>
  <si>
    <t>江戸川区</t>
    <rPh sb="0" eb="4">
      <t>エドガワク</t>
    </rPh>
    <phoneticPr fontId="19"/>
  </si>
  <si>
    <t>世田谷区</t>
    <rPh sb="0" eb="4">
      <t>セタガヤク</t>
    </rPh>
    <phoneticPr fontId="19"/>
  </si>
  <si>
    <t>荒川区</t>
    <rPh sb="0" eb="3">
      <t>アラカワク</t>
    </rPh>
    <phoneticPr fontId="19"/>
  </si>
  <si>
    <t>港区</t>
    <rPh sb="0" eb="2">
      <t>ミナトク</t>
    </rPh>
    <phoneticPr fontId="19"/>
  </si>
  <si>
    <t>中野区</t>
    <rPh sb="0" eb="3">
      <t>ナカノク</t>
    </rPh>
    <phoneticPr fontId="19"/>
  </si>
  <si>
    <t>板橋区</t>
    <rPh sb="0" eb="3">
      <t>イタバシク</t>
    </rPh>
    <phoneticPr fontId="19"/>
  </si>
  <si>
    <t>豊島区</t>
    <rPh sb="0" eb="3">
      <t>トシマク</t>
    </rPh>
    <phoneticPr fontId="19"/>
  </si>
  <si>
    <t>葛飾区</t>
    <rPh sb="0" eb="3">
      <t>カツシカク</t>
    </rPh>
    <phoneticPr fontId="19"/>
  </si>
  <si>
    <t>品川区</t>
    <rPh sb="0" eb="3">
      <t>シナガワク</t>
    </rPh>
    <phoneticPr fontId="19"/>
  </si>
  <si>
    <t>文京区</t>
    <rPh sb="0" eb="3">
      <t>ブンキョウク</t>
    </rPh>
    <phoneticPr fontId="19"/>
  </si>
  <si>
    <t>杉並区</t>
    <rPh sb="0" eb="3">
      <t>スギナミク</t>
    </rPh>
    <phoneticPr fontId="19"/>
  </si>
  <si>
    <t>北区</t>
    <rPh sb="0" eb="2">
      <t>キタク</t>
    </rPh>
    <phoneticPr fontId="19"/>
  </si>
  <si>
    <t>事務費</t>
    <rPh sb="0" eb="3">
      <t>ジムヒ</t>
    </rPh>
    <phoneticPr fontId="19"/>
  </si>
  <si>
    <t>事業費</t>
    <rPh sb="0" eb="3">
      <t>ジギョウヒ</t>
    </rPh>
    <phoneticPr fontId="19"/>
  </si>
  <si>
    <t>江戸川区</t>
  </si>
  <si>
    <t>乳児院病虚弱等児童加算費</t>
    <phoneticPr fontId="12"/>
  </si>
  <si>
    <t>被虐待児受入加算費</t>
  </si>
  <si>
    <t>幼稚園費</t>
  </si>
  <si>
    <t>教 育 費</t>
  </si>
  <si>
    <t>見学旅行費</t>
    <phoneticPr fontId="29"/>
  </si>
  <si>
    <t>特別育成費</t>
    <phoneticPr fontId="29"/>
  </si>
  <si>
    <t>夏季等特別行事費</t>
  </si>
  <si>
    <t>冷暖房費</t>
    <rPh sb="0" eb="4">
      <t>レイダンボウヒ</t>
    </rPh>
    <phoneticPr fontId="29"/>
  </si>
  <si>
    <t>里親委託児童通院費</t>
  </si>
  <si>
    <t>予防接種費</t>
    <rPh sb="0" eb="5">
      <t>ヨボウセッシュヒ</t>
    </rPh>
    <phoneticPr fontId="29"/>
  </si>
  <si>
    <t>一時保護委託児童通学送迎費</t>
    <rPh sb="0" eb="13">
      <t>イチジホゴイタクジドウツウガクソウゲイヒ</t>
    </rPh>
    <phoneticPr fontId="29"/>
  </si>
  <si>
    <t>小学生</t>
    <phoneticPr fontId="29"/>
  </si>
  <si>
    <t>中学生</t>
    <phoneticPr fontId="29"/>
  </si>
  <si>
    <t>特別支援学校高等部
第一学年入学児童</t>
    <phoneticPr fontId="29"/>
  </si>
  <si>
    <t>特別支援学校</t>
  </si>
  <si>
    <t>特別支援学校高等部
資格取得等特別加算</t>
    <phoneticPr fontId="29"/>
  </si>
  <si>
    <t>小学校第６学年</t>
    <phoneticPr fontId="29"/>
  </si>
  <si>
    <t>中学校第３学年</t>
    <phoneticPr fontId="29"/>
  </si>
  <si>
    <t>特別支援学校第３学年</t>
    <phoneticPr fontId="29"/>
  </si>
  <si>
    <t>小学校第１学年入学児童</t>
    <phoneticPr fontId="29"/>
  </si>
  <si>
    <t>中学校第１学年進学児童</t>
    <phoneticPr fontId="29"/>
  </si>
  <si>
    <t>国・公立高等学校</t>
    <phoneticPr fontId="29"/>
  </si>
  <si>
    <t>私立高等学校</t>
    <phoneticPr fontId="29"/>
  </si>
  <si>
    <t>第一学年入学児童</t>
    <phoneticPr fontId="29"/>
  </si>
  <si>
    <t>資格取得等特別加算</t>
    <phoneticPr fontId="29"/>
  </si>
  <si>
    <t>補習費</t>
    <phoneticPr fontId="29"/>
  </si>
  <si>
    <t>補習費特別分</t>
  </si>
  <si>
    <t>１級地</t>
    <rPh sb="1" eb="3">
      <t>キュウチ</t>
    </rPh>
    <phoneticPr fontId="29"/>
  </si>
  <si>
    <t>２級地</t>
    <rPh sb="1" eb="3">
      <t>キュウチ</t>
    </rPh>
    <phoneticPr fontId="29"/>
  </si>
  <si>
    <t>３級地</t>
    <phoneticPr fontId="29"/>
  </si>
  <si>
    <t>４級地</t>
    <rPh sb="1" eb="3">
      <t>キュウチ</t>
    </rPh>
    <phoneticPr fontId="29"/>
  </si>
  <si>
    <t>その他の地域</t>
  </si>
  <si>
    <t>４月</t>
    <rPh sb="1" eb="2">
      <t>ツキ</t>
    </rPh>
    <phoneticPr fontId="12"/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</si>
  <si>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</si>
  <si>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</si>
  <si>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</si>
  <si>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</si>
  <si>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</si>
  <si>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</si>
  <si>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</si>
  <si>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</si>
  <si>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</si>
  <si>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</si>
  <si>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</si>
  <si>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>３月追加</t>
    <rPh sb="2" eb="4">
      <t>ツイカ</t>
    </rPh>
    <phoneticPr fontId="12"/>
  </si>
  <si>
    <t>計</t>
    <rPh sb="0" eb="1">
      <t>ケイ</t>
    </rPh>
    <phoneticPr fontId="12"/>
  </si>
  <si>
    <t>実費</t>
    <rPh sb="0" eb="2">
      <t>ジッピ</t>
    </rPh>
    <phoneticPr fontId="12"/>
  </si>
  <si>
    <t>児童自立生活援助事業所3</t>
    <rPh sb="0" eb="2">
      <t>ジドウ</t>
    </rPh>
    <rPh sb="2" eb="10">
      <t>ジリツセイカツエンジョジギョウ</t>
    </rPh>
    <rPh sb="10" eb="11">
      <t>ショ</t>
    </rPh>
    <phoneticPr fontId="12"/>
  </si>
  <si>
    <t>児童自立生活援助事業所2</t>
    <rPh sb="0" eb="2">
      <t>ジドウ</t>
    </rPh>
    <rPh sb="2" eb="10">
      <t>ジリツセイカツエンジョジギョウ</t>
    </rPh>
    <rPh sb="10" eb="11">
      <t>ショ</t>
    </rPh>
    <phoneticPr fontId="12"/>
  </si>
  <si>
    <t>児童自立生活援助事業所1</t>
    <rPh sb="0" eb="2">
      <t>ジドウ</t>
    </rPh>
    <rPh sb="2" eb="10">
      <t>ジリツセイカツエンジョジギョウ</t>
    </rPh>
    <rPh sb="10" eb="11">
      <t>ショ</t>
    </rPh>
    <phoneticPr fontId="12"/>
  </si>
  <si>
    <t>事務費小計</t>
    <rPh sb="0" eb="3">
      <t>ジムヒ</t>
    </rPh>
    <rPh sb="3" eb="4">
      <t>ショウ</t>
    </rPh>
    <rPh sb="4" eb="5">
      <t>ケイ</t>
    </rPh>
    <phoneticPr fontId="3"/>
  </si>
  <si>
    <t>事務費合計</t>
    <rPh sb="0" eb="3">
      <t>ジムヒ</t>
    </rPh>
    <rPh sb="3" eb="5">
      <t>ゴウケイ</t>
    </rPh>
    <phoneticPr fontId="3"/>
  </si>
  <si>
    <t>レセプト抜き</t>
  </si>
  <si>
    <t>レセプト</t>
  </si>
  <si>
    <t>支弁総額</t>
  </si>
  <si>
    <t>施設機能
（自立生活支援事業）</t>
    <rPh sb="0" eb="2">
      <t>シセツ</t>
    </rPh>
    <rPh sb="2" eb="4">
      <t>キノウ</t>
    </rPh>
    <rPh sb="6" eb="8">
      <t>ジリツ</t>
    </rPh>
    <rPh sb="8" eb="10">
      <t>セイカツ</t>
    </rPh>
    <rPh sb="10" eb="12">
      <t>シエン</t>
    </rPh>
    <rPh sb="12" eb="14">
      <t>ジギョウ</t>
    </rPh>
    <phoneticPr fontId="12"/>
  </si>
  <si>
    <t>従事者処遇改善</t>
    <rPh sb="0" eb="3">
      <t>ジュウジシャ</t>
    </rPh>
    <rPh sb="3" eb="7">
      <t>ショグウカイゼン</t>
    </rPh>
    <phoneticPr fontId="12"/>
  </si>
  <si>
    <t>実費</t>
    <rPh sb="0" eb="2">
      <t>ジッピ</t>
    </rPh>
    <phoneticPr fontId="12"/>
  </si>
  <si>
    <t>予算残額</t>
  </si>
  <si>
    <t>追加分</t>
  </si>
  <si>
    <t>特別区
合計</t>
    <rPh sb="0" eb="3">
      <t>トクベツク</t>
    </rPh>
    <rPh sb="4" eb="6">
      <t>ゴウケイ</t>
    </rPh>
    <phoneticPr fontId="2"/>
  </si>
  <si>
    <t>第三者評価</t>
    <rPh sb="0" eb="5">
      <t>ダイサンシャヒョウカ</t>
    </rPh>
    <phoneticPr fontId="12"/>
  </si>
  <si>
    <t>ソーシャルワーカー</t>
    <phoneticPr fontId="12"/>
  </si>
  <si>
    <t>賃借費加算
（実費）</t>
    <rPh sb="0" eb="5">
      <t>チンシャクヒカサン</t>
    </rPh>
    <rPh sb="7" eb="9">
      <t>ジッピ</t>
    </rPh>
    <phoneticPr fontId="3"/>
  </si>
  <si>
    <t>医療費</t>
    <phoneticPr fontId="12"/>
  </si>
  <si>
    <t>就労なし
利用料未徴収</t>
    <rPh sb="0" eb="2">
      <t>シュウロウ</t>
    </rPh>
    <rPh sb="5" eb="8">
      <t>リヨウリョウ</t>
    </rPh>
    <rPh sb="8" eb="11">
      <t>ミチョウシュウ</t>
    </rPh>
    <phoneticPr fontId="12"/>
  </si>
  <si>
    <t>受託支度費</t>
    <rPh sb="0" eb="2">
      <t>ジュタク</t>
    </rPh>
    <rPh sb="2" eb="4">
      <t>シタク</t>
    </rPh>
    <rPh sb="4" eb="5">
      <t>ヒ</t>
    </rPh>
    <phoneticPr fontId="12"/>
  </si>
  <si>
    <t>実費</t>
    <rPh sb="0" eb="2">
      <t>ジッピ</t>
    </rPh>
    <phoneticPr fontId="12"/>
  </si>
  <si>
    <t>防災対策費</t>
    <rPh sb="0" eb="2">
      <t>ボウサイ</t>
    </rPh>
    <rPh sb="2" eb="4">
      <t>タイサク</t>
    </rPh>
    <rPh sb="4" eb="5">
      <t>ヒ</t>
    </rPh>
    <phoneticPr fontId="12"/>
  </si>
  <si>
    <t>被虐待児
受入加算</t>
    <rPh sb="0" eb="4">
      <t>ヒギャクタイジ</t>
    </rPh>
    <rPh sb="5" eb="7">
      <t>ウケイレ</t>
    </rPh>
    <rPh sb="7" eb="9">
      <t>カサン</t>
    </rPh>
    <phoneticPr fontId="3"/>
  </si>
  <si>
    <t>教育費 学用品類
特別支援高等部</t>
    <rPh sb="9" eb="11">
      <t>トクベツ</t>
    </rPh>
    <rPh sb="11" eb="13">
      <t>シエン</t>
    </rPh>
    <rPh sb="13" eb="16">
      <t>コウトウブ</t>
    </rPh>
    <phoneticPr fontId="12"/>
  </si>
  <si>
    <t>教育費
教材費</t>
    <rPh sb="4" eb="7">
      <t>キョウザイヒ</t>
    </rPh>
    <phoneticPr fontId="12"/>
  </si>
  <si>
    <t>教育費
通院交通費</t>
    <rPh sb="4" eb="9">
      <t>ツウインコウツウヒ</t>
    </rPh>
    <phoneticPr fontId="12"/>
  </si>
  <si>
    <t>教育費
部活動費</t>
    <rPh sb="4" eb="6">
      <t>ブカツ</t>
    </rPh>
    <rPh sb="6" eb="7">
      <t>ドウ</t>
    </rPh>
    <rPh sb="7" eb="8">
      <t>ヒ</t>
    </rPh>
    <phoneticPr fontId="12"/>
  </si>
  <si>
    <t>教育費
特別加算1年生</t>
    <rPh sb="4" eb="6">
      <t>トクベツ</t>
    </rPh>
    <rPh sb="6" eb="8">
      <t>カサン</t>
    </rPh>
    <rPh sb="9" eb="10">
      <t>ネン</t>
    </rPh>
    <rPh sb="10" eb="11">
      <t>セイ</t>
    </rPh>
    <phoneticPr fontId="12"/>
  </si>
  <si>
    <t>教育費　資格加算
特別支援3年</t>
    <rPh sb="0" eb="3">
      <t>キョウイクヒ</t>
    </rPh>
    <rPh sb="4" eb="6">
      <t>シカク</t>
    </rPh>
    <rPh sb="6" eb="8">
      <t>カサン</t>
    </rPh>
    <rPh sb="9" eb="11">
      <t>トクベツ</t>
    </rPh>
    <rPh sb="11" eb="13">
      <t>シエン</t>
    </rPh>
    <rPh sb="14" eb="15">
      <t>ネン</t>
    </rPh>
    <phoneticPr fontId="3"/>
  </si>
  <si>
    <t>見学旅行費
特別支援高等部</t>
    <rPh sb="6" eb="10">
      <t>トクベツシエン</t>
    </rPh>
    <rPh sb="10" eb="13">
      <t>コウトウブ</t>
    </rPh>
    <phoneticPr fontId="12"/>
  </si>
  <si>
    <t>見学旅行費
高校3年</t>
    <rPh sb="6" eb="8">
      <t>コウコウ</t>
    </rPh>
    <rPh sb="9" eb="10">
      <t>ネン</t>
    </rPh>
    <phoneticPr fontId="12"/>
  </si>
  <si>
    <t>特別育成費
公立新規</t>
    <rPh sb="6" eb="10">
      <t>コウリツシンキ</t>
    </rPh>
    <phoneticPr fontId="12"/>
  </si>
  <si>
    <t>特別育成費
公立継続</t>
    <rPh sb="6" eb="10">
      <t>コウリツケイゾク</t>
    </rPh>
    <phoneticPr fontId="12"/>
  </si>
  <si>
    <t>特別育成費
私立新規</t>
    <rPh sb="6" eb="8">
      <t>シリツ</t>
    </rPh>
    <rPh sb="8" eb="10">
      <t>シンキ</t>
    </rPh>
    <phoneticPr fontId="12"/>
  </si>
  <si>
    <t>特別育成費
私立継続</t>
    <rPh sb="6" eb="8">
      <t>シリツ</t>
    </rPh>
    <rPh sb="8" eb="10">
      <t>ケイゾク</t>
    </rPh>
    <phoneticPr fontId="12"/>
  </si>
  <si>
    <t>特別育成費
通学交通費</t>
    <rPh sb="0" eb="2">
      <t>トクベツ</t>
    </rPh>
    <rPh sb="2" eb="4">
      <t>イクセイ</t>
    </rPh>
    <rPh sb="4" eb="5">
      <t>ヒ</t>
    </rPh>
    <rPh sb="6" eb="11">
      <t>ツウガクコウツウヒ</t>
    </rPh>
    <phoneticPr fontId="12"/>
  </si>
  <si>
    <t>特別育成費
高校入学</t>
    <rPh sb="6" eb="8">
      <t>コウコウ</t>
    </rPh>
    <rPh sb="8" eb="10">
      <t>ニュウガク</t>
    </rPh>
    <phoneticPr fontId="12"/>
  </si>
  <si>
    <t>特別育成費
資格加算3年</t>
    <rPh sb="6" eb="8">
      <t>シカク</t>
    </rPh>
    <rPh sb="8" eb="10">
      <t>カサン</t>
    </rPh>
    <rPh sb="11" eb="12">
      <t>ネン</t>
    </rPh>
    <phoneticPr fontId="12"/>
  </si>
  <si>
    <t>特別育成費
補習費（高1,2）</t>
    <phoneticPr fontId="12"/>
  </si>
  <si>
    <t>特別育成費
補習費（高3）</t>
    <phoneticPr fontId="12"/>
  </si>
  <si>
    <t>特別育成費
補習費特別</t>
    <rPh sb="0" eb="2">
      <t>トクベツ</t>
    </rPh>
    <rPh sb="2" eb="4">
      <t>イクセイ</t>
    </rPh>
    <rPh sb="4" eb="5">
      <t>ヒ</t>
    </rPh>
    <rPh sb="6" eb="8">
      <t>ホシュウ</t>
    </rPh>
    <rPh sb="8" eb="9">
      <t>ヒ</t>
    </rPh>
    <rPh sb="9" eb="11">
      <t>トクベツ</t>
    </rPh>
    <phoneticPr fontId="3"/>
  </si>
  <si>
    <t>特別育成費
補習費特別</t>
    <rPh sb="0" eb="2">
      <t>トクベツ</t>
    </rPh>
    <rPh sb="2" eb="4">
      <t>イクセイ</t>
    </rPh>
    <rPh sb="4" eb="5">
      <t>ヒ</t>
    </rPh>
    <rPh sb="6" eb="9">
      <t>ホシュウヒ</t>
    </rPh>
    <rPh sb="9" eb="11">
      <t>トクベツ</t>
    </rPh>
    <phoneticPr fontId="3"/>
  </si>
  <si>
    <t>医療費
食事療養費</t>
    <phoneticPr fontId="12"/>
  </si>
  <si>
    <t>冷暖房費
4級地</t>
    <rPh sb="0" eb="3">
      <t>レイダンボウ</t>
    </rPh>
    <rPh sb="3" eb="4">
      <t>ヒ</t>
    </rPh>
    <rPh sb="6" eb="7">
      <t>キュウ</t>
    </rPh>
    <rPh sb="7" eb="8">
      <t>チ</t>
    </rPh>
    <phoneticPr fontId="12"/>
  </si>
  <si>
    <t>冷暖房費
その他地域</t>
    <rPh sb="0" eb="3">
      <t>レイダンボウ</t>
    </rPh>
    <rPh sb="3" eb="4">
      <t>ヒ</t>
    </rPh>
    <rPh sb="7" eb="8">
      <t>タ</t>
    </rPh>
    <rPh sb="8" eb="10">
      <t>チイキ</t>
    </rPh>
    <phoneticPr fontId="12"/>
  </si>
  <si>
    <t>就職支度金
特別基準</t>
    <rPh sb="6" eb="8">
      <t>トクベツ</t>
    </rPh>
    <rPh sb="8" eb="10">
      <t>キジュン</t>
    </rPh>
    <phoneticPr fontId="12"/>
  </si>
  <si>
    <t>大学進学等
特別基準</t>
    <rPh sb="0" eb="2">
      <t>ダイガク</t>
    </rPh>
    <rPh sb="2" eb="5">
      <t>シンガクトウ</t>
    </rPh>
    <rPh sb="6" eb="8">
      <t>トクベツ</t>
    </rPh>
    <rPh sb="8" eb="10">
      <t>キジュン</t>
    </rPh>
    <phoneticPr fontId="3"/>
  </si>
  <si>
    <t>令和　年度　児童福祉施設措置費支弁台帳(児童自立生活援助事業Ⅱ型)</t>
    <rPh sb="0" eb="2">
      <t>レイワ</t>
    </rPh>
    <rPh sb="20" eb="32">
      <t>ジドウジリツセイカツエンジョジギョウニガタ</t>
    </rPh>
    <phoneticPr fontId="3"/>
  </si>
  <si>
    <t>教育費
通学交通費</t>
    <rPh sb="4" eb="6">
      <t>ツウガク</t>
    </rPh>
    <rPh sb="6" eb="9">
      <t>コウツウヒ</t>
    </rPh>
    <phoneticPr fontId="12"/>
  </si>
  <si>
    <t>学校給食費
特別支援高等部</t>
    <rPh sb="6" eb="8">
      <t>トクベツ</t>
    </rPh>
    <rPh sb="8" eb="10">
      <t>シエン</t>
    </rPh>
    <rPh sb="10" eb="13">
      <t>コウトウブ</t>
    </rPh>
    <phoneticPr fontId="12"/>
  </si>
  <si>
    <t>職業補導費
（交通費含む）</t>
    <rPh sb="7" eb="10">
      <t>コウツウヒ</t>
    </rPh>
    <rPh sb="10" eb="11">
      <t>フク</t>
    </rPh>
    <phoneticPr fontId="12"/>
  </si>
  <si>
    <t>5030＋実費</t>
    <rPh sb="5" eb="7">
      <t>ジッピ</t>
    </rPh>
    <phoneticPr fontId="12"/>
  </si>
  <si>
    <t>就労なし（週20時間未満）
利用料未徴収</t>
    <rPh sb="0" eb="2">
      <t>シュウロウ</t>
    </rPh>
    <rPh sb="5" eb="6">
      <t>シュウ</t>
    </rPh>
    <rPh sb="8" eb="9">
      <t>ジ</t>
    </rPh>
    <rPh sb="9" eb="10">
      <t>カン</t>
    </rPh>
    <rPh sb="10" eb="12">
      <t>ミマン</t>
    </rPh>
    <rPh sb="14" eb="17">
      <t>リヨウリョウ</t>
    </rPh>
    <rPh sb="17" eb="20">
      <t>ミチョウシュウ</t>
    </rPh>
    <phoneticPr fontId="12"/>
  </si>
  <si>
    <t>処遇改善（Ⅰ・Ⅴ）</t>
    <rPh sb="0" eb="2">
      <t>ショグウ</t>
    </rPh>
    <rPh sb="2" eb="4">
      <t>カイゼン</t>
    </rPh>
    <phoneticPr fontId="3"/>
  </si>
  <si>
    <t>所管のみ</t>
    <rPh sb="0" eb="2">
      <t>ショカン</t>
    </rPh>
    <phoneticPr fontId="12"/>
  </si>
  <si>
    <t>所管のみ</t>
    <rPh sb="0" eb="2">
      <t>ショカン</t>
    </rPh>
    <phoneticPr fontId="12"/>
  </si>
  <si>
    <t>○国庫負担金実績報告９Aの算出根拠（事業費）へ転記用</t>
    <rPh sb="18" eb="20">
      <t>ジギョウ</t>
    </rPh>
    <rPh sb="20" eb="21">
      <t>ヒ</t>
    </rPh>
    <rPh sb="23" eb="25">
      <t>テンキ</t>
    </rPh>
    <rPh sb="25" eb="26">
      <t>ヨウ</t>
    </rPh>
    <phoneticPr fontId="12"/>
  </si>
  <si>
    <t>乳児院病虚弱等児童加算費</t>
  </si>
  <si>
    <t>乳児等受入加算費</t>
  </si>
  <si>
    <t>期末一時扶助費</t>
  </si>
  <si>
    <t>入院時食事療養費</t>
  </si>
  <si>
    <t>冷暖房費</t>
    <rPh sb="0" eb="3">
      <t>レイダンボウ</t>
    </rPh>
    <rPh sb="3" eb="4">
      <t>ヒ</t>
    </rPh>
    <phoneticPr fontId="1"/>
  </si>
  <si>
    <t>就職支度費</t>
  </si>
  <si>
    <t>大学進学等自立生活支度費</t>
  </si>
  <si>
    <t>連れもどし費</t>
  </si>
  <si>
    <t>受託支度費</t>
    <rPh sb="0" eb="5">
      <t>ジュタクシタクヒ</t>
    </rPh>
    <phoneticPr fontId="1"/>
  </si>
  <si>
    <t>予防接種費</t>
    <rPh sb="0" eb="2">
      <t>ヨボウ</t>
    </rPh>
    <rPh sb="2" eb="4">
      <t>セッシュ</t>
    </rPh>
    <rPh sb="4" eb="5">
      <t>ヒ</t>
    </rPh>
    <phoneticPr fontId="1"/>
  </si>
  <si>
    <t>一時保護委託児童通学送迎費</t>
    <rPh sb="0" eb="13">
      <t>イチジホゴイタクジドウツウガクソウゲイヒ</t>
    </rPh>
    <phoneticPr fontId="1"/>
  </si>
  <si>
    <t>防災対策費</t>
    <rPh sb="0" eb="5">
      <t>ボウサイタイサクヒ</t>
    </rPh>
    <phoneticPr fontId="1"/>
  </si>
  <si>
    <t>視力矯正費</t>
    <rPh sb="0" eb="2">
      <t>シリョク</t>
    </rPh>
    <rPh sb="2" eb="5">
      <t>キョウセイヒ</t>
    </rPh>
    <phoneticPr fontId="1"/>
  </si>
  <si>
    <t>その他</t>
    <rPh sb="2" eb="3">
      <t>タ</t>
    </rPh>
    <phoneticPr fontId="3"/>
  </si>
  <si>
    <t>事業費合計額
（参考）</t>
    <rPh sb="0" eb="3">
      <t>ジギョウヒ</t>
    </rPh>
    <rPh sb="3" eb="5">
      <t>ゴウケイ</t>
    </rPh>
    <rPh sb="5" eb="6">
      <t>ガク</t>
    </rPh>
    <rPh sb="8" eb="10">
      <t>サンコウ</t>
    </rPh>
    <phoneticPr fontId="3"/>
  </si>
  <si>
    <t>補習費都区単独分
（参考）</t>
    <rPh sb="0" eb="3">
      <t>ホシュウヒ</t>
    </rPh>
    <rPh sb="3" eb="7">
      <t>トクタンドク</t>
    </rPh>
    <rPh sb="7" eb="8">
      <t>ブン</t>
    </rPh>
    <rPh sb="10" eb="12">
      <t>サンコウ</t>
    </rPh>
    <phoneticPr fontId="3"/>
  </si>
  <si>
    <t>補習費都区単独分を含む事業費合計額（参考）</t>
    <rPh sb="0" eb="2">
      <t>ホシュウ</t>
    </rPh>
    <rPh sb="2" eb="3">
      <t>ヒ</t>
    </rPh>
    <rPh sb="3" eb="8">
      <t>トクタンドクブン</t>
    </rPh>
    <rPh sb="9" eb="10">
      <t>フク</t>
    </rPh>
    <rPh sb="11" eb="14">
      <t>ジギョウヒ</t>
    </rPh>
    <rPh sb="14" eb="16">
      <t>ゴウケイ</t>
    </rPh>
    <rPh sb="16" eb="17">
      <t>ガク</t>
    </rPh>
    <rPh sb="18" eb="20">
      <t>サンコウ</t>
    </rPh>
    <phoneticPr fontId="3"/>
  </si>
  <si>
    <t>医療費</t>
    <rPh sb="0" eb="3">
      <t>イリョウヒ</t>
    </rPh>
    <phoneticPr fontId="3"/>
  </si>
  <si>
    <t>物価高騰</t>
    <rPh sb="0" eb="4">
      <t>ブッカコウトウ</t>
    </rPh>
    <phoneticPr fontId="12"/>
  </si>
  <si>
    <t>東京サレジオ学園小平</t>
    <rPh sb="8" eb="10">
      <t>コダイラ</t>
    </rPh>
    <phoneticPr fontId="12"/>
  </si>
  <si>
    <t>東京サレジオ学園小金井</t>
    <rPh sb="8" eb="11">
      <t>コガネイ</t>
    </rPh>
    <phoneticPr fontId="12"/>
  </si>
  <si>
    <t>新設事務費</t>
    <rPh sb="0" eb="5">
      <t>シンセツジムヒ</t>
    </rPh>
    <phoneticPr fontId="12"/>
  </si>
  <si>
    <t>所管のみ</t>
    <rPh sb="0" eb="2">
      <t>ショカン</t>
    </rPh>
    <phoneticPr fontId="1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</si>
</sst>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#\ &quot;階級&quot;"/>
    <numFmt numFmtId="177" formatCode="#,##0.000;[Red]\-#,##0.000"/>
    <numFmt numFmtId="178" formatCode="&quot;¥&quot;#,##0_);[Red]\(&quot;¥&quot;#,##0\)"/>
    <numFmt numFmtId="179" formatCode="0.00000_ "/>
    <numFmt numFmtId="180" formatCode="#,##0_);[Red]\(#,##0\)"/>
    <numFmt numFmtId="181" formatCode="0_);[Red]\(0\)"/>
    <numFmt numFmtId="182" formatCode="#,##0_ "/>
  </numFmts>
  <fonts count="33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b/>
      <sz val="16"/>
      <color indexed="8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9"/>
      <name val="ＭＳ Ｐゴシック"/>
      <family val="3"/>
      <charset val="128"/>
    </font>
    <font>
      <sz val="10"/>
      <name val="ＭＳ Ｐゴシック"/>
      <family val="3"/>
      <charset val="128"/>
    </font>
    <font>
      <sz val="8"/>
      <name val="ＭＳ Ｐゴシック"/>
      <family val="3"/>
      <charset val="128"/>
    </font>
    <font>
      <b/>
      <sz val="9"/>
      <name val="ＭＳ Ｐゴシック"/>
      <family val="3"/>
      <charset val="128"/>
    </font>
    <font>
      <sz val="14"/>
      <name val="ＭＳ Ｐゴシック"/>
      <family val="3"/>
      <charset val="128"/>
    </font>
    <font>
      <b/>
      <sz val="14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Arial"/>
      <family val="2"/>
    </font>
    <font>
      <sz val="11"/>
      <color rgb="FFFF0000"/>
      <name val="ＭＳ Ｐゴシック"/>
      <family val="3"/>
      <charset val="128"/>
    </font>
    <font>
      <sz val="9"/>
      <color indexed="81"/>
      <name val="MS P ゴシック"/>
      <family val="3"/>
      <charset val="128"/>
    </font>
    <font>
      <b/>
      <sz val="9"/>
      <color indexed="81"/>
      <name val="MS P ゴシック"/>
      <family val="3"/>
      <charset val="128"/>
    </font>
    <font>
      <b/>
      <u/>
      <sz val="9"/>
      <color indexed="81"/>
      <name val="MS P ゴシック"/>
      <family val="3"/>
      <charset val="128"/>
    </font>
    <font>
      <b/>
      <sz val="8"/>
      <name val="ＭＳ Ｐゴシック"/>
      <family val="3"/>
      <charset val="128"/>
    </font>
    <font>
      <sz val="7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14"/>
      <color theme="1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b/>
      <sz val="9"/>
      <color theme="1"/>
      <name val="ＭＳ Ｐゴシック"/>
      <family val="3"/>
      <charset val="128"/>
    </font>
    <font>
      <b/>
      <sz val="11"/>
      <color theme="1"/>
      <name val="ＭＳ Ｐゴシック"/>
      <family val="3"/>
      <charset val="128"/>
    </font>
    <font>
      <sz val="8"/>
      <color theme="1"/>
      <name val="ＭＳ Ｐゴシック"/>
      <family val="3"/>
      <charset val="128"/>
    </font>
    <font>
      <sz val="10"/>
      <color theme="1"/>
      <name val="ＭＳ Ｐゴシック"/>
      <family val="3"/>
      <charset val="128"/>
    </font>
    <font>
      <sz val="12"/>
      <name val="ＭＳ Ｐゴシック"/>
      <family val="2"/>
      <charset val="128"/>
    </font>
    <font>
      <sz val="6"/>
      <name val="ＭＳ 明朝"/>
      <family val="1"/>
      <charset val="128"/>
    </font>
    <font>
      <sz val="6"/>
      <name val="ＭＳ Ｐゴシック"/>
      <family val="3"/>
      <charset val="128"/>
      <scheme val="minor"/>
    </font>
    <font>
      <sz val="9"/>
      <name val="ＭＳ 明朝"/>
      <family val="1"/>
      <charset val="128"/>
    </font>
    <font>
      <b/>
      <sz val="12"/>
      <name val="ＭＳ Ｐゴシック"/>
      <family val="3"/>
      <charset val="128"/>
    </font>
    <font>
      <sz val="8"/>
      <color rgb="FFFF0000"/>
      <name val="ＭＳ Ｐゴシック"/>
      <family val="3"/>
      <charset val="128"/>
    </font>
  </fonts>
  <fills count="28">
    <fill>
      <patternFill patternType="none"/>
    </fill>
    <fill>
      <patternFill patternType="gray125"/>
    </fill>
    <fill>
      <patternFill patternType="solid">
        <fgColor indexed="5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CCFF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BFF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0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 diagonalDown="1">
      <left style="thin">
        <color indexed="64"/>
      </left>
      <right style="thin">
        <color indexed="64"/>
      </right>
      <top/>
      <bottom style="hair">
        <color indexed="64"/>
      </bottom>
      <diagonal style="hair">
        <color indexed="64"/>
      </diagonal>
    </border>
    <border diagonalDown="1">
      <left style="thin">
        <color indexed="64"/>
      </left>
      <right style="thin">
        <color indexed="64"/>
      </right>
      <top style="hair">
        <color indexed="64"/>
      </top>
      <bottom/>
      <diagonal style="hair">
        <color indexed="64"/>
      </diagonal>
    </border>
    <border diagonalDown="1"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Down="1"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 diagonalDown="1">
      <left style="thin">
        <color indexed="64"/>
      </left>
      <right style="thin">
        <color indexed="64"/>
      </right>
      <top style="thin">
        <color indexed="64"/>
      </top>
      <bottom/>
      <diagonal style="hair">
        <color indexed="64"/>
      </diagonal>
    </border>
    <border diagonalDown="1">
      <left style="thin">
        <color indexed="64"/>
      </left>
      <right style="thin">
        <color indexed="64"/>
      </right>
      <top/>
      <bottom/>
      <diagonal style="hair">
        <color indexed="64"/>
      </diagonal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 diagonalDown="1">
      <left style="thin">
        <color indexed="64"/>
      </left>
      <right style="thin">
        <color indexed="64"/>
      </right>
      <top/>
      <bottom style="thin">
        <color indexed="64"/>
      </bottom>
      <diagonal style="hair">
        <color indexed="64"/>
      </diagonal>
    </border>
    <border diagonalDown="1"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 style="thin">
        <color indexed="64"/>
      </diagonal>
    </border>
    <border diagonalDown="1"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 style="thin">
        <color indexed="64"/>
      </diagonal>
    </border>
    <border diagonalDown="1"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 style="thin">
        <color indexed="64"/>
      </diagonal>
    </border>
    <border diagonalDown="1">
      <left style="thin">
        <color indexed="64"/>
      </left>
      <right style="thin">
        <color indexed="64"/>
      </right>
      <top/>
      <bottom style="hair">
        <color indexed="64"/>
      </bottom>
      <diagonal style="thin">
        <color indexed="64"/>
      </diagonal>
    </border>
    <border diagonalDown="1">
      <left style="thin">
        <color indexed="64"/>
      </left>
      <right style="thin">
        <color indexed="64"/>
      </right>
      <top style="hair">
        <color indexed="64"/>
      </top>
      <bottom/>
      <diagonal style="thin">
        <color indexed="64"/>
      </diagonal>
    </border>
    <border diagonalDown="1">
      <left style="thin">
        <color indexed="64"/>
      </left>
      <right style="thin">
        <color indexed="64"/>
      </right>
      <top/>
      <bottom style="thin">
        <color indexed="64"/>
      </bottom>
      <diagonal style="thin">
        <color indexed="64"/>
      </diagonal>
    </border>
    <border diagonalDown="1"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 diagonalDown="1"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dashed">
        <color auto="1"/>
      </left>
      <right style="dashed">
        <color auto="1"/>
      </right>
      <top style="hair">
        <color auto="1"/>
      </top>
      <bottom style="hair">
        <color auto="1"/>
      </bottom>
      <diagonal/>
    </border>
    <border>
      <left style="dashed">
        <color auto="1"/>
      </left>
      <right style="dashed">
        <color auto="1"/>
      </right>
      <top style="hair">
        <color auto="1"/>
      </top>
      <bottom style="thin">
        <color auto="1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</borders>
  <cellStyleXfs count="3">
    <xf numFmtId="0" fontId="0" fillId="0" borderId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</cellStyleXfs>
  <cellXfs count="1550">
    <xf numFmtId="0" fontId="0" fillId="0" borderId="0" xfId="0"/>
    <xf numFmtId="38" fontId="1" fillId="0" borderId="0" xfId="1" applyFont="1" applyAlignment="1">
      <alignment vertical="center"/>
    </xf>
    <xf numFmtId="38" fontId="1" fillId="0" borderId="0" xfId="2" applyFont="1" applyAlignment="1">
      <alignment vertical="center"/>
    </xf>
    <xf numFmtId="38" fontId="1" fillId="0" borderId="0" xfId="1" applyFont="1" applyBorder="1" applyAlignment="1">
      <alignment vertical="center"/>
    </xf>
    <xf numFmtId="0" fontId="1" fillId="0" borderId="0" xfId="0" applyFont="1"/>
    <xf numFmtId="38" fontId="1" fillId="0" borderId="0" xfId="1" applyFont="1" applyFill="1" applyAlignment="1">
      <alignment vertical="center"/>
    </xf>
    <xf numFmtId="38" fontId="1" fillId="3" borderId="5" xfId="1" applyFont="1" applyFill="1" applyBorder="1" applyAlignment="1">
      <alignment vertical="center"/>
    </xf>
    <xf numFmtId="38" fontId="1" fillId="3" borderId="6" xfId="1" applyFont="1" applyFill="1" applyBorder="1" applyAlignment="1">
      <alignment vertical="center"/>
    </xf>
    <xf numFmtId="38" fontId="1" fillId="3" borderId="7" xfId="1" applyFont="1" applyFill="1" applyBorder="1" applyAlignment="1">
      <alignment vertical="center"/>
    </xf>
    <xf numFmtId="38" fontId="5" fillId="3" borderId="8" xfId="1" applyFont="1" applyFill="1" applyBorder="1" applyAlignment="1">
      <alignment horizontal="center" vertical="center"/>
    </xf>
    <xf numFmtId="38" fontId="1" fillId="3" borderId="8" xfId="1" applyFont="1" applyFill="1" applyBorder="1" applyAlignment="1">
      <alignment vertical="center"/>
    </xf>
    <xf numFmtId="38" fontId="1" fillId="3" borderId="9" xfId="1" applyFont="1" applyFill="1" applyBorder="1" applyAlignment="1">
      <alignment vertical="center"/>
    </xf>
    <xf numFmtId="38" fontId="1" fillId="3" borderId="10" xfId="1" applyFont="1" applyFill="1" applyBorder="1" applyAlignment="1">
      <alignment vertical="center"/>
    </xf>
    <xf numFmtId="38" fontId="1" fillId="3" borderId="13" xfId="2" applyFont="1" applyFill="1" applyBorder="1" applyAlignment="1">
      <alignment vertical="center"/>
    </xf>
    <xf numFmtId="38" fontId="1" fillId="3" borderId="11" xfId="2" applyFont="1" applyFill="1" applyBorder="1" applyAlignment="1">
      <alignment vertical="center"/>
    </xf>
    <xf numFmtId="38" fontId="1" fillId="3" borderId="9" xfId="2" applyFont="1" applyFill="1" applyBorder="1" applyAlignment="1">
      <alignment vertical="center"/>
    </xf>
    <xf numFmtId="38" fontId="1" fillId="4" borderId="14" xfId="2" applyFont="1" applyFill="1" applyBorder="1" applyAlignment="1">
      <alignment vertical="center"/>
    </xf>
    <xf numFmtId="38" fontId="5" fillId="3" borderId="10" xfId="1" applyFont="1" applyFill="1" applyBorder="1" applyAlignment="1">
      <alignment horizontal="center" vertical="center"/>
    </xf>
    <xf numFmtId="38" fontId="1" fillId="3" borderId="18" xfId="1" applyFont="1" applyFill="1" applyBorder="1" applyAlignment="1">
      <alignment vertical="center"/>
    </xf>
    <xf numFmtId="38" fontId="1" fillId="4" borderId="14" xfId="1" applyFont="1" applyFill="1" applyBorder="1" applyAlignment="1">
      <alignment vertical="center"/>
    </xf>
    <xf numFmtId="38" fontId="1" fillId="3" borderId="19" xfId="1" applyFont="1" applyFill="1" applyBorder="1" applyAlignment="1">
      <alignment horizontal="center" vertical="center"/>
    </xf>
    <xf numFmtId="38" fontId="5" fillId="3" borderId="20" xfId="1" applyFont="1" applyFill="1" applyBorder="1" applyAlignment="1">
      <alignment vertical="center"/>
    </xf>
    <xf numFmtId="38" fontId="8" fillId="3" borderId="31" xfId="1" applyFont="1" applyFill="1" applyBorder="1" applyAlignment="1">
      <alignment vertical="center"/>
    </xf>
    <xf numFmtId="38" fontId="1" fillId="3" borderId="31" xfId="1" applyFont="1" applyFill="1" applyBorder="1" applyAlignment="1">
      <alignment vertical="center"/>
    </xf>
    <xf numFmtId="38" fontId="1" fillId="3" borderId="0" xfId="1" applyFont="1" applyFill="1" applyBorder="1" applyAlignment="1">
      <alignment vertical="center"/>
    </xf>
    <xf numFmtId="38" fontId="7" fillId="3" borderId="31" xfId="1" applyFont="1" applyFill="1" applyBorder="1" applyAlignment="1">
      <alignment vertical="center"/>
    </xf>
    <xf numFmtId="38" fontId="7" fillId="3" borderId="0" xfId="1" applyFont="1" applyFill="1" applyBorder="1" applyAlignment="1">
      <alignment vertical="center"/>
    </xf>
    <xf numFmtId="38" fontId="9" fillId="3" borderId="20" xfId="1" applyFont="1" applyFill="1" applyBorder="1" applyAlignment="1">
      <alignment horizontal="center" vertical="center"/>
    </xf>
    <xf numFmtId="38" fontId="5" fillId="3" borderId="21" xfId="1" applyFont="1" applyFill="1" applyBorder="1" applyAlignment="1">
      <alignment vertical="center"/>
    </xf>
    <xf numFmtId="38" fontId="1" fillId="3" borderId="22" xfId="1" applyFont="1" applyFill="1" applyBorder="1" applyAlignment="1">
      <alignment vertical="center"/>
    </xf>
    <xf numFmtId="38" fontId="7" fillId="3" borderId="42" xfId="1" applyFont="1" applyFill="1" applyBorder="1" applyAlignment="1">
      <alignment horizontal="right" vertical="center"/>
    </xf>
    <xf numFmtId="38" fontId="7" fillId="3" borderId="42" xfId="1" applyFont="1" applyFill="1" applyBorder="1" applyAlignment="1">
      <alignment horizontal="left" vertical="center"/>
    </xf>
    <xf numFmtId="38" fontId="1" fillId="3" borderId="42" xfId="1" applyFont="1" applyFill="1" applyBorder="1" applyAlignment="1">
      <alignment horizontal="left" vertical="center"/>
    </xf>
    <xf numFmtId="38" fontId="1" fillId="3" borderId="42" xfId="1" applyFont="1" applyFill="1" applyBorder="1" applyAlignment="1">
      <alignment vertical="center"/>
    </xf>
    <xf numFmtId="38" fontId="8" fillId="3" borderId="0" xfId="1" applyFont="1" applyFill="1" applyBorder="1" applyAlignment="1">
      <alignment horizontal="center" vertical="center"/>
    </xf>
    <xf numFmtId="38" fontId="6" fillId="3" borderId="42" xfId="1" applyFont="1" applyFill="1" applyBorder="1" applyAlignment="1">
      <alignment horizontal="right" vertical="center"/>
    </xf>
    <xf numFmtId="38" fontId="1" fillId="3" borderId="0" xfId="1" applyFont="1" applyFill="1" applyBorder="1" applyAlignment="1">
      <alignment horizontal="right" vertical="center"/>
    </xf>
    <xf numFmtId="38" fontId="1" fillId="3" borderId="42" xfId="1" applyFont="1" applyFill="1" applyBorder="1" applyAlignment="1">
      <alignment horizontal="right" vertical="center"/>
    </xf>
    <xf numFmtId="38" fontId="7" fillId="3" borderId="0" xfId="1" applyFont="1" applyFill="1" applyBorder="1" applyAlignment="1">
      <alignment horizontal="right" vertical="center"/>
    </xf>
    <xf numFmtId="38" fontId="1" fillId="3" borderId="31" xfId="1" applyFont="1" applyFill="1" applyBorder="1" applyAlignment="1">
      <alignment horizontal="right" vertical="center"/>
    </xf>
    <xf numFmtId="38" fontId="1" fillId="3" borderId="46" xfId="1" applyFont="1" applyFill="1" applyBorder="1" applyAlignment="1">
      <alignment horizontal="center" vertical="center"/>
    </xf>
    <xf numFmtId="38" fontId="1" fillId="3" borderId="47" xfId="1" applyFont="1" applyFill="1" applyBorder="1" applyAlignment="1">
      <alignment horizontal="center" vertical="center"/>
    </xf>
    <xf numFmtId="38" fontId="1" fillId="3" borderId="48" xfId="1" applyFont="1" applyFill="1" applyBorder="1" applyAlignment="1">
      <alignment vertical="center"/>
    </xf>
    <xf numFmtId="38" fontId="1" fillId="4" borderId="53" xfId="2" applyFont="1" applyFill="1" applyBorder="1" applyAlignment="1">
      <alignment vertical="center"/>
    </xf>
    <xf numFmtId="38" fontId="1" fillId="3" borderId="57" xfId="1" applyFont="1" applyFill="1" applyBorder="1" applyAlignment="1">
      <alignment horizontal="center" vertical="center"/>
    </xf>
    <xf numFmtId="38" fontId="1" fillId="3" borderId="58" xfId="1" applyFont="1" applyFill="1" applyBorder="1" applyAlignment="1">
      <alignment horizontal="center" vertical="center"/>
    </xf>
    <xf numFmtId="38" fontId="1" fillId="3" borderId="58" xfId="1" applyFont="1" applyFill="1" applyBorder="1" applyAlignment="1">
      <alignment vertical="center"/>
    </xf>
    <xf numFmtId="38" fontId="1" fillId="3" borderId="58" xfId="1" applyFont="1" applyFill="1" applyBorder="1" applyAlignment="1">
      <alignment horizontal="right" vertical="center"/>
    </xf>
    <xf numFmtId="38" fontId="1" fillId="9" borderId="0" xfId="1" applyFont="1" applyFill="1" applyAlignment="1">
      <alignment vertical="center"/>
    </xf>
    <xf numFmtId="38" fontId="1" fillId="4" borderId="53" xfId="1" applyFont="1" applyFill="1" applyBorder="1" applyAlignment="1">
      <alignment vertical="center"/>
    </xf>
    <xf numFmtId="38" fontId="1" fillId="10" borderId="42" xfId="2" applyFont="1" applyFill="1" applyBorder="1" applyAlignment="1">
      <alignment horizontal="center" vertical="center"/>
    </xf>
    <xf numFmtId="38" fontId="1" fillId="10" borderId="42" xfId="2" applyFont="1" applyFill="1" applyBorder="1" applyAlignment="1">
      <alignment vertical="center"/>
    </xf>
    <xf numFmtId="38" fontId="1" fillId="10" borderId="60" xfId="2" applyFont="1" applyFill="1" applyBorder="1" applyAlignment="1">
      <alignment vertical="center"/>
    </xf>
    <xf numFmtId="38" fontId="1" fillId="10" borderId="44" xfId="2" applyFont="1" applyFill="1" applyBorder="1" applyAlignment="1">
      <alignment vertical="center"/>
    </xf>
    <xf numFmtId="38" fontId="1" fillId="10" borderId="22" xfId="2" applyFont="1" applyFill="1" applyBorder="1" applyAlignment="1">
      <alignment vertical="center"/>
    </xf>
    <xf numFmtId="38" fontId="1" fillId="10" borderId="62" xfId="2" applyFont="1" applyFill="1" applyBorder="1" applyAlignment="1">
      <alignment vertical="center"/>
    </xf>
    <xf numFmtId="38" fontId="1" fillId="3" borderId="14" xfId="2" applyFont="1" applyFill="1" applyBorder="1" applyAlignment="1">
      <alignment vertical="center"/>
    </xf>
    <xf numFmtId="38" fontId="1" fillId="5" borderId="14" xfId="2" applyFont="1" applyFill="1" applyBorder="1" applyAlignment="1">
      <alignment vertical="center"/>
    </xf>
    <xf numFmtId="38" fontId="1" fillId="0" borderId="6" xfId="2" applyFont="1" applyFill="1" applyBorder="1" applyAlignment="1">
      <alignment vertical="center"/>
    </xf>
    <xf numFmtId="38" fontId="1" fillId="8" borderId="25" xfId="2" applyFont="1" applyFill="1" applyBorder="1" applyAlignment="1">
      <alignment vertical="center"/>
    </xf>
    <xf numFmtId="38" fontId="1" fillId="5" borderId="59" xfId="2" applyFont="1" applyFill="1" applyBorder="1" applyAlignment="1">
      <alignment vertical="center"/>
    </xf>
    <xf numFmtId="38" fontId="1" fillId="10" borderId="22" xfId="2" applyFont="1" applyFill="1" applyBorder="1" applyAlignment="1">
      <alignment horizontal="center" vertical="center"/>
    </xf>
    <xf numFmtId="38" fontId="1" fillId="10" borderId="64" xfId="2" applyFont="1" applyFill="1" applyBorder="1" applyAlignment="1">
      <alignment vertical="center"/>
    </xf>
    <xf numFmtId="38" fontId="1" fillId="10" borderId="23" xfId="2" applyFont="1" applyFill="1" applyBorder="1" applyAlignment="1">
      <alignment vertical="center"/>
    </xf>
    <xf numFmtId="38" fontId="1" fillId="3" borderId="27" xfId="2" applyFont="1" applyFill="1" applyBorder="1" applyAlignment="1">
      <alignment vertical="center"/>
    </xf>
    <xf numFmtId="38" fontId="1" fillId="4" borderId="27" xfId="2" applyFont="1" applyFill="1" applyBorder="1" applyAlignment="1">
      <alignment vertical="center"/>
    </xf>
    <xf numFmtId="38" fontId="1" fillId="5" borderId="40" xfId="2" applyFont="1" applyFill="1" applyBorder="1" applyAlignment="1">
      <alignment vertical="center"/>
    </xf>
    <xf numFmtId="38" fontId="1" fillId="4" borderId="59" xfId="2" applyFont="1" applyFill="1" applyBorder="1" applyAlignment="1">
      <alignment vertical="center"/>
    </xf>
    <xf numFmtId="38" fontId="1" fillId="0" borderId="28" xfId="2" applyFont="1" applyFill="1" applyBorder="1" applyAlignment="1">
      <alignment vertical="center"/>
    </xf>
    <xf numFmtId="38" fontId="1" fillId="5" borderId="27" xfId="2" applyFont="1" applyFill="1" applyBorder="1" applyAlignment="1">
      <alignment vertical="center"/>
    </xf>
    <xf numFmtId="38" fontId="1" fillId="5" borderId="53" xfId="2" applyFont="1" applyFill="1" applyBorder="1" applyAlignment="1">
      <alignment vertical="center"/>
    </xf>
    <xf numFmtId="38" fontId="1" fillId="3" borderId="8" xfId="2" applyFont="1" applyFill="1" applyBorder="1" applyAlignment="1">
      <alignment horizontal="center" vertical="center"/>
    </xf>
    <xf numFmtId="38" fontId="1" fillId="3" borderId="8" xfId="2" applyFont="1" applyFill="1" applyBorder="1" applyAlignment="1">
      <alignment vertical="center"/>
    </xf>
    <xf numFmtId="38" fontId="1" fillId="3" borderId="42" xfId="2" applyFont="1" applyFill="1" applyBorder="1" applyAlignment="1">
      <alignment vertical="center"/>
    </xf>
    <xf numFmtId="38" fontId="1" fillId="3" borderId="45" xfId="2" applyFont="1" applyFill="1" applyBorder="1" applyAlignment="1">
      <alignment vertical="center"/>
    </xf>
    <xf numFmtId="38" fontId="1" fillId="3" borderId="43" xfId="2" applyFont="1" applyFill="1" applyBorder="1" applyAlignment="1">
      <alignment vertical="center"/>
    </xf>
    <xf numFmtId="38" fontId="1" fillId="3" borderId="44" xfId="2" applyFont="1" applyFill="1" applyBorder="1" applyAlignment="1">
      <alignment vertical="center"/>
    </xf>
    <xf numFmtId="38" fontId="1" fillId="3" borderId="10" xfId="2" applyFont="1" applyFill="1" applyBorder="1" applyAlignment="1">
      <alignment horizontal="center" vertical="center"/>
    </xf>
    <xf numFmtId="38" fontId="1" fillId="8" borderId="14" xfId="2" applyFont="1" applyFill="1" applyBorder="1" applyAlignment="1">
      <alignment vertical="center"/>
    </xf>
    <xf numFmtId="38" fontId="1" fillId="3" borderId="32" xfId="2" applyFont="1" applyFill="1" applyBorder="1" applyAlignment="1">
      <alignment horizontal="center" vertical="center"/>
    </xf>
    <xf numFmtId="38" fontId="1" fillId="3" borderId="32" xfId="2" applyFont="1" applyFill="1" applyBorder="1" applyAlignment="1">
      <alignment vertical="center"/>
    </xf>
    <xf numFmtId="38" fontId="1" fillId="3" borderId="58" xfId="2" applyFont="1" applyFill="1" applyBorder="1" applyAlignment="1">
      <alignment vertical="center"/>
    </xf>
    <xf numFmtId="38" fontId="1" fillId="3" borderId="66" xfId="2" applyFont="1" applyFill="1" applyBorder="1" applyAlignment="1">
      <alignment vertical="center"/>
    </xf>
    <xf numFmtId="38" fontId="1" fillId="3" borderId="54" xfId="2" applyFont="1" applyFill="1" applyBorder="1" applyAlignment="1">
      <alignment vertical="center"/>
    </xf>
    <xf numFmtId="38" fontId="1" fillId="3" borderId="57" xfId="2" applyFont="1" applyFill="1" applyBorder="1" applyAlignment="1">
      <alignment vertical="center"/>
    </xf>
    <xf numFmtId="38" fontId="1" fillId="3" borderId="55" xfId="2" applyFont="1" applyFill="1" applyBorder="1" applyAlignment="1">
      <alignment vertical="center"/>
    </xf>
    <xf numFmtId="38" fontId="1" fillId="3" borderId="50" xfId="2" applyFont="1" applyFill="1" applyBorder="1" applyAlignment="1">
      <alignment vertical="center"/>
    </xf>
    <xf numFmtId="38" fontId="1" fillId="3" borderId="49" xfId="2" applyFont="1" applyFill="1" applyBorder="1" applyAlignment="1">
      <alignment vertical="center"/>
    </xf>
    <xf numFmtId="38" fontId="1" fillId="3" borderId="53" xfId="2" applyFont="1" applyFill="1" applyBorder="1" applyAlignment="1">
      <alignment vertical="center"/>
    </xf>
    <xf numFmtId="38" fontId="1" fillId="3" borderId="57" xfId="2" applyFont="1" applyFill="1" applyBorder="1" applyAlignment="1">
      <alignment horizontal="center" vertical="center"/>
    </xf>
    <xf numFmtId="38" fontId="1" fillId="4" borderId="46" xfId="2" applyFont="1" applyFill="1" applyBorder="1" applyAlignment="1">
      <alignment vertical="center"/>
    </xf>
    <xf numFmtId="38" fontId="1" fillId="3" borderId="67" xfId="2" applyFont="1" applyFill="1" applyBorder="1" applyAlignment="1">
      <alignment vertical="center"/>
    </xf>
    <xf numFmtId="38" fontId="1" fillId="8" borderId="48" xfId="2" applyFont="1" applyFill="1" applyBorder="1" applyAlignment="1">
      <alignment vertical="center"/>
    </xf>
    <xf numFmtId="38" fontId="1" fillId="5" borderId="46" xfId="2" applyFont="1" applyFill="1" applyBorder="1" applyAlignment="1">
      <alignment vertical="center"/>
    </xf>
    <xf numFmtId="38" fontId="1" fillId="3" borderId="61" xfId="2" applyFont="1" applyFill="1" applyBorder="1" applyAlignment="1">
      <alignment vertical="center"/>
    </xf>
    <xf numFmtId="38" fontId="1" fillId="3" borderId="10" xfId="2" applyFont="1" applyFill="1" applyBorder="1" applyAlignment="1">
      <alignment vertical="center"/>
    </xf>
    <xf numFmtId="38" fontId="1" fillId="4" borderId="40" xfId="2" applyFont="1" applyFill="1" applyBorder="1" applyAlignment="1">
      <alignment vertical="center"/>
    </xf>
    <xf numFmtId="38" fontId="1" fillId="0" borderId="0" xfId="2" applyFont="1" applyFill="1" applyAlignment="1">
      <alignment vertical="center"/>
    </xf>
    <xf numFmtId="38" fontId="1" fillId="3" borderId="27" xfId="1" applyFont="1" applyFill="1" applyBorder="1" applyAlignment="1">
      <alignment horizontal="center" vertical="center"/>
    </xf>
    <xf numFmtId="38" fontId="1" fillId="0" borderId="22" xfId="2" applyFont="1" applyFill="1" applyBorder="1" applyAlignment="1">
      <alignment vertical="center"/>
    </xf>
    <xf numFmtId="38" fontId="1" fillId="8" borderId="51" xfId="2" applyFont="1" applyFill="1" applyBorder="1" applyAlignment="1">
      <alignment vertical="center"/>
    </xf>
    <xf numFmtId="38" fontId="5" fillId="3" borderId="19" xfId="1" applyFont="1" applyFill="1" applyBorder="1" applyAlignment="1">
      <alignment horizontal="center" vertical="center"/>
    </xf>
    <xf numFmtId="38" fontId="1" fillId="5" borderId="19" xfId="2" applyFont="1" applyFill="1" applyBorder="1" applyAlignment="1">
      <alignment vertical="center"/>
    </xf>
    <xf numFmtId="38" fontId="1" fillId="8" borderId="68" xfId="2" applyFont="1" applyFill="1" applyBorder="1" applyAlignment="1">
      <alignment vertical="center"/>
    </xf>
    <xf numFmtId="38" fontId="1" fillId="3" borderId="19" xfId="2" applyFont="1" applyFill="1" applyBorder="1" applyAlignment="1">
      <alignment vertical="center"/>
    </xf>
    <xf numFmtId="38" fontId="1" fillId="0" borderId="0" xfId="2" applyFont="1" applyFill="1" applyBorder="1" applyAlignment="1">
      <alignment vertical="center"/>
    </xf>
    <xf numFmtId="38" fontId="1" fillId="8" borderId="59" xfId="2" applyFont="1" applyFill="1" applyBorder="1" applyAlignment="1">
      <alignment vertical="center"/>
    </xf>
    <xf numFmtId="38" fontId="1" fillId="10" borderId="32" xfId="2" applyFont="1" applyFill="1" applyBorder="1" applyAlignment="1">
      <alignment horizontal="center" vertical="center"/>
    </xf>
    <xf numFmtId="38" fontId="1" fillId="8" borderId="53" xfId="2" applyFont="1" applyFill="1" applyBorder="1" applyAlignment="1">
      <alignment vertical="center"/>
    </xf>
    <xf numFmtId="0" fontId="1" fillId="0" borderId="0" xfId="0" applyFont="1" applyFill="1"/>
    <xf numFmtId="38" fontId="1" fillId="9" borderId="42" xfId="2" applyFont="1" applyFill="1" applyBorder="1" applyAlignment="1">
      <alignment horizontal="center" vertical="center"/>
    </xf>
    <xf numFmtId="38" fontId="1" fillId="9" borderId="42" xfId="2" applyFont="1" applyFill="1" applyBorder="1" applyAlignment="1">
      <alignment vertical="center"/>
    </xf>
    <xf numFmtId="38" fontId="1" fillId="9" borderId="44" xfId="2" applyFont="1" applyFill="1" applyBorder="1" applyAlignment="1">
      <alignment vertical="center"/>
    </xf>
    <xf numFmtId="38" fontId="1" fillId="9" borderId="18" xfId="2" applyFont="1" applyFill="1" applyBorder="1" applyAlignment="1">
      <alignment vertical="center"/>
    </xf>
    <xf numFmtId="38" fontId="1" fillId="9" borderId="73" xfId="2" applyFont="1" applyFill="1" applyBorder="1" applyAlignment="1">
      <alignment vertical="center"/>
    </xf>
    <xf numFmtId="38" fontId="1" fillId="9" borderId="28" xfId="2" applyFont="1" applyFill="1" applyBorder="1" applyAlignment="1">
      <alignment vertical="center"/>
    </xf>
    <xf numFmtId="38" fontId="1" fillId="9" borderId="41" xfId="2" applyFont="1" applyFill="1" applyBorder="1" applyAlignment="1">
      <alignment vertical="center"/>
    </xf>
    <xf numFmtId="38" fontId="1" fillId="9" borderId="45" xfId="2" applyFont="1" applyFill="1" applyBorder="1" applyAlignment="1">
      <alignment vertical="center"/>
    </xf>
    <xf numFmtId="38" fontId="1" fillId="9" borderId="43" xfId="2" applyFont="1" applyFill="1" applyBorder="1" applyAlignment="1">
      <alignment vertical="center"/>
    </xf>
    <xf numFmtId="38" fontId="1" fillId="9" borderId="14" xfId="2" applyFont="1" applyFill="1" applyBorder="1" applyAlignment="1">
      <alignment vertical="center"/>
    </xf>
    <xf numFmtId="38" fontId="1" fillId="9" borderId="40" xfId="2" applyFont="1" applyFill="1" applyBorder="1" applyAlignment="1">
      <alignment vertical="center"/>
    </xf>
    <xf numFmtId="38" fontId="1" fillId="9" borderId="45" xfId="2" applyFont="1" applyFill="1" applyBorder="1" applyAlignment="1">
      <alignment horizontal="center" vertical="center"/>
    </xf>
    <xf numFmtId="38" fontId="1" fillId="9" borderId="60" xfId="2" applyFont="1" applyFill="1" applyBorder="1" applyAlignment="1">
      <alignment vertical="center"/>
    </xf>
    <xf numFmtId="38" fontId="1" fillId="9" borderId="0" xfId="2" applyFont="1" applyFill="1" applyAlignment="1">
      <alignment vertical="center"/>
    </xf>
    <xf numFmtId="38" fontId="1" fillId="9" borderId="32" xfId="2" applyFont="1" applyFill="1" applyBorder="1" applyAlignment="1">
      <alignment horizontal="center" vertical="center"/>
    </xf>
    <xf numFmtId="38" fontId="1" fillId="9" borderId="32" xfId="2" applyFont="1" applyFill="1" applyBorder="1" applyAlignment="1">
      <alignment vertical="center"/>
    </xf>
    <xf numFmtId="38" fontId="1" fillId="9" borderId="49" xfId="2" applyFont="1" applyFill="1" applyBorder="1" applyAlignment="1">
      <alignment vertical="center"/>
    </xf>
    <xf numFmtId="38" fontId="1" fillId="9" borderId="67" xfId="2" applyFont="1" applyFill="1" applyBorder="1" applyAlignment="1">
      <alignment vertical="center"/>
    </xf>
    <xf numFmtId="38" fontId="1" fillId="9" borderId="54" xfId="2" applyFont="1" applyFill="1" applyBorder="1" applyAlignment="1">
      <alignment vertical="center"/>
    </xf>
    <xf numFmtId="38" fontId="1" fillId="9" borderId="55" xfId="2" applyFont="1" applyFill="1" applyBorder="1" applyAlignment="1">
      <alignment vertical="center"/>
    </xf>
    <xf numFmtId="38" fontId="1" fillId="9" borderId="46" xfId="2" applyFont="1" applyFill="1" applyBorder="1" applyAlignment="1">
      <alignment vertical="center"/>
    </xf>
    <xf numFmtId="38" fontId="1" fillId="9" borderId="53" xfId="2" applyFont="1" applyFill="1" applyBorder="1" applyAlignment="1">
      <alignment vertical="center"/>
    </xf>
    <xf numFmtId="38" fontId="1" fillId="9" borderId="57" xfId="2" applyFont="1" applyFill="1" applyBorder="1" applyAlignment="1">
      <alignment horizontal="center" vertical="center"/>
    </xf>
    <xf numFmtId="38" fontId="1" fillId="8" borderId="46" xfId="2" applyFont="1" applyFill="1" applyBorder="1" applyAlignment="1">
      <alignment vertical="center"/>
    </xf>
    <xf numFmtId="38" fontId="1" fillId="0" borderId="0" xfId="2" applyFont="1" applyBorder="1" applyAlignment="1">
      <alignment vertical="center"/>
    </xf>
    <xf numFmtId="38" fontId="1" fillId="0" borderId="0" xfId="2" applyFont="1" applyAlignment="1">
      <alignment horizontal="right" vertical="center"/>
    </xf>
    <xf numFmtId="38" fontId="1" fillId="0" borderId="0" xfId="2" applyFont="1" applyFill="1" applyAlignment="1">
      <alignment horizontal="right" vertical="center"/>
    </xf>
    <xf numFmtId="38" fontId="1" fillId="3" borderId="14" xfId="1" applyFont="1" applyFill="1" applyBorder="1" applyAlignment="1">
      <alignment vertical="center"/>
    </xf>
    <xf numFmtId="38" fontId="1" fillId="5" borderId="74" xfId="1" applyFont="1" applyFill="1" applyBorder="1" applyAlignment="1">
      <alignment horizontal="center" vertical="center" wrapText="1"/>
    </xf>
    <xf numFmtId="38" fontId="1" fillId="5" borderId="75" xfId="1" applyFont="1" applyFill="1" applyBorder="1" applyAlignment="1">
      <alignment horizontal="center" vertical="center" wrapText="1"/>
    </xf>
    <xf numFmtId="38" fontId="6" fillId="3" borderId="31" xfId="1" applyFont="1" applyFill="1" applyBorder="1" applyAlignment="1">
      <alignment vertical="center"/>
    </xf>
    <xf numFmtId="0" fontId="1" fillId="3" borderId="38" xfId="0" applyFont="1" applyFill="1" applyBorder="1" applyAlignment="1">
      <alignment horizontal="center" vertical="center"/>
    </xf>
    <xf numFmtId="38" fontId="1" fillId="3" borderId="33" xfId="2" applyFont="1" applyFill="1" applyBorder="1" applyAlignment="1">
      <alignment vertical="center"/>
    </xf>
    <xf numFmtId="38" fontId="1" fillId="5" borderId="77" xfId="1" applyFont="1" applyFill="1" applyBorder="1" applyAlignment="1">
      <alignment horizontal="center" vertical="center" wrapText="1"/>
    </xf>
    <xf numFmtId="38" fontId="1" fillId="10" borderId="52" xfId="2" applyFont="1" applyFill="1" applyBorder="1" applyAlignment="1">
      <alignment vertical="center"/>
    </xf>
    <xf numFmtId="38" fontId="1" fillId="10" borderId="30" xfId="2" applyFont="1" applyFill="1" applyBorder="1" applyAlignment="1">
      <alignment vertical="center"/>
    </xf>
    <xf numFmtId="38" fontId="1" fillId="5" borderId="78" xfId="2" applyFont="1" applyFill="1" applyBorder="1" applyAlignment="1">
      <alignment vertical="center"/>
    </xf>
    <xf numFmtId="38" fontId="1" fillId="8" borderId="38" xfId="2" applyFont="1" applyFill="1" applyBorder="1" applyAlignment="1">
      <alignment vertical="center"/>
    </xf>
    <xf numFmtId="38" fontId="1" fillId="5" borderId="79" xfId="2" applyFont="1" applyFill="1" applyBorder="1" applyAlignment="1">
      <alignment vertical="center"/>
    </xf>
    <xf numFmtId="38" fontId="1" fillId="5" borderId="80" xfId="2" applyFont="1" applyFill="1" applyBorder="1" applyAlignment="1">
      <alignment vertical="center"/>
    </xf>
    <xf numFmtId="38" fontId="1" fillId="5" borderId="81" xfId="2" applyFont="1" applyFill="1" applyBorder="1" applyAlignment="1">
      <alignment vertical="center"/>
    </xf>
    <xf numFmtId="38" fontId="1" fillId="5" borderId="82" xfId="2" applyFont="1" applyFill="1" applyBorder="1" applyAlignment="1">
      <alignment vertical="center"/>
    </xf>
    <xf numFmtId="38" fontId="1" fillId="0" borderId="32" xfId="2" applyFont="1" applyFill="1" applyBorder="1" applyAlignment="1">
      <alignment vertical="center"/>
    </xf>
    <xf numFmtId="38" fontId="1" fillId="0" borderId="67" xfId="2" applyFont="1" applyFill="1" applyBorder="1" applyAlignment="1">
      <alignment vertical="center"/>
    </xf>
    <xf numFmtId="38" fontId="1" fillId="5" borderId="83" xfId="2" applyFont="1" applyFill="1" applyBorder="1" applyAlignment="1">
      <alignment vertical="center"/>
    </xf>
    <xf numFmtId="38" fontId="1" fillId="3" borderId="64" xfId="2" applyFont="1" applyFill="1" applyBorder="1" applyAlignment="1">
      <alignment vertical="center"/>
    </xf>
    <xf numFmtId="38" fontId="1" fillId="3" borderId="22" xfId="2" applyFont="1" applyFill="1" applyBorder="1" applyAlignment="1">
      <alignment vertical="center"/>
    </xf>
    <xf numFmtId="38" fontId="1" fillId="10" borderId="42" xfId="1" applyFont="1" applyFill="1" applyBorder="1" applyAlignment="1">
      <alignment horizontal="center" vertical="center"/>
    </xf>
    <xf numFmtId="38" fontId="1" fillId="5" borderId="24" xfId="1" applyFont="1" applyFill="1" applyBorder="1" applyAlignment="1">
      <alignment vertical="center"/>
    </xf>
    <xf numFmtId="38" fontId="1" fillId="5" borderId="69" xfId="1" applyFont="1" applyFill="1" applyBorder="1" applyAlignment="1">
      <alignment vertical="center"/>
    </xf>
    <xf numFmtId="38" fontId="1" fillId="4" borderId="59" xfId="1" applyFont="1" applyFill="1" applyBorder="1" applyAlignment="1">
      <alignment vertical="center"/>
    </xf>
    <xf numFmtId="38" fontId="1" fillId="10" borderId="64" xfId="1" applyFont="1" applyFill="1" applyBorder="1" applyAlignment="1">
      <alignment horizontal="center" vertical="center"/>
    </xf>
    <xf numFmtId="38" fontId="1" fillId="5" borderId="84" xfId="1" applyFont="1" applyFill="1" applyBorder="1" applyAlignment="1">
      <alignment vertical="center"/>
    </xf>
    <xf numFmtId="38" fontId="1" fillId="4" borderId="40" xfId="1" applyFont="1" applyFill="1" applyBorder="1" applyAlignment="1">
      <alignment vertical="center"/>
    </xf>
    <xf numFmtId="38" fontId="1" fillId="10" borderId="22" xfId="1" applyFont="1" applyFill="1" applyBorder="1" applyAlignment="1">
      <alignment horizontal="center" vertical="center"/>
    </xf>
    <xf numFmtId="38" fontId="1" fillId="10" borderId="32" xfId="1" applyFont="1" applyFill="1" applyBorder="1" applyAlignment="1">
      <alignment horizontal="center" vertical="center"/>
    </xf>
    <xf numFmtId="38" fontId="1" fillId="5" borderId="70" xfId="1" applyFont="1" applyFill="1" applyBorder="1" applyAlignment="1">
      <alignment vertical="center"/>
    </xf>
    <xf numFmtId="38" fontId="1" fillId="4" borderId="27" xfId="1" applyFont="1" applyFill="1" applyBorder="1" applyAlignment="1">
      <alignment vertical="center"/>
    </xf>
    <xf numFmtId="38" fontId="1" fillId="5" borderId="71" xfId="1" applyFont="1" applyFill="1" applyBorder="1" applyAlignment="1">
      <alignment vertical="center"/>
    </xf>
    <xf numFmtId="38" fontId="1" fillId="4" borderId="5" xfId="1" applyFont="1" applyFill="1" applyBorder="1" applyAlignment="1">
      <alignment vertical="center"/>
    </xf>
    <xf numFmtId="38" fontId="1" fillId="5" borderId="72" xfId="1" applyFont="1" applyFill="1" applyBorder="1" applyAlignment="1">
      <alignment vertical="center"/>
    </xf>
    <xf numFmtId="38" fontId="1" fillId="5" borderId="37" xfId="1" applyFont="1" applyFill="1" applyBorder="1" applyAlignment="1">
      <alignment vertical="center"/>
    </xf>
    <xf numFmtId="38" fontId="1" fillId="4" borderId="46" xfId="1" applyFont="1" applyFill="1" applyBorder="1" applyAlignment="1">
      <alignment vertical="center"/>
    </xf>
    <xf numFmtId="38" fontId="1" fillId="9" borderId="42" xfId="1" applyFont="1" applyFill="1" applyBorder="1" applyAlignment="1">
      <alignment horizontal="center" vertical="center"/>
    </xf>
    <xf numFmtId="38" fontId="1" fillId="9" borderId="32" xfId="1" applyFont="1" applyFill="1" applyBorder="1" applyAlignment="1">
      <alignment horizontal="center" vertical="center"/>
    </xf>
    <xf numFmtId="38" fontId="1" fillId="0" borderId="0" xfId="1" applyFont="1" applyFill="1" applyAlignment="1">
      <alignment horizontal="center" vertical="center"/>
    </xf>
    <xf numFmtId="0" fontId="4" fillId="0" borderId="0" xfId="1" applyNumberFormat="1" applyFont="1" applyFill="1" applyAlignment="1">
      <alignment horizontal="center" vertical="center"/>
    </xf>
    <xf numFmtId="176" fontId="4" fillId="0" borderId="0" xfId="1" applyNumberFormat="1" applyFont="1" applyFill="1" applyAlignment="1">
      <alignment horizontal="center" vertical="center"/>
    </xf>
    <xf numFmtId="9" fontId="4" fillId="0" borderId="0" xfId="1" applyNumberFormat="1" applyFont="1" applyFill="1" applyAlignment="1">
      <alignment horizontal="center" vertical="center"/>
    </xf>
    <xf numFmtId="176" fontId="1" fillId="0" borderId="0" xfId="1" applyNumberFormat="1" applyFont="1" applyFill="1" applyAlignment="1">
      <alignment horizontal="center" vertical="center"/>
    </xf>
    <xf numFmtId="38" fontId="1" fillId="0" borderId="39" xfId="2" applyFont="1" applyFill="1" applyBorder="1" applyAlignment="1">
      <alignment vertical="center"/>
    </xf>
    <xf numFmtId="38" fontId="1" fillId="0" borderId="20" xfId="2" applyFont="1" applyFill="1" applyBorder="1" applyAlignment="1">
      <alignment vertical="center"/>
    </xf>
    <xf numFmtId="38" fontId="1" fillId="10" borderId="45" xfId="2" applyFont="1" applyFill="1" applyBorder="1" applyAlignment="1">
      <alignment vertical="center"/>
    </xf>
    <xf numFmtId="38" fontId="1" fillId="0" borderId="1" xfId="1" applyFont="1" applyBorder="1" applyAlignment="1">
      <alignment vertical="center"/>
    </xf>
    <xf numFmtId="38" fontId="1" fillId="0" borderId="1" xfId="1" applyFont="1" applyFill="1" applyBorder="1" applyAlignment="1">
      <alignment horizontal="center" vertical="center"/>
    </xf>
    <xf numFmtId="38" fontId="7" fillId="6" borderId="19" xfId="2" applyFont="1" applyFill="1" applyBorder="1" applyAlignment="1">
      <alignment horizontal="center" vertical="center"/>
    </xf>
    <xf numFmtId="38" fontId="1" fillId="3" borderId="35" xfId="1" applyFont="1" applyFill="1" applyBorder="1" applyAlignment="1">
      <alignment horizontal="center" vertical="center"/>
    </xf>
    <xf numFmtId="38" fontId="1" fillId="3" borderId="65" xfId="1" applyFont="1" applyFill="1" applyBorder="1" applyAlignment="1">
      <alignment horizontal="center" vertical="center"/>
    </xf>
    <xf numFmtId="38" fontId="1" fillId="3" borderId="65" xfId="1" applyFont="1" applyFill="1" applyBorder="1" applyAlignment="1">
      <alignment vertical="center"/>
    </xf>
    <xf numFmtId="38" fontId="1" fillId="3" borderId="65" xfId="1" applyFont="1" applyFill="1" applyBorder="1" applyAlignment="1">
      <alignment horizontal="right" vertical="center"/>
    </xf>
    <xf numFmtId="38" fontId="7" fillId="4" borderId="19" xfId="1" applyFont="1" applyFill="1" applyBorder="1" applyAlignment="1">
      <alignment horizontal="center" vertical="center"/>
    </xf>
    <xf numFmtId="38" fontId="1" fillId="6" borderId="25" xfId="2" applyFont="1" applyFill="1" applyBorder="1" applyAlignment="1">
      <alignment vertical="center"/>
    </xf>
    <xf numFmtId="38" fontId="1" fillId="6" borderId="17" xfId="2" applyFont="1" applyFill="1" applyBorder="1" applyAlignment="1">
      <alignment vertical="center"/>
    </xf>
    <xf numFmtId="38" fontId="1" fillId="3" borderId="60" xfId="2" applyFont="1" applyFill="1" applyBorder="1" applyAlignment="1">
      <alignment vertical="center"/>
    </xf>
    <xf numFmtId="38" fontId="1" fillId="10" borderId="13" xfId="2" applyFont="1" applyFill="1" applyBorder="1" applyAlignment="1">
      <alignment vertical="center"/>
    </xf>
    <xf numFmtId="38" fontId="1" fillId="10" borderId="8" xfId="2" applyFont="1" applyFill="1" applyBorder="1" applyAlignment="1">
      <alignment vertical="center"/>
    </xf>
    <xf numFmtId="38" fontId="1" fillId="10" borderId="67" xfId="2" applyFont="1" applyFill="1" applyBorder="1" applyAlignment="1">
      <alignment vertical="center"/>
    </xf>
    <xf numFmtId="38" fontId="1" fillId="10" borderId="32" xfId="2" applyFont="1" applyFill="1" applyBorder="1" applyAlignment="1">
      <alignment vertical="center"/>
    </xf>
    <xf numFmtId="38" fontId="1" fillId="9" borderId="8" xfId="2" applyFont="1" applyFill="1" applyBorder="1" applyAlignment="1">
      <alignment vertical="center"/>
    </xf>
    <xf numFmtId="38" fontId="1" fillId="3" borderId="47" xfId="2" applyFont="1" applyFill="1" applyBorder="1" applyAlignment="1">
      <alignment vertical="center"/>
    </xf>
    <xf numFmtId="38" fontId="1" fillId="9" borderId="6" xfId="2" applyFont="1" applyFill="1" applyBorder="1" applyAlignment="1">
      <alignment vertical="center"/>
    </xf>
    <xf numFmtId="38" fontId="1" fillId="9" borderId="57" xfId="2" applyFont="1" applyFill="1" applyBorder="1" applyAlignment="1">
      <alignment vertical="center"/>
    </xf>
    <xf numFmtId="38" fontId="1" fillId="10" borderId="59" xfId="2" applyFont="1" applyFill="1" applyBorder="1" applyAlignment="1">
      <alignment vertical="center"/>
    </xf>
    <xf numFmtId="38" fontId="1" fillId="10" borderId="53" xfId="2" applyFont="1" applyFill="1" applyBorder="1" applyAlignment="1">
      <alignment vertical="center"/>
    </xf>
    <xf numFmtId="38" fontId="1" fillId="5" borderId="85" xfId="2" applyFont="1" applyFill="1" applyBorder="1" applyAlignment="1">
      <alignment vertical="center"/>
    </xf>
    <xf numFmtId="38" fontId="1" fillId="13" borderId="13" xfId="2" applyFont="1" applyFill="1" applyBorder="1" applyAlignment="1">
      <alignment vertical="center"/>
    </xf>
    <xf numFmtId="38" fontId="1" fillId="13" borderId="64" xfId="2" applyFont="1" applyFill="1" applyBorder="1" applyAlignment="1">
      <alignment vertical="center"/>
    </xf>
    <xf numFmtId="38" fontId="1" fillId="13" borderId="8" xfId="2" applyFont="1" applyFill="1" applyBorder="1" applyAlignment="1">
      <alignment vertical="center"/>
    </xf>
    <xf numFmtId="38" fontId="1" fillId="13" borderId="42" xfId="2" applyFont="1" applyFill="1" applyBorder="1" applyAlignment="1">
      <alignment vertical="center"/>
    </xf>
    <xf numFmtId="38" fontId="1" fillId="3" borderId="22" xfId="1" applyFont="1" applyFill="1" applyBorder="1" applyAlignment="1">
      <alignment horizontal="right" vertical="center"/>
    </xf>
    <xf numFmtId="38" fontId="1" fillId="10" borderId="54" xfId="2" applyFont="1" applyFill="1" applyBorder="1" applyAlignment="1">
      <alignment vertical="center"/>
    </xf>
    <xf numFmtId="38" fontId="4" fillId="0" borderId="0" xfId="1" applyFont="1" applyAlignment="1">
      <alignment vertical="center"/>
    </xf>
    <xf numFmtId="38" fontId="11" fillId="0" borderId="0" xfId="1" applyFont="1" applyAlignment="1">
      <alignment vertical="center"/>
    </xf>
    <xf numFmtId="38" fontId="9" fillId="3" borderId="13" xfId="2" applyFont="1" applyFill="1" applyBorder="1" applyAlignment="1">
      <alignment vertical="center"/>
    </xf>
    <xf numFmtId="38" fontId="6" fillId="0" borderId="0" xfId="2" applyFont="1" applyAlignment="1">
      <alignment horizontal="center" vertical="center"/>
    </xf>
    <xf numFmtId="38" fontId="1" fillId="2" borderId="0" xfId="2" applyFont="1" applyFill="1" applyAlignment="1">
      <alignment vertical="center"/>
    </xf>
    <xf numFmtId="38" fontId="1" fillId="3" borderId="65" xfId="2" applyFont="1" applyFill="1" applyBorder="1" applyAlignment="1">
      <alignment vertical="center"/>
    </xf>
    <xf numFmtId="38" fontId="5" fillId="9" borderId="19" xfId="1" applyFont="1" applyFill="1" applyBorder="1" applyAlignment="1">
      <alignment horizontal="center" vertical="center"/>
    </xf>
    <xf numFmtId="38" fontId="11" fillId="9" borderId="46" xfId="1" applyFont="1" applyFill="1" applyBorder="1" applyAlignment="1">
      <alignment horizontal="center" vertical="center"/>
    </xf>
    <xf numFmtId="38" fontId="5" fillId="9" borderId="0" xfId="2" applyFont="1" applyFill="1" applyAlignment="1">
      <alignment horizontal="center" vertical="center"/>
    </xf>
    <xf numFmtId="38" fontId="1" fillId="3" borderId="64" xfId="2" applyFont="1" applyFill="1" applyBorder="1" applyAlignment="1">
      <alignment horizontal="center" vertical="center"/>
    </xf>
    <xf numFmtId="38" fontId="8" fillId="3" borderId="22" xfId="2" applyFont="1" applyFill="1" applyBorder="1" applyAlignment="1">
      <alignment horizontal="center" vertical="center" wrapText="1"/>
    </xf>
    <xf numFmtId="38" fontId="8" fillId="3" borderId="22" xfId="2" applyFont="1" applyFill="1" applyBorder="1" applyAlignment="1">
      <alignment horizontal="center" vertical="center"/>
    </xf>
    <xf numFmtId="38" fontId="1" fillId="6" borderId="24" xfId="2" applyFont="1" applyFill="1" applyBorder="1" applyAlignment="1">
      <alignment vertical="center"/>
    </xf>
    <xf numFmtId="38" fontId="1" fillId="0" borderId="63" xfId="2" applyFont="1" applyFill="1" applyBorder="1" applyAlignment="1">
      <alignment vertical="center"/>
    </xf>
    <xf numFmtId="38" fontId="1" fillId="10" borderId="49" xfId="2" applyFont="1" applyFill="1" applyBorder="1" applyAlignment="1">
      <alignment vertical="center"/>
    </xf>
    <xf numFmtId="38" fontId="1" fillId="10" borderId="31" xfId="2" applyFont="1" applyFill="1" applyBorder="1" applyAlignment="1">
      <alignment vertical="center"/>
    </xf>
    <xf numFmtId="38" fontId="1" fillId="6" borderId="76" xfId="2" applyFont="1" applyFill="1" applyBorder="1" applyAlignment="1">
      <alignment vertical="center"/>
    </xf>
    <xf numFmtId="38" fontId="1" fillId="6" borderId="12" xfId="2" applyFont="1" applyFill="1" applyBorder="1" applyAlignment="1">
      <alignment vertical="center"/>
    </xf>
    <xf numFmtId="38" fontId="1" fillId="6" borderId="50" xfId="2" applyFont="1" applyFill="1" applyBorder="1" applyAlignment="1">
      <alignment vertical="center"/>
    </xf>
    <xf numFmtId="38" fontId="1" fillId="6" borderId="37" xfId="2" applyFont="1" applyFill="1" applyBorder="1" applyAlignment="1">
      <alignment vertical="center"/>
    </xf>
    <xf numFmtId="38" fontId="1" fillId="3" borderId="30" xfId="2" applyFont="1" applyFill="1" applyBorder="1" applyAlignment="1">
      <alignment vertical="center"/>
    </xf>
    <xf numFmtId="38" fontId="1" fillId="10" borderId="35" xfId="2" applyFont="1" applyFill="1" applyBorder="1" applyAlignment="1">
      <alignment vertical="center"/>
    </xf>
    <xf numFmtId="38" fontId="1" fillId="0" borderId="20" xfId="2" applyFont="1" applyBorder="1" applyAlignment="1">
      <alignment vertical="center"/>
    </xf>
    <xf numFmtId="38" fontId="8" fillId="3" borderId="30" xfId="2" applyFont="1" applyFill="1" applyBorder="1" applyAlignment="1">
      <alignment horizontal="center" vertical="center" wrapText="1"/>
    </xf>
    <xf numFmtId="38" fontId="1" fillId="3" borderId="36" xfId="2" applyFont="1" applyFill="1" applyBorder="1" applyAlignment="1">
      <alignment horizontal="right" vertical="center"/>
    </xf>
    <xf numFmtId="38" fontId="1" fillId="3" borderId="33" xfId="2" applyFont="1" applyFill="1" applyBorder="1" applyAlignment="1">
      <alignment horizontal="right" vertical="center"/>
    </xf>
    <xf numFmtId="38" fontId="1" fillId="3" borderId="39" xfId="2" applyFont="1" applyFill="1" applyBorder="1" applyAlignment="1">
      <alignment horizontal="right" vertical="center"/>
    </xf>
    <xf numFmtId="38" fontId="1" fillId="3" borderId="23" xfId="1" applyFont="1" applyFill="1" applyBorder="1" applyAlignment="1">
      <alignment horizontal="right" vertical="center"/>
    </xf>
    <xf numFmtId="38" fontId="1" fillId="3" borderId="45" xfId="1" applyFont="1" applyFill="1" applyBorder="1" applyAlignment="1">
      <alignment horizontal="right" vertical="center"/>
    </xf>
    <xf numFmtId="38" fontId="1" fillId="3" borderId="22" xfId="2" applyFont="1" applyFill="1" applyBorder="1" applyAlignment="1">
      <alignment horizontal="right" vertical="center"/>
    </xf>
    <xf numFmtId="38" fontId="1" fillId="3" borderId="33" xfId="1" applyFont="1" applyFill="1" applyBorder="1" applyAlignment="1">
      <alignment horizontal="right" vertical="center"/>
    </xf>
    <xf numFmtId="38" fontId="1" fillId="3" borderId="32" xfId="1" applyFont="1" applyFill="1" applyBorder="1" applyAlignment="1">
      <alignment horizontal="right" vertical="center"/>
    </xf>
    <xf numFmtId="38" fontId="1" fillId="3" borderId="49" xfId="1" applyFont="1" applyFill="1" applyBorder="1" applyAlignment="1">
      <alignment horizontal="right" vertical="center"/>
    </xf>
    <xf numFmtId="38" fontId="1" fillId="3" borderId="57" xfId="1" applyFont="1" applyFill="1" applyBorder="1" applyAlignment="1">
      <alignment horizontal="right" vertical="center"/>
    </xf>
    <xf numFmtId="38" fontId="1" fillId="3" borderId="62" xfId="2" applyFont="1" applyFill="1" applyBorder="1" applyAlignment="1">
      <alignment horizontal="right" vertical="center"/>
    </xf>
    <xf numFmtId="38" fontId="1" fillId="3" borderId="23" xfId="2" applyFont="1" applyFill="1" applyBorder="1" applyAlignment="1">
      <alignment horizontal="right" vertical="center"/>
    </xf>
    <xf numFmtId="38" fontId="1" fillId="3" borderId="22" xfId="1" applyFont="1" applyFill="1" applyBorder="1" applyAlignment="1">
      <alignment horizontal="right" vertical="center" shrinkToFit="1"/>
    </xf>
    <xf numFmtId="38" fontId="1" fillId="3" borderId="30" xfId="1" applyFont="1" applyFill="1" applyBorder="1" applyAlignment="1">
      <alignment horizontal="right" vertical="center" shrinkToFit="1"/>
    </xf>
    <xf numFmtId="38" fontId="1" fillId="12" borderId="22" xfId="1" applyFont="1" applyFill="1" applyBorder="1" applyAlignment="1">
      <alignment horizontal="right" vertical="center"/>
    </xf>
    <xf numFmtId="38" fontId="1" fillId="12" borderId="23" xfId="1" applyFont="1" applyFill="1" applyBorder="1" applyAlignment="1">
      <alignment horizontal="right" vertical="center"/>
    </xf>
    <xf numFmtId="38" fontId="1" fillId="3" borderId="36" xfId="1" applyFont="1" applyFill="1" applyBorder="1" applyAlignment="1">
      <alignment horizontal="right" vertical="center"/>
    </xf>
    <xf numFmtId="38" fontId="1" fillId="3" borderId="39" xfId="1" applyFont="1" applyFill="1" applyBorder="1" applyAlignment="1">
      <alignment horizontal="right" vertical="center"/>
    </xf>
    <xf numFmtId="38" fontId="1" fillId="3" borderId="38" xfId="2" applyFont="1" applyFill="1" applyBorder="1" applyAlignment="1">
      <alignment horizontal="right" vertical="center"/>
    </xf>
    <xf numFmtId="38" fontId="1" fillId="3" borderId="63" xfId="2" applyFont="1" applyFill="1" applyBorder="1" applyAlignment="1">
      <alignment horizontal="right" vertical="center"/>
    </xf>
    <xf numFmtId="38" fontId="1" fillId="3" borderId="86" xfId="2" applyFont="1" applyFill="1" applyBorder="1" applyAlignment="1">
      <alignment vertical="center"/>
    </xf>
    <xf numFmtId="38" fontId="1" fillId="3" borderId="63" xfId="1" applyFont="1" applyFill="1" applyBorder="1" applyAlignment="1">
      <alignment horizontal="right" vertical="center"/>
    </xf>
    <xf numFmtId="38" fontId="1" fillId="3" borderId="87" xfId="2" applyFont="1" applyFill="1" applyBorder="1" applyAlignment="1">
      <alignment vertical="center"/>
    </xf>
    <xf numFmtId="38" fontId="1" fillId="3" borderId="51" xfId="2" applyFont="1" applyFill="1" applyBorder="1" applyAlignment="1">
      <alignment vertical="center"/>
    </xf>
    <xf numFmtId="38" fontId="1" fillId="3" borderId="65" xfId="2" applyFont="1" applyFill="1" applyBorder="1" applyAlignment="1">
      <alignment horizontal="right" vertical="center"/>
    </xf>
    <xf numFmtId="49" fontId="13" fillId="0" borderId="0" xfId="0" applyNumberFormat="1" applyFont="1" applyAlignment="1">
      <alignment horizontal="center" vertical="center"/>
    </xf>
    <xf numFmtId="49" fontId="4" fillId="0" borderId="0" xfId="1" applyNumberFormat="1" applyFont="1" applyFill="1" applyAlignment="1">
      <alignment horizontal="center" vertical="center"/>
    </xf>
    <xf numFmtId="49" fontId="1" fillId="0" borderId="1" xfId="1" applyNumberFormat="1" applyFont="1" applyBorder="1" applyAlignment="1">
      <alignment vertical="center"/>
    </xf>
    <xf numFmtId="49" fontId="1" fillId="0" borderId="1" xfId="2" applyNumberFormat="1" applyFont="1" applyBorder="1" applyAlignment="1">
      <alignment vertical="center"/>
    </xf>
    <xf numFmtId="49" fontId="1" fillId="0" borderId="0" xfId="2" applyNumberFormat="1" applyFont="1" applyBorder="1" applyAlignment="1">
      <alignment vertical="center"/>
    </xf>
    <xf numFmtId="49" fontId="1" fillId="0" borderId="0" xfId="2" applyNumberFormat="1" applyFont="1" applyAlignment="1">
      <alignment vertical="center"/>
    </xf>
    <xf numFmtId="49" fontId="1" fillId="0" borderId="0" xfId="1" applyNumberFormat="1" applyFont="1" applyAlignment="1">
      <alignment vertical="center"/>
    </xf>
    <xf numFmtId="49" fontId="1" fillId="0" borderId="1" xfId="2" applyNumberFormat="1" applyFont="1" applyBorder="1" applyAlignment="1">
      <alignment horizontal="center" vertical="center"/>
    </xf>
    <xf numFmtId="38" fontId="1" fillId="3" borderId="30" xfId="1" applyFont="1" applyFill="1" applyBorder="1" applyAlignment="1">
      <alignment horizontal="right" vertical="center"/>
    </xf>
    <xf numFmtId="38" fontId="1" fillId="3" borderId="20" xfId="1" applyFont="1" applyFill="1" applyBorder="1" applyAlignment="1">
      <alignment horizontal="center" vertical="center"/>
    </xf>
    <xf numFmtId="38" fontId="1" fillId="3" borderId="21" xfId="1" applyFont="1" applyFill="1" applyBorder="1" applyAlignment="1">
      <alignment vertical="center"/>
    </xf>
    <xf numFmtId="38" fontId="1" fillId="4" borderId="19" xfId="2" applyFont="1" applyFill="1" applyBorder="1" applyAlignment="1">
      <alignment vertical="center"/>
    </xf>
    <xf numFmtId="38" fontId="1" fillId="3" borderId="20" xfId="1" applyFont="1" applyFill="1" applyBorder="1" applyAlignment="1">
      <alignment vertical="center"/>
    </xf>
    <xf numFmtId="38" fontId="1" fillId="4" borderId="19" xfId="1" applyFont="1" applyFill="1" applyBorder="1" applyAlignment="1">
      <alignment vertical="center"/>
    </xf>
    <xf numFmtId="38" fontId="1" fillId="0" borderId="0" xfId="2" applyFont="1" applyFill="1" applyBorder="1" applyAlignment="1">
      <alignment horizontal="center" vertical="center" shrinkToFit="1"/>
    </xf>
    <xf numFmtId="0" fontId="1" fillId="10" borderId="42" xfId="2" applyNumberFormat="1" applyFont="1" applyFill="1" applyBorder="1" applyAlignment="1">
      <alignment vertical="center"/>
    </xf>
    <xf numFmtId="38" fontId="1" fillId="5" borderId="25" xfId="2" applyFont="1" applyFill="1" applyBorder="1" applyAlignment="1">
      <alignment vertical="center"/>
    </xf>
    <xf numFmtId="38" fontId="1" fillId="3" borderId="15" xfId="1" applyFont="1" applyFill="1" applyBorder="1" applyAlignment="1">
      <alignment vertical="center"/>
    </xf>
    <xf numFmtId="38" fontId="1" fillId="3" borderId="29" xfId="1" applyFont="1" applyFill="1" applyBorder="1" applyAlignment="1">
      <alignment vertical="center"/>
    </xf>
    <xf numFmtId="38" fontId="1" fillId="3" borderId="16" xfId="1" applyFont="1" applyFill="1" applyBorder="1" applyAlignment="1">
      <alignment vertical="center"/>
    </xf>
    <xf numFmtId="38" fontId="5" fillId="3" borderId="0" xfId="1" applyFont="1" applyFill="1" applyBorder="1" applyAlignment="1">
      <alignment vertical="center"/>
    </xf>
    <xf numFmtId="38" fontId="9" fillId="3" borderId="0" xfId="1" applyFont="1" applyFill="1" applyBorder="1" applyAlignment="1">
      <alignment horizontal="center" vertical="center"/>
    </xf>
    <xf numFmtId="38" fontId="1" fillId="3" borderId="0" xfId="1" applyFont="1" applyFill="1" applyBorder="1" applyAlignment="1">
      <alignment horizontal="center" vertical="center"/>
    </xf>
    <xf numFmtId="38" fontId="5" fillId="3" borderId="65" xfId="1" applyFont="1" applyFill="1" applyBorder="1" applyAlignment="1">
      <alignment vertical="center"/>
    </xf>
    <xf numFmtId="38" fontId="9" fillId="3" borderId="65" xfId="1" applyFont="1" applyFill="1" applyBorder="1" applyAlignment="1">
      <alignment horizontal="center" vertical="center"/>
    </xf>
    <xf numFmtId="38" fontId="1" fillId="3" borderId="17" xfId="1" applyFont="1" applyFill="1" applyBorder="1" applyAlignment="1">
      <alignment vertical="center"/>
    </xf>
    <xf numFmtId="38" fontId="1" fillId="3" borderId="87" xfId="1" applyFont="1" applyFill="1" applyBorder="1" applyAlignment="1">
      <alignment vertical="center"/>
    </xf>
    <xf numFmtId="38" fontId="1" fillId="3" borderId="63" xfId="1" applyFont="1" applyFill="1" applyBorder="1" applyAlignment="1">
      <alignment vertical="center"/>
    </xf>
    <xf numFmtId="38" fontId="1" fillId="5" borderId="56" xfId="1" applyFont="1" applyFill="1" applyBorder="1" applyAlignment="1">
      <alignment horizontal="center" vertical="center" wrapText="1"/>
    </xf>
    <xf numFmtId="38" fontId="1" fillId="3" borderId="24" xfId="1" applyFont="1" applyFill="1" applyBorder="1" applyAlignment="1">
      <alignment horizontal="right" vertical="center"/>
    </xf>
    <xf numFmtId="38" fontId="1" fillId="3" borderId="25" xfId="1" applyFont="1" applyFill="1" applyBorder="1" applyAlignment="1">
      <alignment horizontal="right" vertical="center"/>
    </xf>
    <xf numFmtId="38" fontId="1" fillId="3" borderId="62" xfId="1" applyFont="1" applyFill="1" applyBorder="1" applyAlignment="1">
      <alignment horizontal="right" vertical="center"/>
    </xf>
    <xf numFmtId="38" fontId="1" fillId="3" borderId="59" xfId="1" applyFont="1" applyFill="1" applyBorder="1" applyAlignment="1">
      <alignment vertical="center"/>
    </xf>
    <xf numFmtId="38" fontId="1" fillId="5" borderId="69" xfId="1" applyFont="1" applyFill="1" applyBorder="1" applyAlignment="1">
      <alignment horizontal="center" vertical="center" wrapText="1"/>
    </xf>
    <xf numFmtId="38" fontId="1" fillId="3" borderId="40" xfId="2" applyFont="1" applyFill="1" applyBorder="1" applyAlignment="1">
      <alignment vertical="center"/>
    </xf>
    <xf numFmtId="38" fontId="1" fillId="5" borderId="41" xfId="2" applyFont="1" applyFill="1" applyBorder="1" applyAlignment="1">
      <alignment vertical="center"/>
    </xf>
    <xf numFmtId="38" fontId="1" fillId="3" borderId="25" xfId="2" applyFont="1" applyFill="1" applyBorder="1" applyAlignment="1">
      <alignment horizontal="right" vertical="center"/>
    </xf>
    <xf numFmtId="38" fontId="1" fillId="3" borderId="52" xfId="1" applyFont="1" applyFill="1" applyBorder="1" applyAlignment="1">
      <alignment vertical="center"/>
    </xf>
    <xf numFmtId="38" fontId="1" fillId="3" borderId="62" xfId="1" applyFont="1" applyFill="1" applyBorder="1" applyAlignment="1">
      <alignment vertical="center"/>
    </xf>
    <xf numFmtId="38" fontId="1" fillId="3" borderId="25" xfId="1" applyFont="1" applyFill="1" applyBorder="1" applyAlignment="1">
      <alignment vertical="center"/>
    </xf>
    <xf numFmtId="38" fontId="1" fillId="3" borderId="1" xfId="1" applyFont="1" applyFill="1" applyBorder="1" applyAlignment="1">
      <alignment vertical="center"/>
    </xf>
    <xf numFmtId="38" fontId="1" fillId="3" borderId="47" xfId="1" applyFont="1" applyFill="1" applyBorder="1" applyAlignment="1">
      <alignment vertical="center"/>
    </xf>
    <xf numFmtId="38" fontId="1" fillId="3" borderId="46" xfId="1" applyFont="1" applyFill="1" applyBorder="1" applyAlignment="1">
      <alignment vertical="center"/>
    </xf>
    <xf numFmtId="38" fontId="1" fillId="5" borderId="46" xfId="1" applyFont="1" applyFill="1" applyBorder="1" applyAlignment="1">
      <alignment horizontal="center" vertical="center" wrapText="1"/>
    </xf>
    <xf numFmtId="38" fontId="1" fillId="12" borderId="58" xfId="1" applyFont="1" applyFill="1" applyBorder="1" applyAlignment="1">
      <alignment horizontal="right" vertical="center"/>
    </xf>
    <xf numFmtId="38" fontId="1" fillId="12" borderId="66" xfId="1" applyFont="1" applyFill="1" applyBorder="1" applyAlignment="1">
      <alignment horizontal="right" vertical="center"/>
    </xf>
    <xf numFmtId="38" fontId="1" fillId="3" borderId="66" xfId="1" applyFont="1" applyFill="1" applyBorder="1" applyAlignment="1">
      <alignment horizontal="right" vertical="center"/>
    </xf>
    <xf numFmtId="38" fontId="1" fillId="3" borderId="1" xfId="1" applyFont="1" applyFill="1" applyBorder="1" applyAlignment="1">
      <alignment horizontal="right" vertical="center"/>
    </xf>
    <xf numFmtId="38" fontId="1" fillId="5" borderId="1" xfId="1" applyFont="1" applyFill="1" applyBorder="1" applyAlignment="1">
      <alignment horizontal="center" vertical="center" wrapText="1"/>
    </xf>
    <xf numFmtId="38" fontId="1" fillId="3" borderId="47" xfId="1" applyFont="1" applyFill="1" applyBorder="1" applyAlignment="1">
      <alignment horizontal="right" vertical="center"/>
    </xf>
    <xf numFmtId="38" fontId="1" fillId="3" borderId="58" xfId="2" applyFont="1" applyFill="1" applyBorder="1" applyAlignment="1">
      <alignment horizontal="right" vertical="center"/>
    </xf>
    <xf numFmtId="38" fontId="1" fillId="3" borderId="66" xfId="2" applyFont="1" applyFill="1" applyBorder="1" applyAlignment="1">
      <alignment horizontal="right" vertical="center"/>
    </xf>
    <xf numFmtId="38" fontId="1" fillId="3" borderId="1" xfId="2" applyFont="1" applyFill="1" applyBorder="1" applyAlignment="1">
      <alignment horizontal="right" vertical="center"/>
    </xf>
    <xf numFmtId="38" fontId="1" fillId="4" borderId="5" xfId="2" applyFont="1" applyFill="1" applyBorder="1" applyAlignment="1">
      <alignment vertical="center"/>
    </xf>
    <xf numFmtId="38" fontId="1" fillId="3" borderId="56" xfId="1" applyFont="1" applyFill="1" applyBorder="1" applyAlignment="1">
      <alignment horizontal="right" vertical="center"/>
    </xf>
    <xf numFmtId="0" fontId="14" fillId="10" borderId="42" xfId="2" applyNumberFormat="1" applyFont="1" applyFill="1" applyBorder="1" applyAlignment="1">
      <alignment vertical="center"/>
    </xf>
    <xf numFmtId="38" fontId="14" fillId="10" borderId="22" xfId="2" applyFont="1" applyFill="1" applyBorder="1" applyAlignment="1">
      <alignment vertical="center"/>
    </xf>
    <xf numFmtId="38" fontId="5" fillId="3" borderId="21" xfId="1" applyFont="1" applyFill="1" applyBorder="1" applyAlignment="1">
      <alignment horizontal="left" vertical="center"/>
    </xf>
    <xf numFmtId="38" fontId="1" fillId="12" borderId="22" xfId="1" applyFont="1" applyFill="1" applyBorder="1" applyAlignment="1">
      <alignment vertical="center"/>
    </xf>
    <xf numFmtId="38" fontId="18" fillId="3" borderId="21" xfId="1" applyFont="1" applyFill="1" applyBorder="1" applyAlignment="1">
      <alignment vertical="center"/>
    </xf>
    <xf numFmtId="38" fontId="1" fillId="12" borderId="22" xfId="1" applyFont="1" applyFill="1" applyBorder="1" applyAlignment="1">
      <alignment horizontal="center" vertical="center"/>
    </xf>
    <xf numFmtId="0" fontId="1" fillId="3" borderId="22" xfId="0" applyFont="1" applyFill="1" applyBorder="1" applyAlignment="1">
      <alignment horizontal="right" vertical="center"/>
    </xf>
    <xf numFmtId="38" fontId="1" fillId="3" borderId="64" xfId="2" applyFont="1" applyFill="1" applyBorder="1" applyAlignment="1">
      <alignment horizontal="right" vertical="center"/>
    </xf>
    <xf numFmtId="38" fontId="1" fillId="3" borderId="31" xfId="2" applyFont="1" applyFill="1" applyBorder="1" applyAlignment="1">
      <alignment horizontal="right" vertical="center"/>
    </xf>
    <xf numFmtId="38" fontId="1" fillId="3" borderId="33" xfId="2" applyFont="1" applyFill="1" applyBorder="1" applyAlignment="1">
      <alignment horizontal="center" vertical="center"/>
    </xf>
    <xf numFmtId="38" fontId="6" fillId="3" borderId="33" xfId="2" applyFont="1" applyFill="1" applyBorder="1" applyAlignment="1">
      <alignment horizontal="center" vertical="center" wrapText="1"/>
    </xf>
    <xf numFmtId="38" fontId="1" fillId="12" borderId="45" xfId="1" applyFont="1" applyFill="1" applyBorder="1" applyAlignment="1">
      <alignment horizontal="center" vertical="center"/>
    </xf>
    <xf numFmtId="0" fontId="1" fillId="3" borderId="45" xfId="0" applyFont="1" applyFill="1" applyBorder="1" applyAlignment="1">
      <alignment horizontal="center" vertical="center"/>
    </xf>
    <xf numFmtId="38" fontId="1" fillId="3" borderId="45" xfId="1" applyFont="1" applyFill="1" applyBorder="1" applyAlignment="1">
      <alignment vertical="center"/>
    </xf>
    <xf numFmtId="38" fontId="1" fillId="0" borderId="63" xfId="2" applyFont="1" applyFill="1" applyBorder="1" applyAlignment="1">
      <alignment horizontal="center" vertical="center"/>
    </xf>
    <xf numFmtId="38" fontId="1" fillId="0" borderId="29" xfId="2" applyFont="1" applyFill="1" applyBorder="1" applyAlignment="1">
      <alignment vertical="center"/>
    </xf>
    <xf numFmtId="38" fontId="1" fillId="0" borderId="29" xfId="2" applyFont="1" applyFill="1" applyBorder="1" applyAlignment="1">
      <alignment horizontal="center" vertical="center"/>
    </xf>
    <xf numFmtId="38" fontId="1" fillId="3" borderId="45" xfId="2" applyFont="1" applyFill="1" applyBorder="1" applyAlignment="1">
      <alignment horizontal="center" vertical="center"/>
    </xf>
    <xf numFmtId="38" fontId="1" fillId="13" borderId="60" xfId="2" applyFont="1" applyFill="1" applyBorder="1" applyAlignment="1">
      <alignment vertical="center"/>
    </xf>
    <xf numFmtId="38" fontId="1" fillId="13" borderId="40" xfId="2" applyFont="1" applyFill="1" applyBorder="1" applyAlignment="1">
      <alignment vertical="center"/>
    </xf>
    <xf numFmtId="38" fontId="1" fillId="13" borderId="59" xfId="2" applyFont="1" applyFill="1" applyBorder="1" applyAlignment="1">
      <alignment vertical="center"/>
    </xf>
    <xf numFmtId="38" fontId="1" fillId="13" borderId="14" xfId="2" applyFont="1" applyFill="1" applyBorder="1" applyAlignment="1">
      <alignment vertical="center"/>
    </xf>
    <xf numFmtId="38" fontId="1" fillId="0" borderId="45" xfId="2" applyFont="1" applyFill="1" applyBorder="1" applyAlignment="1">
      <alignment vertical="center"/>
    </xf>
    <xf numFmtId="38" fontId="1" fillId="0" borderId="30" xfId="2" applyFont="1" applyFill="1" applyBorder="1" applyAlignment="1">
      <alignment vertical="center"/>
    </xf>
    <xf numFmtId="38" fontId="1" fillId="14" borderId="64" xfId="2" applyFont="1" applyFill="1" applyBorder="1" applyAlignment="1">
      <alignment vertical="center"/>
    </xf>
    <xf numFmtId="38" fontId="1" fillId="3" borderId="11" xfId="1" applyFont="1" applyFill="1" applyBorder="1" applyAlignment="1">
      <alignment vertical="center"/>
    </xf>
    <xf numFmtId="38" fontId="1" fillId="10" borderId="61" xfId="2" applyFont="1" applyFill="1" applyBorder="1" applyAlignment="1">
      <alignment vertical="center"/>
    </xf>
    <xf numFmtId="38" fontId="1" fillId="3" borderId="1" xfId="2" applyFont="1" applyFill="1" applyBorder="1" applyAlignment="1">
      <alignment vertical="center"/>
    </xf>
    <xf numFmtId="0" fontId="14" fillId="10" borderId="43" xfId="2" applyNumberFormat="1" applyFont="1" applyFill="1" applyBorder="1" applyAlignment="1">
      <alignment vertical="center"/>
    </xf>
    <xf numFmtId="38" fontId="1" fillId="3" borderId="43" xfId="2" applyFont="1" applyFill="1" applyBorder="1" applyAlignment="1">
      <alignment horizontal="right" vertical="center"/>
    </xf>
    <xf numFmtId="38" fontId="1" fillId="3" borderId="0" xfId="2" applyFont="1" applyFill="1" applyBorder="1" applyAlignment="1">
      <alignment horizontal="right" vertical="center"/>
    </xf>
    <xf numFmtId="0" fontId="14" fillId="10" borderId="44" xfId="2" applyNumberFormat="1" applyFont="1" applyFill="1" applyBorder="1" applyAlignment="1">
      <alignment vertical="center"/>
    </xf>
    <xf numFmtId="38" fontId="14" fillId="10" borderId="23" xfId="2" applyFont="1" applyFill="1" applyBorder="1" applyAlignment="1">
      <alignment vertical="center"/>
    </xf>
    <xf numFmtId="38" fontId="1" fillId="9" borderId="16" xfId="2" applyFont="1" applyFill="1" applyBorder="1" applyAlignment="1">
      <alignment vertical="center"/>
    </xf>
    <xf numFmtId="38" fontId="8" fillId="3" borderId="8" xfId="2" applyFont="1" applyFill="1" applyBorder="1" applyAlignment="1">
      <alignment horizontal="center" vertical="center" wrapText="1" shrinkToFit="1"/>
    </xf>
    <xf numFmtId="38" fontId="1" fillId="3" borderId="42" xfId="2" applyFont="1" applyFill="1" applyBorder="1" applyAlignment="1">
      <alignment horizontal="right" vertical="center"/>
    </xf>
    <xf numFmtId="38" fontId="8" fillId="3" borderId="11" xfId="2" applyFont="1" applyFill="1" applyBorder="1" applyAlignment="1">
      <alignment horizontal="center" vertical="center" wrapText="1" shrinkToFit="1"/>
    </xf>
    <xf numFmtId="38" fontId="14" fillId="2" borderId="0" xfId="2" applyFont="1" applyFill="1" applyAlignment="1">
      <alignment vertical="center"/>
    </xf>
    <xf numFmtId="38" fontId="0" fillId="0" borderId="0" xfId="2" applyFont="1" applyAlignment="1">
      <alignment vertical="center"/>
    </xf>
    <xf numFmtId="38" fontId="1" fillId="14" borderId="0" xfId="2" applyFont="1" applyFill="1" applyAlignment="1">
      <alignment vertical="center"/>
    </xf>
    <xf numFmtId="38" fontId="1" fillId="14" borderId="52" xfId="2" applyFont="1" applyFill="1" applyBorder="1" applyAlignment="1">
      <alignment vertical="center"/>
    </xf>
    <xf numFmtId="38" fontId="1" fillId="3" borderId="12" xfId="1" applyFont="1" applyFill="1" applyBorder="1" applyAlignment="1">
      <alignment vertical="center"/>
    </xf>
    <xf numFmtId="38" fontId="1" fillId="3" borderId="32" xfId="1" applyFont="1" applyFill="1" applyBorder="1" applyAlignment="1">
      <alignment vertical="center"/>
    </xf>
    <xf numFmtId="38" fontId="1" fillId="14" borderId="42" xfId="2" applyFont="1" applyFill="1" applyBorder="1" applyAlignment="1">
      <alignment vertical="center"/>
    </xf>
    <xf numFmtId="38" fontId="1" fillId="0" borderId="23" xfId="2" applyFont="1" applyFill="1" applyBorder="1" applyAlignment="1">
      <alignment vertical="center"/>
    </xf>
    <xf numFmtId="38" fontId="1" fillId="14" borderId="59" xfId="2" applyFont="1" applyFill="1" applyBorder="1" applyAlignment="1">
      <alignment vertical="center"/>
    </xf>
    <xf numFmtId="38" fontId="1" fillId="14" borderId="22" xfId="2" applyFont="1" applyFill="1" applyBorder="1" applyAlignment="1">
      <alignment vertical="center"/>
    </xf>
    <xf numFmtId="0" fontId="1" fillId="14" borderId="42" xfId="2" applyNumberFormat="1" applyFont="1" applyFill="1" applyBorder="1" applyAlignment="1">
      <alignment vertical="center"/>
    </xf>
    <xf numFmtId="38" fontId="1" fillId="12" borderId="65" xfId="1" applyFont="1" applyFill="1" applyBorder="1" applyAlignment="1">
      <alignment horizontal="right" vertical="center"/>
    </xf>
    <xf numFmtId="38" fontId="8" fillId="3" borderId="39" xfId="2" applyFont="1" applyFill="1" applyBorder="1" applyAlignment="1">
      <alignment horizontal="center" vertical="center"/>
    </xf>
    <xf numFmtId="38" fontId="8" fillId="6" borderId="63" xfId="2" applyFont="1" applyFill="1" applyBorder="1" applyAlignment="1">
      <alignment horizontal="center" vertical="center" wrapText="1"/>
    </xf>
    <xf numFmtId="38" fontId="1" fillId="3" borderId="64" xfId="1" applyFont="1" applyFill="1" applyBorder="1" applyAlignment="1">
      <alignment horizontal="right" vertical="center"/>
    </xf>
    <xf numFmtId="38" fontId="1" fillId="12" borderId="39" xfId="1" applyFont="1" applyFill="1" applyBorder="1" applyAlignment="1">
      <alignment horizontal="right" vertical="center"/>
    </xf>
    <xf numFmtId="38" fontId="1" fillId="3" borderId="19" xfId="1" applyFont="1" applyFill="1" applyBorder="1" applyAlignment="1">
      <alignment vertical="center"/>
    </xf>
    <xf numFmtId="38" fontId="1" fillId="5" borderId="0" xfId="1" applyFont="1" applyFill="1" applyBorder="1" applyAlignment="1">
      <alignment horizontal="center" vertical="center" wrapText="1"/>
    </xf>
    <xf numFmtId="38" fontId="1" fillId="3" borderId="64" xfId="1" applyFont="1" applyFill="1" applyBorder="1" applyAlignment="1">
      <alignment horizontal="center" vertical="center"/>
    </xf>
    <xf numFmtId="38" fontId="1" fillId="5" borderId="88" xfId="1" applyFont="1" applyFill="1" applyBorder="1" applyAlignment="1">
      <alignment horizontal="center" vertical="center" wrapText="1"/>
    </xf>
    <xf numFmtId="38" fontId="1" fillId="3" borderId="30" xfId="1" applyFont="1" applyFill="1" applyBorder="1" applyAlignment="1">
      <alignment vertical="center"/>
    </xf>
    <xf numFmtId="38" fontId="1" fillId="3" borderId="6" xfId="1" applyFont="1" applyFill="1" applyBorder="1" applyAlignment="1">
      <alignment horizontal="center" vertical="center"/>
    </xf>
    <xf numFmtId="38" fontId="1" fillId="3" borderId="23" xfId="1" applyFont="1" applyFill="1" applyBorder="1" applyAlignment="1">
      <alignment vertical="center"/>
    </xf>
    <xf numFmtId="0" fontId="1" fillId="3" borderId="59" xfId="0" applyFont="1" applyFill="1" applyBorder="1" applyAlignment="1">
      <alignment horizontal="center" vertical="center"/>
    </xf>
    <xf numFmtId="38" fontId="1" fillId="3" borderId="59" xfId="1" applyFont="1" applyFill="1" applyBorder="1" applyAlignment="1">
      <alignment horizontal="center" vertical="center" wrapText="1"/>
    </xf>
    <xf numFmtId="38" fontId="1" fillId="3" borderId="59" xfId="2" applyFont="1" applyFill="1" applyBorder="1" applyAlignment="1">
      <alignment vertical="center"/>
    </xf>
    <xf numFmtId="38" fontId="0" fillId="3" borderId="30" xfId="1" applyFont="1" applyFill="1" applyBorder="1" applyAlignment="1">
      <alignment horizontal="center" vertical="center"/>
    </xf>
    <xf numFmtId="38" fontId="1" fillId="12" borderId="42" xfId="1" applyFont="1" applyFill="1" applyBorder="1" applyAlignment="1">
      <alignment horizontal="right" vertical="center"/>
    </xf>
    <xf numFmtId="38" fontId="1" fillId="3" borderId="89" xfId="2" applyFont="1" applyFill="1" applyBorder="1" applyAlignment="1">
      <alignment vertical="center"/>
    </xf>
    <xf numFmtId="38" fontId="1" fillId="6" borderId="51" xfId="2" applyFont="1" applyFill="1" applyBorder="1" applyAlignment="1">
      <alignment vertical="center"/>
    </xf>
    <xf numFmtId="38" fontId="1" fillId="12" borderId="30" xfId="1" applyFont="1" applyFill="1" applyBorder="1" applyAlignment="1">
      <alignment horizontal="center" vertical="center"/>
    </xf>
    <xf numFmtId="0" fontId="1" fillId="3" borderId="30" xfId="0" applyFont="1" applyFill="1" applyBorder="1" applyAlignment="1">
      <alignment horizontal="right" vertical="center"/>
    </xf>
    <xf numFmtId="38" fontId="1" fillId="3" borderId="89" xfId="1" applyFont="1" applyFill="1" applyBorder="1" applyAlignment="1">
      <alignment horizontal="right" vertical="center"/>
    </xf>
    <xf numFmtId="38" fontId="1" fillId="14" borderId="62" xfId="2" applyFont="1" applyFill="1" applyBorder="1" applyAlignment="1">
      <alignment vertical="center"/>
    </xf>
    <xf numFmtId="177" fontId="1" fillId="10" borderId="22" xfId="2" applyNumberFormat="1" applyFont="1" applyFill="1" applyBorder="1" applyAlignment="1">
      <alignment vertical="center"/>
    </xf>
    <xf numFmtId="177" fontId="1" fillId="10" borderId="42" xfId="2" applyNumberFormat="1" applyFont="1" applyFill="1" applyBorder="1" applyAlignment="1">
      <alignment vertical="center"/>
    </xf>
    <xf numFmtId="177" fontId="1" fillId="14" borderId="22" xfId="2" applyNumberFormat="1" applyFont="1" applyFill="1" applyBorder="1" applyAlignment="1">
      <alignment vertical="center"/>
    </xf>
    <xf numFmtId="38" fontId="1" fillId="10" borderId="43" xfId="2" applyFont="1" applyFill="1" applyBorder="1" applyAlignment="1">
      <alignment vertical="center"/>
    </xf>
    <xf numFmtId="38" fontId="1" fillId="3" borderId="52" xfId="2" applyFont="1" applyFill="1" applyBorder="1" applyAlignment="1">
      <alignment vertical="center"/>
    </xf>
    <xf numFmtId="38" fontId="1" fillId="10" borderId="57" xfId="2" applyFont="1" applyFill="1" applyBorder="1" applyAlignment="1">
      <alignment vertical="center"/>
    </xf>
    <xf numFmtId="38" fontId="1" fillId="13" borderId="22" xfId="2" applyFont="1" applyFill="1" applyBorder="1" applyAlignment="1">
      <alignment vertical="center"/>
    </xf>
    <xf numFmtId="38" fontId="0" fillId="10" borderId="22" xfId="2" applyFont="1" applyFill="1" applyBorder="1" applyAlignment="1">
      <alignment vertical="center"/>
    </xf>
    <xf numFmtId="38" fontId="1" fillId="14" borderId="61" xfId="2" applyFont="1" applyFill="1" applyBorder="1" applyAlignment="1">
      <alignment vertical="center"/>
    </xf>
    <xf numFmtId="38" fontId="1" fillId="10" borderId="10" xfId="2" applyFont="1" applyFill="1" applyBorder="1" applyAlignment="1">
      <alignment vertical="center"/>
    </xf>
    <xf numFmtId="38" fontId="1" fillId="0" borderId="1" xfId="2" applyFont="1" applyBorder="1" applyAlignment="1">
      <alignment vertical="center"/>
    </xf>
    <xf numFmtId="38" fontId="1" fillId="6" borderId="63" xfId="2" applyFont="1" applyFill="1" applyBorder="1" applyAlignment="1">
      <alignment vertical="center"/>
    </xf>
    <xf numFmtId="38" fontId="1" fillId="15" borderId="0" xfId="1" applyFont="1" applyFill="1" applyAlignment="1">
      <alignment vertical="center"/>
    </xf>
    <xf numFmtId="38" fontId="14" fillId="3" borderId="22" xfId="1" applyFont="1" applyFill="1" applyBorder="1" applyAlignment="1">
      <alignment horizontal="right" vertical="center"/>
    </xf>
    <xf numFmtId="38" fontId="1" fillId="3" borderId="27" xfId="1" applyFont="1" applyFill="1" applyBorder="1" applyAlignment="1">
      <alignment vertical="center"/>
    </xf>
    <xf numFmtId="38" fontId="1" fillId="5" borderId="25" xfId="1" applyFont="1" applyFill="1" applyBorder="1" applyAlignment="1">
      <alignment vertical="center"/>
    </xf>
    <xf numFmtId="38" fontId="1" fillId="5" borderId="30" xfId="1" applyFont="1" applyFill="1" applyBorder="1" applyAlignment="1">
      <alignment horizontal="center" vertical="center" wrapText="1"/>
    </xf>
    <xf numFmtId="38" fontId="1" fillId="5" borderId="38" xfId="1" applyFont="1" applyFill="1" applyBorder="1" applyAlignment="1">
      <alignment vertical="center"/>
    </xf>
    <xf numFmtId="38" fontId="8" fillId="12" borderId="8" xfId="1" applyFont="1" applyFill="1" applyBorder="1" applyAlignment="1">
      <alignment horizontal="center" vertical="center"/>
    </xf>
    <xf numFmtId="38" fontId="8" fillId="12" borderId="9" xfId="1" applyFont="1" applyFill="1" applyBorder="1" applyAlignment="1">
      <alignment horizontal="center" vertical="center"/>
    </xf>
    <xf numFmtId="38" fontId="8" fillId="3" borderId="8" xfId="2" applyFont="1" applyFill="1" applyBorder="1" applyAlignment="1">
      <alignment horizontal="center" vertical="center"/>
    </xf>
    <xf numFmtId="38" fontId="8" fillId="3" borderId="9" xfId="2" applyFont="1" applyFill="1" applyBorder="1" applyAlignment="1">
      <alignment horizontal="center" vertical="center"/>
    </xf>
    <xf numFmtId="38" fontId="8" fillId="3" borderId="9" xfId="1" applyFont="1" applyFill="1" applyBorder="1" applyAlignment="1">
      <alignment horizontal="center" vertical="center"/>
    </xf>
    <xf numFmtId="38" fontId="8" fillId="3" borderId="42" xfId="1" applyFont="1" applyFill="1" applyBorder="1" applyAlignment="1">
      <alignment horizontal="right" vertical="center"/>
    </xf>
    <xf numFmtId="38" fontId="8" fillId="3" borderId="42" xfId="1" applyFont="1" applyFill="1" applyBorder="1" applyAlignment="1">
      <alignment horizontal="left" vertical="center"/>
    </xf>
    <xf numFmtId="38" fontId="8" fillId="3" borderId="42" xfId="1" applyFont="1" applyFill="1" applyBorder="1" applyAlignment="1">
      <alignment vertical="center"/>
    </xf>
    <xf numFmtId="38" fontId="8" fillId="3" borderId="22" xfId="1" applyFont="1" applyFill="1" applyBorder="1" applyAlignment="1">
      <alignment horizontal="right" vertical="center"/>
    </xf>
    <xf numFmtId="38" fontId="8" fillId="3" borderId="31" xfId="1" applyFont="1" applyFill="1" applyBorder="1" applyAlignment="1">
      <alignment horizontal="right" vertical="center"/>
    </xf>
    <xf numFmtId="38" fontId="8" fillId="3" borderId="0" xfId="1" applyFont="1" applyFill="1" applyBorder="1" applyAlignment="1">
      <alignment horizontal="right" vertical="center"/>
    </xf>
    <xf numFmtId="38" fontId="5" fillId="0" borderId="15" xfId="1" applyFont="1" applyFill="1" applyBorder="1" applyAlignment="1">
      <alignment horizontal="right" vertical="center"/>
    </xf>
    <xf numFmtId="38" fontId="1" fillId="0" borderId="16" xfId="1" applyFont="1" applyBorder="1" applyAlignment="1">
      <alignment horizontal="right" vertical="center"/>
    </xf>
    <xf numFmtId="38" fontId="1" fillId="0" borderId="0" xfId="1" applyFont="1" applyBorder="1" applyAlignment="1">
      <alignment horizontal="right" vertical="center"/>
    </xf>
    <xf numFmtId="38" fontId="1" fillId="0" borderId="0" xfId="1" applyFont="1" applyAlignment="1">
      <alignment horizontal="right" vertical="center"/>
    </xf>
    <xf numFmtId="38" fontId="1" fillId="0" borderId="0" xfId="1" applyFont="1" applyFill="1" applyAlignment="1">
      <alignment horizontal="right" vertical="center"/>
    </xf>
    <xf numFmtId="38" fontId="1" fillId="0" borderId="0" xfId="2" applyFont="1" applyBorder="1" applyAlignment="1">
      <alignment horizontal="right" vertical="center"/>
    </xf>
    <xf numFmtId="38" fontId="1" fillId="0" borderId="16" xfId="2" applyFont="1" applyBorder="1" applyAlignment="1">
      <alignment horizontal="right" vertical="center"/>
    </xf>
    <xf numFmtId="0" fontId="1" fillId="0" borderId="0" xfId="0" applyFont="1" applyFill="1" applyAlignment="1">
      <alignment horizontal="right"/>
    </xf>
    <xf numFmtId="38" fontId="5" fillId="0" borderId="0" xfId="1" applyFont="1" applyFill="1" applyBorder="1" applyAlignment="1">
      <alignment horizontal="right" vertical="center"/>
    </xf>
    <xf numFmtId="38" fontId="1" fillId="0" borderId="20" xfId="2" applyFont="1" applyBorder="1" applyAlignment="1">
      <alignment horizontal="right" vertical="center"/>
    </xf>
    <xf numFmtId="0" fontId="1" fillId="0" borderId="0" xfId="0" applyFont="1" applyAlignment="1">
      <alignment horizontal="right"/>
    </xf>
    <xf numFmtId="178" fontId="1" fillId="0" borderId="0" xfId="1" applyNumberFormat="1" applyFont="1" applyAlignment="1">
      <alignment vertical="center"/>
    </xf>
    <xf numFmtId="178" fontId="1" fillId="0" borderId="0" xfId="1" applyNumberFormat="1" applyFont="1" applyBorder="1" applyAlignment="1">
      <alignment vertical="center"/>
    </xf>
    <xf numFmtId="178" fontId="0" fillId="0" borderId="0" xfId="1" applyNumberFormat="1" applyFont="1" applyAlignment="1">
      <alignment vertical="center"/>
    </xf>
    <xf numFmtId="178" fontId="0" fillId="15" borderId="0" xfId="1" applyNumberFormat="1" applyFont="1" applyFill="1" applyAlignment="1">
      <alignment vertical="center"/>
    </xf>
    <xf numFmtId="178" fontId="1" fillId="0" borderId="0" xfId="2" applyNumberFormat="1" applyFont="1" applyAlignment="1">
      <alignment vertical="center"/>
    </xf>
    <xf numFmtId="178" fontId="0" fillId="0" borderId="0" xfId="2" applyNumberFormat="1" applyFont="1" applyAlignment="1">
      <alignment vertical="center"/>
    </xf>
    <xf numFmtId="178" fontId="1" fillId="0" borderId="0" xfId="0" applyNumberFormat="1" applyFont="1"/>
    <xf numFmtId="178" fontId="1" fillId="0" borderId="0" xfId="1" applyNumberFormat="1" applyFont="1" applyAlignment="1">
      <alignment horizontal="center" vertical="center"/>
    </xf>
    <xf numFmtId="178" fontId="0" fillId="14" borderId="0" xfId="1" applyNumberFormat="1" applyFont="1" applyFill="1" applyAlignment="1">
      <alignment vertical="center"/>
    </xf>
    <xf numFmtId="178" fontId="0" fillId="0" borderId="0" xfId="1" applyNumberFormat="1" applyFont="1" applyAlignment="1">
      <alignment horizontal="center" vertical="center"/>
    </xf>
    <xf numFmtId="178" fontId="1" fillId="0" borderId="1" xfId="1" applyNumberFormat="1" applyFont="1" applyBorder="1" applyAlignment="1">
      <alignment horizontal="center" vertical="center"/>
    </xf>
    <xf numFmtId="178" fontId="4" fillId="0" borderId="1" xfId="1" applyNumberFormat="1" applyFont="1" applyFill="1" applyBorder="1" applyAlignment="1">
      <alignment horizontal="center" vertical="center"/>
    </xf>
    <xf numFmtId="178" fontId="1" fillId="0" borderId="1" xfId="1" applyNumberFormat="1" applyFont="1" applyFill="1" applyBorder="1" applyAlignment="1">
      <alignment horizontal="center" vertical="center"/>
    </xf>
    <xf numFmtId="178" fontId="1" fillId="0" borderId="1" xfId="1" applyNumberFormat="1" applyFont="1" applyBorder="1" applyAlignment="1">
      <alignment vertical="center"/>
    </xf>
    <xf numFmtId="178" fontId="5" fillId="0" borderId="1" xfId="1" applyNumberFormat="1" applyFont="1" applyBorder="1" applyAlignment="1">
      <alignment vertical="center"/>
    </xf>
    <xf numFmtId="178" fontId="1" fillId="0" borderId="1" xfId="2" applyNumberFormat="1" applyFont="1" applyBorder="1" applyAlignment="1">
      <alignment vertical="center"/>
    </xf>
    <xf numFmtId="178" fontId="1" fillId="0" borderId="0" xfId="2" applyNumberFormat="1" applyFont="1" applyBorder="1" applyAlignment="1">
      <alignment vertical="center"/>
    </xf>
    <xf numFmtId="178" fontId="1" fillId="0" borderId="0" xfId="0" applyNumberFormat="1" applyFont="1" applyBorder="1"/>
    <xf numFmtId="178" fontId="0" fillId="14" borderId="0" xfId="2" applyNumberFormat="1" applyFont="1" applyFill="1" applyAlignment="1">
      <alignment vertical="center"/>
    </xf>
    <xf numFmtId="178" fontId="0" fillId="14" borderId="1" xfId="2" applyNumberFormat="1" applyFont="1" applyFill="1" applyBorder="1" applyAlignment="1">
      <alignment vertical="center"/>
    </xf>
    <xf numFmtId="38" fontId="14" fillId="3" borderId="64" xfId="2" applyFont="1" applyFill="1" applyBorder="1" applyAlignment="1">
      <alignment horizontal="right" vertical="center"/>
    </xf>
    <xf numFmtId="38" fontId="14" fillId="3" borderId="22" xfId="2" applyFont="1" applyFill="1" applyBorder="1" applyAlignment="1">
      <alignment horizontal="right" vertical="center"/>
    </xf>
    <xf numFmtId="38" fontId="14" fillId="3" borderId="31" xfId="2" applyFont="1" applyFill="1" applyBorder="1" applyAlignment="1">
      <alignment horizontal="right" vertical="center"/>
    </xf>
    <xf numFmtId="38" fontId="14" fillId="3" borderId="33" xfId="2" applyFont="1" applyFill="1" applyBorder="1" applyAlignment="1">
      <alignment vertical="center"/>
    </xf>
    <xf numFmtId="0" fontId="1" fillId="0" borderId="0" xfId="2" applyNumberFormat="1" applyFont="1" applyAlignment="1">
      <alignment vertical="center"/>
    </xf>
    <xf numFmtId="176" fontId="4" fillId="0" borderId="1" xfId="1" applyNumberFormat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38" fontId="1" fillId="3" borderId="30" xfId="2" applyFont="1" applyFill="1" applyBorder="1" applyAlignment="1">
      <alignment horizontal="center" vertical="center"/>
    </xf>
    <xf numFmtId="38" fontId="1" fillId="3" borderId="31" xfId="1" applyFont="1" applyFill="1" applyBorder="1" applyAlignment="1">
      <alignment horizontal="center" vertical="center"/>
    </xf>
    <xf numFmtId="38" fontId="1" fillId="3" borderId="42" xfId="1" applyFont="1" applyFill="1" applyBorder="1" applyAlignment="1">
      <alignment horizontal="center" vertical="center"/>
    </xf>
    <xf numFmtId="38" fontId="1" fillId="3" borderId="1" xfId="1" applyFont="1" applyFill="1" applyBorder="1" applyAlignment="1">
      <alignment horizontal="center" vertical="center"/>
    </xf>
    <xf numFmtId="38" fontId="1" fillId="3" borderId="17" xfId="1" applyFont="1" applyFill="1" applyBorder="1" applyAlignment="1">
      <alignment horizontal="center" vertical="center"/>
    </xf>
    <xf numFmtId="38" fontId="1" fillId="5" borderId="29" xfId="1" applyFont="1" applyFill="1" applyBorder="1" applyAlignment="1">
      <alignment horizontal="center" vertical="center" wrapText="1"/>
    </xf>
    <xf numFmtId="38" fontId="1" fillId="5" borderId="19" xfId="1" applyFont="1" applyFill="1" applyBorder="1" applyAlignment="1">
      <alignment horizontal="center" vertical="center" wrapText="1"/>
    </xf>
    <xf numFmtId="38" fontId="1" fillId="7" borderId="19" xfId="2" applyFont="1" applyFill="1" applyBorder="1" applyAlignment="1">
      <alignment horizontal="center" vertical="center" wrapText="1"/>
    </xf>
    <xf numFmtId="38" fontId="1" fillId="5" borderId="19" xfId="2" applyFont="1" applyFill="1" applyBorder="1" applyAlignment="1">
      <alignment horizontal="center" vertical="center" wrapText="1" shrinkToFit="1"/>
    </xf>
    <xf numFmtId="38" fontId="8" fillId="3" borderId="42" xfId="1" applyFont="1" applyFill="1" applyBorder="1" applyAlignment="1">
      <alignment horizontal="center" vertical="center"/>
    </xf>
    <xf numFmtId="38" fontId="8" fillId="3" borderId="33" xfId="2" applyFont="1" applyFill="1" applyBorder="1" applyAlignment="1">
      <alignment horizontal="center" vertical="center" wrapText="1"/>
    </xf>
    <xf numFmtId="38" fontId="8" fillId="3" borderId="42" xfId="2" applyFont="1" applyFill="1" applyBorder="1" applyAlignment="1">
      <alignment horizontal="center" vertical="center"/>
    </xf>
    <xf numFmtId="38" fontId="8" fillId="3" borderId="22" xfId="1" applyFont="1" applyFill="1" applyBorder="1" applyAlignment="1">
      <alignment horizontal="center" vertical="center"/>
    </xf>
    <xf numFmtId="38" fontId="1" fillId="3" borderId="30" xfId="1" applyFont="1" applyFill="1" applyBorder="1" applyAlignment="1">
      <alignment horizontal="center" vertical="center"/>
    </xf>
    <xf numFmtId="38" fontId="8" fillId="3" borderId="8" xfId="1" applyFont="1" applyFill="1" applyBorder="1" applyAlignment="1">
      <alignment horizontal="center" vertical="center"/>
    </xf>
    <xf numFmtId="38" fontId="1" fillId="3" borderId="18" xfId="1" applyFont="1" applyFill="1" applyBorder="1" applyAlignment="1">
      <alignment horizontal="center" vertical="center"/>
    </xf>
    <xf numFmtId="0" fontId="1" fillId="3" borderId="42" xfId="0" applyFont="1" applyFill="1" applyBorder="1" applyAlignment="1">
      <alignment horizontal="center" vertical="center"/>
    </xf>
    <xf numFmtId="38" fontId="1" fillId="3" borderId="22" xfId="1" applyFont="1" applyFill="1" applyBorder="1" applyAlignment="1">
      <alignment horizontal="center" vertical="center"/>
    </xf>
    <xf numFmtId="38" fontId="1" fillId="3" borderId="32" xfId="1" applyFont="1" applyFill="1" applyBorder="1" applyAlignment="1">
      <alignment horizontal="center" vertical="center"/>
    </xf>
    <xf numFmtId="38" fontId="6" fillId="0" borderId="0" xfId="2" applyFont="1" applyBorder="1" applyAlignment="1">
      <alignment horizontal="center" vertical="center" wrapText="1"/>
    </xf>
    <xf numFmtId="38" fontId="6" fillId="0" borderId="0" xfId="2" applyFont="1" applyFill="1" applyBorder="1" applyAlignment="1">
      <alignment horizontal="center" vertical="center" wrapText="1" shrinkToFit="1"/>
    </xf>
    <xf numFmtId="38" fontId="1" fillId="3" borderId="40" xfId="1" applyFont="1" applyFill="1" applyBorder="1" applyAlignment="1">
      <alignment horizontal="center" vertical="center"/>
    </xf>
    <xf numFmtId="178" fontId="6" fillId="16" borderId="85" xfId="1" applyNumberFormat="1" applyFont="1" applyFill="1" applyBorder="1" applyAlignment="1">
      <alignment horizontal="center" vertical="center" wrapText="1"/>
    </xf>
    <xf numFmtId="0" fontId="0" fillId="16" borderId="85" xfId="1" applyNumberFormat="1" applyFont="1" applyFill="1" applyBorder="1" applyAlignment="1">
      <alignment horizontal="center" vertical="center"/>
    </xf>
    <xf numFmtId="49" fontId="0" fillId="0" borderId="0" xfId="1" applyNumberFormat="1" applyFont="1" applyFill="1" applyAlignment="1">
      <alignment vertical="center"/>
    </xf>
    <xf numFmtId="38" fontId="1" fillId="3" borderId="68" xfId="2" applyFont="1" applyFill="1" applyBorder="1" applyAlignment="1">
      <alignment horizontal="right" vertical="center"/>
    </xf>
    <xf numFmtId="38" fontId="1" fillId="3" borderId="55" xfId="1" applyFont="1" applyFill="1" applyBorder="1" applyAlignment="1">
      <alignment horizontal="right" vertical="center"/>
    </xf>
    <xf numFmtId="38" fontId="14" fillId="10" borderId="0" xfId="2" applyFont="1" applyFill="1" applyBorder="1" applyAlignment="1">
      <alignment vertical="center"/>
    </xf>
    <xf numFmtId="38" fontId="1" fillId="3" borderId="63" xfId="2" applyFont="1" applyFill="1" applyBorder="1" applyAlignment="1">
      <alignment vertical="center"/>
    </xf>
    <xf numFmtId="38" fontId="1" fillId="9" borderId="63" xfId="2" applyFont="1" applyFill="1" applyBorder="1" applyAlignment="1">
      <alignment vertical="center"/>
    </xf>
    <xf numFmtId="38" fontId="14" fillId="10" borderId="43" xfId="2" applyFont="1" applyFill="1" applyBorder="1" applyAlignment="1">
      <alignment vertical="center"/>
    </xf>
    <xf numFmtId="38" fontId="1" fillId="3" borderId="0" xfId="2" applyFont="1" applyFill="1" applyBorder="1" applyAlignment="1">
      <alignment vertical="center"/>
    </xf>
    <xf numFmtId="38" fontId="1" fillId="3" borderId="38" xfId="2" applyFont="1" applyFill="1" applyBorder="1" applyAlignment="1">
      <alignment vertical="center"/>
    </xf>
    <xf numFmtId="38" fontId="1" fillId="9" borderId="0" xfId="2" applyFont="1" applyFill="1" applyBorder="1" applyAlignment="1">
      <alignment vertical="center"/>
    </xf>
    <xf numFmtId="178" fontId="0" fillId="15" borderId="0" xfId="2" applyNumberFormat="1" applyFont="1" applyFill="1" applyAlignment="1">
      <alignment horizontal="center" vertical="center"/>
    </xf>
    <xf numFmtId="0" fontId="1" fillId="15" borderId="0" xfId="2" applyNumberFormat="1" applyFont="1" applyFill="1" applyBorder="1" applyAlignment="1">
      <alignment horizontal="center" vertical="center"/>
    </xf>
    <xf numFmtId="38" fontId="14" fillId="10" borderId="32" xfId="2" applyFont="1" applyFill="1" applyBorder="1" applyAlignment="1">
      <alignment vertical="center"/>
    </xf>
    <xf numFmtId="38" fontId="1" fillId="13" borderId="61" xfId="2" applyFont="1" applyFill="1" applyBorder="1" applyAlignment="1">
      <alignment vertical="center"/>
    </xf>
    <xf numFmtId="38" fontId="1" fillId="13" borderId="52" xfId="2" applyFont="1" applyFill="1" applyBorder="1" applyAlignment="1">
      <alignment vertical="center"/>
    </xf>
    <xf numFmtId="49" fontId="1" fillId="0" borderId="0" xfId="1" applyNumberFormat="1" applyFont="1" applyBorder="1" applyAlignment="1">
      <alignment vertical="center"/>
    </xf>
    <xf numFmtId="178" fontId="1" fillId="0" borderId="0" xfId="1" applyNumberFormat="1" applyFont="1" applyBorder="1" applyAlignment="1">
      <alignment horizontal="center" vertical="center"/>
    </xf>
    <xf numFmtId="178" fontId="4" fillId="0" borderId="0" xfId="1" applyNumberFormat="1" applyFont="1" applyFill="1" applyBorder="1" applyAlignment="1">
      <alignment horizontal="center" vertical="center"/>
    </xf>
    <xf numFmtId="178" fontId="1" fillId="0" borderId="0" xfId="1" applyNumberFormat="1" applyFont="1" applyFill="1" applyBorder="1" applyAlignment="1">
      <alignment horizontal="center" vertical="center"/>
    </xf>
    <xf numFmtId="178" fontId="0" fillId="0" borderId="0" xfId="1" applyNumberFormat="1" applyFont="1" applyBorder="1" applyAlignment="1">
      <alignment vertical="center"/>
    </xf>
    <xf numFmtId="178" fontId="0" fillId="14" borderId="0" xfId="2" applyNumberFormat="1" applyFont="1" applyFill="1" applyBorder="1" applyAlignment="1">
      <alignment vertical="center"/>
    </xf>
    <xf numFmtId="38" fontId="5" fillId="0" borderId="29" xfId="1" applyFont="1" applyFill="1" applyBorder="1" applyAlignment="1">
      <alignment horizontal="right" vertical="center"/>
    </xf>
    <xf numFmtId="0" fontId="1" fillId="0" borderId="0" xfId="0" applyFont="1" applyBorder="1"/>
    <xf numFmtId="0" fontId="1" fillId="0" borderId="0" xfId="0" applyFont="1" applyFill="1" applyBorder="1"/>
    <xf numFmtId="38" fontId="1" fillId="3" borderId="56" xfId="1" applyFont="1" applyFill="1" applyBorder="1" applyAlignment="1">
      <alignment vertical="center"/>
    </xf>
    <xf numFmtId="38" fontId="1" fillId="10" borderId="31" xfId="2" applyFont="1" applyFill="1" applyBorder="1" applyAlignment="1">
      <alignment horizontal="center" vertical="center"/>
    </xf>
    <xf numFmtId="38" fontId="1" fillId="10" borderId="33" xfId="2" applyFont="1" applyFill="1" applyBorder="1" applyAlignment="1">
      <alignment vertical="center"/>
    </xf>
    <xf numFmtId="38" fontId="1" fillId="10" borderId="34" xfId="2" applyFont="1" applyFill="1" applyBorder="1" applyAlignment="1">
      <alignment vertical="center"/>
    </xf>
    <xf numFmtId="38" fontId="1" fillId="3" borderId="35" xfId="2" applyFont="1" applyFill="1" applyBorder="1" applyAlignment="1">
      <alignment horizontal="center" vertical="center"/>
    </xf>
    <xf numFmtId="38" fontId="5" fillId="9" borderId="5" xfId="1" applyFont="1" applyFill="1" applyBorder="1" applyAlignment="1">
      <alignment horizontal="center" vertical="center"/>
    </xf>
    <xf numFmtId="38" fontId="1" fillId="9" borderId="8" xfId="2" applyFont="1" applyFill="1" applyBorder="1" applyAlignment="1">
      <alignment horizontal="center" vertical="center"/>
    </xf>
    <xf numFmtId="38" fontId="1" fillId="9" borderId="61" xfId="2" applyFont="1" applyFill="1" applyBorder="1" applyAlignment="1">
      <alignment vertical="center"/>
    </xf>
    <xf numFmtId="38" fontId="1" fillId="9" borderId="10" xfId="2" applyFont="1" applyFill="1" applyBorder="1" applyAlignment="1">
      <alignment horizontal="center" vertical="center"/>
    </xf>
    <xf numFmtId="38" fontId="1" fillId="9" borderId="13" xfId="2" applyFont="1" applyFill="1" applyBorder="1" applyAlignment="1">
      <alignment vertical="center"/>
    </xf>
    <xf numFmtId="38" fontId="1" fillId="9" borderId="9" xfId="2" applyFont="1" applyFill="1" applyBorder="1" applyAlignment="1">
      <alignment vertical="center"/>
    </xf>
    <xf numFmtId="38" fontId="1" fillId="3" borderId="52" xfId="1" applyFont="1" applyFill="1" applyBorder="1" applyAlignment="1">
      <alignment horizontal="center" vertical="center" wrapText="1"/>
    </xf>
    <xf numFmtId="38" fontId="1" fillId="5" borderId="68" xfId="2" applyFont="1" applyFill="1" applyBorder="1" applyAlignment="1">
      <alignment vertical="center"/>
    </xf>
    <xf numFmtId="38" fontId="1" fillId="5" borderId="86" xfId="2" applyFont="1" applyFill="1" applyBorder="1" applyAlignment="1">
      <alignment vertical="center"/>
    </xf>
    <xf numFmtId="38" fontId="1" fillId="5" borderId="51" xfId="2" applyFont="1" applyFill="1" applyBorder="1" applyAlignment="1">
      <alignment vertical="center"/>
    </xf>
    <xf numFmtId="38" fontId="1" fillId="9" borderId="38" xfId="2" applyFont="1" applyFill="1" applyBorder="1" applyAlignment="1">
      <alignment vertical="center"/>
    </xf>
    <xf numFmtId="0" fontId="14" fillId="0" borderId="0" xfId="0" applyFont="1" applyBorder="1"/>
    <xf numFmtId="38" fontId="14" fillId="0" borderId="0" xfId="2" applyFont="1" applyFill="1" applyBorder="1" applyAlignment="1">
      <alignment vertical="center"/>
    </xf>
    <xf numFmtId="38" fontId="14" fillId="0" borderId="63" xfId="2" applyFont="1" applyFill="1" applyBorder="1" applyAlignment="1">
      <alignment vertical="center"/>
    </xf>
    <xf numFmtId="38" fontId="14" fillId="0" borderId="0" xfId="2" applyFont="1" applyAlignment="1">
      <alignment vertical="center"/>
    </xf>
    <xf numFmtId="38" fontId="14" fillId="0" borderId="0" xfId="1" applyFont="1" applyAlignment="1">
      <alignment vertical="center"/>
    </xf>
    <xf numFmtId="38" fontId="14" fillId="13" borderId="22" xfId="2" applyFont="1" applyFill="1" applyBorder="1" applyAlignment="1">
      <alignment vertical="center"/>
    </xf>
    <xf numFmtId="38" fontId="20" fillId="3" borderId="19" xfId="1" applyFont="1" applyFill="1" applyBorder="1" applyAlignment="1">
      <alignment horizontal="center" vertical="center"/>
    </xf>
    <xf numFmtId="38" fontId="20" fillId="10" borderId="42" xfId="2" applyFont="1" applyFill="1" applyBorder="1" applyAlignment="1">
      <alignment horizontal="center" vertical="center"/>
    </xf>
    <xf numFmtId="0" fontId="20" fillId="10" borderId="42" xfId="2" applyNumberFormat="1" applyFont="1" applyFill="1" applyBorder="1" applyAlignment="1">
      <alignment vertical="center"/>
    </xf>
    <xf numFmtId="38" fontId="20" fillId="10" borderId="42" xfId="2" applyFont="1" applyFill="1" applyBorder="1" applyAlignment="1">
      <alignment vertical="center"/>
    </xf>
    <xf numFmtId="38" fontId="20" fillId="0" borderId="39" xfId="2" applyFont="1" applyFill="1" applyBorder="1" applyAlignment="1">
      <alignment vertical="center"/>
    </xf>
    <xf numFmtId="38" fontId="20" fillId="0" borderId="20" xfId="2" applyFont="1" applyFill="1" applyBorder="1" applyAlignment="1">
      <alignment vertical="center"/>
    </xf>
    <xf numFmtId="38" fontId="20" fillId="10" borderId="45" xfId="2" applyFont="1" applyFill="1" applyBorder="1" applyAlignment="1">
      <alignment vertical="center"/>
    </xf>
    <xf numFmtId="38" fontId="20" fillId="10" borderId="44" xfId="2" applyFont="1" applyFill="1" applyBorder="1" applyAlignment="1">
      <alignment vertical="center"/>
    </xf>
    <xf numFmtId="38" fontId="20" fillId="4" borderId="40" xfId="2" applyFont="1" applyFill="1" applyBorder="1" applyAlignment="1">
      <alignment vertical="center"/>
    </xf>
    <xf numFmtId="38" fontId="20" fillId="0" borderId="45" xfId="2" applyFont="1" applyFill="1" applyBorder="1" applyAlignment="1">
      <alignment vertical="center"/>
    </xf>
    <xf numFmtId="38" fontId="20" fillId="13" borderId="41" xfId="2" applyFont="1" applyFill="1" applyBorder="1" applyAlignment="1">
      <alignment vertical="center"/>
    </xf>
    <xf numFmtId="38" fontId="20" fillId="5" borderId="40" xfId="2" applyFont="1" applyFill="1" applyBorder="1" applyAlignment="1">
      <alignment vertical="center"/>
    </xf>
    <xf numFmtId="38" fontId="20" fillId="5" borderId="38" xfId="2" applyFont="1" applyFill="1" applyBorder="1" applyAlignment="1">
      <alignment vertical="center"/>
    </xf>
    <xf numFmtId="38" fontId="20" fillId="3" borderId="45" xfId="2" applyFont="1" applyFill="1" applyBorder="1" applyAlignment="1">
      <alignment horizontal="center" vertical="center"/>
    </xf>
    <xf numFmtId="38" fontId="20" fillId="10" borderId="41" xfId="2" applyFont="1" applyFill="1" applyBorder="1" applyAlignment="1">
      <alignment vertical="center"/>
    </xf>
    <xf numFmtId="0" fontId="20" fillId="0" borderId="0" xfId="0" applyFont="1" applyBorder="1"/>
    <xf numFmtId="38" fontId="20" fillId="10" borderId="13" xfId="2" applyFont="1" applyFill="1" applyBorder="1" applyAlignment="1">
      <alignment vertical="center"/>
    </xf>
    <xf numFmtId="38" fontId="20" fillId="10" borderId="8" xfId="2" applyFont="1" applyFill="1" applyBorder="1" applyAlignment="1">
      <alignment vertical="center"/>
    </xf>
    <xf numFmtId="38" fontId="20" fillId="0" borderId="0" xfId="2" applyFont="1" applyFill="1" applyBorder="1" applyAlignment="1">
      <alignment vertical="center"/>
    </xf>
    <xf numFmtId="38" fontId="20" fillId="0" borderId="63" xfId="2" applyFont="1" applyFill="1" applyBorder="1" applyAlignment="1">
      <alignment vertical="center"/>
    </xf>
    <xf numFmtId="38" fontId="20" fillId="8" borderId="38" xfId="2" applyFont="1" applyFill="1" applyBorder="1" applyAlignment="1">
      <alignment vertical="center"/>
    </xf>
    <xf numFmtId="38" fontId="20" fillId="5" borderId="14" xfId="2" applyFont="1" applyFill="1" applyBorder="1" applyAlignment="1">
      <alignment vertical="center"/>
    </xf>
    <xf numFmtId="38" fontId="20" fillId="0" borderId="0" xfId="2" applyFont="1" applyAlignment="1">
      <alignment vertical="center"/>
    </xf>
    <xf numFmtId="38" fontId="22" fillId="0" borderId="0" xfId="2" applyFont="1" applyAlignment="1">
      <alignment horizontal="center" vertical="center"/>
    </xf>
    <xf numFmtId="38" fontId="20" fillId="0" borderId="0" xfId="1" applyFont="1" applyAlignment="1">
      <alignment vertical="center"/>
    </xf>
    <xf numFmtId="38" fontId="20" fillId="3" borderId="40" xfId="1" applyFont="1" applyFill="1" applyBorder="1" applyAlignment="1">
      <alignment horizontal="center" vertical="center"/>
    </xf>
    <xf numFmtId="38" fontId="20" fillId="10" borderId="22" xfId="2" applyFont="1" applyFill="1" applyBorder="1" applyAlignment="1">
      <alignment horizontal="center" vertical="center"/>
    </xf>
    <xf numFmtId="38" fontId="20" fillId="10" borderId="22" xfId="2" applyFont="1" applyFill="1" applyBorder="1" applyAlignment="1">
      <alignment vertical="center"/>
    </xf>
    <xf numFmtId="38" fontId="20" fillId="13" borderId="13" xfId="2" applyFont="1" applyFill="1" applyBorder="1" applyAlignment="1">
      <alignment vertical="center"/>
    </xf>
    <xf numFmtId="38" fontId="20" fillId="0" borderId="22" xfId="2" applyFont="1" applyFill="1" applyBorder="1" applyAlignment="1">
      <alignment vertical="center"/>
    </xf>
    <xf numFmtId="38" fontId="20" fillId="14" borderId="22" xfId="2" applyFont="1" applyFill="1" applyBorder="1" applyAlignment="1">
      <alignment vertical="center"/>
    </xf>
    <xf numFmtId="38" fontId="20" fillId="10" borderId="23" xfId="2" applyFont="1" applyFill="1" applyBorder="1" applyAlignment="1">
      <alignment vertical="center"/>
    </xf>
    <xf numFmtId="38" fontId="20" fillId="4" borderId="59" xfId="2" applyFont="1" applyFill="1" applyBorder="1" applyAlignment="1">
      <alignment vertical="center"/>
    </xf>
    <xf numFmtId="38" fontId="20" fillId="10" borderId="30" xfId="2" applyFont="1" applyFill="1" applyBorder="1" applyAlignment="1">
      <alignment vertical="center"/>
    </xf>
    <xf numFmtId="38" fontId="20" fillId="0" borderId="30" xfId="2" applyFont="1" applyFill="1" applyBorder="1" applyAlignment="1">
      <alignment vertical="center"/>
    </xf>
    <xf numFmtId="38" fontId="20" fillId="3" borderId="27" xfId="2" applyFont="1" applyFill="1" applyBorder="1" applyAlignment="1">
      <alignment vertical="center"/>
    </xf>
    <xf numFmtId="38" fontId="20" fillId="10" borderId="52" xfId="2" applyFont="1" applyFill="1" applyBorder="1" applyAlignment="1">
      <alignment vertical="center"/>
    </xf>
    <xf numFmtId="38" fontId="20" fillId="5" borderId="59" xfId="2" applyFont="1" applyFill="1" applyBorder="1" applyAlignment="1">
      <alignment vertical="center"/>
    </xf>
    <xf numFmtId="38" fontId="20" fillId="5" borderId="25" xfId="2" applyFont="1" applyFill="1" applyBorder="1" applyAlignment="1">
      <alignment vertical="center"/>
    </xf>
    <xf numFmtId="38" fontId="20" fillId="3" borderId="30" xfId="2" applyFont="1" applyFill="1" applyBorder="1" applyAlignment="1">
      <alignment horizontal="center" vertical="center"/>
    </xf>
    <xf numFmtId="38" fontId="20" fillId="10" borderId="62" xfId="2" applyFont="1" applyFill="1" applyBorder="1" applyAlignment="1">
      <alignment vertical="center"/>
    </xf>
    <xf numFmtId="38" fontId="20" fillId="10" borderId="64" xfId="2" applyFont="1" applyFill="1" applyBorder="1" applyAlignment="1">
      <alignment vertical="center"/>
    </xf>
    <xf numFmtId="38" fontId="20" fillId="8" borderId="25" xfId="2" applyFont="1" applyFill="1" applyBorder="1" applyAlignment="1">
      <alignment vertical="center"/>
    </xf>
    <xf numFmtId="38" fontId="20" fillId="13" borderId="52" xfId="2" applyFont="1" applyFill="1" applyBorder="1" applyAlignment="1">
      <alignment vertical="center"/>
    </xf>
    <xf numFmtId="38" fontId="20" fillId="13" borderId="22" xfId="2" applyFont="1" applyFill="1" applyBorder="1" applyAlignment="1">
      <alignment vertical="center"/>
    </xf>
    <xf numFmtId="38" fontId="20" fillId="13" borderId="8" xfId="2" applyFont="1" applyFill="1" applyBorder="1" applyAlignment="1">
      <alignment vertical="center"/>
    </xf>
    <xf numFmtId="38" fontId="20" fillId="10" borderId="31" xfId="2" applyFont="1" applyFill="1" applyBorder="1" applyAlignment="1">
      <alignment horizontal="center" vertical="center"/>
    </xf>
    <xf numFmtId="38" fontId="20" fillId="10" borderId="31" xfId="2" applyFont="1" applyFill="1" applyBorder="1" applyAlignment="1">
      <alignment vertical="center"/>
    </xf>
    <xf numFmtId="38" fontId="20" fillId="4" borderId="27" xfId="2" applyFont="1" applyFill="1" applyBorder="1" applyAlignment="1">
      <alignment vertical="center"/>
    </xf>
    <xf numFmtId="38" fontId="20" fillId="10" borderId="34" xfId="2" applyFont="1" applyFill="1" applyBorder="1" applyAlignment="1">
      <alignment vertical="center"/>
    </xf>
    <xf numFmtId="38" fontId="20" fillId="5" borderId="27" xfId="2" applyFont="1" applyFill="1" applyBorder="1" applyAlignment="1">
      <alignment vertical="center"/>
    </xf>
    <xf numFmtId="38" fontId="20" fillId="5" borderId="68" xfId="2" applyFont="1" applyFill="1" applyBorder="1" applyAlignment="1">
      <alignment vertical="center"/>
    </xf>
    <xf numFmtId="38" fontId="20" fillId="3" borderId="35" xfId="2" applyFont="1" applyFill="1" applyBorder="1" applyAlignment="1">
      <alignment horizontal="center" vertical="center"/>
    </xf>
    <xf numFmtId="38" fontId="20" fillId="10" borderId="67" xfId="2" applyFont="1" applyFill="1" applyBorder="1" applyAlignment="1">
      <alignment vertical="center"/>
    </xf>
    <xf numFmtId="38" fontId="20" fillId="10" borderId="32" xfId="2" applyFont="1" applyFill="1" applyBorder="1" applyAlignment="1">
      <alignment vertical="center"/>
    </xf>
    <xf numFmtId="38" fontId="20" fillId="10" borderId="49" xfId="2" applyFont="1" applyFill="1" applyBorder="1" applyAlignment="1">
      <alignment vertical="center"/>
    </xf>
    <xf numFmtId="38" fontId="20" fillId="5" borderId="53" xfId="2" applyFont="1" applyFill="1" applyBorder="1" applyAlignment="1">
      <alignment vertical="center"/>
    </xf>
    <xf numFmtId="38" fontId="20" fillId="3" borderId="8" xfId="2" applyFont="1" applyFill="1" applyBorder="1" applyAlignment="1">
      <alignment horizontal="center" vertical="center"/>
    </xf>
    <xf numFmtId="38" fontId="20" fillId="3" borderId="8" xfId="2" applyFont="1" applyFill="1" applyBorder="1" applyAlignment="1">
      <alignment vertical="center"/>
    </xf>
    <xf numFmtId="38" fontId="20" fillId="3" borderId="10" xfId="2" applyFont="1" applyFill="1" applyBorder="1" applyAlignment="1">
      <alignment vertical="center"/>
    </xf>
    <xf numFmtId="38" fontId="20" fillId="3" borderId="9" xfId="2" applyFont="1" applyFill="1" applyBorder="1" applyAlignment="1">
      <alignment vertical="center"/>
    </xf>
    <xf numFmtId="38" fontId="20" fillId="3" borderId="11" xfId="2" applyFont="1" applyFill="1" applyBorder="1" applyAlignment="1">
      <alignment vertical="center"/>
    </xf>
    <xf numFmtId="38" fontId="20" fillId="4" borderId="14" xfId="2" applyFont="1" applyFill="1" applyBorder="1" applyAlignment="1">
      <alignment vertical="center"/>
    </xf>
    <xf numFmtId="38" fontId="20" fillId="3" borderId="14" xfId="2" applyFont="1" applyFill="1" applyBorder="1" applyAlignment="1">
      <alignment vertical="center"/>
    </xf>
    <xf numFmtId="38" fontId="20" fillId="13" borderId="61" xfId="2" applyFont="1" applyFill="1" applyBorder="1" applyAlignment="1">
      <alignment vertical="center"/>
    </xf>
    <xf numFmtId="38" fontId="20" fillId="5" borderId="86" xfId="2" applyFont="1" applyFill="1" applyBorder="1" applyAlignment="1">
      <alignment vertical="center"/>
    </xf>
    <xf numFmtId="38" fontId="20" fillId="3" borderId="10" xfId="2" applyFont="1" applyFill="1" applyBorder="1" applyAlignment="1">
      <alignment horizontal="center" vertical="center"/>
    </xf>
    <xf numFmtId="38" fontId="20" fillId="3" borderId="61" xfId="2" applyFont="1" applyFill="1" applyBorder="1" applyAlignment="1">
      <alignment vertical="center"/>
    </xf>
    <xf numFmtId="38" fontId="20" fillId="3" borderId="60" xfId="2" applyFont="1" applyFill="1" applyBorder="1" applyAlignment="1">
      <alignment vertical="center"/>
    </xf>
    <xf numFmtId="38" fontId="20" fillId="3" borderId="42" xfId="2" applyFont="1" applyFill="1" applyBorder="1" applyAlignment="1">
      <alignment vertical="center"/>
    </xf>
    <xf numFmtId="38" fontId="20" fillId="3" borderId="44" xfId="2" applyFont="1" applyFill="1" applyBorder="1" applyAlignment="1">
      <alignment vertical="center"/>
    </xf>
    <xf numFmtId="38" fontId="20" fillId="8" borderId="14" xfId="2" applyFont="1" applyFill="1" applyBorder="1" applyAlignment="1">
      <alignment vertical="center"/>
    </xf>
    <xf numFmtId="38" fontId="20" fillId="3" borderId="32" xfId="2" applyFont="1" applyFill="1" applyBorder="1" applyAlignment="1">
      <alignment horizontal="center" vertical="center"/>
    </xf>
    <xf numFmtId="38" fontId="20" fillId="3" borderId="32" xfId="2" applyFont="1" applyFill="1" applyBorder="1" applyAlignment="1">
      <alignment vertical="center"/>
    </xf>
    <xf numFmtId="38" fontId="20" fillId="3" borderId="58" xfId="2" applyFont="1" applyFill="1" applyBorder="1" applyAlignment="1">
      <alignment vertical="center"/>
    </xf>
    <xf numFmtId="38" fontId="20" fillId="3" borderId="47" xfId="2" applyFont="1" applyFill="1" applyBorder="1" applyAlignment="1">
      <alignment vertical="center"/>
    </xf>
    <xf numFmtId="38" fontId="20" fillId="3" borderId="66" xfId="2" applyFont="1" applyFill="1" applyBorder="1" applyAlignment="1">
      <alignment vertical="center"/>
    </xf>
    <xf numFmtId="38" fontId="20" fillId="3" borderId="1" xfId="2" applyFont="1" applyFill="1" applyBorder="1" applyAlignment="1">
      <alignment vertical="center"/>
    </xf>
    <xf numFmtId="38" fontId="20" fillId="3" borderId="49" xfId="2" applyFont="1" applyFill="1" applyBorder="1" applyAlignment="1">
      <alignment vertical="center"/>
    </xf>
    <xf numFmtId="38" fontId="20" fillId="4" borderId="53" xfId="2" applyFont="1" applyFill="1" applyBorder="1" applyAlignment="1">
      <alignment vertical="center"/>
    </xf>
    <xf numFmtId="38" fontId="20" fillId="3" borderId="55" xfId="2" applyFont="1" applyFill="1" applyBorder="1" applyAlignment="1">
      <alignment vertical="center"/>
    </xf>
    <xf numFmtId="38" fontId="20" fillId="3" borderId="57" xfId="2" applyFont="1" applyFill="1" applyBorder="1" applyAlignment="1">
      <alignment vertical="center"/>
    </xf>
    <xf numFmtId="38" fontId="20" fillId="5" borderId="51" xfId="2" applyFont="1" applyFill="1" applyBorder="1" applyAlignment="1">
      <alignment vertical="center"/>
    </xf>
    <xf numFmtId="38" fontId="20" fillId="3" borderId="57" xfId="2" applyFont="1" applyFill="1" applyBorder="1" applyAlignment="1">
      <alignment horizontal="center" vertical="center"/>
    </xf>
    <xf numFmtId="38" fontId="20" fillId="3" borderId="54" xfId="2" applyFont="1" applyFill="1" applyBorder="1" applyAlignment="1">
      <alignment vertical="center"/>
    </xf>
    <xf numFmtId="38" fontId="20" fillId="3" borderId="67" xfId="2" applyFont="1" applyFill="1" applyBorder="1" applyAlignment="1">
      <alignment vertical="center"/>
    </xf>
    <xf numFmtId="38" fontId="20" fillId="8" borderId="48" xfId="2" applyFont="1" applyFill="1" applyBorder="1" applyAlignment="1">
      <alignment vertical="center"/>
    </xf>
    <xf numFmtId="38" fontId="24" fillId="0" borderId="0" xfId="2" applyFont="1" applyAlignment="1">
      <alignment horizontal="center" vertical="center"/>
    </xf>
    <xf numFmtId="38" fontId="20" fillId="10" borderId="60" xfId="2" applyFont="1" applyFill="1" applyBorder="1" applyAlignment="1">
      <alignment vertical="center"/>
    </xf>
    <xf numFmtId="38" fontId="20" fillId="10" borderId="0" xfId="2" applyFont="1" applyFill="1" applyBorder="1" applyAlignment="1">
      <alignment vertical="center"/>
    </xf>
    <xf numFmtId="38" fontId="20" fillId="14" borderId="42" xfId="2" applyFont="1" applyFill="1" applyBorder="1" applyAlignment="1">
      <alignment vertical="center"/>
    </xf>
    <xf numFmtId="38" fontId="20" fillId="14" borderId="41" xfId="2" applyFont="1" applyFill="1" applyBorder="1" applyAlignment="1">
      <alignment vertical="center"/>
    </xf>
    <xf numFmtId="38" fontId="20" fillId="14" borderId="52" xfId="2" applyFont="1" applyFill="1" applyBorder="1" applyAlignment="1">
      <alignment vertical="center"/>
    </xf>
    <xf numFmtId="38" fontId="20" fillId="14" borderId="0" xfId="2" applyFont="1" applyFill="1" applyAlignment="1">
      <alignment vertical="center"/>
    </xf>
    <xf numFmtId="38" fontId="20" fillId="0" borderId="0" xfId="2" applyFont="1" applyFill="1" applyAlignment="1">
      <alignment vertical="center"/>
    </xf>
    <xf numFmtId="38" fontId="20" fillId="3" borderId="27" xfId="1" applyFont="1" applyFill="1" applyBorder="1" applyAlignment="1">
      <alignment horizontal="center" vertical="center"/>
    </xf>
    <xf numFmtId="38" fontId="20" fillId="8" borderId="51" xfId="2" applyFont="1" applyFill="1" applyBorder="1" applyAlignment="1">
      <alignment vertical="center"/>
    </xf>
    <xf numFmtId="38" fontId="20" fillId="0" borderId="28" xfId="2" applyFont="1" applyFill="1" applyBorder="1" applyAlignment="1">
      <alignment vertical="center"/>
    </xf>
    <xf numFmtId="38" fontId="20" fillId="0" borderId="6" xfId="2" applyFont="1" applyFill="1" applyBorder="1" applyAlignment="1">
      <alignment vertical="center"/>
    </xf>
    <xf numFmtId="38" fontId="20" fillId="10" borderId="61" xfId="2" applyFont="1" applyFill="1" applyBorder="1" applyAlignment="1">
      <alignment vertical="center"/>
    </xf>
    <xf numFmtId="0" fontId="20" fillId="0" borderId="0" xfId="0" applyFont="1"/>
    <xf numFmtId="38" fontId="20" fillId="6" borderId="24" xfId="2" applyFont="1" applyFill="1" applyBorder="1" applyAlignment="1">
      <alignment vertical="center"/>
    </xf>
    <xf numFmtId="38" fontId="20" fillId="13" borderId="64" xfId="2" applyFont="1" applyFill="1" applyBorder="1" applyAlignment="1">
      <alignment vertical="center"/>
    </xf>
    <xf numFmtId="38" fontId="20" fillId="3" borderId="46" xfId="1" applyFont="1" applyFill="1" applyBorder="1" applyAlignment="1">
      <alignment horizontal="center" vertical="center"/>
    </xf>
    <xf numFmtId="38" fontId="20" fillId="3" borderId="43" xfId="2" applyFont="1" applyFill="1" applyBorder="1" applyAlignment="1">
      <alignment vertical="center"/>
    </xf>
    <xf numFmtId="38" fontId="20" fillId="3" borderId="52" xfId="2" applyFont="1" applyFill="1" applyBorder="1" applyAlignment="1">
      <alignment vertical="center"/>
    </xf>
    <xf numFmtId="38" fontId="20" fillId="3" borderId="22" xfId="2" applyFont="1" applyFill="1" applyBorder="1" applyAlignment="1">
      <alignment vertical="center"/>
    </xf>
    <xf numFmtId="38" fontId="20" fillId="3" borderId="45" xfId="2" applyFont="1" applyFill="1" applyBorder="1" applyAlignment="1">
      <alignment vertical="center"/>
    </xf>
    <xf numFmtId="38" fontId="20" fillId="4" borderId="46" xfId="2" applyFont="1" applyFill="1" applyBorder="1" applyAlignment="1">
      <alignment vertical="center"/>
    </xf>
    <xf numFmtId="38" fontId="20" fillId="14" borderId="64" xfId="2" applyFont="1" applyFill="1" applyBorder="1" applyAlignment="1">
      <alignment vertical="center"/>
    </xf>
    <xf numFmtId="38" fontId="20" fillId="10" borderId="12" xfId="2" applyFont="1" applyFill="1" applyBorder="1" applyAlignment="1">
      <alignment vertical="center"/>
    </xf>
    <xf numFmtId="38" fontId="20" fillId="5" borderId="85" xfId="2" applyFont="1" applyFill="1" applyBorder="1" applyAlignment="1">
      <alignment vertical="center"/>
    </xf>
    <xf numFmtId="38" fontId="20" fillId="6" borderId="37" xfId="2" applyFont="1" applyFill="1" applyBorder="1" applyAlignment="1">
      <alignment vertical="center"/>
    </xf>
    <xf numFmtId="38" fontId="20" fillId="5" borderId="63" xfId="2" applyFont="1" applyFill="1" applyBorder="1" applyAlignment="1">
      <alignment vertical="center"/>
    </xf>
    <xf numFmtId="38" fontId="20" fillId="5" borderId="46" xfId="2" applyFont="1" applyFill="1" applyBorder="1" applyAlignment="1">
      <alignment vertical="center"/>
    </xf>
    <xf numFmtId="38" fontId="20" fillId="5" borderId="5" xfId="2" applyFont="1" applyFill="1" applyBorder="1" applyAlignment="1">
      <alignment vertical="center"/>
    </xf>
    <xf numFmtId="38" fontId="20" fillId="14" borderId="30" xfId="2" applyFont="1" applyFill="1" applyBorder="1" applyAlignment="1">
      <alignment vertical="center"/>
    </xf>
    <xf numFmtId="179" fontId="20" fillId="14" borderId="42" xfId="2" applyNumberFormat="1" applyFont="1" applyFill="1" applyBorder="1" applyAlignment="1">
      <alignment vertical="center"/>
    </xf>
    <xf numFmtId="38" fontId="20" fillId="4" borderId="5" xfId="2" applyFont="1" applyFill="1" applyBorder="1" applyAlignment="1">
      <alignment vertical="center"/>
    </xf>
    <xf numFmtId="38" fontId="20" fillId="3" borderId="0" xfId="1" applyFont="1" applyFill="1" applyBorder="1" applyAlignment="1">
      <alignment vertical="center"/>
    </xf>
    <xf numFmtId="38" fontId="20" fillId="3" borderId="33" xfId="2" applyFont="1" applyFill="1" applyBorder="1" applyAlignment="1">
      <alignment vertical="center"/>
    </xf>
    <xf numFmtId="38" fontId="1" fillId="18" borderId="32" xfId="2" applyFont="1" applyFill="1" applyBorder="1" applyAlignment="1">
      <alignment vertical="center"/>
    </xf>
    <xf numFmtId="38" fontId="1" fillId="3" borderId="32" xfId="2" applyNumberFormat="1" applyFont="1" applyFill="1" applyBorder="1" applyAlignment="1">
      <alignment vertical="center"/>
    </xf>
    <xf numFmtId="38" fontId="1" fillId="9" borderId="32" xfId="2" applyNumberFormat="1" applyFont="1" applyFill="1" applyBorder="1" applyAlignment="1">
      <alignment vertical="center"/>
    </xf>
    <xf numFmtId="0" fontId="1" fillId="10" borderId="0" xfId="2" applyNumberFormat="1" applyFont="1" applyFill="1" applyBorder="1" applyAlignment="1">
      <alignment vertical="center"/>
    </xf>
    <xf numFmtId="38" fontId="1" fillId="3" borderId="19" xfId="1" applyFont="1" applyFill="1" applyBorder="1" applyAlignment="1">
      <alignment horizontal="center" vertical="center"/>
    </xf>
    <xf numFmtId="38" fontId="1" fillId="3" borderId="30" xfId="2" applyFont="1" applyFill="1" applyBorder="1" applyAlignment="1">
      <alignment horizontal="center" vertical="center"/>
    </xf>
    <xf numFmtId="38" fontId="1" fillId="3" borderId="40" xfId="1" applyFont="1" applyFill="1" applyBorder="1" applyAlignment="1">
      <alignment horizontal="center" vertical="center"/>
    </xf>
    <xf numFmtId="38" fontId="24" fillId="3" borderId="19" xfId="1" applyFont="1" applyFill="1" applyBorder="1" applyAlignment="1">
      <alignment horizontal="center" vertical="center"/>
    </xf>
    <xf numFmtId="38" fontId="1" fillId="3" borderId="30" xfId="2" applyFont="1" applyFill="1" applyBorder="1" applyAlignment="1">
      <alignment horizontal="center" vertical="center"/>
    </xf>
    <xf numFmtId="38" fontId="1" fillId="3" borderId="40" xfId="1" applyFont="1" applyFill="1" applyBorder="1" applyAlignment="1">
      <alignment horizontal="center" vertical="center"/>
    </xf>
    <xf numFmtId="38" fontId="20" fillId="8" borderId="68" xfId="2" applyFont="1" applyFill="1" applyBorder="1" applyAlignment="1">
      <alignment vertical="center"/>
    </xf>
    <xf numFmtId="38" fontId="1" fillId="3" borderId="30" xfId="2" applyFont="1" applyFill="1" applyBorder="1" applyAlignment="1">
      <alignment horizontal="center" vertical="center"/>
    </xf>
    <xf numFmtId="38" fontId="1" fillId="3" borderId="40" xfId="1" applyFont="1" applyFill="1" applyBorder="1" applyAlignment="1">
      <alignment horizontal="center" vertical="center"/>
    </xf>
    <xf numFmtId="38" fontId="1" fillId="17" borderId="9" xfId="2" applyFont="1" applyFill="1" applyBorder="1" applyAlignment="1">
      <alignment vertical="center"/>
    </xf>
    <xf numFmtId="38" fontId="20" fillId="3" borderId="22" xfId="1" applyFont="1" applyFill="1" applyBorder="1" applyAlignment="1">
      <alignment horizontal="center" vertical="center"/>
    </xf>
    <xf numFmtId="38" fontId="20" fillId="3" borderId="23" xfId="1" applyFont="1" applyFill="1" applyBorder="1" applyAlignment="1">
      <alignment horizontal="right" vertical="center"/>
    </xf>
    <xf numFmtId="38" fontId="1" fillId="3" borderId="30" xfId="1" applyFont="1" applyFill="1" applyBorder="1" applyAlignment="1">
      <alignment horizontal="center" vertical="center"/>
    </xf>
    <xf numFmtId="38" fontId="8" fillId="3" borderId="8" xfId="1" applyFont="1" applyFill="1" applyBorder="1" applyAlignment="1">
      <alignment horizontal="center" vertical="center"/>
    </xf>
    <xf numFmtId="38" fontId="1" fillId="3" borderId="22" xfId="1" applyFont="1" applyFill="1" applyBorder="1" applyAlignment="1">
      <alignment horizontal="center" vertical="center"/>
    </xf>
    <xf numFmtId="38" fontId="1" fillId="3" borderId="65" xfId="1" applyFont="1" applyFill="1" applyBorder="1" applyAlignment="1">
      <alignment horizontal="center" vertical="center"/>
    </xf>
    <xf numFmtId="38" fontId="1" fillId="9" borderId="68" xfId="2" applyFont="1" applyFill="1" applyBorder="1" applyAlignment="1">
      <alignment vertical="center"/>
    </xf>
    <xf numFmtId="38" fontId="1" fillId="3" borderId="87" xfId="1" applyFont="1" applyFill="1" applyBorder="1" applyAlignment="1">
      <alignment horizontal="right" vertical="center"/>
    </xf>
    <xf numFmtId="38" fontId="8" fillId="12" borderId="8" xfId="2" applyFont="1" applyFill="1" applyBorder="1" applyAlignment="1">
      <alignment horizontal="center" vertical="center" wrapText="1" shrinkToFit="1"/>
    </xf>
    <xf numFmtId="38" fontId="1" fillId="3" borderId="68" xfId="1" applyFont="1" applyFill="1" applyBorder="1" applyAlignment="1">
      <alignment horizontal="right" vertical="center"/>
    </xf>
    <xf numFmtId="38" fontId="1" fillId="3" borderId="30" xfId="2" applyFont="1" applyFill="1" applyBorder="1" applyAlignment="1">
      <alignment horizontal="right" vertical="center"/>
    </xf>
    <xf numFmtId="38" fontId="1" fillId="3" borderId="20" xfId="2" applyFont="1" applyFill="1" applyBorder="1" applyAlignment="1">
      <alignment horizontal="right" vertical="center"/>
    </xf>
    <xf numFmtId="38" fontId="1" fillId="18" borderId="57" xfId="2" applyFont="1" applyFill="1" applyBorder="1" applyAlignment="1">
      <alignment vertical="center"/>
    </xf>
    <xf numFmtId="38" fontId="1" fillId="3" borderId="47" xfId="2" applyFont="1" applyFill="1" applyBorder="1" applyAlignment="1">
      <alignment horizontal="right" vertical="center"/>
    </xf>
    <xf numFmtId="38" fontId="1" fillId="9" borderId="25" xfId="2" applyFont="1" applyFill="1" applyBorder="1" applyAlignment="1">
      <alignment vertical="center"/>
    </xf>
    <xf numFmtId="0" fontId="4" fillId="0" borderId="1" xfId="1" applyNumberFormat="1" applyFont="1" applyFill="1" applyBorder="1" applyAlignment="1">
      <alignment horizontal="center" vertical="center"/>
    </xf>
    <xf numFmtId="38" fontId="1" fillId="0" borderId="1" xfId="1" applyFont="1" applyFill="1" applyBorder="1" applyAlignment="1">
      <alignment vertical="center"/>
    </xf>
    <xf numFmtId="0" fontId="0" fillId="16" borderId="85" xfId="2" applyNumberFormat="1" applyFont="1" applyFill="1" applyBorder="1" applyAlignment="1">
      <alignment horizontal="center" vertical="center"/>
    </xf>
    <xf numFmtId="0" fontId="1" fillId="16" borderId="85" xfId="2" applyNumberFormat="1" applyFont="1" applyFill="1" applyBorder="1" applyAlignment="1">
      <alignment horizontal="center" vertical="center"/>
    </xf>
    <xf numFmtId="38" fontId="0" fillId="0" borderId="0" xfId="1" applyFont="1" applyAlignment="1">
      <alignment horizontal="right" vertical="center"/>
    </xf>
    <xf numFmtId="38" fontId="1" fillId="15" borderId="0" xfId="1" applyFont="1" applyFill="1" applyAlignment="1">
      <alignment horizontal="right" vertical="center"/>
    </xf>
    <xf numFmtId="38" fontId="24" fillId="3" borderId="20" xfId="1" applyFont="1" applyFill="1" applyBorder="1" applyAlignment="1">
      <alignment vertical="center"/>
    </xf>
    <xf numFmtId="38" fontId="24" fillId="3" borderId="65" xfId="1" applyFont="1" applyFill="1" applyBorder="1" applyAlignment="1">
      <alignment vertical="center"/>
    </xf>
    <xf numFmtId="38" fontId="24" fillId="3" borderId="0" xfId="1" applyFont="1" applyFill="1" applyBorder="1" applyAlignment="1">
      <alignment vertical="center"/>
    </xf>
    <xf numFmtId="38" fontId="24" fillId="3" borderId="21" xfId="1" applyFont="1" applyFill="1" applyBorder="1" applyAlignment="1">
      <alignment horizontal="left" vertical="center"/>
    </xf>
    <xf numFmtId="38" fontId="20" fillId="3" borderId="22" xfId="1" applyFont="1" applyFill="1" applyBorder="1" applyAlignment="1">
      <alignment horizontal="right" vertical="center"/>
    </xf>
    <xf numFmtId="38" fontId="20" fillId="3" borderId="22" xfId="1" applyFont="1" applyFill="1" applyBorder="1" applyAlignment="1">
      <alignment horizontal="right" vertical="center" shrinkToFit="1"/>
    </xf>
    <xf numFmtId="38" fontId="20" fillId="3" borderId="0" xfId="1" applyFont="1" applyFill="1" applyBorder="1" applyAlignment="1">
      <alignment horizontal="right" vertical="center" shrinkToFit="1"/>
    </xf>
    <xf numFmtId="38" fontId="20" fillId="3" borderId="30" xfId="1" applyFont="1" applyFill="1" applyBorder="1" applyAlignment="1">
      <alignment horizontal="right" vertical="center" shrinkToFit="1"/>
    </xf>
    <xf numFmtId="38" fontId="20" fillId="3" borderId="36" xfId="2" applyFont="1" applyFill="1" applyBorder="1" applyAlignment="1">
      <alignment horizontal="right" vertical="center"/>
    </xf>
    <xf numFmtId="38" fontId="20" fillId="3" borderId="33" xfId="2" applyFont="1" applyFill="1" applyBorder="1" applyAlignment="1">
      <alignment horizontal="right" vertical="center"/>
    </xf>
    <xf numFmtId="38" fontId="20" fillId="3" borderId="39" xfId="2" applyFont="1" applyFill="1" applyBorder="1" applyAlignment="1">
      <alignment horizontal="right" vertical="center"/>
    </xf>
    <xf numFmtId="38" fontId="20" fillId="3" borderId="65" xfId="2" applyFont="1" applyFill="1" applyBorder="1" applyAlignment="1">
      <alignment horizontal="right" vertical="center"/>
    </xf>
    <xf numFmtId="38" fontId="20" fillId="3" borderId="23" xfId="2" applyFont="1" applyFill="1" applyBorder="1" applyAlignment="1">
      <alignment horizontal="right" vertical="center"/>
    </xf>
    <xf numFmtId="38" fontId="20" fillId="3" borderId="22" xfId="2" applyFont="1" applyFill="1" applyBorder="1" applyAlignment="1">
      <alignment horizontal="right" vertical="center"/>
    </xf>
    <xf numFmtId="38" fontId="20" fillId="3" borderId="31" xfId="1" applyFont="1" applyFill="1" applyBorder="1" applyAlignment="1">
      <alignment horizontal="center" vertical="center"/>
    </xf>
    <xf numFmtId="38" fontId="25" fillId="3" borderId="31" xfId="1" applyFont="1" applyFill="1" applyBorder="1" applyAlignment="1">
      <alignment vertical="center"/>
    </xf>
    <xf numFmtId="38" fontId="20" fillId="3" borderId="22" xfId="1" applyFont="1" applyFill="1" applyBorder="1" applyAlignment="1">
      <alignment vertical="center"/>
    </xf>
    <xf numFmtId="38" fontId="25" fillId="3" borderId="22" xfId="2" applyFont="1" applyFill="1" applyBorder="1" applyAlignment="1">
      <alignment horizontal="center" vertical="center" wrapText="1"/>
    </xf>
    <xf numFmtId="38" fontId="20" fillId="0" borderId="29" xfId="2" applyFont="1" applyFill="1" applyBorder="1" applyAlignment="1">
      <alignment horizontal="center" vertical="center"/>
    </xf>
    <xf numFmtId="38" fontId="20" fillId="0" borderId="63" xfId="2" applyFont="1" applyFill="1" applyBorder="1" applyAlignment="1">
      <alignment horizontal="center" vertical="center"/>
    </xf>
    <xf numFmtId="38" fontId="20" fillId="12" borderId="22" xfId="1" applyFont="1" applyFill="1" applyBorder="1" applyAlignment="1">
      <alignment horizontal="right" vertical="center"/>
    </xf>
    <xf numFmtId="38" fontId="20" fillId="3" borderId="25" xfId="1" applyFont="1" applyFill="1" applyBorder="1" applyAlignment="1">
      <alignment horizontal="right" vertical="center"/>
    </xf>
    <xf numFmtId="38" fontId="20" fillId="3" borderId="30" xfId="1" applyFont="1" applyFill="1" applyBorder="1" applyAlignment="1">
      <alignment horizontal="center" vertical="center"/>
    </xf>
    <xf numFmtId="38" fontId="20" fillId="12" borderId="22" xfId="1" applyFont="1" applyFill="1" applyBorder="1" applyAlignment="1">
      <alignment horizontal="center" vertical="center"/>
    </xf>
    <xf numFmtId="0" fontId="20" fillId="3" borderId="22" xfId="0" applyFont="1" applyFill="1" applyBorder="1" applyAlignment="1">
      <alignment horizontal="right" vertical="center"/>
    </xf>
    <xf numFmtId="38" fontId="20" fillId="3" borderId="24" xfId="1" applyFont="1" applyFill="1" applyBorder="1" applyAlignment="1">
      <alignment horizontal="right" vertical="center"/>
    </xf>
    <xf numFmtId="38" fontId="20" fillId="3" borderId="64" xfId="2" applyFont="1" applyFill="1" applyBorder="1" applyAlignment="1">
      <alignment horizontal="right" vertical="center"/>
    </xf>
    <xf numFmtId="38" fontId="20" fillId="3" borderId="31" xfId="2" applyFont="1" applyFill="1" applyBorder="1" applyAlignment="1">
      <alignment horizontal="right" vertical="center"/>
    </xf>
    <xf numFmtId="38" fontId="20" fillId="3" borderId="68" xfId="2" applyFont="1" applyFill="1" applyBorder="1" applyAlignment="1">
      <alignment horizontal="right" vertical="center"/>
    </xf>
    <xf numFmtId="38" fontId="25" fillId="3" borderId="31" xfId="1" applyFont="1" applyFill="1" applyBorder="1" applyAlignment="1">
      <alignment horizontal="center" vertical="center"/>
    </xf>
    <xf numFmtId="38" fontId="25" fillId="3" borderId="0" xfId="1" applyFont="1" applyFill="1" applyBorder="1" applyAlignment="1">
      <alignment vertical="center"/>
    </xf>
    <xf numFmtId="38" fontId="25" fillId="3" borderId="22" xfId="1" applyFont="1" applyFill="1" applyBorder="1" applyAlignment="1">
      <alignment vertical="center"/>
    </xf>
    <xf numFmtId="38" fontId="20" fillId="2" borderId="0" xfId="2" applyFont="1" applyFill="1" applyAlignment="1">
      <alignment vertical="center"/>
    </xf>
    <xf numFmtId="38" fontId="23" fillId="3" borderId="20" xfId="1" applyFont="1" applyFill="1" applyBorder="1" applyAlignment="1">
      <alignment horizontal="center" vertical="center"/>
    </xf>
    <xf numFmtId="38" fontId="23" fillId="3" borderId="65" xfId="1" applyFont="1" applyFill="1" applyBorder="1" applyAlignment="1">
      <alignment horizontal="center" vertical="center"/>
    </xf>
    <xf numFmtId="38" fontId="23" fillId="3" borderId="0" xfId="1" applyFont="1" applyFill="1" applyBorder="1" applyAlignment="1">
      <alignment horizontal="center" vertical="center"/>
    </xf>
    <xf numFmtId="38" fontId="24" fillId="3" borderId="21" xfId="1" applyFont="1" applyFill="1" applyBorder="1" applyAlignment="1">
      <alignment vertical="center"/>
    </xf>
    <xf numFmtId="38" fontId="20" fillId="3" borderId="31" xfId="1" applyFont="1" applyFill="1" applyBorder="1" applyAlignment="1">
      <alignment horizontal="right" vertical="center"/>
    </xf>
    <xf numFmtId="38" fontId="20" fillId="3" borderId="33" xfId="1" applyFont="1" applyFill="1" applyBorder="1" applyAlignment="1">
      <alignment horizontal="right" vertical="center"/>
    </xf>
    <xf numFmtId="38" fontId="26" fillId="6" borderId="19" xfId="2" applyFont="1" applyFill="1" applyBorder="1" applyAlignment="1">
      <alignment horizontal="center" vertical="center"/>
    </xf>
    <xf numFmtId="38" fontId="20" fillId="3" borderId="52" xfId="1" applyFont="1" applyFill="1" applyBorder="1" applyAlignment="1">
      <alignment horizontal="right" vertical="center"/>
    </xf>
    <xf numFmtId="0" fontId="20" fillId="3" borderId="59" xfId="0" applyFont="1" applyFill="1" applyBorder="1" applyAlignment="1">
      <alignment horizontal="center" vertical="center"/>
    </xf>
    <xf numFmtId="38" fontId="20" fillId="3" borderId="59" xfId="1" applyFont="1" applyFill="1" applyBorder="1" applyAlignment="1">
      <alignment horizontal="center" vertical="center" wrapText="1"/>
    </xf>
    <xf numFmtId="38" fontId="20" fillId="3" borderId="35" xfId="1" applyFont="1" applyFill="1" applyBorder="1" applyAlignment="1">
      <alignment horizontal="center" vertical="center"/>
    </xf>
    <xf numFmtId="38" fontId="26" fillId="4" borderId="19" xfId="1" applyFont="1" applyFill="1" applyBorder="1" applyAlignment="1">
      <alignment horizontal="center" vertical="center"/>
    </xf>
    <xf numFmtId="38" fontId="25" fillId="6" borderId="38" xfId="2" applyFont="1" applyFill="1" applyBorder="1" applyAlignment="1">
      <alignment horizontal="center" vertical="center" wrapText="1"/>
    </xf>
    <xf numFmtId="38" fontId="20" fillId="3" borderId="62" xfId="1" applyFont="1" applyFill="1" applyBorder="1" applyAlignment="1">
      <alignment horizontal="right" vertical="center"/>
    </xf>
    <xf numFmtId="38" fontId="26" fillId="6" borderId="59" xfId="2" applyFont="1" applyFill="1" applyBorder="1" applyAlignment="1">
      <alignment horizontal="center" vertical="center"/>
    </xf>
    <xf numFmtId="38" fontId="20" fillId="3" borderId="52" xfId="1" applyFont="1" applyFill="1" applyBorder="1" applyAlignment="1">
      <alignment horizontal="center" vertical="center" wrapText="1"/>
    </xf>
    <xf numFmtId="38" fontId="26" fillId="4" borderId="59" xfId="1" applyFont="1" applyFill="1" applyBorder="1" applyAlignment="1">
      <alignment horizontal="center" vertical="center"/>
    </xf>
    <xf numFmtId="38" fontId="1" fillId="0" borderId="8" xfId="2" applyFont="1" applyFill="1" applyBorder="1" applyAlignment="1">
      <alignment vertical="center"/>
    </xf>
    <xf numFmtId="38" fontId="1" fillId="0" borderId="14" xfId="2" applyFont="1" applyFill="1" applyBorder="1" applyAlignment="1">
      <alignment vertical="center"/>
    </xf>
    <xf numFmtId="38" fontId="1" fillId="0" borderId="64" xfId="2" applyFont="1" applyFill="1" applyBorder="1" applyAlignment="1">
      <alignment vertical="center"/>
    </xf>
    <xf numFmtId="38" fontId="1" fillId="0" borderId="60" xfId="2" applyFont="1" applyFill="1" applyBorder="1" applyAlignment="1">
      <alignment vertical="center"/>
    </xf>
    <xf numFmtId="38" fontId="1" fillId="0" borderId="42" xfId="2" applyFont="1" applyFill="1" applyBorder="1" applyAlignment="1">
      <alignment vertical="center"/>
    </xf>
    <xf numFmtId="38" fontId="1" fillId="0" borderId="44" xfId="2" applyFont="1" applyFill="1" applyBorder="1" applyAlignment="1">
      <alignment vertical="center"/>
    </xf>
    <xf numFmtId="38" fontId="1" fillId="0" borderId="40" xfId="2" applyFont="1" applyFill="1" applyBorder="1" applyAlignment="1">
      <alignment vertical="center"/>
    </xf>
    <xf numFmtId="38" fontId="1" fillId="0" borderId="27" xfId="2" applyFont="1" applyFill="1" applyBorder="1" applyAlignment="1">
      <alignment vertical="center"/>
    </xf>
    <xf numFmtId="0" fontId="1" fillId="0" borderId="42" xfId="2" applyNumberFormat="1" applyFont="1" applyFill="1" applyBorder="1" applyAlignment="1">
      <alignment vertical="center"/>
    </xf>
    <xf numFmtId="38" fontId="1" fillId="0" borderId="13" xfId="2" applyFont="1" applyFill="1" applyBorder="1" applyAlignment="1">
      <alignment vertical="center"/>
    </xf>
    <xf numFmtId="38" fontId="1" fillId="0" borderId="62" xfId="2" applyFont="1" applyFill="1" applyBorder="1" applyAlignment="1">
      <alignment vertical="center"/>
    </xf>
    <xf numFmtId="38" fontId="8" fillId="12" borderId="42" xfId="1" applyFont="1" applyFill="1" applyBorder="1" applyAlignment="1">
      <alignment horizontal="center" vertical="center"/>
    </xf>
    <xf numFmtId="38" fontId="0" fillId="12" borderId="8" xfId="1" applyFont="1" applyFill="1" applyBorder="1" applyAlignment="1">
      <alignment vertical="center"/>
    </xf>
    <xf numFmtId="38" fontId="25" fillId="12" borderId="31" xfId="1" applyFont="1" applyFill="1" applyBorder="1" applyAlignment="1">
      <alignment vertical="center"/>
    </xf>
    <xf numFmtId="38" fontId="8" fillId="12" borderId="42" xfId="1" applyFont="1" applyFill="1" applyBorder="1" applyAlignment="1">
      <alignment horizontal="right" vertical="center"/>
    </xf>
    <xf numFmtId="38" fontId="8" fillId="12" borderId="86" xfId="2" applyFont="1" applyFill="1" applyBorder="1" applyAlignment="1">
      <alignment horizontal="center" vertical="center" wrapText="1" shrinkToFit="1"/>
    </xf>
    <xf numFmtId="38" fontId="8" fillId="12" borderId="8" xfId="1" applyFont="1" applyFill="1" applyBorder="1" applyAlignment="1">
      <alignment horizontal="center" vertical="center" shrinkToFit="1"/>
    </xf>
    <xf numFmtId="38" fontId="8" fillId="12" borderId="10" xfId="1" applyFont="1" applyFill="1" applyBorder="1" applyAlignment="1">
      <alignment horizontal="center" vertical="center" shrinkToFit="1"/>
    </xf>
    <xf numFmtId="38" fontId="8" fillId="12" borderId="8" xfId="2" applyFont="1" applyFill="1" applyBorder="1" applyAlignment="1">
      <alignment horizontal="center" vertical="center" shrinkToFit="1"/>
    </xf>
    <xf numFmtId="38" fontId="8" fillId="12" borderId="9" xfId="2" applyFont="1" applyFill="1" applyBorder="1" applyAlignment="1">
      <alignment horizontal="center" vertical="center" wrapText="1" shrinkToFit="1"/>
    </xf>
    <xf numFmtId="38" fontId="0" fillId="12" borderId="8" xfId="1" applyFont="1" applyFill="1" applyBorder="1" applyAlignment="1">
      <alignment horizontal="center" vertical="center"/>
    </xf>
    <xf numFmtId="38" fontId="19" fillId="12" borderId="42" xfId="1" applyFont="1" applyFill="1" applyBorder="1" applyAlignment="1">
      <alignment horizontal="center" vertical="center"/>
    </xf>
    <xf numFmtId="38" fontId="8" fillId="12" borderId="44" xfId="1" applyFont="1" applyFill="1" applyBorder="1" applyAlignment="1">
      <alignment horizontal="center" vertical="center"/>
    </xf>
    <xf numFmtId="38" fontId="8" fillId="12" borderId="20" xfId="2" applyFont="1" applyFill="1" applyBorder="1" applyAlignment="1">
      <alignment horizontal="center" vertical="center" shrinkToFit="1"/>
    </xf>
    <xf numFmtId="38" fontId="8" fillId="12" borderId="0" xfId="2" applyFont="1" applyFill="1" applyBorder="1" applyAlignment="1">
      <alignment horizontal="center" vertical="center" shrinkToFit="1"/>
    </xf>
    <xf numFmtId="38" fontId="8" fillId="12" borderId="44" xfId="2" applyFont="1" applyFill="1" applyBorder="1" applyAlignment="1">
      <alignment horizontal="center" vertical="center" shrinkToFit="1"/>
    </xf>
    <xf numFmtId="38" fontId="1" fillId="0" borderId="0" xfId="2" applyFont="1" applyFill="1" applyBorder="1" applyAlignment="1">
      <alignment horizontal="right" vertical="center"/>
    </xf>
    <xf numFmtId="38" fontId="1" fillId="3" borderId="42" xfId="1" applyFont="1" applyFill="1" applyBorder="1" applyAlignment="1">
      <alignment horizontal="center" vertical="center"/>
    </xf>
    <xf numFmtId="38" fontId="1" fillId="3" borderId="22" xfId="1" applyFont="1" applyFill="1" applyBorder="1" applyAlignment="1">
      <alignment horizontal="center" vertical="center"/>
    </xf>
    <xf numFmtId="38" fontId="1" fillId="3" borderId="32" xfId="1" applyFont="1" applyFill="1" applyBorder="1" applyAlignment="1">
      <alignment horizontal="center" vertical="center"/>
    </xf>
    <xf numFmtId="38" fontId="1" fillId="3" borderId="8" xfId="1" applyFont="1" applyFill="1" applyBorder="1" applyAlignment="1">
      <alignment horizontal="center" vertical="center"/>
    </xf>
    <xf numFmtId="38" fontId="14" fillId="10" borderId="42" xfId="1" applyFont="1" applyFill="1" applyBorder="1" applyAlignment="1">
      <alignment vertical="center"/>
    </xf>
    <xf numFmtId="0" fontId="1" fillId="0" borderId="0" xfId="2" applyNumberFormat="1" applyFont="1" applyFill="1" applyBorder="1" applyAlignment="1">
      <alignment vertical="center"/>
    </xf>
    <xf numFmtId="177" fontId="0" fillId="0" borderId="85" xfId="1" applyNumberFormat="1" applyFont="1" applyFill="1" applyBorder="1" applyAlignment="1" applyProtection="1">
      <alignment horizontal="center" vertical="center" shrinkToFit="1"/>
      <protection locked="0"/>
    </xf>
    <xf numFmtId="177" fontId="0" fillId="20" borderId="85" xfId="1" applyNumberFormat="1" applyFont="1" applyFill="1" applyBorder="1" applyAlignment="1" applyProtection="1">
      <alignment horizontal="center" vertical="center" shrinkToFit="1"/>
      <protection locked="0"/>
    </xf>
    <xf numFmtId="38" fontId="0" fillId="0" borderId="0" xfId="2" applyFont="1" applyAlignment="1">
      <alignment horizontal="right" vertical="center"/>
    </xf>
    <xf numFmtId="38" fontId="0" fillId="0" borderId="85" xfId="1" applyFont="1" applyFill="1" applyBorder="1" applyAlignment="1">
      <alignment vertical="center" shrinkToFit="1"/>
    </xf>
    <xf numFmtId="38" fontId="1" fillId="9" borderId="85" xfId="2" applyNumberFormat="1" applyFont="1" applyFill="1" applyBorder="1" applyAlignment="1" applyProtection="1">
      <alignment horizontal="right" vertical="center"/>
      <protection locked="0"/>
    </xf>
    <xf numFmtId="38" fontId="1" fillId="12" borderId="30" xfId="1" applyFont="1" applyFill="1" applyBorder="1" applyAlignment="1">
      <alignment horizontal="center" vertical="center"/>
    </xf>
    <xf numFmtId="38" fontId="8" fillId="12" borderId="8" xfId="1" applyFont="1" applyFill="1" applyBorder="1" applyAlignment="1">
      <alignment horizontal="center" vertical="center"/>
    </xf>
    <xf numFmtId="0" fontId="20" fillId="14" borderId="42" xfId="2" applyNumberFormat="1" applyFont="1" applyFill="1" applyBorder="1" applyAlignment="1">
      <alignment vertical="center"/>
    </xf>
    <xf numFmtId="38" fontId="1" fillId="7" borderId="19" xfId="2" applyFont="1" applyFill="1" applyBorder="1" applyAlignment="1">
      <alignment horizontal="center" vertical="center" wrapText="1"/>
    </xf>
    <xf numFmtId="38" fontId="1" fillId="5" borderId="19" xfId="2" applyFont="1" applyFill="1" applyBorder="1" applyAlignment="1">
      <alignment horizontal="center" vertical="center" wrapText="1" shrinkToFit="1"/>
    </xf>
    <xf numFmtId="38" fontId="1" fillId="3" borderId="30" xfId="1" applyFont="1" applyFill="1" applyBorder="1" applyAlignment="1">
      <alignment horizontal="center" vertical="center"/>
    </xf>
    <xf numFmtId="38" fontId="1" fillId="3" borderId="22" xfId="1" applyFont="1" applyFill="1" applyBorder="1" applyAlignment="1">
      <alignment horizontal="center" vertical="center"/>
    </xf>
    <xf numFmtId="38" fontId="1" fillId="3" borderId="31" xfId="1" applyFont="1" applyFill="1" applyBorder="1" applyAlignment="1">
      <alignment horizontal="center" vertical="center"/>
    </xf>
    <xf numFmtId="38" fontId="1" fillId="3" borderId="42" xfId="1" applyFont="1" applyFill="1" applyBorder="1" applyAlignment="1">
      <alignment horizontal="center" vertical="center"/>
    </xf>
    <xf numFmtId="38" fontId="1" fillId="3" borderId="32" xfId="1" applyFont="1" applyFill="1" applyBorder="1" applyAlignment="1">
      <alignment horizontal="center" vertical="center"/>
    </xf>
    <xf numFmtId="38" fontId="1" fillId="3" borderId="8" xfId="1" applyFont="1" applyFill="1" applyBorder="1" applyAlignment="1">
      <alignment horizontal="center" vertical="center"/>
    </xf>
    <xf numFmtId="38" fontId="6" fillId="0" borderId="0" xfId="2" applyFont="1" applyBorder="1" applyAlignment="1">
      <alignment horizontal="center" vertical="center" wrapText="1"/>
    </xf>
    <xf numFmtId="38" fontId="8" fillId="3" borderId="33" xfId="2" applyFont="1" applyFill="1" applyBorder="1" applyAlignment="1">
      <alignment horizontal="center" vertical="center" wrapText="1"/>
    </xf>
    <xf numFmtId="38" fontId="8" fillId="3" borderId="42" xfId="2" applyFont="1" applyFill="1" applyBorder="1" applyAlignment="1">
      <alignment horizontal="center" vertical="center"/>
    </xf>
    <xf numFmtId="38" fontId="1" fillId="3" borderId="30" xfId="2" applyFont="1" applyFill="1" applyBorder="1" applyAlignment="1">
      <alignment horizontal="center" vertical="center"/>
    </xf>
    <xf numFmtId="38" fontId="8" fillId="3" borderId="42" xfId="1" applyFont="1" applyFill="1" applyBorder="1" applyAlignment="1">
      <alignment horizontal="center" vertical="center"/>
    </xf>
    <xf numFmtId="38" fontId="1" fillId="3" borderId="1" xfId="1" applyFont="1" applyFill="1" applyBorder="1" applyAlignment="1">
      <alignment horizontal="center" vertical="center"/>
    </xf>
    <xf numFmtId="0" fontId="1" fillId="3" borderId="42" xfId="0" applyFont="1" applyFill="1" applyBorder="1" applyAlignment="1">
      <alignment horizontal="center" vertical="center"/>
    </xf>
    <xf numFmtId="38" fontId="1" fillId="3" borderId="18" xfId="1" applyFont="1" applyFill="1" applyBorder="1" applyAlignment="1">
      <alignment horizontal="center" vertical="center"/>
    </xf>
    <xf numFmtId="38" fontId="1" fillId="3" borderId="40" xfId="1" applyFont="1" applyFill="1" applyBorder="1" applyAlignment="1">
      <alignment horizontal="center" vertical="center"/>
    </xf>
    <xf numFmtId="38" fontId="1" fillId="5" borderId="29" xfId="1" applyFont="1" applyFill="1" applyBorder="1" applyAlignment="1">
      <alignment horizontal="center" vertical="center" wrapText="1"/>
    </xf>
    <xf numFmtId="38" fontId="1" fillId="3" borderId="17" xfId="1" applyFont="1" applyFill="1" applyBorder="1" applyAlignment="1">
      <alignment horizontal="center" vertical="center"/>
    </xf>
    <xf numFmtId="38" fontId="1" fillId="5" borderId="19" xfId="1" applyFont="1" applyFill="1" applyBorder="1" applyAlignment="1">
      <alignment horizontal="center" vertical="center" wrapText="1"/>
    </xf>
    <xf numFmtId="38" fontId="8" fillId="3" borderId="8" xfId="1" applyFont="1" applyFill="1" applyBorder="1" applyAlignment="1">
      <alignment horizontal="center" vertical="center"/>
    </xf>
    <xf numFmtId="38" fontId="1" fillId="5" borderId="46" xfId="1" applyFont="1" applyFill="1" applyBorder="1" applyAlignment="1">
      <alignment horizontal="center" vertical="center" wrapText="1"/>
    </xf>
    <xf numFmtId="38" fontId="1" fillId="3" borderId="0" xfId="1" applyFont="1" applyFill="1" applyBorder="1" applyAlignment="1">
      <alignment horizontal="center" vertical="center"/>
    </xf>
    <xf numFmtId="38" fontId="8" fillId="3" borderId="30" xfId="2" applyFont="1" applyFill="1" applyBorder="1" applyAlignment="1">
      <alignment horizontal="center" vertical="center"/>
    </xf>
    <xf numFmtId="38" fontId="1" fillId="0" borderId="0" xfId="1" applyFont="1" applyFill="1" applyBorder="1" applyAlignment="1">
      <alignment vertical="center"/>
    </xf>
    <xf numFmtId="38" fontId="1" fillId="0" borderId="1" xfId="2" applyFont="1" applyFill="1" applyBorder="1" applyAlignment="1">
      <alignment vertical="center"/>
    </xf>
    <xf numFmtId="38" fontId="1" fillId="0" borderId="5" xfId="1" applyFont="1" applyFill="1" applyBorder="1" applyAlignment="1">
      <alignment vertical="center"/>
    </xf>
    <xf numFmtId="38" fontId="1" fillId="0" borderId="16" xfId="1" applyFont="1" applyFill="1" applyBorder="1" applyAlignment="1">
      <alignment vertical="center"/>
    </xf>
    <xf numFmtId="38" fontId="1" fillId="0" borderId="18" xfId="1" applyFont="1" applyFill="1" applyBorder="1" applyAlignment="1">
      <alignment vertical="center"/>
    </xf>
    <xf numFmtId="38" fontId="1" fillId="0" borderId="17" xfId="1" applyFont="1" applyFill="1" applyBorder="1" applyAlignment="1">
      <alignment vertical="center"/>
    </xf>
    <xf numFmtId="38" fontId="8" fillId="0" borderId="8" xfId="1" applyFont="1" applyFill="1" applyBorder="1" applyAlignment="1">
      <alignment horizontal="center" vertical="center"/>
    </xf>
    <xf numFmtId="38" fontId="8" fillId="0" borderId="42" xfId="1" applyFont="1" applyFill="1" applyBorder="1" applyAlignment="1">
      <alignment horizontal="center" vertical="center"/>
    </xf>
    <xf numFmtId="38" fontId="1" fillId="0" borderId="14" xfId="1" applyFont="1" applyFill="1" applyBorder="1" applyAlignment="1">
      <alignment vertical="center"/>
    </xf>
    <xf numFmtId="38" fontId="1" fillId="0" borderId="74" xfId="1" applyFont="1" applyFill="1" applyBorder="1" applyAlignment="1">
      <alignment horizontal="center" vertical="center" wrapText="1"/>
    </xf>
    <xf numFmtId="38" fontId="5" fillId="0" borderId="8" xfId="1" applyFont="1" applyFill="1" applyBorder="1" applyAlignment="1">
      <alignment horizontal="center" vertical="center"/>
    </xf>
    <xf numFmtId="38" fontId="1" fillId="0" borderId="8" xfId="1" applyFont="1" applyFill="1" applyBorder="1" applyAlignment="1">
      <alignment vertical="center"/>
    </xf>
    <xf numFmtId="38" fontId="1" fillId="0" borderId="65" xfId="1" applyFont="1" applyFill="1" applyBorder="1" applyAlignment="1">
      <alignment horizontal="center" vertical="center"/>
    </xf>
    <xf numFmtId="38" fontId="1" fillId="0" borderId="9" xfId="1" applyFont="1" applyFill="1" applyBorder="1" applyAlignment="1">
      <alignment vertical="center"/>
    </xf>
    <xf numFmtId="38" fontId="1" fillId="0" borderId="10" xfId="1" applyFont="1" applyFill="1" applyBorder="1" applyAlignment="1">
      <alignment vertical="center"/>
    </xf>
    <xf numFmtId="38" fontId="1" fillId="0" borderId="12" xfId="1" applyFont="1" applyFill="1" applyBorder="1" applyAlignment="1">
      <alignment vertical="center"/>
    </xf>
    <xf numFmtId="38" fontId="9" fillId="0" borderId="13" xfId="2" applyFont="1" applyFill="1" applyBorder="1" applyAlignment="1">
      <alignment vertical="center"/>
    </xf>
    <xf numFmtId="38" fontId="1" fillId="0" borderId="9" xfId="2" applyFont="1" applyFill="1" applyBorder="1" applyAlignment="1">
      <alignment vertical="center"/>
    </xf>
    <xf numFmtId="38" fontId="1" fillId="0" borderId="17" xfId="2" applyFont="1" applyFill="1" applyBorder="1" applyAlignment="1">
      <alignment vertical="center"/>
    </xf>
    <xf numFmtId="38" fontId="1" fillId="0" borderId="19" xfId="1" applyFont="1" applyFill="1" applyBorder="1" applyAlignment="1">
      <alignment horizontal="center" vertical="center"/>
    </xf>
    <xf numFmtId="38" fontId="5" fillId="0" borderId="0" xfId="1" applyFont="1" applyFill="1" applyBorder="1" applyAlignment="1">
      <alignment vertical="center"/>
    </xf>
    <xf numFmtId="38" fontId="5" fillId="0" borderId="65" xfId="1" applyFont="1" applyFill="1" applyBorder="1" applyAlignment="1">
      <alignment vertical="center"/>
    </xf>
    <xf numFmtId="38" fontId="5" fillId="0" borderId="21" xfId="1" applyFont="1" applyFill="1" applyBorder="1" applyAlignment="1">
      <alignment horizontal="left" vertical="center"/>
    </xf>
    <xf numFmtId="38" fontId="1" fillId="0" borderId="22" xfId="1" applyFont="1" applyFill="1" applyBorder="1" applyAlignment="1">
      <alignment horizontal="center" vertical="center"/>
    </xf>
    <xf numFmtId="38" fontId="1" fillId="0" borderId="22" xfId="1" applyFont="1" applyFill="1" applyBorder="1" applyAlignment="1">
      <alignment horizontal="right" vertical="center"/>
    </xf>
    <xf numFmtId="38" fontId="1" fillId="0" borderId="23" xfId="1" applyFont="1" applyFill="1" applyBorder="1" applyAlignment="1">
      <alignment horizontal="right" vertical="center"/>
    </xf>
    <xf numFmtId="38" fontId="1" fillId="0" borderId="22" xfId="1" applyFont="1" applyFill="1" applyBorder="1" applyAlignment="1">
      <alignment horizontal="right" vertical="center" shrinkToFit="1"/>
    </xf>
    <xf numFmtId="38" fontId="1" fillId="0" borderId="30" xfId="1" applyFont="1" applyFill="1" applyBorder="1" applyAlignment="1">
      <alignment horizontal="right" vertical="center" shrinkToFit="1"/>
    </xf>
    <xf numFmtId="38" fontId="1" fillId="0" borderId="36" xfId="2" applyFont="1" applyFill="1" applyBorder="1" applyAlignment="1">
      <alignment horizontal="right" vertical="center"/>
    </xf>
    <xf numFmtId="38" fontId="1" fillId="0" borderId="33" xfId="2" applyFont="1" applyFill="1" applyBorder="1" applyAlignment="1">
      <alignment horizontal="right" vertical="center"/>
    </xf>
    <xf numFmtId="38" fontId="1" fillId="0" borderId="23" xfId="2" applyFont="1" applyFill="1" applyBorder="1" applyAlignment="1">
      <alignment horizontal="right" vertical="center"/>
    </xf>
    <xf numFmtId="38" fontId="1" fillId="0" borderId="22" xfId="2" applyFont="1" applyFill="1" applyBorder="1" applyAlignment="1">
      <alignment horizontal="right" vertical="center"/>
    </xf>
    <xf numFmtId="38" fontId="1" fillId="0" borderId="62" xfId="2" applyFont="1" applyFill="1" applyBorder="1" applyAlignment="1">
      <alignment horizontal="right" vertical="center"/>
    </xf>
    <xf numFmtId="38" fontId="1" fillId="0" borderId="30" xfId="2" applyFont="1" applyFill="1" applyBorder="1" applyAlignment="1">
      <alignment horizontal="right" vertical="center"/>
    </xf>
    <xf numFmtId="38" fontId="1" fillId="0" borderId="68" xfId="2" applyFont="1" applyFill="1" applyBorder="1" applyAlignment="1">
      <alignment horizontal="right" vertical="center"/>
    </xf>
    <xf numFmtId="38" fontId="1" fillId="0" borderId="18" xfId="1" applyFont="1" applyFill="1" applyBorder="1" applyAlignment="1">
      <alignment horizontal="center" vertical="center"/>
    </xf>
    <xf numFmtId="38" fontId="1" fillId="0" borderId="17" xfId="1" applyFont="1" applyFill="1" applyBorder="1" applyAlignment="1">
      <alignment horizontal="center" vertical="center"/>
    </xf>
    <xf numFmtId="38" fontId="1" fillId="0" borderId="75" xfId="1" applyFont="1" applyFill="1" applyBorder="1" applyAlignment="1">
      <alignment horizontal="center" vertical="center" wrapText="1"/>
    </xf>
    <xf numFmtId="38" fontId="1" fillId="0" borderId="31" xfId="1" applyFont="1" applyFill="1" applyBorder="1" applyAlignment="1">
      <alignment horizontal="center" vertical="center"/>
    </xf>
    <xf numFmtId="38" fontId="8" fillId="0" borderId="31" xfId="1" applyFont="1" applyFill="1" applyBorder="1" applyAlignment="1">
      <alignment vertical="center"/>
    </xf>
    <xf numFmtId="38" fontId="1" fillId="0" borderId="31" xfId="1" applyFont="1" applyFill="1" applyBorder="1" applyAlignment="1">
      <alignment vertical="center"/>
    </xf>
    <xf numFmtId="38" fontId="6" fillId="0" borderId="31" xfId="1" applyFont="1" applyFill="1" applyBorder="1" applyAlignment="1">
      <alignment vertical="center"/>
    </xf>
    <xf numFmtId="38" fontId="7" fillId="0" borderId="31" xfId="1" applyFont="1" applyFill="1" applyBorder="1" applyAlignment="1">
      <alignment vertical="center"/>
    </xf>
    <xf numFmtId="38" fontId="7" fillId="0" borderId="0" xfId="1" applyFont="1" applyFill="1" applyBorder="1" applyAlignment="1">
      <alignment vertical="center"/>
    </xf>
    <xf numFmtId="38" fontId="1" fillId="0" borderId="22" xfId="1" applyFont="1" applyFill="1" applyBorder="1" applyAlignment="1">
      <alignment vertical="center"/>
    </xf>
    <xf numFmtId="38" fontId="8" fillId="0" borderId="22" xfId="2" applyFont="1" applyFill="1" applyBorder="1" applyAlignment="1">
      <alignment horizontal="center" vertical="center" wrapText="1"/>
    </xf>
    <xf numFmtId="38" fontId="1" fillId="0" borderId="63" xfId="2" applyFont="1" applyFill="1" applyBorder="1" applyAlignment="1">
      <alignment horizontal="right" vertical="center"/>
    </xf>
    <xf numFmtId="38" fontId="1" fillId="0" borderId="42" xfId="1" applyFont="1" applyFill="1" applyBorder="1" applyAlignment="1">
      <alignment horizontal="center" vertical="center"/>
    </xf>
    <xf numFmtId="38" fontId="1" fillId="0" borderId="33" xfId="2" applyFont="1" applyFill="1" applyBorder="1" applyAlignment="1">
      <alignment horizontal="center" vertical="center"/>
    </xf>
    <xf numFmtId="38" fontId="8" fillId="0" borderId="33" xfId="2" applyFont="1" applyFill="1" applyBorder="1" applyAlignment="1">
      <alignment horizontal="center" vertical="center" wrapText="1"/>
    </xf>
    <xf numFmtId="38" fontId="6" fillId="0" borderId="33" xfId="2" applyFont="1" applyFill="1" applyBorder="1" applyAlignment="1">
      <alignment horizontal="center" vertical="center" wrapText="1"/>
    </xf>
    <xf numFmtId="38" fontId="1" fillId="0" borderId="0" xfId="1" applyFont="1" applyFill="1" applyBorder="1" applyAlignment="1">
      <alignment horizontal="center" vertical="center"/>
    </xf>
    <xf numFmtId="38" fontId="1" fillId="0" borderId="63" xfId="1" applyFont="1" applyFill="1" applyBorder="1" applyAlignment="1">
      <alignment vertical="center"/>
    </xf>
    <xf numFmtId="38" fontId="1" fillId="0" borderId="59" xfId="2" applyFont="1" applyFill="1" applyBorder="1" applyAlignment="1">
      <alignment vertical="center"/>
    </xf>
    <xf numFmtId="38" fontId="1" fillId="0" borderId="52" xfId="1" applyFont="1" applyFill="1" applyBorder="1" applyAlignment="1">
      <alignment vertical="center"/>
    </xf>
    <xf numFmtId="38" fontId="1" fillId="0" borderId="59" xfId="1" applyFont="1" applyFill="1" applyBorder="1" applyAlignment="1">
      <alignment vertical="center"/>
    </xf>
    <xf numFmtId="38" fontId="1" fillId="0" borderId="25" xfId="2" applyFont="1" applyFill="1" applyBorder="1" applyAlignment="1">
      <alignment vertical="center"/>
    </xf>
    <xf numFmtId="38" fontId="1" fillId="0" borderId="64" xfId="1" applyFont="1" applyFill="1" applyBorder="1" applyAlignment="1">
      <alignment horizontal="center" vertical="center"/>
    </xf>
    <xf numFmtId="38" fontId="1" fillId="0" borderId="19" xfId="2" applyFont="1" applyFill="1" applyBorder="1" applyAlignment="1">
      <alignment vertical="center"/>
    </xf>
    <xf numFmtId="38" fontId="1" fillId="0" borderId="62" xfId="1" applyFont="1" applyFill="1" applyBorder="1" applyAlignment="1">
      <alignment vertical="center"/>
    </xf>
    <xf numFmtId="38" fontId="1" fillId="0" borderId="0" xfId="1" applyFont="1" applyFill="1" applyBorder="1" applyAlignment="1">
      <alignment horizontal="center" vertical="center" wrapText="1"/>
    </xf>
    <xf numFmtId="38" fontId="1" fillId="0" borderId="30" xfId="1" applyFont="1" applyFill="1" applyBorder="1" applyAlignment="1">
      <alignment horizontal="right" vertical="center"/>
    </xf>
    <xf numFmtId="38" fontId="1" fillId="0" borderId="30" xfId="1" applyFont="1" applyFill="1" applyBorder="1" applyAlignment="1">
      <alignment horizontal="center" vertical="center"/>
    </xf>
    <xf numFmtId="0" fontId="1" fillId="0" borderId="30" xfId="0" applyFont="1" applyFill="1" applyBorder="1" applyAlignment="1">
      <alignment horizontal="right" vertical="center"/>
    </xf>
    <xf numFmtId="38" fontId="1" fillId="0" borderId="30" xfId="1" applyFont="1" applyFill="1" applyBorder="1" applyAlignment="1">
      <alignment vertical="center"/>
    </xf>
    <xf numFmtId="38" fontId="1" fillId="0" borderId="25" xfId="1" applyFont="1" applyFill="1" applyBorder="1" applyAlignment="1">
      <alignment horizontal="right" vertical="center"/>
    </xf>
    <xf numFmtId="38" fontId="1" fillId="0" borderId="19" xfId="1" applyFont="1" applyFill="1" applyBorder="1" applyAlignment="1">
      <alignment vertical="center"/>
    </xf>
    <xf numFmtId="38" fontId="8" fillId="0" borderId="39" xfId="2" applyFont="1" applyFill="1" applyBorder="1" applyAlignment="1">
      <alignment horizontal="center" vertical="center"/>
    </xf>
    <xf numFmtId="38" fontId="1" fillId="0" borderId="19" xfId="2" applyFont="1" applyFill="1" applyBorder="1" applyAlignment="1">
      <alignment horizontal="center" vertical="center" wrapText="1"/>
    </xf>
    <xf numFmtId="38" fontId="1" fillId="0" borderId="19" xfId="2" applyFont="1" applyFill="1" applyBorder="1" applyAlignment="1">
      <alignment horizontal="center" vertical="center" wrapText="1" shrinkToFit="1"/>
    </xf>
    <xf numFmtId="38" fontId="1" fillId="0" borderId="46" xfId="1" applyFont="1" applyFill="1" applyBorder="1" applyAlignment="1">
      <alignment horizontal="center" vertical="center"/>
    </xf>
    <xf numFmtId="38" fontId="1" fillId="0" borderId="58" xfId="1" applyFont="1" applyFill="1" applyBorder="1" applyAlignment="1">
      <alignment horizontal="center" vertical="center"/>
    </xf>
    <xf numFmtId="38" fontId="1" fillId="0" borderId="87" xfId="1" applyFont="1" applyFill="1" applyBorder="1" applyAlignment="1">
      <alignment vertical="center"/>
    </xf>
    <xf numFmtId="38" fontId="1" fillId="0" borderId="58" xfId="1" applyFont="1" applyFill="1" applyBorder="1" applyAlignment="1">
      <alignment horizontal="right" vertical="center"/>
    </xf>
    <xf numFmtId="38" fontId="1" fillId="0" borderId="66" xfId="1" applyFont="1" applyFill="1" applyBorder="1" applyAlignment="1">
      <alignment horizontal="right" vertical="center"/>
    </xf>
    <xf numFmtId="38" fontId="1" fillId="0" borderId="58" xfId="2" applyFont="1" applyFill="1" applyBorder="1" applyAlignment="1">
      <alignment horizontal="right" vertical="center"/>
    </xf>
    <xf numFmtId="38" fontId="1" fillId="0" borderId="66" xfId="2" applyFont="1" applyFill="1" applyBorder="1" applyAlignment="1">
      <alignment horizontal="right" vertical="center"/>
    </xf>
    <xf numFmtId="38" fontId="1" fillId="0" borderId="1" xfId="2" applyFont="1" applyFill="1" applyBorder="1" applyAlignment="1">
      <alignment horizontal="right" vertical="center"/>
    </xf>
    <xf numFmtId="38" fontId="1" fillId="0" borderId="47" xfId="2" applyFont="1" applyFill="1" applyBorder="1" applyAlignment="1">
      <alignment horizontal="right" vertical="center"/>
    </xf>
    <xf numFmtId="38" fontId="1" fillId="0" borderId="46" xfId="2" applyFont="1" applyFill="1" applyBorder="1" applyAlignment="1">
      <alignment vertical="center"/>
    </xf>
    <xf numFmtId="38" fontId="1" fillId="0" borderId="58" xfId="1" applyFont="1" applyFill="1" applyBorder="1" applyAlignment="1">
      <alignment vertical="center"/>
    </xf>
    <xf numFmtId="38" fontId="1" fillId="0" borderId="46" xfId="1" applyFont="1" applyFill="1" applyBorder="1" applyAlignment="1">
      <alignment vertical="center"/>
    </xf>
    <xf numFmtId="38" fontId="1" fillId="0" borderId="1" xfId="1" applyFont="1" applyFill="1" applyBorder="1" applyAlignment="1">
      <alignment horizontal="center" vertical="center" wrapText="1"/>
    </xf>
    <xf numFmtId="38" fontId="1" fillId="0" borderId="77" xfId="1" applyFont="1" applyFill="1" applyBorder="1" applyAlignment="1">
      <alignment horizontal="center" vertical="center" wrapText="1"/>
    </xf>
    <xf numFmtId="38" fontId="1" fillId="0" borderId="20" xfId="1" applyFont="1" applyFill="1" applyBorder="1" applyAlignment="1">
      <alignment vertical="center"/>
    </xf>
    <xf numFmtId="38" fontId="1" fillId="0" borderId="20" xfId="1" applyFont="1" applyFill="1" applyBorder="1" applyAlignment="1">
      <alignment horizontal="center" vertical="center"/>
    </xf>
    <xf numFmtId="38" fontId="1" fillId="0" borderId="45" xfId="1" applyFont="1" applyFill="1" applyBorder="1" applyAlignment="1">
      <alignment horizontal="center" vertical="center"/>
    </xf>
    <xf numFmtId="0" fontId="1" fillId="0" borderId="45" xfId="0" applyFont="1" applyFill="1" applyBorder="1" applyAlignment="1">
      <alignment horizontal="center" vertical="center"/>
    </xf>
    <xf numFmtId="38" fontId="1" fillId="0" borderId="45" xfId="1" applyFont="1" applyFill="1" applyBorder="1" applyAlignment="1">
      <alignment vertical="center"/>
    </xf>
    <xf numFmtId="38" fontId="1" fillId="0" borderId="33" xfId="2" applyFont="1" applyFill="1" applyBorder="1" applyAlignment="1">
      <alignment vertical="center"/>
    </xf>
    <xf numFmtId="38" fontId="1" fillId="0" borderId="43" xfId="2" applyFont="1" applyFill="1" applyBorder="1" applyAlignment="1">
      <alignment vertical="center"/>
    </xf>
    <xf numFmtId="177" fontId="1" fillId="0" borderId="42" xfId="2" applyNumberFormat="1" applyFont="1" applyFill="1" applyBorder="1" applyAlignment="1">
      <alignment vertical="center"/>
    </xf>
    <xf numFmtId="38" fontId="1" fillId="0" borderId="37" xfId="1" applyFont="1" applyFill="1" applyBorder="1" applyAlignment="1">
      <alignment vertical="center"/>
    </xf>
    <xf numFmtId="38" fontId="1" fillId="0" borderId="69" xfId="1" applyFont="1" applyFill="1" applyBorder="1" applyAlignment="1">
      <alignment vertical="center"/>
    </xf>
    <xf numFmtId="38" fontId="1" fillId="0" borderId="61" xfId="2" applyFont="1" applyFill="1" applyBorder="1" applyAlignment="1">
      <alignment vertical="center"/>
    </xf>
    <xf numFmtId="38" fontId="1" fillId="0" borderId="10" xfId="2" applyFont="1" applyFill="1" applyBorder="1" applyAlignment="1">
      <alignment vertical="center"/>
    </xf>
    <xf numFmtId="38" fontId="1" fillId="0" borderId="24" xfId="2" applyFont="1" applyFill="1" applyBorder="1" applyAlignment="1">
      <alignment vertical="center"/>
    </xf>
    <xf numFmtId="38" fontId="1" fillId="0" borderId="38" xfId="2" applyFont="1" applyFill="1" applyBorder="1" applyAlignment="1">
      <alignment vertical="center"/>
    </xf>
    <xf numFmtId="38" fontId="1" fillId="0" borderId="40" xfId="1" applyFont="1" applyFill="1" applyBorder="1" applyAlignment="1">
      <alignment horizontal="center" vertical="center"/>
    </xf>
    <xf numFmtId="38" fontId="1" fillId="0" borderId="84" xfId="1" applyFont="1" applyFill="1" applyBorder="1" applyAlignment="1">
      <alignment vertical="center"/>
    </xf>
    <xf numFmtId="38" fontId="1" fillId="0" borderId="52" xfId="2" applyFont="1" applyFill="1" applyBorder="1" applyAlignment="1">
      <alignment vertical="center"/>
    </xf>
    <xf numFmtId="38" fontId="1" fillId="0" borderId="40" xfId="1" applyFont="1" applyFill="1" applyBorder="1" applyAlignment="1">
      <alignment vertical="center"/>
    </xf>
    <xf numFmtId="38" fontId="1" fillId="0" borderId="27" xfId="1" applyFont="1" applyFill="1" applyBorder="1" applyAlignment="1">
      <alignment horizontal="center" vertical="center"/>
    </xf>
    <xf numFmtId="38" fontId="1" fillId="0" borderId="32" xfId="1" applyFont="1" applyFill="1" applyBorder="1" applyAlignment="1">
      <alignment horizontal="center" vertical="center"/>
    </xf>
    <xf numFmtId="38" fontId="1" fillId="0" borderId="70" xfId="1" applyFont="1" applyFill="1" applyBorder="1" applyAlignment="1">
      <alignment vertical="center"/>
    </xf>
    <xf numFmtId="38" fontId="1" fillId="0" borderId="27" xfId="1" applyFont="1" applyFill="1" applyBorder="1" applyAlignment="1">
      <alignment vertical="center"/>
    </xf>
    <xf numFmtId="38" fontId="1" fillId="0" borderId="53" xfId="2" applyFont="1" applyFill="1" applyBorder="1" applyAlignment="1">
      <alignment vertical="center"/>
    </xf>
    <xf numFmtId="38" fontId="1" fillId="0" borderId="8" xfId="1" applyFont="1" applyFill="1" applyBorder="1" applyAlignment="1">
      <alignment horizontal="center" vertical="center"/>
    </xf>
    <xf numFmtId="38" fontId="1" fillId="0" borderId="71" xfId="1" applyFont="1" applyFill="1" applyBorder="1" applyAlignment="1">
      <alignment vertical="center"/>
    </xf>
    <xf numFmtId="38" fontId="1" fillId="0" borderId="58" xfId="2" applyFont="1" applyFill="1" applyBorder="1" applyAlignment="1">
      <alignment vertical="center"/>
    </xf>
    <xf numFmtId="38" fontId="1" fillId="0" borderId="47" xfId="2" applyFont="1" applyFill="1" applyBorder="1" applyAlignment="1">
      <alignment vertical="center"/>
    </xf>
    <xf numFmtId="38" fontId="1" fillId="0" borderId="66" xfId="2" applyFont="1" applyFill="1" applyBorder="1" applyAlignment="1">
      <alignment vertical="center"/>
    </xf>
    <xf numFmtId="38" fontId="1" fillId="0" borderId="49" xfId="2" applyFont="1" applyFill="1" applyBorder="1" applyAlignment="1">
      <alignment vertical="center"/>
    </xf>
    <xf numFmtId="38" fontId="1" fillId="0" borderId="55" xfId="2" applyFont="1" applyFill="1" applyBorder="1" applyAlignment="1">
      <alignment vertical="center"/>
    </xf>
    <xf numFmtId="38" fontId="1" fillId="0" borderId="72" xfId="1" applyFont="1" applyFill="1" applyBorder="1" applyAlignment="1">
      <alignment vertical="center"/>
    </xf>
    <xf numFmtId="38" fontId="1" fillId="0" borderId="53" xfId="1" applyFont="1" applyFill="1" applyBorder="1" applyAlignment="1">
      <alignment vertical="center"/>
    </xf>
    <xf numFmtId="38" fontId="1" fillId="0" borderId="48" xfId="2" applyFont="1" applyFill="1" applyBorder="1" applyAlignment="1">
      <alignment vertical="center"/>
    </xf>
    <xf numFmtId="38" fontId="1" fillId="0" borderId="11" xfId="2" applyFont="1" applyFill="1" applyBorder="1" applyAlignment="1">
      <alignment vertical="center"/>
    </xf>
    <xf numFmtId="38" fontId="1" fillId="0" borderId="57" xfId="2" applyFont="1" applyFill="1" applyBorder="1" applyAlignment="1">
      <alignment vertical="center"/>
    </xf>
    <xf numFmtId="177" fontId="1" fillId="0" borderId="22" xfId="2" applyNumberFormat="1" applyFont="1" applyFill="1" applyBorder="1" applyAlignment="1">
      <alignment vertical="center"/>
    </xf>
    <xf numFmtId="38" fontId="1" fillId="0" borderId="51" xfId="2" applyFont="1" applyFill="1" applyBorder="1" applyAlignment="1">
      <alignment vertical="center"/>
    </xf>
    <xf numFmtId="38" fontId="5" fillId="0" borderId="19" xfId="1" applyFont="1" applyFill="1" applyBorder="1" applyAlignment="1">
      <alignment horizontal="center" vertical="center"/>
    </xf>
    <xf numFmtId="38" fontId="1" fillId="0" borderId="68" xfId="2" applyFont="1" applyFill="1" applyBorder="1" applyAlignment="1">
      <alignment vertical="center"/>
    </xf>
    <xf numFmtId="38" fontId="1" fillId="0" borderId="54" xfId="2" applyFont="1" applyFill="1" applyBorder="1" applyAlignment="1">
      <alignment vertical="center"/>
    </xf>
    <xf numFmtId="38" fontId="1" fillId="0" borderId="76" xfId="2" applyFont="1" applyFill="1" applyBorder="1" applyAlignment="1">
      <alignment vertical="center"/>
    </xf>
    <xf numFmtId="38" fontId="1" fillId="0" borderId="12" xfId="2" applyFont="1" applyFill="1" applyBorder="1" applyAlignment="1">
      <alignment vertical="center"/>
    </xf>
    <xf numFmtId="38" fontId="1" fillId="0" borderId="50" xfId="2" applyFont="1" applyFill="1" applyBorder="1" applyAlignment="1">
      <alignment vertical="center"/>
    </xf>
    <xf numFmtId="38" fontId="1" fillId="0" borderId="18" xfId="2" applyFont="1" applyFill="1" applyBorder="1" applyAlignment="1">
      <alignment vertical="center"/>
    </xf>
    <xf numFmtId="38" fontId="1" fillId="0" borderId="16" xfId="2" applyFont="1" applyFill="1" applyBorder="1" applyAlignment="1">
      <alignment vertical="center"/>
    </xf>
    <xf numFmtId="38" fontId="1" fillId="0" borderId="41" xfId="2" applyFont="1" applyFill="1" applyBorder="1" applyAlignment="1">
      <alignment vertical="center"/>
    </xf>
    <xf numFmtId="38" fontId="1" fillId="0" borderId="37" xfId="2" applyFont="1" applyFill="1" applyBorder="1" applyAlignment="1">
      <alignment vertical="center"/>
    </xf>
    <xf numFmtId="38" fontId="8" fillId="0" borderId="11" xfId="2" applyFont="1" applyFill="1" applyBorder="1" applyAlignment="1">
      <alignment horizontal="center" vertical="center" wrapText="1" shrinkToFit="1"/>
    </xf>
    <xf numFmtId="38" fontId="8" fillId="0" borderId="9" xfId="1" applyFont="1" applyFill="1" applyBorder="1" applyAlignment="1">
      <alignment horizontal="center" vertical="center"/>
    </xf>
    <xf numFmtId="38" fontId="8" fillId="0" borderId="8" xfId="2" applyFont="1" applyFill="1" applyBorder="1" applyAlignment="1">
      <alignment horizontal="center" vertical="center"/>
    </xf>
    <xf numFmtId="38" fontId="8" fillId="0" borderId="9" xfId="2" applyFont="1" applyFill="1" applyBorder="1" applyAlignment="1">
      <alignment horizontal="center" vertical="center"/>
    </xf>
    <xf numFmtId="38" fontId="8" fillId="0" borderId="8" xfId="2" applyFont="1" applyFill="1" applyBorder="1" applyAlignment="1">
      <alignment horizontal="center" vertical="center" wrapText="1" shrinkToFit="1"/>
    </xf>
    <xf numFmtId="0" fontId="1" fillId="0" borderId="44" xfId="2" applyNumberFormat="1" applyFont="1" applyFill="1" applyBorder="1" applyAlignment="1">
      <alignment vertical="center"/>
    </xf>
    <xf numFmtId="0" fontId="1" fillId="0" borderId="43" xfId="2" applyNumberFormat="1" applyFont="1" applyFill="1" applyBorder="1" applyAlignment="1">
      <alignment vertical="center"/>
    </xf>
    <xf numFmtId="0" fontId="1" fillId="10" borderId="44" xfId="2" applyNumberFormat="1" applyFont="1" applyFill="1" applyBorder="1" applyAlignment="1">
      <alignment vertical="center"/>
    </xf>
    <xf numFmtId="38" fontId="1" fillId="10" borderId="0" xfId="2" applyFont="1" applyFill="1" applyBorder="1" applyAlignment="1">
      <alignment vertical="center"/>
    </xf>
    <xf numFmtId="0" fontId="1" fillId="10" borderId="43" xfId="2" applyNumberFormat="1" applyFont="1" applyFill="1" applyBorder="1" applyAlignment="1">
      <alignment vertical="center"/>
    </xf>
    <xf numFmtId="0" fontId="1" fillId="10" borderId="25" xfId="2" applyNumberFormat="1" applyFont="1" applyFill="1" applyBorder="1" applyAlignment="1">
      <alignment vertical="center"/>
    </xf>
    <xf numFmtId="38" fontId="1" fillId="10" borderId="25" xfId="2" applyFont="1" applyFill="1" applyBorder="1" applyAlignment="1">
      <alignment vertical="center"/>
    </xf>
    <xf numFmtId="38" fontId="1" fillId="10" borderId="68" xfId="2" applyFont="1" applyFill="1" applyBorder="1" applyAlignment="1">
      <alignment vertical="center"/>
    </xf>
    <xf numFmtId="0" fontId="1" fillId="21" borderId="0" xfId="2" applyNumberFormat="1" applyFont="1" applyFill="1" applyAlignment="1">
      <alignment vertical="center"/>
    </xf>
    <xf numFmtId="178" fontId="0" fillId="21" borderId="0" xfId="2" applyNumberFormat="1" applyFont="1" applyFill="1" applyAlignment="1">
      <alignment vertical="center"/>
    </xf>
    <xf numFmtId="0" fontId="0" fillId="21" borderId="85" xfId="2" applyNumberFormat="1" applyFont="1" applyFill="1" applyBorder="1" applyAlignment="1">
      <alignment horizontal="center" vertical="center"/>
    </xf>
    <xf numFmtId="38" fontId="1" fillId="22" borderId="22" xfId="2" applyFont="1" applyFill="1" applyBorder="1" applyAlignment="1">
      <alignment vertical="center"/>
    </xf>
    <xf numFmtId="38" fontId="1" fillId="19" borderId="22" xfId="2" applyFont="1" applyFill="1" applyBorder="1" applyAlignment="1">
      <alignment vertical="center"/>
    </xf>
    <xf numFmtId="38" fontId="1" fillId="19" borderId="36" xfId="2" applyFont="1" applyFill="1" applyBorder="1" applyAlignment="1">
      <alignment horizontal="right" vertical="center"/>
    </xf>
    <xf numFmtId="38" fontId="1" fillId="22" borderId="36" xfId="2" applyFont="1" applyFill="1" applyBorder="1" applyAlignment="1">
      <alignment horizontal="right" vertical="center"/>
    </xf>
    <xf numFmtId="0" fontId="1" fillId="22" borderId="0" xfId="2" applyNumberFormat="1" applyFont="1" applyFill="1" applyBorder="1" applyAlignment="1">
      <alignment horizontal="center" vertical="center"/>
    </xf>
    <xf numFmtId="178" fontId="0" fillId="22" borderId="0" xfId="1" applyNumberFormat="1" applyFont="1" applyFill="1" applyAlignment="1">
      <alignment horizontal="right" vertical="center"/>
    </xf>
    <xf numFmtId="178" fontId="0" fillId="19" borderId="0" xfId="1" applyNumberFormat="1" applyFont="1" applyFill="1" applyAlignment="1">
      <alignment horizontal="right" vertical="center"/>
    </xf>
    <xf numFmtId="0" fontId="1" fillId="19" borderId="0" xfId="2" applyNumberFormat="1" applyFont="1" applyFill="1" applyBorder="1" applyAlignment="1">
      <alignment horizontal="center" vertical="center"/>
    </xf>
    <xf numFmtId="38" fontId="1" fillId="3" borderId="22" xfId="1" applyFont="1" applyFill="1" applyBorder="1" applyAlignment="1">
      <alignment horizontal="center" vertical="center"/>
    </xf>
    <xf numFmtId="38" fontId="1" fillId="3" borderId="42" xfId="1" applyFont="1" applyFill="1" applyBorder="1" applyAlignment="1">
      <alignment horizontal="center" vertical="center"/>
    </xf>
    <xf numFmtId="38" fontId="1" fillId="3" borderId="32" xfId="1" applyFont="1" applyFill="1" applyBorder="1" applyAlignment="1">
      <alignment horizontal="center" vertical="center"/>
    </xf>
    <xf numFmtId="38" fontId="1" fillId="3" borderId="8" xfId="1" applyFont="1" applyFill="1" applyBorder="1" applyAlignment="1">
      <alignment horizontal="center" vertical="center"/>
    </xf>
    <xf numFmtId="38" fontId="1" fillId="3" borderId="40" xfId="1" applyFont="1" applyFill="1" applyBorder="1" applyAlignment="1">
      <alignment horizontal="center" vertical="center"/>
    </xf>
    <xf numFmtId="38" fontId="1" fillId="0" borderId="1" xfId="1" applyFont="1" applyFill="1" applyBorder="1" applyAlignment="1">
      <alignment horizontal="center" vertical="center"/>
    </xf>
    <xf numFmtId="38" fontId="20" fillId="3" borderId="19" xfId="1" applyFont="1" applyFill="1" applyBorder="1" applyAlignment="1">
      <alignment horizontal="center" vertical="center"/>
    </xf>
    <xf numFmtId="38" fontId="1" fillId="3" borderId="30" xfId="1" applyFont="1" applyFill="1" applyBorder="1" applyAlignment="1">
      <alignment horizontal="center" vertical="center"/>
    </xf>
    <xf numFmtId="38" fontId="1" fillId="3" borderId="22" xfId="1" applyFont="1" applyFill="1" applyBorder="1" applyAlignment="1">
      <alignment horizontal="center" vertical="center"/>
    </xf>
    <xf numFmtId="38" fontId="1" fillId="0" borderId="30" xfId="1" applyFont="1" applyFill="1" applyBorder="1" applyAlignment="1">
      <alignment horizontal="center" vertical="center"/>
    </xf>
    <xf numFmtId="38" fontId="20" fillId="3" borderId="40" xfId="1" applyNumberFormat="1" applyFont="1" applyFill="1" applyBorder="1" applyAlignment="1">
      <alignment horizontal="center" vertical="center"/>
    </xf>
    <xf numFmtId="38" fontId="20" fillId="10" borderId="22" xfId="2" applyNumberFormat="1" applyFont="1" applyFill="1" applyBorder="1" applyAlignment="1">
      <alignment horizontal="center" vertical="center"/>
    </xf>
    <xf numFmtId="38" fontId="20" fillId="4" borderId="59" xfId="2" applyNumberFormat="1" applyFont="1" applyFill="1" applyBorder="1" applyAlignment="1">
      <alignment vertical="center"/>
    </xf>
    <xf numFmtId="38" fontId="20" fillId="3" borderId="30" xfId="2" applyNumberFormat="1" applyFont="1" applyFill="1" applyBorder="1" applyAlignment="1">
      <alignment horizontal="center" vertical="center"/>
    </xf>
    <xf numFmtId="38" fontId="20" fillId="10" borderId="52" xfId="2" applyNumberFormat="1" applyFont="1" applyFill="1" applyBorder="1" applyAlignment="1">
      <alignment vertical="center"/>
    </xf>
    <xf numFmtId="38" fontId="20" fillId="0" borderId="0" xfId="2" applyNumberFormat="1" applyFont="1" applyFill="1" applyBorder="1" applyAlignment="1">
      <alignment vertical="center"/>
    </xf>
    <xf numFmtId="38" fontId="20" fillId="0" borderId="63" xfId="2" applyNumberFormat="1" applyFont="1" applyFill="1" applyBorder="1" applyAlignment="1">
      <alignment vertical="center"/>
    </xf>
    <xf numFmtId="38" fontId="20" fillId="5" borderId="59" xfId="2" applyNumberFormat="1" applyFont="1" applyFill="1" applyBorder="1" applyAlignment="1">
      <alignment vertical="center"/>
    </xf>
    <xf numFmtId="38" fontId="20" fillId="8" borderId="25" xfId="2" applyNumberFormat="1" applyFont="1" applyFill="1" applyBorder="1" applyAlignment="1">
      <alignment vertical="center"/>
    </xf>
    <xf numFmtId="38" fontId="20" fillId="0" borderId="0" xfId="2" applyNumberFormat="1" applyFont="1" applyAlignment="1">
      <alignment vertical="center"/>
    </xf>
    <xf numFmtId="38" fontId="20" fillId="0" borderId="0" xfId="1" applyNumberFormat="1" applyFont="1" applyAlignment="1">
      <alignment vertical="center"/>
    </xf>
    <xf numFmtId="38" fontId="20" fillId="5" borderId="25" xfId="2" applyNumberFormat="1" applyFont="1" applyFill="1" applyBorder="1" applyAlignment="1">
      <alignment vertical="center"/>
    </xf>
    <xf numFmtId="38" fontId="20" fillId="0" borderId="0" xfId="0" applyNumberFormat="1" applyFont="1" applyBorder="1"/>
    <xf numFmtId="38" fontId="14" fillId="3" borderId="35" xfId="1" applyFont="1" applyFill="1" applyBorder="1" applyAlignment="1">
      <alignment horizontal="center" vertical="center"/>
    </xf>
    <xf numFmtId="38" fontId="1" fillId="9" borderId="31" xfId="2" applyFont="1" applyFill="1" applyBorder="1" applyAlignment="1">
      <alignment horizontal="center" vertical="center"/>
    </xf>
    <xf numFmtId="38" fontId="1" fillId="9" borderId="31" xfId="2" applyNumberFormat="1" applyFont="1" applyFill="1" applyBorder="1" applyAlignment="1">
      <alignment vertical="center"/>
    </xf>
    <xf numFmtId="38" fontId="1" fillId="9" borderId="31" xfId="2" applyFont="1" applyFill="1" applyBorder="1" applyAlignment="1">
      <alignment vertical="center"/>
    </xf>
    <xf numFmtId="38" fontId="1" fillId="9" borderId="33" xfId="2" applyFont="1" applyFill="1" applyBorder="1" applyAlignment="1">
      <alignment vertical="center"/>
    </xf>
    <xf numFmtId="38" fontId="1" fillId="9" borderId="34" xfId="2" applyFont="1" applyFill="1" applyBorder="1" applyAlignment="1">
      <alignment vertical="center"/>
    </xf>
    <xf numFmtId="38" fontId="1" fillId="9" borderId="35" xfId="2" applyFont="1" applyFill="1" applyBorder="1" applyAlignment="1">
      <alignment horizontal="center" vertical="center"/>
    </xf>
    <xf numFmtId="38" fontId="1" fillId="9" borderId="90" xfId="2" applyFont="1" applyFill="1" applyBorder="1" applyAlignment="1">
      <alignment vertical="center"/>
    </xf>
    <xf numFmtId="181" fontId="0" fillId="0" borderId="0" xfId="1" applyNumberFormat="1" applyFont="1" applyBorder="1" applyAlignment="1">
      <alignment vertical="center"/>
    </xf>
    <xf numFmtId="181" fontId="1" fillId="0" borderId="0" xfId="1" applyNumberFormat="1" applyFont="1" applyBorder="1" applyAlignment="1">
      <alignment vertical="center"/>
    </xf>
    <xf numFmtId="0" fontId="0" fillId="15" borderId="22" xfId="0" applyFill="1" applyBorder="1"/>
    <xf numFmtId="0" fontId="0" fillId="0" borderId="22" xfId="0" applyBorder="1"/>
    <xf numFmtId="0" fontId="0" fillId="0" borderId="65" xfId="0" applyFill="1" applyBorder="1"/>
    <xf numFmtId="38" fontId="10" fillId="14" borderId="73" xfId="2" applyFont="1" applyFill="1" applyBorder="1" applyAlignment="1">
      <alignment horizontal="center" vertical="center"/>
    </xf>
    <xf numFmtId="38" fontId="10" fillId="14" borderId="60" xfId="2" applyFont="1" applyFill="1" applyBorder="1" applyAlignment="1">
      <alignment horizontal="center" vertical="center"/>
    </xf>
    <xf numFmtId="38" fontId="10" fillId="3" borderId="18" xfId="1" applyFont="1" applyFill="1" applyBorder="1" applyAlignment="1">
      <alignment horizontal="center" vertical="center"/>
    </xf>
    <xf numFmtId="38" fontId="10" fillId="3" borderId="58" xfId="1" applyFont="1" applyFill="1" applyBorder="1" applyAlignment="1">
      <alignment horizontal="center" vertical="center"/>
    </xf>
    <xf numFmtId="38" fontId="10" fillId="3" borderId="8" xfId="1" applyFont="1" applyFill="1" applyBorder="1" applyAlignment="1">
      <alignment horizontal="center" vertical="center"/>
    </xf>
    <xf numFmtId="38" fontId="10" fillId="3" borderId="32" xfId="1" applyFont="1" applyFill="1" applyBorder="1" applyAlignment="1">
      <alignment horizontal="center" vertical="center"/>
    </xf>
    <xf numFmtId="38" fontId="10" fillId="9" borderId="65" xfId="1" applyFont="1" applyFill="1" applyBorder="1" applyAlignment="1">
      <alignment horizontal="center" vertical="center"/>
    </xf>
    <xf numFmtId="38" fontId="10" fillId="9" borderId="58" xfId="1" applyFont="1" applyFill="1" applyBorder="1" applyAlignment="1">
      <alignment horizontal="center" vertical="center"/>
    </xf>
    <xf numFmtId="38" fontId="21" fillId="0" borderId="42" xfId="2" applyFont="1" applyBorder="1" applyAlignment="1">
      <alignment vertical="center"/>
    </xf>
    <xf numFmtId="38" fontId="21" fillId="0" borderId="22" xfId="2" applyFont="1" applyBorder="1" applyAlignment="1">
      <alignment vertical="center"/>
    </xf>
    <xf numFmtId="38" fontId="21" fillId="0" borderId="31" xfId="2" applyFont="1" applyBorder="1" applyAlignment="1">
      <alignment vertical="center"/>
    </xf>
    <xf numFmtId="38" fontId="21" fillId="14" borderId="45" xfId="2" applyFont="1" applyFill="1" applyBorder="1" applyAlignment="1">
      <alignment vertical="center"/>
    </xf>
    <xf numFmtId="38" fontId="21" fillId="14" borderId="30" xfId="2" applyFont="1" applyFill="1" applyBorder="1" applyAlignment="1">
      <alignment vertical="center"/>
    </xf>
    <xf numFmtId="38" fontId="10" fillId="0" borderId="31" xfId="2" applyFont="1" applyBorder="1" applyAlignment="1">
      <alignment vertical="center"/>
    </xf>
    <xf numFmtId="38" fontId="10" fillId="0" borderId="58" xfId="2" applyFont="1" applyBorder="1" applyAlignment="1">
      <alignment vertical="center"/>
    </xf>
    <xf numFmtId="38" fontId="10" fillId="0" borderId="33" xfId="2" applyFont="1" applyBorder="1" applyAlignment="1">
      <alignment vertical="center"/>
    </xf>
    <xf numFmtId="38" fontId="10" fillId="0" borderId="66" xfId="2" applyFont="1" applyBorder="1" applyAlignment="1">
      <alignment vertical="center"/>
    </xf>
    <xf numFmtId="38" fontId="20" fillId="10" borderId="45" xfId="2" applyFont="1" applyFill="1" applyBorder="1" applyAlignment="1">
      <alignment horizontal="center" vertical="center"/>
    </xf>
    <xf numFmtId="38" fontId="20" fillId="10" borderId="30" xfId="2" applyFont="1" applyFill="1" applyBorder="1" applyAlignment="1">
      <alignment horizontal="center" vertical="center"/>
    </xf>
    <xf numFmtId="38" fontId="1" fillId="10" borderId="45" xfId="2" applyFont="1" applyFill="1" applyBorder="1" applyAlignment="1">
      <alignment horizontal="center" vertical="center"/>
    </xf>
    <xf numFmtId="38" fontId="1" fillId="10" borderId="35" xfId="2" applyFont="1" applyFill="1" applyBorder="1" applyAlignment="1">
      <alignment horizontal="center" vertical="center"/>
    </xf>
    <xf numFmtId="38" fontId="21" fillId="0" borderId="91" xfId="2" applyFont="1" applyBorder="1" applyAlignment="1">
      <alignment vertical="center"/>
    </xf>
    <xf numFmtId="38" fontId="21" fillId="0" borderId="92" xfId="2" applyFont="1" applyBorder="1" applyAlignment="1">
      <alignment vertical="center"/>
    </xf>
    <xf numFmtId="38" fontId="8" fillId="3" borderId="10" xfId="1" applyFont="1" applyFill="1" applyBorder="1" applyAlignment="1">
      <alignment horizontal="center" vertical="center"/>
    </xf>
    <xf numFmtId="38" fontId="20" fillId="10" borderId="35" xfId="2" applyFont="1" applyFill="1" applyBorder="1" applyAlignment="1">
      <alignment horizontal="center" vertical="center"/>
    </xf>
    <xf numFmtId="38" fontId="4" fillId="0" borderId="85" xfId="1" applyFont="1" applyBorder="1" applyAlignment="1">
      <alignment horizontal="right" vertical="center"/>
    </xf>
    <xf numFmtId="38" fontId="4" fillId="0" borderId="85" xfId="1" applyFont="1" applyFill="1" applyBorder="1" applyAlignment="1">
      <alignment horizontal="right" vertical="center"/>
    </xf>
    <xf numFmtId="38" fontId="4" fillId="0" borderId="85" xfId="2" applyFont="1" applyBorder="1" applyAlignment="1">
      <alignment horizontal="right" vertical="center"/>
    </xf>
    <xf numFmtId="38" fontId="4" fillId="23" borderId="85" xfId="2" applyFont="1" applyFill="1" applyBorder="1" applyAlignment="1">
      <alignment horizontal="right" vertical="center"/>
    </xf>
    <xf numFmtId="38" fontId="4" fillId="23" borderId="85" xfId="1" applyFont="1" applyFill="1" applyBorder="1" applyAlignment="1">
      <alignment horizontal="right" vertical="center"/>
    </xf>
    <xf numFmtId="38" fontId="4" fillId="23" borderId="2" xfId="1" applyFont="1" applyFill="1" applyBorder="1" applyAlignment="1">
      <alignment horizontal="right" vertical="center"/>
    </xf>
    <xf numFmtId="0" fontId="4" fillId="0" borderId="0" xfId="0" applyFont="1" applyAlignment="1">
      <alignment horizontal="right"/>
    </xf>
    <xf numFmtId="38" fontId="4" fillId="0" borderId="0" xfId="0" applyNumberFormat="1" applyFont="1" applyAlignment="1">
      <alignment horizontal="right"/>
    </xf>
    <xf numFmtId="38" fontId="1" fillId="23" borderId="85" xfId="1" applyFont="1" applyFill="1" applyBorder="1" applyAlignment="1">
      <alignment horizontal="center" vertical="center"/>
    </xf>
    <xf numFmtId="38" fontId="10" fillId="3" borderId="18" xfId="2" applyFont="1" applyFill="1" applyBorder="1" applyAlignment="1">
      <alignment horizontal="center" vertical="center"/>
    </xf>
    <xf numFmtId="38" fontId="10" fillId="3" borderId="58" xfId="2" applyFont="1" applyFill="1" applyBorder="1" applyAlignment="1">
      <alignment horizontal="center" vertical="center"/>
    </xf>
    <xf numFmtId="38" fontId="21" fillId="3" borderId="18" xfId="2" applyFont="1" applyFill="1" applyBorder="1" applyAlignment="1">
      <alignment horizontal="center" vertical="center"/>
    </xf>
    <xf numFmtId="38" fontId="21" fillId="3" borderId="58" xfId="2" applyFont="1" applyFill="1" applyBorder="1" applyAlignment="1">
      <alignment horizontal="center" vertical="center"/>
    </xf>
    <xf numFmtId="38" fontId="21" fillId="3" borderId="8" xfId="2" applyFont="1" applyFill="1" applyBorder="1" applyAlignment="1">
      <alignment horizontal="center" vertical="center"/>
    </xf>
    <xf numFmtId="38" fontId="21" fillId="3" borderId="32" xfId="2" applyFont="1" applyFill="1" applyBorder="1" applyAlignment="1">
      <alignment horizontal="center" vertical="center"/>
    </xf>
    <xf numFmtId="38" fontId="10" fillId="9" borderId="58" xfId="2" applyFont="1" applyFill="1" applyBorder="1" applyAlignment="1">
      <alignment horizontal="center" vertical="center"/>
    </xf>
    <xf numFmtId="38" fontId="21" fillId="14" borderId="45" xfId="2" applyFont="1" applyFill="1" applyBorder="1" applyAlignment="1">
      <alignment horizontal="center" vertical="center"/>
    </xf>
    <xf numFmtId="38" fontId="21" fillId="14" borderId="30" xfId="2" applyFont="1" applyFill="1" applyBorder="1" applyAlignment="1">
      <alignment horizontal="center" vertical="center"/>
    </xf>
    <xf numFmtId="38" fontId="10" fillId="9" borderId="18" xfId="2" applyFont="1" applyFill="1" applyBorder="1" applyAlignment="1">
      <alignment horizontal="center" vertical="center"/>
    </xf>
    <xf numFmtId="38" fontId="20" fillId="3" borderId="30" xfId="2" applyFont="1" applyFill="1" applyBorder="1" applyAlignment="1">
      <alignment horizontal="center" vertical="center"/>
    </xf>
    <xf numFmtId="38" fontId="7" fillId="4" borderId="59" xfId="1" applyFont="1" applyFill="1" applyBorder="1" applyAlignment="1">
      <alignment horizontal="center" vertical="center"/>
    </xf>
    <xf numFmtId="38" fontId="1" fillId="3" borderId="22" xfId="1" applyFont="1" applyFill="1" applyBorder="1" applyAlignment="1">
      <alignment horizontal="center" vertical="center"/>
    </xf>
    <xf numFmtId="180" fontId="0" fillId="0" borderId="1" xfId="1" applyNumberFormat="1" applyFont="1" applyFill="1" applyBorder="1" applyAlignment="1">
      <alignment vertical="center"/>
    </xf>
    <xf numFmtId="38" fontId="1" fillId="3" borderId="66" xfId="1" applyFont="1" applyFill="1" applyBorder="1" applyAlignment="1">
      <alignment vertical="center"/>
    </xf>
    <xf numFmtId="38" fontId="4" fillId="0" borderId="2" xfId="1" applyFont="1" applyBorder="1" applyAlignment="1">
      <alignment horizontal="right" vertical="center"/>
    </xf>
    <xf numFmtId="38" fontId="4" fillId="0" borderId="93" xfId="1" applyFont="1" applyBorder="1" applyAlignment="1">
      <alignment horizontal="right" vertical="center"/>
    </xf>
    <xf numFmtId="38" fontId="20" fillId="0" borderId="0" xfId="2" applyFont="1" applyFill="1" applyBorder="1" applyAlignment="1">
      <alignment horizontal="center" vertical="center"/>
    </xf>
    <xf numFmtId="38" fontId="1" fillId="0" borderId="0" xfId="2" applyFont="1" applyFill="1" applyBorder="1" applyAlignment="1">
      <alignment horizontal="center" vertical="center"/>
    </xf>
    <xf numFmtId="49" fontId="1" fillId="0" borderId="0" xfId="2" applyNumberFormat="1" applyFont="1" applyBorder="1" applyAlignment="1">
      <alignment horizontal="center" vertical="center"/>
    </xf>
    <xf numFmtId="38" fontId="1" fillId="7" borderId="19" xfId="2" applyFont="1" applyFill="1" applyBorder="1" applyAlignment="1">
      <alignment horizontal="center" vertical="center" wrapText="1"/>
    </xf>
    <xf numFmtId="38" fontId="1" fillId="3" borderId="40" xfId="1" applyFont="1" applyFill="1" applyBorder="1" applyAlignment="1">
      <alignment horizontal="center" vertical="center"/>
    </xf>
    <xf numFmtId="38" fontId="1" fillId="3" borderId="22" xfId="1" applyFont="1" applyFill="1" applyBorder="1" applyAlignment="1">
      <alignment horizontal="center" vertical="center"/>
    </xf>
    <xf numFmtId="38" fontId="1" fillId="3" borderId="42" xfId="1" applyFont="1" applyFill="1" applyBorder="1" applyAlignment="1">
      <alignment horizontal="center" vertical="center"/>
    </xf>
    <xf numFmtId="38" fontId="1" fillId="3" borderId="32" xfId="1" applyFont="1" applyFill="1" applyBorder="1" applyAlignment="1">
      <alignment horizontal="center" vertical="center"/>
    </xf>
    <xf numFmtId="38" fontId="1" fillId="3" borderId="8" xfId="1" applyFont="1" applyFill="1" applyBorder="1" applyAlignment="1">
      <alignment horizontal="center" vertical="center"/>
    </xf>
    <xf numFmtId="38" fontId="20" fillId="3" borderId="30" xfId="2" applyFont="1" applyFill="1" applyBorder="1" applyAlignment="1">
      <alignment horizontal="center" vertical="center"/>
    </xf>
    <xf numFmtId="38" fontId="7" fillId="4" borderId="59" xfId="1" applyFont="1" applyFill="1" applyBorder="1" applyAlignment="1">
      <alignment horizontal="center" vertical="center"/>
    </xf>
    <xf numFmtId="38" fontId="7" fillId="6" borderId="59" xfId="2" applyFont="1" applyFill="1" applyBorder="1" applyAlignment="1">
      <alignment horizontal="center" vertical="center"/>
    </xf>
    <xf numFmtId="0" fontId="0" fillId="25" borderId="0" xfId="0" applyFill="1" applyAlignment="1">
      <alignment horizontal="center"/>
    </xf>
    <xf numFmtId="0" fontId="0" fillId="0" borderId="85" xfId="0" applyBorder="1"/>
    <xf numFmtId="0" fontId="0" fillId="0" borderId="94" xfId="0" applyBorder="1"/>
    <xf numFmtId="0" fontId="0" fillId="0" borderId="4" xfId="0" applyBorder="1"/>
    <xf numFmtId="0" fontId="0" fillId="0" borderId="95" xfId="0" applyBorder="1"/>
    <xf numFmtId="0" fontId="0" fillId="0" borderId="0" xfId="0" applyAlignment="1">
      <alignment horizontal="center" vertical="center"/>
    </xf>
    <xf numFmtId="0" fontId="0" fillId="0" borderId="85" xfId="0" applyBorder="1" applyAlignment="1">
      <alignment horizontal="center" vertical="center"/>
    </xf>
    <xf numFmtId="0" fontId="0" fillId="26" borderId="85" xfId="0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38" fontId="10" fillId="9" borderId="18" xfId="2" applyFont="1" applyFill="1" applyBorder="1" applyAlignment="1">
      <alignment horizontal="center" vertical="center"/>
    </xf>
    <xf numFmtId="38" fontId="10" fillId="9" borderId="58" xfId="2" applyFont="1" applyFill="1" applyBorder="1" applyAlignment="1">
      <alignment horizontal="center" vertical="center"/>
    </xf>
    <xf numFmtId="38" fontId="10" fillId="3" borderId="18" xfId="2" applyFont="1" applyFill="1" applyBorder="1" applyAlignment="1">
      <alignment horizontal="center" vertical="center"/>
    </xf>
    <xf numFmtId="38" fontId="10" fillId="3" borderId="58" xfId="2" applyFont="1" applyFill="1" applyBorder="1" applyAlignment="1">
      <alignment horizontal="center" vertical="center"/>
    </xf>
    <xf numFmtId="38" fontId="21" fillId="14" borderId="45" xfId="2" applyFont="1" applyFill="1" applyBorder="1" applyAlignment="1">
      <alignment horizontal="center" vertical="center"/>
    </xf>
    <xf numFmtId="38" fontId="21" fillId="14" borderId="30" xfId="2" applyFont="1" applyFill="1" applyBorder="1" applyAlignment="1">
      <alignment horizontal="center" vertical="center"/>
    </xf>
    <xf numFmtId="38" fontId="21" fillId="3" borderId="18" xfId="2" applyFont="1" applyFill="1" applyBorder="1" applyAlignment="1">
      <alignment horizontal="center" vertical="center"/>
    </xf>
    <xf numFmtId="38" fontId="21" fillId="3" borderId="58" xfId="2" applyFont="1" applyFill="1" applyBorder="1" applyAlignment="1">
      <alignment horizontal="center" vertical="center"/>
    </xf>
    <xf numFmtId="38" fontId="21" fillId="3" borderId="8" xfId="2" applyFont="1" applyFill="1" applyBorder="1" applyAlignment="1">
      <alignment horizontal="center" vertical="center"/>
    </xf>
    <xf numFmtId="38" fontId="21" fillId="3" borderId="32" xfId="2" applyFont="1" applyFill="1" applyBorder="1" applyAlignment="1">
      <alignment horizontal="center" vertical="center"/>
    </xf>
    <xf numFmtId="38" fontId="7" fillId="4" borderId="59" xfId="1" applyFont="1" applyFill="1" applyBorder="1" applyAlignment="1">
      <alignment horizontal="center" vertical="center"/>
    </xf>
    <xf numFmtId="38" fontId="7" fillId="6" borderId="59" xfId="2" applyFont="1" applyFill="1" applyBorder="1" applyAlignment="1">
      <alignment horizontal="center" vertical="center"/>
    </xf>
    <xf numFmtId="38" fontId="8" fillId="12" borderId="42" xfId="1" applyFont="1" applyFill="1" applyBorder="1" applyAlignment="1">
      <alignment horizontal="center" vertical="center"/>
    </xf>
    <xf numFmtId="38" fontId="20" fillId="3" borderId="30" xfId="2" applyFont="1" applyFill="1" applyBorder="1" applyAlignment="1">
      <alignment horizontal="center" vertical="center"/>
    </xf>
    <xf numFmtId="178" fontId="0" fillId="0" borderId="0" xfId="2" applyNumberFormat="1" applyFont="1" applyFill="1" applyAlignment="1">
      <alignment horizontal="center" vertical="center"/>
    </xf>
    <xf numFmtId="178" fontId="0" fillId="0" borderId="0" xfId="2" applyNumberFormat="1" applyFont="1" applyFill="1" applyAlignment="1">
      <alignment vertical="center"/>
    </xf>
    <xf numFmtId="178" fontId="1" fillId="0" borderId="0" xfId="2" applyNumberFormat="1" applyFont="1" applyFill="1" applyAlignment="1">
      <alignment vertical="center"/>
    </xf>
    <xf numFmtId="0" fontId="1" fillId="0" borderId="0" xfId="2" applyNumberFormat="1" applyFont="1" applyFill="1" applyBorder="1" applyAlignment="1">
      <alignment horizontal="center" vertical="center"/>
    </xf>
    <xf numFmtId="0" fontId="1" fillId="0" borderId="0" xfId="2" applyNumberFormat="1" applyFont="1" applyFill="1" applyAlignment="1">
      <alignment vertical="center"/>
    </xf>
    <xf numFmtId="178" fontId="1" fillId="0" borderId="0" xfId="1" applyNumberFormat="1" applyFont="1" applyFill="1" applyBorder="1" applyAlignment="1">
      <alignment vertical="center"/>
    </xf>
    <xf numFmtId="178" fontId="1" fillId="0" borderId="0" xfId="2" applyNumberFormat="1" applyFont="1" applyFill="1" applyBorder="1" applyAlignment="1">
      <alignment vertical="center"/>
    </xf>
    <xf numFmtId="180" fontId="1" fillId="0" borderId="0" xfId="2" applyNumberFormat="1" applyFont="1" applyFill="1" applyBorder="1" applyAlignment="1">
      <alignment vertical="center"/>
    </xf>
    <xf numFmtId="38" fontId="26" fillId="6" borderId="25" xfId="2" applyFont="1" applyFill="1" applyBorder="1" applyAlignment="1">
      <alignment horizontal="center" vertical="center"/>
    </xf>
    <xf numFmtId="38" fontId="7" fillId="6" borderId="25" xfId="2" applyFont="1" applyFill="1" applyBorder="1" applyAlignment="1">
      <alignment horizontal="center" vertical="center"/>
    </xf>
    <xf numFmtId="38" fontId="20" fillId="0" borderId="0" xfId="0" applyNumberFormat="1" applyFont="1"/>
    <xf numFmtId="0" fontId="14" fillId="0" borderId="0" xfId="0" applyFont="1"/>
    <xf numFmtId="38" fontId="1" fillId="9" borderId="85" xfId="2" applyFont="1" applyFill="1" applyBorder="1" applyAlignment="1" applyProtection="1">
      <alignment horizontal="right" vertical="center"/>
      <protection locked="0"/>
    </xf>
    <xf numFmtId="180" fontId="1" fillId="0" borderId="0" xfId="1" applyNumberFormat="1" applyFont="1" applyFill="1" applyBorder="1" applyAlignment="1">
      <alignment vertical="center"/>
    </xf>
    <xf numFmtId="38" fontId="20" fillId="0" borderId="41" xfId="2" applyFont="1" applyFill="1" applyBorder="1" applyAlignment="1">
      <alignment vertical="center"/>
    </xf>
    <xf numFmtId="38" fontId="20" fillId="0" borderId="52" xfId="2" applyFont="1" applyFill="1" applyBorder="1" applyAlignment="1">
      <alignment vertical="center"/>
    </xf>
    <xf numFmtId="38" fontId="1" fillId="12" borderId="49" xfId="2" applyFont="1" applyFill="1" applyBorder="1" applyAlignment="1">
      <alignment vertical="center"/>
    </xf>
    <xf numFmtId="38" fontId="1" fillId="12" borderId="54" xfId="2" applyFont="1" applyFill="1" applyBorder="1" applyAlignment="1">
      <alignment vertical="center"/>
    </xf>
    <xf numFmtId="38" fontId="20" fillId="0" borderId="42" xfId="2" applyFont="1" applyFill="1" applyBorder="1" applyAlignment="1">
      <alignment vertical="center"/>
    </xf>
    <xf numFmtId="38" fontId="20" fillId="0" borderId="31" xfId="2" applyFont="1" applyFill="1" applyBorder="1" applyAlignment="1">
      <alignment vertical="center"/>
    </xf>
    <xf numFmtId="38" fontId="20" fillId="10" borderId="42" xfId="2" applyNumberFormat="1" applyFont="1" applyFill="1" applyBorder="1" applyAlignment="1">
      <alignment vertical="center"/>
    </xf>
    <xf numFmtId="38" fontId="5" fillId="0" borderId="0" xfId="2" applyFont="1" applyAlignment="1">
      <alignment horizontal="center" vertical="center"/>
    </xf>
    <xf numFmtId="38" fontId="8" fillId="3" borderId="8" xfId="1" applyFont="1" applyFill="1" applyBorder="1" applyAlignment="1">
      <alignment horizontal="center" vertical="center"/>
    </xf>
    <xf numFmtId="38" fontId="1" fillId="5" borderId="5" xfId="2" applyFont="1" applyFill="1" applyBorder="1" applyAlignment="1">
      <alignment vertical="center"/>
    </xf>
    <xf numFmtId="38" fontId="1" fillId="5" borderId="96" xfId="2" applyFont="1" applyFill="1" applyBorder="1" applyAlignment="1">
      <alignment vertical="center"/>
    </xf>
    <xf numFmtId="38" fontId="1" fillId="5" borderId="97" xfId="2" applyFont="1" applyFill="1" applyBorder="1" applyAlignment="1">
      <alignment vertical="center"/>
    </xf>
    <xf numFmtId="38" fontId="1" fillId="5" borderId="98" xfId="2" applyFont="1" applyFill="1" applyBorder="1" applyAlignment="1">
      <alignment vertical="center"/>
    </xf>
    <xf numFmtId="38" fontId="1" fillId="0" borderId="1" xfId="2" applyFont="1" applyFill="1" applyBorder="1" applyAlignment="1">
      <alignment horizontal="center" vertical="center" wrapText="1"/>
    </xf>
    <xf numFmtId="38" fontId="1" fillId="0" borderId="1" xfId="2" applyFont="1" applyFill="1" applyBorder="1" applyAlignment="1">
      <alignment horizontal="center" vertical="center" wrapText="1" shrinkToFit="1"/>
    </xf>
    <xf numFmtId="38" fontId="1" fillId="12" borderId="22" xfId="1" applyFont="1" applyFill="1" applyBorder="1" applyAlignment="1">
      <alignment horizontal="center" vertical="center"/>
    </xf>
    <xf numFmtId="38" fontId="1" fillId="4" borderId="51" xfId="2" applyFont="1" applyFill="1" applyBorder="1" applyAlignment="1">
      <alignment vertical="center"/>
    </xf>
    <xf numFmtId="38" fontId="8" fillId="3" borderId="13" xfId="1" applyFont="1" applyFill="1" applyBorder="1" applyAlignment="1">
      <alignment horizontal="center" vertical="center"/>
    </xf>
    <xf numFmtId="38" fontId="8" fillId="12" borderId="8" xfId="1" applyFont="1" applyFill="1" applyBorder="1" applyAlignment="1">
      <alignment horizontal="center" vertical="center" wrapText="1" shrinkToFit="1"/>
    </xf>
    <xf numFmtId="38" fontId="20" fillId="3" borderId="64" xfId="1" applyFont="1" applyFill="1" applyBorder="1" applyAlignment="1">
      <alignment horizontal="center" vertical="center"/>
    </xf>
    <xf numFmtId="38" fontId="14" fillId="3" borderId="64" xfId="1" applyFont="1" applyFill="1" applyBorder="1" applyAlignment="1">
      <alignment horizontal="center" vertical="center"/>
    </xf>
    <xf numFmtId="38" fontId="1" fillId="3" borderId="67" xfId="1" applyFont="1" applyFill="1" applyBorder="1" applyAlignment="1">
      <alignment horizontal="center" vertical="center"/>
    </xf>
    <xf numFmtId="38" fontId="1" fillId="3" borderId="8" xfId="1" applyFont="1" applyFill="1" applyBorder="1" applyAlignment="1">
      <alignment vertical="center" wrapText="1"/>
    </xf>
    <xf numFmtId="38" fontId="4" fillId="0" borderId="3" xfId="1" applyFont="1" applyBorder="1" applyAlignment="1">
      <alignment horizontal="right" vertical="center"/>
    </xf>
    <xf numFmtId="38" fontId="20" fillId="0" borderId="23" xfId="2" applyFont="1" applyFill="1" applyBorder="1" applyAlignment="1">
      <alignment vertical="center"/>
    </xf>
    <xf numFmtId="38" fontId="20" fillId="12" borderId="61" xfId="2" applyFont="1" applyFill="1" applyBorder="1" applyAlignment="1">
      <alignment vertical="center"/>
    </xf>
    <xf numFmtId="38" fontId="20" fillId="12" borderId="8" xfId="2" applyFont="1" applyFill="1" applyBorder="1" applyAlignment="1">
      <alignment vertical="center"/>
    </xf>
    <xf numFmtId="38" fontId="20" fillId="12" borderId="54" xfId="2" applyFont="1" applyFill="1" applyBorder="1" applyAlignment="1">
      <alignment vertical="center"/>
    </xf>
    <xf numFmtId="38" fontId="20" fillId="12" borderId="32" xfId="2" applyFont="1" applyFill="1" applyBorder="1" applyAlignment="1">
      <alignment vertical="center"/>
    </xf>
    <xf numFmtId="38" fontId="1" fillId="12" borderId="13" xfId="2" applyFont="1" applyFill="1" applyBorder="1" applyAlignment="1">
      <alignment vertical="center"/>
    </xf>
    <xf numFmtId="38" fontId="1" fillId="12" borderId="8" xfId="2" applyFont="1" applyFill="1" applyBorder="1" applyAlignment="1">
      <alignment vertical="center"/>
    </xf>
    <xf numFmtId="38" fontId="1" fillId="12" borderId="67" xfId="2" applyFont="1" applyFill="1" applyBorder="1" applyAlignment="1">
      <alignment vertical="center"/>
    </xf>
    <xf numFmtId="38" fontId="1" fillId="12" borderId="32" xfId="2" applyFont="1" applyFill="1" applyBorder="1" applyAlignment="1">
      <alignment vertical="center"/>
    </xf>
    <xf numFmtId="38" fontId="20" fillId="0" borderId="62" xfId="2" applyFont="1" applyFill="1" applyBorder="1" applyAlignment="1">
      <alignment vertical="center"/>
    </xf>
    <xf numFmtId="38" fontId="1" fillId="12" borderId="8" xfId="1" applyFont="1" applyFill="1" applyBorder="1" applyAlignment="1">
      <alignment vertical="center"/>
    </xf>
    <xf numFmtId="38" fontId="1" fillId="12" borderId="5" xfId="1" applyFont="1" applyFill="1" applyBorder="1" applyAlignment="1">
      <alignment vertical="center"/>
    </xf>
    <xf numFmtId="38" fontId="1" fillId="12" borderId="19" xfId="1" applyFont="1" applyFill="1" applyBorder="1" applyAlignment="1">
      <alignment horizontal="center" vertical="center"/>
    </xf>
    <xf numFmtId="38" fontId="1" fillId="3" borderId="8" xfId="1" applyFont="1" applyFill="1" applyBorder="1" applyAlignment="1">
      <alignment vertical="center" shrinkToFit="1"/>
    </xf>
    <xf numFmtId="38" fontId="20" fillId="3" borderId="22" xfId="1" applyFont="1" applyFill="1" applyBorder="1" applyAlignment="1">
      <alignment horizontal="center" vertical="center" shrinkToFit="1"/>
    </xf>
    <xf numFmtId="38" fontId="1" fillId="12" borderId="22" xfId="1" applyFont="1" applyFill="1" applyBorder="1" applyAlignment="1">
      <alignment horizontal="center" vertical="center" shrinkToFit="1"/>
    </xf>
    <xf numFmtId="38" fontId="5" fillId="12" borderId="8" xfId="1" applyFont="1" applyFill="1" applyBorder="1" applyAlignment="1">
      <alignment horizontal="center" vertical="center"/>
    </xf>
    <xf numFmtId="38" fontId="1" fillId="6" borderId="14" xfId="1" applyFont="1" applyFill="1" applyBorder="1" applyAlignment="1">
      <alignment vertical="center"/>
    </xf>
    <xf numFmtId="38" fontId="8" fillId="3" borderId="8" xfId="1" applyFont="1" applyFill="1" applyBorder="1" applyAlignment="1">
      <alignment horizontal="center" vertical="center" shrinkToFit="1"/>
    </xf>
    <xf numFmtId="38" fontId="8" fillId="12" borderId="42" xfId="1" applyFont="1" applyFill="1" applyBorder="1" applyAlignment="1">
      <alignment horizontal="center" vertical="center" shrinkToFit="1"/>
    </xf>
    <xf numFmtId="38" fontId="1" fillId="3" borderId="8" xfId="1" applyFont="1" applyFill="1" applyBorder="1" applyAlignment="1">
      <alignment horizontal="center" vertical="center" shrinkToFit="1"/>
    </xf>
    <xf numFmtId="38" fontId="20" fillId="3" borderId="59" xfId="1" applyFont="1" applyFill="1" applyBorder="1" applyAlignment="1">
      <alignment horizontal="right" vertical="center"/>
    </xf>
    <xf numFmtId="38" fontId="8" fillId="12" borderId="42" xfId="2" applyFont="1" applyFill="1" applyBorder="1" applyAlignment="1">
      <alignment horizontal="center" vertical="center" wrapText="1" shrinkToFit="1"/>
    </xf>
    <xf numFmtId="38" fontId="5" fillId="3" borderId="45" xfId="1" applyFont="1" applyFill="1" applyBorder="1" applyAlignment="1">
      <alignment horizontal="center" vertical="center"/>
    </xf>
    <xf numFmtId="38" fontId="1" fillId="12" borderId="31" xfId="1" applyFont="1" applyFill="1" applyBorder="1" applyAlignment="1">
      <alignment horizontal="right" vertical="center"/>
    </xf>
    <xf numFmtId="0" fontId="1" fillId="0" borderId="0" xfId="1" applyNumberFormat="1" applyFont="1" applyFill="1" applyBorder="1" applyAlignment="1">
      <alignment horizontal="center" vertical="center"/>
    </xf>
    <xf numFmtId="0" fontId="1" fillId="0" borderId="0" xfId="1" applyNumberFormat="1" applyFont="1" applyFill="1" applyBorder="1" applyAlignment="1">
      <alignment vertical="center"/>
    </xf>
    <xf numFmtId="0" fontId="1" fillId="0" borderId="0" xfId="1" applyNumberFormat="1" applyFont="1" applyFill="1" applyBorder="1" applyAlignment="1">
      <alignment horizontal="center" vertical="center" shrinkToFit="1"/>
    </xf>
    <xf numFmtId="0" fontId="1" fillId="0" borderId="1" xfId="1" applyNumberFormat="1" applyFont="1" applyFill="1" applyBorder="1" applyAlignment="1">
      <alignment horizontal="center" vertical="center"/>
    </xf>
    <xf numFmtId="0" fontId="1" fillId="0" borderId="1" xfId="1" applyNumberFormat="1" applyFont="1" applyFill="1" applyBorder="1" applyAlignment="1">
      <alignment horizontal="center" vertical="center" shrinkToFit="1"/>
    </xf>
    <xf numFmtId="0" fontId="1" fillId="0" borderId="0" xfId="1" applyNumberFormat="1" applyFont="1" applyFill="1" applyBorder="1" applyAlignment="1">
      <alignment vertical="center" shrinkToFit="1"/>
    </xf>
    <xf numFmtId="0" fontId="1" fillId="0" borderId="1" xfId="1" applyNumberFormat="1" applyFont="1" applyFill="1" applyBorder="1" applyAlignment="1">
      <alignment vertical="center" shrinkToFit="1"/>
    </xf>
    <xf numFmtId="178" fontId="1" fillId="0" borderId="0" xfId="1" applyNumberFormat="1" applyFont="1" applyFill="1" applyBorder="1" applyAlignment="1">
      <alignment horizontal="center" vertical="center" shrinkToFit="1"/>
    </xf>
    <xf numFmtId="0" fontId="1" fillId="0" borderId="1" xfId="2" applyNumberFormat="1" applyFont="1" applyFill="1" applyBorder="1" applyAlignment="1">
      <alignment horizontal="center" vertical="center"/>
    </xf>
    <xf numFmtId="38" fontId="31" fillId="0" borderId="0" xfId="1" applyFont="1" applyAlignment="1">
      <alignment vertical="center"/>
    </xf>
    <xf numFmtId="38" fontId="8" fillId="3" borderId="8" xfId="1" applyFont="1" applyFill="1" applyBorder="1" applyAlignment="1">
      <alignment horizontal="center" vertical="center"/>
    </xf>
    <xf numFmtId="38" fontId="4" fillId="0" borderId="16" xfId="2" applyFont="1" applyBorder="1" applyAlignment="1">
      <alignment horizontal="center" vertical="center"/>
    </xf>
    <xf numFmtId="38" fontId="4" fillId="0" borderId="0" xfId="1" applyFont="1" applyBorder="1" applyAlignment="1">
      <alignment horizontal="center" vertical="center"/>
    </xf>
    <xf numFmtId="38" fontId="1" fillId="0" borderId="16" xfId="1" applyFont="1" applyBorder="1" applyAlignment="1">
      <alignment horizontal="center" vertical="center"/>
    </xf>
    <xf numFmtId="38" fontId="20" fillId="27" borderId="41" xfId="2" applyFont="1" applyFill="1" applyBorder="1" applyAlignment="1">
      <alignment vertical="center"/>
    </xf>
    <xf numFmtId="38" fontId="20" fillId="27" borderId="52" xfId="2" applyFont="1" applyFill="1" applyBorder="1" applyAlignment="1">
      <alignment vertical="center"/>
    </xf>
    <xf numFmtId="38" fontId="4" fillId="0" borderId="16" xfId="1" applyFont="1" applyBorder="1" applyAlignment="1">
      <alignment horizontal="right" vertical="center"/>
    </xf>
    <xf numFmtId="38" fontId="4" fillId="0" borderId="0" xfId="1" applyFont="1" applyBorder="1" applyAlignment="1">
      <alignment horizontal="right" vertical="center"/>
    </xf>
    <xf numFmtId="0" fontId="28" fillId="0" borderId="85" xfId="0" applyFont="1" applyBorder="1" applyAlignment="1">
      <alignment vertical="center" textRotation="255" wrapText="1"/>
    </xf>
    <xf numFmtId="0" fontId="28" fillId="0" borderId="85" xfId="0" applyFont="1" applyBorder="1" applyAlignment="1">
      <alignment horizontal="center" vertical="center" textRotation="255" wrapText="1"/>
    </xf>
    <xf numFmtId="38" fontId="20" fillId="20" borderId="42" xfId="2" applyFont="1" applyFill="1" applyBorder="1" applyAlignment="1">
      <alignment vertical="center"/>
    </xf>
    <xf numFmtId="38" fontId="20" fillId="20" borderId="22" xfId="2" applyFont="1" applyFill="1" applyBorder="1" applyAlignment="1">
      <alignment vertical="center"/>
    </xf>
    <xf numFmtId="38" fontId="20" fillId="20" borderId="8" xfId="2" applyFont="1" applyFill="1" applyBorder="1" applyAlignment="1">
      <alignment vertical="center"/>
    </xf>
    <xf numFmtId="38" fontId="20" fillId="20" borderId="23" xfId="2" applyFont="1" applyFill="1" applyBorder="1" applyAlignment="1">
      <alignment vertical="center"/>
    </xf>
    <xf numFmtId="38" fontId="1" fillId="3" borderId="22" xfId="1" applyFont="1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63" xfId="0" applyBorder="1"/>
    <xf numFmtId="0" fontId="0" fillId="0" borderId="85" xfId="0" applyBorder="1" applyAlignment="1">
      <alignment wrapText="1"/>
    </xf>
    <xf numFmtId="0" fontId="0" fillId="0" borderId="19" xfId="0" applyBorder="1"/>
    <xf numFmtId="182" fontId="0" fillId="0" borderId="85" xfId="0" applyNumberFormat="1" applyBorder="1"/>
    <xf numFmtId="182" fontId="0" fillId="0" borderId="99" xfId="0" applyNumberFormat="1" applyBorder="1"/>
    <xf numFmtId="182" fontId="14" fillId="0" borderId="99" xfId="0" applyNumberFormat="1" applyFont="1" applyBorder="1"/>
    <xf numFmtId="0" fontId="14" fillId="0" borderId="19" xfId="0" applyFont="1" applyBorder="1"/>
    <xf numFmtId="0" fontId="0" fillId="26" borderId="85" xfId="0" applyFill="1" applyBorder="1" applyAlignment="1">
      <alignment horizontal="center" vertical="center"/>
    </xf>
    <xf numFmtId="0" fontId="0" fillId="0" borderId="85" xfId="0" applyFont="1" applyBorder="1" applyAlignment="1">
      <alignment horizontal="center" vertical="center" wrapText="1"/>
    </xf>
    <xf numFmtId="182" fontId="0" fillId="0" borderId="85" xfId="0" applyNumberFormat="1" applyFont="1" applyBorder="1"/>
    <xf numFmtId="38" fontId="4" fillId="0" borderId="18" xfId="1" applyFont="1" applyBorder="1" applyAlignment="1">
      <alignment horizontal="right" vertical="center"/>
    </xf>
    <xf numFmtId="38" fontId="4" fillId="0" borderId="0" xfId="1" applyFont="1" applyFill="1" applyBorder="1" applyAlignment="1">
      <alignment horizontal="right" vertical="center"/>
    </xf>
    <xf numFmtId="38" fontId="20" fillId="0" borderId="43" xfId="2" applyFont="1" applyFill="1" applyBorder="1" applyAlignment="1">
      <alignment vertical="center"/>
    </xf>
    <xf numFmtId="38" fontId="20" fillId="0" borderId="36" xfId="2" applyFont="1" applyFill="1" applyBorder="1" applyAlignment="1">
      <alignment vertical="center"/>
    </xf>
    <xf numFmtId="38" fontId="20" fillId="12" borderId="11" xfId="2" applyFont="1" applyFill="1" applyBorder="1" applyAlignment="1">
      <alignment vertical="center"/>
    </xf>
    <xf numFmtId="38" fontId="20" fillId="12" borderId="55" xfId="2" applyFont="1" applyFill="1" applyBorder="1" applyAlignment="1">
      <alignment vertical="center"/>
    </xf>
    <xf numFmtId="38" fontId="20" fillId="0" borderId="61" xfId="2" applyFont="1" applyFill="1" applyBorder="1" applyAlignment="1">
      <alignment vertical="center"/>
    </xf>
    <xf numFmtId="38" fontId="20" fillId="0" borderId="8" xfId="2" applyFont="1" applyFill="1" applyBorder="1" applyAlignment="1">
      <alignment vertical="center"/>
    </xf>
    <xf numFmtId="38" fontId="20" fillId="0" borderId="54" xfId="2" applyFont="1" applyFill="1" applyBorder="1" applyAlignment="1">
      <alignment vertical="center"/>
    </xf>
    <xf numFmtId="38" fontId="20" fillId="0" borderId="32" xfId="2" applyFont="1" applyFill="1" applyBorder="1" applyAlignment="1">
      <alignment vertical="center"/>
    </xf>
    <xf numFmtId="38" fontId="1" fillId="7" borderId="5" xfId="2" applyFont="1" applyFill="1" applyBorder="1" applyAlignment="1">
      <alignment horizontal="center" vertical="center" wrapText="1"/>
    </xf>
    <xf numFmtId="38" fontId="1" fillId="7" borderId="19" xfId="2" applyFont="1" applyFill="1" applyBorder="1" applyAlignment="1">
      <alignment horizontal="center" vertical="center" wrapText="1"/>
    </xf>
    <xf numFmtId="38" fontId="1" fillId="7" borderId="46" xfId="2" applyFont="1" applyFill="1" applyBorder="1" applyAlignment="1">
      <alignment horizontal="center" vertical="center" wrapText="1"/>
    </xf>
    <xf numFmtId="38" fontId="1" fillId="8" borderId="5" xfId="2" applyFont="1" applyFill="1" applyBorder="1" applyAlignment="1">
      <alignment horizontal="center" vertical="center" wrapText="1"/>
    </xf>
    <xf numFmtId="38" fontId="1" fillId="8" borderId="19" xfId="2" applyFont="1" applyFill="1" applyBorder="1" applyAlignment="1">
      <alignment horizontal="center" vertical="center" wrapText="1"/>
    </xf>
    <xf numFmtId="38" fontId="1" fillId="8" borderId="46" xfId="2" applyFont="1" applyFill="1" applyBorder="1" applyAlignment="1">
      <alignment horizontal="center" vertical="center" wrapText="1"/>
    </xf>
    <xf numFmtId="38" fontId="1" fillId="5" borderId="5" xfId="2" applyFont="1" applyFill="1" applyBorder="1" applyAlignment="1">
      <alignment horizontal="center" vertical="center" wrapText="1" shrinkToFit="1"/>
    </xf>
    <xf numFmtId="38" fontId="1" fillId="5" borderId="19" xfId="2" applyFont="1" applyFill="1" applyBorder="1" applyAlignment="1">
      <alignment horizontal="center" vertical="center" wrapText="1" shrinkToFit="1"/>
    </xf>
    <xf numFmtId="38" fontId="1" fillId="5" borderId="46" xfId="2" applyFont="1" applyFill="1" applyBorder="1" applyAlignment="1">
      <alignment horizontal="center" vertical="center" wrapText="1" shrinkToFit="1"/>
    </xf>
    <xf numFmtId="38" fontId="24" fillId="3" borderId="85" xfId="1" applyFont="1" applyFill="1" applyBorder="1" applyAlignment="1">
      <alignment horizontal="center" vertical="center"/>
    </xf>
    <xf numFmtId="38" fontId="24" fillId="3" borderId="5" xfId="1" applyFont="1" applyFill="1" applyBorder="1" applyAlignment="1">
      <alignment horizontal="center" vertical="center"/>
    </xf>
    <xf numFmtId="38" fontId="8" fillId="3" borderId="31" xfId="1" applyFont="1" applyFill="1" applyBorder="1" applyAlignment="1">
      <alignment horizontal="center" vertical="center"/>
    </xf>
    <xf numFmtId="38" fontId="8" fillId="3" borderId="42" xfId="1" applyFont="1" applyFill="1" applyBorder="1" applyAlignment="1">
      <alignment horizontal="center" vertical="center"/>
    </xf>
    <xf numFmtId="38" fontId="8" fillId="3" borderId="22" xfId="1" applyFont="1" applyFill="1" applyBorder="1" applyAlignment="1">
      <alignment horizontal="center" vertical="center"/>
    </xf>
    <xf numFmtId="38" fontId="10" fillId="3" borderId="8" xfId="1" applyFont="1" applyFill="1" applyBorder="1" applyAlignment="1">
      <alignment horizontal="center" vertical="center"/>
    </xf>
    <xf numFmtId="38" fontId="10" fillId="3" borderId="32" xfId="1" applyFont="1" applyFill="1" applyBorder="1" applyAlignment="1">
      <alignment horizontal="center" vertical="center"/>
    </xf>
    <xf numFmtId="38" fontId="10" fillId="3" borderId="18" xfId="1" applyFont="1" applyFill="1" applyBorder="1" applyAlignment="1">
      <alignment horizontal="center" vertical="center"/>
    </xf>
    <xf numFmtId="38" fontId="10" fillId="3" borderId="58" xfId="1" applyFont="1" applyFill="1" applyBorder="1" applyAlignment="1">
      <alignment horizontal="center" vertical="center"/>
    </xf>
    <xf numFmtId="38" fontId="7" fillId="6" borderId="5" xfId="2" applyFont="1" applyFill="1" applyBorder="1" applyAlignment="1">
      <alignment horizontal="center" vertical="center"/>
    </xf>
    <xf numFmtId="38" fontId="7" fillId="6" borderId="19" xfId="2" applyFont="1" applyFill="1" applyBorder="1" applyAlignment="1">
      <alignment horizontal="center" vertical="center"/>
    </xf>
    <xf numFmtId="38" fontId="7" fillId="6" borderId="46" xfId="2" applyFont="1" applyFill="1" applyBorder="1" applyAlignment="1">
      <alignment horizontal="center" vertical="center"/>
    </xf>
    <xf numFmtId="38" fontId="1" fillId="5" borderId="6" xfId="1" applyFont="1" applyFill="1" applyBorder="1" applyAlignment="1">
      <alignment horizontal="center" vertical="center" wrapText="1"/>
    </xf>
    <xf numFmtId="38" fontId="1" fillId="5" borderId="20" xfId="1" applyFont="1" applyFill="1" applyBorder="1" applyAlignment="1">
      <alignment horizontal="center" vertical="center" wrapText="1"/>
    </xf>
    <xf numFmtId="38" fontId="1" fillId="5" borderId="47" xfId="1" applyFont="1" applyFill="1" applyBorder="1" applyAlignment="1">
      <alignment horizontal="center" vertical="center" wrapText="1"/>
    </xf>
    <xf numFmtId="38" fontId="10" fillId="14" borderId="73" xfId="2" applyFont="1" applyFill="1" applyBorder="1" applyAlignment="1">
      <alignment horizontal="center" vertical="center"/>
    </xf>
    <xf numFmtId="38" fontId="10" fillId="14" borderId="60" xfId="2" applyFont="1" applyFill="1" applyBorder="1" applyAlignment="1">
      <alignment horizontal="center" vertical="center"/>
    </xf>
    <xf numFmtId="38" fontId="7" fillId="4" borderId="27" xfId="1" applyFont="1" applyFill="1" applyBorder="1" applyAlignment="1">
      <alignment horizontal="center" vertical="center"/>
    </xf>
    <xf numFmtId="38" fontId="7" fillId="4" borderId="40" xfId="1" applyFont="1" applyFill="1" applyBorder="1" applyAlignment="1">
      <alignment horizontal="center" vertical="center"/>
    </xf>
    <xf numFmtId="38" fontId="9" fillId="3" borderId="5" xfId="1" applyFont="1" applyFill="1" applyBorder="1" applyAlignment="1">
      <alignment horizontal="center" vertical="center"/>
    </xf>
    <xf numFmtId="38" fontId="9" fillId="3" borderId="46" xfId="1" applyFont="1" applyFill="1" applyBorder="1" applyAlignment="1">
      <alignment horizontal="center" vertical="center"/>
    </xf>
    <xf numFmtId="38" fontId="10" fillId="3" borderId="11" xfId="1" applyFont="1" applyFill="1" applyBorder="1" applyAlignment="1">
      <alignment horizontal="center" vertical="center"/>
    </xf>
    <xf numFmtId="38" fontId="10" fillId="3" borderId="55" xfId="1" applyFont="1" applyFill="1" applyBorder="1" applyAlignment="1">
      <alignment horizontal="center" vertical="center"/>
    </xf>
    <xf numFmtId="38" fontId="10" fillId="3" borderId="16" xfId="1" applyFont="1" applyFill="1" applyBorder="1" applyAlignment="1">
      <alignment horizontal="center" vertical="center"/>
    </xf>
    <xf numFmtId="38" fontId="10" fillId="3" borderId="1" xfId="1" applyFont="1" applyFill="1" applyBorder="1" applyAlignment="1">
      <alignment horizontal="center" vertical="center"/>
    </xf>
    <xf numFmtId="38" fontId="10" fillId="9" borderId="65" xfId="1" applyFont="1" applyFill="1" applyBorder="1" applyAlignment="1">
      <alignment horizontal="center" vertical="center"/>
    </xf>
    <xf numFmtId="38" fontId="10" fillId="9" borderId="58" xfId="1" applyFont="1" applyFill="1" applyBorder="1" applyAlignment="1">
      <alignment horizontal="center" vertical="center"/>
    </xf>
    <xf numFmtId="38" fontId="11" fillId="9" borderId="6" xfId="1" applyFont="1" applyFill="1" applyBorder="1" applyAlignment="1">
      <alignment horizontal="center" vertical="center"/>
    </xf>
    <xf numFmtId="38" fontId="11" fillId="9" borderId="47" xfId="1" applyFont="1" applyFill="1" applyBorder="1" applyAlignment="1">
      <alignment horizontal="center" vertical="center"/>
    </xf>
    <xf numFmtId="38" fontId="10" fillId="9" borderId="39" xfId="1" applyFont="1" applyFill="1" applyBorder="1" applyAlignment="1">
      <alignment horizontal="center" vertical="center"/>
    </xf>
    <xf numFmtId="38" fontId="10" fillId="9" borderId="66" xfId="1" applyFont="1" applyFill="1" applyBorder="1" applyAlignment="1">
      <alignment horizontal="center" vertical="center"/>
    </xf>
    <xf numFmtId="38" fontId="1" fillId="3" borderId="16" xfId="1" applyFont="1" applyFill="1" applyBorder="1" applyAlignment="1">
      <alignment horizontal="center" vertical="center" wrapText="1"/>
    </xf>
    <xf numFmtId="38" fontId="1" fillId="3" borderId="0" xfId="1" applyFont="1" applyFill="1" applyBorder="1" applyAlignment="1">
      <alignment horizontal="center" vertical="center" wrapText="1"/>
    </xf>
    <xf numFmtId="38" fontId="1" fillId="3" borderId="43" xfId="1" applyFont="1" applyFill="1" applyBorder="1" applyAlignment="1">
      <alignment horizontal="center" vertical="center" wrapText="1"/>
    </xf>
    <xf numFmtId="38" fontId="24" fillId="3" borderId="85" xfId="1" applyFont="1" applyFill="1" applyBorder="1" applyAlignment="1">
      <alignment horizontal="center" vertical="center" wrapText="1"/>
    </xf>
    <xf numFmtId="38" fontId="1" fillId="3" borderId="31" xfId="1" applyFont="1" applyFill="1" applyBorder="1" applyAlignment="1">
      <alignment horizontal="center" vertical="center"/>
    </xf>
    <xf numFmtId="38" fontId="1" fillId="3" borderId="42" xfId="1" applyFont="1" applyFill="1" applyBorder="1" applyAlignment="1">
      <alignment horizontal="center" vertical="center"/>
    </xf>
    <xf numFmtId="38" fontId="23" fillId="3" borderId="5" xfId="1" applyFont="1" applyFill="1" applyBorder="1" applyAlignment="1">
      <alignment horizontal="center" vertical="center"/>
    </xf>
    <xf numFmtId="38" fontId="23" fillId="3" borderId="46" xfId="1" applyFont="1" applyFill="1" applyBorder="1" applyAlignment="1">
      <alignment horizontal="center" vertical="center"/>
    </xf>
    <xf numFmtId="38" fontId="21" fillId="3" borderId="11" xfId="2" applyFont="1" applyFill="1" applyBorder="1" applyAlignment="1">
      <alignment horizontal="center" vertical="center"/>
    </xf>
    <xf numFmtId="38" fontId="21" fillId="3" borderId="55" xfId="2" applyFont="1" applyFill="1" applyBorder="1" applyAlignment="1">
      <alignment horizontal="center" vertical="center"/>
    </xf>
    <xf numFmtId="38" fontId="21" fillId="3" borderId="8" xfId="2" applyFont="1" applyFill="1" applyBorder="1" applyAlignment="1">
      <alignment horizontal="center" vertical="center"/>
    </xf>
    <xf numFmtId="38" fontId="21" fillId="3" borderId="32" xfId="2" applyFont="1" applyFill="1" applyBorder="1" applyAlignment="1">
      <alignment horizontal="center" vertical="center"/>
    </xf>
    <xf numFmtId="38" fontId="10" fillId="3" borderId="18" xfId="2" applyFont="1" applyFill="1" applyBorder="1" applyAlignment="1">
      <alignment horizontal="center" vertical="center"/>
    </xf>
    <xf numFmtId="38" fontId="10" fillId="3" borderId="58" xfId="2" applyFont="1" applyFill="1" applyBorder="1" applyAlignment="1">
      <alignment horizontal="center" vertical="center"/>
    </xf>
    <xf numFmtId="38" fontId="21" fillId="14" borderId="45" xfId="2" applyFont="1" applyFill="1" applyBorder="1" applyAlignment="1">
      <alignment horizontal="center" vertical="center"/>
    </xf>
    <xf numFmtId="38" fontId="21" fillId="14" borderId="30" xfId="2" applyFont="1" applyFill="1" applyBorder="1" applyAlignment="1">
      <alignment horizontal="center" vertical="center"/>
    </xf>
    <xf numFmtId="38" fontId="4" fillId="0" borderId="1" xfId="1" applyFont="1" applyFill="1" applyBorder="1" applyAlignment="1">
      <alignment horizontal="left" vertical="center"/>
    </xf>
    <xf numFmtId="38" fontId="1" fillId="3" borderId="30" xfId="1" applyFont="1" applyFill="1" applyBorder="1" applyAlignment="1">
      <alignment horizontal="center" vertical="center"/>
    </xf>
    <xf numFmtId="38" fontId="8" fillId="3" borderId="32" xfId="1" applyFont="1" applyFill="1" applyBorder="1" applyAlignment="1">
      <alignment horizontal="center" vertical="center" wrapText="1"/>
    </xf>
    <xf numFmtId="38" fontId="8" fillId="3" borderId="8" xfId="1" applyFont="1" applyFill="1" applyBorder="1" applyAlignment="1">
      <alignment horizontal="center" vertical="center"/>
    </xf>
    <xf numFmtId="38" fontId="8" fillId="3" borderId="22" xfId="1" applyFont="1" applyFill="1" applyBorder="1" applyAlignment="1">
      <alignment horizontal="center" vertical="center" wrapText="1"/>
    </xf>
    <xf numFmtId="38" fontId="9" fillId="3" borderId="85" xfId="1" applyFont="1" applyFill="1" applyBorder="1" applyAlignment="1">
      <alignment horizontal="center" vertical="center"/>
    </xf>
    <xf numFmtId="38" fontId="11" fillId="3" borderId="85" xfId="1" applyFont="1" applyFill="1" applyBorder="1" applyAlignment="1">
      <alignment horizontal="center" vertical="center"/>
    </xf>
    <xf numFmtId="38" fontId="6" fillId="0" borderId="0" xfId="2" applyFont="1" applyBorder="1" applyAlignment="1">
      <alignment horizontal="center" vertical="center" wrapText="1"/>
    </xf>
    <xf numFmtId="38" fontId="0" fillId="5" borderId="63" xfId="1" applyFont="1" applyFill="1" applyBorder="1" applyAlignment="1">
      <alignment horizontal="center" vertical="center" wrapText="1"/>
    </xf>
    <xf numFmtId="38" fontId="1" fillId="5" borderId="63" xfId="1" applyFont="1" applyFill="1" applyBorder="1" applyAlignment="1">
      <alignment horizontal="center" vertical="center" wrapText="1"/>
    </xf>
    <xf numFmtId="38" fontId="1" fillId="5" borderId="87" xfId="1" applyFont="1" applyFill="1" applyBorder="1" applyAlignment="1">
      <alignment horizontal="center" vertical="center" wrapText="1"/>
    </xf>
    <xf numFmtId="38" fontId="6" fillId="5" borderId="14" xfId="2" applyFont="1" applyFill="1" applyBorder="1" applyAlignment="1">
      <alignment horizontal="center" vertical="center" wrapText="1" shrinkToFit="1"/>
    </xf>
    <xf numFmtId="38" fontId="6" fillId="5" borderId="59" xfId="2" applyFont="1" applyFill="1" applyBorder="1" applyAlignment="1">
      <alignment horizontal="center" vertical="center" wrapText="1" shrinkToFit="1"/>
    </xf>
    <xf numFmtId="38" fontId="6" fillId="5" borderId="27" xfId="2" applyFont="1" applyFill="1" applyBorder="1" applyAlignment="1">
      <alignment horizontal="center" vertical="center" wrapText="1" shrinkToFit="1"/>
    </xf>
    <xf numFmtId="0" fontId="8" fillId="3" borderId="22" xfId="0" applyFont="1" applyFill="1" applyBorder="1" applyAlignment="1">
      <alignment horizontal="center" vertical="center"/>
    </xf>
    <xf numFmtId="38" fontId="8" fillId="3" borderId="23" xfId="1" applyFont="1" applyFill="1" applyBorder="1" applyAlignment="1">
      <alignment horizontal="center" vertical="center" wrapText="1"/>
    </xf>
    <xf numFmtId="38" fontId="8" fillId="3" borderId="23" xfId="1" applyFont="1" applyFill="1" applyBorder="1" applyAlignment="1">
      <alignment horizontal="center" vertical="center"/>
    </xf>
    <xf numFmtId="49" fontId="27" fillId="24" borderId="1" xfId="0" applyNumberFormat="1" applyFont="1" applyFill="1" applyBorder="1" applyAlignment="1">
      <alignment horizontal="left" vertical="center"/>
    </xf>
    <xf numFmtId="49" fontId="13" fillId="24" borderId="1" xfId="0" applyNumberFormat="1" applyFont="1" applyFill="1" applyBorder="1" applyAlignment="1">
      <alignment horizontal="left" vertical="center"/>
    </xf>
    <xf numFmtId="38" fontId="21" fillId="3" borderId="10" xfId="2" applyFont="1" applyFill="1" applyBorder="1" applyAlignment="1">
      <alignment horizontal="center" vertical="center"/>
    </xf>
    <xf numFmtId="38" fontId="21" fillId="3" borderId="57" xfId="2" applyFont="1" applyFill="1" applyBorder="1" applyAlignment="1">
      <alignment horizontal="center" vertical="center"/>
    </xf>
    <xf numFmtId="38" fontId="21" fillId="3" borderId="18" xfId="2" applyFont="1" applyFill="1" applyBorder="1" applyAlignment="1">
      <alignment horizontal="center" vertical="center"/>
    </xf>
    <xf numFmtId="38" fontId="21" fillId="3" borderId="58" xfId="2" applyFont="1" applyFill="1" applyBorder="1" applyAlignment="1">
      <alignment horizontal="center" vertical="center"/>
    </xf>
    <xf numFmtId="38" fontId="1" fillId="12" borderId="5" xfId="1" applyFont="1" applyFill="1" applyBorder="1" applyAlignment="1">
      <alignment horizontal="center" vertical="center" wrapText="1"/>
    </xf>
    <xf numFmtId="38" fontId="1" fillId="12" borderId="19" xfId="1" applyFont="1" applyFill="1" applyBorder="1" applyAlignment="1">
      <alignment horizontal="center" vertical="center" wrapText="1"/>
    </xf>
    <xf numFmtId="38" fontId="1" fillId="12" borderId="40" xfId="1" applyFont="1" applyFill="1" applyBorder="1" applyAlignment="1">
      <alignment horizontal="center" vertical="center" wrapText="1"/>
    </xf>
    <xf numFmtId="38" fontId="1" fillId="3" borderId="15" xfId="1" applyFont="1" applyFill="1" applyBorder="1" applyAlignment="1">
      <alignment horizontal="center" vertical="center" wrapText="1"/>
    </xf>
    <xf numFmtId="38" fontId="1" fillId="3" borderId="29" xfId="1" applyFont="1" applyFill="1" applyBorder="1" applyAlignment="1">
      <alignment horizontal="center" vertical="center" wrapText="1"/>
    </xf>
    <xf numFmtId="38" fontId="1" fillId="3" borderId="41" xfId="1" applyFont="1" applyFill="1" applyBorder="1" applyAlignment="1">
      <alignment horizontal="center" vertical="center" wrapText="1"/>
    </xf>
    <xf numFmtId="38" fontId="7" fillId="4" borderId="59" xfId="1" applyFont="1" applyFill="1" applyBorder="1" applyAlignment="1">
      <alignment horizontal="center" vertical="center"/>
    </xf>
    <xf numFmtId="38" fontId="25" fillId="3" borderId="31" xfId="1" applyFont="1" applyFill="1" applyBorder="1" applyAlignment="1">
      <alignment horizontal="center" vertical="center" wrapText="1"/>
    </xf>
    <xf numFmtId="38" fontId="25" fillId="3" borderId="42" xfId="1" applyFont="1" applyFill="1" applyBorder="1" applyAlignment="1">
      <alignment horizontal="center" vertical="center"/>
    </xf>
    <xf numFmtId="38" fontId="1" fillId="0" borderId="5" xfId="1" applyFont="1" applyFill="1" applyBorder="1" applyAlignment="1">
      <alignment horizontal="right" vertical="center"/>
    </xf>
    <xf numFmtId="38" fontId="1" fillId="0" borderId="46" xfId="1" applyFont="1" applyFill="1" applyBorder="1" applyAlignment="1">
      <alignment horizontal="right" vertical="center"/>
    </xf>
    <xf numFmtId="38" fontId="1" fillId="0" borderId="85" xfId="1" applyNumberFormat="1" applyFont="1" applyFill="1" applyBorder="1" applyAlignment="1" applyProtection="1">
      <alignment horizontal="right" vertical="center"/>
      <protection locked="0"/>
    </xf>
    <xf numFmtId="38" fontId="1" fillId="20" borderId="85" xfId="1" applyNumberFormat="1" applyFont="1" applyFill="1" applyBorder="1" applyAlignment="1" applyProtection="1">
      <alignment horizontal="right" vertical="center"/>
      <protection locked="0"/>
    </xf>
    <xf numFmtId="38" fontId="1" fillId="19" borderId="85" xfId="1" applyNumberFormat="1" applyFont="1" applyFill="1" applyBorder="1" applyAlignment="1" applyProtection="1">
      <alignment horizontal="right" vertical="center"/>
      <protection locked="0"/>
    </xf>
    <xf numFmtId="38" fontId="21" fillId="3" borderId="16" xfId="2" applyFont="1" applyFill="1" applyBorder="1" applyAlignment="1">
      <alignment horizontal="center" vertical="center"/>
    </xf>
    <xf numFmtId="38" fontId="21" fillId="3" borderId="1" xfId="2" applyFont="1" applyFill="1" applyBorder="1" applyAlignment="1">
      <alignment horizontal="center" vertical="center"/>
    </xf>
    <xf numFmtId="38" fontId="10" fillId="0" borderId="90" xfId="2" applyFont="1" applyBorder="1" applyAlignment="1">
      <alignment horizontal="center" vertical="center"/>
    </xf>
    <xf numFmtId="38" fontId="10" fillId="0" borderId="89" xfId="2" applyFont="1" applyBorder="1" applyAlignment="1">
      <alignment horizontal="center" vertical="center"/>
    </xf>
    <xf numFmtId="38" fontId="10" fillId="3" borderId="15" xfId="2" applyFont="1" applyFill="1" applyBorder="1" applyAlignment="1">
      <alignment horizontal="center" vertical="center"/>
    </xf>
    <xf numFmtId="38" fontId="10" fillId="3" borderId="56" xfId="2" applyFont="1" applyFill="1" applyBorder="1" applyAlignment="1">
      <alignment horizontal="center" vertical="center"/>
    </xf>
    <xf numFmtId="38" fontId="10" fillId="3" borderId="16" xfId="2" applyFont="1" applyFill="1" applyBorder="1" applyAlignment="1">
      <alignment horizontal="center" vertical="center"/>
    </xf>
    <xf numFmtId="38" fontId="10" fillId="3" borderId="1" xfId="2" applyFont="1" applyFill="1" applyBorder="1" applyAlignment="1">
      <alignment horizontal="center" vertical="center"/>
    </xf>
    <xf numFmtId="38" fontId="10" fillId="9" borderId="16" xfId="2" applyFont="1" applyFill="1" applyBorder="1" applyAlignment="1">
      <alignment horizontal="center" vertical="center"/>
    </xf>
    <xf numFmtId="38" fontId="10" fillId="9" borderId="1" xfId="2" applyFont="1" applyFill="1" applyBorder="1" applyAlignment="1">
      <alignment horizontal="center" vertical="center"/>
    </xf>
    <xf numFmtId="38" fontId="10" fillId="9" borderId="18" xfId="2" applyFont="1" applyFill="1" applyBorder="1" applyAlignment="1">
      <alignment horizontal="center" vertical="center"/>
    </xf>
    <xf numFmtId="38" fontId="10" fillId="9" borderId="58" xfId="2" applyFont="1" applyFill="1" applyBorder="1" applyAlignment="1">
      <alignment horizontal="center" vertical="center"/>
    </xf>
    <xf numFmtId="38" fontId="10" fillId="3" borderId="0" xfId="2" applyFont="1" applyFill="1" applyBorder="1" applyAlignment="1">
      <alignment horizontal="center" vertical="center"/>
    </xf>
    <xf numFmtId="38" fontId="1" fillId="20" borderId="5" xfId="1" applyNumberFormat="1" applyFont="1" applyFill="1" applyBorder="1" applyAlignment="1" applyProtection="1">
      <alignment horizontal="right" vertical="center"/>
      <protection locked="0"/>
    </xf>
    <xf numFmtId="38" fontId="1" fillId="20" borderId="46" xfId="1" applyNumberFormat="1" applyFont="1" applyFill="1" applyBorder="1" applyAlignment="1" applyProtection="1">
      <alignment horizontal="right" vertical="center"/>
      <protection locked="0"/>
    </xf>
    <xf numFmtId="38" fontId="1" fillId="0" borderId="5" xfId="1" applyNumberFormat="1" applyFont="1" applyFill="1" applyBorder="1" applyAlignment="1" applyProtection="1">
      <alignment horizontal="right" vertical="center"/>
      <protection locked="0"/>
    </xf>
    <xf numFmtId="38" fontId="1" fillId="0" borderId="46" xfId="1" applyNumberFormat="1" applyFont="1" applyFill="1" applyBorder="1" applyAlignment="1" applyProtection="1">
      <alignment horizontal="right" vertical="center"/>
      <protection locked="0"/>
    </xf>
    <xf numFmtId="38" fontId="0" fillId="5" borderId="17" xfId="1" applyFont="1" applyFill="1" applyBorder="1" applyAlignment="1">
      <alignment horizontal="center" vertical="center" wrapText="1"/>
    </xf>
    <xf numFmtId="38" fontId="8" fillId="3" borderId="76" xfId="1" applyFont="1" applyFill="1" applyBorder="1" applyAlignment="1">
      <alignment horizontal="center" vertical="center"/>
    </xf>
    <xf numFmtId="38" fontId="8" fillId="3" borderId="37" xfId="1" applyFont="1" applyFill="1" applyBorder="1" applyAlignment="1">
      <alignment horizontal="center" vertical="center"/>
    </xf>
    <xf numFmtId="38" fontId="1" fillId="3" borderId="5" xfId="1" applyFont="1" applyFill="1" applyBorder="1" applyAlignment="1">
      <alignment horizontal="center" vertical="center" wrapText="1"/>
    </xf>
    <xf numFmtId="38" fontId="1" fillId="3" borderId="19" xfId="1" applyFont="1" applyFill="1" applyBorder="1" applyAlignment="1">
      <alignment horizontal="center" vertical="center" wrapText="1"/>
    </xf>
    <xf numFmtId="38" fontId="1" fillId="3" borderId="40" xfId="1" applyFont="1" applyFill="1" applyBorder="1" applyAlignment="1">
      <alignment horizontal="center" vertical="center" wrapText="1"/>
    </xf>
    <xf numFmtId="38" fontId="1" fillId="19" borderId="5" xfId="1" applyNumberFormat="1" applyFont="1" applyFill="1" applyBorder="1" applyAlignment="1" applyProtection="1">
      <alignment horizontal="right" vertical="center"/>
      <protection locked="0"/>
    </xf>
    <xf numFmtId="38" fontId="1" fillId="19" borderId="46" xfId="1" applyNumberFormat="1" applyFont="1" applyFill="1" applyBorder="1" applyAlignment="1" applyProtection="1">
      <alignment horizontal="right" vertical="center"/>
      <protection locked="0"/>
    </xf>
    <xf numFmtId="38" fontId="7" fillId="6" borderId="63" xfId="2" applyFont="1" applyFill="1" applyBorder="1" applyAlignment="1">
      <alignment horizontal="center" vertical="center"/>
    </xf>
    <xf numFmtId="38" fontId="7" fillId="6" borderId="38" xfId="2" applyFont="1" applyFill="1" applyBorder="1" applyAlignment="1">
      <alignment horizontal="center" vertical="center"/>
    </xf>
    <xf numFmtId="38" fontId="7" fillId="6" borderId="17" xfId="2" applyFont="1" applyFill="1" applyBorder="1" applyAlignment="1">
      <alignment horizontal="center" vertical="center"/>
    </xf>
    <xf numFmtId="38" fontId="8" fillId="3" borderId="31" xfId="1" applyFont="1" applyFill="1" applyBorder="1" applyAlignment="1">
      <alignment horizontal="center" vertical="center" wrapText="1"/>
    </xf>
    <xf numFmtId="38" fontId="25" fillId="12" borderId="31" xfId="1" applyFont="1" applyFill="1" applyBorder="1" applyAlignment="1">
      <alignment horizontal="center" vertical="center" wrapText="1"/>
    </xf>
    <xf numFmtId="38" fontId="25" fillId="12" borderId="42" xfId="1" applyFont="1" applyFill="1" applyBorder="1" applyAlignment="1">
      <alignment horizontal="center" vertical="center"/>
    </xf>
    <xf numFmtId="38" fontId="8" fillId="12" borderId="31" xfId="1" applyFont="1" applyFill="1" applyBorder="1" applyAlignment="1">
      <alignment horizontal="center" vertical="center"/>
    </xf>
    <xf numFmtId="38" fontId="8" fillId="12" borderId="42" xfId="1" applyFont="1" applyFill="1" applyBorder="1" applyAlignment="1">
      <alignment horizontal="center" vertical="center"/>
    </xf>
    <xf numFmtId="38" fontId="1" fillId="12" borderId="31" xfId="1" applyFont="1" applyFill="1" applyBorder="1" applyAlignment="1">
      <alignment horizontal="center" vertical="center" wrapText="1"/>
    </xf>
    <xf numFmtId="38" fontId="1" fillId="12" borderId="42" xfId="1" applyFont="1" applyFill="1" applyBorder="1" applyAlignment="1">
      <alignment horizontal="center" vertical="center"/>
    </xf>
    <xf numFmtId="38" fontId="32" fillId="3" borderId="76" xfId="1" applyFont="1" applyFill="1" applyBorder="1" applyAlignment="1">
      <alignment horizontal="center" vertical="center"/>
    </xf>
    <xf numFmtId="38" fontId="32" fillId="3" borderId="37" xfId="1" applyFont="1" applyFill="1" applyBorder="1" applyAlignment="1">
      <alignment horizontal="center" vertical="center"/>
    </xf>
    <xf numFmtId="38" fontId="8" fillId="3" borderId="32" xfId="1" applyFont="1" applyFill="1" applyBorder="1" applyAlignment="1">
      <alignment horizontal="center" vertical="center"/>
    </xf>
    <xf numFmtId="38" fontId="10" fillId="3" borderId="17" xfId="1" applyFont="1" applyFill="1" applyBorder="1" applyAlignment="1">
      <alignment horizontal="center" vertical="center"/>
    </xf>
    <xf numFmtId="38" fontId="10" fillId="3" borderId="87" xfId="1" applyFont="1" applyFill="1" applyBorder="1" applyAlignment="1">
      <alignment horizontal="center" vertical="center"/>
    </xf>
    <xf numFmtId="38" fontId="10" fillId="9" borderId="63" xfId="1" applyFont="1" applyFill="1" applyBorder="1" applyAlignment="1">
      <alignment horizontal="center" vertical="center"/>
    </xf>
    <xf numFmtId="38" fontId="10" fillId="9" borderId="87" xfId="1" applyFont="1" applyFill="1" applyBorder="1" applyAlignment="1">
      <alignment horizontal="center" vertical="center"/>
    </xf>
    <xf numFmtId="38" fontId="1" fillId="5" borderId="73" xfId="1" applyFont="1" applyFill="1" applyBorder="1" applyAlignment="1">
      <alignment horizontal="center" vertical="center" wrapText="1"/>
    </xf>
    <xf numFmtId="38" fontId="1" fillId="5" borderId="26" xfId="1" applyFont="1" applyFill="1" applyBorder="1" applyAlignment="1">
      <alignment horizontal="center" vertical="center" wrapText="1"/>
    </xf>
    <xf numFmtId="38" fontId="1" fillId="5" borderId="60" xfId="1" applyFont="1" applyFill="1" applyBorder="1" applyAlignment="1">
      <alignment horizontal="center" vertical="center" wrapText="1"/>
    </xf>
    <xf numFmtId="38" fontId="7" fillId="12" borderId="5" xfId="2" applyFont="1" applyFill="1" applyBorder="1" applyAlignment="1">
      <alignment horizontal="center" vertical="center"/>
    </xf>
    <xf numFmtId="38" fontId="7" fillId="12" borderId="19" xfId="2" applyFont="1" applyFill="1" applyBorder="1" applyAlignment="1">
      <alignment horizontal="center" vertical="center"/>
    </xf>
    <xf numFmtId="38" fontId="7" fillId="12" borderId="40" xfId="2" applyFont="1" applyFill="1" applyBorder="1" applyAlignment="1">
      <alignment horizontal="center" vertical="center"/>
    </xf>
    <xf numFmtId="38" fontId="7" fillId="6" borderId="40" xfId="2" applyFont="1" applyFill="1" applyBorder="1" applyAlignment="1">
      <alignment horizontal="center" vertical="center"/>
    </xf>
    <xf numFmtId="38" fontId="9" fillId="3" borderId="19" xfId="1" applyFont="1" applyFill="1" applyBorder="1" applyAlignment="1">
      <alignment horizontal="center" vertical="center"/>
    </xf>
    <xf numFmtId="38" fontId="18" fillId="3" borderId="85" xfId="1" applyFont="1" applyFill="1" applyBorder="1" applyAlignment="1">
      <alignment horizontal="center" vertical="center"/>
    </xf>
    <xf numFmtId="38" fontId="10" fillId="9" borderId="7" xfId="2" applyFont="1" applyFill="1" applyBorder="1" applyAlignment="1">
      <alignment horizontal="center" vertical="center"/>
    </xf>
    <xf numFmtId="38" fontId="10" fillId="9" borderId="48" xfId="2" applyFont="1" applyFill="1" applyBorder="1" applyAlignment="1">
      <alignment horizontal="center" vertical="center"/>
    </xf>
    <xf numFmtId="38" fontId="21" fillId="0" borderId="22" xfId="2" applyFont="1" applyBorder="1" applyAlignment="1">
      <alignment horizontal="center" vertical="center"/>
    </xf>
    <xf numFmtId="38" fontId="21" fillId="0" borderId="24" xfId="2" applyFont="1" applyBorder="1" applyAlignment="1">
      <alignment horizontal="center" vertical="center"/>
    </xf>
    <xf numFmtId="38" fontId="1" fillId="0" borderId="85" xfId="1" applyFont="1" applyFill="1" applyBorder="1" applyAlignment="1" applyProtection="1">
      <alignment horizontal="right" vertical="center"/>
      <protection locked="0"/>
    </xf>
    <xf numFmtId="38" fontId="1" fillId="20" borderId="85" xfId="1" applyFont="1" applyFill="1" applyBorder="1" applyAlignment="1" applyProtection="1">
      <alignment horizontal="right" vertical="center"/>
      <protection locked="0"/>
    </xf>
    <xf numFmtId="38" fontId="10" fillId="3" borderId="7" xfId="2" applyFont="1" applyFill="1" applyBorder="1" applyAlignment="1">
      <alignment horizontal="center" vertical="center"/>
    </xf>
    <xf numFmtId="38" fontId="10" fillId="3" borderId="48" xfId="2" applyFont="1" applyFill="1" applyBorder="1" applyAlignment="1">
      <alignment horizontal="center" vertical="center"/>
    </xf>
    <xf numFmtId="38" fontId="21" fillId="0" borderId="64" xfId="2" applyFont="1" applyBorder="1" applyAlignment="1">
      <alignment horizontal="center" vertical="center"/>
    </xf>
    <xf numFmtId="38" fontId="10" fillId="3" borderId="64" xfId="2" applyFont="1" applyFill="1" applyBorder="1" applyAlignment="1">
      <alignment horizontal="center" vertical="center"/>
    </xf>
    <xf numFmtId="38" fontId="10" fillId="3" borderId="22" xfId="2" applyFont="1" applyFill="1" applyBorder="1" applyAlignment="1">
      <alignment horizontal="center" vertical="center"/>
    </xf>
    <xf numFmtId="38" fontId="10" fillId="3" borderId="24" xfId="2" applyFont="1" applyFill="1" applyBorder="1" applyAlignment="1">
      <alignment horizontal="center" vertical="center"/>
    </xf>
    <xf numFmtId="38" fontId="21" fillId="3" borderId="64" xfId="2" applyFont="1" applyFill="1" applyBorder="1" applyAlignment="1">
      <alignment horizontal="center" vertical="center"/>
    </xf>
    <xf numFmtId="38" fontId="21" fillId="3" borderId="22" xfId="2" applyFont="1" applyFill="1" applyBorder="1" applyAlignment="1">
      <alignment horizontal="center" vertical="center"/>
    </xf>
    <xf numFmtId="38" fontId="21" fillId="3" borderId="24" xfId="2" applyFont="1" applyFill="1" applyBorder="1" applyAlignment="1">
      <alignment horizontal="center" vertical="center"/>
    </xf>
    <xf numFmtId="38" fontId="21" fillId="14" borderId="60" xfId="2" applyFont="1" applyFill="1" applyBorder="1" applyAlignment="1">
      <alignment horizontal="center" vertical="center"/>
    </xf>
    <xf numFmtId="38" fontId="21" fillId="14" borderId="64" xfId="2" applyFont="1" applyFill="1" applyBorder="1" applyAlignment="1">
      <alignment horizontal="center" vertical="center"/>
    </xf>
    <xf numFmtId="38" fontId="21" fillId="14" borderId="42" xfId="2" applyFont="1" applyFill="1" applyBorder="1" applyAlignment="1">
      <alignment horizontal="center" vertical="center"/>
    </xf>
    <xf numFmtId="38" fontId="21" fillId="14" borderId="22" xfId="2" applyFont="1" applyFill="1" applyBorder="1" applyAlignment="1">
      <alignment horizontal="center" vertical="center"/>
    </xf>
    <xf numFmtId="38" fontId="21" fillId="14" borderId="37" xfId="2" applyFont="1" applyFill="1" applyBorder="1" applyAlignment="1">
      <alignment horizontal="center" vertical="center"/>
    </xf>
    <xf numFmtId="38" fontId="21" fillId="14" borderId="76" xfId="2" applyFont="1" applyFill="1" applyBorder="1" applyAlignment="1">
      <alignment horizontal="center" vertical="center"/>
    </xf>
    <xf numFmtId="38" fontId="21" fillId="14" borderId="24" xfId="2" applyFont="1" applyFill="1" applyBorder="1" applyAlignment="1">
      <alignment horizontal="center" vertical="center"/>
    </xf>
    <xf numFmtId="38" fontId="21" fillId="14" borderId="13" xfId="2" applyFont="1" applyFill="1" applyBorder="1" applyAlignment="1">
      <alignment horizontal="center" vertical="center"/>
    </xf>
    <xf numFmtId="38" fontId="21" fillId="14" borderId="90" xfId="2" applyFont="1" applyFill="1" applyBorder="1" applyAlignment="1">
      <alignment horizontal="center" vertical="center"/>
    </xf>
    <xf numFmtId="38" fontId="21" fillId="14" borderId="8" xfId="2" applyFont="1" applyFill="1" applyBorder="1" applyAlignment="1">
      <alignment horizontal="center" vertical="center"/>
    </xf>
    <xf numFmtId="38" fontId="21" fillId="14" borderId="31" xfId="2" applyFont="1" applyFill="1" applyBorder="1" applyAlignment="1">
      <alignment horizontal="center" vertical="center"/>
    </xf>
    <xf numFmtId="38" fontId="21" fillId="14" borderId="12" xfId="2" applyFont="1" applyFill="1" applyBorder="1" applyAlignment="1">
      <alignment horizontal="center" vertical="center"/>
    </xf>
    <xf numFmtId="180" fontId="0" fillId="24" borderId="1" xfId="1" applyNumberFormat="1" applyFont="1" applyFill="1" applyBorder="1" applyAlignment="1">
      <alignment horizontal="left" vertical="center"/>
    </xf>
    <xf numFmtId="38" fontId="6" fillId="3" borderId="17" xfId="1" applyFont="1" applyFill="1" applyBorder="1" applyAlignment="1">
      <alignment horizontal="center" vertical="center" wrapText="1"/>
    </xf>
    <xf numFmtId="38" fontId="6" fillId="3" borderId="63" xfId="1" applyFont="1" applyFill="1" applyBorder="1" applyAlignment="1">
      <alignment horizontal="center" vertical="center" wrapText="1"/>
    </xf>
    <xf numFmtId="38" fontId="6" fillId="3" borderId="38" xfId="1" applyFont="1" applyFill="1" applyBorder="1" applyAlignment="1">
      <alignment horizontal="center" vertical="center" wrapText="1"/>
    </xf>
    <xf numFmtId="38" fontId="1" fillId="19" borderId="85" xfId="1" applyFont="1" applyFill="1" applyBorder="1" applyAlignment="1" applyProtection="1">
      <alignment horizontal="right" vertical="center"/>
      <protection locked="0"/>
    </xf>
    <xf numFmtId="38" fontId="21" fillId="0" borderId="32" xfId="2" applyFont="1" applyBorder="1" applyAlignment="1">
      <alignment horizontal="center" vertical="center"/>
    </xf>
    <xf numFmtId="38" fontId="21" fillId="0" borderId="50" xfId="2" applyFont="1" applyBorder="1" applyAlignment="1">
      <alignment horizontal="center" vertical="center"/>
    </xf>
    <xf numFmtId="38" fontId="21" fillId="0" borderId="67" xfId="2" applyFont="1" applyBorder="1" applyAlignment="1">
      <alignment horizontal="center" vertical="center"/>
    </xf>
    <xf numFmtId="0" fontId="21" fillId="0" borderId="24" xfId="2" applyNumberFormat="1" applyFont="1" applyBorder="1" applyAlignment="1">
      <alignment horizontal="center" vertical="center"/>
    </xf>
    <xf numFmtId="38" fontId="21" fillId="0" borderId="37" xfId="2" applyFont="1" applyBorder="1" applyAlignment="1">
      <alignment horizontal="center" vertical="center"/>
    </xf>
    <xf numFmtId="0" fontId="21" fillId="0" borderId="76" xfId="2" applyNumberFormat="1" applyFont="1" applyBorder="1" applyAlignment="1">
      <alignment horizontal="center" vertical="center"/>
    </xf>
    <xf numFmtId="38" fontId="21" fillId="0" borderId="12" xfId="2" applyFont="1" applyBorder="1" applyAlignment="1">
      <alignment horizontal="center" vertical="center"/>
    </xf>
    <xf numFmtId="38" fontId="21" fillId="0" borderId="31" xfId="2" applyFont="1" applyBorder="1" applyAlignment="1">
      <alignment horizontal="center" vertical="center"/>
    </xf>
    <xf numFmtId="38" fontId="21" fillId="0" borderId="42" xfId="2" applyFont="1" applyBorder="1" applyAlignment="1">
      <alignment horizontal="center" vertical="center"/>
    </xf>
    <xf numFmtId="38" fontId="21" fillId="0" borderId="76" xfId="2" applyFont="1" applyBorder="1" applyAlignment="1">
      <alignment horizontal="center" vertical="center"/>
    </xf>
    <xf numFmtId="38" fontId="21" fillId="14" borderId="18" xfId="2" applyFont="1" applyFill="1" applyBorder="1" applyAlignment="1">
      <alignment horizontal="center" vertical="center"/>
    </xf>
    <xf numFmtId="38" fontId="21" fillId="0" borderId="7" xfId="2" applyFont="1" applyBorder="1" applyAlignment="1">
      <alignment horizontal="center" vertical="center"/>
    </xf>
    <xf numFmtId="38" fontId="21" fillId="3" borderId="31" xfId="2" applyFont="1" applyFill="1" applyBorder="1" applyAlignment="1">
      <alignment horizontal="center" vertical="center"/>
    </xf>
    <xf numFmtId="38" fontId="21" fillId="3" borderId="42" xfId="2" applyFont="1" applyFill="1" applyBorder="1" applyAlignment="1">
      <alignment horizontal="center" vertical="center"/>
    </xf>
    <xf numFmtId="38" fontId="21" fillId="3" borderId="76" xfId="2" applyFont="1" applyFill="1" applyBorder="1" applyAlignment="1">
      <alignment horizontal="center" vertical="center"/>
    </xf>
    <xf numFmtId="38" fontId="21" fillId="3" borderId="37" xfId="2" applyFont="1" applyFill="1" applyBorder="1" applyAlignment="1">
      <alignment horizontal="center" vertical="center"/>
    </xf>
    <xf numFmtId="38" fontId="10" fillId="3" borderId="31" xfId="2" applyFont="1" applyFill="1" applyBorder="1" applyAlignment="1">
      <alignment horizontal="center" vertical="center"/>
    </xf>
    <xf numFmtId="38" fontId="10" fillId="3" borderId="42" xfId="2" applyFont="1" applyFill="1" applyBorder="1" applyAlignment="1">
      <alignment horizontal="center" vertical="center"/>
    </xf>
    <xf numFmtId="38" fontId="10" fillId="3" borderId="76" xfId="2" applyFont="1" applyFill="1" applyBorder="1" applyAlignment="1">
      <alignment horizontal="center" vertical="center"/>
    </xf>
    <xf numFmtId="38" fontId="10" fillId="3" borderId="37" xfId="2" applyFont="1" applyFill="1" applyBorder="1" applyAlignment="1">
      <alignment horizontal="center" vertical="center"/>
    </xf>
    <xf numFmtId="0" fontId="30" fillId="0" borderId="85" xfId="0" applyFont="1" applyBorder="1" applyAlignment="1">
      <alignment horizontal="center" vertical="center" textRotation="255" wrapText="1" shrinkToFit="1"/>
    </xf>
    <xf numFmtId="0" fontId="28" fillId="0" borderId="85" xfId="0" applyFont="1" applyBorder="1" applyAlignment="1">
      <alignment vertical="center" textRotation="255" wrapText="1"/>
    </xf>
    <xf numFmtId="0" fontId="28" fillId="0" borderId="85" xfId="0" applyFont="1" applyBorder="1" applyAlignment="1">
      <alignment horizontal="center" vertical="center" wrapText="1"/>
    </xf>
    <xf numFmtId="0" fontId="28" fillId="0" borderId="85" xfId="0" applyFont="1" applyBorder="1" applyAlignment="1">
      <alignment horizontal="center" vertical="center" textRotation="255" wrapText="1"/>
    </xf>
    <xf numFmtId="38" fontId="1" fillId="3" borderId="1" xfId="1" applyFont="1" applyFill="1" applyBorder="1" applyAlignment="1">
      <alignment horizontal="center" vertical="center"/>
    </xf>
    <xf numFmtId="38" fontId="1" fillId="3" borderId="16" xfId="1" applyFont="1" applyFill="1" applyBorder="1" applyAlignment="1">
      <alignment horizontal="center" vertical="center"/>
    </xf>
    <xf numFmtId="38" fontId="1" fillId="0" borderId="85" xfId="1" applyFont="1" applyFill="1" applyBorder="1" applyAlignment="1">
      <alignment horizontal="right" vertical="center"/>
    </xf>
    <xf numFmtId="38" fontId="8" fillId="3" borderId="36" xfId="2" applyFont="1" applyFill="1" applyBorder="1" applyAlignment="1">
      <alignment horizontal="center" vertical="center" wrapText="1"/>
    </xf>
    <xf numFmtId="38" fontId="8" fillId="3" borderId="43" xfId="2" applyFont="1" applyFill="1" applyBorder="1" applyAlignment="1">
      <alignment horizontal="center" vertical="center"/>
    </xf>
    <xf numFmtId="38" fontId="6" fillId="5" borderId="5" xfId="2" applyFont="1" applyFill="1" applyBorder="1" applyAlignment="1">
      <alignment horizontal="center" vertical="center" wrapText="1" shrinkToFit="1"/>
    </xf>
    <xf numFmtId="38" fontId="6" fillId="5" borderId="19" xfId="2" applyFont="1" applyFill="1" applyBorder="1" applyAlignment="1">
      <alignment horizontal="center" vertical="center" wrapText="1" shrinkToFit="1"/>
    </xf>
    <xf numFmtId="38" fontId="6" fillId="5" borderId="46" xfId="2" applyFont="1" applyFill="1" applyBorder="1" applyAlignment="1">
      <alignment horizontal="center" vertical="center" wrapText="1" shrinkToFit="1"/>
    </xf>
    <xf numFmtId="38" fontId="7" fillId="6" borderId="27" xfId="2" applyFont="1" applyFill="1" applyBorder="1" applyAlignment="1">
      <alignment horizontal="center" vertical="center"/>
    </xf>
    <xf numFmtId="38" fontId="1" fillId="3" borderId="15" xfId="1" applyFont="1" applyFill="1" applyBorder="1" applyAlignment="1">
      <alignment horizontal="center" vertical="center"/>
    </xf>
    <xf numFmtId="0" fontId="1" fillId="3" borderId="41" xfId="0" applyFont="1" applyFill="1" applyBorder="1" applyAlignment="1">
      <alignment horizontal="center" vertical="center"/>
    </xf>
    <xf numFmtId="38" fontId="6" fillId="3" borderId="18" xfId="1" applyFont="1" applyFill="1" applyBorder="1" applyAlignment="1">
      <alignment horizontal="center" vertical="center" wrapText="1"/>
    </xf>
    <xf numFmtId="0" fontId="6" fillId="3" borderId="42" xfId="0" applyFont="1" applyFill="1" applyBorder="1" applyAlignment="1">
      <alignment horizontal="center" vertical="center"/>
    </xf>
    <xf numFmtId="38" fontId="1" fillId="3" borderId="18" xfId="1" applyFont="1" applyFill="1" applyBorder="1" applyAlignment="1">
      <alignment horizontal="center" vertical="center"/>
    </xf>
    <xf numFmtId="0" fontId="1" fillId="3" borderId="42" xfId="0" applyFont="1" applyFill="1" applyBorder="1" applyAlignment="1">
      <alignment horizontal="center" vertical="center"/>
    </xf>
    <xf numFmtId="38" fontId="0" fillId="3" borderId="16" xfId="1" applyFont="1" applyFill="1" applyBorder="1" applyAlignment="1">
      <alignment horizontal="center" vertical="center" wrapText="1"/>
    </xf>
    <xf numFmtId="0" fontId="1" fillId="3" borderId="43" xfId="0" applyFont="1" applyFill="1" applyBorder="1" applyAlignment="1">
      <alignment horizontal="center" vertical="center"/>
    </xf>
    <xf numFmtId="38" fontId="1" fillId="3" borderId="28" xfId="1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38" fontId="1" fillId="3" borderId="17" xfId="1" applyFont="1" applyFill="1" applyBorder="1" applyAlignment="1">
      <alignment horizontal="center" vertical="center"/>
    </xf>
    <xf numFmtId="38" fontId="1" fillId="5" borderId="15" xfId="1" applyFont="1" applyFill="1" applyBorder="1" applyAlignment="1">
      <alignment horizontal="center" vertical="center" wrapText="1"/>
    </xf>
    <xf numFmtId="38" fontId="1" fillId="5" borderId="29" xfId="1" applyFont="1" applyFill="1" applyBorder="1" applyAlignment="1">
      <alignment horizontal="center" vertical="center" wrapText="1"/>
    </xf>
    <xf numFmtId="38" fontId="1" fillId="5" borderId="5" xfId="1" applyFont="1" applyFill="1" applyBorder="1" applyAlignment="1">
      <alignment horizontal="center" vertical="center" wrapText="1"/>
    </xf>
    <xf numFmtId="38" fontId="1" fillId="5" borderId="19" xfId="1" applyFont="1" applyFill="1" applyBorder="1" applyAlignment="1">
      <alignment horizontal="center" vertical="center" wrapText="1"/>
    </xf>
    <xf numFmtId="38" fontId="1" fillId="3" borderId="44" xfId="2" applyFont="1" applyFill="1" applyBorder="1" applyAlignment="1">
      <alignment horizontal="center" vertical="center" wrapText="1"/>
    </xf>
    <xf numFmtId="38" fontId="1" fillId="3" borderId="43" xfId="2" applyFont="1" applyFill="1" applyBorder="1" applyAlignment="1">
      <alignment horizontal="center" vertical="center" wrapText="1"/>
    </xf>
    <xf numFmtId="38" fontId="1" fillId="3" borderId="45" xfId="2" applyFont="1" applyFill="1" applyBorder="1" applyAlignment="1">
      <alignment horizontal="center" vertical="center" wrapText="1"/>
    </xf>
    <xf numFmtId="38" fontId="1" fillId="3" borderId="18" xfId="1" applyFont="1" applyFill="1" applyBorder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38" fontId="1" fillId="3" borderId="17" xfId="1" applyFont="1" applyFill="1" applyBorder="1" applyAlignment="1">
      <alignment horizontal="center" vertical="center" wrapText="1"/>
    </xf>
    <xf numFmtId="0" fontId="1" fillId="0" borderId="38" xfId="0" applyFont="1" applyBorder="1" applyAlignment="1">
      <alignment horizontal="center" vertical="center" wrapText="1"/>
    </xf>
    <xf numFmtId="38" fontId="1" fillId="3" borderId="5" xfId="1" applyFont="1" applyFill="1" applyBorder="1" applyAlignment="1">
      <alignment horizontal="center" vertical="center"/>
    </xf>
    <xf numFmtId="0" fontId="1" fillId="3" borderId="40" xfId="0" applyFont="1" applyFill="1" applyBorder="1" applyAlignment="1">
      <alignment horizontal="center" vertical="center"/>
    </xf>
    <xf numFmtId="38" fontId="6" fillId="0" borderId="29" xfId="2" applyFont="1" applyBorder="1" applyAlignment="1">
      <alignment horizontal="center" vertical="center" wrapText="1"/>
    </xf>
    <xf numFmtId="38" fontId="8" fillId="3" borderId="31" xfId="2" applyFont="1" applyFill="1" applyBorder="1" applyAlignment="1">
      <alignment horizontal="center" vertical="center" wrapText="1"/>
    </xf>
    <xf numFmtId="38" fontId="8" fillId="3" borderId="42" xfId="2" applyFont="1" applyFill="1" applyBorder="1" applyAlignment="1">
      <alignment horizontal="center" vertical="center"/>
    </xf>
    <xf numFmtId="38" fontId="8" fillId="3" borderId="35" xfId="2" applyFont="1" applyFill="1" applyBorder="1" applyAlignment="1">
      <alignment horizontal="center" vertical="center" wrapText="1"/>
    </xf>
    <xf numFmtId="38" fontId="8" fillId="3" borderId="45" xfId="2" applyFont="1" applyFill="1" applyBorder="1" applyAlignment="1">
      <alignment horizontal="center" vertical="center"/>
    </xf>
    <xf numFmtId="38" fontId="20" fillId="3" borderId="23" xfId="2" applyFont="1" applyFill="1" applyBorder="1" applyAlignment="1">
      <alignment horizontal="center" vertical="center"/>
    </xf>
    <xf numFmtId="38" fontId="20" fillId="3" borderId="62" xfId="2" applyFont="1" applyFill="1" applyBorder="1" applyAlignment="1">
      <alignment horizontal="center" vertical="center"/>
    </xf>
    <xf numFmtId="38" fontId="20" fillId="3" borderId="30" xfId="2" applyFont="1" applyFill="1" applyBorder="1" applyAlignment="1">
      <alignment horizontal="center" vertical="center"/>
    </xf>
    <xf numFmtId="38" fontId="25" fillId="3" borderId="23" xfId="2" applyFont="1" applyFill="1" applyBorder="1" applyAlignment="1">
      <alignment horizontal="center" vertical="center"/>
    </xf>
    <xf numFmtId="38" fontId="25" fillId="3" borderId="30" xfId="2" applyFont="1" applyFill="1" applyBorder="1" applyAlignment="1">
      <alignment horizontal="center" vertical="center"/>
    </xf>
    <xf numFmtId="38" fontId="8" fillId="3" borderId="68" xfId="1" applyFont="1" applyFill="1" applyBorder="1" applyAlignment="1">
      <alignment horizontal="center" vertical="center"/>
    </xf>
    <xf numFmtId="38" fontId="8" fillId="3" borderId="38" xfId="1" applyFont="1" applyFill="1" applyBorder="1" applyAlignment="1">
      <alignment horizontal="center" vertical="center"/>
    </xf>
    <xf numFmtId="38" fontId="8" fillId="3" borderId="34" xfId="2" applyFont="1" applyFill="1" applyBorder="1" applyAlignment="1">
      <alignment horizontal="center" vertical="center" wrapText="1"/>
    </xf>
    <xf numFmtId="38" fontId="8" fillId="3" borderId="41" xfId="2" applyFont="1" applyFill="1" applyBorder="1" applyAlignment="1">
      <alignment horizontal="center" vertical="center"/>
    </xf>
    <xf numFmtId="38" fontId="8" fillId="3" borderId="33" xfId="2" applyFont="1" applyFill="1" applyBorder="1" applyAlignment="1">
      <alignment horizontal="center" vertical="center" wrapText="1"/>
    </xf>
    <xf numFmtId="38" fontId="8" fillId="3" borderId="44" xfId="2" applyFont="1" applyFill="1" applyBorder="1" applyAlignment="1">
      <alignment horizontal="center" vertical="center"/>
    </xf>
    <xf numFmtId="38" fontId="8" fillId="6" borderId="68" xfId="2" applyFont="1" applyFill="1" applyBorder="1" applyAlignment="1">
      <alignment horizontal="center" vertical="center" wrapText="1"/>
    </xf>
    <xf numFmtId="38" fontId="8" fillId="6" borderId="38" xfId="2" applyFont="1" applyFill="1" applyBorder="1" applyAlignment="1">
      <alignment horizontal="center" vertical="center" wrapText="1"/>
    </xf>
    <xf numFmtId="38" fontId="21" fillId="0" borderId="43" xfId="2" applyFont="1" applyBorder="1" applyAlignment="1">
      <alignment horizontal="center" vertical="center"/>
    </xf>
    <xf numFmtId="38" fontId="21" fillId="0" borderId="62" xfId="2" applyFont="1" applyBorder="1" applyAlignment="1">
      <alignment horizontal="center" vertical="center"/>
    </xf>
    <xf numFmtId="38" fontId="21" fillId="0" borderId="45" xfId="2" applyFont="1" applyBorder="1" applyAlignment="1">
      <alignment horizontal="center" vertical="center"/>
    </xf>
    <xf numFmtId="38" fontId="21" fillId="0" borderId="30" xfId="2" applyFont="1" applyBorder="1" applyAlignment="1">
      <alignment horizontal="center" vertical="center"/>
    </xf>
    <xf numFmtId="38" fontId="8" fillId="12" borderId="22" xfId="1" applyFont="1" applyFill="1" applyBorder="1" applyAlignment="1">
      <alignment horizontal="center" vertical="center" wrapText="1"/>
    </xf>
    <xf numFmtId="38" fontId="8" fillId="12" borderId="22" xfId="1" applyFont="1" applyFill="1" applyBorder="1" applyAlignment="1">
      <alignment horizontal="center" vertical="center"/>
    </xf>
    <xf numFmtId="38" fontId="8" fillId="17" borderId="36" xfId="2" applyFont="1" applyFill="1" applyBorder="1" applyAlignment="1">
      <alignment horizontal="center" vertical="center" wrapText="1"/>
    </xf>
    <xf numFmtId="38" fontId="8" fillId="17" borderId="43" xfId="2" applyFont="1" applyFill="1" applyBorder="1" applyAlignment="1">
      <alignment horizontal="center" vertical="center"/>
    </xf>
    <xf numFmtId="38" fontId="21" fillId="3" borderId="7" xfId="2" applyFont="1" applyFill="1" applyBorder="1" applyAlignment="1">
      <alignment horizontal="center" vertical="center"/>
    </xf>
    <xf numFmtId="38" fontId="21" fillId="3" borderId="48" xfId="2" applyFont="1" applyFill="1" applyBorder="1" applyAlignment="1">
      <alignment horizontal="center" vertical="center"/>
    </xf>
    <xf numFmtId="38" fontId="10" fillId="0" borderId="43" xfId="2" applyFont="1" applyBorder="1" applyAlignment="1">
      <alignment horizontal="center" vertical="center"/>
    </xf>
    <xf numFmtId="38" fontId="10" fillId="0" borderId="62" xfId="2" applyFont="1" applyBorder="1" applyAlignment="1">
      <alignment horizontal="center" vertical="center"/>
    </xf>
    <xf numFmtId="38" fontId="10" fillId="0" borderId="42" xfId="2" applyFont="1" applyBorder="1" applyAlignment="1">
      <alignment horizontal="center" vertical="center"/>
    </xf>
    <xf numFmtId="38" fontId="10" fillId="0" borderId="22" xfId="2" applyFont="1" applyBorder="1" applyAlignment="1">
      <alignment horizontal="center" vertical="center"/>
    </xf>
    <xf numFmtId="38" fontId="10" fillId="0" borderId="45" xfId="2" applyFont="1" applyBorder="1" applyAlignment="1">
      <alignment horizontal="center" vertical="center"/>
    </xf>
    <xf numFmtId="38" fontId="10" fillId="0" borderId="30" xfId="2" applyFont="1" applyBorder="1" applyAlignment="1">
      <alignment horizontal="center" vertical="center"/>
    </xf>
    <xf numFmtId="38" fontId="10" fillId="0" borderId="37" xfId="2" applyFont="1" applyBorder="1" applyAlignment="1">
      <alignment horizontal="center" vertical="center"/>
    </xf>
    <xf numFmtId="38" fontId="10" fillId="0" borderId="24" xfId="2" applyFont="1" applyBorder="1" applyAlignment="1">
      <alignment horizontal="center" vertical="center"/>
    </xf>
    <xf numFmtId="38" fontId="10" fillId="9" borderId="0" xfId="2" applyFont="1" applyFill="1" applyBorder="1" applyAlignment="1">
      <alignment horizontal="center" vertical="center"/>
    </xf>
    <xf numFmtId="38" fontId="10" fillId="9" borderId="65" xfId="2" applyFont="1" applyFill="1" applyBorder="1" applyAlignment="1">
      <alignment horizontal="center" vertical="center"/>
    </xf>
    <xf numFmtId="38" fontId="10" fillId="9" borderId="21" xfId="2" applyFont="1" applyFill="1" applyBorder="1" applyAlignment="1">
      <alignment horizontal="center" vertical="center"/>
    </xf>
    <xf numFmtId="38" fontId="4" fillId="11" borderId="1" xfId="1" applyFont="1" applyFill="1" applyBorder="1" applyAlignment="1">
      <alignment horizontal="left" vertical="center"/>
    </xf>
    <xf numFmtId="38" fontId="1" fillId="3" borderId="2" xfId="1" applyFont="1" applyFill="1" applyBorder="1" applyAlignment="1">
      <alignment horizontal="center" vertical="center"/>
    </xf>
    <xf numFmtId="38" fontId="1" fillId="3" borderId="3" xfId="1" applyFont="1" applyFill="1" applyBorder="1" applyAlignment="1">
      <alignment horizontal="center" vertical="center"/>
    </xf>
    <xf numFmtId="38" fontId="10" fillId="0" borderId="29" xfId="2" applyFont="1" applyBorder="1" applyAlignment="1">
      <alignment horizontal="center" vertical="center"/>
    </xf>
    <xf numFmtId="38" fontId="10" fillId="0" borderId="56" xfId="2" applyFont="1" applyBorder="1" applyAlignment="1">
      <alignment horizontal="center" vertical="center"/>
    </xf>
    <xf numFmtId="38" fontId="10" fillId="0" borderId="20" xfId="2" applyFont="1" applyBorder="1" applyAlignment="1">
      <alignment horizontal="center" vertical="center"/>
    </xf>
    <xf numFmtId="38" fontId="10" fillId="0" borderId="47" xfId="2" applyFont="1" applyBorder="1" applyAlignment="1">
      <alignment horizontal="center" vertical="center"/>
    </xf>
    <xf numFmtId="38" fontId="10" fillId="0" borderId="21" xfId="2" applyFont="1" applyBorder="1" applyAlignment="1">
      <alignment horizontal="center" vertical="center"/>
    </xf>
    <xf numFmtId="38" fontId="10" fillId="0" borderId="48" xfId="2" applyFont="1" applyBorder="1" applyAlignment="1">
      <alignment horizontal="center" vertical="center"/>
    </xf>
    <xf numFmtId="38" fontId="1" fillId="3" borderId="22" xfId="1" applyFont="1" applyFill="1" applyBorder="1" applyAlignment="1">
      <alignment horizontal="center" vertical="center"/>
    </xf>
    <xf numFmtId="38" fontId="1" fillId="3" borderId="32" xfId="1" applyFont="1" applyFill="1" applyBorder="1" applyAlignment="1">
      <alignment horizontal="center" vertical="center"/>
    </xf>
    <xf numFmtId="38" fontId="1" fillId="3" borderId="8" xfId="1" applyFont="1" applyFill="1" applyBorder="1" applyAlignment="1">
      <alignment horizontal="center" vertical="center"/>
    </xf>
    <xf numFmtId="38" fontId="0" fillId="3" borderId="1" xfId="1" applyFont="1" applyFill="1" applyBorder="1" applyAlignment="1">
      <alignment horizontal="center" vertical="center"/>
    </xf>
    <xf numFmtId="38" fontId="10" fillId="14" borderId="43" xfId="2" applyFont="1" applyFill="1" applyBorder="1" applyAlignment="1">
      <alignment horizontal="center" vertical="center"/>
    </xf>
    <xf numFmtId="38" fontId="10" fillId="14" borderId="62" xfId="2" applyFont="1" applyFill="1" applyBorder="1" applyAlignment="1">
      <alignment horizontal="center" vertical="center"/>
    </xf>
    <xf numFmtId="38" fontId="1" fillId="3" borderId="23" xfId="2" applyFont="1" applyFill="1" applyBorder="1" applyAlignment="1">
      <alignment horizontal="center" vertical="center"/>
    </xf>
    <xf numFmtId="38" fontId="1" fillId="3" borderId="62" xfId="2" applyFont="1" applyFill="1" applyBorder="1" applyAlignment="1">
      <alignment horizontal="center" vertical="center"/>
    </xf>
    <xf numFmtId="38" fontId="1" fillId="3" borderId="30" xfId="2" applyFont="1" applyFill="1" applyBorder="1" applyAlignment="1">
      <alignment horizontal="center" vertical="center"/>
    </xf>
    <xf numFmtId="38" fontId="1" fillId="12" borderId="31" xfId="1" applyFont="1" applyFill="1" applyBorder="1" applyAlignment="1">
      <alignment horizontal="center" vertical="center"/>
    </xf>
    <xf numFmtId="38" fontId="6" fillId="0" borderId="0" xfId="2" applyFont="1" applyFill="1" applyBorder="1" applyAlignment="1">
      <alignment horizontal="center" vertical="center" wrapText="1" shrinkToFit="1"/>
    </xf>
    <xf numFmtId="38" fontId="7" fillId="3" borderId="23" xfId="2" applyFont="1" applyFill="1" applyBorder="1" applyAlignment="1">
      <alignment horizontal="center" vertical="center"/>
    </xf>
    <xf numFmtId="38" fontId="7" fillId="3" borderId="30" xfId="2" applyFont="1" applyFill="1" applyBorder="1" applyAlignment="1">
      <alignment horizontal="center" vertical="center"/>
    </xf>
    <xf numFmtId="38" fontId="1" fillId="3" borderId="73" xfId="1" applyFont="1" applyFill="1" applyBorder="1" applyAlignment="1">
      <alignment horizontal="center" vertical="center"/>
    </xf>
    <xf numFmtId="38" fontId="1" fillId="3" borderId="60" xfId="1" applyFont="1" applyFill="1" applyBorder="1" applyAlignment="1">
      <alignment horizontal="center" vertical="center"/>
    </xf>
    <xf numFmtId="38" fontId="6" fillId="3" borderId="6" xfId="1" applyFont="1" applyFill="1" applyBorder="1" applyAlignment="1">
      <alignment horizontal="center" vertical="center" wrapText="1"/>
    </xf>
    <xf numFmtId="38" fontId="6" fillId="3" borderId="45" xfId="1" applyFont="1" applyFill="1" applyBorder="1" applyAlignment="1">
      <alignment horizontal="center" vertical="center" wrapText="1"/>
    </xf>
    <xf numFmtId="38" fontId="6" fillId="3" borderId="42" xfId="1" applyFont="1" applyFill="1" applyBorder="1" applyAlignment="1">
      <alignment horizontal="center" vertical="center" wrapText="1"/>
    </xf>
    <xf numFmtId="38" fontId="0" fillId="3" borderId="18" xfId="1" applyFont="1" applyFill="1" applyBorder="1" applyAlignment="1">
      <alignment horizontal="center" vertical="center" wrapText="1"/>
    </xf>
    <xf numFmtId="38" fontId="1" fillId="3" borderId="40" xfId="1" applyFont="1" applyFill="1" applyBorder="1" applyAlignment="1">
      <alignment horizontal="center" vertical="center"/>
    </xf>
    <xf numFmtId="38" fontId="1" fillId="3" borderId="27" xfId="1" applyFont="1" applyFill="1" applyBorder="1" applyAlignment="1">
      <alignment horizontal="center" vertical="center" wrapText="1"/>
    </xf>
    <xf numFmtId="38" fontId="1" fillId="5" borderId="41" xfId="1" applyFont="1" applyFill="1" applyBorder="1" applyAlignment="1">
      <alignment horizontal="center" vertical="center" wrapText="1"/>
    </xf>
    <xf numFmtId="38" fontId="10" fillId="3" borderId="11" xfId="2" applyFont="1" applyFill="1" applyBorder="1" applyAlignment="1">
      <alignment horizontal="center" vertical="center"/>
    </xf>
    <xf numFmtId="38" fontId="10" fillId="3" borderId="55" xfId="2" applyFont="1" applyFill="1" applyBorder="1" applyAlignment="1">
      <alignment horizontal="center" vertical="center"/>
    </xf>
    <xf numFmtId="38" fontId="10" fillId="3" borderId="8" xfId="2" applyFont="1" applyFill="1" applyBorder="1" applyAlignment="1">
      <alignment horizontal="center" vertical="center"/>
    </xf>
    <xf numFmtId="38" fontId="10" fillId="3" borderId="32" xfId="2" applyFont="1" applyFill="1" applyBorder="1" applyAlignment="1">
      <alignment horizontal="center" vertical="center"/>
    </xf>
    <xf numFmtId="38" fontId="11" fillId="9" borderId="16" xfId="1" applyFont="1" applyFill="1" applyBorder="1" applyAlignment="1">
      <alignment horizontal="center" vertical="center"/>
    </xf>
    <xf numFmtId="38" fontId="11" fillId="9" borderId="0" xfId="1" applyFont="1" applyFill="1" applyBorder="1" applyAlignment="1">
      <alignment horizontal="center" vertical="center"/>
    </xf>
    <xf numFmtId="38" fontId="1" fillId="3" borderId="4" xfId="1" applyFont="1" applyFill="1" applyBorder="1" applyAlignment="1">
      <alignment horizontal="center" vertical="center"/>
    </xf>
    <xf numFmtId="38" fontId="1" fillId="0" borderId="29" xfId="2" applyFont="1" applyFill="1" applyBorder="1" applyAlignment="1">
      <alignment horizontal="center" vertical="center" shrinkToFit="1"/>
    </xf>
    <xf numFmtId="38" fontId="1" fillId="3" borderId="42" xfId="1" applyFont="1" applyFill="1" applyBorder="1" applyAlignment="1">
      <alignment horizontal="center" vertical="center" wrapText="1"/>
    </xf>
    <xf numFmtId="38" fontId="10" fillId="3" borderId="10" xfId="2" applyFont="1" applyFill="1" applyBorder="1" applyAlignment="1">
      <alignment horizontal="center" vertical="center"/>
    </xf>
    <xf numFmtId="38" fontId="10" fillId="3" borderId="57" xfId="2" applyFont="1" applyFill="1" applyBorder="1" applyAlignment="1">
      <alignment horizontal="center" vertical="center"/>
    </xf>
    <xf numFmtId="38" fontId="11" fillId="9" borderId="1" xfId="1" applyFont="1" applyFill="1" applyBorder="1" applyAlignment="1">
      <alignment horizontal="center" vertical="center"/>
    </xf>
    <xf numFmtId="0" fontId="1" fillId="0" borderId="42" xfId="0" applyFont="1" applyBorder="1" applyAlignment="1">
      <alignment horizontal="center" vertical="center"/>
    </xf>
    <xf numFmtId="38" fontId="1" fillId="5" borderId="45" xfId="1" applyFont="1" applyFill="1" applyBorder="1" applyAlignment="1">
      <alignment horizontal="center" vertical="center" wrapText="1"/>
    </xf>
    <xf numFmtId="38" fontId="10" fillId="3" borderId="10" xfId="1" applyFont="1" applyFill="1" applyBorder="1" applyAlignment="1">
      <alignment horizontal="center" vertical="center"/>
    </xf>
    <xf numFmtId="38" fontId="10" fillId="3" borderId="57" xfId="1" applyFont="1" applyFill="1" applyBorder="1" applyAlignment="1">
      <alignment horizontal="center" vertical="center"/>
    </xf>
    <xf numFmtId="38" fontId="10" fillId="3" borderId="7" xfId="1" applyFont="1" applyFill="1" applyBorder="1" applyAlignment="1">
      <alignment horizontal="center" vertical="center"/>
    </xf>
    <xf numFmtId="38" fontId="10" fillId="3" borderId="48" xfId="1" applyFont="1" applyFill="1" applyBorder="1" applyAlignment="1">
      <alignment horizontal="center" vertical="center"/>
    </xf>
    <xf numFmtId="38" fontId="10" fillId="9" borderId="21" xfId="1" applyFont="1" applyFill="1" applyBorder="1" applyAlignment="1">
      <alignment horizontal="center" vertical="center"/>
    </xf>
    <xf numFmtId="38" fontId="10" fillId="9" borderId="48" xfId="1" applyFont="1" applyFill="1" applyBorder="1" applyAlignment="1">
      <alignment horizontal="center" vertical="center"/>
    </xf>
    <xf numFmtId="38" fontId="1" fillId="3" borderId="76" xfId="1" applyFont="1" applyFill="1" applyBorder="1" applyAlignment="1">
      <alignment horizontal="center" vertical="center"/>
    </xf>
    <xf numFmtId="38" fontId="1" fillId="3" borderId="37" xfId="1" applyFont="1" applyFill="1" applyBorder="1" applyAlignment="1">
      <alignment horizontal="center" vertical="center"/>
    </xf>
    <xf numFmtId="38" fontId="10" fillId="0" borderId="38" xfId="2" applyFont="1" applyBorder="1" applyAlignment="1">
      <alignment horizontal="center" vertical="center"/>
    </xf>
    <xf numFmtId="38" fontId="10" fillId="0" borderId="25" xfId="2" applyFont="1" applyBorder="1" applyAlignment="1">
      <alignment horizontal="center" vertical="center"/>
    </xf>
    <xf numFmtId="38" fontId="10" fillId="0" borderId="43" xfId="2" applyFont="1" applyFill="1" applyBorder="1" applyAlignment="1">
      <alignment horizontal="center" vertical="center"/>
    </xf>
    <xf numFmtId="38" fontId="10" fillId="0" borderId="62" xfId="2" applyFont="1" applyFill="1" applyBorder="1" applyAlignment="1">
      <alignment horizontal="center" vertical="center"/>
    </xf>
    <xf numFmtId="38" fontId="10" fillId="0" borderId="42" xfId="2" applyFont="1" applyFill="1" applyBorder="1" applyAlignment="1">
      <alignment horizontal="center" vertical="center"/>
    </xf>
    <xf numFmtId="38" fontId="10" fillId="0" borderId="22" xfId="2" applyFont="1" applyFill="1" applyBorder="1" applyAlignment="1">
      <alignment horizontal="center" vertical="center"/>
    </xf>
    <xf numFmtId="38" fontId="10" fillId="0" borderId="38" xfId="2" applyFont="1" applyFill="1" applyBorder="1" applyAlignment="1">
      <alignment horizontal="center" vertical="center"/>
    </xf>
    <xf numFmtId="38" fontId="10" fillId="0" borderId="25" xfId="2" applyFont="1" applyFill="1" applyBorder="1" applyAlignment="1">
      <alignment horizontal="center" vertical="center"/>
    </xf>
    <xf numFmtId="38" fontId="1" fillId="3" borderId="24" xfId="1" applyFont="1" applyFill="1" applyBorder="1" applyAlignment="1">
      <alignment horizontal="center" vertical="center"/>
    </xf>
    <xf numFmtId="38" fontId="9" fillId="0" borderId="5" xfId="1" applyFont="1" applyFill="1" applyBorder="1" applyAlignment="1">
      <alignment horizontal="center" vertical="center"/>
    </xf>
    <xf numFmtId="38" fontId="9" fillId="0" borderId="46" xfId="1" applyFont="1" applyFill="1" applyBorder="1" applyAlignment="1">
      <alignment horizontal="center" vertical="center"/>
    </xf>
    <xf numFmtId="38" fontId="10" fillId="0" borderId="11" xfId="1" applyFont="1" applyFill="1" applyBorder="1" applyAlignment="1">
      <alignment horizontal="center" vertical="center"/>
    </xf>
    <xf numFmtId="38" fontId="10" fillId="0" borderId="55" xfId="1" applyFont="1" applyFill="1" applyBorder="1" applyAlignment="1">
      <alignment horizontal="center" vertical="center"/>
    </xf>
    <xf numFmtId="38" fontId="10" fillId="0" borderId="8" xfId="1" applyFont="1" applyFill="1" applyBorder="1" applyAlignment="1">
      <alignment horizontal="center" vertical="center"/>
    </xf>
    <xf numFmtId="38" fontId="10" fillId="0" borderId="32" xfId="1" applyFont="1" applyFill="1" applyBorder="1" applyAlignment="1">
      <alignment horizontal="center" vertical="center"/>
    </xf>
    <xf numFmtId="38" fontId="10" fillId="0" borderId="17" xfId="1" applyFont="1" applyFill="1" applyBorder="1" applyAlignment="1">
      <alignment horizontal="center" vertical="center"/>
    </xf>
    <xf numFmtId="38" fontId="10" fillId="0" borderId="87" xfId="1" applyFont="1" applyFill="1" applyBorder="1" applyAlignment="1">
      <alignment horizontal="center" vertical="center"/>
    </xf>
    <xf numFmtId="38" fontId="10" fillId="0" borderId="16" xfId="1" applyFont="1" applyFill="1" applyBorder="1" applyAlignment="1">
      <alignment horizontal="center" vertical="center"/>
    </xf>
    <xf numFmtId="38" fontId="10" fillId="0" borderId="1" xfId="1" applyFont="1" applyFill="1" applyBorder="1" applyAlignment="1">
      <alignment horizontal="center" vertical="center"/>
    </xf>
    <xf numFmtId="38" fontId="10" fillId="0" borderId="18" xfId="1" applyFont="1" applyFill="1" applyBorder="1" applyAlignment="1">
      <alignment horizontal="center" vertical="center"/>
    </xf>
    <xf numFmtId="38" fontId="10" fillId="0" borderId="58" xfId="1" applyFont="1" applyFill="1" applyBorder="1" applyAlignment="1">
      <alignment horizontal="center" vertical="center"/>
    </xf>
    <xf numFmtId="38" fontId="1" fillId="0" borderId="23" xfId="2" applyFont="1" applyFill="1" applyBorder="1" applyAlignment="1">
      <alignment horizontal="center" vertical="center"/>
    </xf>
    <xf numFmtId="38" fontId="1" fillId="0" borderId="62" xfId="2" applyFont="1" applyFill="1" applyBorder="1" applyAlignment="1">
      <alignment horizontal="center" vertical="center"/>
    </xf>
    <xf numFmtId="38" fontId="1" fillId="0" borderId="30" xfId="2" applyFont="1" applyFill="1" applyBorder="1" applyAlignment="1">
      <alignment horizontal="center" vertical="center"/>
    </xf>
    <xf numFmtId="38" fontId="11" fillId="0" borderId="6" xfId="1" applyFont="1" applyFill="1" applyBorder="1" applyAlignment="1">
      <alignment horizontal="center" vertical="center"/>
    </xf>
    <xf numFmtId="38" fontId="11" fillId="0" borderId="47" xfId="1" applyFont="1" applyFill="1" applyBorder="1" applyAlignment="1">
      <alignment horizontal="center" vertical="center"/>
    </xf>
    <xf numFmtId="38" fontId="10" fillId="0" borderId="39" xfId="1" applyFont="1" applyFill="1" applyBorder="1" applyAlignment="1">
      <alignment horizontal="center" vertical="center"/>
    </xf>
    <xf numFmtId="38" fontId="10" fillId="0" borderId="66" xfId="1" applyFont="1" applyFill="1" applyBorder="1" applyAlignment="1">
      <alignment horizontal="center" vertical="center"/>
    </xf>
    <xf numFmtId="38" fontId="10" fillId="0" borderId="65" xfId="1" applyFont="1" applyFill="1" applyBorder="1" applyAlignment="1">
      <alignment horizontal="center" vertical="center"/>
    </xf>
    <xf numFmtId="38" fontId="10" fillId="0" borderId="63" xfId="1" applyFont="1" applyFill="1" applyBorder="1" applyAlignment="1">
      <alignment horizontal="center" vertical="center"/>
    </xf>
    <xf numFmtId="38" fontId="1" fillId="0" borderId="2" xfId="1" applyFont="1" applyFill="1" applyBorder="1" applyAlignment="1">
      <alignment horizontal="center" vertical="center"/>
    </xf>
    <xf numFmtId="38" fontId="1" fillId="0" borderId="3" xfId="1" applyFont="1" applyFill="1" applyBorder="1" applyAlignment="1">
      <alignment horizontal="center" vertical="center"/>
    </xf>
    <xf numFmtId="38" fontId="1" fillId="0" borderId="4" xfId="1" applyFont="1" applyFill="1" applyBorder="1" applyAlignment="1">
      <alignment horizontal="center" vertical="center"/>
    </xf>
    <xf numFmtId="38" fontId="1" fillId="0" borderId="44" xfId="2" applyFont="1" applyFill="1" applyBorder="1" applyAlignment="1">
      <alignment horizontal="center" vertical="center" wrapText="1"/>
    </xf>
    <xf numFmtId="38" fontId="1" fillId="0" borderId="43" xfId="2" applyFont="1" applyFill="1" applyBorder="1" applyAlignment="1">
      <alignment horizontal="center" vertical="center" wrapText="1"/>
    </xf>
    <xf numFmtId="38" fontId="1" fillId="0" borderId="45" xfId="2" applyFont="1" applyFill="1" applyBorder="1" applyAlignment="1">
      <alignment horizontal="center" vertical="center" wrapText="1"/>
    </xf>
    <xf numFmtId="38" fontId="7" fillId="0" borderId="23" xfId="2" applyFont="1" applyFill="1" applyBorder="1" applyAlignment="1">
      <alignment horizontal="center" vertical="center"/>
    </xf>
    <xf numFmtId="38" fontId="7" fillId="0" borderId="30" xfId="2" applyFont="1" applyFill="1" applyBorder="1" applyAlignment="1">
      <alignment horizontal="center" vertical="center"/>
    </xf>
    <xf numFmtId="38" fontId="10" fillId="0" borderId="31" xfId="2" applyFont="1" applyBorder="1" applyAlignment="1">
      <alignment horizontal="center" vertical="center"/>
    </xf>
    <xf numFmtId="38" fontId="10" fillId="0" borderId="58" xfId="2" applyFont="1" applyBorder="1" applyAlignment="1">
      <alignment horizontal="center" vertical="center"/>
    </xf>
    <xf numFmtId="38" fontId="10" fillId="0" borderId="76" xfId="2" applyFont="1" applyBorder="1" applyAlignment="1">
      <alignment horizontal="center" vertical="center"/>
    </xf>
    <xf numFmtId="38" fontId="10" fillId="0" borderId="18" xfId="2" applyFont="1" applyBorder="1" applyAlignment="1">
      <alignment horizontal="center" vertical="center"/>
    </xf>
    <xf numFmtId="38" fontId="10" fillId="0" borderId="7" xfId="2" applyFont="1" applyBorder="1" applyAlignment="1">
      <alignment horizontal="center" vertical="center"/>
    </xf>
    <xf numFmtId="38" fontId="10" fillId="0" borderId="60" xfId="2" applyFont="1" applyBorder="1" applyAlignment="1">
      <alignment horizontal="center" vertical="center"/>
    </xf>
    <xf numFmtId="38" fontId="10" fillId="0" borderId="73" xfId="2" applyFont="1" applyBorder="1" applyAlignment="1">
      <alignment horizontal="center" vertical="center"/>
    </xf>
  </cellXfs>
  <cellStyles count="3">
    <cellStyle name="桁区切り" xfId="1" builtinId="6"/>
    <cellStyle name="桁区切り 2" xfId="2" xr:uid="{00000000-0005-0000-0000-000001000000}"/>
    <cellStyle name="標準" xfId="0" builtinId="0"/>
  </cellStyles>
  <dxfs count="0"/>
  <tableStyles count="0" defaultTableStyle="TableStyleMedium2" defaultPivotStyle="PivotStyleLight16"/>
  <colors>
    <mruColors>
      <color rgb="FF99CCFF"/>
      <color rgb="FFCCFFFF"/>
      <color rgb="FFFFFF99"/>
      <color rgb="FF00CCFF"/>
      <color rgb="FF9BFF21"/>
      <color rgb="FF28F8AE"/>
      <color rgb="FFCAFECF"/>
      <color rgb="FFDEFFB7"/>
      <color rgb="FFBAD947"/>
      <color rgb="FF3333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DMNDFA13.in.city.edogawa.tokyo.jp\&#27743;&#25144;&#24029;&#21306;\216.&#20816;&#31461;&#30456;&#35527;&#25152;\250.&#25514;&#32622;&#36027;&#20849;&#21516;&#32076;&#29702;&#35506;\001.&#25514;&#32622;&#36027;&#20849;&#21516;&#32076;&#29702;&#35506;&#20849;&#29992;\&#20816;&#31461;&#39178;&#35703;&#26045;&#35373;\&#25903;&#24321;&#21488;&#24115;\&#12402;&#12394;&#24418;\&#12304;&#20316;&#25104;&#20013;&#12305;&#9733;&#12402;&#12394;&#24418;&#65288;&#20816;&#31461;&#33258;&#31435;&#29983;&#27963;&#25588;&#21161;&#20107;&#26989;&#12354;&#12426;&#65289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1020&#20816;&#31461;&#30456;&#35527;&#25152;\0200&#20816;&#31461;&#30456;&#35527;&#35506;\&#35506;&#22806;&#31192;\06_&#36939;&#21942;&#35519;&#25972;&#20418;\3_&#25514;&#32622;&#36027;&#31561;\01_&#20816;&#31461;&#39178;&#35703;&#26045;&#35373;\&#20196;&#21644;3&#24180;&#24230;\&#9733;&#25903;&#20986;&#38306;&#20418;\&#9733;R3&#25903;&#24321;&#21488;&#24115;&#65288;&#20816;&#31461;&#39178;&#35703;&#26045;&#35373;&#65289;\&#25903;&#24321;&#21488;&#24115;(&#20816;&#31461;&#39178;&#35703;&#26045;&#35373;)\&#9733;&#25514;&#32622;&#36027;&#25903;&#24321;&#21488;&#24115;&#12304;&#20196;&#21644;3&#24180;&#24230;_&#20170;&#20117;&#22478;&#23398;&#22290;&#1230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共同経理課"/>
      <sheetName val="江戸川区"/>
      <sheetName val="世田谷区"/>
      <sheetName val="荒川区"/>
      <sheetName val="港区"/>
      <sheetName val="中野区"/>
      <sheetName val="板橋区"/>
      <sheetName val="豊島区"/>
      <sheetName val="葛飾区"/>
      <sheetName val="品川区"/>
      <sheetName val="文京区"/>
      <sheetName val="杉並区"/>
      <sheetName val="北区"/>
      <sheetName val="金額集計用"/>
      <sheetName val="件数集計用"/>
      <sheetName val="一覧"/>
      <sheetName val="39 今井城学園"/>
    </sheetNames>
    <sheetDataSet>
      <sheetData sheetId="0">
        <row r="2">
          <cell r="B2" t="e">
            <v>#N/A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9 今井城学園"/>
      <sheetName val="一覧"/>
    </sheetNames>
    <sheetDataSet>
      <sheetData sheetId="0" refreshError="1"/>
      <sheetData sheetId="1">
        <row r="1">
          <cell r="A1" t="str">
            <v>番号</v>
          </cell>
          <cell r="B1" t="str">
            <v>施設名</v>
          </cell>
          <cell r="C1" t="str">
            <v>予算額</v>
          </cell>
        </row>
        <row r="2">
          <cell r="A2">
            <v>1</v>
          </cell>
          <cell r="B2" t="str">
            <v>東京育成園</v>
          </cell>
          <cell r="C2">
            <v>300560000</v>
          </cell>
        </row>
        <row r="3">
          <cell r="A3">
            <v>2</v>
          </cell>
          <cell r="B3" t="str">
            <v>双葉園</v>
          </cell>
          <cell r="C3">
            <v>295690000</v>
          </cell>
        </row>
        <row r="4">
          <cell r="A4">
            <v>3</v>
          </cell>
          <cell r="B4" t="str">
            <v>杉並学園</v>
          </cell>
          <cell r="C4">
            <v>262530000</v>
          </cell>
        </row>
        <row r="5">
          <cell r="A5">
            <v>4</v>
          </cell>
          <cell r="B5" t="str">
            <v>ベトレヘム学園</v>
          </cell>
          <cell r="C5">
            <v>299460000</v>
          </cell>
        </row>
        <row r="6">
          <cell r="A6">
            <v>5</v>
          </cell>
          <cell r="B6" t="str">
            <v>愛児の家</v>
          </cell>
          <cell r="C6">
            <v>171360000</v>
          </cell>
        </row>
        <row r="7">
          <cell r="A7">
            <v>6</v>
          </cell>
          <cell r="B7" t="str">
            <v>救世軍機恵子寮</v>
          </cell>
          <cell r="C7">
            <v>220960000</v>
          </cell>
        </row>
        <row r="8">
          <cell r="A8">
            <v>7</v>
          </cell>
          <cell r="B8" t="str">
            <v>東京サレジオ学園</v>
          </cell>
          <cell r="C8">
            <v>415100000</v>
          </cell>
        </row>
        <row r="9">
          <cell r="A9">
            <v>8</v>
          </cell>
          <cell r="B9" t="str">
            <v>バット博士記念ホーム</v>
          </cell>
          <cell r="C9">
            <v>199900000</v>
          </cell>
        </row>
        <row r="10">
          <cell r="A10">
            <v>9</v>
          </cell>
          <cell r="B10" t="str">
            <v>目黒若葉寮</v>
          </cell>
          <cell r="C10">
            <v>268020000</v>
          </cell>
        </row>
        <row r="11">
          <cell r="A11">
            <v>10</v>
          </cell>
          <cell r="B11" t="str">
            <v>朝陽学園</v>
          </cell>
          <cell r="C11">
            <v>271050000</v>
          </cell>
        </row>
        <row r="12">
          <cell r="A12">
            <v>11</v>
          </cell>
          <cell r="B12" t="str">
            <v>福音寮</v>
          </cell>
          <cell r="C12">
            <v>312550000</v>
          </cell>
        </row>
        <row r="13">
          <cell r="A13">
            <v>12</v>
          </cell>
          <cell r="B13" t="str">
            <v>生長の家神の国寮</v>
          </cell>
          <cell r="C13">
            <v>349690000</v>
          </cell>
        </row>
        <row r="14">
          <cell r="A14">
            <v>13</v>
          </cell>
          <cell r="B14" t="str">
            <v>調布学園</v>
          </cell>
          <cell r="C14">
            <v>321700000</v>
          </cell>
        </row>
        <row r="15">
          <cell r="A15">
            <v>14</v>
          </cell>
          <cell r="B15" t="str">
            <v>砂町友愛園</v>
          </cell>
          <cell r="C15">
            <v>246930000</v>
          </cell>
        </row>
        <row r="16">
          <cell r="A16">
            <v>15</v>
          </cell>
          <cell r="B16" t="str">
            <v>武蔵野児童学園</v>
          </cell>
          <cell r="C16">
            <v>318310000</v>
          </cell>
        </row>
        <row r="17">
          <cell r="A17">
            <v>16</v>
          </cell>
          <cell r="B17" t="str">
            <v>東京家庭学校</v>
          </cell>
          <cell r="C17">
            <v>369810000</v>
          </cell>
        </row>
        <row r="18">
          <cell r="A18">
            <v>17</v>
          </cell>
          <cell r="B18" t="str">
            <v>聖ヨゼフホーム</v>
          </cell>
          <cell r="C18">
            <v>435320000</v>
          </cell>
        </row>
        <row r="19">
          <cell r="A19">
            <v>18</v>
          </cell>
          <cell r="B19" t="str">
            <v>星美ホーム</v>
          </cell>
          <cell r="C19">
            <v>501610000</v>
          </cell>
        </row>
        <row r="20">
          <cell r="A20">
            <v>19</v>
          </cell>
          <cell r="B20" t="str">
            <v>まつば園</v>
          </cell>
          <cell r="C20">
            <v>331700000</v>
          </cell>
        </row>
        <row r="21">
          <cell r="A21">
            <v>20</v>
          </cell>
          <cell r="B21" t="str">
            <v>二葉学園</v>
          </cell>
          <cell r="C21">
            <v>364970000</v>
          </cell>
        </row>
        <row r="22">
          <cell r="A22">
            <v>21</v>
          </cell>
          <cell r="B22" t="str">
            <v>マハヤナ学園撫子園</v>
          </cell>
          <cell r="C22">
            <v>270490000</v>
          </cell>
        </row>
        <row r="23">
          <cell r="A23">
            <v>22</v>
          </cell>
          <cell r="B23" t="str">
            <v>聖友学園</v>
          </cell>
          <cell r="C23">
            <v>351740000</v>
          </cell>
        </row>
        <row r="24">
          <cell r="A24">
            <v>23</v>
          </cell>
          <cell r="B24" t="str">
            <v>救世軍世光寮</v>
          </cell>
          <cell r="C24">
            <v>322160000</v>
          </cell>
        </row>
        <row r="25">
          <cell r="A25">
            <v>24</v>
          </cell>
          <cell r="B25" t="str">
            <v>錦華学院</v>
          </cell>
          <cell r="C25">
            <v>290590000</v>
          </cell>
        </row>
        <row r="26">
          <cell r="A26">
            <v>25</v>
          </cell>
          <cell r="B26" t="str">
            <v>暁星学園</v>
          </cell>
          <cell r="C26">
            <v>160290000</v>
          </cell>
        </row>
        <row r="27">
          <cell r="A27">
            <v>26</v>
          </cell>
          <cell r="B27" t="str">
            <v>子供の家</v>
          </cell>
          <cell r="C27">
            <v>383120000</v>
          </cell>
        </row>
        <row r="28">
          <cell r="A28">
            <v>27</v>
          </cell>
          <cell r="B28" t="str">
            <v>赤十字子供の家</v>
          </cell>
          <cell r="C28">
            <v>257930000</v>
          </cell>
        </row>
        <row r="29">
          <cell r="A29">
            <v>28</v>
          </cell>
          <cell r="B29" t="str">
            <v>東京恵明学園児童部</v>
          </cell>
          <cell r="C29">
            <v>288900000</v>
          </cell>
        </row>
        <row r="30">
          <cell r="A30">
            <v>29</v>
          </cell>
          <cell r="B30" t="str">
            <v>精舎児童学園</v>
          </cell>
          <cell r="C30">
            <v>268440000</v>
          </cell>
        </row>
        <row r="31">
          <cell r="A31">
            <v>30</v>
          </cell>
          <cell r="B31" t="str">
            <v>聖フランシスコ子供寮</v>
          </cell>
          <cell r="C31">
            <v>266830000</v>
          </cell>
        </row>
        <row r="32">
          <cell r="A32">
            <v>31</v>
          </cell>
          <cell r="B32" t="str">
            <v>広尾フレンズ</v>
          </cell>
          <cell r="C32">
            <v>205930000</v>
          </cell>
        </row>
        <row r="33">
          <cell r="A33">
            <v>32</v>
          </cell>
          <cell r="B33" t="str">
            <v>至誠学園</v>
          </cell>
          <cell r="C33">
            <v>297970000</v>
          </cell>
        </row>
        <row r="34">
          <cell r="A34">
            <v>33</v>
          </cell>
          <cell r="B34" t="str">
            <v>のぞみの家</v>
          </cell>
          <cell r="C34">
            <v>227120000</v>
          </cell>
        </row>
        <row r="35">
          <cell r="A35">
            <v>34</v>
          </cell>
          <cell r="B35" t="str">
            <v>こどものうち八栄寮</v>
          </cell>
          <cell r="C35">
            <v>258460000</v>
          </cell>
        </row>
        <row r="36">
          <cell r="A36">
            <v>35</v>
          </cell>
          <cell r="B36" t="str">
            <v>エスオーエスこどもの村</v>
          </cell>
          <cell r="C36">
            <v>242050000</v>
          </cell>
        </row>
        <row r="37">
          <cell r="A37">
            <v>36</v>
          </cell>
          <cell r="B37" t="str">
            <v>カリタスの園小百合の寮</v>
          </cell>
          <cell r="C37">
            <v>302480000</v>
          </cell>
        </row>
        <row r="38">
          <cell r="A38">
            <v>37</v>
          </cell>
          <cell r="B38" t="str">
            <v>東京愛育苑向島学園</v>
          </cell>
          <cell r="C38">
            <v>188390000</v>
          </cell>
        </row>
        <row r="39">
          <cell r="A39">
            <v>38</v>
          </cell>
          <cell r="B39" t="str">
            <v>共生会希望の家</v>
          </cell>
          <cell r="C39">
            <v>250050000</v>
          </cell>
        </row>
        <row r="40">
          <cell r="A40">
            <v>39</v>
          </cell>
          <cell r="B40" t="str">
            <v>今井城学園</v>
          </cell>
          <cell r="C40">
            <v>335400000</v>
          </cell>
        </row>
        <row r="41">
          <cell r="A41">
            <v>40</v>
          </cell>
          <cell r="B41" t="str">
            <v>若草寮</v>
          </cell>
          <cell r="C41">
            <v>216090000</v>
          </cell>
        </row>
        <row r="42">
          <cell r="A42">
            <v>41</v>
          </cell>
          <cell r="B42" t="str">
            <v>れんげ学園</v>
          </cell>
          <cell r="C42">
            <v>286510000</v>
          </cell>
        </row>
        <row r="43">
          <cell r="A43">
            <v>42</v>
          </cell>
          <cell r="B43" t="str">
            <v>クリスマス・ヴィレッジ</v>
          </cell>
          <cell r="C43">
            <v>392700000</v>
          </cell>
        </row>
        <row r="44">
          <cell r="A44">
            <v>43</v>
          </cell>
          <cell r="B44" t="str">
            <v>あけの星学園</v>
          </cell>
          <cell r="C44">
            <v>119030000</v>
          </cell>
        </row>
        <row r="45">
          <cell r="A45">
            <v>44</v>
          </cell>
          <cell r="B45" t="str">
            <v>西台こども館</v>
          </cell>
          <cell r="C45">
            <v>331990000</v>
          </cell>
        </row>
        <row r="46">
          <cell r="A46">
            <v>45</v>
          </cell>
          <cell r="B46" t="str">
            <v>第二調布学園</v>
          </cell>
          <cell r="C46">
            <v>297310000</v>
          </cell>
        </row>
        <row r="47">
          <cell r="A47">
            <v>46</v>
          </cell>
          <cell r="B47" t="str">
            <v>至誠大地の家</v>
          </cell>
          <cell r="C47">
            <v>285300000</v>
          </cell>
        </row>
        <row r="48">
          <cell r="A48">
            <v>47</v>
          </cell>
          <cell r="B48" t="str">
            <v>品川景徳学園</v>
          </cell>
          <cell r="C48">
            <v>229190000</v>
          </cell>
        </row>
        <row r="49">
          <cell r="A49">
            <v>48</v>
          </cell>
          <cell r="B49" t="str">
            <v>二葉むさしが丘学園</v>
          </cell>
          <cell r="C49">
            <v>391810000</v>
          </cell>
        </row>
        <row r="50">
          <cell r="A50">
            <v>49</v>
          </cell>
          <cell r="B50" t="str">
            <v>至誠大空の家</v>
          </cell>
          <cell r="C50">
            <v>224990000</v>
          </cell>
        </row>
        <row r="51">
          <cell r="A51">
            <v>50</v>
          </cell>
          <cell r="B51" t="str">
            <v>今良学舎</v>
          </cell>
          <cell r="C51">
            <v>161900000</v>
          </cell>
        </row>
        <row r="52">
          <cell r="A52">
            <v>51</v>
          </cell>
          <cell r="B52" t="str">
            <v>興望館沓掛学荘</v>
          </cell>
          <cell r="C52">
            <v>181820000</v>
          </cell>
        </row>
        <row r="53">
          <cell r="A53">
            <v>52</v>
          </cell>
          <cell r="B53" t="str">
            <v>松風荘</v>
          </cell>
          <cell r="C53">
            <v>199590000</v>
          </cell>
        </row>
        <row r="54">
          <cell r="A54">
            <v>53</v>
          </cell>
          <cell r="B54" t="str">
            <v>筑波愛児園</v>
          </cell>
          <cell r="C54">
            <v>219040000</v>
          </cell>
        </row>
        <row r="55">
          <cell r="A55">
            <v>54</v>
          </cell>
          <cell r="B55" t="str">
            <v>伊豆長岡学園</v>
          </cell>
          <cell r="C55">
            <v>224830000</v>
          </cell>
        </row>
        <row r="56">
          <cell r="A56">
            <v>55</v>
          </cell>
          <cell r="B56" t="str">
            <v>道心園東ホーム</v>
          </cell>
          <cell r="C56">
            <v>83190000</v>
          </cell>
        </row>
        <row r="57">
          <cell r="A57">
            <v>56</v>
          </cell>
          <cell r="B57" t="str">
            <v>道心園西ホーム</v>
          </cell>
          <cell r="C57">
            <v>121880000</v>
          </cell>
        </row>
        <row r="58">
          <cell r="A58">
            <v>57</v>
          </cell>
          <cell r="B58" t="str">
            <v>一宮学園</v>
          </cell>
          <cell r="C58">
            <v>81410000</v>
          </cell>
        </row>
        <row r="59">
          <cell r="A59">
            <v>58</v>
          </cell>
          <cell r="B59" t="str">
            <v>茅ヶ崎ファーム</v>
          </cell>
          <cell r="C59">
            <v>25890000</v>
          </cell>
        </row>
        <row r="60">
          <cell r="A60">
            <v>59</v>
          </cell>
          <cell r="B60" t="str">
            <v>つむぎの家</v>
          </cell>
          <cell r="C60">
            <v>10000000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1.vml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Relationship Id="rId9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.bin"/><Relationship Id="rId13" Type="http://schemas.openxmlformats.org/officeDocument/2006/relationships/comments" Target="../comments3.xml"/><Relationship Id="rId3" Type="http://schemas.openxmlformats.org/officeDocument/2006/relationships/printerSettings" Target="../printerSettings/printerSettings24.bin"/><Relationship Id="rId7" Type="http://schemas.openxmlformats.org/officeDocument/2006/relationships/printerSettings" Target="../printerSettings/printerSettings28.bin"/><Relationship Id="rId12" Type="http://schemas.openxmlformats.org/officeDocument/2006/relationships/vmlDrawing" Target="../drawings/vmlDrawing3.vml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Relationship Id="rId6" Type="http://schemas.openxmlformats.org/officeDocument/2006/relationships/printerSettings" Target="../printerSettings/printerSettings27.bin"/><Relationship Id="rId11" Type="http://schemas.openxmlformats.org/officeDocument/2006/relationships/printerSettings" Target="../printerSettings/printerSettings32.bin"/><Relationship Id="rId5" Type="http://schemas.openxmlformats.org/officeDocument/2006/relationships/printerSettings" Target="../printerSettings/printerSettings26.bin"/><Relationship Id="rId10" Type="http://schemas.openxmlformats.org/officeDocument/2006/relationships/printerSettings" Target="../printerSettings/printerSettings31.bin"/><Relationship Id="rId4" Type="http://schemas.openxmlformats.org/officeDocument/2006/relationships/printerSettings" Target="../printerSettings/printerSettings25.bin"/><Relationship Id="rId9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  <pageSetUpPr fitToPage="1"/>
  </sheetPr>
  <dimension ref="A1:EI184"/>
  <sheetViews>
    <sheetView tabSelected="1" zoomScale="55" zoomScaleNormal="55" zoomScaleSheetLayoutView="100" workbookViewId="0">
      <pane ySplit="8" topLeftCell="A9" activePane="bottomLeft" state="frozen"/>
      <selection activeCell="L22" sqref="L22"/>
      <selection pane="bottomLeft" activeCell="AF182" sqref="AF182"/>
    </sheetView>
  </sheetViews>
  <sheetFormatPr defaultColWidth="9" defaultRowHeight="13.2" outlineLevelCol="1"/>
  <cols>
    <col min="1" max="1" width="9.44140625" style="1" customWidth="1"/>
    <col min="2" max="3" width="10.109375" style="1" customWidth="1"/>
    <col min="4" max="4" width="14.44140625" style="1" customWidth="1"/>
    <col min="5" max="17" width="10.109375" style="1" customWidth="1"/>
    <col min="18" max="18" width="10.21875" style="1" customWidth="1"/>
    <col min="19" max="19" width="9" style="1" bestFit="1" customWidth="1"/>
    <col min="20" max="21" width="10.44140625" style="1" customWidth="1" outlineLevel="1"/>
    <col min="22" max="22" width="15" style="1" customWidth="1" outlineLevel="1"/>
    <col min="23" max="23" width="12.21875" style="1" customWidth="1" outlineLevel="1"/>
    <col min="24" max="24" width="9.21875" style="1" customWidth="1" outlineLevel="1"/>
    <col min="25" max="25" width="11.44140625" style="1" customWidth="1" outlineLevel="1"/>
    <col min="26" max="27" width="14.77734375" style="1" customWidth="1" outlineLevel="1"/>
    <col min="28" max="28" width="11.21875" style="1" customWidth="1" outlineLevel="1"/>
    <col min="29" max="31" width="11.33203125" style="1" customWidth="1" outlineLevel="1"/>
    <col min="32" max="32" width="12.21875" style="1" customWidth="1" outlineLevel="1"/>
    <col min="33" max="33" width="11.109375" style="1" customWidth="1" outlineLevel="1"/>
    <col min="34" max="35" width="10.44140625" style="1" customWidth="1" outlineLevel="1"/>
    <col min="36" max="36" width="12.77734375" style="1" customWidth="1" outlineLevel="1"/>
    <col min="37" max="37" width="9.44140625" style="1" customWidth="1" outlineLevel="1"/>
    <col min="38" max="40" width="10.109375" style="2" customWidth="1" outlineLevel="1"/>
    <col min="41" max="41" width="12.33203125" style="2" customWidth="1" outlineLevel="1"/>
    <col min="42" max="42" width="11.21875" style="2" customWidth="1" outlineLevel="1"/>
    <col min="43" max="43" width="12.109375" style="2" customWidth="1" outlineLevel="1"/>
    <col min="44" max="45" width="9.44140625" style="2" customWidth="1" outlineLevel="1"/>
    <col min="46" max="46" width="11.21875" style="2" customWidth="1" outlineLevel="1"/>
    <col min="47" max="55" width="10.6640625" style="1" customWidth="1" outlineLevel="1"/>
    <col min="56" max="57" width="10.44140625" style="1" customWidth="1" outlineLevel="1"/>
    <col min="58" max="58" width="13.109375" style="1" customWidth="1"/>
    <col min="59" max="59" width="9.44140625" style="1" customWidth="1"/>
    <col min="60" max="61" width="10.44140625" style="1" customWidth="1"/>
    <col min="62" max="62" width="11.6640625" style="1" customWidth="1"/>
    <col min="63" max="63" width="11.33203125" style="1" customWidth="1"/>
    <col min="64" max="69" width="10.44140625" style="1" customWidth="1"/>
    <col min="70" max="70" width="12" style="1" customWidth="1"/>
    <col min="71" max="73" width="10.77734375" style="1" customWidth="1"/>
    <col min="74" max="78" width="10.44140625" style="1" customWidth="1"/>
    <col min="79" max="80" width="11.21875" style="1" customWidth="1"/>
    <col min="81" max="83" width="10.44140625" style="1" customWidth="1"/>
    <col min="84" max="84" width="10.77734375" style="1" customWidth="1"/>
    <col min="85" max="85" width="10.44140625" style="1" customWidth="1"/>
    <col min="86" max="92" width="10.77734375" style="1" customWidth="1"/>
    <col min="93" max="107" width="10.44140625" style="1" customWidth="1"/>
    <col min="108" max="108" width="12.109375" style="1" customWidth="1"/>
    <col min="109" max="109" width="10.88671875" style="4" customWidth="1"/>
    <col min="110" max="126" width="10.44140625" style="2" customWidth="1"/>
    <col min="127" max="127" width="10.44140625" style="134" customWidth="1"/>
    <col min="128" max="128" width="10.44140625" style="2" customWidth="1"/>
    <col min="129" max="129" width="15.33203125" style="2" customWidth="1"/>
    <col min="130" max="130" width="13.109375" style="2" customWidth="1"/>
    <col min="131" max="133" width="14" style="2" customWidth="1"/>
    <col min="134" max="134" width="12.109375" style="2" bestFit="1" customWidth="1"/>
    <col min="135" max="135" width="13" style="2" bestFit="1" customWidth="1"/>
    <col min="136" max="137" width="10.6640625" style="2" bestFit="1" customWidth="1"/>
    <col min="138" max="139" width="10.44140625" style="2" customWidth="1"/>
    <col min="140" max="16384" width="9" style="1"/>
  </cols>
  <sheetData>
    <row r="1" spans="1:139" ht="16.2">
      <c r="A1" s="212" t="s">
        <v>437</v>
      </c>
      <c r="S1" s="794"/>
      <c r="T1" s="1141"/>
      <c r="U1" s="1141"/>
      <c r="V1" s="1141"/>
      <c r="W1" s="1141"/>
      <c r="X1" s="1141"/>
      <c r="Y1" s="1134"/>
      <c r="Z1" s="1134"/>
      <c r="AA1" s="1134"/>
      <c r="AB1" s="1134"/>
      <c r="AC1" s="1134"/>
      <c r="AD1" s="1134"/>
      <c r="AE1" s="1134"/>
      <c r="AF1" s="1134"/>
      <c r="AG1" s="1134"/>
      <c r="AH1" s="1134"/>
      <c r="AI1" s="1134"/>
      <c r="AJ1" s="1134"/>
      <c r="AK1" s="1134"/>
      <c r="AL1" s="1134"/>
      <c r="AM1" s="1074"/>
      <c r="AP1" s="426"/>
      <c r="AQ1" s="426"/>
      <c r="AR1" s="1072"/>
      <c r="AS1" s="1073"/>
      <c r="AT1" s="430"/>
      <c r="AU1" s="430"/>
      <c r="AV1" s="430"/>
      <c r="AW1" s="426"/>
      <c r="AX1" s="426"/>
      <c r="AY1" s="426"/>
      <c r="AZ1" s="426"/>
      <c r="BA1" s="426"/>
      <c r="BB1" s="426"/>
      <c r="BC1" s="426"/>
      <c r="BD1" s="426"/>
      <c r="BE1" s="426"/>
      <c r="BF1" s="426"/>
      <c r="BG1" s="426"/>
      <c r="BH1" s="426"/>
      <c r="BI1" s="426"/>
      <c r="BJ1" s="427"/>
      <c r="BK1" s="427"/>
      <c r="BL1" s="427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26"/>
      <c r="CS1" s="426"/>
      <c r="CT1" s="426"/>
      <c r="CU1" s="426"/>
      <c r="CV1" s="426"/>
      <c r="CW1" s="426"/>
      <c r="CX1" s="426"/>
      <c r="CY1" s="426"/>
      <c r="CZ1" s="426"/>
      <c r="DA1" s="426"/>
      <c r="DB1" s="426"/>
      <c r="DC1" s="426"/>
      <c r="DD1" s="426"/>
      <c r="DE1" s="426"/>
      <c r="DF1" s="426"/>
      <c r="DG1" s="432"/>
      <c r="DH1" s="430"/>
      <c r="DI1" s="430"/>
      <c r="DJ1" s="430"/>
      <c r="DK1" s="430"/>
      <c r="DL1" s="430"/>
      <c r="DM1" s="430"/>
      <c r="DN1" s="430"/>
      <c r="DO1" s="430"/>
      <c r="DP1" s="430"/>
      <c r="DQ1" s="430"/>
      <c r="DR1" s="430"/>
      <c r="DS1" s="430"/>
      <c r="DT1" s="430"/>
      <c r="DU1" s="430"/>
      <c r="DV1" s="430"/>
      <c r="DW1" s="430"/>
      <c r="DX1" s="430"/>
      <c r="DY1" s="134"/>
      <c r="EI1" s="1"/>
    </row>
    <row r="2" spans="1:139" ht="24" customHeight="1">
      <c r="A2" s="398">
        <v>0</v>
      </c>
      <c r="B2" s="211" t="e">
        <f>VLOOKUP(A2,一覧!$A:$B,2,0)</f>
        <v>#N/A</v>
      </c>
      <c r="C2" s="211"/>
      <c r="D2" s="211"/>
      <c r="E2" s="211"/>
      <c r="F2" s="211"/>
      <c r="G2" s="211"/>
      <c r="H2" s="211"/>
      <c r="I2" s="211"/>
      <c r="J2" s="211"/>
      <c r="K2" s="211"/>
      <c r="L2" s="211"/>
      <c r="M2" s="211"/>
      <c r="N2" s="211"/>
      <c r="O2" s="211"/>
      <c r="P2" s="211"/>
      <c r="Q2" s="211"/>
      <c r="R2" s="211"/>
      <c r="S2" s="1139"/>
      <c r="T2" s="1134"/>
      <c r="U2" s="1136"/>
      <c r="V2" s="1136"/>
      <c r="W2" s="1136"/>
      <c r="X2" s="1136"/>
      <c r="Y2" s="1134"/>
      <c r="Z2" s="1134"/>
      <c r="AA2" s="1134"/>
      <c r="AB2" s="1134"/>
      <c r="AC2" s="1134"/>
      <c r="AD2" s="1134"/>
      <c r="AE2" s="1134"/>
      <c r="AF2" s="1134"/>
      <c r="AG2" s="1134"/>
      <c r="AH2" s="1134"/>
      <c r="AI2" s="1134"/>
      <c r="AJ2" s="1134"/>
      <c r="AK2" s="1134"/>
      <c r="AL2" s="1134"/>
      <c r="AM2" s="1074"/>
      <c r="AP2" s="1074"/>
      <c r="AQ2" s="1074"/>
      <c r="AR2" s="1075"/>
      <c r="AS2" s="1073"/>
      <c r="AT2" s="430"/>
      <c r="AU2" s="430"/>
      <c r="AV2" s="430"/>
      <c r="AW2" s="426"/>
      <c r="AX2" s="426"/>
      <c r="AY2" s="426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7"/>
      <c r="BK2" s="427"/>
      <c r="BL2" s="427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26"/>
      <c r="CS2" s="426"/>
      <c r="CT2" s="426"/>
      <c r="CU2" s="426"/>
      <c r="CV2" s="426"/>
      <c r="CW2" s="426"/>
      <c r="CX2" s="426"/>
      <c r="CY2" s="426"/>
      <c r="CZ2" s="426"/>
      <c r="DA2" s="426"/>
      <c r="DB2" s="426"/>
      <c r="DC2" s="426"/>
      <c r="DD2" s="426"/>
      <c r="DE2" s="426"/>
      <c r="DF2" s="426"/>
      <c r="DG2" s="432"/>
      <c r="DH2" s="430"/>
      <c r="DI2" s="430"/>
      <c r="DJ2" s="430"/>
      <c r="DK2" s="430"/>
      <c r="DL2" s="430"/>
      <c r="DM2" s="430"/>
      <c r="DN2" s="430"/>
      <c r="DO2" s="430"/>
      <c r="DP2" s="430"/>
      <c r="DQ2" s="430"/>
      <c r="DR2" s="430"/>
      <c r="DS2" s="430"/>
      <c r="DT2" s="430"/>
      <c r="DU2" s="430"/>
      <c r="DV2" s="430"/>
      <c r="DW2" s="430"/>
      <c r="DX2" s="430"/>
      <c r="DY2" s="134"/>
      <c r="EA2" s="134"/>
      <c r="EC2" s="134"/>
      <c r="ED2" s="134"/>
      <c r="EE2" s="134"/>
      <c r="EI2" s="1"/>
    </row>
    <row r="3" spans="1:139" ht="24" customHeight="1">
      <c r="A3" s="5"/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1139"/>
      <c r="T3" s="1134"/>
      <c r="U3" s="1136"/>
      <c r="V3" s="1136"/>
      <c r="W3" s="1136"/>
      <c r="X3" s="1136"/>
      <c r="Y3" s="1134"/>
      <c r="Z3" s="1134"/>
      <c r="AA3" s="1134"/>
      <c r="AB3" s="1134"/>
      <c r="AC3" s="1134"/>
      <c r="AD3" s="1134"/>
      <c r="AE3" s="1134"/>
      <c r="AF3" s="1134"/>
      <c r="AG3" s="1134"/>
      <c r="AH3" s="1134"/>
      <c r="AI3" s="1134"/>
      <c r="AJ3" s="1134"/>
      <c r="AK3" s="1134"/>
      <c r="AL3" s="1134"/>
      <c r="AM3" s="1074"/>
      <c r="AP3" s="1074"/>
      <c r="AQ3" s="1074"/>
      <c r="AR3" s="1075"/>
      <c r="AS3" s="1073"/>
      <c r="AT3" s="430"/>
      <c r="AU3" s="430"/>
      <c r="AV3" s="430"/>
      <c r="AW3" s="426"/>
      <c r="AX3" s="426"/>
      <c r="AY3" s="426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7"/>
      <c r="BK3" s="427"/>
      <c r="BL3" s="427"/>
      <c r="BM3" s="426"/>
      <c r="BN3" s="426"/>
      <c r="BO3" s="426"/>
      <c r="BP3" s="426"/>
      <c r="BQ3" s="426"/>
      <c r="BR3" s="426"/>
      <c r="BS3" s="426"/>
      <c r="BT3" s="426"/>
      <c r="BU3" s="426"/>
      <c r="BV3" s="426"/>
      <c r="BW3" s="426"/>
      <c r="BX3" s="426"/>
      <c r="BY3" s="426"/>
      <c r="BZ3" s="426"/>
      <c r="CA3" s="426"/>
      <c r="CB3" s="426"/>
      <c r="CC3" s="426"/>
      <c r="CD3" s="426"/>
      <c r="CE3" s="426"/>
      <c r="CF3" s="426"/>
      <c r="CG3" s="426"/>
      <c r="CH3" s="426"/>
      <c r="CI3" s="426"/>
      <c r="CJ3" s="426"/>
      <c r="CK3" s="426"/>
      <c r="CL3" s="426"/>
      <c r="CM3" s="426"/>
      <c r="CN3" s="426"/>
      <c r="CO3" s="426"/>
      <c r="CP3" s="426"/>
      <c r="CQ3" s="426"/>
      <c r="CR3" s="426"/>
      <c r="CS3" s="426"/>
      <c r="CT3" s="426"/>
      <c r="CU3" s="426"/>
      <c r="CV3" s="426"/>
      <c r="CW3" s="426"/>
      <c r="CX3" s="426"/>
      <c r="CY3" s="426"/>
      <c r="CZ3" s="426"/>
      <c r="DA3" s="426"/>
      <c r="DB3" s="426"/>
      <c r="DC3" s="426"/>
      <c r="DD3" s="426"/>
      <c r="DE3" s="426"/>
      <c r="DF3" s="426"/>
      <c r="DG3" s="432"/>
      <c r="DH3" s="430"/>
      <c r="DI3" s="430"/>
      <c r="DJ3" s="430"/>
      <c r="DK3" s="430"/>
      <c r="DL3" s="430"/>
      <c r="DM3" s="430"/>
      <c r="DN3" s="430"/>
      <c r="DO3" s="430"/>
      <c r="DP3" s="430"/>
      <c r="DQ3" s="430"/>
      <c r="DR3" s="430"/>
      <c r="DS3" s="430"/>
      <c r="DT3" s="430"/>
      <c r="DU3" s="430"/>
      <c r="DV3" s="430"/>
      <c r="DW3" s="430"/>
      <c r="DX3" s="430"/>
      <c r="DY3" s="134"/>
      <c r="EA3" s="134"/>
      <c r="EC3" s="134"/>
      <c r="ED3" s="134"/>
      <c r="EE3" s="134"/>
      <c r="EI3" s="1"/>
    </row>
    <row r="4" spans="1:139" ht="24" customHeight="1">
      <c r="A4" s="5"/>
      <c r="B4" s="211"/>
      <c r="C4" s="211"/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11"/>
      <c r="S4" s="1139"/>
      <c r="T4" s="1134"/>
      <c r="U4" s="1136"/>
      <c r="V4" s="1136"/>
      <c r="W4" s="1136"/>
      <c r="X4" s="1136"/>
      <c r="Y4" s="1134"/>
      <c r="Z4" s="1134"/>
      <c r="AA4" s="1134"/>
      <c r="AB4" s="1134"/>
      <c r="AC4" s="1134"/>
      <c r="AD4" s="1134"/>
      <c r="AE4" s="1134"/>
      <c r="AF4" s="1134"/>
      <c r="AG4" s="1134"/>
      <c r="AH4" s="1134"/>
      <c r="AI4" s="1134"/>
      <c r="AJ4" s="1134"/>
      <c r="AK4" s="1134"/>
      <c r="AL4" s="1134"/>
      <c r="AM4" s="1074"/>
      <c r="AP4" s="1074"/>
      <c r="AQ4" s="1074"/>
      <c r="AR4" s="1075"/>
      <c r="AS4" s="1073"/>
      <c r="AT4" s="430"/>
      <c r="AU4" s="430"/>
      <c r="AV4" s="430"/>
      <c r="AW4" s="426"/>
      <c r="AX4" s="426"/>
      <c r="AY4" s="426"/>
      <c r="AZ4" s="426"/>
      <c r="BA4" s="426"/>
      <c r="BB4" s="426"/>
      <c r="BC4" s="426"/>
      <c r="BD4" s="426"/>
      <c r="BE4" s="426"/>
      <c r="BF4" s="426"/>
      <c r="BG4" s="426"/>
      <c r="BH4" s="426"/>
      <c r="BI4" s="426"/>
      <c r="BJ4" s="427"/>
      <c r="BK4" s="427"/>
      <c r="BL4" s="427"/>
      <c r="BM4" s="426"/>
      <c r="BN4" s="426"/>
      <c r="BO4" s="426"/>
      <c r="BP4" s="426"/>
      <c r="BQ4" s="426"/>
      <c r="BR4" s="426"/>
      <c r="BS4" s="426"/>
      <c r="BT4" s="426"/>
      <c r="BU4" s="426"/>
      <c r="BV4" s="426"/>
      <c r="BW4" s="426"/>
      <c r="BX4" s="426"/>
      <c r="BY4" s="426"/>
      <c r="BZ4" s="426"/>
      <c r="CA4" s="426"/>
      <c r="CB4" s="426"/>
      <c r="CC4" s="426"/>
      <c r="CD4" s="426"/>
      <c r="CE4" s="426"/>
      <c r="CF4" s="426"/>
      <c r="CG4" s="426"/>
      <c r="CH4" s="426"/>
      <c r="CI4" s="426"/>
      <c r="CJ4" s="426"/>
      <c r="CK4" s="426"/>
      <c r="CL4" s="426"/>
      <c r="CM4" s="426"/>
      <c r="CN4" s="426"/>
      <c r="CO4" s="426"/>
      <c r="CP4" s="426"/>
      <c r="CQ4" s="426"/>
      <c r="CR4" s="426"/>
      <c r="CS4" s="426"/>
      <c r="CT4" s="426"/>
      <c r="CU4" s="426"/>
      <c r="CV4" s="426"/>
      <c r="CW4" s="426"/>
      <c r="CX4" s="426"/>
      <c r="CY4" s="426"/>
      <c r="CZ4" s="426"/>
      <c r="DA4" s="426"/>
      <c r="DB4" s="426"/>
      <c r="DC4" s="426"/>
      <c r="DD4" s="426"/>
      <c r="DE4" s="426"/>
      <c r="DF4" s="426"/>
      <c r="DG4" s="432"/>
      <c r="DH4" s="430"/>
      <c r="DI4" s="430"/>
      <c r="DJ4" s="430"/>
      <c r="DK4" s="430"/>
      <c r="DL4" s="430"/>
      <c r="DM4" s="430"/>
      <c r="DN4" s="430"/>
      <c r="DO4" s="430"/>
      <c r="DP4" s="430"/>
      <c r="DQ4" s="430"/>
      <c r="DR4" s="430"/>
      <c r="DS4" s="430"/>
      <c r="DT4" s="430"/>
      <c r="DU4" s="430"/>
      <c r="DV4" s="430"/>
      <c r="DW4" s="430"/>
      <c r="DX4" s="430"/>
      <c r="DY4" s="134"/>
      <c r="EA4" s="134"/>
      <c r="EC4" s="134"/>
      <c r="ED4" s="134"/>
      <c r="EE4" s="134"/>
      <c r="EI4" s="1"/>
    </row>
    <row r="5" spans="1:139" s="266" customFormat="1" ht="24" customHeight="1">
      <c r="A5" s="1253" t="s">
        <v>392</v>
      </c>
      <c r="B5" s="1254"/>
      <c r="C5" s="1254"/>
      <c r="D5" s="1254"/>
      <c r="E5" s="1254"/>
      <c r="F5" s="1254"/>
      <c r="G5" s="1254"/>
      <c r="H5" s="1254"/>
      <c r="I5" s="1254"/>
      <c r="J5" s="1254"/>
      <c r="K5" s="1254"/>
      <c r="L5" s="1254"/>
      <c r="M5" s="1254"/>
      <c r="N5" s="1254"/>
      <c r="O5" s="1254"/>
      <c r="P5" s="1254"/>
      <c r="Q5" s="1254"/>
      <c r="R5" s="1254"/>
      <c r="S5" s="1140"/>
      <c r="T5" s="1137"/>
      <c r="U5" s="1138"/>
      <c r="V5" s="1138"/>
      <c r="W5" s="1138"/>
      <c r="X5" s="1138"/>
      <c r="Y5" s="1137"/>
      <c r="Z5" s="1137"/>
      <c r="AA5" s="1137" t="s">
        <v>469</v>
      </c>
      <c r="AB5" s="1137"/>
      <c r="AC5" s="1137"/>
      <c r="AD5" s="1137"/>
      <c r="AE5" s="1137"/>
      <c r="AF5" s="1137"/>
      <c r="AG5" s="1137"/>
      <c r="AH5" s="1137"/>
      <c r="AI5" s="1137"/>
      <c r="AJ5" s="1137"/>
      <c r="AK5" s="1137"/>
      <c r="AL5" s="1137"/>
      <c r="AM5" s="1142"/>
      <c r="AP5" s="1077"/>
      <c r="AQ5" s="1077"/>
      <c r="AR5" s="1077"/>
      <c r="AS5" s="1078"/>
      <c r="AT5" s="442"/>
      <c r="AU5" s="442"/>
      <c r="AV5" s="430"/>
      <c r="AW5" s="426"/>
      <c r="AX5" s="426"/>
      <c r="AY5" s="426"/>
      <c r="AZ5" s="426"/>
      <c r="BA5" s="426"/>
      <c r="BB5" s="426"/>
      <c r="BC5" s="426"/>
      <c r="BD5" s="426"/>
      <c r="BE5" s="426"/>
      <c r="BF5" s="426"/>
      <c r="BG5" s="426"/>
      <c r="BH5" s="426"/>
      <c r="BI5" s="426"/>
      <c r="BJ5" s="428"/>
      <c r="BK5" s="428"/>
      <c r="BL5" s="428"/>
      <c r="BM5" s="428"/>
      <c r="BN5" s="428"/>
      <c r="BO5" s="428"/>
      <c r="BP5" s="428"/>
      <c r="BQ5" s="428"/>
      <c r="BR5" s="428"/>
      <c r="BS5" s="428"/>
      <c r="BT5" s="428"/>
      <c r="BU5" s="428"/>
      <c r="BV5" s="428"/>
      <c r="BW5" s="428"/>
      <c r="BX5" s="428"/>
      <c r="BY5" s="428"/>
      <c r="BZ5" s="428"/>
      <c r="CA5" s="428"/>
      <c r="CB5" s="428"/>
      <c r="CC5" s="428"/>
      <c r="CD5" s="428"/>
      <c r="CE5" s="428"/>
      <c r="CF5" s="428"/>
      <c r="CG5" s="428"/>
      <c r="CH5" s="428"/>
      <c r="CI5" s="428"/>
      <c r="CJ5" s="426"/>
      <c r="CK5" s="426"/>
      <c r="CL5" s="426"/>
      <c r="CM5" s="426"/>
      <c r="CN5" s="426"/>
      <c r="CO5" s="426"/>
      <c r="CP5" s="426"/>
      <c r="CQ5" s="428"/>
      <c r="CR5" s="428"/>
      <c r="CS5" s="428"/>
      <c r="CT5" s="428"/>
      <c r="CU5" s="428"/>
      <c r="CV5" s="426"/>
      <c r="CW5" s="428"/>
      <c r="CX5" s="428"/>
      <c r="CY5" s="428"/>
      <c r="CZ5" s="428"/>
      <c r="DA5" s="428"/>
      <c r="DB5" s="428"/>
      <c r="DC5" s="428"/>
      <c r="DD5" s="428"/>
      <c r="DE5" s="428"/>
      <c r="DF5" s="426"/>
      <c r="DG5" s="443"/>
      <c r="DH5" s="442"/>
      <c r="DI5" s="431"/>
      <c r="DJ5" s="431"/>
      <c r="DK5" s="431"/>
      <c r="DL5" s="431"/>
      <c r="DM5" s="444"/>
      <c r="DN5" s="444"/>
      <c r="DO5" s="497"/>
      <c r="DP5" s="497"/>
      <c r="DQ5" s="497"/>
      <c r="DR5" s="497"/>
      <c r="DS5" s="497"/>
      <c r="DT5" s="497"/>
      <c r="DU5" s="497"/>
      <c r="DV5" s="497"/>
      <c r="DW5" s="431"/>
      <c r="DX5" s="430"/>
      <c r="DY5" s="264"/>
      <c r="DZ5" s="265"/>
      <c r="EA5" s="1038"/>
      <c r="EB5" s="264"/>
      <c r="EC5" s="1038"/>
      <c r="ED5" s="1038"/>
      <c r="EE5" s="1038"/>
      <c r="EF5" s="265"/>
      <c r="EG5" s="265"/>
      <c r="EH5" s="265"/>
    </row>
    <row r="6" spans="1:139" ht="27" customHeight="1">
      <c r="A6" s="6"/>
      <c r="B6" s="1189" t="s">
        <v>9</v>
      </c>
      <c r="C6" s="1189" t="s">
        <v>174</v>
      </c>
      <c r="D6" s="6"/>
      <c r="E6" s="1189" t="s">
        <v>238</v>
      </c>
      <c r="F6" s="1189" t="s">
        <v>236</v>
      </c>
      <c r="G6" s="1189" t="s">
        <v>237</v>
      </c>
      <c r="H6" s="1189" t="s">
        <v>239</v>
      </c>
      <c r="I6" s="1189" t="s">
        <v>240</v>
      </c>
      <c r="J6" s="1189" t="s">
        <v>241</v>
      </c>
      <c r="K6" s="1189" t="s">
        <v>242</v>
      </c>
      <c r="L6" s="1189" t="s">
        <v>243</v>
      </c>
      <c r="M6" s="1189" t="s">
        <v>244</v>
      </c>
      <c r="N6" s="1189" t="s">
        <v>245</v>
      </c>
      <c r="O6" s="1189" t="s">
        <v>246</v>
      </c>
      <c r="P6" s="1189" t="s">
        <v>247</v>
      </c>
      <c r="Q6" s="1189" t="s">
        <v>248</v>
      </c>
      <c r="R6" s="1223" t="s">
        <v>403</v>
      </c>
      <c r="S6" s="1102" t="s">
        <v>123</v>
      </c>
      <c r="T6" s="1093" t="s">
        <v>151</v>
      </c>
      <c r="U6" s="1093" t="s">
        <v>11</v>
      </c>
      <c r="V6" s="1103" t="s">
        <v>398</v>
      </c>
      <c r="W6" s="1103" t="s">
        <v>404</v>
      </c>
      <c r="X6" s="747" t="s">
        <v>443</v>
      </c>
      <c r="Y6" s="1131" t="s">
        <v>399</v>
      </c>
      <c r="Z6" s="1131" t="s">
        <v>405</v>
      </c>
      <c r="AA6" s="1131" t="s">
        <v>468</v>
      </c>
      <c r="AB6" s="1298" t="s">
        <v>393</v>
      </c>
      <c r="AC6" s="1259" t="s">
        <v>406</v>
      </c>
      <c r="AD6" s="1259" t="s">
        <v>36</v>
      </c>
      <c r="AE6" s="1262" t="s">
        <v>173</v>
      </c>
      <c r="AF6" s="1244" t="s">
        <v>394</v>
      </c>
      <c r="AG6" s="1132" t="s">
        <v>3</v>
      </c>
      <c r="AH6" s="33"/>
      <c r="AI6" s="33"/>
      <c r="AJ6" s="188"/>
      <c r="AK6" s="33"/>
      <c r="AL6" s="33"/>
      <c r="AM6" s="10"/>
      <c r="AN6" s="10"/>
      <c r="AO6" s="10"/>
      <c r="AP6" s="18"/>
      <c r="AQ6" s="18"/>
      <c r="AR6" s="10"/>
      <c r="AS6" s="18" t="s">
        <v>0</v>
      </c>
      <c r="AT6" s="12"/>
      <c r="AU6" s="18" t="s">
        <v>0</v>
      </c>
      <c r="AV6" s="10"/>
      <c r="AW6" s="10"/>
      <c r="AX6" s="10"/>
      <c r="AY6" s="10"/>
      <c r="AZ6" s="10"/>
      <c r="BA6" s="10"/>
      <c r="BB6" s="10"/>
      <c r="BC6" s="749" t="s">
        <v>212</v>
      </c>
      <c r="BD6" s="749" t="s">
        <v>212</v>
      </c>
      <c r="BE6" s="749" t="s">
        <v>212</v>
      </c>
      <c r="BF6" s="749"/>
      <c r="BG6" s="10"/>
      <c r="BH6" s="10"/>
      <c r="BI6" s="10"/>
      <c r="BJ6" s="10"/>
      <c r="BK6" s="10"/>
      <c r="BL6" s="1129" t="s">
        <v>442</v>
      </c>
      <c r="BM6" s="1129"/>
      <c r="BN6" s="1129" t="s">
        <v>442</v>
      </c>
      <c r="BO6" s="1129"/>
      <c r="BP6" s="10"/>
      <c r="BQ6" s="10"/>
      <c r="BR6" s="10"/>
      <c r="BS6" s="11"/>
      <c r="BT6" s="11"/>
      <c r="BU6" s="11"/>
      <c r="BV6" s="10" t="s">
        <v>444</v>
      </c>
      <c r="BW6" s="340"/>
      <c r="BX6" s="19"/>
      <c r="BY6" s="499"/>
      <c r="BZ6" s="105"/>
      <c r="CA6" s="224"/>
      <c r="CB6" s="1180" t="s">
        <v>5</v>
      </c>
      <c r="CC6" s="1183" t="s">
        <v>6</v>
      </c>
      <c r="CD6" s="1247" t="s">
        <v>8</v>
      </c>
      <c r="CE6" s="2"/>
      <c r="CF6" s="214" t="s">
        <v>67</v>
      </c>
      <c r="CG6" s="2"/>
      <c r="CR6" s="3"/>
      <c r="CS6" s="3"/>
      <c r="CT6" s="3"/>
      <c r="CU6" s="3"/>
      <c r="CV6" s="3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</row>
    <row r="7" spans="1:139" s="547" customFormat="1" ht="18.75" customHeight="1">
      <c r="A7" s="955"/>
      <c r="B7" s="1189"/>
      <c r="C7" s="1189"/>
      <c r="D7" s="368"/>
      <c r="E7" s="1189"/>
      <c r="F7" s="1189"/>
      <c r="G7" s="1189"/>
      <c r="H7" s="1189"/>
      <c r="I7" s="1189"/>
      <c r="J7" s="1189"/>
      <c r="K7" s="1189"/>
      <c r="L7" s="1189"/>
      <c r="M7" s="1189"/>
      <c r="N7" s="1189"/>
      <c r="O7" s="1189"/>
      <c r="P7" s="1189"/>
      <c r="Q7" s="1189"/>
      <c r="R7" s="1189"/>
      <c r="S7" s="1104">
        <v>4</v>
      </c>
      <c r="T7" s="683">
        <v>386720</v>
      </c>
      <c r="U7" s="683">
        <v>73476</v>
      </c>
      <c r="V7" s="684"/>
      <c r="W7" s="684">
        <v>314000</v>
      </c>
      <c r="X7" s="692">
        <v>6080</v>
      </c>
      <c r="Y7" s="692">
        <v>10950</v>
      </c>
      <c r="Z7" s="692">
        <v>10000</v>
      </c>
      <c r="AA7" s="692">
        <f>T7+Z7</f>
        <v>396720</v>
      </c>
      <c r="AB7" s="1298"/>
      <c r="AC7" s="1260"/>
      <c r="AD7" s="1260"/>
      <c r="AE7" s="1263"/>
      <c r="AF7" s="1245"/>
      <c r="AG7" s="1237" t="s">
        <v>10</v>
      </c>
      <c r="AH7" s="1193" t="s">
        <v>41</v>
      </c>
      <c r="AI7" s="1266" t="s">
        <v>412</v>
      </c>
      <c r="AJ7" s="1266" t="s">
        <v>413</v>
      </c>
      <c r="AK7" s="1266" t="s">
        <v>414</v>
      </c>
      <c r="AL7" s="1266" t="s">
        <v>438</v>
      </c>
      <c r="AM7" s="1266" t="s">
        <v>416</v>
      </c>
      <c r="AN7" s="1266" t="s">
        <v>417</v>
      </c>
      <c r="AO7" s="1266" t="s">
        <v>418</v>
      </c>
      <c r="AP7" s="1238" t="s">
        <v>439</v>
      </c>
      <c r="AQ7" s="1266" t="s">
        <v>419</v>
      </c>
      <c r="AR7" s="1266" t="s">
        <v>420</v>
      </c>
      <c r="AS7" s="1266" t="s">
        <v>421</v>
      </c>
      <c r="AT7" s="1266" t="s">
        <v>422</v>
      </c>
      <c r="AU7" s="1266" t="s">
        <v>423</v>
      </c>
      <c r="AV7" s="1266" t="s">
        <v>424</v>
      </c>
      <c r="AW7" s="1266" t="s">
        <v>425</v>
      </c>
      <c r="AX7" s="1266" t="s">
        <v>426</v>
      </c>
      <c r="AY7" s="1266" t="s">
        <v>427</v>
      </c>
      <c r="AZ7" s="1266" t="s">
        <v>428</v>
      </c>
      <c r="BA7" s="1266" t="s">
        <v>429</v>
      </c>
      <c r="BB7" s="1266" t="s">
        <v>430</v>
      </c>
      <c r="BC7" s="1302" t="s">
        <v>428</v>
      </c>
      <c r="BD7" s="1302" t="s">
        <v>429</v>
      </c>
      <c r="BE7" s="1302" t="s">
        <v>431</v>
      </c>
      <c r="BF7" s="1304" t="s">
        <v>213</v>
      </c>
      <c r="BG7" s="1240" t="s">
        <v>407</v>
      </c>
      <c r="BH7" s="1193" t="s">
        <v>233</v>
      </c>
      <c r="BI7" s="1304" t="s">
        <v>127</v>
      </c>
      <c r="BJ7" s="1306" t="s">
        <v>432</v>
      </c>
      <c r="BK7" s="1240" t="s">
        <v>440</v>
      </c>
      <c r="BL7" s="1301" t="s">
        <v>433</v>
      </c>
      <c r="BM7" s="1301" t="s">
        <v>433</v>
      </c>
      <c r="BN7" s="1301" t="s">
        <v>434</v>
      </c>
      <c r="BO7" s="1301" t="s">
        <v>434</v>
      </c>
      <c r="BP7" s="1193" t="s">
        <v>56</v>
      </c>
      <c r="BQ7" s="1266" t="s">
        <v>435</v>
      </c>
      <c r="BR7" s="1240" t="s">
        <v>57</v>
      </c>
      <c r="BS7" s="1251" t="s">
        <v>436</v>
      </c>
      <c r="BT7" s="1191" t="s">
        <v>59</v>
      </c>
      <c r="BU7" s="1191" t="s">
        <v>409</v>
      </c>
      <c r="BV7" s="1191" t="s">
        <v>411</v>
      </c>
      <c r="BW7" s="1308" t="s">
        <v>465</v>
      </c>
      <c r="BX7" s="1265" t="s">
        <v>60</v>
      </c>
      <c r="BY7" s="538"/>
      <c r="BZ7" s="1036"/>
      <c r="CA7" s="698"/>
      <c r="CB7" s="1181"/>
      <c r="CC7" s="1184"/>
      <c r="CD7" s="1248"/>
      <c r="CE7" s="1243" t="s">
        <v>66</v>
      </c>
      <c r="CF7" s="711"/>
      <c r="CG7" s="545" t="s">
        <v>95</v>
      </c>
    </row>
    <row r="8" spans="1:139" ht="27" customHeight="1">
      <c r="A8" s="648"/>
      <c r="B8" s="1190"/>
      <c r="C8" s="1190"/>
      <c r="D8" s="368"/>
      <c r="E8" s="1190"/>
      <c r="F8" s="1190"/>
      <c r="G8" s="1190"/>
      <c r="H8" s="1190"/>
      <c r="I8" s="1190"/>
      <c r="J8" s="1190"/>
      <c r="K8" s="1190"/>
      <c r="L8" s="1190"/>
      <c r="M8" s="1190"/>
      <c r="N8" s="1190"/>
      <c r="O8" s="1190"/>
      <c r="P8" s="1190"/>
      <c r="Q8" s="1190"/>
      <c r="R8" s="1190"/>
      <c r="S8" s="1105"/>
      <c r="T8" s="209"/>
      <c r="U8" s="209"/>
      <c r="V8" s="209"/>
      <c r="W8" s="209"/>
      <c r="X8" s="399"/>
      <c r="Y8" s="399"/>
      <c r="Z8" s="399"/>
      <c r="AA8" s="692">
        <f>T8+Z8</f>
        <v>0</v>
      </c>
      <c r="AB8" s="1299"/>
      <c r="AC8" s="1261"/>
      <c r="AD8" s="1261"/>
      <c r="AE8" s="1264"/>
      <c r="AF8" s="1245"/>
      <c r="AG8" s="1237"/>
      <c r="AH8" s="1193"/>
      <c r="AI8" s="1267"/>
      <c r="AJ8" s="1267"/>
      <c r="AK8" s="1267"/>
      <c r="AL8" s="1267"/>
      <c r="AM8" s="1267"/>
      <c r="AN8" s="1267"/>
      <c r="AO8" s="1267"/>
      <c r="AP8" s="1239"/>
      <c r="AQ8" s="1267"/>
      <c r="AR8" s="1267"/>
      <c r="AS8" s="1267"/>
      <c r="AT8" s="1267"/>
      <c r="AU8" s="1267"/>
      <c r="AV8" s="1267"/>
      <c r="AW8" s="1267"/>
      <c r="AX8" s="1267"/>
      <c r="AY8" s="1267"/>
      <c r="AZ8" s="1267"/>
      <c r="BA8" s="1267"/>
      <c r="BB8" s="1267"/>
      <c r="BC8" s="1303"/>
      <c r="BD8" s="1303"/>
      <c r="BE8" s="1303"/>
      <c r="BF8" s="1305"/>
      <c r="BG8" s="1193"/>
      <c r="BH8" s="1193"/>
      <c r="BI8" s="1305"/>
      <c r="BJ8" s="1307"/>
      <c r="BK8" s="1250"/>
      <c r="BL8" s="1192"/>
      <c r="BM8" s="1192"/>
      <c r="BN8" s="1192"/>
      <c r="BO8" s="1192"/>
      <c r="BP8" s="1193"/>
      <c r="BQ8" s="1267"/>
      <c r="BR8" s="1193"/>
      <c r="BS8" s="1252"/>
      <c r="BT8" s="1192"/>
      <c r="BU8" s="1192"/>
      <c r="BV8" s="1192"/>
      <c r="BW8" s="1309"/>
      <c r="BX8" s="1265"/>
      <c r="BY8" s="499"/>
      <c r="BZ8" s="1037"/>
      <c r="CA8" s="329"/>
      <c r="CB8" s="1181"/>
      <c r="CC8" s="1184"/>
      <c r="CD8" s="1248"/>
      <c r="CE8" s="1243"/>
      <c r="CF8" s="215"/>
      <c r="CG8" s="353" t="s">
        <v>190</v>
      </c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</row>
    <row r="9" spans="1:139" s="547" customFormat="1" ht="18.75" customHeight="1">
      <c r="A9" s="955"/>
      <c r="B9" s="1241" t="s">
        <v>68</v>
      </c>
      <c r="C9" s="1241" t="s">
        <v>175</v>
      </c>
      <c r="D9" s="368"/>
      <c r="E9" s="1242" t="s">
        <v>324</v>
      </c>
      <c r="F9" s="1242"/>
      <c r="G9" s="1242"/>
      <c r="H9" s="1242"/>
      <c r="I9" s="1242"/>
      <c r="J9" s="1242"/>
      <c r="K9" s="1242"/>
      <c r="L9" s="1242"/>
      <c r="M9" s="1242"/>
      <c r="N9" s="1242"/>
      <c r="O9" s="1242"/>
      <c r="P9" s="1242"/>
      <c r="Q9" s="1242"/>
      <c r="R9" s="1242"/>
      <c r="S9" s="1104"/>
      <c r="T9" s="683"/>
      <c r="U9" s="683"/>
      <c r="V9" s="683"/>
      <c r="W9" s="683"/>
      <c r="X9" s="683"/>
      <c r="Y9" s="683"/>
      <c r="Z9" s="683"/>
      <c r="AA9" s="692">
        <f t="shared" ref="AA9:AA11" si="0">T9+Z9</f>
        <v>0</v>
      </c>
      <c r="AB9" s="1079"/>
      <c r="AC9" s="727"/>
      <c r="AD9" s="727"/>
      <c r="AE9" s="727"/>
      <c r="AF9" s="1245"/>
      <c r="AG9" s="186">
        <v>4</v>
      </c>
      <c r="AH9" s="209">
        <v>55270</v>
      </c>
      <c r="AI9" s="209">
        <v>26100</v>
      </c>
      <c r="AJ9" s="209">
        <v>9380</v>
      </c>
      <c r="AK9" s="209" t="s">
        <v>389</v>
      </c>
      <c r="AL9" s="209" t="s">
        <v>389</v>
      </c>
      <c r="AM9" s="209" t="s">
        <v>389</v>
      </c>
      <c r="AN9" s="209">
        <v>86300</v>
      </c>
      <c r="AO9" s="209">
        <v>57620</v>
      </c>
      <c r="AP9" s="209" t="s">
        <v>389</v>
      </c>
      <c r="AQ9" s="209">
        <v>111290</v>
      </c>
      <c r="AR9" s="209">
        <v>111290</v>
      </c>
      <c r="AS9" s="209">
        <v>28330</v>
      </c>
      <c r="AT9" s="209">
        <v>28330</v>
      </c>
      <c r="AU9" s="209">
        <v>39540</v>
      </c>
      <c r="AV9" s="209">
        <v>39540</v>
      </c>
      <c r="AW9" s="209" t="s">
        <v>389</v>
      </c>
      <c r="AX9" s="209">
        <v>86300</v>
      </c>
      <c r="AY9" s="209">
        <v>57620</v>
      </c>
      <c r="AZ9" s="209">
        <v>20000</v>
      </c>
      <c r="BA9" s="209">
        <v>25000</v>
      </c>
      <c r="BB9" s="209">
        <v>25000</v>
      </c>
      <c r="BC9" s="209">
        <v>20000</v>
      </c>
      <c r="BD9" s="209">
        <v>25000</v>
      </c>
      <c r="BE9" s="209">
        <v>25000</v>
      </c>
      <c r="BF9" s="209" t="s">
        <v>400</v>
      </c>
      <c r="BG9" s="209" t="s">
        <v>389</v>
      </c>
      <c r="BH9" s="209" t="s">
        <v>389</v>
      </c>
      <c r="BI9" s="209" t="s">
        <v>389</v>
      </c>
      <c r="BJ9" s="209"/>
      <c r="BK9" s="209" t="s">
        <v>441</v>
      </c>
      <c r="BL9" s="209">
        <v>4170</v>
      </c>
      <c r="BM9" s="209">
        <v>1870</v>
      </c>
      <c r="BN9" s="209">
        <v>870</v>
      </c>
      <c r="BO9" s="209">
        <v>130</v>
      </c>
      <c r="BP9" s="209">
        <v>82760</v>
      </c>
      <c r="BQ9" s="209">
        <v>413340</v>
      </c>
      <c r="BR9" s="209">
        <v>82760</v>
      </c>
      <c r="BS9" s="238">
        <v>413340</v>
      </c>
      <c r="BT9" s="209">
        <v>161290</v>
      </c>
      <c r="BU9" s="209" t="s">
        <v>410</v>
      </c>
      <c r="BV9" s="209" t="s">
        <v>410</v>
      </c>
      <c r="BW9" s="291">
        <v>3633</v>
      </c>
      <c r="BX9" s="728"/>
      <c r="BY9" s="538"/>
      <c r="BZ9" s="1036"/>
      <c r="CA9" s="698"/>
      <c r="CB9" s="1181"/>
      <c r="CC9" s="1184"/>
      <c r="CD9" s="1248"/>
      <c r="CE9" s="1243"/>
      <c r="CF9" s="711"/>
      <c r="CG9" s="545" t="s">
        <v>191</v>
      </c>
    </row>
    <row r="10" spans="1:139" ht="18.75" customHeight="1">
      <c r="A10" s="648"/>
      <c r="B10" s="1241"/>
      <c r="C10" s="1241"/>
      <c r="D10" s="368"/>
      <c r="E10" s="1242"/>
      <c r="F10" s="1242"/>
      <c r="G10" s="1242"/>
      <c r="H10" s="1242"/>
      <c r="I10" s="1242"/>
      <c r="J10" s="1242"/>
      <c r="K10" s="1242"/>
      <c r="L10" s="1242"/>
      <c r="M10" s="1242"/>
      <c r="N10" s="1242"/>
      <c r="O10" s="1242"/>
      <c r="P10" s="1242"/>
      <c r="Q10" s="1242"/>
      <c r="R10" s="1242"/>
      <c r="S10" s="370"/>
      <c r="T10" s="209"/>
      <c r="U10" s="209"/>
      <c r="V10" s="209"/>
      <c r="W10" s="209"/>
      <c r="X10" s="209"/>
      <c r="Y10" s="209"/>
      <c r="Z10" s="209"/>
      <c r="AA10" s="692">
        <f t="shared" si="0"/>
        <v>0</v>
      </c>
      <c r="AB10" s="1080"/>
      <c r="AC10" s="512"/>
      <c r="AD10" s="512"/>
      <c r="AE10" s="512"/>
      <c r="AF10" s="1245"/>
      <c r="AG10" s="972"/>
      <c r="AH10" s="399"/>
      <c r="AI10" s="209"/>
      <c r="AJ10" s="209"/>
      <c r="AK10" s="1031"/>
      <c r="AL10" s="1031"/>
      <c r="AM10" s="1031"/>
      <c r="AN10" s="209"/>
      <c r="AO10" s="209"/>
      <c r="AP10" s="1031"/>
      <c r="AQ10" s="209"/>
      <c r="AR10" s="209"/>
      <c r="AS10" s="209"/>
      <c r="AT10" s="209"/>
      <c r="AU10" s="209"/>
      <c r="AV10" s="209"/>
      <c r="AW10" s="378"/>
      <c r="AX10" s="209"/>
      <c r="AY10" s="209"/>
      <c r="AZ10" s="209"/>
      <c r="BA10" s="209"/>
      <c r="BB10" s="209"/>
      <c r="BC10" s="209"/>
      <c r="BD10" s="209"/>
      <c r="BE10" s="209"/>
      <c r="BF10" s="209"/>
      <c r="BG10" s="1031"/>
      <c r="BH10" s="1031"/>
      <c r="BI10" s="320"/>
      <c r="BJ10" s="209"/>
      <c r="BK10" s="321"/>
      <c r="BL10" s="29"/>
      <c r="BM10" s="29"/>
      <c r="BN10" s="29"/>
      <c r="BO10" s="29"/>
      <c r="BP10" s="209"/>
      <c r="BQ10" s="209"/>
      <c r="BR10" s="209"/>
      <c r="BS10" s="238"/>
      <c r="BT10" s="238"/>
      <c r="BU10" s="238"/>
      <c r="BV10" s="209"/>
      <c r="BW10" s="291"/>
      <c r="BX10" s="1030"/>
      <c r="BY10" s="499"/>
      <c r="BZ10" s="1037"/>
      <c r="CA10" s="329"/>
      <c r="CB10" s="1181"/>
      <c r="CC10" s="1184"/>
      <c r="CD10" s="1248"/>
      <c r="CE10" s="1243"/>
      <c r="CF10" s="352"/>
      <c r="CG10" s="353" t="s">
        <v>192</v>
      </c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</row>
    <row r="11" spans="1:139" ht="18.75" customHeight="1">
      <c r="A11" s="40"/>
      <c r="B11" s="1241"/>
      <c r="C11" s="1241"/>
      <c r="D11" s="302"/>
      <c r="E11" s="1242"/>
      <c r="F11" s="1242"/>
      <c r="G11" s="1242"/>
      <c r="H11" s="1242"/>
      <c r="I11" s="1242"/>
      <c r="J11" s="1242"/>
      <c r="K11" s="1242"/>
      <c r="L11" s="1242"/>
      <c r="M11" s="1242"/>
      <c r="N11" s="1242"/>
      <c r="O11" s="1242"/>
      <c r="P11" s="1242"/>
      <c r="Q11" s="1242"/>
      <c r="R11" s="1242"/>
      <c r="S11" s="1106"/>
      <c r="T11" s="242"/>
      <c r="U11" s="242"/>
      <c r="V11" s="242"/>
      <c r="W11" s="242"/>
      <c r="X11" s="242"/>
      <c r="Y11" s="242"/>
      <c r="Z11" s="242"/>
      <c r="AA11" s="692">
        <f t="shared" si="0"/>
        <v>0</v>
      </c>
      <c r="AB11" s="1101"/>
      <c r="AC11" s="501"/>
      <c r="AD11" s="501"/>
      <c r="AE11" s="501"/>
      <c r="AF11" s="1246"/>
      <c r="AG11" s="44"/>
      <c r="AH11" s="47"/>
      <c r="AI11" s="47"/>
      <c r="AJ11" s="46"/>
      <c r="AK11" s="45"/>
      <c r="AL11" s="45"/>
      <c r="AM11" s="45"/>
      <c r="AN11" s="46"/>
      <c r="AO11" s="46"/>
      <c r="AP11" s="45"/>
      <c r="AQ11" s="46"/>
      <c r="AR11" s="46"/>
      <c r="AS11" s="46"/>
      <c r="AT11" s="46"/>
      <c r="AU11" s="47"/>
      <c r="AV11" s="46"/>
      <c r="AW11" s="47"/>
      <c r="AX11" s="46"/>
      <c r="AY11" s="46"/>
      <c r="AZ11" s="46"/>
      <c r="BA11" s="46"/>
      <c r="BB11" s="46"/>
      <c r="BC11" s="46"/>
      <c r="BD11" s="46"/>
      <c r="BE11" s="46"/>
      <c r="BF11" s="46"/>
      <c r="BG11" s="45"/>
      <c r="BH11" s="45"/>
      <c r="BI11" s="45"/>
      <c r="BJ11" s="45"/>
      <c r="BK11" s="46"/>
      <c r="BL11" s="46"/>
      <c r="BM11" s="46"/>
      <c r="BN11" s="46"/>
      <c r="BO11" s="46"/>
      <c r="BP11" s="46"/>
      <c r="BQ11" s="46"/>
      <c r="BR11" s="46"/>
      <c r="BS11" s="1033"/>
      <c r="BT11" s="1033"/>
      <c r="BU11" s="1033"/>
      <c r="BV11" s="46"/>
      <c r="BW11" s="300"/>
      <c r="BX11" s="49"/>
      <c r="BY11" s="499"/>
      <c r="BZ11" s="105"/>
      <c r="CA11" s="224"/>
      <c r="CB11" s="1182"/>
      <c r="CC11" s="1185"/>
      <c r="CD11" s="1249"/>
      <c r="CE11" s="1243"/>
      <c r="CF11" s="215"/>
      <c r="CG11" s="353" t="s">
        <v>195</v>
      </c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</row>
    <row r="12" spans="1:139" s="547" customFormat="1" ht="15" customHeight="1">
      <c r="A12" s="955"/>
      <c r="B12" s="1234"/>
      <c r="C12" s="1234">
        <f>SUM(E12:Q12)</f>
        <v>0</v>
      </c>
      <c r="D12" s="1026" t="s">
        <v>322</v>
      </c>
      <c r="E12" s="996"/>
      <c r="F12" s="996"/>
      <c r="G12" s="996"/>
      <c r="H12" s="996"/>
      <c r="I12" s="996"/>
      <c r="J12" s="996"/>
      <c r="K12" s="996"/>
      <c r="L12" s="996"/>
      <c r="M12" s="996"/>
      <c r="N12" s="996"/>
      <c r="O12" s="996"/>
      <c r="P12" s="996"/>
      <c r="Q12" s="996"/>
      <c r="R12" s="996">
        <f>SUM(F12:Q12)</f>
        <v>0</v>
      </c>
      <c r="S12" s="524" t="s">
        <v>97</v>
      </c>
      <c r="T12" s="525" t="e">
        <f>江戸川区!G12+世田谷区!G12+荒川区!G12+港区!G12+中野区!G12+板橋区!G12+豊島区!G12+葛飾区!G12+品川区!G12+文京区!G12+杉並区!G12+北区!G12</f>
        <v>#DIV/0!</v>
      </c>
      <c r="U12" s="525" t="e">
        <f>江戸川区!H12+世田谷区!H12+荒川区!H12+港区!H12+中野区!H12+板橋区!H12+豊島区!H12+葛飾区!H12+品川区!H12+文京区!H12+杉並区!H12+北区!H12</f>
        <v>#DIV/0!</v>
      </c>
      <c r="V12" s="525" t="e">
        <f>江戸川区!I12+世田谷区!I12+荒川区!I12+港区!I12+中野区!I12+板橋区!I12+豊島区!I12+葛飾区!I12+品川区!I12+文京区!I12+杉並区!I12+北区!I12</f>
        <v>#DIV/0!</v>
      </c>
      <c r="W12" s="525">
        <f>江戸川区!J12+世田谷区!J12+荒川区!J12+港区!J12+中野区!J12+板橋区!J12+豊島区!J12+葛飾区!J12+品川区!J12+文京区!J12+杉並区!J12+北区!J12</f>
        <v>0</v>
      </c>
      <c r="X12" s="525" t="e">
        <f>江戸川区!K12+世田谷区!K12+荒川区!K12+港区!K12+中野区!K12+板橋区!K12+豊島区!K12+葛飾区!K12+品川区!K12+文京区!K12+杉並区!K12+北区!K12</f>
        <v>#DIV/0!</v>
      </c>
      <c r="Y12" s="525" t="e">
        <f>江戸川区!L12+世田谷区!L12+荒川区!L12+港区!L12+中野区!L12+板橋区!L12+豊島区!L12+葛飾区!L12+品川区!L12+文京区!L12+杉並区!L12+北区!L12</f>
        <v>#DIV/0!</v>
      </c>
      <c r="Z12" s="525" t="e">
        <f>江戸川区!M12+世田谷区!M12+荒川区!M12+港区!M12+中野区!M12+板橋区!M12+豊島区!M12+葛飾区!M12+品川区!M12+文京区!M12+杉並区!M12+北区!M12</f>
        <v>#DIV/0!</v>
      </c>
      <c r="AA12" s="525">
        <f>江戸川区!N12+世田谷区!N12+荒川区!N12+港区!N12+中野区!N12+板橋区!N12+豊島区!N12+葛飾区!N12+品川区!N12+文京区!N12+杉並区!N12+北区!N12</f>
        <v>0</v>
      </c>
      <c r="AB12" s="531" t="e">
        <f t="shared" ref="AB12:AB47" si="1">SUM(T12:Z12)</f>
        <v>#DIV/0!</v>
      </c>
      <c r="AC12" s="1085">
        <f>江戸川区!P12+世田谷区!P12+荒川区!P12+港区!P12+中野区!P12+板橋区!P12+豊島区!P12+葛飾区!P12+品川区!P12+文京区!P12+杉並区!P12+北区!P12</f>
        <v>0</v>
      </c>
      <c r="AD12" s="1085">
        <f>江戸川区!Q12+世田谷区!Q12+荒川区!Q12+港区!Q12+中野区!Q12+板橋区!Q12+豊島区!Q12+葛飾区!Q12+品川区!Q12+文京区!Q12+杉並区!Q12+北区!Q12</f>
        <v>0</v>
      </c>
      <c r="AE12" s="1148">
        <f>江戸川区!R12+世田谷区!R12+荒川区!R12+港区!R12+中野区!R12+板橋区!R12+豊島区!R12+葛飾区!R12+品川区!R12+文京区!R12+杉並区!R12+北区!R12</f>
        <v>0</v>
      </c>
      <c r="AF12" s="535" t="e">
        <f t="shared" ref="AF12:AF47" si="2">SUM(AB12:AE12)</f>
        <v>#DIV/0!</v>
      </c>
      <c r="AG12" s="536" t="s">
        <v>97</v>
      </c>
      <c r="AH12" s="537">
        <f>江戸川区!U12+世田谷区!U12+荒川区!U12+港区!U12+中野区!U12+板橋区!U12+豊島区!U12+葛飾区!U12+品川区!U12+文京区!U12+杉並区!U12+北区!U12</f>
        <v>0</v>
      </c>
      <c r="AI12" s="537">
        <f>江戸川区!V12+世田谷区!V12+荒川区!V12+港区!V12+中野区!V12+板橋区!V12+豊島区!V12+葛飾区!V12+品川区!V12+文京区!V12+杉並区!V12+北区!V12</f>
        <v>0</v>
      </c>
      <c r="AJ12" s="537">
        <f>江戸川区!W12+世田谷区!W12+荒川区!W12+港区!W12+中野区!W12+板橋区!W12+豊島区!W12+葛飾区!W12+品川区!W12+文京区!W12+杉並区!W12+北区!W12</f>
        <v>0</v>
      </c>
      <c r="AK12" s="537">
        <f>江戸川区!X12+世田谷区!X12+荒川区!X12+港区!X12+中野区!X12+板橋区!X12+豊島区!X12+葛飾区!X12+品川区!X12+文京区!X12+杉並区!X12+北区!X12</f>
        <v>0</v>
      </c>
      <c r="AL12" s="537">
        <f>江戸川区!Y12+世田谷区!Y12+荒川区!Y12+港区!Y12+中野区!Y12+板橋区!Y12+豊島区!Y12+葛飾区!Y12+品川区!Y12+文京区!Y12+杉並区!Y12+北区!Y12</f>
        <v>0</v>
      </c>
      <c r="AM12" s="537">
        <f>江戸川区!Z12+世田谷区!Z12+荒川区!Z12+港区!Z12+中野区!Z12+板橋区!Z12+豊島区!Z12+葛飾区!Z12+品川区!Z12+文京区!Z12+杉並区!Z12+北区!Z12</f>
        <v>0</v>
      </c>
      <c r="AN12" s="537">
        <f>江戸川区!AA12+世田谷区!AA12+荒川区!AA12+港区!AA12+中野区!AA12+板橋区!AA12+豊島区!AA12+葛飾区!AA12+品川区!AA12+文京区!AA12+杉並区!AA12+北区!AA12</f>
        <v>0</v>
      </c>
      <c r="AO12" s="537">
        <f>江戸川区!AB12+世田谷区!AB12+荒川区!AB12+港区!AB12+中野区!AB12+板橋区!AB12+豊島区!AB12+葛飾区!AB12+品川区!AB12+文京区!AB12+杉並区!AB12+北区!AB12</f>
        <v>0</v>
      </c>
      <c r="AP12" s="537">
        <f>江戸川区!AC12+世田谷区!AC12+荒川区!AC12+港区!AC12+中野区!AC12+板橋区!AC12+豊島区!AC12+葛飾区!AC12+品川区!AC12+文京区!AC12+杉並区!AC12+北区!AC12</f>
        <v>0</v>
      </c>
      <c r="AQ12" s="537">
        <f>江戸川区!AD12+世田谷区!AD12+荒川区!AD12+港区!AD12+中野区!AD12+板橋区!AD12+豊島区!AD12+葛飾区!AD12+品川区!AD12+文京区!AD12+杉並区!AD12+北区!AD12</f>
        <v>0</v>
      </c>
      <c r="AR12" s="537">
        <f>江戸川区!AE12+世田谷区!AE12+荒川区!AE12+港区!AE12+中野区!AE12+板橋区!AE12+豊島区!AE12+葛飾区!AE12+品川区!AE12+文京区!AE12+杉並区!AE12+北区!AE12</f>
        <v>0</v>
      </c>
      <c r="AS12" s="537">
        <f>江戸川区!AF12+世田谷区!AF12+荒川区!AF12+港区!AF12+中野区!AF12+板橋区!AF12+豊島区!AF12+葛飾区!AF12+品川区!AF12+文京区!AF12+杉並区!AF12+北区!AF12</f>
        <v>0</v>
      </c>
      <c r="AT12" s="537">
        <f>江戸川区!AG12+世田谷区!AG12+荒川区!AG12+港区!AG12+中野区!AG12+板橋区!AG12+豊島区!AG12+葛飾区!AG12+品川区!AG12+文京区!AG12+杉並区!AG12+北区!AG12</f>
        <v>0</v>
      </c>
      <c r="AU12" s="537">
        <f>江戸川区!AH12+世田谷区!AH12+荒川区!AH12+港区!AH12+中野区!AH12+板橋区!AH12+豊島区!AH12+葛飾区!AH12+品川区!AH12+文京区!AH12+杉並区!AH12+北区!AH12</f>
        <v>0</v>
      </c>
      <c r="AV12" s="537">
        <f>江戸川区!AI12+世田谷区!AI12+荒川区!AI12+港区!AI12+中野区!AI12+板橋区!AI12+豊島区!AI12+葛飾区!AI12+品川区!AI12+文京区!AI12+杉並区!AI12+北区!AI12</f>
        <v>0</v>
      </c>
      <c r="AW12" s="537">
        <f>江戸川区!AJ12+世田谷区!AJ12+荒川区!AJ12+港区!AJ12+中野区!AJ12+板橋区!AJ12+豊島区!AJ12+葛飾区!AJ12+品川区!AJ12+文京区!AJ12+杉並区!AJ12+北区!AJ12</f>
        <v>0</v>
      </c>
      <c r="AX12" s="537">
        <f>江戸川区!AK12+世田谷区!AK12+荒川区!AK12+港区!AK12+中野区!AK12+板橋区!AK12+豊島区!AK12+葛飾区!AK12+品川区!AK12+文京区!AK12+杉並区!AK12+北区!AK12</f>
        <v>0</v>
      </c>
      <c r="AY12" s="537">
        <f>江戸川区!AL12+世田谷区!AL12+荒川区!AL12+港区!AL12+中野区!AL12+板橋区!AL12+豊島区!AL12+葛飾区!AL12+品川区!AL12+文京区!AL12+杉並区!AL12+北区!AL12</f>
        <v>0</v>
      </c>
      <c r="AZ12" s="537">
        <f>江戸川区!AM12+世田谷区!AM12+荒川区!AM12+港区!AM12+中野区!AM12+板橋区!AM12+豊島区!AM12+葛飾区!AM12+品川区!AM12+文京区!AM12+杉並区!AM12+北区!AM12</f>
        <v>0</v>
      </c>
      <c r="BA12" s="537">
        <f>江戸川区!AN12+世田谷区!AN12+荒川区!AN12+港区!AN12+中野区!AN12+板橋区!AN12+豊島区!AN12+葛飾区!AN12+品川区!AN12+文京区!AN12+杉並区!AN12+北区!AN12</f>
        <v>0</v>
      </c>
      <c r="BB12" s="537">
        <f>江戸川区!AO12+世田谷区!AO12+荒川区!AO12+港区!AO12+中野区!AO12+板橋区!AO12+豊島区!AO12+葛飾区!AO12+品川区!AO12+文京区!AO12+杉並区!AO12+北区!AO12</f>
        <v>0</v>
      </c>
      <c r="BC12" s="537">
        <f>江戸川区!AP12+世田谷区!AP12+荒川区!AP12+港区!AP12+中野区!AP12+板橋区!AP12+豊島区!AP12+葛飾区!AP12+品川区!AP12+文京区!AP12+杉並区!AP12+北区!AP12</f>
        <v>0</v>
      </c>
      <c r="BD12" s="537">
        <f>江戸川区!AQ12+世田谷区!AQ12+荒川区!AQ12+港区!AQ12+中野区!AQ12+板橋区!AQ12+豊島区!AQ12+葛飾区!AQ12+品川区!AQ12+文京区!AQ12+杉並区!AQ12+北区!AQ12</f>
        <v>0</v>
      </c>
      <c r="BE12" s="537">
        <f>江戸川区!AR12+世田谷区!AR12+荒川区!AR12+港区!AR12+中野区!AR12+板橋区!AR12+豊島区!AR12+葛飾区!AR12+品川区!AR12+文京区!AR12+杉並区!AR12+北区!AR12</f>
        <v>0</v>
      </c>
      <c r="BF12" s="537">
        <f>江戸川区!AS12+世田谷区!AS12+荒川区!AS12+港区!AS12+中野区!AS12+板橋区!AS12+豊島区!AS12+葛飾区!AS12+品川区!AS12+文京区!AS12+杉並区!AS12+北区!AS12</f>
        <v>0</v>
      </c>
      <c r="BG12" s="537">
        <f>江戸川区!AT12+世田谷区!AT12+荒川区!AT12+港区!AT12+中野区!AT12+板橋区!AT12+豊島区!AT12+葛飾区!AT12+品川区!AT12+文京区!AT12+杉並区!AT12+北区!AT12</f>
        <v>0</v>
      </c>
      <c r="BH12" s="537">
        <f>江戸川区!AU12+世田谷区!AU12+荒川区!AU12+港区!AU12+中野区!AU12+板橋区!AU12+豊島区!AU12+葛飾区!AU12+品川区!AU12+文京区!AU12+杉並区!AU12+北区!AU12</f>
        <v>0</v>
      </c>
      <c r="BI12" s="537">
        <f>江戸川区!AV12+世田谷区!AV12+荒川区!AV12+港区!AV12+中野区!AV12+板橋区!AV12+豊島区!AV12+葛飾区!AV12+品川区!AV12+文京区!AV12+杉並区!AV12+北区!AV12</f>
        <v>0</v>
      </c>
      <c r="BJ12" s="537">
        <f>江戸川区!AW12+世田谷区!AW12+荒川区!AW12+港区!AW12+中野区!AW12+板橋区!AW12+豊島区!AW12+葛飾区!AW12+品川区!AW12+文京区!AW12+杉並区!AW12+北区!AW12</f>
        <v>0</v>
      </c>
      <c r="BK12" s="537">
        <f>江戸川区!AX12+世田谷区!AX12+荒川区!AX12+港区!AX12+中野区!AX12+板橋区!AX12+豊島区!AX12+葛飾区!AX12+品川区!AX12+文京区!AX12+杉並区!AX12+北区!AX12</f>
        <v>0</v>
      </c>
      <c r="BL12" s="537">
        <f>江戸川区!AY12+世田谷区!AY12+荒川区!AY12+港区!AY12+中野区!AY12+板橋区!AY12+豊島区!AY12+葛飾区!AY12+品川区!AY12+文京区!AY12+杉並区!AY12+北区!AY12</f>
        <v>0</v>
      </c>
      <c r="BM12" s="537">
        <f>江戸川区!AZ12+世田谷区!AZ12+荒川区!AZ12+港区!AZ12+中野区!AZ12+板橋区!AZ12+豊島区!AZ12+葛飾区!AZ12+品川区!AZ12+文京区!AZ12+杉並区!AZ12+北区!AZ12</f>
        <v>0</v>
      </c>
      <c r="BN12" s="537">
        <f>江戸川区!BA12+世田谷区!BA12+荒川区!BA12+港区!BA12+中野区!BA12+板橋区!BA12+豊島区!BA12+葛飾区!BA12+品川区!BA12+文京区!BA12+杉並区!BA12+北区!BA12</f>
        <v>0</v>
      </c>
      <c r="BO12" s="537">
        <f>江戸川区!BB12+世田谷区!BB12+荒川区!BB12+港区!BB12+中野区!BB12+板橋区!BB12+豊島区!BB12+葛飾区!BB12+品川区!BB12+文京区!BB12+杉並区!BB12+北区!BB12</f>
        <v>0</v>
      </c>
      <c r="BP12" s="537">
        <f>江戸川区!BC12+世田谷区!BC12+荒川区!BC12+港区!BC12+中野区!BC12+板橋区!BC12+豊島区!BC12+葛飾区!BC12+品川区!BC12+文京区!BC12+杉並区!BC12+北区!BC12</f>
        <v>0</v>
      </c>
      <c r="BQ12" s="537">
        <f>江戸川区!BD12+世田谷区!BD12+荒川区!BD12+港区!BD12+中野区!BD12+板橋区!BD12+豊島区!BD12+葛飾区!BD12+品川区!BD12+文京区!BD12+杉並区!BD12+北区!BD12</f>
        <v>0</v>
      </c>
      <c r="BR12" s="537">
        <f>江戸川区!BE12+世田谷区!BE12+荒川区!BE12+港区!BE12+中野区!BE12+板橋区!BE12+豊島区!BE12+葛飾区!BE12+品川区!BE12+文京区!BE12+杉並区!BE12+北区!BE12</f>
        <v>0</v>
      </c>
      <c r="BS12" s="537">
        <f>江戸川区!BF12+世田谷区!BF12+荒川区!BF12+港区!BF12+中野区!BF12+板橋区!BF12+豊島区!BF12+葛飾区!BF12+品川区!BF12+文京区!BF12+杉並区!BF12+北区!BF12</f>
        <v>0</v>
      </c>
      <c r="BT12" s="537">
        <f>江戸川区!BG12+世田谷区!BG12+荒川区!BG12+港区!BG12+中野区!BG12+板橋区!BG12+豊島区!BG12+葛飾区!BG12+品川区!BG12+文京区!BG12+杉並区!BG12+北区!BG12</f>
        <v>0</v>
      </c>
      <c r="BU12" s="537">
        <f>江戸川区!BH12+世田谷区!BH12+荒川区!BH12+港区!BH12+中野区!BH12+板橋区!BH12+豊島区!BH12+葛飾区!BH12+品川区!BH12+文京区!BH12+杉並区!BH12+北区!BH12</f>
        <v>0</v>
      </c>
      <c r="BV12" s="537">
        <f>江戸川区!BI12+世田谷区!BI12+荒川区!BI12+港区!BI12+中野区!BI12+板橋区!BI12+豊島区!BI12+葛飾区!BI12+品川区!BI12+文京区!BI12+杉並区!BI12+北区!BI12</f>
        <v>0</v>
      </c>
      <c r="BW12" s="537">
        <f>江戸川区!BJ12+世田谷区!BJ12+荒川区!BJ12+港区!BJ12+中野区!BJ12+板橋区!BJ12+豊島区!BJ12+葛飾区!BJ12+品川区!BJ12+文京区!BJ12+杉並区!BJ12+北区!BJ12</f>
        <v>0</v>
      </c>
      <c r="BX12" s="531">
        <f>SUM(AH12:BW12)</f>
        <v>0</v>
      </c>
      <c r="BY12" s="538"/>
      <c r="BZ12" s="541"/>
      <c r="CA12" s="542"/>
      <c r="CB12" s="534">
        <f t="shared" ref="CB12:CB47" si="3">BX12-BJ12</f>
        <v>0</v>
      </c>
      <c r="CC12" s="543" t="e">
        <f t="shared" ref="CC12:CC47" si="4">AB12+BX12</f>
        <v>#DIV/0!</v>
      </c>
      <c r="CD12" s="966">
        <f t="shared" ref="CD12:CD47" si="5">_xlfn.AGGREGATE(9,6,AF12,BX12)</f>
        <v>0</v>
      </c>
      <c r="CE12" s="545"/>
      <c r="CF12" s="546" t="s">
        <v>98</v>
      </c>
      <c r="CG12" s="545"/>
      <c r="CH12" s="765" t="s">
        <v>226</v>
      </c>
      <c r="CI12" s="762" t="s">
        <v>223</v>
      </c>
      <c r="CJ12" s="763" t="s">
        <v>224</v>
      </c>
    </row>
    <row r="13" spans="1:139" s="969" customFormat="1" ht="20.25" customHeight="1">
      <c r="A13" s="959" t="s">
        <v>131</v>
      </c>
      <c r="B13" s="1235"/>
      <c r="C13" s="1235"/>
      <c r="D13" s="1027" t="s">
        <v>323</v>
      </c>
      <c r="E13" s="997"/>
      <c r="F13" s="997"/>
      <c r="G13" s="997"/>
      <c r="H13" s="997"/>
      <c r="I13" s="997"/>
      <c r="J13" s="997"/>
      <c r="K13" s="997"/>
      <c r="L13" s="997"/>
      <c r="M13" s="997"/>
      <c r="N13" s="997"/>
      <c r="O13" s="997"/>
      <c r="P13" s="997"/>
      <c r="Q13" s="997"/>
      <c r="R13" s="996">
        <f>SUM(F13:Q13)</f>
        <v>0</v>
      </c>
      <c r="S13" s="960" t="s">
        <v>99</v>
      </c>
      <c r="T13" s="525" t="e">
        <f>江戸川区!G13+世田谷区!G13+荒川区!G13+港区!G13+中野区!G13+板橋区!G13+豊島区!G13+葛飾区!G13+品川区!G13+文京区!G13+杉並区!G13+北区!G13</f>
        <v>#DIV/0!</v>
      </c>
      <c r="U13" s="525" t="e">
        <f>江戸川区!H13+世田谷区!H13+荒川区!H13+港区!H13+中野区!H13+板橋区!H13+豊島区!H13+葛飾区!H13+品川区!H13+文京区!H13+杉並区!H13+北区!H13</f>
        <v>#DIV/0!</v>
      </c>
      <c r="V13" s="525" t="e">
        <f>江戸川区!I13+世田谷区!I13+荒川区!I13+港区!I13+中野区!I13+板橋区!I13+豊島区!I13+葛飾区!I13+品川区!I13+文京区!I13+杉並区!I13+北区!I13</f>
        <v>#DIV/0!</v>
      </c>
      <c r="W13" s="525">
        <f>江戸川区!J13+世田谷区!J13+荒川区!J13+港区!J13+中野区!J13+板橋区!J13+豊島区!J13+葛飾区!J13+品川区!J13+文京区!J13+杉並区!J13+北区!J13</f>
        <v>0</v>
      </c>
      <c r="X13" s="525">
        <f>江戸川区!K13+世田谷区!K13+荒川区!K13+港区!K13+中野区!K13+板橋区!K13+豊島区!K13+葛飾区!K13+品川区!K13+文京区!K13+杉並区!K13+北区!K13</f>
        <v>0</v>
      </c>
      <c r="Y13" s="525">
        <f>江戸川区!L13+世田谷区!L13+荒川区!L13+港区!L13+中野区!L13+板橋区!L13+豊島区!L13+葛飾区!L13+品川区!L13+文京区!L13+杉並区!L13+北区!L13</f>
        <v>0</v>
      </c>
      <c r="Z13" s="525">
        <f>江戸川区!M13+世田谷区!M13+荒川区!M13+港区!M13+中野区!M13+板橋区!M13+豊島区!M13+葛飾区!M13+品川区!M13+文京区!M13+杉並区!M13+北区!M13</f>
        <v>0</v>
      </c>
      <c r="AA13" s="525">
        <f>江戸川区!N13+世田谷区!N13+荒川区!N13+港区!N13+中野区!N13+板橋区!N13+豊島区!N13+葛飾区!N13+品川区!N13+文京区!N13+杉並区!N13+北区!N13</f>
        <v>0</v>
      </c>
      <c r="AB13" s="961" t="e">
        <f t="shared" si="1"/>
        <v>#DIV/0!</v>
      </c>
      <c r="AC13" s="1085">
        <f>江戸川区!P13+世田谷区!P13+荒川区!P13+港区!P13+中野区!P13+板橋区!P13+豊島区!P13+葛飾区!P13+品川区!P13+文京区!P13+杉並区!P13+北区!P13</f>
        <v>0</v>
      </c>
      <c r="AD13" s="1085">
        <f>江戸川区!Q13+世田谷区!Q13+荒川区!Q13+港区!Q13+中野区!Q13+板橋区!Q13+豊島区!Q13+葛飾区!Q13+品川区!Q13+文京区!Q13+杉並区!Q13+北区!Q13</f>
        <v>0</v>
      </c>
      <c r="AE13" s="1085">
        <f>江戸川区!R13+世田谷区!R13+荒川区!R13+港区!R13+中野区!R13+板橋区!R13+豊島区!R13+葛飾区!R13+品川区!R13+文京区!R13+杉並区!R13+北区!R13</f>
        <v>0</v>
      </c>
      <c r="AF13" s="535" t="e">
        <f t="shared" si="2"/>
        <v>#DIV/0!</v>
      </c>
      <c r="AG13" s="962" t="s">
        <v>99</v>
      </c>
      <c r="AH13" s="537">
        <f>江戸川区!U13+世田谷区!U13+荒川区!U13+港区!U13+中野区!U13+板橋区!U13+豊島区!U13+葛飾区!U13+品川区!U13+文京区!U13+杉並区!U13+北区!U13</f>
        <v>0</v>
      </c>
      <c r="AI13" s="537">
        <f>江戸川区!V13+世田谷区!V13+荒川区!V13+港区!V13+中野区!V13+板橋区!V13+豊島区!V13+葛飾区!V13+品川区!V13+文京区!V13+杉並区!V13+北区!V13</f>
        <v>0</v>
      </c>
      <c r="AJ13" s="537">
        <f>江戸川区!W13+世田谷区!W13+荒川区!W13+港区!W13+中野区!W13+板橋区!W13+豊島区!W13+葛飾区!W13+品川区!W13+文京区!W13+杉並区!W13+北区!W13</f>
        <v>0</v>
      </c>
      <c r="AK13" s="537">
        <f>江戸川区!X13+世田谷区!X13+荒川区!X13+港区!X13+中野区!X13+板橋区!X13+豊島区!X13+葛飾区!X13+品川区!X13+文京区!X13+杉並区!X13+北区!X13</f>
        <v>0</v>
      </c>
      <c r="AL13" s="537">
        <f>江戸川区!Y13+世田谷区!Y13+荒川区!Y13+港区!Y13+中野区!Y13+板橋区!Y13+豊島区!Y13+葛飾区!Y13+品川区!Y13+文京区!Y13+杉並区!Y13+北区!Y13</f>
        <v>0</v>
      </c>
      <c r="AM13" s="537">
        <f>江戸川区!Z13+世田谷区!Z13+荒川区!Z13+港区!Z13+中野区!Z13+板橋区!Z13+豊島区!Z13+葛飾区!Z13+品川区!Z13+文京区!Z13+杉並区!Z13+北区!Z13</f>
        <v>0</v>
      </c>
      <c r="AN13" s="537">
        <f>江戸川区!AA13+世田谷区!AA13+荒川区!AA13+港区!AA13+中野区!AA13+板橋区!AA13+豊島区!AA13+葛飾区!AA13+品川区!AA13+文京区!AA13+杉並区!AA13+北区!AA13</f>
        <v>0</v>
      </c>
      <c r="AO13" s="537">
        <f>江戸川区!AB13+世田谷区!AB13+荒川区!AB13+港区!AB13+中野区!AB13+板橋区!AB13+豊島区!AB13+葛飾区!AB13+品川区!AB13+文京区!AB13+杉並区!AB13+北区!AB13</f>
        <v>0</v>
      </c>
      <c r="AP13" s="537">
        <f>江戸川区!AC13+世田谷区!AC13+荒川区!AC13+港区!AC13+中野区!AC13+板橋区!AC13+豊島区!AC13+葛飾区!AC13+品川区!AC13+文京区!AC13+杉並区!AC13+北区!AC13</f>
        <v>0</v>
      </c>
      <c r="AQ13" s="537">
        <f>江戸川区!AD13+世田谷区!AD13+荒川区!AD13+港区!AD13+中野区!AD13+板橋区!AD13+豊島区!AD13+葛飾区!AD13+品川区!AD13+文京区!AD13+杉並区!AD13+北区!AD13</f>
        <v>0</v>
      </c>
      <c r="AR13" s="537">
        <f>江戸川区!AE13+世田谷区!AE13+荒川区!AE13+港区!AE13+中野区!AE13+板橋区!AE13+豊島区!AE13+葛飾区!AE13+品川区!AE13+文京区!AE13+杉並区!AE13+北区!AE13</f>
        <v>0</v>
      </c>
      <c r="AS13" s="537">
        <f>江戸川区!AF13+世田谷区!AF13+荒川区!AF13+港区!AF13+中野区!AF13+板橋区!AF13+豊島区!AF13+葛飾区!AF13+品川区!AF13+文京区!AF13+杉並区!AF13+北区!AF13</f>
        <v>0</v>
      </c>
      <c r="AT13" s="537">
        <f>江戸川区!AG13+世田谷区!AG13+荒川区!AG13+港区!AG13+中野区!AG13+板橋区!AG13+豊島区!AG13+葛飾区!AG13+品川区!AG13+文京区!AG13+杉並区!AG13+北区!AG13</f>
        <v>0</v>
      </c>
      <c r="AU13" s="537">
        <f>江戸川区!AH13+世田谷区!AH13+荒川区!AH13+港区!AH13+中野区!AH13+板橋区!AH13+豊島区!AH13+葛飾区!AH13+品川区!AH13+文京区!AH13+杉並区!AH13+北区!AH13</f>
        <v>0</v>
      </c>
      <c r="AV13" s="537">
        <f>江戸川区!AI13+世田谷区!AI13+荒川区!AI13+港区!AI13+中野区!AI13+板橋区!AI13+豊島区!AI13+葛飾区!AI13+品川区!AI13+文京区!AI13+杉並区!AI13+北区!AI13</f>
        <v>0</v>
      </c>
      <c r="AW13" s="537">
        <f>江戸川区!AJ13+世田谷区!AJ13+荒川区!AJ13+港区!AJ13+中野区!AJ13+板橋区!AJ13+豊島区!AJ13+葛飾区!AJ13+品川区!AJ13+文京区!AJ13+杉並区!AJ13+北区!AJ13</f>
        <v>0</v>
      </c>
      <c r="AX13" s="537">
        <f>江戸川区!AK13+世田谷区!AK13+荒川区!AK13+港区!AK13+中野区!AK13+板橋区!AK13+豊島区!AK13+葛飾区!AK13+品川区!AK13+文京区!AK13+杉並区!AK13+北区!AK13</f>
        <v>0</v>
      </c>
      <c r="AY13" s="537">
        <f>江戸川区!AL13+世田谷区!AL13+荒川区!AL13+港区!AL13+中野区!AL13+板橋区!AL13+豊島区!AL13+葛飾区!AL13+品川区!AL13+文京区!AL13+杉並区!AL13+北区!AL13</f>
        <v>0</v>
      </c>
      <c r="AZ13" s="537">
        <f>江戸川区!AM13+世田谷区!AM13+荒川区!AM13+港区!AM13+中野区!AM13+板橋区!AM13+豊島区!AM13+葛飾区!AM13+品川区!AM13+文京区!AM13+杉並区!AM13+北区!AM13</f>
        <v>0</v>
      </c>
      <c r="BA13" s="537">
        <f>江戸川区!AN13+世田谷区!AN13+荒川区!AN13+港区!AN13+中野区!AN13+板橋区!AN13+豊島区!AN13+葛飾区!AN13+品川区!AN13+文京区!AN13+杉並区!AN13+北区!AN13</f>
        <v>0</v>
      </c>
      <c r="BB13" s="537">
        <f>江戸川区!AO13+世田谷区!AO13+荒川区!AO13+港区!AO13+中野区!AO13+板橋区!AO13+豊島区!AO13+葛飾区!AO13+品川区!AO13+文京区!AO13+杉並区!AO13+北区!AO13</f>
        <v>0</v>
      </c>
      <c r="BC13" s="537">
        <f>江戸川区!AP13+世田谷区!AP13+荒川区!AP13+港区!AP13+中野区!AP13+板橋区!AP13+豊島区!AP13+葛飾区!AP13+品川区!AP13+文京区!AP13+杉並区!AP13+北区!AP13</f>
        <v>0</v>
      </c>
      <c r="BD13" s="537">
        <f>江戸川区!AQ13+世田谷区!AQ13+荒川区!AQ13+港区!AQ13+中野区!AQ13+板橋区!AQ13+豊島区!AQ13+葛飾区!AQ13+品川区!AQ13+文京区!AQ13+杉並区!AQ13+北区!AQ13</f>
        <v>0</v>
      </c>
      <c r="BE13" s="537">
        <f>江戸川区!AR13+世田谷区!AR13+荒川区!AR13+港区!AR13+中野区!AR13+板橋区!AR13+豊島区!AR13+葛飾区!AR13+品川区!AR13+文京区!AR13+杉並区!AR13+北区!AR13</f>
        <v>0</v>
      </c>
      <c r="BF13" s="537">
        <f>江戸川区!AS13+世田谷区!AS13+荒川区!AS13+港区!AS13+中野区!AS13+板橋区!AS13+豊島区!AS13+葛飾区!AS13+品川区!AS13+文京区!AS13+杉並区!AS13+北区!AS13</f>
        <v>0</v>
      </c>
      <c r="BG13" s="537">
        <f>江戸川区!AT13+世田谷区!AT13+荒川区!AT13+港区!AT13+中野区!AT13+板橋区!AT13+豊島区!AT13+葛飾区!AT13+品川区!AT13+文京区!AT13+杉並区!AT13+北区!AT13</f>
        <v>0</v>
      </c>
      <c r="BH13" s="537">
        <f>江戸川区!AU13+世田谷区!AU13+荒川区!AU13+港区!AU13+中野区!AU13+板橋区!AU13+豊島区!AU13+葛飾区!AU13+品川区!AU13+文京区!AU13+杉並区!AU13+北区!AU13</f>
        <v>0</v>
      </c>
      <c r="BI13" s="537">
        <f>江戸川区!AV13+世田谷区!AV13+荒川区!AV13+港区!AV13+中野区!AV13+板橋区!AV13+豊島区!AV13+葛飾区!AV13+品川区!AV13+文京区!AV13+杉並区!AV13+北区!AV13</f>
        <v>0</v>
      </c>
      <c r="BJ13" s="537">
        <f>江戸川区!AW13+世田谷区!AW13+荒川区!AW13+港区!AW13+中野区!AW13+板橋区!AW13+豊島区!AW13+葛飾区!AW13+品川区!AW13+文京区!AW13+杉並区!AW13+北区!AW13</f>
        <v>0</v>
      </c>
      <c r="BK13" s="537">
        <f>江戸川区!AX13+世田谷区!AX13+荒川区!AX13+港区!AX13+中野区!AX13+板橋区!AX13+豊島区!AX13+葛飾区!AX13+品川区!AX13+文京区!AX13+杉並区!AX13+北区!AX13</f>
        <v>0</v>
      </c>
      <c r="BL13" s="537">
        <f>江戸川区!AY13+世田谷区!AY13+荒川区!AY13+港区!AY13+中野区!AY13+板橋区!AY13+豊島区!AY13+葛飾区!AY13+品川区!AY13+文京区!AY13+杉並区!AY13+北区!AY13</f>
        <v>0</v>
      </c>
      <c r="BM13" s="537">
        <f>江戸川区!AZ13+世田谷区!AZ13+荒川区!AZ13+港区!AZ13+中野区!AZ13+板橋区!AZ13+豊島区!AZ13+葛飾区!AZ13+品川区!AZ13+文京区!AZ13+杉並区!AZ13+北区!AZ13</f>
        <v>0</v>
      </c>
      <c r="BN13" s="537">
        <f>江戸川区!BA13+世田谷区!BA13+荒川区!BA13+港区!BA13+中野区!BA13+板橋区!BA13+豊島区!BA13+葛飾区!BA13+品川区!BA13+文京区!BA13+杉並区!BA13+北区!BA13</f>
        <v>0</v>
      </c>
      <c r="BO13" s="537">
        <f>江戸川区!BB13+世田谷区!BB13+荒川区!BB13+港区!BB13+中野区!BB13+板橋区!BB13+豊島区!BB13+葛飾区!BB13+品川区!BB13+文京区!BB13+杉並区!BB13+北区!BB13</f>
        <v>0</v>
      </c>
      <c r="BP13" s="537">
        <f>江戸川区!BC13+世田谷区!BC13+荒川区!BC13+港区!BC13+中野区!BC13+板橋区!BC13+豊島区!BC13+葛飾区!BC13+品川区!BC13+文京区!BC13+杉並区!BC13+北区!BC13</f>
        <v>0</v>
      </c>
      <c r="BQ13" s="537">
        <f>江戸川区!BD13+世田谷区!BD13+荒川区!BD13+港区!BD13+中野区!BD13+板橋区!BD13+豊島区!BD13+葛飾区!BD13+品川区!BD13+文京区!BD13+杉並区!BD13+北区!BD13</f>
        <v>0</v>
      </c>
      <c r="BR13" s="537">
        <f>江戸川区!BE13+世田谷区!BE13+荒川区!BE13+港区!BE13+中野区!BE13+板橋区!BE13+豊島区!BE13+葛飾区!BE13+品川区!BE13+文京区!BE13+杉並区!BE13+北区!BE13</f>
        <v>0</v>
      </c>
      <c r="BS13" s="537">
        <f>江戸川区!BF13+世田谷区!BF13+荒川区!BF13+港区!BF13+中野区!BF13+板橋区!BF13+豊島区!BF13+葛飾区!BF13+品川区!BF13+文京区!BF13+杉並区!BF13+北区!BF13</f>
        <v>0</v>
      </c>
      <c r="BT13" s="537">
        <f>江戸川区!BG13+世田谷区!BG13+荒川区!BG13+港区!BG13+中野区!BG13+板橋区!BG13+豊島区!BG13+葛飾区!BG13+品川区!BG13+文京区!BG13+杉並区!BG13+北区!BG13</f>
        <v>0</v>
      </c>
      <c r="BU13" s="537">
        <f>江戸川区!BH13+世田谷区!BH13+荒川区!BH13+港区!BH13+中野区!BH13+板橋区!BH13+豊島区!BH13+葛飾区!BH13+品川区!BH13+文京区!BH13+杉並区!BH13+北区!BH13</f>
        <v>0</v>
      </c>
      <c r="BV13" s="537">
        <f>江戸川区!BI13+世田谷区!BI13+荒川区!BI13+港区!BI13+中野区!BI13+板橋区!BI13+豊島区!BI13+葛飾区!BI13+品川区!BI13+文京区!BI13+杉並区!BI13+北区!BI13</f>
        <v>0</v>
      </c>
      <c r="BW13" s="537">
        <f>江戸川区!BJ13+世田谷区!BJ13+荒川区!BJ13+港区!BJ13+中野区!BJ13+板橋区!BJ13+豊島区!BJ13+葛飾区!BJ13+品川区!BJ13+文京区!BJ13+杉並区!BJ13+北区!BJ13</f>
        <v>0</v>
      </c>
      <c r="BX13" s="531">
        <f t="shared" ref="BX13:BX17" si="6">SUM(AH13:BW13)</f>
        <v>0</v>
      </c>
      <c r="BY13" s="971"/>
      <c r="BZ13" s="964"/>
      <c r="CA13" s="965"/>
      <c r="CB13" s="966">
        <f t="shared" si="3"/>
        <v>0</v>
      </c>
      <c r="CC13" s="543" t="e">
        <f t="shared" si="4"/>
        <v>#DIV/0!</v>
      </c>
      <c r="CD13" s="966">
        <f t="shared" si="5"/>
        <v>0</v>
      </c>
      <c r="CE13" s="968">
        <f>CD13</f>
        <v>0</v>
      </c>
      <c r="CF13" s="968">
        <f>CF7-CE13</f>
        <v>0</v>
      </c>
      <c r="CG13" s="968"/>
      <c r="CH13" s="1268">
        <f>_xlfn.AGGREGATE(9,6,AF13,BX13)-BJ13</f>
        <v>0</v>
      </c>
      <c r="CI13" s="1270">
        <f>BJ13</f>
        <v>0</v>
      </c>
      <c r="CJ13" s="1271">
        <f>CH13+CI13</f>
        <v>0</v>
      </c>
    </row>
    <row r="14" spans="1:139" s="547" customFormat="1" ht="15" customHeight="1">
      <c r="A14" s="955"/>
      <c r="B14" s="1234"/>
      <c r="C14" s="1234">
        <f t="shared" ref="C14" si="7">SUM(E14:Q14)</f>
        <v>0</v>
      </c>
      <c r="D14" s="1026" t="s">
        <v>322</v>
      </c>
      <c r="E14" s="997"/>
      <c r="F14" s="997"/>
      <c r="G14" s="994"/>
      <c r="H14" s="994"/>
      <c r="I14" s="994"/>
      <c r="J14" s="994"/>
      <c r="K14" s="994"/>
      <c r="L14" s="994"/>
      <c r="M14" s="994"/>
      <c r="N14" s="994"/>
      <c r="O14" s="994"/>
      <c r="P14" s="994"/>
      <c r="Q14" s="994"/>
      <c r="R14" s="996">
        <f t="shared" ref="R14:R17" si="8">SUM(F14:Q14)</f>
        <v>0</v>
      </c>
      <c r="S14" s="524" t="s">
        <v>97</v>
      </c>
      <c r="T14" s="525" t="e">
        <f>江戸川区!G14+世田谷区!G14+荒川区!G14+港区!G14+中野区!G14+板橋区!G14+豊島区!G14+葛飾区!G14+品川区!G14+文京区!G14+杉並区!G14+北区!G14</f>
        <v>#DIV/0!</v>
      </c>
      <c r="U14" s="525" t="e">
        <f>江戸川区!H14+世田谷区!H14+荒川区!H14+港区!H14+中野区!H14+板橋区!H14+豊島区!H14+葛飾区!H14+品川区!H14+文京区!H14+杉並区!H14+北区!H14</f>
        <v>#DIV/0!</v>
      </c>
      <c r="V14" s="525" t="e">
        <f>江戸川区!I14+世田谷区!I14+荒川区!I14+港区!I14+中野区!I14+板橋区!I14+豊島区!I14+葛飾区!I14+品川区!I14+文京区!I14+杉並区!I14+北区!I14</f>
        <v>#DIV/0!</v>
      </c>
      <c r="W14" s="525">
        <f>江戸川区!J14+世田谷区!J14+荒川区!J14+港区!J14+中野区!J14+板橋区!J14+豊島区!J14+葛飾区!J14+品川区!J14+文京区!J14+杉並区!J14+北区!J14</f>
        <v>0</v>
      </c>
      <c r="X14" s="525" t="e">
        <f>江戸川区!K14+世田谷区!K14+荒川区!K14+港区!K14+中野区!K14+板橋区!K14+豊島区!K14+葛飾区!K14+品川区!K14+文京区!K14+杉並区!K14+北区!K14</f>
        <v>#DIV/0!</v>
      </c>
      <c r="Y14" s="525" t="e">
        <f>江戸川区!L14+世田谷区!L14+荒川区!L14+港区!L14+中野区!L14+板橋区!L14+豊島区!L14+葛飾区!L14+品川区!L14+文京区!L14+杉並区!L14+北区!L14</f>
        <v>#DIV/0!</v>
      </c>
      <c r="Z14" s="525" t="e">
        <f>江戸川区!M14+世田谷区!M14+荒川区!M14+港区!M14+中野区!M14+板橋区!M14+豊島区!M14+葛飾区!M14+品川区!M14+文京区!M14+杉並区!M14+北区!M14</f>
        <v>#DIV/0!</v>
      </c>
      <c r="AA14" s="525">
        <f>江戸川区!N14+世田谷区!N14+荒川区!N14+港区!N14+中野区!N14+板橋区!N14+豊島区!N14+葛飾区!N14+品川区!N14+文京区!N14+杉並区!N14+北区!N14</f>
        <v>0</v>
      </c>
      <c r="AB14" s="555" t="e">
        <f t="shared" si="1"/>
        <v>#DIV/0!</v>
      </c>
      <c r="AC14" s="1085">
        <f>江戸川区!P14+世田谷区!P14+荒川区!P14+港区!P14+中野区!P14+板橋区!P14+豊島区!P14+葛飾区!P14+品川区!P14+文京区!P14+杉並区!P14+北区!P14</f>
        <v>0</v>
      </c>
      <c r="AD14" s="1085">
        <f>江戸川区!Q14+世田谷区!Q14+荒川区!Q14+港区!Q14+中野区!Q14+板橋区!Q14+豊島区!Q14+葛飾区!Q14+品川区!Q14+文京区!Q14+杉並区!Q14+北区!Q14</f>
        <v>0</v>
      </c>
      <c r="AE14" s="1148">
        <f>江戸川区!R14+世田谷区!R14+荒川区!R14+港区!R14+中野区!R14+板橋区!R14+豊島区!R14+葛飾区!R14+品川区!R14+文京区!R14+杉並区!R14+北区!R14</f>
        <v>0</v>
      </c>
      <c r="AF14" s="535" t="e">
        <f t="shared" si="2"/>
        <v>#DIV/0!</v>
      </c>
      <c r="AG14" s="536" t="s">
        <v>97</v>
      </c>
      <c r="AH14" s="537">
        <f>江戸川区!U14+世田谷区!U14+荒川区!U14+港区!U14+中野区!U14+板橋区!U14+豊島区!U14+葛飾区!U14+品川区!U14+文京区!U14+杉並区!U14+北区!U14</f>
        <v>0</v>
      </c>
      <c r="AI14" s="537">
        <f>江戸川区!V14+世田谷区!V14+荒川区!V14+港区!V14+中野区!V14+板橋区!V14+豊島区!V14+葛飾区!V14+品川区!V14+文京区!V14+杉並区!V14+北区!V14</f>
        <v>0</v>
      </c>
      <c r="AJ14" s="537">
        <f>江戸川区!W14+世田谷区!W14+荒川区!W14+港区!W14+中野区!W14+板橋区!W14+豊島区!W14+葛飾区!W14+品川区!W14+文京区!W14+杉並区!W14+北区!W14</f>
        <v>0</v>
      </c>
      <c r="AK14" s="537">
        <f>江戸川区!X14+世田谷区!X14+荒川区!X14+港区!X14+中野区!X14+板橋区!X14+豊島区!X14+葛飾区!X14+品川区!X14+文京区!X14+杉並区!X14+北区!X14</f>
        <v>0</v>
      </c>
      <c r="AL14" s="537">
        <f>江戸川区!Y14+世田谷区!Y14+荒川区!Y14+港区!Y14+中野区!Y14+板橋区!Y14+豊島区!Y14+葛飾区!Y14+品川区!Y14+文京区!Y14+杉並区!Y14+北区!Y14</f>
        <v>0</v>
      </c>
      <c r="AM14" s="537">
        <f>江戸川区!Z14+世田谷区!Z14+荒川区!Z14+港区!Z14+中野区!Z14+板橋区!Z14+豊島区!Z14+葛飾区!Z14+品川区!Z14+文京区!Z14+杉並区!Z14+北区!Z14</f>
        <v>0</v>
      </c>
      <c r="AN14" s="537">
        <f>江戸川区!AA14+世田谷区!AA14+荒川区!AA14+港区!AA14+中野区!AA14+板橋区!AA14+豊島区!AA14+葛飾区!AA14+品川区!AA14+文京区!AA14+杉並区!AA14+北区!AA14</f>
        <v>0</v>
      </c>
      <c r="AO14" s="537">
        <f>江戸川区!AB14+世田谷区!AB14+荒川区!AB14+港区!AB14+中野区!AB14+板橋区!AB14+豊島区!AB14+葛飾区!AB14+品川区!AB14+文京区!AB14+杉並区!AB14+北区!AB14</f>
        <v>0</v>
      </c>
      <c r="AP14" s="537">
        <f>江戸川区!AC14+世田谷区!AC14+荒川区!AC14+港区!AC14+中野区!AC14+板橋区!AC14+豊島区!AC14+葛飾区!AC14+品川区!AC14+文京区!AC14+杉並区!AC14+北区!AC14</f>
        <v>0</v>
      </c>
      <c r="AQ14" s="537">
        <f>江戸川区!AD14+世田谷区!AD14+荒川区!AD14+港区!AD14+中野区!AD14+板橋区!AD14+豊島区!AD14+葛飾区!AD14+品川区!AD14+文京区!AD14+杉並区!AD14+北区!AD14</f>
        <v>0</v>
      </c>
      <c r="AR14" s="537">
        <f>江戸川区!AE14+世田谷区!AE14+荒川区!AE14+港区!AE14+中野区!AE14+板橋区!AE14+豊島区!AE14+葛飾区!AE14+品川区!AE14+文京区!AE14+杉並区!AE14+北区!AE14</f>
        <v>0</v>
      </c>
      <c r="AS14" s="537">
        <f>江戸川区!AF14+世田谷区!AF14+荒川区!AF14+港区!AF14+中野区!AF14+板橋区!AF14+豊島区!AF14+葛飾区!AF14+品川区!AF14+文京区!AF14+杉並区!AF14+北区!AF14</f>
        <v>0</v>
      </c>
      <c r="AT14" s="537">
        <f>江戸川区!AG14+世田谷区!AG14+荒川区!AG14+港区!AG14+中野区!AG14+板橋区!AG14+豊島区!AG14+葛飾区!AG14+品川区!AG14+文京区!AG14+杉並区!AG14+北区!AG14</f>
        <v>0</v>
      </c>
      <c r="AU14" s="537">
        <f>江戸川区!AH14+世田谷区!AH14+荒川区!AH14+港区!AH14+中野区!AH14+板橋区!AH14+豊島区!AH14+葛飾区!AH14+品川区!AH14+文京区!AH14+杉並区!AH14+北区!AH14</f>
        <v>0</v>
      </c>
      <c r="AV14" s="537">
        <f>江戸川区!AI14+世田谷区!AI14+荒川区!AI14+港区!AI14+中野区!AI14+板橋区!AI14+豊島区!AI14+葛飾区!AI14+品川区!AI14+文京区!AI14+杉並区!AI14+北区!AI14</f>
        <v>0</v>
      </c>
      <c r="AW14" s="537">
        <f>江戸川区!AJ14+世田谷区!AJ14+荒川区!AJ14+港区!AJ14+中野区!AJ14+板橋区!AJ14+豊島区!AJ14+葛飾区!AJ14+品川区!AJ14+文京区!AJ14+杉並区!AJ14+北区!AJ14</f>
        <v>0</v>
      </c>
      <c r="AX14" s="537">
        <f>江戸川区!AK14+世田谷区!AK14+荒川区!AK14+港区!AK14+中野区!AK14+板橋区!AK14+豊島区!AK14+葛飾区!AK14+品川区!AK14+文京区!AK14+杉並区!AK14+北区!AK14</f>
        <v>0</v>
      </c>
      <c r="AY14" s="537">
        <f>江戸川区!AL14+世田谷区!AL14+荒川区!AL14+港区!AL14+中野区!AL14+板橋区!AL14+豊島区!AL14+葛飾区!AL14+品川区!AL14+文京区!AL14+杉並区!AL14+北区!AL14</f>
        <v>0</v>
      </c>
      <c r="AZ14" s="537">
        <f>江戸川区!AM14+世田谷区!AM14+荒川区!AM14+港区!AM14+中野区!AM14+板橋区!AM14+豊島区!AM14+葛飾区!AM14+品川区!AM14+文京区!AM14+杉並区!AM14+北区!AM14</f>
        <v>0</v>
      </c>
      <c r="BA14" s="537">
        <f>江戸川区!AN14+世田谷区!AN14+荒川区!AN14+港区!AN14+中野区!AN14+板橋区!AN14+豊島区!AN14+葛飾区!AN14+品川区!AN14+文京区!AN14+杉並区!AN14+北区!AN14</f>
        <v>0</v>
      </c>
      <c r="BB14" s="537">
        <f>江戸川区!AO14+世田谷区!AO14+荒川区!AO14+港区!AO14+中野区!AO14+板橋区!AO14+豊島区!AO14+葛飾区!AO14+品川区!AO14+文京区!AO14+杉並区!AO14+北区!AO14</f>
        <v>0</v>
      </c>
      <c r="BC14" s="537">
        <f>江戸川区!AP14+世田谷区!AP14+荒川区!AP14+港区!AP14+中野区!AP14+板橋区!AP14+豊島区!AP14+葛飾区!AP14+品川区!AP14+文京区!AP14+杉並区!AP14+北区!AP14</f>
        <v>0</v>
      </c>
      <c r="BD14" s="537">
        <f>江戸川区!AQ14+世田谷区!AQ14+荒川区!AQ14+港区!AQ14+中野区!AQ14+板橋区!AQ14+豊島区!AQ14+葛飾区!AQ14+品川区!AQ14+文京区!AQ14+杉並区!AQ14+北区!AQ14</f>
        <v>0</v>
      </c>
      <c r="BE14" s="537">
        <f>江戸川区!AR14+世田谷区!AR14+荒川区!AR14+港区!AR14+中野区!AR14+板橋区!AR14+豊島区!AR14+葛飾区!AR14+品川区!AR14+文京区!AR14+杉並区!AR14+北区!AR14</f>
        <v>0</v>
      </c>
      <c r="BF14" s="537">
        <f>江戸川区!AS14+世田谷区!AS14+荒川区!AS14+港区!AS14+中野区!AS14+板橋区!AS14+豊島区!AS14+葛飾区!AS14+品川区!AS14+文京区!AS14+杉並区!AS14+北区!AS14</f>
        <v>0</v>
      </c>
      <c r="BG14" s="537">
        <f>江戸川区!AT14+世田谷区!AT14+荒川区!AT14+港区!AT14+中野区!AT14+板橋区!AT14+豊島区!AT14+葛飾区!AT14+品川区!AT14+文京区!AT14+杉並区!AT14+北区!AT14</f>
        <v>0</v>
      </c>
      <c r="BH14" s="537">
        <f>江戸川区!AU14+世田谷区!AU14+荒川区!AU14+港区!AU14+中野区!AU14+板橋区!AU14+豊島区!AU14+葛飾区!AU14+品川区!AU14+文京区!AU14+杉並区!AU14+北区!AU14</f>
        <v>0</v>
      </c>
      <c r="BI14" s="537">
        <f>江戸川区!AV14+世田谷区!AV14+荒川区!AV14+港区!AV14+中野区!AV14+板橋区!AV14+豊島区!AV14+葛飾区!AV14+品川区!AV14+文京区!AV14+杉並区!AV14+北区!AV14</f>
        <v>0</v>
      </c>
      <c r="BJ14" s="537">
        <f>江戸川区!AW14+世田谷区!AW14+荒川区!AW14+港区!AW14+中野区!AW14+板橋区!AW14+豊島区!AW14+葛飾区!AW14+品川区!AW14+文京区!AW14+杉並区!AW14+北区!AW14</f>
        <v>0</v>
      </c>
      <c r="BK14" s="537">
        <f>江戸川区!AX14+世田谷区!AX14+荒川区!AX14+港区!AX14+中野区!AX14+板橋区!AX14+豊島区!AX14+葛飾区!AX14+品川区!AX14+文京区!AX14+杉並区!AX14+北区!AX14</f>
        <v>0</v>
      </c>
      <c r="BL14" s="537">
        <f>江戸川区!AY14+世田谷区!AY14+荒川区!AY14+港区!AY14+中野区!AY14+板橋区!AY14+豊島区!AY14+葛飾区!AY14+品川区!AY14+文京区!AY14+杉並区!AY14+北区!AY14</f>
        <v>0</v>
      </c>
      <c r="BM14" s="537">
        <f>江戸川区!AZ14+世田谷区!AZ14+荒川区!AZ14+港区!AZ14+中野区!AZ14+板橋区!AZ14+豊島区!AZ14+葛飾区!AZ14+品川区!AZ14+文京区!AZ14+杉並区!AZ14+北区!AZ14</f>
        <v>0</v>
      </c>
      <c r="BN14" s="537">
        <f>江戸川区!BA14+世田谷区!BA14+荒川区!BA14+港区!BA14+中野区!BA14+板橋区!BA14+豊島区!BA14+葛飾区!BA14+品川区!BA14+文京区!BA14+杉並区!BA14+北区!BA14</f>
        <v>0</v>
      </c>
      <c r="BO14" s="537">
        <f>江戸川区!BB14+世田谷区!BB14+荒川区!BB14+港区!BB14+中野区!BB14+板橋区!BB14+豊島区!BB14+葛飾区!BB14+品川区!BB14+文京区!BB14+杉並区!BB14+北区!BB14</f>
        <v>0</v>
      </c>
      <c r="BP14" s="537">
        <f>江戸川区!BC14+世田谷区!BC14+荒川区!BC14+港区!BC14+中野区!BC14+板橋区!BC14+豊島区!BC14+葛飾区!BC14+品川区!BC14+文京区!BC14+杉並区!BC14+北区!BC14</f>
        <v>0</v>
      </c>
      <c r="BQ14" s="537">
        <f>江戸川区!BD14+世田谷区!BD14+荒川区!BD14+港区!BD14+中野区!BD14+板橋区!BD14+豊島区!BD14+葛飾区!BD14+品川区!BD14+文京区!BD14+杉並区!BD14+北区!BD14</f>
        <v>0</v>
      </c>
      <c r="BR14" s="537">
        <f>江戸川区!BE14+世田谷区!BE14+荒川区!BE14+港区!BE14+中野区!BE14+板橋区!BE14+豊島区!BE14+葛飾区!BE14+品川区!BE14+文京区!BE14+杉並区!BE14+北区!BE14</f>
        <v>0</v>
      </c>
      <c r="BS14" s="537">
        <f>江戸川区!BF14+世田谷区!BF14+荒川区!BF14+港区!BF14+中野区!BF14+板橋区!BF14+豊島区!BF14+葛飾区!BF14+品川区!BF14+文京区!BF14+杉並区!BF14+北区!BF14</f>
        <v>0</v>
      </c>
      <c r="BT14" s="537">
        <f>江戸川区!BG14+世田谷区!BG14+荒川区!BG14+港区!BG14+中野区!BG14+板橋区!BG14+豊島区!BG14+葛飾区!BG14+品川区!BG14+文京区!BG14+杉並区!BG14+北区!BG14</f>
        <v>0</v>
      </c>
      <c r="BU14" s="537">
        <f>江戸川区!BH14+世田谷区!BH14+荒川区!BH14+港区!BH14+中野区!BH14+板橋区!BH14+豊島区!BH14+葛飾区!BH14+品川区!BH14+文京区!BH14+杉並区!BH14+北区!BH14</f>
        <v>0</v>
      </c>
      <c r="BV14" s="537">
        <f>江戸川区!BI14+世田谷区!BI14+荒川区!BI14+港区!BI14+中野区!BI14+板橋区!BI14+豊島区!BI14+葛飾区!BI14+品川区!BI14+文京区!BI14+杉並区!BI14+北区!BI14</f>
        <v>0</v>
      </c>
      <c r="BW14" s="537">
        <f>江戸川区!BJ14+世田谷区!BJ14+荒川区!BJ14+港区!BJ14+中野区!BJ14+板橋区!BJ14+豊島区!BJ14+葛飾区!BJ14+品川区!BJ14+文京区!BJ14+杉並区!BJ14+北区!BJ14</f>
        <v>0</v>
      </c>
      <c r="BX14" s="531">
        <f t="shared" si="6"/>
        <v>0</v>
      </c>
      <c r="BY14" s="538"/>
      <c r="BZ14" s="541"/>
      <c r="CA14" s="542"/>
      <c r="CB14" s="534">
        <f t="shared" si="3"/>
        <v>0</v>
      </c>
      <c r="CC14" s="543" t="e">
        <f t="shared" si="4"/>
        <v>#DIV/0!</v>
      </c>
      <c r="CD14" s="966">
        <f t="shared" si="5"/>
        <v>0</v>
      </c>
      <c r="CE14" s="545"/>
      <c r="CF14" s="545"/>
      <c r="CG14" s="545">
        <v>4</v>
      </c>
      <c r="CH14" s="1269"/>
      <c r="CI14" s="1270"/>
      <c r="CJ14" s="1271"/>
    </row>
    <row r="15" spans="1:139" s="547" customFormat="1" ht="20.25" customHeight="1">
      <c r="A15" s="548" t="s">
        <v>132</v>
      </c>
      <c r="B15" s="1235"/>
      <c r="C15" s="1235"/>
      <c r="D15" s="1027" t="s">
        <v>323</v>
      </c>
      <c r="E15" s="997"/>
      <c r="F15" s="997"/>
      <c r="G15" s="994"/>
      <c r="H15" s="994"/>
      <c r="I15" s="994"/>
      <c r="J15" s="994"/>
      <c r="K15" s="994"/>
      <c r="L15" s="994"/>
      <c r="M15" s="994"/>
      <c r="N15" s="994"/>
      <c r="O15" s="994"/>
      <c r="P15" s="994"/>
      <c r="Q15" s="994"/>
      <c r="R15" s="996">
        <f t="shared" si="8"/>
        <v>0</v>
      </c>
      <c r="S15" s="549" t="s">
        <v>99</v>
      </c>
      <c r="T15" s="525" t="e">
        <f>江戸川区!G15+世田谷区!G15+荒川区!G15+港区!G15+中野区!G15+板橋区!G15+豊島区!G15+葛飾区!G15+品川区!G15+文京区!G15+杉並区!G15+北区!G15</f>
        <v>#DIV/0!</v>
      </c>
      <c r="U15" s="525" t="e">
        <f>江戸川区!H15+世田谷区!H15+荒川区!H15+港区!H15+中野区!H15+板橋区!H15+豊島区!H15+葛飾区!H15+品川区!H15+文京区!H15+杉並区!H15+北区!H15</f>
        <v>#DIV/0!</v>
      </c>
      <c r="V15" s="525" t="e">
        <f>江戸川区!I15+世田谷区!I15+荒川区!I15+港区!I15+中野区!I15+板橋区!I15+豊島区!I15+葛飾区!I15+品川区!I15+文京区!I15+杉並区!I15+北区!I15</f>
        <v>#DIV/0!</v>
      </c>
      <c r="W15" s="525">
        <f>江戸川区!J15+世田谷区!J15+荒川区!J15+港区!J15+中野区!J15+板橋区!J15+豊島区!J15+葛飾区!J15+品川区!J15+文京区!J15+杉並区!J15+北区!J15</f>
        <v>0</v>
      </c>
      <c r="X15" s="525">
        <f>江戸川区!K15+世田谷区!K15+荒川区!K15+港区!K15+中野区!K15+板橋区!K15+豊島区!K15+葛飾区!K15+品川区!K15+文京区!K15+杉並区!K15+北区!K15</f>
        <v>0</v>
      </c>
      <c r="Y15" s="525">
        <f>江戸川区!L15+世田谷区!L15+荒川区!L15+港区!L15+中野区!L15+板橋区!L15+豊島区!L15+葛飾区!L15+品川区!L15+文京区!L15+杉並区!L15+北区!L15</f>
        <v>0</v>
      </c>
      <c r="Z15" s="525">
        <f>江戸川区!M15+世田谷区!M15+荒川区!M15+港区!M15+中野区!M15+板橋区!M15+豊島区!M15+葛飾区!M15+品川区!M15+文京区!M15+杉並区!M15+北区!M15</f>
        <v>0</v>
      </c>
      <c r="AA15" s="525">
        <f>江戸川区!N15+世田谷区!N15+荒川区!N15+港区!N15+中野区!N15+板橋区!N15+豊島区!N15+葛飾区!N15+品川区!N15+文京区!N15+杉並区!N15+北区!N15</f>
        <v>0</v>
      </c>
      <c r="AB15" s="555" t="e">
        <f t="shared" si="1"/>
        <v>#DIV/0!</v>
      </c>
      <c r="AC15" s="1085">
        <f>江戸川区!P15+世田谷区!P15+荒川区!P15+港区!P15+中野区!P15+板橋区!P15+豊島区!P15+葛飾区!P15+品川区!P15+文京区!P15+杉並区!P15+北区!P15</f>
        <v>0</v>
      </c>
      <c r="AD15" s="1085">
        <f>江戸川区!Q15+世田谷区!Q15+荒川区!Q15+港区!Q15+中野区!Q15+板橋区!Q15+豊島区!Q15+葛飾区!Q15+品川区!Q15+文京区!Q15+杉並区!Q15+北区!Q15</f>
        <v>0</v>
      </c>
      <c r="AE15" s="1085">
        <f>江戸川区!R15+世田谷区!R15+荒川区!R15+港区!R15+中野区!R15+板橋区!R15+豊島区!R15+葛飾区!R15+品川区!R15+文京区!R15+杉並区!R15+北区!R15</f>
        <v>0</v>
      </c>
      <c r="AF15" s="535" t="e">
        <f t="shared" si="2"/>
        <v>#DIV/0!</v>
      </c>
      <c r="AG15" s="1029" t="s">
        <v>99</v>
      </c>
      <c r="AH15" s="537">
        <f>江戸川区!U15+世田谷区!U15+荒川区!U15+港区!U15+中野区!U15+板橋区!U15+豊島区!U15+葛飾区!U15+品川区!U15+文京区!U15+杉並区!U15+北区!U15</f>
        <v>0</v>
      </c>
      <c r="AI15" s="537">
        <f>江戸川区!V15+世田谷区!V15+荒川区!V15+港区!V15+中野区!V15+板橋区!V15+豊島区!V15+葛飾区!V15+品川区!V15+文京区!V15+杉並区!V15+北区!V15</f>
        <v>0</v>
      </c>
      <c r="AJ15" s="537">
        <f>江戸川区!W15+世田谷区!W15+荒川区!W15+港区!W15+中野区!W15+板橋区!W15+豊島区!W15+葛飾区!W15+品川区!W15+文京区!W15+杉並区!W15+北区!W15</f>
        <v>0</v>
      </c>
      <c r="AK15" s="537">
        <f>江戸川区!X15+世田谷区!X15+荒川区!X15+港区!X15+中野区!X15+板橋区!X15+豊島区!X15+葛飾区!X15+品川区!X15+文京区!X15+杉並区!X15+北区!X15</f>
        <v>0</v>
      </c>
      <c r="AL15" s="537">
        <f>江戸川区!Y15+世田谷区!Y15+荒川区!Y15+港区!Y15+中野区!Y15+板橋区!Y15+豊島区!Y15+葛飾区!Y15+品川区!Y15+文京区!Y15+杉並区!Y15+北区!Y15</f>
        <v>0</v>
      </c>
      <c r="AM15" s="537">
        <f>江戸川区!Z15+世田谷区!Z15+荒川区!Z15+港区!Z15+中野区!Z15+板橋区!Z15+豊島区!Z15+葛飾区!Z15+品川区!Z15+文京区!Z15+杉並区!Z15+北区!Z15</f>
        <v>0</v>
      </c>
      <c r="AN15" s="537">
        <f>江戸川区!AA15+世田谷区!AA15+荒川区!AA15+港区!AA15+中野区!AA15+板橋区!AA15+豊島区!AA15+葛飾区!AA15+品川区!AA15+文京区!AA15+杉並区!AA15+北区!AA15</f>
        <v>0</v>
      </c>
      <c r="AO15" s="537">
        <f>江戸川区!AB15+世田谷区!AB15+荒川区!AB15+港区!AB15+中野区!AB15+板橋区!AB15+豊島区!AB15+葛飾区!AB15+品川区!AB15+文京区!AB15+杉並区!AB15+北区!AB15</f>
        <v>0</v>
      </c>
      <c r="AP15" s="537">
        <f>江戸川区!AC15+世田谷区!AC15+荒川区!AC15+港区!AC15+中野区!AC15+板橋区!AC15+豊島区!AC15+葛飾区!AC15+品川区!AC15+文京区!AC15+杉並区!AC15+北区!AC15</f>
        <v>0</v>
      </c>
      <c r="AQ15" s="537">
        <f>江戸川区!AD15+世田谷区!AD15+荒川区!AD15+港区!AD15+中野区!AD15+板橋区!AD15+豊島区!AD15+葛飾区!AD15+品川区!AD15+文京区!AD15+杉並区!AD15+北区!AD15</f>
        <v>0</v>
      </c>
      <c r="AR15" s="537">
        <f>江戸川区!AE15+世田谷区!AE15+荒川区!AE15+港区!AE15+中野区!AE15+板橋区!AE15+豊島区!AE15+葛飾区!AE15+品川区!AE15+文京区!AE15+杉並区!AE15+北区!AE15</f>
        <v>0</v>
      </c>
      <c r="AS15" s="537">
        <f>江戸川区!AF15+世田谷区!AF15+荒川区!AF15+港区!AF15+中野区!AF15+板橋区!AF15+豊島区!AF15+葛飾区!AF15+品川区!AF15+文京区!AF15+杉並区!AF15+北区!AF15</f>
        <v>0</v>
      </c>
      <c r="AT15" s="537">
        <f>江戸川区!AG15+世田谷区!AG15+荒川区!AG15+港区!AG15+中野区!AG15+板橋区!AG15+豊島区!AG15+葛飾区!AG15+品川区!AG15+文京区!AG15+杉並区!AG15+北区!AG15</f>
        <v>0</v>
      </c>
      <c r="AU15" s="537">
        <f>江戸川区!AH15+世田谷区!AH15+荒川区!AH15+港区!AH15+中野区!AH15+板橋区!AH15+豊島区!AH15+葛飾区!AH15+品川区!AH15+文京区!AH15+杉並区!AH15+北区!AH15</f>
        <v>0</v>
      </c>
      <c r="AV15" s="537">
        <f>江戸川区!AI15+世田谷区!AI15+荒川区!AI15+港区!AI15+中野区!AI15+板橋区!AI15+豊島区!AI15+葛飾区!AI15+品川区!AI15+文京区!AI15+杉並区!AI15+北区!AI15</f>
        <v>0</v>
      </c>
      <c r="AW15" s="537">
        <f>江戸川区!AJ15+世田谷区!AJ15+荒川区!AJ15+港区!AJ15+中野区!AJ15+板橋区!AJ15+豊島区!AJ15+葛飾区!AJ15+品川区!AJ15+文京区!AJ15+杉並区!AJ15+北区!AJ15</f>
        <v>0</v>
      </c>
      <c r="AX15" s="537">
        <f>江戸川区!AK15+世田谷区!AK15+荒川区!AK15+港区!AK15+中野区!AK15+板橋区!AK15+豊島区!AK15+葛飾区!AK15+品川区!AK15+文京区!AK15+杉並区!AK15+北区!AK15</f>
        <v>0</v>
      </c>
      <c r="AY15" s="537">
        <f>江戸川区!AL15+世田谷区!AL15+荒川区!AL15+港区!AL15+中野区!AL15+板橋区!AL15+豊島区!AL15+葛飾区!AL15+品川区!AL15+文京区!AL15+杉並区!AL15+北区!AL15</f>
        <v>0</v>
      </c>
      <c r="AZ15" s="537">
        <f>江戸川区!AM15+世田谷区!AM15+荒川区!AM15+港区!AM15+中野区!AM15+板橋区!AM15+豊島区!AM15+葛飾区!AM15+品川区!AM15+文京区!AM15+杉並区!AM15+北区!AM15</f>
        <v>0</v>
      </c>
      <c r="BA15" s="537">
        <f>江戸川区!AN15+世田谷区!AN15+荒川区!AN15+港区!AN15+中野区!AN15+板橋区!AN15+豊島区!AN15+葛飾区!AN15+品川区!AN15+文京区!AN15+杉並区!AN15+北区!AN15</f>
        <v>0</v>
      </c>
      <c r="BB15" s="537">
        <f>江戸川区!AO15+世田谷区!AO15+荒川区!AO15+港区!AO15+中野区!AO15+板橋区!AO15+豊島区!AO15+葛飾区!AO15+品川区!AO15+文京区!AO15+杉並区!AO15+北区!AO15</f>
        <v>0</v>
      </c>
      <c r="BC15" s="537">
        <f>江戸川区!AP15+世田谷区!AP15+荒川区!AP15+港区!AP15+中野区!AP15+板橋区!AP15+豊島区!AP15+葛飾区!AP15+品川区!AP15+文京区!AP15+杉並区!AP15+北区!AP15</f>
        <v>0</v>
      </c>
      <c r="BD15" s="537">
        <f>江戸川区!AQ15+世田谷区!AQ15+荒川区!AQ15+港区!AQ15+中野区!AQ15+板橋区!AQ15+豊島区!AQ15+葛飾区!AQ15+品川区!AQ15+文京区!AQ15+杉並区!AQ15+北区!AQ15</f>
        <v>0</v>
      </c>
      <c r="BE15" s="537">
        <f>江戸川区!AR15+世田谷区!AR15+荒川区!AR15+港区!AR15+中野区!AR15+板橋区!AR15+豊島区!AR15+葛飾区!AR15+品川区!AR15+文京区!AR15+杉並区!AR15+北区!AR15</f>
        <v>0</v>
      </c>
      <c r="BF15" s="537">
        <f>江戸川区!AS15+世田谷区!AS15+荒川区!AS15+港区!AS15+中野区!AS15+板橋区!AS15+豊島区!AS15+葛飾区!AS15+品川区!AS15+文京区!AS15+杉並区!AS15+北区!AS15</f>
        <v>0</v>
      </c>
      <c r="BG15" s="537">
        <f>江戸川区!AT15+世田谷区!AT15+荒川区!AT15+港区!AT15+中野区!AT15+板橋区!AT15+豊島区!AT15+葛飾区!AT15+品川区!AT15+文京区!AT15+杉並区!AT15+北区!AT15</f>
        <v>0</v>
      </c>
      <c r="BH15" s="537">
        <f>江戸川区!AU15+世田谷区!AU15+荒川区!AU15+港区!AU15+中野区!AU15+板橋区!AU15+豊島区!AU15+葛飾区!AU15+品川区!AU15+文京区!AU15+杉並区!AU15+北区!AU15</f>
        <v>0</v>
      </c>
      <c r="BI15" s="537">
        <f>江戸川区!AV15+世田谷区!AV15+荒川区!AV15+港区!AV15+中野区!AV15+板橋区!AV15+豊島区!AV15+葛飾区!AV15+品川区!AV15+文京区!AV15+杉並区!AV15+北区!AV15</f>
        <v>0</v>
      </c>
      <c r="BJ15" s="537">
        <f>江戸川区!AW15+世田谷区!AW15+荒川区!AW15+港区!AW15+中野区!AW15+板橋区!AW15+豊島区!AW15+葛飾区!AW15+品川区!AW15+文京区!AW15+杉並区!AW15+北区!AW15</f>
        <v>0</v>
      </c>
      <c r="BK15" s="537">
        <f>江戸川区!AX15+世田谷区!AX15+荒川区!AX15+港区!AX15+中野区!AX15+板橋区!AX15+豊島区!AX15+葛飾区!AX15+品川区!AX15+文京区!AX15+杉並区!AX15+北区!AX15</f>
        <v>0</v>
      </c>
      <c r="BL15" s="537">
        <f>江戸川区!AY15+世田谷区!AY15+荒川区!AY15+港区!AY15+中野区!AY15+板橋区!AY15+豊島区!AY15+葛飾区!AY15+品川区!AY15+文京区!AY15+杉並区!AY15+北区!AY15</f>
        <v>0</v>
      </c>
      <c r="BM15" s="537">
        <f>江戸川区!AZ15+世田谷区!AZ15+荒川区!AZ15+港区!AZ15+中野区!AZ15+板橋区!AZ15+豊島区!AZ15+葛飾区!AZ15+品川区!AZ15+文京区!AZ15+杉並区!AZ15+北区!AZ15</f>
        <v>0</v>
      </c>
      <c r="BN15" s="537">
        <f>江戸川区!BA15+世田谷区!BA15+荒川区!BA15+港区!BA15+中野区!BA15+板橋区!BA15+豊島区!BA15+葛飾区!BA15+品川区!BA15+文京区!BA15+杉並区!BA15+北区!BA15</f>
        <v>0</v>
      </c>
      <c r="BO15" s="537">
        <f>江戸川区!BB15+世田谷区!BB15+荒川区!BB15+港区!BB15+中野区!BB15+板橋区!BB15+豊島区!BB15+葛飾区!BB15+品川区!BB15+文京区!BB15+杉並区!BB15+北区!BB15</f>
        <v>0</v>
      </c>
      <c r="BP15" s="537">
        <f>江戸川区!BC15+世田谷区!BC15+荒川区!BC15+港区!BC15+中野区!BC15+板橋区!BC15+豊島区!BC15+葛飾区!BC15+品川区!BC15+文京区!BC15+杉並区!BC15+北区!BC15</f>
        <v>0</v>
      </c>
      <c r="BQ15" s="537">
        <f>江戸川区!BD15+世田谷区!BD15+荒川区!BD15+港区!BD15+中野区!BD15+板橋区!BD15+豊島区!BD15+葛飾区!BD15+品川区!BD15+文京区!BD15+杉並区!BD15+北区!BD15</f>
        <v>0</v>
      </c>
      <c r="BR15" s="537">
        <f>江戸川区!BE15+世田谷区!BE15+荒川区!BE15+港区!BE15+中野区!BE15+板橋区!BE15+豊島区!BE15+葛飾区!BE15+品川区!BE15+文京区!BE15+杉並区!BE15+北区!BE15</f>
        <v>0</v>
      </c>
      <c r="BS15" s="537">
        <f>江戸川区!BF15+世田谷区!BF15+荒川区!BF15+港区!BF15+中野区!BF15+板橋区!BF15+豊島区!BF15+葛飾区!BF15+品川区!BF15+文京区!BF15+杉並区!BF15+北区!BF15</f>
        <v>0</v>
      </c>
      <c r="BT15" s="537">
        <f>江戸川区!BG15+世田谷区!BG15+荒川区!BG15+港区!BG15+中野区!BG15+板橋区!BG15+豊島区!BG15+葛飾区!BG15+品川区!BG15+文京区!BG15+杉並区!BG15+北区!BG15</f>
        <v>0</v>
      </c>
      <c r="BU15" s="537">
        <f>江戸川区!BH15+世田谷区!BH15+荒川区!BH15+港区!BH15+中野区!BH15+板橋区!BH15+豊島区!BH15+葛飾区!BH15+品川区!BH15+文京区!BH15+杉並区!BH15+北区!BH15</f>
        <v>0</v>
      </c>
      <c r="BV15" s="537">
        <f>江戸川区!BI15+世田谷区!BI15+荒川区!BI15+港区!BI15+中野区!BI15+板橋区!BI15+豊島区!BI15+葛飾区!BI15+品川区!BI15+文京区!BI15+杉並区!BI15+北区!BI15</f>
        <v>0</v>
      </c>
      <c r="BW15" s="537">
        <f>江戸川区!BJ15+世田谷区!BJ15+荒川区!BJ15+港区!BJ15+中野区!BJ15+板橋区!BJ15+豊島区!BJ15+葛飾区!BJ15+品川区!BJ15+文京区!BJ15+杉並区!BJ15+北区!BJ15</f>
        <v>0</v>
      </c>
      <c r="BX15" s="531">
        <f t="shared" si="6"/>
        <v>0</v>
      </c>
      <c r="BY15" s="538"/>
      <c r="BZ15" s="541"/>
      <c r="CA15" s="542"/>
      <c r="CB15" s="560">
        <f t="shared" si="3"/>
        <v>0</v>
      </c>
      <c r="CC15" s="543" t="e">
        <f t="shared" si="4"/>
        <v>#DIV/0!</v>
      </c>
      <c r="CD15" s="966">
        <f t="shared" si="5"/>
        <v>0</v>
      </c>
      <c r="CE15" s="545">
        <f>CE13+CD15</f>
        <v>0</v>
      </c>
      <c r="CF15" s="545">
        <f>CF13-CE15</f>
        <v>0</v>
      </c>
      <c r="CG15" s="545"/>
      <c r="CH15" s="1268">
        <f>_xlfn.AGGREGATE(9,6,AF15,BX15)-BJ15</f>
        <v>0</v>
      </c>
      <c r="CI15" s="1270">
        <f>BJ15</f>
        <v>0</v>
      </c>
      <c r="CJ15" s="1271">
        <f t="shared" ref="CJ15" si="9">CH15+CI15</f>
        <v>0</v>
      </c>
    </row>
    <row r="16" spans="1:139" s="547" customFormat="1" ht="15" customHeight="1">
      <c r="A16" s="955"/>
      <c r="B16" s="1234"/>
      <c r="C16" s="1234">
        <f t="shared" ref="C16" si="10">SUM(E16:Q16)</f>
        <v>0</v>
      </c>
      <c r="D16" s="1026" t="s">
        <v>322</v>
      </c>
      <c r="E16" s="997"/>
      <c r="F16" s="997"/>
      <c r="G16" s="993"/>
      <c r="H16" s="993"/>
      <c r="I16" s="993"/>
      <c r="J16" s="993"/>
      <c r="K16" s="993"/>
      <c r="L16" s="993"/>
      <c r="M16" s="993"/>
      <c r="N16" s="993"/>
      <c r="O16" s="993"/>
      <c r="P16" s="993"/>
      <c r="Q16" s="993"/>
      <c r="R16" s="996">
        <f t="shared" si="8"/>
        <v>0</v>
      </c>
      <c r="S16" s="524" t="s">
        <v>97</v>
      </c>
      <c r="T16" s="525" t="e">
        <f>江戸川区!G16+世田谷区!G16+荒川区!G16+港区!G16+中野区!G16+板橋区!G16+豊島区!G16+葛飾区!G16+品川区!G16+文京区!G16+杉並区!G16+北区!G16</f>
        <v>#DIV/0!</v>
      </c>
      <c r="U16" s="525" t="e">
        <f>江戸川区!H16+世田谷区!H16+荒川区!H16+港区!H16+中野区!H16+板橋区!H16+豊島区!H16+葛飾区!H16+品川区!H16+文京区!H16+杉並区!H16+北区!H16</f>
        <v>#DIV/0!</v>
      </c>
      <c r="V16" s="525" t="e">
        <f>江戸川区!I16+世田谷区!I16+荒川区!I16+港区!I16+中野区!I16+板橋区!I16+豊島区!I16+葛飾区!I16+品川区!I16+文京区!I16+杉並区!I16+北区!I16</f>
        <v>#DIV/0!</v>
      </c>
      <c r="W16" s="525">
        <f>江戸川区!J16+世田谷区!J16+荒川区!J16+港区!J16+中野区!J16+板橋区!J16+豊島区!J16+葛飾区!J16+品川区!J16+文京区!J16+杉並区!J16+北区!J16</f>
        <v>0</v>
      </c>
      <c r="X16" s="525" t="e">
        <f>江戸川区!K16+世田谷区!K16+荒川区!K16+港区!K16+中野区!K16+板橋区!K16+豊島区!K16+葛飾区!K16+品川区!K16+文京区!K16+杉並区!K16+北区!K16</f>
        <v>#DIV/0!</v>
      </c>
      <c r="Y16" s="525" t="e">
        <f>江戸川区!L16+世田谷区!L16+荒川区!L16+港区!L16+中野区!L16+板橋区!L16+豊島区!L16+葛飾区!L16+品川区!L16+文京区!L16+杉並区!L16+北区!L16</f>
        <v>#DIV/0!</v>
      </c>
      <c r="Z16" s="525" t="e">
        <f>江戸川区!M16+世田谷区!M16+荒川区!M16+港区!M16+中野区!M16+板橋区!M16+豊島区!M16+葛飾区!M16+品川区!M16+文京区!M16+杉並区!M16+北区!M16</f>
        <v>#DIV/0!</v>
      </c>
      <c r="AA16" s="525">
        <f>江戸川区!N16+世田谷区!N16+荒川区!N16+港区!N16+中野区!N16+板橋区!N16+豊島区!N16+葛飾区!N16+品川区!N16+文京区!N16+杉並区!N16+北区!N16</f>
        <v>0</v>
      </c>
      <c r="AB16" s="555" t="e">
        <f t="shared" si="1"/>
        <v>#DIV/0!</v>
      </c>
      <c r="AC16" s="1085">
        <f>江戸川区!P16+世田谷区!P16+荒川区!P16+港区!P16+中野区!P16+板橋区!P16+豊島区!P16+葛飾区!P16+品川区!P16+文京区!P16+杉並区!P16+北区!P16</f>
        <v>0</v>
      </c>
      <c r="AD16" s="1085">
        <f>江戸川区!Q16+世田谷区!Q16+荒川区!Q16+港区!Q16+中野区!Q16+板橋区!Q16+豊島区!Q16+葛飾区!Q16+品川区!Q16+文京区!Q16+杉並区!Q16+北区!Q16</f>
        <v>0</v>
      </c>
      <c r="AE16" s="1148">
        <f>江戸川区!R16+世田谷区!R16+荒川区!R16+港区!R16+中野区!R16+板橋区!R16+豊島区!R16+葛飾区!R16+品川区!R16+文京区!R16+杉並区!R16+北区!R16</f>
        <v>0</v>
      </c>
      <c r="AF16" s="535" t="e">
        <f t="shared" si="2"/>
        <v>#DIV/0!</v>
      </c>
      <c r="AG16" s="536" t="s">
        <v>97</v>
      </c>
      <c r="AH16" s="537">
        <f>江戸川区!U16+世田谷区!U16+荒川区!U16+港区!U16+中野区!U16+板橋区!U16+豊島区!U16+葛飾区!U16+品川区!U16+文京区!U16+杉並区!U16+北区!U16</f>
        <v>0</v>
      </c>
      <c r="AI16" s="537">
        <f>江戸川区!V16+世田谷区!V16+荒川区!V16+港区!V16+中野区!V16+板橋区!V16+豊島区!V16+葛飾区!V16+品川区!V16+文京区!V16+杉並区!V16+北区!V16</f>
        <v>0</v>
      </c>
      <c r="AJ16" s="537">
        <f>江戸川区!W16+世田谷区!W16+荒川区!W16+港区!W16+中野区!W16+板橋区!W16+豊島区!W16+葛飾区!W16+品川区!W16+文京区!W16+杉並区!W16+北区!W16</f>
        <v>0</v>
      </c>
      <c r="AK16" s="537">
        <f>江戸川区!X16+世田谷区!X16+荒川区!X16+港区!X16+中野区!X16+板橋区!X16+豊島区!X16+葛飾区!X16+品川区!X16+文京区!X16+杉並区!X16+北区!X16</f>
        <v>0</v>
      </c>
      <c r="AL16" s="537">
        <f>江戸川区!Y16+世田谷区!Y16+荒川区!Y16+港区!Y16+中野区!Y16+板橋区!Y16+豊島区!Y16+葛飾区!Y16+品川区!Y16+文京区!Y16+杉並区!Y16+北区!Y16</f>
        <v>0</v>
      </c>
      <c r="AM16" s="537">
        <f>江戸川区!Z16+世田谷区!Z16+荒川区!Z16+港区!Z16+中野区!Z16+板橋区!Z16+豊島区!Z16+葛飾区!Z16+品川区!Z16+文京区!Z16+杉並区!Z16+北区!Z16</f>
        <v>0</v>
      </c>
      <c r="AN16" s="537">
        <f>江戸川区!AA16+世田谷区!AA16+荒川区!AA16+港区!AA16+中野区!AA16+板橋区!AA16+豊島区!AA16+葛飾区!AA16+品川区!AA16+文京区!AA16+杉並区!AA16+北区!AA16</f>
        <v>0</v>
      </c>
      <c r="AO16" s="537">
        <f>江戸川区!AB16+世田谷区!AB16+荒川区!AB16+港区!AB16+中野区!AB16+板橋区!AB16+豊島区!AB16+葛飾区!AB16+品川区!AB16+文京区!AB16+杉並区!AB16+北区!AB16</f>
        <v>0</v>
      </c>
      <c r="AP16" s="537">
        <f>江戸川区!AC16+世田谷区!AC16+荒川区!AC16+港区!AC16+中野区!AC16+板橋区!AC16+豊島区!AC16+葛飾区!AC16+品川区!AC16+文京区!AC16+杉並区!AC16+北区!AC16</f>
        <v>0</v>
      </c>
      <c r="AQ16" s="537">
        <f>江戸川区!AD16+世田谷区!AD16+荒川区!AD16+港区!AD16+中野区!AD16+板橋区!AD16+豊島区!AD16+葛飾区!AD16+品川区!AD16+文京区!AD16+杉並区!AD16+北区!AD16</f>
        <v>0</v>
      </c>
      <c r="AR16" s="537">
        <f>江戸川区!AE16+世田谷区!AE16+荒川区!AE16+港区!AE16+中野区!AE16+板橋区!AE16+豊島区!AE16+葛飾区!AE16+品川区!AE16+文京区!AE16+杉並区!AE16+北区!AE16</f>
        <v>0</v>
      </c>
      <c r="AS16" s="537">
        <f>江戸川区!AF16+世田谷区!AF16+荒川区!AF16+港区!AF16+中野区!AF16+板橋区!AF16+豊島区!AF16+葛飾区!AF16+品川区!AF16+文京区!AF16+杉並区!AF16+北区!AF16</f>
        <v>0</v>
      </c>
      <c r="AT16" s="537">
        <f>江戸川区!AG16+世田谷区!AG16+荒川区!AG16+港区!AG16+中野区!AG16+板橋区!AG16+豊島区!AG16+葛飾区!AG16+品川区!AG16+文京区!AG16+杉並区!AG16+北区!AG16</f>
        <v>0</v>
      </c>
      <c r="AU16" s="537">
        <f>江戸川区!AH16+世田谷区!AH16+荒川区!AH16+港区!AH16+中野区!AH16+板橋区!AH16+豊島区!AH16+葛飾区!AH16+品川区!AH16+文京区!AH16+杉並区!AH16+北区!AH16</f>
        <v>0</v>
      </c>
      <c r="AV16" s="537">
        <f>江戸川区!AI16+世田谷区!AI16+荒川区!AI16+港区!AI16+中野区!AI16+板橋区!AI16+豊島区!AI16+葛飾区!AI16+品川区!AI16+文京区!AI16+杉並区!AI16+北区!AI16</f>
        <v>0</v>
      </c>
      <c r="AW16" s="537">
        <f>江戸川区!AJ16+世田谷区!AJ16+荒川区!AJ16+港区!AJ16+中野区!AJ16+板橋区!AJ16+豊島区!AJ16+葛飾区!AJ16+品川区!AJ16+文京区!AJ16+杉並区!AJ16+北区!AJ16</f>
        <v>0</v>
      </c>
      <c r="AX16" s="537">
        <f>江戸川区!AK16+世田谷区!AK16+荒川区!AK16+港区!AK16+中野区!AK16+板橋区!AK16+豊島区!AK16+葛飾区!AK16+品川区!AK16+文京区!AK16+杉並区!AK16+北区!AK16</f>
        <v>0</v>
      </c>
      <c r="AY16" s="537">
        <f>江戸川区!AL16+世田谷区!AL16+荒川区!AL16+港区!AL16+中野区!AL16+板橋区!AL16+豊島区!AL16+葛飾区!AL16+品川区!AL16+文京区!AL16+杉並区!AL16+北区!AL16</f>
        <v>0</v>
      </c>
      <c r="AZ16" s="537">
        <f>江戸川区!AM16+世田谷区!AM16+荒川区!AM16+港区!AM16+中野区!AM16+板橋区!AM16+豊島区!AM16+葛飾区!AM16+品川区!AM16+文京区!AM16+杉並区!AM16+北区!AM16</f>
        <v>0</v>
      </c>
      <c r="BA16" s="537">
        <f>江戸川区!AN16+世田谷区!AN16+荒川区!AN16+港区!AN16+中野区!AN16+板橋区!AN16+豊島区!AN16+葛飾区!AN16+品川区!AN16+文京区!AN16+杉並区!AN16+北区!AN16</f>
        <v>0</v>
      </c>
      <c r="BB16" s="537">
        <f>江戸川区!AO16+世田谷区!AO16+荒川区!AO16+港区!AO16+中野区!AO16+板橋区!AO16+豊島区!AO16+葛飾区!AO16+品川区!AO16+文京区!AO16+杉並区!AO16+北区!AO16</f>
        <v>0</v>
      </c>
      <c r="BC16" s="537">
        <f>江戸川区!AP16+世田谷区!AP16+荒川区!AP16+港区!AP16+中野区!AP16+板橋区!AP16+豊島区!AP16+葛飾区!AP16+品川区!AP16+文京区!AP16+杉並区!AP16+北区!AP16</f>
        <v>0</v>
      </c>
      <c r="BD16" s="537">
        <f>江戸川区!AQ16+世田谷区!AQ16+荒川区!AQ16+港区!AQ16+中野区!AQ16+板橋区!AQ16+豊島区!AQ16+葛飾区!AQ16+品川区!AQ16+文京区!AQ16+杉並区!AQ16+北区!AQ16</f>
        <v>0</v>
      </c>
      <c r="BE16" s="537">
        <f>江戸川区!AR16+世田谷区!AR16+荒川区!AR16+港区!AR16+中野区!AR16+板橋区!AR16+豊島区!AR16+葛飾区!AR16+品川区!AR16+文京区!AR16+杉並区!AR16+北区!AR16</f>
        <v>0</v>
      </c>
      <c r="BF16" s="537">
        <f>江戸川区!AS16+世田谷区!AS16+荒川区!AS16+港区!AS16+中野区!AS16+板橋区!AS16+豊島区!AS16+葛飾区!AS16+品川区!AS16+文京区!AS16+杉並区!AS16+北区!AS16</f>
        <v>0</v>
      </c>
      <c r="BG16" s="537">
        <f>江戸川区!AT16+世田谷区!AT16+荒川区!AT16+港区!AT16+中野区!AT16+板橋区!AT16+豊島区!AT16+葛飾区!AT16+品川区!AT16+文京区!AT16+杉並区!AT16+北区!AT16</f>
        <v>0</v>
      </c>
      <c r="BH16" s="537">
        <f>江戸川区!AU16+世田谷区!AU16+荒川区!AU16+港区!AU16+中野区!AU16+板橋区!AU16+豊島区!AU16+葛飾区!AU16+品川区!AU16+文京区!AU16+杉並区!AU16+北区!AU16</f>
        <v>0</v>
      </c>
      <c r="BI16" s="537">
        <f>江戸川区!AV16+世田谷区!AV16+荒川区!AV16+港区!AV16+中野区!AV16+板橋区!AV16+豊島区!AV16+葛飾区!AV16+品川区!AV16+文京区!AV16+杉並区!AV16+北区!AV16</f>
        <v>0</v>
      </c>
      <c r="BJ16" s="537">
        <f>江戸川区!AW16+世田谷区!AW16+荒川区!AW16+港区!AW16+中野区!AW16+板橋区!AW16+豊島区!AW16+葛飾区!AW16+品川区!AW16+文京区!AW16+杉並区!AW16+北区!AW16</f>
        <v>0</v>
      </c>
      <c r="BK16" s="537">
        <f>江戸川区!AX16+世田谷区!AX16+荒川区!AX16+港区!AX16+中野区!AX16+板橋区!AX16+豊島区!AX16+葛飾区!AX16+品川区!AX16+文京区!AX16+杉並区!AX16+北区!AX16</f>
        <v>0</v>
      </c>
      <c r="BL16" s="537">
        <f>江戸川区!AY16+世田谷区!AY16+荒川区!AY16+港区!AY16+中野区!AY16+板橋区!AY16+豊島区!AY16+葛飾区!AY16+品川区!AY16+文京区!AY16+杉並区!AY16+北区!AY16</f>
        <v>0</v>
      </c>
      <c r="BM16" s="537">
        <f>江戸川区!AZ16+世田谷区!AZ16+荒川区!AZ16+港区!AZ16+中野区!AZ16+板橋区!AZ16+豊島区!AZ16+葛飾区!AZ16+品川区!AZ16+文京区!AZ16+杉並区!AZ16+北区!AZ16</f>
        <v>0</v>
      </c>
      <c r="BN16" s="537">
        <f>江戸川区!BA16+世田谷区!BA16+荒川区!BA16+港区!BA16+中野区!BA16+板橋区!BA16+豊島区!BA16+葛飾区!BA16+品川区!BA16+文京区!BA16+杉並区!BA16+北区!BA16</f>
        <v>0</v>
      </c>
      <c r="BO16" s="537">
        <f>江戸川区!BB16+世田谷区!BB16+荒川区!BB16+港区!BB16+中野区!BB16+板橋区!BB16+豊島区!BB16+葛飾区!BB16+品川区!BB16+文京区!BB16+杉並区!BB16+北区!BB16</f>
        <v>0</v>
      </c>
      <c r="BP16" s="537">
        <f>江戸川区!BC16+世田谷区!BC16+荒川区!BC16+港区!BC16+中野区!BC16+板橋区!BC16+豊島区!BC16+葛飾区!BC16+品川区!BC16+文京区!BC16+杉並区!BC16+北区!BC16</f>
        <v>0</v>
      </c>
      <c r="BQ16" s="537">
        <f>江戸川区!BD16+世田谷区!BD16+荒川区!BD16+港区!BD16+中野区!BD16+板橋区!BD16+豊島区!BD16+葛飾区!BD16+品川区!BD16+文京区!BD16+杉並区!BD16+北区!BD16</f>
        <v>0</v>
      </c>
      <c r="BR16" s="537">
        <f>江戸川区!BE16+世田谷区!BE16+荒川区!BE16+港区!BE16+中野区!BE16+板橋区!BE16+豊島区!BE16+葛飾区!BE16+品川区!BE16+文京区!BE16+杉並区!BE16+北区!BE16</f>
        <v>0</v>
      </c>
      <c r="BS16" s="537">
        <f>江戸川区!BF16+世田谷区!BF16+荒川区!BF16+港区!BF16+中野区!BF16+板橋区!BF16+豊島区!BF16+葛飾区!BF16+品川区!BF16+文京区!BF16+杉並区!BF16+北区!BF16</f>
        <v>0</v>
      </c>
      <c r="BT16" s="537">
        <f>江戸川区!BG16+世田谷区!BG16+荒川区!BG16+港区!BG16+中野区!BG16+板橋区!BG16+豊島区!BG16+葛飾区!BG16+品川区!BG16+文京区!BG16+杉並区!BG16+北区!BG16</f>
        <v>0</v>
      </c>
      <c r="BU16" s="537">
        <f>江戸川区!BH16+世田谷区!BH16+荒川区!BH16+港区!BH16+中野区!BH16+板橋区!BH16+豊島区!BH16+葛飾区!BH16+品川区!BH16+文京区!BH16+杉並区!BH16+北区!BH16</f>
        <v>0</v>
      </c>
      <c r="BV16" s="537">
        <f>江戸川区!BI16+世田谷区!BI16+荒川区!BI16+港区!BI16+中野区!BI16+板橋区!BI16+豊島区!BI16+葛飾区!BI16+品川区!BI16+文京区!BI16+杉並区!BI16+北区!BI16</f>
        <v>0</v>
      </c>
      <c r="BW16" s="537">
        <f>江戸川区!BJ16+世田谷区!BJ16+荒川区!BJ16+港区!BJ16+中野区!BJ16+板橋区!BJ16+豊島区!BJ16+葛飾区!BJ16+品川区!BJ16+文京区!BJ16+杉並区!BJ16+北区!BJ16</f>
        <v>0</v>
      </c>
      <c r="BX16" s="531">
        <f t="shared" si="6"/>
        <v>0</v>
      </c>
      <c r="BY16" s="538"/>
      <c r="BZ16" s="541"/>
      <c r="CA16" s="542"/>
      <c r="CB16" s="534">
        <f t="shared" si="3"/>
        <v>0</v>
      </c>
      <c r="CC16" s="543" t="e">
        <f t="shared" si="4"/>
        <v>#DIV/0!</v>
      </c>
      <c r="CD16" s="966">
        <f t="shared" si="5"/>
        <v>0</v>
      </c>
      <c r="CE16" s="545"/>
      <c r="CF16" s="545"/>
      <c r="CG16" s="545">
        <v>5</v>
      </c>
      <c r="CH16" s="1269"/>
      <c r="CI16" s="1270"/>
      <c r="CJ16" s="1271"/>
    </row>
    <row r="17" spans="1:88" s="547" customFormat="1" ht="20.25" customHeight="1">
      <c r="A17" s="955" t="s">
        <v>133</v>
      </c>
      <c r="B17" s="1235"/>
      <c r="C17" s="1235"/>
      <c r="D17" s="1027" t="s">
        <v>323</v>
      </c>
      <c r="E17" s="997"/>
      <c r="F17" s="997"/>
      <c r="G17" s="995"/>
      <c r="H17" s="995"/>
      <c r="I17" s="995"/>
      <c r="J17" s="995"/>
      <c r="K17" s="995"/>
      <c r="L17" s="995"/>
      <c r="M17" s="995"/>
      <c r="N17" s="995"/>
      <c r="O17" s="995"/>
      <c r="P17" s="995"/>
      <c r="Q17" s="995"/>
      <c r="R17" s="996">
        <f t="shared" si="8"/>
        <v>0</v>
      </c>
      <c r="S17" s="569" t="s">
        <v>99</v>
      </c>
      <c r="T17" s="525" t="e">
        <f>江戸川区!G17+世田谷区!G17+荒川区!G17+港区!G17+中野区!G17+板橋区!G17+豊島区!G17+葛飾区!G17+品川区!G17+文京区!G17+杉並区!G17+北区!G17</f>
        <v>#DIV/0!</v>
      </c>
      <c r="U17" s="525" t="e">
        <f>江戸川区!H17+世田谷区!H17+荒川区!H17+港区!H17+中野区!H17+板橋区!H17+豊島区!H17+葛飾区!H17+品川区!H17+文京区!H17+杉並区!H17+北区!H17</f>
        <v>#DIV/0!</v>
      </c>
      <c r="V17" s="525" t="e">
        <f>江戸川区!I17+世田谷区!I17+荒川区!I17+港区!I17+中野区!I17+板橋区!I17+豊島区!I17+葛飾区!I17+品川区!I17+文京区!I17+杉並区!I17+北区!I17</f>
        <v>#DIV/0!</v>
      </c>
      <c r="W17" s="525">
        <f>江戸川区!J17+世田谷区!J17+荒川区!J17+港区!J17+中野区!J17+板橋区!J17+豊島区!J17+葛飾区!J17+品川区!J17+文京区!J17+杉並区!J17+北区!J17</f>
        <v>0</v>
      </c>
      <c r="X17" s="525">
        <f>江戸川区!K17+世田谷区!K17+荒川区!K17+港区!K17+中野区!K17+板橋区!K17+豊島区!K17+葛飾区!K17+品川区!K17+文京区!K17+杉並区!K17+北区!K17</f>
        <v>0</v>
      </c>
      <c r="Y17" s="525">
        <f>江戸川区!L17+世田谷区!L17+荒川区!L17+港区!L17+中野区!L17+板橋区!L17+豊島区!L17+葛飾区!L17+品川区!L17+文京区!L17+杉並区!L17+北区!L17</f>
        <v>0</v>
      </c>
      <c r="Z17" s="525">
        <f>江戸川区!M17+世田谷区!M17+荒川区!M17+港区!M17+中野区!M17+板橋区!M17+豊島区!M17+葛飾区!M17+品川区!M17+文京区!M17+杉並区!M17+北区!M17</f>
        <v>0</v>
      </c>
      <c r="AA17" s="525">
        <f>江戸川区!N17+世田谷区!N17+荒川区!N17+港区!N17+中野区!N17+板橋区!N17+豊島区!N17+葛飾区!N17+品川区!N17+文京区!N17+杉並区!N17+北区!N17</f>
        <v>0</v>
      </c>
      <c r="AB17" s="571" t="e">
        <f t="shared" si="1"/>
        <v>#DIV/0!</v>
      </c>
      <c r="AC17" s="1085">
        <f>江戸川区!P17+世田谷区!P17+荒川区!P17+港区!P17+中野区!P17+板橋区!P17+豊島区!P17+葛飾区!P17+品川区!P17+文京区!P17+杉並区!P17+北区!P17</f>
        <v>0</v>
      </c>
      <c r="AD17" s="1085">
        <f>江戸川区!Q17+世田谷区!Q17+荒川区!Q17+港区!Q17+中野区!Q17+板橋区!Q17+豊島区!Q17+葛飾区!Q17+品川区!Q17+文京区!Q17+杉並区!Q17+北区!Q17</f>
        <v>0</v>
      </c>
      <c r="AE17" s="1085">
        <f>江戸川区!R17+世田谷区!R17+荒川区!R17+港区!R17+中野区!R17+板橋区!R17+豊島区!R17+葛飾区!R17+品川区!R17+文京区!R17+杉並区!R17+北区!R17</f>
        <v>0</v>
      </c>
      <c r="AF17" s="535" t="e">
        <f t="shared" si="2"/>
        <v>#DIV/0!</v>
      </c>
      <c r="AG17" s="575" t="s">
        <v>99</v>
      </c>
      <c r="AH17" s="537">
        <f>江戸川区!U17+世田谷区!U17+荒川区!U17+港区!U17+中野区!U17+板橋区!U17+豊島区!U17+葛飾区!U17+品川区!U17+文京区!U17+杉並区!U17+北区!U17</f>
        <v>0</v>
      </c>
      <c r="AI17" s="537">
        <f>江戸川区!V17+世田谷区!V17+荒川区!V17+港区!V17+中野区!V17+板橋区!V17+豊島区!V17+葛飾区!V17+品川区!V17+文京区!V17+杉並区!V17+北区!V17</f>
        <v>0</v>
      </c>
      <c r="AJ17" s="537">
        <f>江戸川区!W17+世田谷区!W17+荒川区!W17+港区!W17+中野区!W17+板橋区!W17+豊島区!W17+葛飾区!W17+品川区!W17+文京区!W17+杉並区!W17+北区!W17</f>
        <v>0</v>
      </c>
      <c r="AK17" s="537">
        <f>江戸川区!X17+世田谷区!X17+荒川区!X17+港区!X17+中野区!X17+板橋区!X17+豊島区!X17+葛飾区!X17+品川区!X17+文京区!X17+杉並区!X17+北区!X17</f>
        <v>0</v>
      </c>
      <c r="AL17" s="537">
        <f>江戸川区!Y17+世田谷区!Y17+荒川区!Y17+港区!Y17+中野区!Y17+板橋区!Y17+豊島区!Y17+葛飾区!Y17+品川区!Y17+文京区!Y17+杉並区!Y17+北区!Y17</f>
        <v>0</v>
      </c>
      <c r="AM17" s="537">
        <f>江戸川区!Z17+世田谷区!Z17+荒川区!Z17+港区!Z17+中野区!Z17+板橋区!Z17+豊島区!Z17+葛飾区!Z17+品川区!Z17+文京区!Z17+杉並区!Z17+北区!Z17</f>
        <v>0</v>
      </c>
      <c r="AN17" s="537">
        <f>江戸川区!AA17+世田谷区!AA17+荒川区!AA17+港区!AA17+中野区!AA17+板橋区!AA17+豊島区!AA17+葛飾区!AA17+品川区!AA17+文京区!AA17+杉並区!AA17+北区!AA17</f>
        <v>0</v>
      </c>
      <c r="AO17" s="537">
        <f>江戸川区!AB17+世田谷区!AB17+荒川区!AB17+港区!AB17+中野区!AB17+板橋区!AB17+豊島区!AB17+葛飾区!AB17+品川区!AB17+文京区!AB17+杉並区!AB17+北区!AB17</f>
        <v>0</v>
      </c>
      <c r="AP17" s="537">
        <f>江戸川区!AC17+世田谷区!AC17+荒川区!AC17+港区!AC17+中野区!AC17+板橋区!AC17+豊島区!AC17+葛飾区!AC17+品川区!AC17+文京区!AC17+杉並区!AC17+北区!AC17</f>
        <v>0</v>
      </c>
      <c r="AQ17" s="537">
        <f>江戸川区!AD17+世田谷区!AD17+荒川区!AD17+港区!AD17+中野区!AD17+板橋区!AD17+豊島区!AD17+葛飾区!AD17+品川区!AD17+文京区!AD17+杉並区!AD17+北区!AD17</f>
        <v>0</v>
      </c>
      <c r="AR17" s="537">
        <f>江戸川区!AE17+世田谷区!AE17+荒川区!AE17+港区!AE17+中野区!AE17+板橋区!AE17+豊島区!AE17+葛飾区!AE17+品川区!AE17+文京区!AE17+杉並区!AE17+北区!AE17</f>
        <v>0</v>
      </c>
      <c r="AS17" s="537">
        <f>江戸川区!AF17+世田谷区!AF17+荒川区!AF17+港区!AF17+中野区!AF17+板橋区!AF17+豊島区!AF17+葛飾区!AF17+品川区!AF17+文京区!AF17+杉並区!AF17+北区!AF17</f>
        <v>0</v>
      </c>
      <c r="AT17" s="537">
        <f>江戸川区!AG17+世田谷区!AG17+荒川区!AG17+港区!AG17+中野区!AG17+板橋区!AG17+豊島区!AG17+葛飾区!AG17+品川区!AG17+文京区!AG17+杉並区!AG17+北区!AG17</f>
        <v>0</v>
      </c>
      <c r="AU17" s="537">
        <f>江戸川区!AH17+世田谷区!AH17+荒川区!AH17+港区!AH17+中野区!AH17+板橋区!AH17+豊島区!AH17+葛飾区!AH17+品川区!AH17+文京区!AH17+杉並区!AH17+北区!AH17</f>
        <v>0</v>
      </c>
      <c r="AV17" s="537">
        <f>江戸川区!AI17+世田谷区!AI17+荒川区!AI17+港区!AI17+中野区!AI17+板橋区!AI17+豊島区!AI17+葛飾区!AI17+品川区!AI17+文京区!AI17+杉並区!AI17+北区!AI17</f>
        <v>0</v>
      </c>
      <c r="AW17" s="537">
        <f>江戸川区!AJ17+世田谷区!AJ17+荒川区!AJ17+港区!AJ17+中野区!AJ17+板橋区!AJ17+豊島区!AJ17+葛飾区!AJ17+品川区!AJ17+文京区!AJ17+杉並区!AJ17+北区!AJ17</f>
        <v>0</v>
      </c>
      <c r="AX17" s="537">
        <f>江戸川区!AK17+世田谷区!AK17+荒川区!AK17+港区!AK17+中野区!AK17+板橋区!AK17+豊島区!AK17+葛飾区!AK17+品川区!AK17+文京区!AK17+杉並区!AK17+北区!AK17</f>
        <v>0</v>
      </c>
      <c r="AY17" s="537">
        <f>江戸川区!AL17+世田谷区!AL17+荒川区!AL17+港区!AL17+中野区!AL17+板橋区!AL17+豊島区!AL17+葛飾区!AL17+品川区!AL17+文京区!AL17+杉並区!AL17+北区!AL17</f>
        <v>0</v>
      </c>
      <c r="AZ17" s="537">
        <f>江戸川区!AM17+世田谷区!AM17+荒川区!AM17+港区!AM17+中野区!AM17+板橋区!AM17+豊島区!AM17+葛飾区!AM17+品川区!AM17+文京区!AM17+杉並区!AM17+北区!AM17</f>
        <v>0</v>
      </c>
      <c r="BA17" s="537">
        <f>江戸川区!AN17+世田谷区!AN17+荒川区!AN17+港区!AN17+中野区!AN17+板橋区!AN17+豊島区!AN17+葛飾区!AN17+品川区!AN17+文京区!AN17+杉並区!AN17+北区!AN17</f>
        <v>0</v>
      </c>
      <c r="BB17" s="537">
        <f>江戸川区!AO17+世田谷区!AO17+荒川区!AO17+港区!AO17+中野区!AO17+板橋区!AO17+豊島区!AO17+葛飾区!AO17+品川区!AO17+文京区!AO17+杉並区!AO17+北区!AO17</f>
        <v>0</v>
      </c>
      <c r="BC17" s="537">
        <f>江戸川区!AP17+世田谷区!AP17+荒川区!AP17+港区!AP17+中野区!AP17+板橋区!AP17+豊島区!AP17+葛飾区!AP17+品川区!AP17+文京区!AP17+杉並区!AP17+北区!AP17</f>
        <v>0</v>
      </c>
      <c r="BD17" s="537">
        <f>江戸川区!AQ17+世田谷区!AQ17+荒川区!AQ17+港区!AQ17+中野区!AQ17+板橋区!AQ17+豊島区!AQ17+葛飾区!AQ17+品川区!AQ17+文京区!AQ17+杉並区!AQ17+北区!AQ17</f>
        <v>0</v>
      </c>
      <c r="BE17" s="537">
        <f>江戸川区!AR17+世田谷区!AR17+荒川区!AR17+港区!AR17+中野区!AR17+板橋区!AR17+豊島区!AR17+葛飾区!AR17+品川区!AR17+文京区!AR17+杉並区!AR17+北区!AR17</f>
        <v>0</v>
      </c>
      <c r="BF17" s="537">
        <f>江戸川区!AS17+世田谷区!AS17+荒川区!AS17+港区!AS17+中野区!AS17+板橋区!AS17+豊島区!AS17+葛飾区!AS17+品川区!AS17+文京区!AS17+杉並区!AS17+北区!AS17</f>
        <v>0</v>
      </c>
      <c r="BG17" s="537">
        <f>江戸川区!AT17+世田谷区!AT17+荒川区!AT17+港区!AT17+中野区!AT17+板橋区!AT17+豊島区!AT17+葛飾区!AT17+品川区!AT17+文京区!AT17+杉並区!AT17+北区!AT17</f>
        <v>0</v>
      </c>
      <c r="BH17" s="537">
        <f>江戸川区!AU17+世田谷区!AU17+荒川区!AU17+港区!AU17+中野区!AU17+板橋区!AU17+豊島区!AU17+葛飾区!AU17+品川区!AU17+文京区!AU17+杉並区!AU17+北区!AU17</f>
        <v>0</v>
      </c>
      <c r="BI17" s="537">
        <f>江戸川区!AV17+世田谷区!AV17+荒川区!AV17+港区!AV17+中野区!AV17+板橋区!AV17+豊島区!AV17+葛飾区!AV17+品川区!AV17+文京区!AV17+杉並区!AV17+北区!AV17</f>
        <v>0</v>
      </c>
      <c r="BJ17" s="537">
        <f>江戸川区!AW17+世田谷区!AW17+荒川区!AW17+港区!AW17+中野区!AW17+板橋区!AW17+豊島区!AW17+葛飾区!AW17+品川区!AW17+文京区!AW17+杉並区!AW17+北区!AW17</f>
        <v>0</v>
      </c>
      <c r="BK17" s="537">
        <f>江戸川区!AX17+世田谷区!AX17+荒川区!AX17+港区!AX17+中野区!AX17+板橋区!AX17+豊島区!AX17+葛飾区!AX17+品川区!AX17+文京区!AX17+杉並区!AX17+北区!AX17</f>
        <v>0</v>
      </c>
      <c r="BL17" s="537">
        <f>江戸川区!AY17+世田谷区!AY17+荒川区!AY17+港区!AY17+中野区!AY17+板橋区!AY17+豊島区!AY17+葛飾区!AY17+品川区!AY17+文京区!AY17+杉並区!AY17+北区!AY17</f>
        <v>0</v>
      </c>
      <c r="BM17" s="537">
        <f>江戸川区!AZ17+世田谷区!AZ17+荒川区!AZ17+港区!AZ17+中野区!AZ17+板橋区!AZ17+豊島区!AZ17+葛飾区!AZ17+品川区!AZ17+文京区!AZ17+杉並区!AZ17+北区!AZ17</f>
        <v>0</v>
      </c>
      <c r="BN17" s="537">
        <f>江戸川区!BA17+世田谷区!BA17+荒川区!BA17+港区!BA17+中野区!BA17+板橋区!BA17+豊島区!BA17+葛飾区!BA17+品川区!BA17+文京区!BA17+杉並区!BA17+北区!BA17</f>
        <v>0</v>
      </c>
      <c r="BO17" s="537">
        <f>江戸川区!BB17+世田谷区!BB17+荒川区!BB17+港区!BB17+中野区!BB17+板橋区!BB17+豊島区!BB17+葛飾区!BB17+品川区!BB17+文京区!BB17+杉並区!BB17+北区!BB17</f>
        <v>0</v>
      </c>
      <c r="BP17" s="537">
        <f>江戸川区!BC17+世田谷区!BC17+荒川区!BC17+港区!BC17+中野区!BC17+板橋区!BC17+豊島区!BC17+葛飾区!BC17+品川区!BC17+文京区!BC17+杉並区!BC17+北区!BC17</f>
        <v>0</v>
      </c>
      <c r="BQ17" s="537">
        <f>江戸川区!BD17+世田谷区!BD17+荒川区!BD17+港区!BD17+中野区!BD17+板橋区!BD17+豊島区!BD17+葛飾区!BD17+品川区!BD17+文京区!BD17+杉並区!BD17+北区!BD17</f>
        <v>0</v>
      </c>
      <c r="BR17" s="537">
        <f>江戸川区!BE17+世田谷区!BE17+荒川区!BE17+港区!BE17+中野区!BE17+板橋区!BE17+豊島区!BE17+葛飾区!BE17+品川区!BE17+文京区!BE17+杉並区!BE17+北区!BE17</f>
        <v>0</v>
      </c>
      <c r="BS17" s="537">
        <f>江戸川区!BF17+世田谷区!BF17+荒川区!BF17+港区!BF17+中野区!BF17+板橋区!BF17+豊島区!BF17+葛飾区!BF17+品川区!BF17+文京区!BF17+杉並区!BF17+北区!BF17</f>
        <v>0</v>
      </c>
      <c r="BT17" s="537">
        <f>江戸川区!BG17+世田谷区!BG17+荒川区!BG17+港区!BG17+中野区!BG17+板橋区!BG17+豊島区!BG17+葛飾区!BG17+品川区!BG17+文京区!BG17+杉並区!BG17+北区!BG17</f>
        <v>0</v>
      </c>
      <c r="BU17" s="537">
        <f>江戸川区!BH17+世田谷区!BH17+荒川区!BH17+港区!BH17+中野区!BH17+板橋区!BH17+豊島区!BH17+葛飾区!BH17+品川区!BH17+文京区!BH17+杉並区!BH17+北区!BH17</f>
        <v>0</v>
      </c>
      <c r="BV17" s="537">
        <f>江戸川区!BI17+世田谷区!BI17+荒川区!BI17+港区!BI17+中野区!BI17+板橋区!BI17+豊島区!BI17+葛飾区!BI17+品川区!BI17+文京区!BI17+杉並区!BI17+北区!BI17</f>
        <v>0</v>
      </c>
      <c r="BW17" s="537">
        <f>江戸川区!BJ17+世田谷区!BJ17+荒川区!BJ17+港区!BJ17+中野区!BJ17+板橋区!BJ17+豊島区!BJ17+葛飾区!BJ17+品川区!BJ17+文京区!BJ17+杉並区!BJ17+北区!BJ17</f>
        <v>0</v>
      </c>
      <c r="BX17" s="531">
        <f t="shared" si="6"/>
        <v>0</v>
      </c>
      <c r="BY17" s="538"/>
      <c r="BZ17" s="541"/>
      <c r="CA17" s="542"/>
      <c r="CB17" s="560">
        <f t="shared" si="3"/>
        <v>0</v>
      </c>
      <c r="CC17" s="543" t="e">
        <f t="shared" si="4"/>
        <v>#DIV/0!</v>
      </c>
      <c r="CD17" s="966">
        <f t="shared" si="5"/>
        <v>0</v>
      </c>
      <c r="CE17" s="545">
        <f>CE15+CD17</f>
        <v>0</v>
      </c>
      <c r="CF17" s="545">
        <f>CF15-CE17</f>
        <v>0</v>
      </c>
      <c r="CG17" s="545"/>
      <c r="CH17" s="1268">
        <f>_xlfn.AGGREGATE(9,6,AF17,BX17)-BJ17</f>
        <v>0</v>
      </c>
      <c r="CI17" s="1270">
        <f>BJ17</f>
        <v>0</v>
      </c>
      <c r="CJ17" s="1271">
        <f t="shared" ref="CJ17" si="11">CH17+CI17</f>
        <v>0</v>
      </c>
    </row>
    <row r="18" spans="1:88" s="547" customFormat="1" ht="15" customHeight="1">
      <c r="A18" s="1226" t="s">
        <v>100</v>
      </c>
      <c r="B18" s="1228">
        <f>SUM(B12:B17)</f>
        <v>0</v>
      </c>
      <c r="C18" s="1230">
        <f t="shared" ref="C18" si="12">SUM(C12:C17)</f>
        <v>0</v>
      </c>
      <c r="D18" s="1023"/>
      <c r="E18" s="1230">
        <f t="shared" ref="E18:Q18" si="13">SUM(E12:E17)</f>
        <v>0</v>
      </c>
      <c r="F18" s="1230">
        <f t="shared" si="13"/>
        <v>0</v>
      </c>
      <c r="G18" s="1230">
        <f t="shared" si="13"/>
        <v>0</v>
      </c>
      <c r="H18" s="1230">
        <f t="shared" si="13"/>
        <v>0</v>
      </c>
      <c r="I18" s="1230">
        <f t="shared" si="13"/>
        <v>0</v>
      </c>
      <c r="J18" s="1230">
        <f t="shared" si="13"/>
        <v>0</v>
      </c>
      <c r="K18" s="1230">
        <f t="shared" si="13"/>
        <v>0</v>
      </c>
      <c r="L18" s="1230">
        <f t="shared" si="13"/>
        <v>0</v>
      </c>
      <c r="M18" s="1230">
        <f t="shared" si="13"/>
        <v>0</v>
      </c>
      <c r="N18" s="1230">
        <f t="shared" si="13"/>
        <v>0</v>
      </c>
      <c r="O18" s="1230">
        <f t="shared" si="13"/>
        <v>0</v>
      </c>
      <c r="P18" s="1230">
        <f t="shared" si="13"/>
        <v>0</v>
      </c>
      <c r="Q18" s="1255">
        <f t="shared" si="13"/>
        <v>0</v>
      </c>
      <c r="R18" s="1255">
        <f>SUM(R12:R17)</f>
        <v>0</v>
      </c>
      <c r="S18" s="580" t="s">
        <v>97</v>
      </c>
      <c r="T18" s="581" t="e">
        <f t="shared" ref="T18:V18" si="14">T12+T14+T16</f>
        <v>#DIV/0!</v>
      </c>
      <c r="U18" s="581" t="e">
        <f t="shared" si="14"/>
        <v>#DIV/0!</v>
      </c>
      <c r="V18" s="581" t="e">
        <f t="shared" si="14"/>
        <v>#DIV/0!</v>
      </c>
      <c r="W18" s="581">
        <f t="shared" ref="W18:X18" si="15">W12+W14+W16</f>
        <v>0</v>
      </c>
      <c r="X18" s="581" t="e">
        <f t="shared" si="15"/>
        <v>#DIV/0!</v>
      </c>
      <c r="Y18" s="581" t="e">
        <f t="shared" ref="Y18:Z18" si="16">Y12+Y14+Y16</f>
        <v>#DIV/0!</v>
      </c>
      <c r="Z18" s="581" t="e">
        <f t="shared" si="16"/>
        <v>#DIV/0!</v>
      </c>
      <c r="AA18" s="581">
        <f t="shared" ref="AA18" si="17">AA12+AA14+AA16</f>
        <v>0</v>
      </c>
      <c r="AB18" s="585" t="e">
        <f t="shared" si="1"/>
        <v>#DIV/0!</v>
      </c>
      <c r="AC18" s="601">
        <f t="shared" ref="AC18:AE18" si="18">AC12+AC14+AC16</f>
        <v>0</v>
      </c>
      <c r="AD18" s="601">
        <f t="shared" ref="AD18" si="19">AD12+AD14+AD16</f>
        <v>0</v>
      </c>
      <c r="AE18" s="601">
        <f t="shared" si="18"/>
        <v>0</v>
      </c>
      <c r="AF18" s="535" t="e">
        <f t="shared" si="2"/>
        <v>#DIV/0!</v>
      </c>
      <c r="AG18" s="589" t="s">
        <v>97</v>
      </c>
      <c r="AH18" s="590">
        <f t="shared" ref="AH18:BX19" si="20">AH12+AH14+AH16</f>
        <v>0</v>
      </c>
      <c r="AI18" s="590">
        <f t="shared" ref="AI18:BW18" si="21">AI12+AI14+AI16</f>
        <v>0</v>
      </c>
      <c r="AJ18" s="590">
        <f t="shared" si="21"/>
        <v>0</v>
      </c>
      <c r="AK18" s="590">
        <f t="shared" si="21"/>
        <v>0</v>
      </c>
      <c r="AL18" s="590">
        <f t="shared" si="21"/>
        <v>0</v>
      </c>
      <c r="AM18" s="590">
        <f t="shared" si="21"/>
        <v>0</v>
      </c>
      <c r="AN18" s="590">
        <f t="shared" si="21"/>
        <v>0</v>
      </c>
      <c r="AO18" s="590">
        <f t="shared" si="21"/>
        <v>0</v>
      </c>
      <c r="AP18" s="590">
        <f t="shared" si="21"/>
        <v>0</v>
      </c>
      <c r="AQ18" s="590">
        <f t="shared" si="21"/>
        <v>0</v>
      </c>
      <c r="AR18" s="590">
        <f t="shared" si="21"/>
        <v>0</v>
      </c>
      <c r="AS18" s="590">
        <f t="shared" si="21"/>
        <v>0</v>
      </c>
      <c r="AT18" s="590">
        <f t="shared" si="21"/>
        <v>0</v>
      </c>
      <c r="AU18" s="590">
        <f t="shared" si="21"/>
        <v>0</v>
      </c>
      <c r="AV18" s="590">
        <f t="shared" si="21"/>
        <v>0</v>
      </c>
      <c r="AW18" s="590">
        <f t="shared" si="21"/>
        <v>0</v>
      </c>
      <c r="AX18" s="590">
        <f t="shared" si="21"/>
        <v>0</v>
      </c>
      <c r="AY18" s="590">
        <f t="shared" si="21"/>
        <v>0</v>
      </c>
      <c r="AZ18" s="590">
        <f t="shared" si="21"/>
        <v>0</v>
      </c>
      <c r="BA18" s="590">
        <f t="shared" si="21"/>
        <v>0</v>
      </c>
      <c r="BB18" s="590">
        <f t="shared" si="21"/>
        <v>0</v>
      </c>
      <c r="BC18" s="590">
        <f t="shared" si="21"/>
        <v>0</v>
      </c>
      <c r="BD18" s="590">
        <f t="shared" si="21"/>
        <v>0</v>
      </c>
      <c r="BE18" s="590">
        <f t="shared" si="21"/>
        <v>0</v>
      </c>
      <c r="BF18" s="590">
        <f t="shared" si="21"/>
        <v>0</v>
      </c>
      <c r="BG18" s="590">
        <f t="shared" si="21"/>
        <v>0</v>
      </c>
      <c r="BH18" s="590">
        <f t="shared" si="21"/>
        <v>0</v>
      </c>
      <c r="BI18" s="590">
        <f t="shared" si="21"/>
        <v>0</v>
      </c>
      <c r="BJ18" s="590">
        <f t="shared" si="21"/>
        <v>0</v>
      </c>
      <c r="BK18" s="590">
        <f t="shared" si="21"/>
        <v>0</v>
      </c>
      <c r="BL18" s="590">
        <f t="shared" si="21"/>
        <v>0</v>
      </c>
      <c r="BM18" s="590">
        <f t="shared" si="21"/>
        <v>0</v>
      </c>
      <c r="BN18" s="590">
        <f t="shared" si="21"/>
        <v>0</v>
      </c>
      <c r="BO18" s="590">
        <f t="shared" si="21"/>
        <v>0</v>
      </c>
      <c r="BP18" s="590">
        <f t="shared" si="21"/>
        <v>0</v>
      </c>
      <c r="BQ18" s="590">
        <f t="shared" si="21"/>
        <v>0</v>
      </c>
      <c r="BR18" s="590">
        <f t="shared" si="21"/>
        <v>0</v>
      </c>
      <c r="BS18" s="590">
        <f t="shared" si="21"/>
        <v>0</v>
      </c>
      <c r="BT18" s="590">
        <f t="shared" si="21"/>
        <v>0</v>
      </c>
      <c r="BU18" s="590">
        <f t="shared" si="21"/>
        <v>0</v>
      </c>
      <c r="BV18" s="590">
        <f t="shared" si="21"/>
        <v>0</v>
      </c>
      <c r="BW18" s="590">
        <f t="shared" si="21"/>
        <v>0</v>
      </c>
      <c r="BX18" s="585">
        <f t="shared" si="20"/>
        <v>0</v>
      </c>
      <c r="BY18" s="538"/>
      <c r="BZ18" s="541"/>
      <c r="CA18" s="542"/>
      <c r="CB18" s="544">
        <f t="shared" si="3"/>
        <v>0</v>
      </c>
      <c r="CC18" s="543" t="e">
        <f t="shared" si="4"/>
        <v>#DIV/0!</v>
      </c>
      <c r="CD18" s="966">
        <f t="shared" si="5"/>
        <v>0</v>
      </c>
      <c r="CE18" s="545"/>
      <c r="CF18" s="545"/>
      <c r="CG18" s="545">
        <v>6</v>
      </c>
      <c r="CH18" s="1269"/>
      <c r="CI18" s="1270"/>
      <c r="CJ18" s="1271"/>
    </row>
    <row r="19" spans="1:88" s="547" customFormat="1" ht="20.25" customHeight="1">
      <c r="A19" s="1227"/>
      <c r="B19" s="1229"/>
      <c r="C19" s="1231"/>
      <c r="D19" s="1024"/>
      <c r="E19" s="1231"/>
      <c r="F19" s="1231"/>
      <c r="G19" s="1231"/>
      <c r="H19" s="1231"/>
      <c r="I19" s="1231"/>
      <c r="J19" s="1231"/>
      <c r="K19" s="1231"/>
      <c r="L19" s="1231"/>
      <c r="M19" s="1231"/>
      <c r="N19" s="1231"/>
      <c r="O19" s="1231"/>
      <c r="P19" s="1231"/>
      <c r="Q19" s="1256"/>
      <c r="R19" s="1256"/>
      <c r="S19" s="595" t="s">
        <v>99</v>
      </c>
      <c r="T19" s="596" t="e">
        <f t="shared" ref="T19:V19" si="22">T13+T15+T17</f>
        <v>#DIV/0!</v>
      </c>
      <c r="U19" s="596" t="e">
        <f t="shared" si="22"/>
        <v>#DIV/0!</v>
      </c>
      <c r="V19" s="597" t="e">
        <f t="shared" si="22"/>
        <v>#DIV/0!</v>
      </c>
      <c r="W19" s="597">
        <f t="shared" ref="W19:X19" si="23">W13+W15+W17</f>
        <v>0</v>
      </c>
      <c r="X19" s="597">
        <f t="shared" si="23"/>
        <v>0</v>
      </c>
      <c r="Y19" s="597">
        <f t="shared" ref="Y19:Z19" si="24">Y13+Y15+Y17</f>
        <v>0</v>
      </c>
      <c r="Z19" s="597">
        <f t="shared" si="24"/>
        <v>0</v>
      </c>
      <c r="AA19" s="597">
        <f t="shared" ref="AA19" si="25">AA13+AA15+AA17</f>
        <v>0</v>
      </c>
      <c r="AB19" s="602" t="e">
        <f t="shared" si="1"/>
        <v>#DIV/0!</v>
      </c>
      <c r="AC19" s="601">
        <f t="shared" ref="AC19:AE19" si="26">AC13+AC15+AC17</f>
        <v>0</v>
      </c>
      <c r="AD19" s="601">
        <f t="shared" ref="AD19" si="27">AD13+AD15+AD17</f>
        <v>0</v>
      </c>
      <c r="AE19" s="601">
        <f t="shared" si="26"/>
        <v>0</v>
      </c>
      <c r="AF19" s="535" t="e">
        <f t="shared" si="2"/>
        <v>#DIV/0!</v>
      </c>
      <c r="AG19" s="606" t="s">
        <v>99</v>
      </c>
      <c r="AH19" s="607">
        <f t="shared" ref="AH19" si="28">AH13+AH15+AH17</f>
        <v>0</v>
      </c>
      <c r="AI19" s="607">
        <f t="shared" ref="AI19:BW19" si="29">AI13+AI15+AI17</f>
        <v>0</v>
      </c>
      <c r="AJ19" s="607">
        <f t="shared" si="29"/>
        <v>0</v>
      </c>
      <c r="AK19" s="607">
        <f t="shared" si="29"/>
        <v>0</v>
      </c>
      <c r="AL19" s="607">
        <f t="shared" si="29"/>
        <v>0</v>
      </c>
      <c r="AM19" s="607">
        <f t="shared" si="29"/>
        <v>0</v>
      </c>
      <c r="AN19" s="607">
        <f t="shared" si="29"/>
        <v>0</v>
      </c>
      <c r="AO19" s="607">
        <f t="shared" si="29"/>
        <v>0</v>
      </c>
      <c r="AP19" s="607">
        <f t="shared" si="29"/>
        <v>0</v>
      </c>
      <c r="AQ19" s="607">
        <f t="shared" si="29"/>
        <v>0</v>
      </c>
      <c r="AR19" s="607">
        <f t="shared" si="29"/>
        <v>0</v>
      </c>
      <c r="AS19" s="607">
        <f t="shared" si="29"/>
        <v>0</v>
      </c>
      <c r="AT19" s="607">
        <f t="shared" si="29"/>
        <v>0</v>
      </c>
      <c r="AU19" s="607">
        <f t="shared" si="29"/>
        <v>0</v>
      </c>
      <c r="AV19" s="607">
        <f t="shared" si="29"/>
        <v>0</v>
      </c>
      <c r="AW19" s="607">
        <f t="shared" si="29"/>
        <v>0</v>
      </c>
      <c r="AX19" s="607">
        <f t="shared" si="29"/>
        <v>0</v>
      </c>
      <c r="AY19" s="607">
        <f t="shared" si="29"/>
        <v>0</v>
      </c>
      <c r="AZ19" s="607">
        <f t="shared" si="29"/>
        <v>0</v>
      </c>
      <c r="BA19" s="607">
        <f t="shared" si="29"/>
        <v>0</v>
      </c>
      <c r="BB19" s="607">
        <f t="shared" si="29"/>
        <v>0</v>
      </c>
      <c r="BC19" s="607">
        <f t="shared" si="29"/>
        <v>0</v>
      </c>
      <c r="BD19" s="607">
        <f t="shared" si="29"/>
        <v>0</v>
      </c>
      <c r="BE19" s="607">
        <f t="shared" si="29"/>
        <v>0</v>
      </c>
      <c r="BF19" s="607">
        <f t="shared" si="29"/>
        <v>0</v>
      </c>
      <c r="BG19" s="607">
        <f t="shared" si="29"/>
        <v>0</v>
      </c>
      <c r="BH19" s="607">
        <f t="shared" si="29"/>
        <v>0</v>
      </c>
      <c r="BI19" s="607">
        <f t="shared" si="29"/>
        <v>0</v>
      </c>
      <c r="BJ19" s="607">
        <f t="shared" si="29"/>
        <v>0</v>
      </c>
      <c r="BK19" s="607">
        <f t="shared" si="29"/>
        <v>0</v>
      </c>
      <c r="BL19" s="607">
        <f t="shared" si="29"/>
        <v>0</v>
      </c>
      <c r="BM19" s="607">
        <f t="shared" si="29"/>
        <v>0</v>
      </c>
      <c r="BN19" s="607">
        <f t="shared" si="29"/>
        <v>0</v>
      </c>
      <c r="BO19" s="607">
        <f t="shared" si="29"/>
        <v>0</v>
      </c>
      <c r="BP19" s="607">
        <f t="shared" si="29"/>
        <v>0</v>
      </c>
      <c r="BQ19" s="607">
        <f t="shared" si="29"/>
        <v>0</v>
      </c>
      <c r="BR19" s="607">
        <f t="shared" si="29"/>
        <v>0</v>
      </c>
      <c r="BS19" s="607">
        <f t="shared" si="29"/>
        <v>0</v>
      </c>
      <c r="BT19" s="607">
        <f t="shared" si="29"/>
        <v>0</v>
      </c>
      <c r="BU19" s="607">
        <f t="shared" si="29"/>
        <v>0</v>
      </c>
      <c r="BV19" s="607">
        <f t="shared" si="29"/>
        <v>0</v>
      </c>
      <c r="BW19" s="607">
        <f t="shared" si="29"/>
        <v>0</v>
      </c>
      <c r="BX19" s="602">
        <f t="shared" si="20"/>
        <v>0</v>
      </c>
      <c r="BY19" s="538"/>
      <c r="BZ19" s="541"/>
      <c r="CA19" s="542"/>
      <c r="CB19" s="579">
        <f t="shared" si="3"/>
        <v>0</v>
      </c>
      <c r="CC19" s="543" t="e">
        <f t="shared" si="4"/>
        <v>#DIV/0!</v>
      </c>
      <c r="CD19" s="966">
        <f t="shared" si="5"/>
        <v>0</v>
      </c>
      <c r="CE19" s="610" t="str">
        <f>IF(CE17=CD19,"○","×")</f>
        <v>○</v>
      </c>
      <c r="CF19" s="545"/>
      <c r="CG19" s="545"/>
      <c r="CH19" s="1272">
        <f>CJ19-CI19</f>
        <v>0</v>
      </c>
      <c r="CI19" s="1272">
        <f>SUBTOTAL(9,CI13:CI18)</f>
        <v>0</v>
      </c>
      <c r="CJ19" s="1272">
        <f>SUBTOTAL(9,CJ13:CJ18)</f>
        <v>0</v>
      </c>
    </row>
    <row r="20" spans="1:88" s="547" customFormat="1" ht="15" customHeight="1">
      <c r="A20" s="955"/>
      <c r="B20" s="1234"/>
      <c r="C20" s="1234">
        <f>SUM(E20:Q20)</f>
        <v>0</v>
      </c>
      <c r="D20" s="1026" t="s">
        <v>322</v>
      </c>
      <c r="E20" s="996"/>
      <c r="F20" s="996"/>
      <c r="G20" s="996"/>
      <c r="H20" s="996"/>
      <c r="I20" s="996"/>
      <c r="J20" s="996"/>
      <c r="K20" s="996"/>
      <c r="L20" s="996"/>
      <c r="M20" s="996"/>
      <c r="N20" s="996"/>
      <c r="O20" s="996"/>
      <c r="P20" s="996"/>
      <c r="Q20" s="996"/>
      <c r="R20" s="996">
        <f>SUM(F20:Q20)</f>
        <v>0</v>
      </c>
      <c r="S20" s="524" t="s">
        <v>97</v>
      </c>
      <c r="T20" s="525" t="e">
        <f>江戸川区!G20+世田谷区!G20+荒川区!G20+港区!G20+中野区!G20+板橋区!G20+豊島区!G20+葛飾区!G20+品川区!G20+文京区!G20+杉並区!G20+北区!G20</f>
        <v>#DIV/0!</v>
      </c>
      <c r="U20" s="525" t="e">
        <f>江戸川区!H20+世田谷区!H20+荒川区!H20+港区!H20+中野区!H20+板橋区!H20+豊島区!H20+葛飾区!H20+品川区!H20+文京区!H20+杉並区!H20+北区!H20</f>
        <v>#DIV/0!</v>
      </c>
      <c r="V20" s="525" t="e">
        <f>江戸川区!I20+世田谷区!I20+荒川区!I20+港区!I20+中野区!I20+板橋区!I20+豊島区!I20+葛飾区!I20+品川区!I20+文京区!I20+杉並区!I20+北区!I20</f>
        <v>#DIV/0!</v>
      </c>
      <c r="W20" s="525">
        <f>江戸川区!J20+世田谷区!J20+荒川区!J20+港区!J20+中野区!J20+板橋区!J20+豊島区!J20+葛飾区!J20+品川区!J20+文京区!J20+杉並区!J20+北区!J20</f>
        <v>0</v>
      </c>
      <c r="X20" s="525" t="e">
        <f>江戸川区!K20+世田谷区!K20+荒川区!K20+港区!K20+中野区!K20+板橋区!K20+豊島区!K20+葛飾区!K20+品川区!K20+文京区!K20+杉並区!K20+北区!K20</f>
        <v>#DIV/0!</v>
      </c>
      <c r="Y20" s="525" t="e">
        <f>江戸川区!L20+世田谷区!L20+荒川区!L20+港区!L20+中野区!L20+板橋区!L20+豊島区!L20+葛飾区!L20+品川区!L20+文京区!L20+杉並区!L20+北区!L20</f>
        <v>#DIV/0!</v>
      </c>
      <c r="Z20" s="525" t="e">
        <f>江戸川区!M20+世田谷区!M20+荒川区!M20+港区!M20+中野区!M20+板橋区!M20+豊島区!M20+葛飾区!M20+品川区!M20+文京区!M20+杉並区!M20+北区!M20</f>
        <v>#DIV/0!</v>
      </c>
      <c r="AA20" s="525">
        <f>江戸川区!N20+世田谷区!N20+荒川区!N20+港区!N20+中野区!N20+板橋区!N20+豊島区!N20+葛飾区!N20+品川区!N20+文京区!N20+杉並区!N20+北区!N20</f>
        <v>0</v>
      </c>
      <c r="AB20" s="531" t="e">
        <f t="shared" si="1"/>
        <v>#DIV/0!</v>
      </c>
      <c r="AC20" s="1085">
        <f>江戸川区!P20+世田谷区!P20+荒川区!P20+港区!P20+中野区!P20+板橋区!P20+豊島区!P20+葛飾区!P20+品川区!P20+文京区!P20+杉並区!P20+北区!P20</f>
        <v>0</v>
      </c>
      <c r="AD20" s="1085">
        <f>江戸川区!Q20+世田谷区!Q20+荒川区!Q20+港区!Q20+中野区!Q20+板橋区!Q20+豊島区!Q20+葛飾区!Q20+品川区!Q20+文京区!Q20+杉並区!Q20+北区!Q20</f>
        <v>0</v>
      </c>
      <c r="AE20" s="1148">
        <f>江戸川区!R20+世田谷区!R20+荒川区!R20+港区!R20+中野区!R20+板橋区!R20+豊島区!R20+葛飾区!R20+品川区!R20+文京区!R20+杉並区!R20+北区!R20</f>
        <v>0</v>
      </c>
      <c r="AF20" s="535" t="e">
        <f t="shared" si="2"/>
        <v>#DIV/0!</v>
      </c>
      <c r="AG20" s="536" t="s">
        <v>97</v>
      </c>
      <c r="AH20" s="537">
        <f>江戸川区!U20+世田谷区!U20+荒川区!U20+港区!U20+中野区!U20+板橋区!U20+豊島区!U20+葛飾区!U20+品川区!U20+文京区!U20+杉並区!U20+北区!U20</f>
        <v>0</v>
      </c>
      <c r="AI20" s="537">
        <f>江戸川区!V20+世田谷区!V20+荒川区!V20+港区!V20+中野区!V20+板橋区!V20+豊島区!V20+葛飾区!V20+品川区!V20+文京区!V20+杉並区!V20+北区!V20</f>
        <v>0</v>
      </c>
      <c r="AJ20" s="537">
        <f>江戸川区!W20+世田谷区!W20+荒川区!W20+港区!W20+中野区!W20+板橋区!W20+豊島区!W20+葛飾区!W20+品川区!W20+文京区!W20+杉並区!W20+北区!W20</f>
        <v>0</v>
      </c>
      <c r="AK20" s="537">
        <f>江戸川区!X20+世田谷区!X20+荒川区!X20+港区!X20+中野区!X20+板橋区!X20+豊島区!X20+葛飾区!X20+品川区!X20+文京区!X20+杉並区!X20+北区!X20</f>
        <v>0</v>
      </c>
      <c r="AL20" s="537">
        <f>江戸川区!Y20+世田谷区!Y20+荒川区!Y20+港区!Y20+中野区!Y20+板橋区!Y20+豊島区!Y20+葛飾区!Y20+品川区!Y20+文京区!Y20+杉並区!Y20+北区!Y20</f>
        <v>0</v>
      </c>
      <c r="AM20" s="537">
        <f>江戸川区!Z20+世田谷区!Z20+荒川区!Z20+港区!Z20+中野区!Z20+板橋区!Z20+豊島区!Z20+葛飾区!Z20+品川区!Z20+文京区!Z20+杉並区!Z20+北区!Z20</f>
        <v>0</v>
      </c>
      <c r="AN20" s="537">
        <f>江戸川区!AA20+世田谷区!AA20+荒川区!AA20+港区!AA20+中野区!AA20+板橋区!AA20+豊島区!AA20+葛飾区!AA20+品川区!AA20+文京区!AA20+杉並区!AA20+北区!AA20</f>
        <v>0</v>
      </c>
      <c r="AO20" s="537">
        <f>江戸川区!AB20+世田谷区!AB20+荒川区!AB20+港区!AB20+中野区!AB20+板橋区!AB20+豊島区!AB20+葛飾区!AB20+品川区!AB20+文京区!AB20+杉並区!AB20+北区!AB20</f>
        <v>0</v>
      </c>
      <c r="AP20" s="537">
        <f>江戸川区!AC20+世田谷区!AC20+荒川区!AC20+港区!AC20+中野区!AC20+板橋区!AC20+豊島区!AC20+葛飾区!AC20+品川区!AC20+文京区!AC20+杉並区!AC20+北区!AC20</f>
        <v>0</v>
      </c>
      <c r="AQ20" s="537">
        <f>江戸川区!AD20+世田谷区!AD20+荒川区!AD20+港区!AD20+中野区!AD20+板橋区!AD20+豊島区!AD20+葛飾区!AD20+品川区!AD20+文京区!AD20+杉並区!AD20+北区!AD20</f>
        <v>0</v>
      </c>
      <c r="AR20" s="537">
        <f>江戸川区!AE20+世田谷区!AE20+荒川区!AE20+港区!AE20+中野区!AE20+板橋区!AE20+豊島区!AE20+葛飾区!AE20+品川区!AE20+文京区!AE20+杉並区!AE20+北区!AE20</f>
        <v>0</v>
      </c>
      <c r="AS20" s="537">
        <f>江戸川区!AF20+世田谷区!AF20+荒川区!AF20+港区!AF20+中野区!AF20+板橋区!AF20+豊島区!AF20+葛飾区!AF20+品川区!AF20+文京区!AF20+杉並区!AF20+北区!AF20</f>
        <v>0</v>
      </c>
      <c r="AT20" s="537">
        <f>江戸川区!AG20+世田谷区!AG20+荒川区!AG20+港区!AG20+中野区!AG20+板橋区!AG20+豊島区!AG20+葛飾区!AG20+品川区!AG20+文京区!AG20+杉並区!AG20+北区!AG20</f>
        <v>0</v>
      </c>
      <c r="AU20" s="537">
        <f>江戸川区!AH20+世田谷区!AH20+荒川区!AH20+港区!AH20+中野区!AH20+板橋区!AH20+豊島区!AH20+葛飾区!AH20+品川区!AH20+文京区!AH20+杉並区!AH20+北区!AH20</f>
        <v>0</v>
      </c>
      <c r="AV20" s="537">
        <f>江戸川区!AI20+世田谷区!AI20+荒川区!AI20+港区!AI20+中野区!AI20+板橋区!AI20+豊島区!AI20+葛飾区!AI20+品川区!AI20+文京区!AI20+杉並区!AI20+北区!AI20</f>
        <v>0</v>
      </c>
      <c r="AW20" s="537">
        <f>江戸川区!AJ20+世田谷区!AJ20+荒川区!AJ20+港区!AJ20+中野区!AJ20+板橋区!AJ20+豊島区!AJ20+葛飾区!AJ20+品川区!AJ20+文京区!AJ20+杉並区!AJ20+北区!AJ20</f>
        <v>0</v>
      </c>
      <c r="AX20" s="537">
        <f>江戸川区!AK20+世田谷区!AK20+荒川区!AK20+港区!AK20+中野区!AK20+板橋区!AK20+豊島区!AK20+葛飾区!AK20+品川区!AK20+文京区!AK20+杉並区!AK20+北区!AK20</f>
        <v>0</v>
      </c>
      <c r="AY20" s="537">
        <f>江戸川区!AL20+世田谷区!AL20+荒川区!AL20+港区!AL20+中野区!AL20+板橋区!AL20+豊島区!AL20+葛飾区!AL20+品川区!AL20+文京区!AL20+杉並区!AL20+北区!AL20</f>
        <v>0</v>
      </c>
      <c r="AZ20" s="537">
        <f>江戸川区!AM20+世田谷区!AM20+荒川区!AM20+港区!AM20+中野区!AM20+板橋区!AM20+豊島区!AM20+葛飾区!AM20+品川区!AM20+文京区!AM20+杉並区!AM20+北区!AM20</f>
        <v>0</v>
      </c>
      <c r="BA20" s="537">
        <f>江戸川区!AN20+世田谷区!AN20+荒川区!AN20+港区!AN20+中野区!AN20+板橋区!AN20+豊島区!AN20+葛飾区!AN20+品川区!AN20+文京区!AN20+杉並区!AN20+北区!AN20</f>
        <v>0</v>
      </c>
      <c r="BB20" s="537">
        <f>江戸川区!AO20+世田谷区!AO20+荒川区!AO20+港区!AO20+中野区!AO20+板橋区!AO20+豊島区!AO20+葛飾区!AO20+品川区!AO20+文京区!AO20+杉並区!AO20+北区!AO20</f>
        <v>0</v>
      </c>
      <c r="BC20" s="537">
        <f>江戸川区!AP20+世田谷区!AP20+荒川区!AP20+港区!AP20+中野区!AP20+板橋区!AP20+豊島区!AP20+葛飾区!AP20+品川区!AP20+文京区!AP20+杉並区!AP20+北区!AP20</f>
        <v>0</v>
      </c>
      <c r="BD20" s="537">
        <f>江戸川区!AQ20+世田谷区!AQ20+荒川区!AQ20+港区!AQ20+中野区!AQ20+板橋区!AQ20+豊島区!AQ20+葛飾区!AQ20+品川区!AQ20+文京区!AQ20+杉並区!AQ20+北区!AQ20</f>
        <v>0</v>
      </c>
      <c r="BE20" s="537">
        <f>江戸川区!AR20+世田谷区!AR20+荒川区!AR20+港区!AR20+中野区!AR20+板橋区!AR20+豊島区!AR20+葛飾区!AR20+品川区!AR20+文京区!AR20+杉並区!AR20+北区!AR20</f>
        <v>0</v>
      </c>
      <c r="BF20" s="537">
        <f>江戸川区!AS20+世田谷区!AS20+荒川区!AS20+港区!AS20+中野区!AS20+板橋区!AS20+豊島区!AS20+葛飾区!AS20+品川区!AS20+文京区!AS20+杉並区!AS20+北区!AS20</f>
        <v>0</v>
      </c>
      <c r="BG20" s="537">
        <f>江戸川区!AT20+世田谷区!AT20+荒川区!AT20+港区!AT20+中野区!AT20+板橋区!AT20+豊島区!AT20+葛飾区!AT20+品川区!AT20+文京区!AT20+杉並区!AT20+北区!AT20</f>
        <v>0</v>
      </c>
      <c r="BH20" s="537">
        <f>江戸川区!AU20+世田谷区!AU20+荒川区!AU20+港区!AU20+中野区!AU20+板橋区!AU20+豊島区!AU20+葛飾区!AU20+品川区!AU20+文京区!AU20+杉並区!AU20+北区!AU20</f>
        <v>0</v>
      </c>
      <c r="BI20" s="537">
        <f>江戸川区!AV20+世田谷区!AV20+荒川区!AV20+港区!AV20+中野区!AV20+板橋区!AV20+豊島区!AV20+葛飾区!AV20+品川区!AV20+文京区!AV20+杉並区!AV20+北区!AV20</f>
        <v>0</v>
      </c>
      <c r="BJ20" s="537">
        <f>江戸川区!AW20+世田谷区!AW20+荒川区!AW20+港区!AW20+中野区!AW20+板橋区!AW20+豊島区!AW20+葛飾区!AW20+品川区!AW20+文京区!AW20+杉並区!AW20+北区!AW20</f>
        <v>0</v>
      </c>
      <c r="BK20" s="537">
        <f>江戸川区!AX20+世田谷区!AX20+荒川区!AX20+港区!AX20+中野区!AX20+板橋区!AX20+豊島区!AX20+葛飾区!AX20+品川区!AX20+文京区!AX20+杉並区!AX20+北区!AX20</f>
        <v>0</v>
      </c>
      <c r="BL20" s="537">
        <f>江戸川区!AY20+世田谷区!AY20+荒川区!AY20+港区!AY20+中野区!AY20+板橋区!AY20+豊島区!AY20+葛飾区!AY20+品川区!AY20+文京区!AY20+杉並区!AY20+北区!AY20</f>
        <v>0</v>
      </c>
      <c r="BM20" s="537">
        <f>江戸川区!AZ20+世田谷区!AZ20+荒川区!AZ20+港区!AZ20+中野区!AZ20+板橋区!AZ20+豊島区!AZ20+葛飾区!AZ20+品川区!AZ20+文京区!AZ20+杉並区!AZ20+北区!AZ20</f>
        <v>0</v>
      </c>
      <c r="BN20" s="537">
        <f>江戸川区!BA20+世田谷区!BA20+荒川区!BA20+港区!BA20+中野区!BA20+板橋区!BA20+豊島区!BA20+葛飾区!BA20+品川区!BA20+文京区!BA20+杉並区!BA20+北区!BA20</f>
        <v>0</v>
      </c>
      <c r="BO20" s="537">
        <f>江戸川区!BB20+世田谷区!BB20+荒川区!BB20+港区!BB20+中野区!BB20+板橋区!BB20+豊島区!BB20+葛飾区!BB20+品川区!BB20+文京区!BB20+杉並区!BB20+北区!BB20</f>
        <v>0</v>
      </c>
      <c r="BP20" s="537">
        <f>江戸川区!BC20+世田谷区!BC20+荒川区!BC20+港区!BC20+中野区!BC20+板橋区!BC20+豊島区!BC20+葛飾区!BC20+品川区!BC20+文京区!BC20+杉並区!BC20+北区!BC20</f>
        <v>0</v>
      </c>
      <c r="BQ20" s="537">
        <f>江戸川区!BD20+世田谷区!BD20+荒川区!BD20+港区!BD20+中野区!BD20+板橋区!BD20+豊島区!BD20+葛飾区!BD20+品川区!BD20+文京区!BD20+杉並区!BD20+北区!BD20</f>
        <v>0</v>
      </c>
      <c r="BR20" s="537">
        <f>江戸川区!BE20+世田谷区!BE20+荒川区!BE20+港区!BE20+中野区!BE20+板橋区!BE20+豊島区!BE20+葛飾区!BE20+品川区!BE20+文京区!BE20+杉並区!BE20+北区!BE20</f>
        <v>0</v>
      </c>
      <c r="BS20" s="537">
        <f>江戸川区!BF20+世田谷区!BF20+荒川区!BF20+港区!BF20+中野区!BF20+板橋区!BF20+豊島区!BF20+葛飾区!BF20+品川区!BF20+文京区!BF20+杉並区!BF20+北区!BF20</f>
        <v>0</v>
      </c>
      <c r="BT20" s="537">
        <f>江戸川区!BG20+世田谷区!BG20+荒川区!BG20+港区!BG20+中野区!BG20+板橋区!BG20+豊島区!BG20+葛飾区!BG20+品川区!BG20+文京区!BG20+杉並区!BG20+北区!BG20</f>
        <v>0</v>
      </c>
      <c r="BU20" s="537">
        <f>江戸川区!BH20+世田谷区!BH20+荒川区!BH20+港区!BH20+中野区!BH20+板橋区!BH20+豊島区!BH20+葛飾区!BH20+品川区!BH20+文京区!BH20+杉並区!BH20+北区!BH20</f>
        <v>0</v>
      </c>
      <c r="BV20" s="537">
        <f>江戸川区!BI20+世田谷区!BI20+荒川区!BI20+港区!BI20+中野区!BI20+板橋区!BI20+豊島区!BI20+葛飾区!BI20+品川区!BI20+文京区!BI20+杉並区!BI20+北区!BI20</f>
        <v>0</v>
      </c>
      <c r="BW20" s="537">
        <f>江戸川区!BJ20+世田谷区!BJ20+荒川区!BJ20+港区!BJ20+中野区!BJ20+板橋区!BJ20+豊島区!BJ20+葛飾区!BJ20+品川区!BJ20+文京区!BJ20+杉並区!BJ20+北区!BJ20</f>
        <v>0</v>
      </c>
      <c r="BX20" s="531">
        <f>SUM(AH20:BW20)</f>
        <v>0</v>
      </c>
      <c r="BY20" s="538"/>
      <c r="BZ20" s="541"/>
      <c r="CA20" s="542"/>
      <c r="CB20" s="544">
        <f t="shared" si="3"/>
        <v>0</v>
      </c>
      <c r="CC20" s="543" t="e">
        <f t="shared" si="4"/>
        <v>#DIV/0!</v>
      </c>
      <c r="CD20" s="966">
        <f t="shared" si="5"/>
        <v>0</v>
      </c>
      <c r="CE20" s="545"/>
      <c r="CF20" s="545"/>
      <c r="CH20" s="1272"/>
      <c r="CI20" s="1272"/>
      <c r="CJ20" s="1272"/>
    </row>
    <row r="21" spans="1:88" s="547" customFormat="1" ht="20.25" customHeight="1">
      <c r="A21" s="548" t="s">
        <v>134</v>
      </c>
      <c r="B21" s="1235"/>
      <c r="C21" s="1235"/>
      <c r="D21" s="1027" t="s">
        <v>323</v>
      </c>
      <c r="E21" s="997"/>
      <c r="F21" s="997"/>
      <c r="G21" s="997"/>
      <c r="H21" s="997"/>
      <c r="I21" s="997"/>
      <c r="J21" s="997"/>
      <c r="K21" s="997"/>
      <c r="L21" s="997"/>
      <c r="M21" s="997"/>
      <c r="N21" s="997"/>
      <c r="O21" s="997"/>
      <c r="P21" s="997"/>
      <c r="Q21" s="997"/>
      <c r="R21" s="996">
        <f>SUM(F21:Q21)</f>
        <v>0</v>
      </c>
      <c r="S21" s="549" t="s">
        <v>99</v>
      </c>
      <c r="T21" s="550" t="e">
        <f>江戸川区!G21+世田谷区!G21+荒川区!G21+港区!G21+中野区!G21+板橋区!G21+豊島区!G21+葛飾区!G21+品川区!G21+文京区!G21+杉並区!G21+北区!G21</f>
        <v>#DIV/0!</v>
      </c>
      <c r="U21" s="550" t="e">
        <f>江戸川区!H21+世田谷区!H21+荒川区!H21+港区!H21+中野区!H21+板橋区!H21+豊島区!H21+葛飾区!H21+品川区!H21+文京区!H21+杉並区!H21+北区!H21</f>
        <v>#DIV/0!</v>
      </c>
      <c r="V21" s="550" t="e">
        <f>江戸川区!I21+世田谷区!I21+荒川区!I21+港区!I21+中野区!I21+板橋区!I21+豊島区!I21+葛飾区!I21+品川区!I21+文京区!I21+杉並区!I21+北区!I21</f>
        <v>#DIV/0!</v>
      </c>
      <c r="W21" s="550">
        <f>江戸川区!J21+世田谷区!J21+荒川区!J21+港区!J21+中野区!J21+板橋区!J21+豊島区!J21+葛飾区!J21+品川区!J21+文京区!J21+杉並区!J21+北区!J21</f>
        <v>0</v>
      </c>
      <c r="X21" s="525">
        <f>江戸川区!K21+世田谷区!K21+荒川区!K21+港区!K21+中野区!K21+板橋区!K21+豊島区!K21+葛飾区!K21+品川区!K21+文京区!K21+杉並区!K21+北区!K21</f>
        <v>0</v>
      </c>
      <c r="Y21" s="550">
        <f>江戸川区!L21+世田谷区!L21+荒川区!L21+港区!L21+中野区!L21+板橋区!L21+豊島区!L21+葛飾区!L21+品川区!L21+文京区!L21+杉並区!L21+北区!L21</f>
        <v>0</v>
      </c>
      <c r="Z21" s="550">
        <f>江戸川区!M21+世田谷区!M21+荒川区!M21+港区!M21+中野区!M21+板橋区!M21+豊島区!M21+葛飾区!M21+品川区!M21+文京区!M21+杉並区!M21+北区!M21</f>
        <v>0</v>
      </c>
      <c r="AA21" s="550">
        <f>江戸川区!N21+世田谷区!N21+荒川区!N21+港区!N21+中野区!N21+板橋区!N21+豊島区!N21+葛飾区!N21+品川区!N21+文京区!N21+杉並区!N21+北区!N21</f>
        <v>0</v>
      </c>
      <c r="AB21" s="555" t="e">
        <f t="shared" si="1"/>
        <v>#DIV/0!</v>
      </c>
      <c r="AC21" s="1086">
        <f>江戸川区!P21+世田谷区!P21+荒川区!P21+港区!P21+中野区!P21+板橋区!P21+豊島区!P21+葛飾区!P21+品川区!P21+文京区!P21+杉並区!P21+北区!P21</f>
        <v>0</v>
      </c>
      <c r="AD21" s="1086">
        <f>江戸川区!Q21+世田谷区!Q21+荒川区!Q21+港区!Q21+中野区!Q21+板橋区!Q21+豊島区!Q21+葛飾区!Q21+品川区!Q21+文京区!Q21+杉並区!Q21+北区!Q21</f>
        <v>0</v>
      </c>
      <c r="AE21" s="1086">
        <f>江戸川区!R21+世田谷区!R21+荒川区!R21+港区!R21+中野区!R21+板橋区!R21+豊島区!R21+葛飾区!R21+品川区!R21+文京区!R21+杉並区!R21+北区!R21</f>
        <v>0</v>
      </c>
      <c r="AF21" s="535" t="e">
        <f t="shared" si="2"/>
        <v>#DIV/0!</v>
      </c>
      <c r="AG21" s="1029" t="s">
        <v>99</v>
      </c>
      <c r="AH21" s="963">
        <f>江戸川区!U21+世田谷区!U21+荒川区!U21+港区!U21+中野区!U21+板橋区!U21+豊島区!U21+葛飾区!U21+品川区!U21+文京区!U21+杉並区!U21+北区!U21</f>
        <v>0</v>
      </c>
      <c r="AI21" s="963">
        <f>江戸川区!V21+世田谷区!V21+荒川区!V21+港区!V21+中野区!V21+板橋区!V21+豊島区!V21+葛飾区!V21+品川区!V21+文京区!V21+杉並区!V21+北区!V21</f>
        <v>0</v>
      </c>
      <c r="AJ21" s="963">
        <f>江戸川区!W21+世田谷区!W21+荒川区!W21+港区!W21+中野区!W21+板橋区!W21+豊島区!W21+葛飾区!W21+品川区!W21+文京区!W21+杉並区!W21+北区!W21</f>
        <v>0</v>
      </c>
      <c r="AK21" s="963">
        <f>江戸川区!X21+世田谷区!X21+荒川区!X21+港区!X21+中野区!X21+板橋区!X21+豊島区!X21+葛飾区!X21+品川区!X21+文京区!X21+杉並区!X21+北区!X21</f>
        <v>0</v>
      </c>
      <c r="AL21" s="963">
        <f>江戸川区!Y21+世田谷区!Y21+荒川区!Y21+港区!Y21+中野区!Y21+板橋区!Y21+豊島区!Y21+葛飾区!Y21+品川区!Y21+文京区!Y21+杉並区!Y21+北区!Y21</f>
        <v>0</v>
      </c>
      <c r="AM21" s="963">
        <f>江戸川区!Z21+世田谷区!Z21+荒川区!Z21+港区!Z21+中野区!Z21+板橋区!Z21+豊島区!Z21+葛飾区!Z21+品川区!Z21+文京区!Z21+杉並区!Z21+北区!Z21</f>
        <v>0</v>
      </c>
      <c r="AN21" s="963">
        <f>江戸川区!AA21+世田谷区!AA21+荒川区!AA21+港区!AA21+中野区!AA21+板橋区!AA21+豊島区!AA21+葛飾区!AA21+品川区!AA21+文京区!AA21+杉並区!AA21+北区!AA21</f>
        <v>0</v>
      </c>
      <c r="AO21" s="963">
        <f>江戸川区!AB21+世田谷区!AB21+荒川区!AB21+港区!AB21+中野区!AB21+板橋区!AB21+豊島区!AB21+葛飾区!AB21+品川区!AB21+文京区!AB21+杉並区!AB21+北区!AB21</f>
        <v>0</v>
      </c>
      <c r="AP21" s="963">
        <f>江戸川区!AC21+世田谷区!AC21+荒川区!AC21+港区!AC21+中野区!AC21+板橋区!AC21+豊島区!AC21+葛飾区!AC21+品川区!AC21+文京区!AC21+杉並区!AC21+北区!AC21</f>
        <v>0</v>
      </c>
      <c r="AQ21" s="963">
        <f>江戸川区!AD21+世田谷区!AD21+荒川区!AD21+港区!AD21+中野区!AD21+板橋区!AD21+豊島区!AD21+葛飾区!AD21+品川区!AD21+文京区!AD21+杉並区!AD21+北区!AD21</f>
        <v>0</v>
      </c>
      <c r="AR21" s="963">
        <f>江戸川区!AE21+世田谷区!AE21+荒川区!AE21+港区!AE21+中野区!AE21+板橋区!AE21+豊島区!AE21+葛飾区!AE21+品川区!AE21+文京区!AE21+杉並区!AE21+北区!AE21</f>
        <v>0</v>
      </c>
      <c r="AS21" s="963">
        <f>江戸川区!AF21+世田谷区!AF21+荒川区!AF21+港区!AF21+中野区!AF21+板橋区!AF21+豊島区!AF21+葛飾区!AF21+品川区!AF21+文京区!AF21+杉並区!AF21+北区!AF21</f>
        <v>0</v>
      </c>
      <c r="AT21" s="963">
        <f>江戸川区!AG21+世田谷区!AG21+荒川区!AG21+港区!AG21+中野区!AG21+板橋区!AG21+豊島区!AG21+葛飾区!AG21+品川区!AG21+文京区!AG21+杉並区!AG21+北区!AG21</f>
        <v>0</v>
      </c>
      <c r="AU21" s="963">
        <f>江戸川区!AH21+世田谷区!AH21+荒川区!AH21+港区!AH21+中野区!AH21+板橋区!AH21+豊島区!AH21+葛飾区!AH21+品川区!AH21+文京区!AH21+杉並区!AH21+北区!AH21</f>
        <v>0</v>
      </c>
      <c r="AV21" s="963">
        <f>江戸川区!AI21+世田谷区!AI21+荒川区!AI21+港区!AI21+中野区!AI21+板橋区!AI21+豊島区!AI21+葛飾区!AI21+品川区!AI21+文京区!AI21+杉並区!AI21+北区!AI21</f>
        <v>0</v>
      </c>
      <c r="AW21" s="963">
        <f>江戸川区!AJ21+世田谷区!AJ21+荒川区!AJ21+港区!AJ21+中野区!AJ21+板橋区!AJ21+豊島区!AJ21+葛飾区!AJ21+品川区!AJ21+文京区!AJ21+杉並区!AJ21+北区!AJ21</f>
        <v>0</v>
      </c>
      <c r="AX21" s="963">
        <f>江戸川区!AK21+世田谷区!AK21+荒川区!AK21+港区!AK21+中野区!AK21+板橋区!AK21+豊島区!AK21+葛飾区!AK21+品川区!AK21+文京区!AK21+杉並区!AK21+北区!AK21</f>
        <v>0</v>
      </c>
      <c r="AY21" s="963">
        <f>江戸川区!AL21+世田谷区!AL21+荒川区!AL21+港区!AL21+中野区!AL21+板橋区!AL21+豊島区!AL21+葛飾区!AL21+品川区!AL21+文京区!AL21+杉並区!AL21+北区!AL21</f>
        <v>0</v>
      </c>
      <c r="AZ21" s="963">
        <f>江戸川区!AM21+世田谷区!AM21+荒川区!AM21+港区!AM21+中野区!AM21+板橋区!AM21+豊島区!AM21+葛飾区!AM21+品川区!AM21+文京区!AM21+杉並区!AM21+北区!AM21</f>
        <v>0</v>
      </c>
      <c r="BA21" s="963">
        <f>江戸川区!AN21+世田谷区!AN21+荒川区!AN21+港区!AN21+中野区!AN21+板橋区!AN21+豊島区!AN21+葛飾区!AN21+品川区!AN21+文京区!AN21+杉並区!AN21+北区!AN21</f>
        <v>0</v>
      </c>
      <c r="BB21" s="963">
        <f>江戸川区!AO21+世田谷区!AO21+荒川区!AO21+港区!AO21+中野区!AO21+板橋区!AO21+豊島区!AO21+葛飾区!AO21+品川区!AO21+文京区!AO21+杉並区!AO21+北区!AO21</f>
        <v>0</v>
      </c>
      <c r="BC21" s="963">
        <f>江戸川区!AP21+世田谷区!AP21+荒川区!AP21+港区!AP21+中野区!AP21+板橋区!AP21+豊島区!AP21+葛飾区!AP21+品川区!AP21+文京区!AP21+杉並区!AP21+北区!AP21</f>
        <v>0</v>
      </c>
      <c r="BD21" s="963">
        <f>江戸川区!AQ21+世田谷区!AQ21+荒川区!AQ21+港区!AQ21+中野区!AQ21+板橋区!AQ21+豊島区!AQ21+葛飾区!AQ21+品川区!AQ21+文京区!AQ21+杉並区!AQ21+北区!AQ21</f>
        <v>0</v>
      </c>
      <c r="BE21" s="963">
        <f>江戸川区!AR21+世田谷区!AR21+荒川区!AR21+港区!AR21+中野区!AR21+板橋区!AR21+豊島区!AR21+葛飾区!AR21+品川区!AR21+文京区!AR21+杉並区!AR21+北区!AR21</f>
        <v>0</v>
      </c>
      <c r="BF21" s="963">
        <f>江戸川区!AS21+世田谷区!AS21+荒川区!AS21+港区!AS21+中野区!AS21+板橋区!AS21+豊島区!AS21+葛飾区!AS21+品川区!AS21+文京区!AS21+杉並区!AS21+北区!AS21</f>
        <v>0</v>
      </c>
      <c r="BG21" s="963">
        <f>江戸川区!AT21+世田谷区!AT21+荒川区!AT21+港区!AT21+中野区!AT21+板橋区!AT21+豊島区!AT21+葛飾区!AT21+品川区!AT21+文京区!AT21+杉並区!AT21+北区!AT21</f>
        <v>0</v>
      </c>
      <c r="BH21" s="963">
        <f>江戸川区!AU21+世田谷区!AU21+荒川区!AU21+港区!AU21+中野区!AU21+板橋区!AU21+豊島区!AU21+葛飾区!AU21+品川区!AU21+文京区!AU21+杉並区!AU21+北区!AU21</f>
        <v>0</v>
      </c>
      <c r="BI21" s="963">
        <f>江戸川区!AV21+世田谷区!AV21+荒川区!AV21+港区!AV21+中野区!AV21+板橋区!AV21+豊島区!AV21+葛飾区!AV21+品川区!AV21+文京区!AV21+杉並区!AV21+北区!AV21</f>
        <v>0</v>
      </c>
      <c r="BJ21" s="963">
        <f>江戸川区!AW21+世田谷区!AW21+荒川区!AW21+港区!AW21+中野区!AW21+板橋区!AW21+豊島区!AW21+葛飾区!AW21+品川区!AW21+文京区!AW21+杉並区!AW21+北区!AW21</f>
        <v>0</v>
      </c>
      <c r="BK21" s="963">
        <f>江戸川区!AX21+世田谷区!AX21+荒川区!AX21+港区!AX21+中野区!AX21+板橋区!AX21+豊島区!AX21+葛飾区!AX21+品川区!AX21+文京区!AX21+杉並区!AX21+北区!AX21</f>
        <v>0</v>
      </c>
      <c r="BL21" s="963">
        <f>江戸川区!AY21+世田谷区!AY21+荒川区!AY21+港区!AY21+中野区!AY21+板橋区!AY21+豊島区!AY21+葛飾区!AY21+品川区!AY21+文京区!AY21+杉並区!AY21+北区!AY21</f>
        <v>0</v>
      </c>
      <c r="BM21" s="963">
        <f>江戸川区!AZ21+世田谷区!AZ21+荒川区!AZ21+港区!AZ21+中野区!AZ21+板橋区!AZ21+豊島区!AZ21+葛飾区!AZ21+品川区!AZ21+文京区!AZ21+杉並区!AZ21+北区!AZ21</f>
        <v>0</v>
      </c>
      <c r="BN21" s="963">
        <f>江戸川区!BA21+世田谷区!BA21+荒川区!BA21+港区!BA21+中野区!BA21+板橋区!BA21+豊島区!BA21+葛飾区!BA21+品川区!BA21+文京区!BA21+杉並区!BA21+北区!BA21</f>
        <v>0</v>
      </c>
      <c r="BO21" s="963">
        <f>江戸川区!BB21+世田谷区!BB21+荒川区!BB21+港区!BB21+中野区!BB21+板橋区!BB21+豊島区!BB21+葛飾区!BB21+品川区!BB21+文京区!BB21+杉並区!BB21+北区!BB21</f>
        <v>0</v>
      </c>
      <c r="BP21" s="963">
        <f>江戸川区!BC21+世田谷区!BC21+荒川区!BC21+港区!BC21+中野区!BC21+板橋区!BC21+豊島区!BC21+葛飾区!BC21+品川区!BC21+文京区!BC21+杉並区!BC21+北区!BC21</f>
        <v>0</v>
      </c>
      <c r="BQ21" s="963">
        <f>江戸川区!BD21+世田谷区!BD21+荒川区!BD21+港区!BD21+中野区!BD21+板橋区!BD21+豊島区!BD21+葛飾区!BD21+品川区!BD21+文京区!BD21+杉並区!BD21+北区!BD21</f>
        <v>0</v>
      </c>
      <c r="BR21" s="963">
        <f>江戸川区!BE21+世田谷区!BE21+荒川区!BE21+港区!BE21+中野区!BE21+板橋区!BE21+豊島区!BE21+葛飾区!BE21+品川区!BE21+文京区!BE21+杉並区!BE21+北区!BE21</f>
        <v>0</v>
      </c>
      <c r="BS21" s="963">
        <f>江戸川区!BF21+世田谷区!BF21+荒川区!BF21+港区!BF21+中野区!BF21+板橋区!BF21+豊島区!BF21+葛飾区!BF21+品川区!BF21+文京区!BF21+杉並区!BF21+北区!BF21</f>
        <v>0</v>
      </c>
      <c r="BT21" s="963">
        <f>江戸川区!BG21+世田谷区!BG21+荒川区!BG21+港区!BG21+中野区!BG21+板橋区!BG21+豊島区!BG21+葛飾区!BG21+品川区!BG21+文京区!BG21+杉並区!BG21+北区!BG21</f>
        <v>0</v>
      </c>
      <c r="BU21" s="963">
        <f>江戸川区!BH21+世田谷区!BH21+荒川区!BH21+港区!BH21+中野区!BH21+板橋区!BH21+豊島区!BH21+葛飾区!BH21+品川区!BH21+文京区!BH21+杉並区!BH21+北区!BH21</f>
        <v>0</v>
      </c>
      <c r="BV21" s="963">
        <f>江戸川区!BI21+世田谷区!BI21+荒川区!BI21+港区!BI21+中野区!BI21+板橋区!BI21+豊島区!BI21+葛飾区!BI21+品川区!BI21+文京区!BI21+杉並区!BI21+北区!BI21</f>
        <v>0</v>
      </c>
      <c r="BW21" s="963">
        <f>江戸川区!BJ21+世田谷区!BJ21+荒川区!BJ21+港区!BJ21+中野区!BJ21+板橋区!BJ21+豊島区!BJ21+葛飾区!BJ21+品川区!BJ21+文京区!BJ21+杉並区!BJ21+北区!BJ21</f>
        <v>0</v>
      </c>
      <c r="BX21" s="531">
        <f t="shared" ref="BX21:BX25" si="30">SUM(AH21:BW21)</f>
        <v>0</v>
      </c>
      <c r="BY21" s="538"/>
      <c r="BZ21" s="541"/>
      <c r="CA21" s="542"/>
      <c r="CB21" s="560">
        <f t="shared" si="3"/>
        <v>0</v>
      </c>
      <c r="CC21" s="543" t="e">
        <f t="shared" si="4"/>
        <v>#DIV/0!</v>
      </c>
      <c r="CD21" s="966">
        <f t="shared" si="5"/>
        <v>0</v>
      </c>
      <c r="CE21" s="545">
        <f>CE17+CD21</f>
        <v>0</v>
      </c>
      <c r="CF21" s="545">
        <f>CF17-CE21</f>
        <v>0</v>
      </c>
      <c r="CH21" s="1268">
        <f>_xlfn.AGGREGATE(9,6,AF21,BX21)-BJ21</f>
        <v>0</v>
      </c>
      <c r="CI21" s="1270">
        <f>BJ21</f>
        <v>0</v>
      </c>
      <c r="CJ21" s="1271">
        <f>CH21+CI21</f>
        <v>0</v>
      </c>
    </row>
    <row r="22" spans="1:88" s="547" customFormat="1" ht="15" customHeight="1">
      <c r="A22" s="955"/>
      <c r="B22" s="1234"/>
      <c r="C22" s="1234">
        <f t="shared" ref="C22" si="31">SUM(E22:Q22)</f>
        <v>0</v>
      </c>
      <c r="D22" s="1026" t="s">
        <v>322</v>
      </c>
      <c r="E22" s="997"/>
      <c r="F22" s="997"/>
      <c r="G22" s="994"/>
      <c r="H22" s="994"/>
      <c r="I22" s="994"/>
      <c r="J22" s="994"/>
      <c r="K22" s="994"/>
      <c r="L22" s="994"/>
      <c r="M22" s="994"/>
      <c r="N22" s="994"/>
      <c r="O22" s="994"/>
      <c r="P22" s="994"/>
      <c r="Q22" s="994"/>
      <c r="R22" s="996">
        <f t="shared" ref="R22:R25" si="32">SUM(F22:Q22)</f>
        <v>0</v>
      </c>
      <c r="S22" s="524" t="s">
        <v>97</v>
      </c>
      <c r="T22" s="525" t="e">
        <f>江戸川区!G22+世田谷区!G22+荒川区!G22+港区!G22+中野区!G22+板橋区!G22+豊島区!G22+葛飾区!G22+品川区!G22+文京区!G22+杉並区!G22+北区!G22</f>
        <v>#DIV/0!</v>
      </c>
      <c r="U22" s="525" t="e">
        <f>江戸川区!H22+世田谷区!H22+荒川区!H22+港区!H22+中野区!H22+板橋区!H22+豊島区!H22+葛飾区!H22+品川区!H22+文京区!H22+杉並区!H22+北区!H22</f>
        <v>#DIV/0!</v>
      </c>
      <c r="V22" s="525" t="e">
        <f>江戸川区!I22+世田谷区!I22+荒川区!I22+港区!I22+中野区!I22+板橋区!I22+豊島区!I22+葛飾区!I22+品川区!I22+文京区!I22+杉並区!I22+北区!I22</f>
        <v>#DIV/0!</v>
      </c>
      <c r="W22" s="525">
        <f>江戸川区!J22+世田谷区!J22+荒川区!J22+港区!J22+中野区!J22+板橋区!J22+豊島区!J22+葛飾区!J22+品川区!J22+文京区!J22+杉並区!J22+北区!J22</f>
        <v>0</v>
      </c>
      <c r="X22" s="525" t="e">
        <f>江戸川区!K22+世田谷区!K22+荒川区!K22+港区!K22+中野区!K22+板橋区!K22+豊島区!K22+葛飾区!K22+品川区!K22+文京区!K22+杉並区!K22+北区!K22</f>
        <v>#DIV/0!</v>
      </c>
      <c r="Y22" s="525" t="e">
        <f>江戸川区!L22+世田谷区!L22+荒川区!L22+港区!L22+中野区!L22+板橋区!L22+豊島区!L22+葛飾区!L22+品川区!L22+文京区!L22+杉並区!L22+北区!L22</f>
        <v>#DIV/0!</v>
      </c>
      <c r="Z22" s="525" t="e">
        <f>江戸川区!M22+世田谷区!M22+荒川区!M22+港区!M22+中野区!M22+板橋区!M22+豊島区!M22+葛飾区!M22+品川区!M22+文京区!M22+杉並区!M22+北区!M22</f>
        <v>#DIV/0!</v>
      </c>
      <c r="AA22" s="525">
        <f>江戸川区!N22+世田谷区!N22+荒川区!N22+港区!N22+中野区!N22+板橋区!N22+豊島区!N22+葛飾区!N22+品川区!N22+文京区!N22+杉並区!N22+北区!N22</f>
        <v>0</v>
      </c>
      <c r="AB22" s="555" t="e">
        <f t="shared" si="1"/>
        <v>#DIV/0!</v>
      </c>
      <c r="AC22" s="1086">
        <f>江戸川区!P22+世田谷区!P22+荒川区!P22+港区!P22+中野区!P22+板橋区!P22+豊島区!P22+葛飾区!P22+品川区!P22+文京区!P22+杉並区!P22+北区!P22</f>
        <v>0</v>
      </c>
      <c r="AD22" s="1086">
        <f>江戸川区!Q22+世田谷区!Q22+荒川区!Q22+港区!Q22+中野区!Q22+板橋区!Q22+豊島区!Q22+葛飾区!Q22+品川区!Q22+文京区!Q22+杉並区!Q22+北区!Q22</f>
        <v>0</v>
      </c>
      <c r="AE22" s="1149">
        <f>江戸川区!R22+世田谷区!R22+荒川区!R22+港区!R22+中野区!R22+板橋区!R22+豊島区!R22+葛飾区!R22+品川区!R22+文京区!R22+杉並区!R22+北区!R22</f>
        <v>0</v>
      </c>
      <c r="AF22" s="535" t="e">
        <f t="shared" si="2"/>
        <v>#DIV/0!</v>
      </c>
      <c r="AG22" s="536" t="s">
        <v>97</v>
      </c>
      <c r="AH22" s="559">
        <f>江戸川区!U22+世田谷区!U22+荒川区!U22+港区!U22+中野区!U22+板橋区!U22+豊島区!U22+葛飾区!U22+品川区!U22+文京区!U22+杉並区!U22+北区!U22</f>
        <v>0</v>
      </c>
      <c r="AI22" s="559">
        <f>江戸川区!V22+世田谷区!V22+荒川区!V22+港区!V22+中野区!V22+板橋区!V22+豊島区!V22+葛飾区!V22+品川区!V22+文京区!V22+杉並区!V22+北区!V22</f>
        <v>0</v>
      </c>
      <c r="AJ22" s="559">
        <f>江戸川区!W22+世田谷区!W22+荒川区!W22+港区!W22+中野区!W22+板橋区!W22+豊島区!W22+葛飾区!W22+品川区!W22+文京区!W22+杉並区!W22+北区!W22</f>
        <v>0</v>
      </c>
      <c r="AK22" s="559">
        <f>江戸川区!X22+世田谷区!X22+荒川区!X22+港区!X22+中野区!X22+板橋区!X22+豊島区!X22+葛飾区!X22+品川区!X22+文京区!X22+杉並区!X22+北区!X22</f>
        <v>0</v>
      </c>
      <c r="AL22" s="559">
        <f>江戸川区!Y22+世田谷区!Y22+荒川区!Y22+港区!Y22+中野区!Y22+板橋区!Y22+豊島区!Y22+葛飾区!Y22+品川区!Y22+文京区!Y22+杉並区!Y22+北区!Y22</f>
        <v>0</v>
      </c>
      <c r="AM22" s="559">
        <f>江戸川区!Z22+世田谷区!Z22+荒川区!Z22+港区!Z22+中野区!Z22+板橋区!Z22+豊島区!Z22+葛飾区!Z22+品川区!Z22+文京区!Z22+杉並区!Z22+北区!Z22</f>
        <v>0</v>
      </c>
      <c r="AN22" s="559">
        <f>江戸川区!AA22+世田谷区!AA22+荒川区!AA22+港区!AA22+中野区!AA22+板橋区!AA22+豊島区!AA22+葛飾区!AA22+品川区!AA22+文京区!AA22+杉並区!AA22+北区!AA22</f>
        <v>0</v>
      </c>
      <c r="AO22" s="559">
        <f>江戸川区!AB22+世田谷区!AB22+荒川区!AB22+港区!AB22+中野区!AB22+板橋区!AB22+豊島区!AB22+葛飾区!AB22+品川区!AB22+文京区!AB22+杉並区!AB22+北区!AB22</f>
        <v>0</v>
      </c>
      <c r="AP22" s="559">
        <f>江戸川区!AC22+世田谷区!AC22+荒川区!AC22+港区!AC22+中野区!AC22+板橋区!AC22+豊島区!AC22+葛飾区!AC22+品川区!AC22+文京区!AC22+杉並区!AC22+北区!AC22</f>
        <v>0</v>
      </c>
      <c r="AQ22" s="559">
        <f>江戸川区!AD22+世田谷区!AD22+荒川区!AD22+港区!AD22+中野区!AD22+板橋区!AD22+豊島区!AD22+葛飾区!AD22+品川区!AD22+文京区!AD22+杉並区!AD22+北区!AD22</f>
        <v>0</v>
      </c>
      <c r="AR22" s="559">
        <f>江戸川区!AE22+世田谷区!AE22+荒川区!AE22+港区!AE22+中野区!AE22+板橋区!AE22+豊島区!AE22+葛飾区!AE22+品川区!AE22+文京区!AE22+杉並区!AE22+北区!AE22</f>
        <v>0</v>
      </c>
      <c r="AS22" s="559">
        <f>江戸川区!AF22+世田谷区!AF22+荒川区!AF22+港区!AF22+中野区!AF22+板橋区!AF22+豊島区!AF22+葛飾区!AF22+品川区!AF22+文京区!AF22+杉並区!AF22+北区!AF22</f>
        <v>0</v>
      </c>
      <c r="AT22" s="559">
        <f>江戸川区!AG22+世田谷区!AG22+荒川区!AG22+港区!AG22+中野区!AG22+板橋区!AG22+豊島区!AG22+葛飾区!AG22+品川区!AG22+文京区!AG22+杉並区!AG22+北区!AG22</f>
        <v>0</v>
      </c>
      <c r="AU22" s="559">
        <f>江戸川区!AH22+世田谷区!AH22+荒川区!AH22+港区!AH22+中野区!AH22+板橋区!AH22+豊島区!AH22+葛飾区!AH22+品川区!AH22+文京区!AH22+杉並区!AH22+北区!AH22</f>
        <v>0</v>
      </c>
      <c r="AV22" s="559">
        <f>江戸川区!AI22+世田谷区!AI22+荒川区!AI22+港区!AI22+中野区!AI22+板橋区!AI22+豊島区!AI22+葛飾区!AI22+品川区!AI22+文京区!AI22+杉並区!AI22+北区!AI22</f>
        <v>0</v>
      </c>
      <c r="AW22" s="559">
        <f>江戸川区!AJ22+世田谷区!AJ22+荒川区!AJ22+港区!AJ22+中野区!AJ22+板橋区!AJ22+豊島区!AJ22+葛飾区!AJ22+品川区!AJ22+文京区!AJ22+杉並区!AJ22+北区!AJ22</f>
        <v>0</v>
      </c>
      <c r="AX22" s="559">
        <f>江戸川区!AK22+世田谷区!AK22+荒川区!AK22+港区!AK22+中野区!AK22+板橋区!AK22+豊島区!AK22+葛飾区!AK22+品川区!AK22+文京区!AK22+杉並区!AK22+北区!AK22</f>
        <v>0</v>
      </c>
      <c r="AY22" s="559">
        <f>江戸川区!AL22+世田谷区!AL22+荒川区!AL22+港区!AL22+中野区!AL22+板橋区!AL22+豊島区!AL22+葛飾区!AL22+品川区!AL22+文京区!AL22+杉並区!AL22+北区!AL22</f>
        <v>0</v>
      </c>
      <c r="AZ22" s="559">
        <f>江戸川区!AM22+世田谷区!AM22+荒川区!AM22+港区!AM22+中野区!AM22+板橋区!AM22+豊島区!AM22+葛飾区!AM22+品川区!AM22+文京区!AM22+杉並区!AM22+北区!AM22</f>
        <v>0</v>
      </c>
      <c r="BA22" s="559">
        <f>江戸川区!AN22+世田谷区!AN22+荒川区!AN22+港区!AN22+中野区!AN22+板橋区!AN22+豊島区!AN22+葛飾区!AN22+品川区!AN22+文京区!AN22+杉並区!AN22+北区!AN22</f>
        <v>0</v>
      </c>
      <c r="BB22" s="559">
        <f>江戸川区!AO22+世田谷区!AO22+荒川区!AO22+港区!AO22+中野区!AO22+板橋区!AO22+豊島区!AO22+葛飾区!AO22+品川区!AO22+文京区!AO22+杉並区!AO22+北区!AO22</f>
        <v>0</v>
      </c>
      <c r="BC22" s="559">
        <f>江戸川区!AP22+世田谷区!AP22+荒川区!AP22+港区!AP22+中野区!AP22+板橋区!AP22+豊島区!AP22+葛飾区!AP22+品川区!AP22+文京区!AP22+杉並区!AP22+北区!AP22</f>
        <v>0</v>
      </c>
      <c r="BD22" s="559">
        <f>江戸川区!AQ22+世田谷区!AQ22+荒川区!AQ22+港区!AQ22+中野区!AQ22+板橋区!AQ22+豊島区!AQ22+葛飾区!AQ22+品川区!AQ22+文京区!AQ22+杉並区!AQ22+北区!AQ22</f>
        <v>0</v>
      </c>
      <c r="BE22" s="559">
        <f>江戸川区!AR22+世田谷区!AR22+荒川区!AR22+港区!AR22+中野区!AR22+板橋区!AR22+豊島区!AR22+葛飾区!AR22+品川区!AR22+文京区!AR22+杉並区!AR22+北区!AR22</f>
        <v>0</v>
      </c>
      <c r="BF22" s="559">
        <f>江戸川区!AS22+世田谷区!AS22+荒川区!AS22+港区!AS22+中野区!AS22+板橋区!AS22+豊島区!AS22+葛飾区!AS22+品川区!AS22+文京区!AS22+杉並区!AS22+北区!AS22</f>
        <v>0</v>
      </c>
      <c r="BG22" s="559">
        <f>江戸川区!AT22+世田谷区!AT22+荒川区!AT22+港区!AT22+中野区!AT22+板橋区!AT22+豊島区!AT22+葛飾区!AT22+品川区!AT22+文京区!AT22+杉並区!AT22+北区!AT22</f>
        <v>0</v>
      </c>
      <c r="BH22" s="559">
        <f>江戸川区!AU22+世田谷区!AU22+荒川区!AU22+港区!AU22+中野区!AU22+板橋区!AU22+豊島区!AU22+葛飾区!AU22+品川区!AU22+文京区!AU22+杉並区!AU22+北区!AU22</f>
        <v>0</v>
      </c>
      <c r="BI22" s="559">
        <f>江戸川区!AV22+世田谷区!AV22+荒川区!AV22+港区!AV22+中野区!AV22+板橋区!AV22+豊島区!AV22+葛飾区!AV22+品川区!AV22+文京区!AV22+杉並区!AV22+北区!AV22</f>
        <v>0</v>
      </c>
      <c r="BJ22" s="559">
        <f>江戸川区!AW22+世田谷区!AW22+荒川区!AW22+港区!AW22+中野区!AW22+板橋区!AW22+豊島区!AW22+葛飾区!AW22+品川区!AW22+文京区!AW22+杉並区!AW22+北区!AW22</f>
        <v>0</v>
      </c>
      <c r="BK22" s="559">
        <f>江戸川区!AX22+世田谷区!AX22+荒川区!AX22+港区!AX22+中野区!AX22+板橋区!AX22+豊島区!AX22+葛飾区!AX22+品川区!AX22+文京区!AX22+杉並区!AX22+北区!AX22</f>
        <v>0</v>
      </c>
      <c r="BL22" s="559">
        <f>江戸川区!AY22+世田谷区!AY22+荒川区!AY22+港区!AY22+中野区!AY22+板橋区!AY22+豊島区!AY22+葛飾区!AY22+品川区!AY22+文京区!AY22+杉並区!AY22+北区!AY22</f>
        <v>0</v>
      </c>
      <c r="BM22" s="559">
        <f>江戸川区!AZ22+世田谷区!AZ22+荒川区!AZ22+港区!AZ22+中野区!AZ22+板橋区!AZ22+豊島区!AZ22+葛飾区!AZ22+品川区!AZ22+文京区!AZ22+杉並区!AZ22+北区!AZ22</f>
        <v>0</v>
      </c>
      <c r="BN22" s="559">
        <f>江戸川区!BA22+世田谷区!BA22+荒川区!BA22+港区!BA22+中野区!BA22+板橋区!BA22+豊島区!BA22+葛飾区!BA22+品川区!BA22+文京区!BA22+杉並区!BA22+北区!BA22</f>
        <v>0</v>
      </c>
      <c r="BO22" s="559">
        <f>江戸川区!BB22+世田谷区!BB22+荒川区!BB22+港区!BB22+中野区!BB22+板橋区!BB22+豊島区!BB22+葛飾区!BB22+品川区!BB22+文京区!BB22+杉並区!BB22+北区!BB22</f>
        <v>0</v>
      </c>
      <c r="BP22" s="559">
        <f>江戸川区!BC22+世田谷区!BC22+荒川区!BC22+港区!BC22+中野区!BC22+板橋区!BC22+豊島区!BC22+葛飾区!BC22+品川区!BC22+文京区!BC22+杉並区!BC22+北区!BC22</f>
        <v>0</v>
      </c>
      <c r="BQ22" s="559">
        <f>江戸川区!BD22+世田谷区!BD22+荒川区!BD22+港区!BD22+中野区!BD22+板橋区!BD22+豊島区!BD22+葛飾区!BD22+品川区!BD22+文京区!BD22+杉並区!BD22+北区!BD22</f>
        <v>0</v>
      </c>
      <c r="BR22" s="559">
        <f>江戸川区!BE22+世田谷区!BE22+荒川区!BE22+港区!BE22+中野区!BE22+板橋区!BE22+豊島区!BE22+葛飾区!BE22+品川区!BE22+文京区!BE22+杉並区!BE22+北区!BE22</f>
        <v>0</v>
      </c>
      <c r="BS22" s="559">
        <f>江戸川区!BF22+世田谷区!BF22+荒川区!BF22+港区!BF22+中野区!BF22+板橋区!BF22+豊島区!BF22+葛飾区!BF22+品川区!BF22+文京区!BF22+杉並区!BF22+北区!BF22</f>
        <v>0</v>
      </c>
      <c r="BT22" s="559">
        <f>江戸川区!BG22+世田谷区!BG22+荒川区!BG22+港区!BG22+中野区!BG22+板橋区!BG22+豊島区!BG22+葛飾区!BG22+品川区!BG22+文京区!BG22+杉並区!BG22+北区!BG22</f>
        <v>0</v>
      </c>
      <c r="BU22" s="559">
        <f>江戸川区!BH22+世田谷区!BH22+荒川区!BH22+港区!BH22+中野区!BH22+板橋区!BH22+豊島区!BH22+葛飾区!BH22+品川区!BH22+文京区!BH22+杉並区!BH22+北区!BH22</f>
        <v>0</v>
      </c>
      <c r="BV22" s="559">
        <f>江戸川区!BI22+世田谷区!BI22+荒川区!BI22+港区!BI22+中野区!BI22+板橋区!BI22+豊島区!BI22+葛飾区!BI22+品川区!BI22+文京区!BI22+杉並区!BI22+北区!BI22</f>
        <v>0</v>
      </c>
      <c r="BW22" s="559">
        <f>江戸川区!BJ22+世田谷区!BJ22+荒川区!BJ22+港区!BJ22+中野区!BJ22+板橋区!BJ22+豊島区!BJ22+葛飾区!BJ22+品川区!BJ22+文京区!BJ22+杉並区!BJ22+北区!BJ22</f>
        <v>0</v>
      </c>
      <c r="BX22" s="531">
        <f t="shared" si="30"/>
        <v>0</v>
      </c>
      <c r="BY22" s="538"/>
      <c r="BZ22" s="541"/>
      <c r="CA22" s="542"/>
      <c r="CB22" s="534">
        <f t="shared" si="3"/>
        <v>0</v>
      </c>
      <c r="CC22" s="543" t="e">
        <f t="shared" si="4"/>
        <v>#DIV/0!</v>
      </c>
      <c r="CD22" s="966">
        <f t="shared" si="5"/>
        <v>0</v>
      </c>
      <c r="CE22" s="545"/>
      <c r="CF22" s="545"/>
      <c r="CG22" s="547">
        <v>7</v>
      </c>
      <c r="CH22" s="1269"/>
      <c r="CI22" s="1270"/>
      <c r="CJ22" s="1271"/>
    </row>
    <row r="23" spans="1:88" s="547" customFormat="1" ht="20.25" customHeight="1">
      <c r="A23" s="548" t="s">
        <v>135</v>
      </c>
      <c r="B23" s="1235"/>
      <c r="C23" s="1235"/>
      <c r="D23" s="1027" t="s">
        <v>323</v>
      </c>
      <c r="E23" s="997"/>
      <c r="F23" s="997"/>
      <c r="G23" s="994"/>
      <c r="H23" s="994"/>
      <c r="I23" s="994"/>
      <c r="J23" s="994"/>
      <c r="K23" s="994"/>
      <c r="L23" s="994"/>
      <c r="M23" s="994"/>
      <c r="N23" s="994"/>
      <c r="O23" s="994"/>
      <c r="P23" s="994"/>
      <c r="Q23" s="994"/>
      <c r="R23" s="996">
        <f t="shared" si="32"/>
        <v>0</v>
      </c>
      <c r="S23" s="549" t="s">
        <v>99</v>
      </c>
      <c r="T23" s="550" t="e">
        <f>江戸川区!G23+世田谷区!G23+荒川区!G23+港区!G23+中野区!G23+板橋区!G23+豊島区!G23+葛飾区!G23+品川区!G23+文京区!G23+杉並区!G23+北区!G23</f>
        <v>#DIV/0!</v>
      </c>
      <c r="U23" s="550" t="e">
        <f>江戸川区!H23+世田谷区!H23+荒川区!H23+港区!H23+中野区!H23+板橋区!H23+豊島区!H23+葛飾区!H23+品川区!H23+文京区!H23+杉並区!H23+北区!H23</f>
        <v>#DIV/0!</v>
      </c>
      <c r="V23" s="550" t="e">
        <f>江戸川区!I23+世田谷区!I23+荒川区!I23+港区!I23+中野区!I23+板橋区!I23+豊島区!I23+葛飾区!I23+品川区!I23+文京区!I23+杉並区!I23+北区!I23</f>
        <v>#DIV/0!</v>
      </c>
      <c r="W23" s="550">
        <f>江戸川区!J23+世田谷区!J23+荒川区!J23+港区!J23+中野区!J23+板橋区!J23+豊島区!J23+葛飾区!J23+品川区!J23+文京区!J23+杉並区!J23+北区!J23</f>
        <v>0</v>
      </c>
      <c r="X23" s="525">
        <f>江戸川区!K23+世田谷区!K23+荒川区!K23+港区!K23+中野区!K23+板橋区!K23+豊島区!K23+葛飾区!K23+品川区!K23+文京区!K23+杉並区!K23+北区!K23</f>
        <v>0</v>
      </c>
      <c r="Y23" s="550">
        <f>江戸川区!L23+世田谷区!L23+荒川区!L23+港区!L23+中野区!L23+板橋区!L23+豊島区!L23+葛飾区!L23+品川区!L23+文京区!L23+杉並区!L23+北区!L23</f>
        <v>0</v>
      </c>
      <c r="Z23" s="550">
        <f>江戸川区!M23+世田谷区!M23+荒川区!M23+港区!M23+中野区!M23+板橋区!M23+豊島区!M23+葛飾区!M23+品川区!M23+文京区!M23+杉並区!M23+北区!M23</f>
        <v>0</v>
      </c>
      <c r="AA23" s="550">
        <f>江戸川区!N23+世田谷区!N23+荒川区!N23+港区!N23+中野区!N23+板橋区!N23+豊島区!N23+葛飾区!N23+品川区!N23+文京区!N23+杉並区!N23+北区!N23</f>
        <v>0</v>
      </c>
      <c r="AB23" s="555" t="e">
        <f t="shared" si="1"/>
        <v>#DIV/0!</v>
      </c>
      <c r="AC23" s="1086">
        <f>江戸川区!P23+世田谷区!P23+荒川区!P23+港区!P23+中野区!P23+板橋区!P23+豊島区!P23+葛飾区!P23+品川区!P23+文京区!P23+杉並区!P23+北区!P23</f>
        <v>0</v>
      </c>
      <c r="AD23" s="1086">
        <f>江戸川区!Q23+世田谷区!Q23+荒川区!Q23+港区!Q23+中野区!Q23+板橋区!Q23+豊島区!Q23+葛飾区!Q23+品川区!Q23+文京区!Q23+杉並区!Q23+北区!Q23</f>
        <v>0</v>
      </c>
      <c r="AE23" s="1086">
        <f>江戸川区!R23+世田谷区!R23+荒川区!R23+港区!R23+中野区!R23+板橋区!R23+豊島区!R23+葛飾区!R23+品川区!R23+文京区!R23+杉並区!R23+北区!R23</f>
        <v>0</v>
      </c>
      <c r="AF23" s="535" t="e">
        <f t="shared" si="2"/>
        <v>#DIV/0!</v>
      </c>
      <c r="AG23" s="1029" t="s">
        <v>99</v>
      </c>
      <c r="AH23" s="963">
        <f>江戸川区!U23+世田谷区!U23+荒川区!U23+港区!U23+中野区!U23+板橋区!U23+豊島区!U23+葛飾区!U23+品川区!U23+文京区!U23+杉並区!U23+北区!U23</f>
        <v>0</v>
      </c>
      <c r="AI23" s="963">
        <f>江戸川区!V23+世田谷区!V23+荒川区!V23+港区!V23+中野区!V23+板橋区!V23+豊島区!V23+葛飾区!V23+品川区!V23+文京区!V23+杉並区!V23+北区!V23</f>
        <v>0</v>
      </c>
      <c r="AJ23" s="963">
        <f>江戸川区!W23+世田谷区!W23+荒川区!W23+港区!W23+中野区!W23+板橋区!W23+豊島区!W23+葛飾区!W23+品川区!W23+文京区!W23+杉並区!W23+北区!W23</f>
        <v>0</v>
      </c>
      <c r="AK23" s="963">
        <f>江戸川区!X23+世田谷区!X23+荒川区!X23+港区!X23+中野区!X23+板橋区!X23+豊島区!X23+葛飾区!X23+品川区!X23+文京区!X23+杉並区!X23+北区!X23</f>
        <v>0</v>
      </c>
      <c r="AL23" s="963">
        <f>江戸川区!Y23+世田谷区!Y23+荒川区!Y23+港区!Y23+中野区!Y23+板橋区!Y23+豊島区!Y23+葛飾区!Y23+品川区!Y23+文京区!Y23+杉並区!Y23+北区!Y23</f>
        <v>0</v>
      </c>
      <c r="AM23" s="963">
        <f>江戸川区!Z23+世田谷区!Z23+荒川区!Z23+港区!Z23+中野区!Z23+板橋区!Z23+豊島区!Z23+葛飾区!Z23+品川区!Z23+文京区!Z23+杉並区!Z23+北区!Z23</f>
        <v>0</v>
      </c>
      <c r="AN23" s="963">
        <f>江戸川区!AA23+世田谷区!AA23+荒川区!AA23+港区!AA23+中野区!AA23+板橋区!AA23+豊島区!AA23+葛飾区!AA23+品川区!AA23+文京区!AA23+杉並区!AA23+北区!AA23</f>
        <v>0</v>
      </c>
      <c r="AO23" s="963">
        <f>江戸川区!AB23+世田谷区!AB23+荒川区!AB23+港区!AB23+中野区!AB23+板橋区!AB23+豊島区!AB23+葛飾区!AB23+品川区!AB23+文京区!AB23+杉並区!AB23+北区!AB23</f>
        <v>0</v>
      </c>
      <c r="AP23" s="963">
        <f>江戸川区!AC23+世田谷区!AC23+荒川区!AC23+港区!AC23+中野区!AC23+板橋区!AC23+豊島区!AC23+葛飾区!AC23+品川区!AC23+文京区!AC23+杉並区!AC23+北区!AC23</f>
        <v>0</v>
      </c>
      <c r="AQ23" s="963">
        <f>江戸川区!AD23+世田谷区!AD23+荒川区!AD23+港区!AD23+中野区!AD23+板橋区!AD23+豊島区!AD23+葛飾区!AD23+品川区!AD23+文京区!AD23+杉並区!AD23+北区!AD23</f>
        <v>0</v>
      </c>
      <c r="AR23" s="963">
        <f>江戸川区!AE23+世田谷区!AE23+荒川区!AE23+港区!AE23+中野区!AE23+板橋区!AE23+豊島区!AE23+葛飾区!AE23+品川区!AE23+文京区!AE23+杉並区!AE23+北区!AE23</f>
        <v>0</v>
      </c>
      <c r="AS23" s="963">
        <f>江戸川区!AF23+世田谷区!AF23+荒川区!AF23+港区!AF23+中野区!AF23+板橋区!AF23+豊島区!AF23+葛飾区!AF23+品川区!AF23+文京区!AF23+杉並区!AF23+北区!AF23</f>
        <v>0</v>
      </c>
      <c r="AT23" s="963">
        <f>江戸川区!AG23+世田谷区!AG23+荒川区!AG23+港区!AG23+中野区!AG23+板橋区!AG23+豊島区!AG23+葛飾区!AG23+品川区!AG23+文京区!AG23+杉並区!AG23+北区!AG23</f>
        <v>0</v>
      </c>
      <c r="AU23" s="963">
        <f>江戸川区!AH23+世田谷区!AH23+荒川区!AH23+港区!AH23+中野区!AH23+板橋区!AH23+豊島区!AH23+葛飾区!AH23+品川区!AH23+文京区!AH23+杉並区!AH23+北区!AH23</f>
        <v>0</v>
      </c>
      <c r="AV23" s="963">
        <f>江戸川区!AI23+世田谷区!AI23+荒川区!AI23+港区!AI23+中野区!AI23+板橋区!AI23+豊島区!AI23+葛飾区!AI23+品川区!AI23+文京区!AI23+杉並区!AI23+北区!AI23</f>
        <v>0</v>
      </c>
      <c r="AW23" s="963">
        <f>江戸川区!AJ23+世田谷区!AJ23+荒川区!AJ23+港区!AJ23+中野区!AJ23+板橋区!AJ23+豊島区!AJ23+葛飾区!AJ23+品川区!AJ23+文京区!AJ23+杉並区!AJ23+北区!AJ23</f>
        <v>0</v>
      </c>
      <c r="AX23" s="963">
        <f>江戸川区!AK23+世田谷区!AK23+荒川区!AK23+港区!AK23+中野区!AK23+板橋区!AK23+豊島区!AK23+葛飾区!AK23+品川区!AK23+文京区!AK23+杉並区!AK23+北区!AK23</f>
        <v>0</v>
      </c>
      <c r="AY23" s="963">
        <f>江戸川区!AL23+世田谷区!AL23+荒川区!AL23+港区!AL23+中野区!AL23+板橋区!AL23+豊島区!AL23+葛飾区!AL23+品川区!AL23+文京区!AL23+杉並区!AL23+北区!AL23</f>
        <v>0</v>
      </c>
      <c r="AZ23" s="963">
        <f>江戸川区!AM23+世田谷区!AM23+荒川区!AM23+港区!AM23+中野区!AM23+板橋区!AM23+豊島区!AM23+葛飾区!AM23+品川区!AM23+文京区!AM23+杉並区!AM23+北区!AM23</f>
        <v>0</v>
      </c>
      <c r="BA23" s="963">
        <f>江戸川区!AN23+世田谷区!AN23+荒川区!AN23+港区!AN23+中野区!AN23+板橋区!AN23+豊島区!AN23+葛飾区!AN23+品川区!AN23+文京区!AN23+杉並区!AN23+北区!AN23</f>
        <v>0</v>
      </c>
      <c r="BB23" s="963">
        <f>江戸川区!AO23+世田谷区!AO23+荒川区!AO23+港区!AO23+中野区!AO23+板橋区!AO23+豊島区!AO23+葛飾区!AO23+品川区!AO23+文京区!AO23+杉並区!AO23+北区!AO23</f>
        <v>0</v>
      </c>
      <c r="BC23" s="963">
        <f>江戸川区!AP23+世田谷区!AP23+荒川区!AP23+港区!AP23+中野区!AP23+板橋区!AP23+豊島区!AP23+葛飾区!AP23+品川区!AP23+文京区!AP23+杉並区!AP23+北区!AP23</f>
        <v>0</v>
      </c>
      <c r="BD23" s="963">
        <f>江戸川区!AQ23+世田谷区!AQ23+荒川区!AQ23+港区!AQ23+中野区!AQ23+板橋区!AQ23+豊島区!AQ23+葛飾区!AQ23+品川区!AQ23+文京区!AQ23+杉並区!AQ23+北区!AQ23</f>
        <v>0</v>
      </c>
      <c r="BE23" s="963">
        <f>江戸川区!AR23+世田谷区!AR23+荒川区!AR23+港区!AR23+中野区!AR23+板橋区!AR23+豊島区!AR23+葛飾区!AR23+品川区!AR23+文京区!AR23+杉並区!AR23+北区!AR23</f>
        <v>0</v>
      </c>
      <c r="BF23" s="963">
        <f>江戸川区!AS23+世田谷区!AS23+荒川区!AS23+港区!AS23+中野区!AS23+板橋区!AS23+豊島区!AS23+葛飾区!AS23+品川区!AS23+文京区!AS23+杉並区!AS23+北区!AS23</f>
        <v>0</v>
      </c>
      <c r="BG23" s="963">
        <f>江戸川区!AT23+世田谷区!AT23+荒川区!AT23+港区!AT23+中野区!AT23+板橋区!AT23+豊島区!AT23+葛飾区!AT23+品川区!AT23+文京区!AT23+杉並区!AT23+北区!AT23</f>
        <v>0</v>
      </c>
      <c r="BH23" s="963">
        <f>江戸川区!AU23+世田谷区!AU23+荒川区!AU23+港区!AU23+中野区!AU23+板橋区!AU23+豊島区!AU23+葛飾区!AU23+品川区!AU23+文京区!AU23+杉並区!AU23+北区!AU23</f>
        <v>0</v>
      </c>
      <c r="BI23" s="963">
        <f>江戸川区!AV23+世田谷区!AV23+荒川区!AV23+港区!AV23+中野区!AV23+板橋区!AV23+豊島区!AV23+葛飾区!AV23+品川区!AV23+文京区!AV23+杉並区!AV23+北区!AV23</f>
        <v>0</v>
      </c>
      <c r="BJ23" s="963">
        <f>江戸川区!AW23+世田谷区!AW23+荒川区!AW23+港区!AW23+中野区!AW23+板橋区!AW23+豊島区!AW23+葛飾区!AW23+品川区!AW23+文京区!AW23+杉並区!AW23+北区!AW23</f>
        <v>0</v>
      </c>
      <c r="BK23" s="963">
        <f>江戸川区!AX23+世田谷区!AX23+荒川区!AX23+港区!AX23+中野区!AX23+板橋区!AX23+豊島区!AX23+葛飾区!AX23+品川区!AX23+文京区!AX23+杉並区!AX23+北区!AX23</f>
        <v>0</v>
      </c>
      <c r="BL23" s="963">
        <f>江戸川区!AY23+世田谷区!AY23+荒川区!AY23+港区!AY23+中野区!AY23+板橋区!AY23+豊島区!AY23+葛飾区!AY23+品川区!AY23+文京区!AY23+杉並区!AY23+北区!AY23</f>
        <v>0</v>
      </c>
      <c r="BM23" s="963">
        <f>江戸川区!AZ23+世田谷区!AZ23+荒川区!AZ23+港区!AZ23+中野区!AZ23+板橋区!AZ23+豊島区!AZ23+葛飾区!AZ23+品川区!AZ23+文京区!AZ23+杉並区!AZ23+北区!AZ23</f>
        <v>0</v>
      </c>
      <c r="BN23" s="963">
        <f>江戸川区!BA23+世田谷区!BA23+荒川区!BA23+港区!BA23+中野区!BA23+板橋区!BA23+豊島区!BA23+葛飾区!BA23+品川区!BA23+文京区!BA23+杉並区!BA23+北区!BA23</f>
        <v>0</v>
      </c>
      <c r="BO23" s="963">
        <f>江戸川区!BB23+世田谷区!BB23+荒川区!BB23+港区!BB23+中野区!BB23+板橋区!BB23+豊島区!BB23+葛飾区!BB23+品川区!BB23+文京区!BB23+杉並区!BB23+北区!BB23</f>
        <v>0</v>
      </c>
      <c r="BP23" s="963">
        <f>江戸川区!BC23+世田谷区!BC23+荒川区!BC23+港区!BC23+中野区!BC23+板橋区!BC23+豊島区!BC23+葛飾区!BC23+品川区!BC23+文京区!BC23+杉並区!BC23+北区!BC23</f>
        <v>0</v>
      </c>
      <c r="BQ23" s="963">
        <f>江戸川区!BD23+世田谷区!BD23+荒川区!BD23+港区!BD23+中野区!BD23+板橋区!BD23+豊島区!BD23+葛飾区!BD23+品川区!BD23+文京区!BD23+杉並区!BD23+北区!BD23</f>
        <v>0</v>
      </c>
      <c r="BR23" s="963">
        <f>江戸川区!BE23+世田谷区!BE23+荒川区!BE23+港区!BE23+中野区!BE23+板橋区!BE23+豊島区!BE23+葛飾区!BE23+品川区!BE23+文京区!BE23+杉並区!BE23+北区!BE23</f>
        <v>0</v>
      </c>
      <c r="BS23" s="963">
        <f>江戸川区!BF23+世田谷区!BF23+荒川区!BF23+港区!BF23+中野区!BF23+板橋区!BF23+豊島区!BF23+葛飾区!BF23+品川区!BF23+文京区!BF23+杉並区!BF23+北区!BF23</f>
        <v>0</v>
      </c>
      <c r="BT23" s="963">
        <f>江戸川区!BG23+世田谷区!BG23+荒川区!BG23+港区!BG23+中野区!BG23+板橋区!BG23+豊島区!BG23+葛飾区!BG23+品川区!BG23+文京区!BG23+杉並区!BG23+北区!BG23</f>
        <v>0</v>
      </c>
      <c r="BU23" s="963">
        <f>江戸川区!BH23+世田谷区!BH23+荒川区!BH23+港区!BH23+中野区!BH23+板橋区!BH23+豊島区!BH23+葛飾区!BH23+品川区!BH23+文京区!BH23+杉並区!BH23+北区!BH23</f>
        <v>0</v>
      </c>
      <c r="BV23" s="963">
        <f>江戸川区!BI23+世田谷区!BI23+荒川区!BI23+港区!BI23+中野区!BI23+板橋区!BI23+豊島区!BI23+葛飾区!BI23+品川区!BI23+文京区!BI23+杉並区!BI23+北区!BI23</f>
        <v>0</v>
      </c>
      <c r="BW23" s="963">
        <f>江戸川区!BJ23+世田谷区!BJ23+荒川区!BJ23+港区!BJ23+中野区!BJ23+板橋区!BJ23+豊島区!BJ23+葛飾区!BJ23+品川区!BJ23+文京区!BJ23+杉並区!BJ23+北区!BJ23</f>
        <v>0</v>
      </c>
      <c r="BX23" s="531">
        <f t="shared" si="30"/>
        <v>0</v>
      </c>
      <c r="BY23" s="538"/>
      <c r="BZ23" s="541"/>
      <c r="CA23" s="542"/>
      <c r="CB23" s="560">
        <f t="shared" si="3"/>
        <v>0</v>
      </c>
      <c r="CC23" s="543" t="e">
        <f t="shared" si="4"/>
        <v>#DIV/0!</v>
      </c>
      <c r="CD23" s="966">
        <f t="shared" si="5"/>
        <v>0</v>
      </c>
      <c r="CE23" s="545">
        <f>CE21+CD23</f>
        <v>0</v>
      </c>
      <c r="CF23" s="545">
        <f>CF21-CE23</f>
        <v>0</v>
      </c>
      <c r="CH23" s="1268">
        <f>_xlfn.AGGREGATE(9,6,AF23,BX23)-BJ23</f>
        <v>0</v>
      </c>
      <c r="CI23" s="1270">
        <f>BJ23</f>
        <v>0</v>
      </c>
      <c r="CJ23" s="1271">
        <f t="shared" ref="CJ23" si="33">CH23+CI23</f>
        <v>0</v>
      </c>
    </row>
    <row r="24" spans="1:88" s="547" customFormat="1" ht="15" customHeight="1">
      <c r="A24" s="955"/>
      <c r="B24" s="1234"/>
      <c r="C24" s="1234">
        <f t="shared" ref="C24" si="34">SUM(E24:Q24)</f>
        <v>0</v>
      </c>
      <c r="D24" s="1026" t="s">
        <v>322</v>
      </c>
      <c r="E24" s="997"/>
      <c r="F24" s="997"/>
      <c r="G24" s="993"/>
      <c r="H24" s="993"/>
      <c r="I24" s="993"/>
      <c r="J24" s="993"/>
      <c r="K24" s="993"/>
      <c r="L24" s="993"/>
      <c r="M24" s="993"/>
      <c r="N24" s="993"/>
      <c r="O24" s="993"/>
      <c r="P24" s="993"/>
      <c r="Q24" s="993"/>
      <c r="R24" s="996">
        <f t="shared" si="32"/>
        <v>0</v>
      </c>
      <c r="S24" s="524" t="s">
        <v>97</v>
      </c>
      <c r="T24" s="525" t="e">
        <f>江戸川区!G24+世田谷区!G24+荒川区!G24+港区!G24+中野区!G24+板橋区!G24+豊島区!G24+葛飾区!G24+品川区!G24+文京区!G24+杉並区!G24+北区!G24</f>
        <v>#DIV/0!</v>
      </c>
      <c r="U24" s="525" t="e">
        <f>江戸川区!H24+世田谷区!H24+荒川区!H24+港区!H24+中野区!H24+板橋区!H24+豊島区!H24+葛飾区!H24+品川区!H24+文京区!H24+杉並区!H24+北区!H24</f>
        <v>#DIV/0!</v>
      </c>
      <c r="V24" s="525" t="e">
        <f>江戸川区!I24+世田谷区!I24+荒川区!I24+港区!I24+中野区!I24+板橋区!I24+豊島区!I24+葛飾区!I24+品川区!I24+文京区!I24+杉並区!I24+北区!I24</f>
        <v>#DIV/0!</v>
      </c>
      <c r="W24" s="525">
        <f>江戸川区!J24+世田谷区!J24+荒川区!J24+港区!J24+中野区!J24+板橋区!J24+豊島区!J24+葛飾区!J24+品川区!J24+文京区!J24+杉並区!J24+北区!J24</f>
        <v>0</v>
      </c>
      <c r="X24" s="525" t="e">
        <f>江戸川区!K24+世田谷区!K24+荒川区!K24+港区!K24+中野区!K24+板橋区!K24+豊島区!K24+葛飾区!K24+品川区!K24+文京区!K24+杉並区!K24+北区!K24</f>
        <v>#DIV/0!</v>
      </c>
      <c r="Y24" s="525" t="e">
        <f>江戸川区!L24+世田谷区!L24+荒川区!L24+港区!L24+中野区!L24+板橋区!L24+豊島区!L24+葛飾区!L24+品川区!L24+文京区!L24+杉並区!L24+北区!L24</f>
        <v>#DIV/0!</v>
      </c>
      <c r="Z24" s="525" t="e">
        <f>江戸川区!M24+世田谷区!M24+荒川区!M24+港区!M24+中野区!M24+板橋区!M24+豊島区!M24+葛飾区!M24+品川区!M24+文京区!M24+杉並区!M24+北区!M24</f>
        <v>#DIV/0!</v>
      </c>
      <c r="AA24" s="525">
        <f>江戸川区!N24+世田谷区!N24+荒川区!N24+港区!N24+中野区!N24+板橋区!N24+豊島区!N24+葛飾区!N24+品川区!N24+文京区!N24+杉並区!N24+北区!N24</f>
        <v>0</v>
      </c>
      <c r="AB24" s="555" t="e">
        <f t="shared" si="1"/>
        <v>#DIV/0!</v>
      </c>
      <c r="AC24" s="1086">
        <f>江戸川区!P24+世田谷区!P24+荒川区!P24+港区!P24+中野区!P24+板橋区!P24+豊島区!P24+葛飾区!P24+品川区!P24+文京区!P24+杉並区!P24+北区!P24</f>
        <v>0</v>
      </c>
      <c r="AD24" s="1086">
        <f>江戸川区!Q24+世田谷区!Q24+荒川区!Q24+港区!Q24+中野区!Q24+板橋区!Q24+豊島区!Q24+葛飾区!Q24+品川区!Q24+文京区!Q24+杉並区!Q24+北区!Q24</f>
        <v>0</v>
      </c>
      <c r="AE24" s="1149">
        <f>江戸川区!R24+世田谷区!R24+荒川区!R24+港区!R24+中野区!R24+板橋区!R24+豊島区!R24+葛飾区!R24+品川区!R24+文京区!R24+杉並区!R24+北区!R24</f>
        <v>0</v>
      </c>
      <c r="AF24" s="535" t="e">
        <f t="shared" si="2"/>
        <v>#DIV/0!</v>
      </c>
      <c r="AG24" s="536" t="s">
        <v>97</v>
      </c>
      <c r="AH24" s="559">
        <f>江戸川区!U24+世田谷区!U24+荒川区!U24+港区!U24+中野区!U24+板橋区!U24+豊島区!U24+葛飾区!U24+品川区!U24+文京区!U24+杉並区!U24+北区!U24</f>
        <v>0</v>
      </c>
      <c r="AI24" s="559">
        <f>江戸川区!V24+世田谷区!V24+荒川区!V24+港区!V24+中野区!V24+板橋区!V24+豊島区!V24+葛飾区!V24+品川区!V24+文京区!V24+杉並区!V24+北区!V24</f>
        <v>0</v>
      </c>
      <c r="AJ24" s="559">
        <f>江戸川区!W24+世田谷区!W24+荒川区!W24+港区!W24+中野区!W24+板橋区!W24+豊島区!W24+葛飾区!W24+品川区!W24+文京区!W24+杉並区!W24+北区!W24</f>
        <v>0</v>
      </c>
      <c r="AK24" s="559">
        <f>江戸川区!X24+世田谷区!X24+荒川区!X24+港区!X24+中野区!X24+板橋区!X24+豊島区!X24+葛飾区!X24+品川区!X24+文京区!X24+杉並区!X24+北区!X24</f>
        <v>0</v>
      </c>
      <c r="AL24" s="559">
        <f>江戸川区!Y24+世田谷区!Y24+荒川区!Y24+港区!Y24+中野区!Y24+板橋区!Y24+豊島区!Y24+葛飾区!Y24+品川区!Y24+文京区!Y24+杉並区!Y24+北区!Y24</f>
        <v>0</v>
      </c>
      <c r="AM24" s="559">
        <f>江戸川区!Z24+世田谷区!Z24+荒川区!Z24+港区!Z24+中野区!Z24+板橋区!Z24+豊島区!Z24+葛飾区!Z24+品川区!Z24+文京区!Z24+杉並区!Z24+北区!Z24</f>
        <v>0</v>
      </c>
      <c r="AN24" s="559">
        <f>江戸川区!AA24+世田谷区!AA24+荒川区!AA24+港区!AA24+中野区!AA24+板橋区!AA24+豊島区!AA24+葛飾区!AA24+品川区!AA24+文京区!AA24+杉並区!AA24+北区!AA24</f>
        <v>0</v>
      </c>
      <c r="AO24" s="559">
        <f>江戸川区!AB24+世田谷区!AB24+荒川区!AB24+港区!AB24+中野区!AB24+板橋区!AB24+豊島区!AB24+葛飾区!AB24+品川区!AB24+文京区!AB24+杉並区!AB24+北区!AB24</f>
        <v>0</v>
      </c>
      <c r="AP24" s="559">
        <f>江戸川区!AC24+世田谷区!AC24+荒川区!AC24+港区!AC24+中野区!AC24+板橋区!AC24+豊島区!AC24+葛飾区!AC24+品川区!AC24+文京区!AC24+杉並区!AC24+北区!AC24</f>
        <v>0</v>
      </c>
      <c r="AQ24" s="559">
        <f>江戸川区!AD24+世田谷区!AD24+荒川区!AD24+港区!AD24+中野区!AD24+板橋区!AD24+豊島区!AD24+葛飾区!AD24+品川区!AD24+文京区!AD24+杉並区!AD24+北区!AD24</f>
        <v>0</v>
      </c>
      <c r="AR24" s="559">
        <f>江戸川区!AE24+世田谷区!AE24+荒川区!AE24+港区!AE24+中野区!AE24+板橋区!AE24+豊島区!AE24+葛飾区!AE24+品川区!AE24+文京区!AE24+杉並区!AE24+北区!AE24</f>
        <v>0</v>
      </c>
      <c r="AS24" s="559">
        <f>江戸川区!AF24+世田谷区!AF24+荒川区!AF24+港区!AF24+中野区!AF24+板橋区!AF24+豊島区!AF24+葛飾区!AF24+品川区!AF24+文京区!AF24+杉並区!AF24+北区!AF24</f>
        <v>0</v>
      </c>
      <c r="AT24" s="559">
        <f>江戸川区!AG24+世田谷区!AG24+荒川区!AG24+港区!AG24+中野区!AG24+板橋区!AG24+豊島区!AG24+葛飾区!AG24+品川区!AG24+文京区!AG24+杉並区!AG24+北区!AG24</f>
        <v>0</v>
      </c>
      <c r="AU24" s="559">
        <f>江戸川区!AH24+世田谷区!AH24+荒川区!AH24+港区!AH24+中野区!AH24+板橋区!AH24+豊島区!AH24+葛飾区!AH24+品川区!AH24+文京区!AH24+杉並区!AH24+北区!AH24</f>
        <v>0</v>
      </c>
      <c r="AV24" s="559">
        <f>江戸川区!AI24+世田谷区!AI24+荒川区!AI24+港区!AI24+中野区!AI24+板橋区!AI24+豊島区!AI24+葛飾区!AI24+品川区!AI24+文京区!AI24+杉並区!AI24+北区!AI24</f>
        <v>0</v>
      </c>
      <c r="AW24" s="559">
        <f>江戸川区!AJ24+世田谷区!AJ24+荒川区!AJ24+港区!AJ24+中野区!AJ24+板橋区!AJ24+豊島区!AJ24+葛飾区!AJ24+品川区!AJ24+文京区!AJ24+杉並区!AJ24+北区!AJ24</f>
        <v>0</v>
      </c>
      <c r="AX24" s="559">
        <f>江戸川区!AK24+世田谷区!AK24+荒川区!AK24+港区!AK24+中野区!AK24+板橋区!AK24+豊島区!AK24+葛飾区!AK24+品川区!AK24+文京区!AK24+杉並区!AK24+北区!AK24</f>
        <v>0</v>
      </c>
      <c r="AY24" s="559">
        <f>江戸川区!AL24+世田谷区!AL24+荒川区!AL24+港区!AL24+中野区!AL24+板橋区!AL24+豊島区!AL24+葛飾区!AL24+品川区!AL24+文京区!AL24+杉並区!AL24+北区!AL24</f>
        <v>0</v>
      </c>
      <c r="AZ24" s="559">
        <f>江戸川区!AM24+世田谷区!AM24+荒川区!AM24+港区!AM24+中野区!AM24+板橋区!AM24+豊島区!AM24+葛飾区!AM24+品川区!AM24+文京区!AM24+杉並区!AM24+北区!AM24</f>
        <v>0</v>
      </c>
      <c r="BA24" s="559">
        <f>江戸川区!AN24+世田谷区!AN24+荒川区!AN24+港区!AN24+中野区!AN24+板橋区!AN24+豊島区!AN24+葛飾区!AN24+品川区!AN24+文京区!AN24+杉並区!AN24+北区!AN24</f>
        <v>0</v>
      </c>
      <c r="BB24" s="559">
        <f>江戸川区!AO24+世田谷区!AO24+荒川区!AO24+港区!AO24+中野区!AO24+板橋区!AO24+豊島区!AO24+葛飾区!AO24+品川区!AO24+文京区!AO24+杉並区!AO24+北区!AO24</f>
        <v>0</v>
      </c>
      <c r="BC24" s="559">
        <f>江戸川区!AP24+世田谷区!AP24+荒川区!AP24+港区!AP24+中野区!AP24+板橋区!AP24+豊島区!AP24+葛飾区!AP24+品川区!AP24+文京区!AP24+杉並区!AP24+北区!AP24</f>
        <v>0</v>
      </c>
      <c r="BD24" s="559">
        <f>江戸川区!AQ24+世田谷区!AQ24+荒川区!AQ24+港区!AQ24+中野区!AQ24+板橋区!AQ24+豊島区!AQ24+葛飾区!AQ24+品川区!AQ24+文京区!AQ24+杉並区!AQ24+北区!AQ24</f>
        <v>0</v>
      </c>
      <c r="BE24" s="559">
        <f>江戸川区!AR24+世田谷区!AR24+荒川区!AR24+港区!AR24+中野区!AR24+板橋区!AR24+豊島区!AR24+葛飾区!AR24+品川区!AR24+文京区!AR24+杉並区!AR24+北区!AR24</f>
        <v>0</v>
      </c>
      <c r="BF24" s="559">
        <f>江戸川区!AS24+世田谷区!AS24+荒川区!AS24+港区!AS24+中野区!AS24+板橋区!AS24+豊島区!AS24+葛飾区!AS24+品川区!AS24+文京区!AS24+杉並区!AS24+北区!AS24</f>
        <v>0</v>
      </c>
      <c r="BG24" s="559">
        <f>江戸川区!AT24+世田谷区!AT24+荒川区!AT24+港区!AT24+中野区!AT24+板橋区!AT24+豊島区!AT24+葛飾区!AT24+品川区!AT24+文京区!AT24+杉並区!AT24+北区!AT24</f>
        <v>0</v>
      </c>
      <c r="BH24" s="559">
        <f>江戸川区!AU24+世田谷区!AU24+荒川区!AU24+港区!AU24+中野区!AU24+板橋区!AU24+豊島区!AU24+葛飾区!AU24+品川区!AU24+文京区!AU24+杉並区!AU24+北区!AU24</f>
        <v>0</v>
      </c>
      <c r="BI24" s="559">
        <f>江戸川区!AV24+世田谷区!AV24+荒川区!AV24+港区!AV24+中野区!AV24+板橋区!AV24+豊島区!AV24+葛飾区!AV24+品川区!AV24+文京区!AV24+杉並区!AV24+北区!AV24</f>
        <v>0</v>
      </c>
      <c r="BJ24" s="559">
        <f>江戸川区!AW24+世田谷区!AW24+荒川区!AW24+港区!AW24+中野区!AW24+板橋区!AW24+豊島区!AW24+葛飾区!AW24+品川区!AW24+文京区!AW24+杉並区!AW24+北区!AW24</f>
        <v>0</v>
      </c>
      <c r="BK24" s="559">
        <f>江戸川区!AX24+世田谷区!AX24+荒川区!AX24+港区!AX24+中野区!AX24+板橋区!AX24+豊島区!AX24+葛飾区!AX24+品川区!AX24+文京区!AX24+杉並区!AX24+北区!AX24</f>
        <v>0</v>
      </c>
      <c r="BL24" s="559">
        <f>江戸川区!AY24+世田谷区!AY24+荒川区!AY24+港区!AY24+中野区!AY24+板橋区!AY24+豊島区!AY24+葛飾区!AY24+品川区!AY24+文京区!AY24+杉並区!AY24+北区!AY24</f>
        <v>0</v>
      </c>
      <c r="BM24" s="559">
        <f>江戸川区!AZ24+世田谷区!AZ24+荒川区!AZ24+港区!AZ24+中野区!AZ24+板橋区!AZ24+豊島区!AZ24+葛飾区!AZ24+品川区!AZ24+文京区!AZ24+杉並区!AZ24+北区!AZ24</f>
        <v>0</v>
      </c>
      <c r="BN24" s="559">
        <f>江戸川区!BA24+世田谷区!BA24+荒川区!BA24+港区!BA24+中野区!BA24+板橋区!BA24+豊島区!BA24+葛飾区!BA24+品川区!BA24+文京区!BA24+杉並区!BA24+北区!BA24</f>
        <v>0</v>
      </c>
      <c r="BO24" s="559">
        <f>江戸川区!BB24+世田谷区!BB24+荒川区!BB24+港区!BB24+中野区!BB24+板橋区!BB24+豊島区!BB24+葛飾区!BB24+品川区!BB24+文京区!BB24+杉並区!BB24+北区!BB24</f>
        <v>0</v>
      </c>
      <c r="BP24" s="559">
        <f>江戸川区!BC24+世田谷区!BC24+荒川区!BC24+港区!BC24+中野区!BC24+板橋区!BC24+豊島区!BC24+葛飾区!BC24+品川区!BC24+文京区!BC24+杉並区!BC24+北区!BC24</f>
        <v>0</v>
      </c>
      <c r="BQ24" s="559">
        <f>江戸川区!BD24+世田谷区!BD24+荒川区!BD24+港区!BD24+中野区!BD24+板橋区!BD24+豊島区!BD24+葛飾区!BD24+品川区!BD24+文京区!BD24+杉並区!BD24+北区!BD24</f>
        <v>0</v>
      </c>
      <c r="BR24" s="559">
        <f>江戸川区!BE24+世田谷区!BE24+荒川区!BE24+港区!BE24+中野区!BE24+板橋区!BE24+豊島区!BE24+葛飾区!BE24+品川区!BE24+文京区!BE24+杉並区!BE24+北区!BE24</f>
        <v>0</v>
      </c>
      <c r="BS24" s="559">
        <f>江戸川区!BF24+世田谷区!BF24+荒川区!BF24+港区!BF24+中野区!BF24+板橋区!BF24+豊島区!BF24+葛飾区!BF24+品川区!BF24+文京区!BF24+杉並区!BF24+北区!BF24</f>
        <v>0</v>
      </c>
      <c r="BT24" s="559">
        <f>江戸川区!BG24+世田谷区!BG24+荒川区!BG24+港区!BG24+中野区!BG24+板橋区!BG24+豊島区!BG24+葛飾区!BG24+品川区!BG24+文京区!BG24+杉並区!BG24+北区!BG24</f>
        <v>0</v>
      </c>
      <c r="BU24" s="559">
        <f>江戸川区!BH24+世田谷区!BH24+荒川区!BH24+港区!BH24+中野区!BH24+板橋区!BH24+豊島区!BH24+葛飾区!BH24+品川区!BH24+文京区!BH24+杉並区!BH24+北区!BH24</f>
        <v>0</v>
      </c>
      <c r="BV24" s="559">
        <f>江戸川区!BI24+世田谷区!BI24+荒川区!BI24+港区!BI24+中野区!BI24+板橋区!BI24+豊島区!BI24+葛飾区!BI24+品川区!BI24+文京区!BI24+杉並区!BI24+北区!BI24</f>
        <v>0</v>
      </c>
      <c r="BW24" s="559">
        <f>江戸川区!BJ24+世田谷区!BJ24+荒川区!BJ24+港区!BJ24+中野区!BJ24+板橋区!BJ24+豊島区!BJ24+葛飾区!BJ24+品川区!BJ24+文京区!BJ24+杉並区!BJ24+北区!BJ24</f>
        <v>0</v>
      </c>
      <c r="BX24" s="531">
        <f t="shared" si="30"/>
        <v>0</v>
      </c>
      <c r="BY24" s="538"/>
      <c r="BZ24" s="541"/>
      <c r="CA24" s="542"/>
      <c r="CB24" s="534">
        <f t="shared" si="3"/>
        <v>0</v>
      </c>
      <c r="CC24" s="543" t="e">
        <f t="shared" si="4"/>
        <v>#DIV/0!</v>
      </c>
      <c r="CD24" s="966">
        <f t="shared" si="5"/>
        <v>0</v>
      </c>
      <c r="CE24" s="545"/>
      <c r="CF24" s="545"/>
      <c r="CG24" s="547">
        <v>8</v>
      </c>
      <c r="CH24" s="1269"/>
      <c r="CI24" s="1270"/>
      <c r="CJ24" s="1271"/>
    </row>
    <row r="25" spans="1:88" s="547" customFormat="1" ht="20.25" customHeight="1">
      <c r="A25" s="955" t="s">
        <v>136</v>
      </c>
      <c r="B25" s="1235"/>
      <c r="C25" s="1235"/>
      <c r="D25" s="1027" t="s">
        <v>323</v>
      </c>
      <c r="E25" s="997"/>
      <c r="F25" s="997"/>
      <c r="G25" s="995"/>
      <c r="H25" s="995"/>
      <c r="I25" s="995"/>
      <c r="J25" s="995"/>
      <c r="K25" s="995"/>
      <c r="L25" s="995"/>
      <c r="M25" s="995"/>
      <c r="N25" s="995"/>
      <c r="O25" s="995"/>
      <c r="P25" s="995"/>
      <c r="Q25" s="995"/>
      <c r="R25" s="996">
        <f t="shared" si="32"/>
        <v>0</v>
      </c>
      <c r="S25" s="569" t="s">
        <v>99</v>
      </c>
      <c r="T25" s="570" t="e">
        <f>江戸川区!G25+世田谷区!G25+荒川区!G25+港区!G25+中野区!G25+板橋区!G25+豊島区!G25+葛飾区!G25+品川区!G25+文京区!G25+杉並区!G25+北区!G25</f>
        <v>#DIV/0!</v>
      </c>
      <c r="U25" s="570" t="e">
        <f>江戸川区!H25+世田谷区!H25+荒川区!H25+港区!H25+中野区!H25+板橋区!H25+豊島区!H25+葛飾区!H25+品川区!H25+文京区!H25+杉並区!H25+北区!H25</f>
        <v>#DIV/0!</v>
      </c>
      <c r="V25" s="570" t="e">
        <f>江戸川区!I25+世田谷区!I25+荒川区!I25+港区!I25+中野区!I25+板橋区!I25+豊島区!I25+葛飾区!I25+品川区!I25+文京区!I25+杉並区!I25+北区!I25</f>
        <v>#DIV/0!</v>
      </c>
      <c r="W25" s="570">
        <f>江戸川区!J25+世田谷区!J25+荒川区!J25+港区!J25+中野区!J25+板橋区!J25+豊島区!J25+葛飾区!J25+品川区!J25+文京区!J25+杉並区!J25+北区!J25</f>
        <v>0</v>
      </c>
      <c r="X25" s="525">
        <f>江戸川区!K25+世田谷区!K25+荒川区!K25+港区!K25+中野区!K25+板橋区!K25+豊島区!K25+葛飾区!K25+品川区!K25+文京区!K25+杉並区!K25+北区!K25</f>
        <v>0</v>
      </c>
      <c r="Y25" s="570">
        <f>江戸川区!L25+世田谷区!L25+荒川区!L25+港区!L25+中野区!L25+板橋区!L25+豊島区!L25+葛飾区!L25+品川区!L25+文京区!L25+杉並区!L25+北区!L25</f>
        <v>0</v>
      </c>
      <c r="Z25" s="570">
        <f>江戸川区!M25+世田谷区!M25+荒川区!M25+港区!M25+中野区!M25+板橋区!M25+豊島区!M25+葛飾区!M25+品川区!M25+文京区!M25+杉並区!M25+北区!M25</f>
        <v>0</v>
      </c>
      <c r="AA25" s="570">
        <f>江戸川区!N25+世田谷区!N25+荒川区!N25+港区!N25+中野区!N25+板橋区!N25+豊島区!N25+葛飾区!N25+品川区!N25+文京区!N25+杉並区!N25+北区!N25</f>
        <v>0</v>
      </c>
      <c r="AB25" s="571" t="e">
        <f t="shared" si="1"/>
        <v>#DIV/0!</v>
      </c>
      <c r="AC25" s="572">
        <f>江戸川区!P25+世田谷区!P25+荒川区!P25+港区!P25+中野区!P25+板橋区!P25+豊島区!P25+葛飾区!P25+品川区!P25+文京区!P25+杉並区!P25+北区!P25</f>
        <v>0</v>
      </c>
      <c r="AD25" s="572">
        <f>江戸川区!Q25+世田谷区!Q25+荒川区!Q25+港区!Q25+中野区!Q25+板橋区!Q25+豊島区!Q25+葛飾区!Q25+品川区!Q25+文京区!Q25+杉並区!Q25+北区!Q25</f>
        <v>0</v>
      </c>
      <c r="AE25" s="572">
        <f>江戸川区!R25+世田谷区!R25+荒川区!R25+港区!R25+中野区!R25+板橋区!R25+豊島区!R25+葛飾区!R25+品川区!R25+文京区!R25+杉並区!R25+北区!R25</f>
        <v>0</v>
      </c>
      <c r="AF25" s="535" t="e">
        <f t="shared" si="2"/>
        <v>#DIV/0!</v>
      </c>
      <c r="AG25" s="575" t="s">
        <v>99</v>
      </c>
      <c r="AH25" s="963">
        <f>江戸川区!U25+世田谷区!U25+荒川区!U25+港区!U25+中野区!U25+板橋区!U25+豊島区!U25+葛飾区!U25+品川区!U25+文京区!U25+杉並区!U25+北区!U25</f>
        <v>0</v>
      </c>
      <c r="AI25" s="963">
        <f>江戸川区!V25+世田谷区!V25+荒川区!V25+港区!V25+中野区!V25+板橋区!V25+豊島区!V25+葛飾区!V25+品川区!V25+文京区!V25+杉並区!V25+北区!V25</f>
        <v>0</v>
      </c>
      <c r="AJ25" s="963">
        <f>江戸川区!W25+世田谷区!W25+荒川区!W25+港区!W25+中野区!W25+板橋区!W25+豊島区!W25+葛飾区!W25+品川区!W25+文京区!W25+杉並区!W25+北区!W25</f>
        <v>0</v>
      </c>
      <c r="AK25" s="963">
        <f>江戸川区!X25+世田谷区!X25+荒川区!X25+港区!X25+中野区!X25+板橋区!X25+豊島区!X25+葛飾区!X25+品川区!X25+文京区!X25+杉並区!X25+北区!X25</f>
        <v>0</v>
      </c>
      <c r="AL25" s="963">
        <f>江戸川区!Y25+世田谷区!Y25+荒川区!Y25+港区!Y25+中野区!Y25+板橋区!Y25+豊島区!Y25+葛飾区!Y25+品川区!Y25+文京区!Y25+杉並区!Y25+北区!Y25</f>
        <v>0</v>
      </c>
      <c r="AM25" s="963">
        <f>江戸川区!Z25+世田谷区!Z25+荒川区!Z25+港区!Z25+中野区!Z25+板橋区!Z25+豊島区!Z25+葛飾区!Z25+品川区!Z25+文京区!Z25+杉並区!Z25+北区!Z25</f>
        <v>0</v>
      </c>
      <c r="AN25" s="963">
        <f>江戸川区!AA25+世田谷区!AA25+荒川区!AA25+港区!AA25+中野区!AA25+板橋区!AA25+豊島区!AA25+葛飾区!AA25+品川区!AA25+文京区!AA25+杉並区!AA25+北区!AA25</f>
        <v>0</v>
      </c>
      <c r="AO25" s="963">
        <f>江戸川区!AB25+世田谷区!AB25+荒川区!AB25+港区!AB25+中野区!AB25+板橋区!AB25+豊島区!AB25+葛飾区!AB25+品川区!AB25+文京区!AB25+杉並区!AB25+北区!AB25</f>
        <v>0</v>
      </c>
      <c r="AP25" s="963">
        <f>江戸川区!AC25+世田谷区!AC25+荒川区!AC25+港区!AC25+中野区!AC25+板橋区!AC25+豊島区!AC25+葛飾区!AC25+品川区!AC25+文京区!AC25+杉並区!AC25+北区!AC25</f>
        <v>0</v>
      </c>
      <c r="AQ25" s="963">
        <f>江戸川区!AD25+世田谷区!AD25+荒川区!AD25+港区!AD25+中野区!AD25+板橋区!AD25+豊島区!AD25+葛飾区!AD25+品川区!AD25+文京区!AD25+杉並区!AD25+北区!AD25</f>
        <v>0</v>
      </c>
      <c r="AR25" s="963">
        <f>江戸川区!AE25+世田谷区!AE25+荒川区!AE25+港区!AE25+中野区!AE25+板橋区!AE25+豊島区!AE25+葛飾区!AE25+品川区!AE25+文京区!AE25+杉並区!AE25+北区!AE25</f>
        <v>0</v>
      </c>
      <c r="AS25" s="963">
        <f>江戸川区!AF25+世田谷区!AF25+荒川区!AF25+港区!AF25+中野区!AF25+板橋区!AF25+豊島区!AF25+葛飾区!AF25+品川区!AF25+文京区!AF25+杉並区!AF25+北区!AF25</f>
        <v>0</v>
      </c>
      <c r="AT25" s="963">
        <f>江戸川区!AG25+世田谷区!AG25+荒川区!AG25+港区!AG25+中野区!AG25+板橋区!AG25+豊島区!AG25+葛飾区!AG25+品川区!AG25+文京区!AG25+杉並区!AG25+北区!AG25</f>
        <v>0</v>
      </c>
      <c r="AU25" s="963">
        <f>江戸川区!AH25+世田谷区!AH25+荒川区!AH25+港区!AH25+中野区!AH25+板橋区!AH25+豊島区!AH25+葛飾区!AH25+品川区!AH25+文京区!AH25+杉並区!AH25+北区!AH25</f>
        <v>0</v>
      </c>
      <c r="AV25" s="963">
        <f>江戸川区!AI25+世田谷区!AI25+荒川区!AI25+港区!AI25+中野区!AI25+板橋区!AI25+豊島区!AI25+葛飾区!AI25+品川区!AI25+文京区!AI25+杉並区!AI25+北区!AI25</f>
        <v>0</v>
      </c>
      <c r="AW25" s="963">
        <f>江戸川区!AJ25+世田谷区!AJ25+荒川区!AJ25+港区!AJ25+中野区!AJ25+板橋区!AJ25+豊島区!AJ25+葛飾区!AJ25+品川区!AJ25+文京区!AJ25+杉並区!AJ25+北区!AJ25</f>
        <v>0</v>
      </c>
      <c r="AX25" s="963">
        <f>江戸川区!AK25+世田谷区!AK25+荒川区!AK25+港区!AK25+中野区!AK25+板橋区!AK25+豊島区!AK25+葛飾区!AK25+品川区!AK25+文京区!AK25+杉並区!AK25+北区!AK25</f>
        <v>0</v>
      </c>
      <c r="AY25" s="963">
        <f>江戸川区!AL25+世田谷区!AL25+荒川区!AL25+港区!AL25+中野区!AL25+板橋区!AL25+豊島区!AL25+葛飾区!AL25+品川区!AL25+文京区!AL25+杉並区!AL25+北区!AL25</f>
        <v>0</v>
      </c>
      <c r="AZ25" s="963">
        <f>江戸川区!AM25+世田谷区!AM25+荒川区!AM25+港区!AM25+中野区!AM25+板橋区!AM25+豊島区!AM25+葛飾区!AM25+品川区!AM25+文京区!AM25+杉並区!AM25+北区!AM25</f>
        <v>0</v>
      </c>
      <c r="BA25" s="963">
        <f>江戸川区!AN25+世田谷区!AN25+荒川区!AN25+港区!AN25+中野区!AN25+板橋区!AN25+豊島区!AN25+葛飾区!AN25+品川区!AN25+文京区!AN25+杉並区!AN25+北区!AN25</f>
        <v>0</v>
      </c>
      <c r="BB25" s="963">
        <f>江戸川区!AO25+世田谷区!AO25+荒川区!AO25+港区!AO25+中野区!AO25+板橋区!AO25+豊島区!AO25+葛飾区!AO25+品川区!AO25+文京区!AO25+杉並区!AO25+北区!AO25</f>
        <v>0</v>
      </c>
      <c r="BC25" s="963">
        <f>江戸川区!AP25+世田谷区!AP25+荒川区!AP25+港区!AP25+中野区!AP25+板橋区!AP25+豊島区!AP25+葛飾区!AP25+品川区!AP25+文京区!AP25+杉並区!AP25+北区!AP25</f>
        <v>0</v>
      </c>
      <c r="BD25" s="963">
        <f>江戸川区!AQ25+世田谷区!AQ25+荒川区!AQ25+港区!AQ25+中野区!AQ25+板橋区!AQ25+豊島区!AQ25+葛飾区!AQ25+品川区!AQ25+文京区!AQ25+杉並区!AQ25+北区!AQ25</f>
        <v>0</v>
      </c>
      <c r="BE25" s="963">
        <f>江戸川区!AR25+世田谷区!AR25+荒川区!AR25+港区!AR25+中野区!AR25+板橋区!AR25+豊島区!AR25+葛飾区!AR25+品川区!AR25+文京区!AR25+杉並区!AR25+北区!AR25</f>
        <v>0</v>
      </c>
      <c r="BF25" s="963">
        <f>江戸川区!AS25+世田谷区!AS25+荒川区!AS25+港区!AS25+中野区!AS25+板橋区!AS25+豊島区!AS25+葛飾区!AS25+品川区!AS25+文京区!AS25+杉並区!AS25+北区!AS25</f>
        <v>0</v>
      </c>
      <c r="BG25" s="963">
        <f>江戸川区!AT25+世田谷区!AT25+荒川区!AT25+港区!AT25+中野区!AT25+板橋区!AT25+豊島区!AT25+葛飾区!AT25+品川区!AT25+文京区!AT25+杉並区!AT25+北区!AT25</f>
        <v>0</v>
      </c>
      <c r="BH25" s="963">
        <f>江戸川区!AU25+世田谷区!AU25+荒川区!AU25+港区!AU25+中野区!AU25+板橋区!AU25+豊島区!AU25+葛飾区!AU25+品川区!AU25+文京区!AU25+杉並区!AU25+北区!AU25</f>
        <v>0</v>
      </c>
      <c r="BI25" s="963">
        <f>江戸川区!AV25+世田谷区!AV25+荒川区!AV25+港区!AV25+中野区!AV25+板橋区!AV25+豊島区!AV25+葛飾区!AV25+品川区!AV25+文京区!AV25+杉並区!AV25+北区!AV25</f>
        <v>0</v>
      </c>
      <c r="BJ25" s="963">
        <f>江戸川区!AW25+世田谷区!AW25+荒川区!AW25+港区!AW25+中野区!AW25+板橋区!AW25+豊島区!AW25+葛飾区!AW25+品川区!AW25+文京区!AW25+杉並区!AW25+北区!AW25</f>
        <v>0</v>
      </c>
      <c r="BK25" s="963">
        <f>江戸川区!AX25+世田谷区!AX25+荒川区!AX25+港区!AX25+中野区!AX25+板橋区!AX25+豊島区!AX25+葛飾区!AX25+品川区!AX25+文京区!AX25+杉並区!AX25+北区!AX25</f>
        <v>0</v>
      </c>
      <c r="BL25" s="963">
        <f>江戸川区!AY25+世田谷区!AY25+荒川区!AY25+港区!AY25+中野区!AY25+板橋区!AY25+豊島区!AY25+葛飾区!AY25+品川区!AY25+文京区!AY25+杉並区!AY25+北区!AY25</f>
        <v>0</v>
      </c>
      <c r="BM25" s="963">
        <f>江戸川区!AZ25+世田谷区!AZ25+荒川区!AZ25+港区!AZ25+中野区!AZ25+板橋区!AZ25+豊島区!AZ25+葛飾区!AZ25+品川区!AZ25+文京区!AZ25+杉並区!AZ25+北区!AZ25</f>
        <v>0</v>
      </c>
      <c r="BN25" s="963">
        <f>江戸川区!BA25+世田谷区!BA25+荒川区!BA25+港区!BA25+中野区!BA25+板橋区!BA25+豊島区!BA25+葛飾区!BA25+品川区!BA25+文京区!BA25+杉並区!BA25+北区!BA25</f>
        <v>0</v>
      </c>
      <c r="BO25" s="963">
        <f>江戸川区!BB25+世田谷区!BB25+荒川区!BB25+港区!BB25+中野区!BB25+板橋区!BB25+豊島区!BB25+葛飾区!BB25+品川区!BB25+文京区!BB25+杉並区!BB25+北区!BB25</f>
        <v>0</v>
      </c>
      <c r="BP25" s="963">
        <f>江戸川区!BC25+世田谷区!BC25+荒川区!BC25+港区!BC25+中野区!BC25+板橋区!BC25+豊島区!BC25+葛飾区!BC25+品川区!BC25+文京区!BC25+杉並区!BC25+北区!BC25</f>
        <v>0</v>
      </c>
      <c r="BQ25" s="963">
        <f>江戸川区!BD25+世田谷区!BD25+荒川区!BD25+港区!BD25+中野区!BD25+板橋区!BD25+豊島区!BD25+葛飾区!BD25+品川区!BD25+文京区!BD25+杉並区!BD25+北区!BD25</f>
        <v>0</v>
      </c>
      <c r="BR25" s="963">
        <f>江戸川区!BE25+世田谷区!BE25+荒川区!BE25+港区!BE25+中野区!BE25+板橋区!BE25+豊島区!BE25+葛飾区!BE25+品川区!BE25+文京区!BE25+杉並区!BE25+北区!BE25</f>
        <v>0</v>
      </c>
      <c r="BS25" s="963">
        <f>江戸川区!BF25+世田谷区!BF25+荒川区!BF25+港区!BF25+中野区!BF25+板橋区!BF25+豊島区!BF25+葛飾区!BF25+品川区!BF25+文京区!BF25+杉並区!BF25+北区!BF25</f>
        <v>0</v>
      </c>
      <c r="BT25" s="963">
        <f>江戸川区!BG25+世田谷区!BG25+荒川区!BG25+港区!BG25+中野区!BG25+板橋区!BG25+豊島区!BG25+葛飾区!BG25+品川区!BG25+文京区!BG25+杉並区!BG25+北区!BG25</f>
        <v>0</v>
      </c>
      <c r="BU25" s="963">
        <f>江戸川区!BH25+世田谷区!BH25+荒川区!BH25+港区!BH25+中野区!BH25+板橋区!BH25+豊島区!BH25+葛飾区!BH25+品川区!BH25+文京区!BH25+杉並区!BH25+北区!BH25</f>
        <v>0</v>
      </c>
      <c r="BV25" s="963">
        <f>江戸川区!BI25+世田谷区!BI25+荒川区!BI25+港区!BI25+中野区!BI25+板橋区!BI25+豊島区!BI25+葛飾区!BI25+品川区!BI25+文京区!BI25+杉並区!BI25+北区!BI25</f>
        <v>0</v>
      </c>
      <c r="BW25" s="963">
        <f>江戸川区!BJ25+世田谷区!BJ25+荒川区!BJ25+港区!BJ25+中野区!BJ25+板橋区!BJ25+豊島区!BJ25+葛飾区!BJ25+品川区!BJ25+文京区!BJ25+杉並区!BJ25+北区!BJ25</f>
        <v>0</v>
      </c>
      <c r="BX25" s="531">
        <f t="shared" si="30"/>
        <v>0</v>
      </c>
      <c r="BY25" s="538"/>
      <c r="BZ25" s="541"/>
      <c r="CA25" s="542"/>
      <c r="CB25" s="560">
        <f t="shared" si="3"/>
        <v>0</v>
      </c>
      <c r="CC25" s="543" t="e">
        <f t="shared" si="4"/>
        <v>#DIV/0!</v>
      </c>
      <c r="CD25" s="966">
        <f t="shared" si="5"/>
        <v>0</v>
      </c>
      <c r="CE25" s="545">
        <f>CE23+CD25</f>
        <v>0</v>
      </c>
      <c r="CF25" s="545">
        <f>CF23-CE25</f>
        <v>0</v>
      </c>
      <c r="CH25" s="1268">
        <f>_xlfn.AGGREGATE(9,6,AF25,BX25)-BJ25</f>
        <v>0</v>
      </c>
      <c r="CI25" s="1270">
        <f>BJ25</f>
        <v>0</v>
      </c>
      <c r="CJ25" s="1271">
        <f t="shared" ref="CJ25" si="35">CH25+CI25</f>
        <v>0</v>
      </c>
    </row>
    <row r="26" spans="1:88" s="547" customFormat="1" ht="15" customHeight="1">
      <c r="A26" s="1226" t="s">
        <v>101</v>
      </c>
      <c r="B26" s="1273">
        <f>SUM(B20:B25)</f>
        <v>0</v>
      </c>
      <c r="C26" s="1257">
        <f t="shared" ref="C26" si="36">SUM(C20:C25)</f>
        <v>0</v>
      </c>
      <c r="D26" s="1021"/>
      <c r="E26" s="1257">
        <f t="shared" ref="E26:R26" si="37">SUM(E20:E25)</f>
        <v>0</v>
      </c>
      <c r="F26" s="1257">
        <f t="shared" si="37"/>
        <v>0</v>
      </c>
      <c r="G26" s="1257">
        <f t="shared" si="37"/>
        <v>0</v>
      </c>
      <c r="H26" s="1257">
        <f t="shared" si="37"/>
        <v>0</v>
      </c>
      <c r="I26" s="1257">
        <f t="shared" si="37"/>
        <v>0</v>
      </c>
      <c r="J26" s="1257">
        <f t="shared" si="37"/>
        <v>0</v>
      </c>
      <c r="K26" s="1257">
        <f t="shared" si="37"/>
        <v>0</v>
      </c>
      <c r="L26" s="1257">
        <f t="shared" si="37"/>
        <v>0</v>
      </c>
      <c r="M26" s="1257">
        <f t="shared" si="37"/>
        <v>0</v>
      </c>
      <c r="N26" s="1257">
        <f t="shared" si="37"/>
        <v>0</v>
      </c>
      <c r="O26" s="1257">
        <f t="shared" si="37"/>
        <v>0</v>
      </c>
      <c r="P26" s="1257">
        <f t="shared" si="37"/>
        <v>0</v>
      </c>
      <c r="Q26" s="1257">
        <f t="shared" si="37"/>
        <v>0</v>
      </c>
      <c r="R26" s="1273">
        <f t="shared" si="37"/>
        <v>0</v>
      </c>
      <c r="S26" s="580" t="s">
        <v>97</v>
      </c>
      <c r="T26" s="581" t="e">
        <f t="shared" ref="T26:V26" si="38">T20+T22+T24</f>
        <v>#DIV/0!</v>
      </c>
      <c r="U26" s="581" t="e">
        <f t="shared" si="38"/>
        <v>#DIV/0!</v>
      </c>
      <c r="V26" s="581" t="e">
        <f t="shared" si="38"/>
        <v>#DIV/0!</v>
      </c>
      <c r="W26" s="581">
        <f t="shared" ref="W26:X26" si="39">W20+W22+W24</f>
        <v>0</v>
      </c>
      <c r="X26" s="581" t="e">
        <f t="shared" si="39"/>
        <v>#DIV/0!</v>
      </c>
      <c r="Y26" s="581" t="e">
        <f t="shared" ref="Y26:Z26" si="40">Y20+Y22+Y24</f>
        <v>#DIV/0!</v>
      </c>
      <c r="Z26" s="581" t="e">
        <f t="shared" si="40"/>
        <v>#DIV/0!</v>
      </c>
      <c r="AA26" s="581">
        <f t="shared" ref="AA26" si="41">AA20+AA22+AA24</f>
        <v>0</v>
      </c>
      <c r="AB26" s="585" t="e">
        <f t="shared" si="1"/>
        <v>#DIV/0!</v>
      </c>
      <c r="AC26" s="601">
        <f t="shared" ref="AC26:AE26" si="42">AC20+AC22+AC24</f>
        <v>0</v>
      </c>
      <c r="AD26" s="601">
        <f t="shared" ref="AD26" si="43">AD20+AD22+AD24</f>
        <v>0</v>
      </c>
      <c r="AE26" s="601">
        <f t="shared" si="42"/>
        <v>0</v>
      </c>
      <c r="AF26" s="535" t="e">
        <f t="shared" si="2"/>
        <v>#DIV/0!</v>
      </c>
      <c r="AG26" s="589" t="s">
        <v>97</v>
      </c>
      <c r="AH26" s="590">
        <f t="shared" ref="AH26" si="44">AH20+AH22+AH24</f>
        <v>0</v>
      </c>
      <c r="AI26" s="590">
        <f t="shared" ref="AI26:BW26" si="45">AI20+AI22+AI24</f>
        <v>0</v>
      </c>
      <c r="AJ26" s="590">
        <f t="shared" si="45"/>
        <v>0</v>
      </c>
      <c r="AK26" s="590">
        <f t="shared" si="45"/>
        <v>0</v>
      </c>
      <c r="AL26" s="590">
        <f t="shared" si="45"/>
        <v>0</v>
      </c>
      <c r="AM26" s="590">
        <f t="shared" si="45"/>
        <v>0</v>
      </c>
      <c r="AN26" s="590">
        <f t="shared" si="45"/>
        <v>0</v>
      </c>
      <c r="AO26" s="590">
        <f t="shared" si="45"/>
        <v>0</v>
      </c>
      <c r="AP26" s="590">
        <f t="shared" si="45"/>
        <v>0</v>
      </c>
      <c r="AQ26" s="590">
        <f t="shared" si="45"/>
        <v>0</v>
      </c>
      <c r="AR26" s="590">
        <f t="shared" si="45"/>
        <v>0</v>
      </c>
      <c r="AS26" s="590">
        <f t="shared" si="45"/>
        <v>0</v>
      </c>
      <c r="AT26" s="590">
        <f t="shared" si="45"/>
        <v>0</v>
      </c>
      <c r="AU26" s="590">
        <f t="shared" si="45"/>
        <v>0</v>
      </c>
      <c r="AV26" s="590">
        <f t="shared" si="45"/>
        <v>0</v>
      </c>
      <c r="AW26" s="590">
        <f t="shared" si="45"/>
        <v>0</v>
      </c>
      <c r="AX26" s="590">
        <f t="shared" si="45"/>
        <v>0</v>
      </c>
      <c r="AY26" s="590">
        <f t="shared" si="45"/>
        <v>0</v>
      </c>
      <c r="AZ26" s="590">
        <f t="shared" si="45"/>
        <v>0</v>
      </c>
      <c r="BA26" s="590">
        <f t="shared" si="45"/>
        <v>0</v>
      </c>
      <c r="BB26" s="590">
        <f t="shared" si="45"/>
        <v>0</v>
      </c>
      <c r="BC26" s="590">
        <f t="shared" si="45"/>
        <v>0</v>
      </c>
      <c r="BD26" s="590">
        <f t="shared" si="45"/>
        <v>0</v>
      </c>
      <c r="BE26" s="590">
        <f t="shared" si="45"/>
        <v>0</v>
      </c>
      <c r="BF26" s="590">
        <f t="shared" si="45"/>
        <v>0</v>
      </c>
      <c r="BG26" s="590">
        <f t="shared" si="45"/>
        <v>0</v>
      </c>
      <c r="BH26" s="590">
        <f t="shared" si="45"/>
        <v>0</v>
      </c>
      <c r="BI26" s="590">
        <f t="shared" si="45"/>
        <v>0</v>
      </c>
      <c r="BJ26" s="590">
        <f t="shared" si="45"/>
        <v>0</v>
      </c>
      <c r="BK26" s="590">
        <f t="shared" si="45"/>
        <v>0</v>
      </c>
      <c r="BL26" s="590">
        <f t="shared" si="45"/>
        <v>0</v>
      </c>
      <c r="BM26" s="590">
        <f t="shared" si="45"/>
        <v>0</v>
      </c>
      <c r="BN26" s="590">
        <f t="shared" si="45"/>
        <v>0</v>
      </c>
      <c r="BO26" s="590">
        <f t="shared" si="45"/>
        <v>0</v>
      </c>
      <c r="BP26" s="590">
        <f t="shared" si="45"/>
        <v>0</v>
      </c>
      <c r="BQ26" s="590">
        <f t="shared" si="45"/>
        <v>0</v>
      </c>
      <c r="BR26" s="590">
        <f t="shared" si="45"/>
        <v>0</v>
      </c>
      <c r="BS26" s="590">
        <f t="shared" si="45"/>
        <v>0</v>
      </c>
      <c r="BT26" s="590">
        <f t="shared" si="45"/>
        <v>0</v>
      </c>
      <c r="BU26" s="590">
        <f t="shared" si="45"/>
        <v>0</v>
      </c>
      <c r="BV26" s="590">
        <f t="shared" si="45"/>
        <v>0</v>
      </c>
      <c r="BW26" s="590">
        <f t="shared" si="45"/>
        <v>0</v>
      </c>
      <c r="BX26" s="585">
        <f t="shared" ref="BX26:BX27" si="46">BX20+BX22+BX24</f>
        <v>0</v>
      </c>
      <c r="BY26" s="538"/>
      <c r="BZ26" s="541"/>
      <c r="CA26" s="542"/>
      <c r="CB26" s="544">
        <f t="shared" si="3"/>
        <v>0</v>
      </c>
      <c r="CC26" s="543" t="e">
        <f t="shared" si="4"/>
        <v>#DIV/0!</v>
      </c>
      <c r="CD26" s="966">
        <f t="shared" si="5"/>
        <v>0</v>
      </c>
      <c r="CE26" s="545"/>
      <c r="CF26" s="545"/>
      <c r="CG26" s="547">
        <v>9</v>
      </c>
      <c r="CH26" s="1269"/>
      <c r="CI26" s="1270"/>
      <c r="CJ26" s="1271"/>
    </row>
    <row r="27" spans="1:88" s="547" customFormat="1" ht="20.25" customHeight="1">
      <c r="A27" s="1227"/>
      <c r="B27" s="1274"/>
      <c r="C27" s="1258"/>
      <c r="D27" s="1022"/>
      <c r="E27" s="1258"/>
      <c r="F27" s="1258"/>
      <c r="G27" s="1258"/>
      <c r="H27" s="1258"/>
      <c r="I27" s="1258"/>
      <c r="J27" s="1258"/>
      <c r="K27" s="1258"/>
      <c r="L27" s="1258"/>
      <c r="M27" s="1258"/>
      <c r="N27" s="1258"/>
      <c r="O27" s="1258"/>
      <c r="P27" s="1258"/>
      <c r="Q27" s="1258"/>
      <c r="R27" s="1274"/>
      <c r="S27" s="595" t="s">
        <v>99</v>
      </c>
      <c r="T27" s="596" t="e">
        <f>T21+T23+T25</f>
        <v>#DIV/0!</v>
      </c>
      <c r="U27" s="596" t="e">
        <f t="shared" ref="U27:V27" si="47">U21+U23+U25</f>
        <v>#DIV/0!</v>
      </c>
      <c r="V27" s="596" t="e">
        <f t="shared" si="47"/>
        <v>#DIV/0!</v>
      </c>
      <c r="W27" s="596">
        <f t="shared" ref="W27:X27" si="48">W21+W23+W25</f>
        <v>0</v>
      </c>
      <c r="X27" s="597">
        <f t="shared" si="48"/>
        <v>0</v>
      </c>
      <c r="Y27" s="597">
        <f t="shared" ref="Y27:Z27" si="49">Y21+Y23+Y25</f>
        <v>0</v>
      </c>
      <c r="Z27" s="597">
        <f t="shared" si="49"/>
        <v>0</v>
      </c>
      <c r="AA27" s="597">
        <f t="shared" ref="AA27" si="50">AA21+AA23+AA25</f>
        <v>0</v>
      </c>
      <c r="AB27" s="602" t="e">
        <f t="shared" si="1"/>
        <v>#DIV/0!</v>
      </c>
      <c r="AC27" s="601">
        <f t="shared" ref="AC27:AE27" si="51">AC21+AC23+AC25</f>
        <v>0</v>
      </c>
      <c r="AD27" s="601">
        <f t="shared" ref="AD27" si="52">AD21+AD23+AD25</f>
        <v>0</v>
      </c>
      <c r="AE27" s="601">
        <f t="shared" si="51"/>
        <v>0</v>
      </c>
      <c r="AF27" s="535" t="e">
        <f t="shared" si="2"/>
        <v>#DIV/0!</v>
      </c>
      <c r="AG27" s="606" t="s">
        <v>99</v>
      </c>
      <c r="AH27" s="607">
        <f t="shared" ref="AH27" si="53">AH21+AH23+AH25</f>
        <v>0</v>
      </c>
      <c r="AI27" s="607">
        <f t="shared" ref="AI27:BW27" si="54">AI21+AI23+AI25</f>
        <v>0</v>
      </c>
      <c r="AJ27" s="607">
        <f t="shared" si="54"/>
        <v>0</v>
      </c>
      <c r="AK27" s="607">
        <f t="shared" si="54"/>
        <v>0</v>
      </c>
      <c r="AL27" s="607">
        <f t="shared" si="54"/>
        <v>0</v>
      </c>
      <c r="AM27" s="607">
        <f t="shared" si="54"/>
        <v>0</v>
      </c>
      <c r="AN27" s="607">
        <f t="shared" si="54"/>
        <v>0</v>
      </c>
      <c r="AO27" s="607">
        <f t="shared" si="54"/>
        <v>0</v>
      </c>
      <c r="AP27" s="607">
        <f t="shared" si="54"/>
        <v>0</v>
      </c>
      <c r="AQ27" s="607">
        <f t="shared" si="54"/>
        <v>0</v>
      </c>
      <c r="AR27" s="607">
        <f t="shared" si="54"/>
        <v>0</v>
      </c>
      <c r="AS27" s="607">
        <f t="shared" si="54"/>
        <v>0</v>
      </c>
      <c r="AT27" s="607">
        <f t="shared" si="54"/>
        <v>0</v>
      </c>
      <c r="AU27" s="607">
        <f t="shared" si="54"/>
        <v>0</v>
      </c>
      <c r="AV27" s="607">
        <f t="shared" si="54"/>
        <v>0</v>
      </c>
      <c r="AW27" s="607">
        <f t="shared" si="54"/>
        <v>0</v>
      </c>
      <c r="AX27" s="607">
        <f t="shared" si="54"/>
        <v>0</v>
      </c>
      <c r="AY27" s="607">
        <f t="shared" si="54"/>
        <v>0</v>
      </c>
      <c r="AZ27" s="607">
        <f t="shared" si="54"/>
        <v>0</v>
      </c>
      <c r="BA27" s="607">
        <f t="shared" si="54"/>
        <v>0</v>
      </c>
      <c r="BB27" s="607">
        <f t="shared" si="54"/>
        <v>0</v>
      </c>
      <c r="BC27" s="607">
        <f t="shared" si="54"/>
        <v>0</v>
      </c>
      <c r="BD27" s="607">
        <f t="shared" si="54"/>
        <v>0</v>
      </c>
      <c r="BE27" s="607">
        <f t="shared" si="54"/>
        <v>0</v>
      </c>
      <c r="BF27" s="607">
        <f t="shared" si="54"/>
        <v>0</v>
      </c>
      <c r="BG27" s="607">
        <f t="shared" si="54"/>
        <v>0</v>
      </c>
      <c r="BH27" s="607">
        <f t="shared" si="54"/>
        <v>0</v>
      </c>
      <c r="BI27" s="607">
        <f t="shared" si="54"/>
        <v>0</v>
      </c>
      <c r="BJ27" s="607">
        <f t="shared" si="54"/>
        <v>0</v>
      </c>
      <c r="BK27" s="607">
        <f t="shared" si="54"/>
        <v>0</v>
      </c>
      <c r="BL27" s="607">
        <f t="shared" si="54"/>
        <v>0</v>
      </c>
      <c r="BM27" s="607">
        <f t="shared" si="54"/>
        <v>0</v>
      </c>
      <c r="BN27" s="607">
        <f t="shared" si="54"/>
        <v>0</v>
      </c>
      <c r="BO27" s="607">
        <f t="shared" si="54"/>
        <v>0</v>
      </c>
      <c r="BP27" s="607">
        <f t="shared" si="54"/>
        <v>0</v>
      </c>
      <c r="BQ27" s="607">
        <f t="shared" si="54"/>
        <v>0</v>
      </c>
      <c r="BR27" s="607">
        <f t="shared" si="54"/>
        <v>0</v>
      </c>
      <c r="BS27" s="607">
        <f t="shared" si="54"/>
        <v>0</v>
      </c>
      <c r="BT27" s="607">
        <f t="shared" si="54"/>
        <v>0</v>
      </c>
      <c r="BU27" s="607">
        <f t="shared" si="54"/>
        <v>0</v>
      </c>
      <c r="BV27" s="607">
        <f t="shared" si="54"/>
        <v>0</v>
      </c>
      <c r="BW27" s="607">
        <f t="shared" si="54"/>
        <v>0</v>
      </c>
      <c r="BX27" s="602">
        <f t="shared" si="46"/>
        <v>0</v>
      </c>
      <c r="BY27" s="538"/>
      <c r="BZ27" s="541"/>
      <c r="CA27" s="542"/>
      <c r="CB27" s="579">
        <f t="shared" si="3"/>
        <v>0</v>
      </c>
      <c r="CC27" s="543" t="e">
        <f t="shared" si="4"/>
        <v>#DIV/0!</v>
      </c>
      <c r="CD27" s="966">
        <f t="shared" si="5"/>
        <v>0</v>
      </c>
      <c r="CE27" s="610" t="str">
        <f>IF(CE25=CD27,"○","×")</f>
        <v>○</v>
      </c>
      <c r="CF27" s="545"/>
      <c r="CH27" s="1272">
        <f>CJ27-CI27</f>
        <v>0</v>
      </c>
      <c r="CI27" s="1272">
        <f>SUBTOTAL(9,CI21:CI26)</f>
        <v>0</v>
      </c>
      <c r="CJ27" s="1272">
        <f>SUBTOTAL(9,CJ21:CJ26)</f>
        <v>0</v>
      </c>
    </row>
    <row r="28" spans="1:88" s="547" customFormat="1" ht="15" customHeight="1">
      <c r="A28" s="955"/>
      <c r="B28" s="1234"/>
      <c r="C28" s="1234">
        <f>SUM(E28:Q28)</f>
        <v>0</v>
      </c>
      <c r="D28" s="1026" t="s">
        <v>322</v>
      </c>
      <c r="E28" s="996"/>
      <c r="F28" s="996"/>
      <c r="G28" s="996"/>
      <c r="H28" s="996"/>
      <c r="I28" s="996"/>
      <c r="J28" s="996"/>
      <c r="K28" s="996"/>
      <c r="L28" s="996"/>
      <c r="M28" s="996"/>
      <c r="N28" s="996"/>
      <c r="O28" s="996"/>
      <c r="P28" s="996"/>
      <c r="Q28" s="996"/>
      <c r="R28" s="996">
        <f>SUM(F28:Q28)</f>
        <v>0</v>
      </c>
      <c r="S28" s="524" t="s">
        <v>97</v>
      </c>
      <c r="T28" s="525" t="e">
        <f>江戸川区!G28+世田谷区!G28+荒川区!G28+港区!G28+中野区!G28+板橋区!G28+豊島区!G28+葛飾区!G28+品川区!G28+文京区!G28+杉並区!G28+北区!G28</f>
        <v>#DIV/0!</v>
      </c>
      <c r="U28" s="525" t="e">
        <f>江戸川区!H28+世田谷区!H28+荒川区!H28+港区!H28+中野区!H28+板橋区!H28+豊島区!H28+葛飾区!H28+品川区!H28+文京区!H28+杉並区!H28+北区!H28</f>
        <v>#DIV/0!</v>
      </c>
      <c r="V28" s="525" t="e">
        <f>江戸川区!I28+世田谷区!I28+荒川区!I28+港区!I28+中野区!I28+板橋区!I28+豊島区!I28+葛飾区!I28+品川区!I28+文京区!I28+杉並区!I28+北区!I28</f>
        <v>#DIV/0!</v>
      </c>
      <c r="W28" s="525">
        <f>江戸川区!J28+世田谷区!J28+荒川区!J28+港区!J28+中野区!J28+板橋区!J28+豊島区!J28+葛飾区!J28+品川区!J28+文京区!J28+杉並区!J28+北区!J28</f>
        <v>0</v>
      </c>
      <c r="X28" s="525" t="e">
        <f>江戸川区!K28+世田谷区!K28+荒川区!K28+港区!K28+中野区!K28+板橋区!K28+豊島区!K28+葛飾区!K28+品川区!K28+文京区!K28+杉並区!K28+北区!K28</f>
        <v>#DIV/0!</v>
      </c>
      <c r="Y28" s="525" t="e">
        <f>江戸川区!L28+世田谷区!L28+荒川区!L28+港区!L28+中野区!L28+板橋区!L28+豊島区!L28+葛飾区!L28+品川区!L28+文京区!L28+杉並区!L28+北区!L28</f>
        <v>#DIV/0!</v>
      </c>
      <c r="Z28" s="525" t="e">
        <f>江戸川区!M28+世田谷区!M28+荒川区!M28+港区!M28+中野区!M28+板橋区!M28+豊島区!M28+葛飾区!M28+品川区!M28+文京区!M28+杉並区!M28+北区!M28</f>
        <v>#DIV/0!</v>
      </c>
      <c r="AA28" s="525">
        <f>江戸川区!N28+世田谷区!N28+荒川区!N28+港区!N28+中野区!N28+板橋区!N28+豊島区!N28+葛飾区!N28+品川区!N28+文京区!N28+杉並区!N28+北区!N28</f>
        <v>0</v>
      </c>
      <c r="AB28" s="531" t="e">
        <f t="shared" si="1"/>
        <v>#DIV/0!</v>
      </c>
      <c r="AC28" s="1085">
        <f>江戸川区!P28+世田谷区!P28+荒川区!P28+港区!P28+中野区!P28+板橋区!P28+豊島区!P28+葛飾区!P28+品川区!P28+文京区!P28+杉並区!P28+北区!P28</f>
        <v>0</v>
      </c>
      <c r="AD28" s="1085">
        <f>江戸川区!Q28+世田谷区!Q28+荒川区!Q28+港区!Q28+中野区!Q28+板橋区!Q28+豊島区!Q28+葛飾区!Q28+品川区!Q28+文京区!Q28+杉並区!Q28+北区!Q28</f>
        <v>0</v>
      </c>
      <c r="AE28" s="1148">
        <f>江戸川区!R28+世田谷区!R28+荒川区!R28+港区!R28+中野区!R28+板橋区!R28+豊島区!R28+葛飾区!R28+品川区!R28+文京区!R28+杉並区!R28+北区!R28</f>
        <v>0</v>
      </c>
      <c r="AF28" s="535" t="e">
        <f t="shared" si="2"/>
        <v>#DIV/0!</v>
      </c>
      <c r="AG28" s="536" t="s">
        <v>97</v>
      </c>
      <c r="AH28" s="614">
        <f>江戸川区!U28+世田谷区!U28+荒川区!U28+港区!U28+中野区!U28+板橋区!U28+豊島区!U28+葛飾区!U28+品川区!U28+文京区!U28+杉並区!U28+北区!U28</f>
        <v>0</v>
      </c>
      <c r="AI28" s="614">
        <f>江戸川区!V28+世田谷区!V28+荒川区!V28+港区!V28+中野区!V28+板橋区!V28+豊島区!V28+葛飾区!V28+品川区!V28+文京区!V28+杉並区!V28+北区!V28</f>
        <v>0</v>
      </c>
      <c r="AJ28" s="614">
        <f>江戸川区!W28+世田谷区!W28+荒川区!W28+港区!W28+中野区!W28+板橋区!W28+豊島区!W28+葛飾区!W28+品川区!W28+文京区!W28+杉並区!W28+北区!W28</f>
        <v>0</v>
      </c>
      <c r="AK28" s="614">
        <f>江戸川区!X28+世田谷区!X28+荒川区!X28+港区!X28+中野区!X28+板橋区!X28+豊島区!X28+葛飾区!X28+品川区!X28+文京区!X28+杉並区!X28+北区!X28</f>
        <v>0</v>
      </c>
      <c r="AL28" s="614">
        <f>江戸川区!Y28+世田谷区!Y28+荒川区!Y28+港区!Y28+中野区!Y28+板橋区!Y28+豊島区!Y28+葛飾区!Y28+品川区!Y28+文京区!Y28+杉並区!Y28+北区!Y28</f>
        <v>0</v>
      </c>
      <c r="AM28" s="614">
        <f>江戸川区!Z28+世田谷区!Z28+荒川区!Z28+港区!Z28+中野区!Z28+板橋区!Z28+豊島区!Z28+葛飾区!Z28+品川区!Z28+文京区!Z28+杉並区!Z28+北区!Z28</f>
        <v>0</v>
      </c>
      <c r="AN28" s="614">
        <f>江戸川区!AA28+世田谷区!AA28+荒川区!AA28+港区!AA28+中野区!AA28+板橋区!AA28+豊島区!AA28+葛飾区!AA28+品川区!AA28+文京区!AA28+杉並区!AA28+北区!AA28</f>
        <v>0</v>
      </c>
      <c r="AO28" s="614">
        <f>江戸川区!AB28+世田谷区!AB28+荒川区!AB28+港区!AB28+中野区!AB28+板橋区!AB28+豊島区!AB28+葛飾区!AB28+品川区!AB28+文京区!AB28+杉並区!AB28+北区!AB28</f>
        <v>0</v>
      </c>
      <c r="AP28" s="614">
        <f>江戸川区!AC28+世田谷区!AC28+荒川区!AC28+港区!AC28+中野区!AC28+板橋区!AC28+豊島区!AC28+葛飾区!AC28+品川区!AC28+文京区!AC28+杉並区!AC28+北区!AC28</f>
        <v>0</v>
      </c>
      <c r="AQ28" s="614">
        <f>江戸川区!AD28+世田谷区!AD28+荒川区!AD28+港区!AD28+中野区!AD28+板橋区!AD28+豊島区!AD28+葛飾区!AD28+品川区!AD28+文京区!AD28+杉並区!AD28+北区!AD28</f>
        <v>0</v>
      </c>
      <c r="AR28" s="614">
        <f>江戸川区!AE28+世田谷区!AE28+荒川区!AE28+港区!AE28+中野区!AE28+板橋区!AE28+豊島区!AE28+葛飾区!AE28+品川区!AE28+文京区!AE28+杉並区!AE28+北区!AE28</f>
        <v>0</v>
      </c>
      <c r="AS28" s="614">
        <f>江戸川区!AF28+世田谷区!AF28+荒川区!AF28+港区!AF28+中野区!AF28+板橋区!AF28+豊島区!AF28+葛飾区!AF28+品川区!AF28+文京区!AF28+杉並区!AF28+北区!AF28</f>
        <v>0</v>
      </c>
      <c r="AT28" s="614">
        <f>江戸川区!AG28+世田谷区!AG28+荒川区!AG28+港区!AG28+中野区!AG28+板橋区!AG28+豊島区!AG28+葛飾区!AG28+品川区!AG28+文京区!AG28+杉並区!AG28+北区!AG28</f>
        <v>0</v>
      </c>
      <c r="AU28" s="614">
        <f>江戸川区!AH28+世田谷区!AH28+荒川区!AH28+港区!AH28+中野区!AH28+板橋区!AH28+豊島区!AH28+葛飾区!AH28+品川区!AH28+文京区!AH28+杉並区!AH28+北区!AH28</f>
        <v>0</v>
      </c>
      <c r="AV28" s="614">
        <f>江戸川区!AI28+世田谷区!AI28+荒川区!AI28+港区!AI28+中野区!AI28+板橋区!AI28+豊島区!AI28+葛飾区!AI28+品川区!AI28+文京区!AI28+杉並区!AI28+北区!AI28</f>
        <v>0</v>
      </c>
      <c r="AW28" s="614">
        <f>江戸川区!AJ28+世田谷区!AJ28+荒川区!AJ28+港区!AJ28+中野区!AJ28+板橋区!AJ28+豊島区!AJ28+葛飾区!AJ28+品川区!AJ28+文京区!AJ28+杉並区!AJ28+北区!AJ28</f>
        <v>0</v>
      </c>
      <c r="AX28" s="614">
        <f>江戸川区!AK28+世田谷区!AK28+荒川区!AK28+港区!AK28+中野区!AK28+板橋区!AK28+豊島区!AK28+葛飾区!AK28+品川区!AK28+文京区!AK28+杉並区!AK28+北区!AK28</f>
        <v>0</v>
      </c>
      <c r="AY28" s="614">
        <f>江戸川区!AL28+世田谷区!AL28+荒川区!AL28+港区!AL28+中野区!AL28+板橋区!AL28+豊島区!AL28+葛飾区!AL28+品川区!AL28+文京区!AL28+杉並区!AL28+北区!AL28</f>
        <v>0</v>
      </c>
      <c r="AZ28" s="614">
        <f>江戸川区!AM28+世田谷区!AM28+荒川区!AM28+港区!AM28+中野区!AM28+板橋区!AM28+豊島区!AM28+葛飾区!AM28+品川区!AM28+文京区!AM28+杉並区!AM28+北区!AM28</f>
        <v>0</v>
      </c>
      <c r="BA28" s="614">
        <f>江戸川区!AN28+世田谷区!AN28+荒川区!AN28+港区!AN28+中野区!AN28+板橋区!AN28+豊島区!AN28+葛飾区!AN28+品川区!AN28+文京区!AN28+杉並区!AN28+北区!AN28</f>
        <v>0</v>
      </c>
      <c r="BB28" s="614">
        <f>江戸川区!AO28+世田谷区!AO28+荒川区!AO28+港区!AO28+中野区!AO28+板橋区!AO28+豊島区!AO28+葛飾区!AO28+品川区!AO28+文京区!AO28+杉並区!AO28+北区!AO28</f>
        <v>0</v>
      </c>
      <c r="BC28" s="614">
        <f>江戸川区!AP28+世田谷区!AP28+荒川区!AP28+港区!AP28+中野区!AP28+板橋区!AP28+豊島区!AP28+葛飾区!AP28+品川区!AP28+文京区!AP28+杉並区!AP28+北区!AP28</f>
        <v>0</v>
      </c>
      <c r="BD28" s="614">
        <f>江戸川区!AQ28+世田谷区!AQ28+荒川区!AQ28+港区!AQ28+中野区!AQ28+板橋区!AQ28+豊島区!AQ28+葛飾区!AQ28+品川区!AQ28+文京区!AQ28+杉並区!AQ28+北区!AQ28</f>
        <v>0</v>
      </c>
      <c r="BE28" s="614">
        <f>江戸川区!AR28+世田谷区!AR28+荒川区!AR28+港区!AR28+中野区!AR28+板橋区!AR28+豊島区!AR28+葛飾区!AR28+品川区!AR28+文京区!AR28+杉並区!AR28+北区!AR28</f>
        <v>0</v>
      </c>
      <c r="BF28" s="614">
        <f>江戸川区!AS28+世田谷区!AS28+荒川区!AS28+港区!AS28+中野区!AS28+板橋区!AS28+豊島区!AS28+葛飾区!AS28+品川区!AS28+文京区!AS28+杉並区!AS28+北区!AS28</f>
        <v>0</v>
      </c>
      <c r="BG28" s="614">
        <f>江戸川区!AT28+世田谷区!AT28+荒川区!AT28+港区!AT28+中野区!AT28+板橋区!AT28+豊島区!AT28+葛飾区!AT28+品川区!AT28+文京区!AT28+杉並区!AT28+北区!AT28</f>
        <v>0</v>
      </c>
      <c r="BH28" s="614">
        <f>江戸川区!AU28+世田谷区!AU28+荒川区!AU28+港区!AU28+中野区!AU28+板橋区!AU28+豊島区!AU28+葛飾区!AU28+品川区!AU28+文京区!AU28+杉並区!AU28+北区!AU28</f>
        <v>0</v>
      </c>
      <c r="BI28" s="614">
        <f>江戸川区!AV28+世田谷区!AV28+荒川区!AV28+港区!AV28+中野区!AV28+板橋区!AV28+豊島区!AV28+葛飾区!AV28+品川区!AV28+文京区!AV28+杉並区!AV28+北区!AV28</f>
        <v>0</v>
      </c>
      <c r="BJ28" s="614">
        <f>江戸川区!AW28+世田谷区!AW28+荒川区!AW28+港区!AW28+中野区!AW28+板橋区!AW28+豊島区!AW28+葛飾区!AW28+品川区!AW28+文京区!AW28+杉並区!AW28+北区!AW28</f>
        <v>0</v>
      </c>
      <c r="BK28" s="614">
        <f>江戸川区!AX28+世田谷区!AX28+荒川区!AX28+港区!AX28+中野区!AX28+板橋区!AX28+豊島区!AX28+葛飾区!AX28+品川区!AX28+文京区!AX28+杉並区!AX28+北区!AX28</f>
        <v>0</v>
      </c>
      <c r="BL28" s="614">
        <f>江戸川区!AY28+世田谷区!AY28+荒川区!AY28+港区!AY28+中野区!AY28+板橋区!AY28+豊島区!AY28+葛飾区!AY28+品川区!AY28+文京区!AY28+杉並区!AY28+北区!AY28</f>
        <v>0</v>
      </c>
      <c r="BM28" s="614">
        <f>江戸川区!AZ28+世田谷区!AZ28+荒川区!AZ28+港区!AZ28+中野区!AZ28+板橋区!AZ28+豊島区!AZ28+葛飾区!AZ28+品川区!AZ28+文京区!AZ28+杉並区!AZ28+北区!AZ28</f>
        <v>0</v>
      </c>
      <c r="BN28" s="614">
        <f>江戸川区!BA28+世田谷区!BA28+荒川区!BA28+港区!BA28+中野区!BA28+板橋区!BA28+豊島区!BA28+葛飾区!BA28+品川区!BA28+文京区!BA28+杉並区!BA28+北区!BA28</f>
        <v>0</v>
      </c>
      <c r="BO28" s="614">
        <f>江戸川区!BB28+世田谷区!BB28+荒川区!BB28+港区!BB28+中野区!BB28+板橋区!BB28+豊島区!BB28+葛飾区!BB28+品川区!BB28+文京区!BB28+杉並区!BB28+北区!BB28</f>
        <v>0</v>
      </c>
      <c r="BP28" s="614">
        <f>江戸川区!BC28+世田谷区!BC28+荒川区!BC28+港区!BC28+中野区!BC28+板橋区!BC28+豊島区!BC28+葛飾区!BC28+品川区!BC28+文京区!BC28+杉並区!BC28+北区!BC28</f>
        <v>0</v>
      </c>
      <c r="BQ28" s="614">
        <f>江戸川区!BD28+世田谷区!BD28+荒川区!BD28+港区!BD28+中野区!BD28+板橋区!BD28+豊島区!BD28+葛飾区!BD28+品川区!BD28+文京区!BD28+杉並区!BD28+北区!BD28</f>
        <v>0</v>
      </c>
      <c r="BR28" s="614">
        <f>江戸川区!BE28+世田谷区!BE28+荒川区!BE28+港区!BE28+中野区!BE28+板橋区!BE28+豊島区!BE28+葛飾区!BE28+品川区!BE28+文京区!BE28+杉並区!BE28+北区!BE28</f>
        <v>0</v>
      </c>
      <c r="BS28" s="614">
        <f>江戸川区!BF28+世田谷区!BF28+荒川区!BF28+港区!BF28+中野区!BF28+板橋区!BF28+豊島区!BF28+葛飾区!BF28+品川区!BF28+文京区!BF28+杉並区!BF28+北区!BF28</f>
        <v>0</v>
      </c>
      <c r="BT28" s="614">
        <f>江戸川区!BG28+世田谷区!BG28+荒川区!BG28+港区!BG28+中野区!BG28+板橋区!BG28+豊島区!BG28+葛飾区!BG28+品川区!BG28+文京区!BG28+杉並区!BG28+北区!BG28</f>
        <v>0</v>
      </c>
      <c r="BU28" s="614">
        <f>江戸川区!BH28+世田谷区!BH28+荒川区!BH28+港区!BH28+中野区!BH28+板橋区!BH28+豊島区!BH28+葛飾区!BH28+品川区!BH28+文京区!BH28+杉並区!BH28+北区!BH28</f>
        <v>0</v>
      </c>
      <c r="BV28" s="614">
        <f>江戸川区!BI28+世田谷区!BI28+荒川区!BI28+港区!BI28+中野区!BI28+板橋区!BI28+豊島区!BI28+葛飾区!BI28+品川区!BI28+文京区!BI28+杉並区!BI28+北区!BI28</f>
        <v>0</v>
      </c>
      <c r="BW28" s="614">
        <f>江戸川区!BJ28+世田谷区!BJ28+荒川区!BJ28+港区!BJ28+中野区!BJ28+板橋区!BJ28+豊島区!BJ28+葛飾区!BJ28+品川区!BJ28+文京区!BJ28+杉並区!BJ28+北区!BJ28</f>
        <v>0</v>
      </c>
      <c r="BX28" s="531">
        <f>SUM(AH28:BW28)</f>
        <v>0</v>
      </c>
      <c r="BY28" s="538"/>
      <c r="BZ28" s="541"/>
      <c r="CA28" s="542"/>
      <c r="CB28" s="544">
        <f t="shared" si="3"/>
        <v>0</v>
      </c>
      <c r="CC28" s="543" t="e">
        <f t="shared" si="4"/>
        <v>#DIV/0!</v>
      </c>
      <c r="CD28" s="966">
        <f t="shared" si="5"/>
        <v>0</v>
      </c>
      <c r="CE28" s="545"/>
      <c r="CF28" s="545"/>
      <c r="CH28" s="1272"/>
      <c r="CI28" s="1272"/>
      <c r="CJ28" s="1272"/>
    </row>
    <row r="29" spans="1:88" s="547" customFormat="1" ht="20.25" customHeight="1">
      <c r="A29" s="548" t="s">
        <v>137</v>
      </c>
      <c r="B29" s="1235"/>
      <c r="C29" s="1235"/>
      <c r="D29" s="1027" t="s">
        <v>323</v>
      </c>
      <c r="E29" s="997"/>
      <c r="F29" s="997"/>
      <c r="G29" s="997"/>
      <c r="H29" s="997"/>
      <c r="I29" s="997"/>
      <c r="J29" s="997"/>
      <c r="K29" s="997"/>
      <c r="L29" s="997"/>
      <c r="M29" s="997"/>
      <c r="N29" s="997"/>
      <c r="O29" s="997"/>
      <c r="P29" s="997"/>
      <c r="Q29" s="997"/>
      <c r="R29" s="996">
        <f>SUM(F29:Q29)</f>
        <v>0</v>
      </c>
      <c r="S29" s="549" t="s">
        <v>99</v>
      </c>
      <c r="T29" s="550" t="e">
        <f>江戸川区!G29+世田谷区!G29+荒川区!G29+港区!G29+中野区!G29+板橋区!G29+豊島区!G29+葛飾区!G29+品川区!G29+文京区!G29+杉並区!G29+北区!G29</f>
        <v>#DIV/0!</v>
      </c>
      <c r="U29" s="550" t="e">
        <f>江戸川区!H29+世田谷区!H29+荒川区!H29+港区!H29+中野区!H29+板橋区!H29+豊島区!H29+葛飾区!H29+品川区!H29+文京区!H29+杉並区!H29+北区!H29</f>
        <v>#DIV/0!</v>
      </c>
      <c r="V29" s="550" t="e">
        <f>江戸川区!I29+世田谷区!I29+荒川区!I29+港区!I29+中野区!I29+板橋区!I29+豊島区!I29+葛飾区!I29+品川区!I29+文京区!I29+杉並区!I29+北区!I29</f>
        <v>#DIV/0!</v>
      </c>
      <c r="W29" s="550">
        <f>江戸川区!J29+世田谷区!J29+荒川区!J29+港区!J29+中野区!J29+板橋区!J29+豊島区!J29+葛飾区!J29+品川区!J29+文京区!J29+杉並区!J29+北区!J29</f>
        <v>0</v>
      </c>
      <c r="X29" s="525">
        <f>江戸川区!K29+世田谷区!K29+荒川区!K29+港区!K29+中野区!K29+板橋区!K29+豊島区!K29+葛飾区!K29+品川区!K29+文京区!K29+杉並区!K29+北区!K29</f>
        <v>0</v>
      </c>
      <c r="Y29" s="550">
        <f>江戸川区!L29+世田谷区!L29+荒川区!L29+港区!L29+中野区!L29+板橋区!L29+豊島区!L29+葛飾区!L29+品川区!L29+文京区!L29+杉並区!L29+北区!L29</f>
        <v>0</v>
      </c>
      <c r="Z29" s="550">
        <f>江戸川区!M29+世田谷区!M29+荒川区!M29+港区!M29+中野区!M29+板橋区!M29+豊島区!M29+葛飾区!M29+品川区!M29+文京区!M29+杉並区!M29+北区!M29</f>
        <v>0</v>
      </c>
      <c r="AA29" s="550">
        <f>江戸川区!N29+世田谷区!N29+荒川区!N29+港区!N29+中野区!N29+板橋区!N29+豊島区!N29+葛飾区!N29+品川区!N29+文京区!N29+杉並区!N29+北区!N29</f>
        <v>0</v>
      </c>
      <c r="AB29" s="555" t="e">
        <f t="shared" si="1"/>
        <v>#DIV/0!</v>
      </c>
      <c r="AC29" s="1086">
        <f>江戸川区!P29+世田谷区!P29+荒川区!P29+港区!P29+中野区!P29+板橋区!P29+豊島区!P29+葛飾区!P29+品川区!P29+文京区!P29+杉並区!P29+北区!P29</f>
        <v>0</v>
      </c>
      <c r="AD29" s="1086">
        <f>江戸川区!Q29+世田谷区!Q29+荒川区!Q29+港区!Q29+中野区!Q29+板橋区!Q29+豊島区!Q29+葛飾区!Q29+品川区!Q29+文京区!Q29+杉並区!Q29+北区!Q29</f>
        <v>0</v>
      </c>
      <c r="AE29" s="1086">
        <f>江戸川区!R29+世田谷区!R29+荒川区!R29+港区!R29+中野区!R29+板橋区!R29+豊島区!R29+葛飾区!R29+品川区!R29+文京区!R29+杉並区!R29+北区!R29</f>
        <v>0</v>
      </c>
      <c r="AF29" s="535" t="e">
        <f t="shared" si="2"/>
        <v>#DIV/0!</v>
      </c>
      <c r="AG29" s="1029" t="s">
        <v>99</v>
      </c>
      <c r="AH29" s="963">
        <f>江戸川区!U29+世田谷区!U29+荒川区!U29+港区!U29+中野区!U29+板橋区!U29+豊島区!U29+葛飾区!U29+品川区!U29+文京区!U29+杉並区!U29+北区!U29</f>
        <v>0</v>
      </c>
      <c r="AI29" s="963">
        <f>江戸川区!V29+世田谷区!V29+荒川区!V29+港区!V29+中野区!V29+板橋区!V29+豊島区!V29+葛飾区!V29+品川区!V29+文京区!V29+杉並区!V29+北区!V29</f>
        <v>0</v>
      </c>
      <c r="AJ29" s="963">
        <f>江戸川区!W29+世田谷区!W29+荒川区!W29+港区!W29+中野区!W29+板橋区!W29+豊島区!W29+葛飾区!W29+品川区!W29+文京区!W29+杉並区!W29+北区!W29</f>
        <v>0</v>
      </c>
      <c r="AK29" s="963">
        <f>江戸川区!X29+世田谷区!X29+荒川区!X29+港区!X29+中野区!X29+板橋区!X29+豊島区!X29+葛飾区!X29+品川区!X29+文京区!X29+杉並区!X29+北区!X29</f>
        <v>0</v>
      </c>
      <c r="AL29" s="963">
        <f>江戸川区!Y29+世田谷区!Y29+荒川区!Y29+港区!Y29+中野区!Y29+板橋区!Y29+豊島区!Y29+葛飾区!Y29+品川区!Y29+文京区!Y29+杉並区!Y29+北区!Y29</f>
        <v>0</v>
      </c>
      <c r="AM29" s="963">
        <f>江戸川区!Z29+世田谷区!Z29+荒川区!Z29+港区!Z29+中野区!Z29+板橋区!Z29+豊島区!Z29+葛飾区!Z29+品川区!Z29+文京区!Z29+杉並区!Z29+北区!Z29</f>
        <v>0</v>
      </c>
      <c r="AN29" s="963">
        <f>江戸川区!AA29+世田谷区!AA29+荒川区!AA29+港区!AA29+中野区!AA29+板橋区!AA29+豊島区!AA29+葛飾区!AA29+品川区!AA29+文京区!AA29+杉並区!AA29+北区!AA29</f>
        <v>0</v>
      </c>
      <c r="AO29" s="963">
        <f>江戸川区!AB29+世田谷区!AB29+荒川区!AB29+港区!AB29+中野区!AB29+板橋区!AB29+豊島区!AB29+葛飾区!AB29+品川区!AB29+文京区!AB29+杉並区!AB29+北区!AB29</f>
        <v>0</v>
      </c>
      <c r="AP29" s="963">
        <f>江戸川区!AC29+世田谷区!AC29+荒川区!AC29+港区!AC29+中野区!AC29+板橋区!AC29+豊島区!AC29+葛飾区!AC29+品川区!AC29+文京区!AC29+杉並区!AC29+北区!AC29</f>
        <v>0</v>
      </c>
      <c r="AQ29" s="963">
        <f>江戸川区!AD29+世田谷区!AD29+荒川区!AD29+港区!AD29+中野区!AD29+板橋区!AD29+豊島区!AD29+葛飾区!AD29+品川区!AD29+文京区!AD29+杉並区!AD29+北区!AD29</f>
        <v>0</v>
      </c>
      <c r="AR29" s="963">
        <f>江戸川区!AE29+世田谷区!AE29+荒川区!AE29+港区!AE29+中野区!AE29+板橋区!AE29+豊島区!AE29+葛飾区!AE29+品川区!AE29+文京区!AE29+杉並区!AE29+北区!AE29</f>
        <v>0</v>
      </c>
      <c r="AS29" s="963">
        <f>江戸川区!AF29+世田谷区!AF29+荒川区!AF29+港区!AF29+中野区!AF29+板橋区!AF29+豊島区!AF29+葛飾区!AF29+品川区!AF29+文京区!AF29+杉並区!AF29+北区!AF29</f>
        <v>0</v>
      </c>
      <c r="AT29" s="963">
        <f>江戸川区!AG29+世田谷区!AG29+荒川区!AG29+港区!AG29+中野区!AG29+板橋区!AG29+豊島区!AG29+葛飾区!AG29+品川区!AG29+文京区!AG29+杉並区!AG29+北区!AG29</f>
        <v>0</v>
      </c>
      <c r="AU29" s="963">
        <f>江戸川区!AH29+世田谷区!AH29+荒川区!AH29+港区!AH29+中野区!AH29+板橋区!AH29+豊島区!AH29+葛飾区!AH29+品川区!AH29+文京区!AH29+杉並区!AH29+北区!AH29</f>
        <v>0</v>
      </c>
      <c r="AV29" s="963">
        <f>江戸川区!AI29+世田谷区!AI29+荒川区!AI29+港区!AI29+中野区!AI29+板橋区!AI29+豊島区!AI29+葛飾区!AI29+品川区!AI29+文京区!AI29+杉並区!AI29+北区!AI29</f>
        <v>0</v>
      </c>
      <c r="AW29" s="963">
        <f>江戸川区!AJ29+世田谷区!AJ29+荒川区!AJ29+港区!AJ29+中野区!AJ29+板橋区!AJ29+豊島区!AJ29+葛飾区!AJ29+品川区!AJ29+文京区!AJ29+杉並区!AJ29+北区!AJ29</f>
        <v>0</v>
      </c>
      <c r="AX29" s="963">
        <f>江戸川区!AK29+世田谷区!AK29+荒川区!AK29+港区!AK29+中野区!AK29+板橋区!AK29+豊島区!AK29+葛飾区!AK29+品川区!AK29+文京区!AK29+杉並区!AK29+北区!AK29</f>
        <v>0</v>
      </c>
      <c r="AY29" s="963">
        <f>江戸川区!AL29+世田谷区!AL29+荒川区!AL29+港区!AL29+中野区!AL29+板橋区!AL29+豊島区!AL29+葛飾区!AL29+品川区!AL29+文京区!AL29+杉並区!AL29+北区!AL29</f>
        <v>0</v>
      </c>
      <c r="AZ29" s="963">
        <f>江戸川区!AM29+世田谷区!AM29+荒川区!AM29+港区!AM29+中野区!AM29+板橋区!AM29+豊島区!AM29+葛飾区!AM29+品川区!AM29+文京区!AM29+杉並区!AM29+北区!AM29</f>
        <v>0</v>
      </c>
      <c r="BA29" s="963">
        <f>江戸川区!AN29+世田谷区!AN29+荒川区!AN29+港区!AN29+中野区!AN29+板橋区!AN29+豊島区!AN29+葛飾区!AN29+品川区!AN29+文京区!AN29+杉並区!AN29+北区!AN29</f>
        <v>0</v>
      </c>
      <c r="BB29" s="963">
        <f>江戸川区!AO29+世田谷区!AO29+荒川区!AO29+港区!AO29+中野区!AO29+板橋区!AO29+豊島区!AO29+葛飾区!AO29+品川区!AO29+文京区!AO29+杉並区!AO29+北区!AO29</f>
        <v>0</v>
      </c>
      <c r="BC29" s="963">
        <f>江戸川区!AP29+世田谷区!AP29+荒川区!AP29+港区!AP29+中野区!AP29+板橋区!AP29+豊島区!AP29+葛飾区!AP29+品川区!AP29+文京区!AP29+杉並区!AP29+北区!AP29</f>
        <v>0</v>
      </c>
      <c r="BD29" s="963">
        <f>江戸川区!AQ29+世田谷区!AQ29+荒川区!AQ29+港区!AQ29+中野区!AQ29+板橋区!AQ29+豊島区!AQ29+葛飾区!AQ29+品川区!AQ29+文京区!AQ29+杉並区!AQ29+北区!AQ29</f>
        <v>0</v>
      </c>
      <c r="BE29" s="963">
        <f>江戸川区!AR29+世田谷区!AR29+荒川区!AR29+港区!AR29+中野区!AR29+板橋区!AR29+豊島区!AR29+葛飾区!AR29+品川区!AR29+文京区!AR29+杉並区!AR29+北区!AR29</f>
        <v>0</v>
      </c>
      <c r="BF29" s="963">
        <f>江戸川区!AS29+世田谷区!AS29+荒川区!AS29+港区!AS29+中野区!AS29+板橋区!AS29+豊島区!AS29+葛飾区!AS29+品川区!AS29+文京区!AS29+杉並区!AS29+北区!AS29</f>
        <v>0</v>
      </c>
      <c r="BG29" s="963">
        <f>江戸川区!AT29+世田谷区!AT29+荒川区!AT29+港区!AT29+中野区!AT29+板橋区!AT29+豊島区!AT29+葛飾区!AT29+品川区!AT29+文京区!AT29+杉並区!AT29+北区!AT29</f>
        <v>0</v>
      </c>
      <c r="BH29" s="963">
        <f>江戸川区!AU29+世田谷区!AU29+荒川区!AU29+港区!AU29+中野区!AU29+板橋区!AU29+豊島区!AU29+葛飾区!AU29+品川区!AU29+文京区!AU29+杉並区!AU29+北区!AU29</f>
        <v>0</v>
      </c>
      <c r="BI29" s="963">
        <f>江戸川区!AV29+世田谷区!AV29+荒川区!AV29+港区!AV29+中野区!AV29+板橋区!AV29+豊島区!AV29+葛飾区!AV29+品川区!AV29+文京区!AV29+杉並区!AV29+北区!AV29</f>
        <v>0</v>
      </c>
      <c r="BJ29" s="963">
        <f>江戸川区!AW29+世田谷区!AW29+荒川区!AW29+港区!AW29+中野区!AW29+板橋区!AW29+豊島区!AW29+葛飾区!AW29+品川区!AW29+文京区!AW29+杉並区!AW29+北区!AW29</f>
        <v>0</v>
      </c>
      <c r="BK29" s="963">
        <f>江戸川区!AX29+世田谷区!AX29+荒川区!AX29+港区!AX29+中野区!AX29+板橋区!AX29+豊島区!AX29+葛飾区!AX29+品川区!AX29+文京区!AX29+杉並区!AX29+北区!AX29</f>
        <v>0</v>
      </c>
      <c r="BL29" s="963">
        <f>江戸川区!AY29+世田谷区!AY29+荒川区!AY29+港区!AY29+中野区!AY29+板橋区!AY29+豊島区!AY29+葛飾区!AY29+品川区!AY29+文京区!AY29+杉並区!AY29+北区!AY29</f>
        <v>0</v>
      </c>
      <c r="BM29" s="963">
        <f>江戸川区!AZ29+世田谷区!AZ29+荒川区!AZ29+港区!AZ29+中野区!AZ29+板橋区!AZ29+豊島区!AZ29+葛飾区!AZ29+品川区!AZ29+文京区!AZ29+杉並区!AZ29+北区!AZ29</f>
        <v>0</v>
      </c>
      <c r="BN29" s="963">
        <f>江戸川区!BA29+世田谷区!BA29+荒川区!BA29+港区!BA29+中野区!BA29+板橋区!BA29+豊島区!BA29+葛飾区!BA29+品川区!BA29+文京区!BA29+杉並区!BA29+北区!BA29</f>
        <v>0</v>
      </c>
      <c r="BO29" s="963">
        <f>江戸川区!BB29+世田谷区!BB29+荒川区!BB29+港区!BB29+中野区!BB29+板橋区!BB29+豊島区!BB29+葛飾区!BB29+品川区!BB29+文京区!BB29+杉並区!BB29+北区!BB29</f>
        <v>0</v>
      </c>
      <c r="BP29" s="963">
        <f>江戸川区!BC29+世田谷区!BC29+荒川区!BC29+港区!BC29+中野区!BC29+板橋区!BC29+豊島区!BC29+葛飾区!BC29+品川区!BC29+文京区!BC29+杉並区!BC29+北区!BC29</f>
        <v>0</v>
      </c>
      <c r="BQ29" s="963">
        <f>江戸川区!BD29+世田谷区!BD29+荒川区!BD29+港区!BD29+中野区!BD29+板橋区!BD29+豊島区!BD29+葛飾区!BD29+品川区!BD29+文京区!BD29+杉並区!BD29+北区!BD29</f>
        <v>0</v>
      </c>
      <c r="BR29" s="963">
        <f>江戸川区!BE29+世田谷区!BE29+荒川区!BE29+港区!BE29+中野区!BE29+板橋区!BE29+豊島区!BE29+葛飾区!BE29+品川区!BE29+文京区!BE29+杉並区!BE29+北区!BE29</f>
        <v>0</v>
      </c>
      <c r="BS29" s="963">
        <f>江戸川区!BF29+世田谷区!BF29+荒川区!BF29+港区!BF29+中野区!BF29+板橋区!BF29+豊島区!BF29+葛飾区!BF29+品川区!BF29+文京区!BF29+杉並区!BF29+北区!BF29</f>
        <v>0</v>
      </c>
      <c r="BT29" s="963">
        <f>江戸川区!BG29+世田谷区!BG29+荒川区!BG29+港区!BG29+中野区!BG29+板橋区!BG29+豊島区!BG29+葛飾区!BG29+品川区!BG29+文京区!BG29+杉並区!BG29+北区!BG29</f>
        <v>0</v>
      </c>
      <c r="BU29" s="963">
        <f>江戸川区!BH29+世田谷区!BH29+荒川区!BH29+港区!BH29+中野区!BH29+板橋区!BH29+豊島区!BH29+葛飾区!BH29+品川区!BH29+文京区!BH29+杉並区!BH29+北区!BH29</f>
        <v>0</v>
      </c>
      <c r="BV29" s="963">
        <f>江戸川区!BI29+世田谷区!BI29+荒川区!BI29+港区!BI29+中野区!BI29+板橋区!BI29+豊島区!BI29+葛飾区!BI29+品川区!BI29+文京区!BI29+杉並区!BI29+北区!BI29</f>
        <v>0</v>
      </c>
      <c r="BW29" s="963">
        <f>江戸川区!BJ29+世田谷区!BJ29+荒川区!BJ29+港区!BJ29+中野区!BJ29+板橋区!BJ29+豊島区!BJ29+葛飾区!BJ29+品川区!BJ29+文京区!BJ29+杉並区!BJ29+北区!BJ29</f>
        <v>0</v>
      </c>
      <c r="BX29" s="531">
        <f t="shared" ref="BX29:BX33" si="55">SUM(AH29:BW29)</f>
        <v>0</v>
      </c>
      <c r="BY29" s="538"/>
      <c r="BZ29" s="541"/>
      <c r="CA29" s="542"/>
      <c r="CB29" s="560">
        <f t="shared" si="3"/>
        <v>0</v>
      </c>
      <c r="CC29" s="543" t="e">
        <f t="shared" si="4"/>
        <v>#DIV/0!</v>
      </c>
      <c r="CD29" s="966">
        <f t="shared" si="5"/>
        <v>0</v>
      </c>
      <c r="CE29" s="545">
        <f>CE25+CD29</f>
        <v>0</v>
      </c>
      <c r="CF29" s="616">
        <f>CF25-CE29</f>
        <v>0</v>
      </c>
      <c r="CH29" s="1268">
        <f>_xlfn.AGGREGATE(9,6,AF29,BX29)-BJ29</f>
        <v>0</v>
      </c>
      <c r="CI29" s="1270">
        <f>BJ29</f>
        <v>0</v>
      </c>
      <c r="CJ29" s="1271">
        <f>CH29+CI29</f>
        <v>0</v>
      </c>
    </row>
    <row r="30" spans="1:88" s="547" customFormat="1" ht="15" customHeight="1">
      <c r="A30" s="955"/>
      <c r="B30" s="1234"/>
      <c r="C30" s="1234">
        <f t="shared" ref="C30" si="56">SUM(E30:Q30)</f>
        <v>0</v>
      </c>
      <c r="D30" s="1026" t="s">
        <v>322</v>
      </c>
      <c r="E30" s="997"/>
      <c r="F30" s="997"/>
      <c r="G30" s="994"/>
      <c r="H30" s="994"/>
      <c r="I30" s="994"/>
      <c r="J30" s="994"/>
      <c r="K30" s="994"/>
      <c r="L30" s="994"/>
      <c r="M30" s="994"/>
      <c r="N30" s="994"/>
      <c r="O30" s="994"/>
      <c r="P30" s="994"/>
      <c r="Q30" s="994"/>
      <c r="R30" s="996">
        <f t="shared" ref="R30:R33" si="57">SUM(F30:Q30)</f>
        <v>0</v>
      </c>
      <c r="S30" s="524" t="s">
        <v>97</v>
      </c>
      <c r="T30" s="525" t="e">
        <f>江戸川区!G30+世田谷区!G30+荒川区!G30+港区!G30+中野区!G30+板橋区!G30+豊島区!G30+葛飾区!G30+品川区!G30+文京区!G30+杉並区!G30+北区!G30</f>
        <v>#DIV/0!</v>
      </c>
      <c r="U30" s="525" t="e">
        <f>江戸川区!H30+世田谷区!H30+荒川区!H30+港区!H30+中野区!H30+板橋区!H30+豊島区!H30+葛飾区!H30+品川区!H30+文京区!H30+杉並区!H30+北区!H30</f>
        <v>#DIV/0!</v>
      </c>
      <c r="V30" s="525" t="e">
        <f>江戸川区!I30+世田谷区!I30+荒川区!I30+港区!I30+中野区!I30+板橋区!I30+豊島区!I30+葛飾区!I30+品川区!I30+文京区!I30+杉並区!I30+北区!I30</f>
        <v>#DIV/0!</v>
      </c>
      <c r="W30" s="525">
        <f>江戸川区!J30+世田谷区!J30+荒川区!J30+港区!J30+中野区!J30+板橋区!J30+豊島区!J30+葛飾区!J30+品川区!J30+文京区!J30+杉並区!J30+北区!J30</f>
        <v>0</v>
      </c>
      <c r="X30" s="525" t="e">
        <f>江戸川区!K30+世田谷区!K30+荒川区!K30+港区!K30+中野区!K30+板橋区!K30+豊島区!K30+葛飾区!K30+品川区!K30+文京区!K30+杉並区!K30+北区!K30</f>
        <v>#DIV/0!</v>
      </c>
      <c r="Y30" s="525" t="e">
        <f>江戸川区!L30+世田谷区!L30+荒川区!L30+港区!L30+中野区!L30+板橋区!L30+豊島区!L30+葛飾区!L30+品川区!L30+文京区!L30+杉並区!L30+北区!L30</f>
        <v>#DIV/0!</v>
      </c>
      <c r="Z30" s="525" t="e">
        <f>江戸川区!M30+世田谷区!M30+荒川区!M30+港区!M30+中野区!M30+板橋区!M30+豊島区!M30+葛飾区!M30+品川区!M30+文京区!M30+杉並区!M30+北区!M30</f>
        <v>#DIV/0!</v>
      </c>
      <c r="AA30" s="525">
        <f>江戸川区!N30+世田谷区!N30+荒川区!N30+港区!N30+中野区!N30+板橋区!N30+豊島区!N30+葛飾区!N30+品川区!N30+文京区!N30+杉並区!N30+北区!N30</f>
        <v>0</v>
      </c>
      <c r="AB30" s="555" t="e">
        <f t="shared" si="1"/>
        <v>#DIV/0!</v>
      </c>
      <c r="AC30" s="1086">
        <f>江戸川区!P30+世田谷区!P30+荒川区!P30+港区!P30+中野区!P30+板橋区!P30+豊島区!P30+葛飾区!P30+品川区!P30+文京区!P30+杉並区!P30+北区!P30</f>
        <v>0</v>
      </c>
      <c r="AD30" s="1086">
        <f>江戸川区!Q30+世田谷区!Q30+荒川区!Q30+港区!Q30+中野区!Q30+板橋区!Q30+豊島区!Q30+葛飾区!Q30+品川区!Q30+文京区!Q30+杉並区!Q30+北区!Q30</f>
        <v>0</v>
      </c>
      <c r="AE30" s="1149">
        <f>江戸川区!R30+世田谷区!R30+荒川区!R30+港区!R30+中野区!R30+板橋区!R30+豊島区!R30+葛飾区!R30+品川区!R30+文京区!R30+杉並区!R30+北区!R30</f>
        <v>0</v>
      </c>
      <c r="AF30" s="535" t="e">
        <f t="shared" si="2"/>
        <v>#DIV/0!</v>
      </c>
      <c r="AG30" s="536" t="s">
        <v>97</v>
      </c>
      <c r="AH30" s="559">
        <f>江戸川区!U30+世田谷区!U30+荒川区!U30+港区!U30+中野区!U30+板橋区!U30+豊島区!U30+葛飾区!U30+品川区!U30+文京区!U30+杉並区!U30+北区!U30</f>
        <v>0</v>
      </c>
      <c r="AI30" s="559">
        <f>江戸川区!V30+世田谷区!V30+荒川区!V30+港区!V30+中野区!V30+板橋区!V30+豊島区!V30+葛飾区!V30+品川区!V30+文京区!V30+杉並区!V30+北区!V30</f>
        <v>0</v>
      </c>
      <c r="AJ30" s="559">
        <f>江戸川区!W30+世田谷区!W30+荒川区!W30+港区!W30+中野区!W30+板橋区!W30+豊島区!W30+葛飾区!W30+品川区!W30+文京区!W30+杉並区!W30+北区!W30</f>
        <v>0</v>
      </c>
      <c r="AK30" s="559">
        <f>江戸川区!X30+世田谷区!X30+荒川区!X30+港区!X30+中野区!X30+板橋区!X30+豊島区!X30+葛飾区!X30+品川区!X30+文京区!X30+杉並区!X30+北区!X30</f>
        <v>0</v>
      </c>
      <c r="AL30" s="559">
        <f>江戸川区!Y30+世田谷区!Y30+荒川区!Y30+港区!Y30+中野区!Y30+板橋区!Y30+豊島区!Y30+葛飾区!Y30+品川区!Y30+文京区!Y30+杉並区!Y30+北区!Y30</f>
        <v>0</v>
      </c>
      <c r="AM30" s="559">
        <f>江戸川区!Z30+世田谷区!Z30+荒川区!Z30+港区!Z30+中野区!Z30+板橋区!Z30+豊島区!Z30+葛飾区!Z30+品川区!Z30+文京区!Z30+杉並区!Z30+北区!Z30</f>
        <v>0</v>
      </c>
      <c r="AN30" s="559">
        <f>江戸川区!AA30+世田谷区!AA30+荒川区!AA30+港区!AA30+中野区!AA30+板橋区!AA30+豊島区!AA30+葛飾区!AA30+品川区!AA30+文京区!AA30+杉並区!AA30+北区!AA30</f>
        <v>0</v>
      </c>
      <c r="AO30" s="559">
        <f>江戸川区!AB30+世田谷区!AB30+荒川区!AB30+港区!AB30+中野区!AB30+板橋区!AB30+豊島区!AB30+葛飾区!AB30+品川区!AB30+文京区!AB30+杉並区!AB30+北区!AB30</f>
        <v>0</v>
      </c>
      <c r="AP30" s="559">
        <f>江戸川区!AC30+世田谷区!AC30+荒川区!AC30+港区!AC30+中野区!AC30+板橋区!AC30+豊島区!AC30+葛飾区!AC30+品川区!AC30+文京区!AC30+杉並区!AC30+北区!AC30</f>
        <v>0</v>
      </c>
      <c r="AQ30" s="559">
        <f>江戸川区!AD30+世田谷区!AD30+荒川区!AD30+港区!AD30+中野区!AD30+板橋区!AD30+豊島区!AD30+葛飾区!AD30+品川区!AD30+文京区!AD30+杉並区!AD30+北区!AD30</f>
        <v>0</v>
      </c>
      <c r="AR30" s="559">
        <f>江戸川区!AE30+世田谷区!AE30+荒川区!AE30+港区!AE30+中野区!AE30+板橋区!AE30+豊島区!AE30+葛飾区!AE30+品川区!AE30+文京区!AE30+杉並区!AE30+北区!AE30</f>
        <v>0</v>
      </c>
      <c r="AS30" s="559">
        <f>江戸川区!AF30+世田谷区!AF30+荒川区!AF30+港区!AF30+中野区!AF30+板橋区!AF30+豊島区!AF30+葛飾区!AF30+品川区!AF30+文京区!AF30+杉並区!AF30+北区!AF30</f>
        <v>0</v>
      </c>
      <c r="AT30" s="559">
        <f>江戸川区!AG30+世田谷区!AG30+荒川区!AG30+港区!AG30+中野区!AG30+板橋区!AG30+豊島区!AG30+葛飾区!AG30+品川区!AG30+文京区!AG30+杉並区!AG30+北区!AG30</f>
        <v>0</v>
      </c>
      <c r="AU30" s="559">
        <f>江戸川区!AH30+世田谷区!AH30+荒川区!AH30+港区!AH30+中野区!AH30+板橋区!AH30+豊島区!AH30+葛飾区!AH30+品川区!AH30+文京区!AH30+杉並区!AH30+北区!AH30</f>
        <v>0</v>
      </c>
      <c r="AV30" s="559">
        <f>江戸川区!AI30+世田谷区!AI30+荒川区!AI30+港区!AI30+中野区!AI30+板橋区!AI30+豊島区!AI30+葛飾区!AI30+品川区!AI30+文京区!AI30+杉並区!AI30+北区!AI30</f>
        <v>0</v>
      </c>
      <c r="AW30" s="559">
        <f>江戸川区!AJ30+世田谷区!AJ30+荒川区!AJ30+港区!AJ30+中野区!AJ30+板橋区!AJ30+豊島区!AJ30+葛飾区!AJ30+品川区!AJ30+文京区!AJ30+杉並区!AJ30+北区!AJ30</f>
        <v>0</v>
      </c>
      <c r="AX30" s="559">
        <f>江戸川区!AK30+世田谷区!AK30+荒川区!AK30+港区!AK30+中野区!AK30+板橋区!AK30+豊島区!AK30+葛飾区!AK30+品川区!AK30+文京区!AK30+杉並区!AK30+北区!AK30</f>
        <v>0</v>
      </c>
      <c r="AY30" s="559">
        <f>江戸川区!AL30+世田谷区!AL30+荒川区!AL30+港区!AL30+中野区!AL30+板橋区!AL30+豊島区!AL30+葛飾区!AL30+品川区!AL30+文京区!AL30+杉並区!AL30+北区!AL30</f>
        <v>0</v>
      </c>
      <c r="AZ30" s="559">
        <f>江戸川区!AM30+世田谷区!AM30+荒川区!AM30+港区!AM30+中野区!AM30+板橋区!AM30+豊島区!AM30+葛飾区!AM30+品川区!AM30+文京区!AM30+杉並区!AM30+北区!AM30</f>
        <v>0</v>
      </c>
      <c r="BA30" s="559">
        <f>江戸川区!AN30+世田谷区!AN30+荒川区!AN30+港区!AN30+中野区!AN30+板橋区!AN30+豊島区!AN30+葛飾区!AN30+品川区!AN30+文京区!AN30+杉並区!AN30+北区!AN30</f>
        <v>0</v>
      </c>
      <c r="BB30" s="559">
        <f>江戸川区!AO30+世田谷区!AO30+荒川区!AO30+港区!AO30+中野区!AO30+板橋区!AO30+豊島区!AO30+葛飾区!AO30+品川区!AO30+文京区!AO30+杉並区!AO30+北区!AO30</f>
        <v>0</v>
      </c>
      <c r="BC30" s="559">
        <f>江戸川区!AP30+世田谷区!AP30+荒川区!AP30+港区!AP30+中野区!AP30+板橋区!AP30+豊島区!AP30+葛飾区!AP30+品川区!AP30+文京区!AP30+杉並区!AP30+北区!AP30</f>
        <v>0</v>
      </c>
      <c r="BD30" s="559">
        <f>江戸川区!AQ30+世田谷区!AQ30+荒川区!AQ30+港区!AQ30+中野区!AQ30+板橋区!AQ30+豊島区!AQ30+葛飾区!AQ30+品川区!AQ30+文京区!AQ30+杉並区!AQ30+北区!AQ30</f>
        <v>0</v>
      </c>
      <c r="BE30" s="559">
        <f>江戸川区!AR30+世田谷区!AR30+荒川区!AR30+港区!AR30+中野区!AR30+板橋区!AR30+豊島区!AR30+葛飾区!AR30+品川区!AR30+文京区!AR30+杉並区!AR30+北区!AR30</f>
        <v>0</v>
      </c>
      <c r="BF30" s="559">
        <f>江戸川区!AS30+世田谷区!AS30+荒川区!AS30+港区!AS30+中野区!AS30+板橋区!AS30+豊島区!AS30+葛飾区!AS30+品川区!AS30+文京区!AS30+杉並区!AS30+北区!AS30</f>
        <v>0</v>
      </c>
      <c r="BG30" s="559">
        <f>江戸川区!AT30+世田谷区!AT30+荒川区!AT30+港区!AT30+中野区!AT30+板橋区!AT30+豊島区!AT30+葛飾区!AT30+品川区!AT30+文京区!AT30+杉並区!AT30+北区!AT30</f>
        <v>0</v>
      </c>
      <c r="BH30" s="559">
        <f>江戸川区!AU30+世田谷区!AU30+荒川区!AU30+港区!AU30+中野区!AU30+板橋区!AU30+豊島区!AU30+葛飾区!AU30+品川区!AU30+文京区!AU30+杉並区!AU30+北区!AU30</f>
        <v>0</v>
      </c>
      <c r="BI30" s="559">
        <f>江戸川区!AV30+世田谷区!AV30+荒川区!AV30+港区!AV30+中野区!AV30+板橋区!AV30+豊島区!AV30+葛飾区!AV30+品川区!AV30+文京区!AV30+杉並区!AV30+北区!AV30</f>
        <v>0</v>
      </c>
      <c r="BJ30" s="559">
        <f>江戸川区!AW30+世田谷区!AW30+荒川区!AW30+港区!AW30+中野区!AW30+板橋区!AW30+豊島区!AW30+葛飾区!AW30+品川区!AW30+文京区!AW30+杉並区!AW30+北区!AW30</f>
        <v>0</v>
      </c>
      <c r="BK30" s="559">
        <f>江戸川区!AX30+世田谷区!AX30+荒川区!AX30+港区!AX30+中野区!AX30+板橋区!AX30+豊島区!AX30+葛飾区!AX30+品川区!AX30+文京区!AX30+杉並区!AX30+北区!AX30</f>
        <v>0</v>
      </c>
      <c r="BL30" s="559">
        <f>江戸川区!AY30+世田谷区!AY30+荒川区!AY30+港区!AY30+中野区!AY30+板橋区!AY30+豊島区!AY30+葛飾区!AY30+品川区!AY30+文京区!AY30+杉並区!AY30+北区!AY30</f>
        <v>0</v>
      </c>
      <c r="BM30" s="559">
        <f>江戸川区!AZ30+世田谷区!AZ30+荒川区!AZ30+港区!AZ30+中野区!AZ30+板橋区!AZ30+豊島区!AZ30+葛飾区!AZ30+品川区!AZ30+文京区!AZ30+杉並区!AZ30+北区!AZ30</f>
        <v>0</v>
      </c>
      <c r="BN30" s="559">
        <f>江戸川区!BA30+世田谷区!BA30+荒川区!BA30+港区!BA30+中野区!BA30+板橋区!BA30+豊島区!BA30+葛飾区!BA30+品川区!BA30+文京区!BA30+杉並区!BA30+北区!BA30</f>
        <v>0</v>
      </c>
      <c r="BO30" s="559">
        <f>江戸川区!BB30+世田谷区!BB30+荒川区!BB30+港区!BB30+中野区!BB30+板橋区!BB30+豊島区!BB30+葛飾区!BB30+品川区!BB30+文京区!BB30+杉並区!BB30+北区!BB30</f>
        <v>0</v>
      </c>
      <c r="BP30" s="559">
        <f>江戸川区!BC30+世田谷区!BC30+荒川区!BC30+港区!BC30+中野区!BC30+板橋区!BC30+豊島区!BC30+葛飾区!BC30+品川区!BC30+文京区!BC30+杉並区!BC30+北区!BC30</f>
        <v>0</v>
      </c>
      <c r="BQ30" s="559">
        <f>江戸川区!BD30+世田谷区!BD30+荒川区!BD30+港区!BD30+中野区!BD30+板橋区!BD30+豊島区!BD30+葛飾区!BD30+品川区!BD30+文京区!BD30+杉並区!BD30+北区!BD30</f>
        <v>0</v>
      </c>
      <c r="BR30" s="559">
        <f>江戸川区!BE30+世田谷区!BE30+荒川区!BE30+港区!BE30+中野区!BE30+板橋区!BE30+豊島区!BE30+葛飾区!BE30+品川区!BE30+文京区!BE30+杉並区!BE30+北区!BE30</f>
        <v>0</v>
      </c>
      <c r="BS30" s="559">
        <f>江戸川区!BF30+世田谷区!BF30+荒川区!BF30+港区!BF30+中野区!BF30+板橋区!BF30+豊島区!BF30+葛飾区!BF30+品川区!BF30+文京区!BF30+杉並区!BF30+北区!BF30</f>
        <v>0</v>
      </c>
      <c r="BT30" s="559">
        <f>江戸川区!BG30+世田谷区!BG30+荒川区!BG30+港区!BG30+中野区!BG30+板橋区!BG30+豊島区!BG30+葛飾区!BG30+品川区!BG30+文京区!BG30+杉並区!BG30+北区!BG30</f>
        <v>0</v>
      </c>
      <c r="BU30" s="559">
        <f>江戸川区!BH30+世田谷区!BH30+荒川区!BH30+港区!BH30+中野区!BH30+板橋区!BH30+豊島区!BH30+葛飾区!BH30+品川区!BH30+文京区!BH30+杉並区!BH30+北区!BH30</f>
        <v>0</v>
      </c>
      <c r="BV30" s="559">
        <f>江戸川区!BI30+世田谷区!BI30+荒川区!BI30+港区!BI30+中野区!BI30+板橋区!BI30+豊島区!BI30+葛飾区!BI30+品川区!BI30+文京区!BI30+杉並区!BI30+北区!BI30</f>
        <v>0</v>
      </c>
      <c r="BW30" s="559">
        <f>江戸川区!BJ30+世田谷区!BJ30+荒川区!BJ30+港区!BJ30+中野区!BJ30+板橋区!BJ30+豊島区!BJ30+葛飾区!BJ30+品川区!BJ30+文京区!BJ30+杉並区!BJ30+北区!BJ30</f>
        <v>0</v>
      </c>
      <c r="BX30" s="531">
        <f t="shared" si="55"/>
        <v>0</v>
      </c>
      <c r="BY30" s="538"/>
      <c r="BZ30" s="541"/>
      <c r="CA30" s="542"/>
      <c r="CB30" s="534">
        <f t="shared" si="3"/>
        <v>0</v>
      </c>
      <c r="CC30" s="543" t="e">
        <f t="shared" si="4"/>
        <v>#DIV/0!</v>
      </c>
      <c r="CD30" s="966">
        <f t="shared" si="5"/>
        <v>0</v>
      </c>
      <c r="CE30" s="617"/>
      <c r="CF30" s="545"/>
      <c r="CG30" s="547">
        <v>10</v>
      </c>
      <c r="CH30" s="1269"/>
      <c r="CI30" s="1270"/>
      <c r="CJ30" s="1271"/>
    </row>
    <row r="31" spans="1:88" s="547" customFormat="1" ht="20.25" customHeight="1">
      <c r="A31" s="548" t="s">
        <v>138</v>
      </c>
      <c r="B31" s="1235"/>
      <c r="C31" s="1235"/>
      <c r="D31" s="1027" t="s">
        <v>323</v>
      </c>
      <c r="E31" s="997"/>
      <c r="F31" s="997"/>
      <c r="G31" s="994"/>
      <c r="H31" s="994"/>
      <c r="I31" s="994"/>
      <c r="J31" s="994"/>
      <c r="K31" s="994"/>
      <c r="L31" s="994"/>
      <c r="M31" s="994"/>
      <c r="N31" s="994"/>
      <c r="O31" s="994"/>
      <c r="P31" s="994"/>
      <c r="Q31" s="994"/>
      <c r="R31" s="996">
        <f t="shared" si="57"/>
        <v>0</v>
      </c>
      <c r="S31" s="549" t="s">
        <v>99</v>
      </c>
      <c r="T31" s="550" t="e">
        <f>江戸川区!G31+世田谷区!G31+荒川区!G31+港区!G31+中野区!G31+板橋区!G31+豊島区!G31+葛飾区!G31+品川区!G31+文京区!G31+杉並区!G31+北区!G31</f>
        <v>#DIV/0!</v>
      </c>
      <c r="U31" s="550" t="e">
        <f>江戸川区!H31+世田谷区!H31+荒川区!H31+港区!H31+中野区!H31+板橋区!H31+豊島区!H31+葛飾区!H31+品川区!H31+文京区!H31+杉並区!H31+北区!H31</f>
        <v>#DIV/0!</v>
      </c>
      <c r="V31" s="550" t="e">
        <f>江戸川区!I31+世田谷区!I31+荒川区!I31+港区!I31+中野区!I31+板橋区!I31+豊島区!I31+葛飾区!I31+品川区!I31+文京区!I31+杉並区!I31+北区!I31</f>
        <v>#DIV/0!</v>
      </c>
      <c r="W31" s="550">
        <f>江戸川区!J31+世田谷区!J31+荒川区!J31+港区!J31+中野区!J31+板橋区!J31+豊島区!J31+葛飾区!J31+品川区!J31+文京区!J31+杉並区!J31+北区!J31</f>
        <v>0</v>
      </c>
      <c r="X31" s="525">
        <f>江戸川区!K31+世田谷区!K31+荒川区!K31+港区!K31+中野区!K31+板橋区!K31+豊島区!K31+葛飾区!K31+品川区!K31+文京区!K31+杉並区!K31+北区!K31</f>
        <v>0</v>
      </c>
      <c r="Y31" s="550">
        <f>江戸川区!L31+世田谷区!L31+荒川区!L31+港区!L31+中野区!L31+板橋区!L31+豊島区!L31+葛飾区!L31+品川区!L31+文京区!L31+杉並区!L31+北区!L31</f>
        <v>0</v>
      </c>
      <c r="Z31" s="550">
        <f>江戸川区!M31+世田谷区!M31+荒川区!M31+港区!M31+中野区!M31+板橋区!M31+豊島区!M31+葛飾区!M31+品川区!M31+文京区!M31+杉並区!M31+北区!M31</f>
        <v>0</v>
      </c>
      <c r="AA31" s="550">
        <f>江戸川区!N31+世田谷区!N31+荒川区!N31+港区!N31+中野区!N31+板橋区!N31+豊島区!N31+葛飾区!N31+品川区!N31+文京区!N31+杉並区!N31+北区!N31</f>
        <v>0</v>
      </c>
      <c r="AB31" s="555" t="e">
        <f t="shared" si="1"/>
        <v>#DIV/0!</v>
      </c>
      <c r="AC31" s="1086">
        <f>江戸川区!P31+世田谷区!P31+荒川区!P31+港区!P31+中野区!P31+板橋区!P31+豊島区!P31+葛飾区!P31+品川区!P31+文京区!P31+杉並区!P31+北区!P31</f>
        <v>0</v>
      </c>
      <c r="AD31" s="1086">
        <f>江戸川区!Q31+世田谷区!Q31+荒川区!Q31+港区!Q31+中野区!Q31+板橋区!Q31+豊島区!Q31+葛飾区!Q31+品川区!Q31+文京区!Q31+杉並区!Q31+北区!Q31</f>
        <v>0</v>
      </c>
      <c r="AE31" s="1086">
        <f>江戸川区!R31+世田谷区!R31+荒川区!R31+港区!R31+中野区!R31+板橋区!R31+豊島区!R31+葛飾区!R31+品川区!R31+文京区!R31+杉並区!R31+北区!R31</f>
        <v>0</v>
      </c>
      <c r="AF31" s="535" t="e">
        <f t="shared" si="2"/>
        <v>#DIV/0!</v>
      </c>
      <c r="AG31" s="1029" t="s">
        <v>99</v>
      </c>
      <c r="AH31" s="963">
        <f>江戸川区!U31+世田谷区!U31+荒川区!U31+港区!U31+中野区!U31+板橋区!U31+豊島区!U31+葛飾区!U31+品川区!U31+文京区!U31+杉並区!U31+北区!U31</f>
        <v>0</v>
      </c>
      <c r="AI31" s="963">
        <f>江戸川区!V31+世田谷区!V31+荒川区!V31+港区!V31+中野区!V31+板橋区!V31+豊島区!V31+葛飾区!V31+品川区!V31+文京区!V31+杉並区!V31+北区!V31</f>
        <v>0</v>
      </c>
      <c r="AJ31" s="963">
        <f>江戸川区!W31+世田谷区!W31+荒川区!W31+港区!W31+中野区!W31+板橋区!W31+豊島区!W31+葛飾区!W31+品川区!W31+文京区!W31+杉並区!W31+北区!W31</f>
        <v>0</v>
      </c>
      <c r="AK31" s="963">
        <f>江戸川区!X31+世田谷区!X31+荒川区!X31+港区!X31+中野区!X31+板橋区!X31+豊島区!X31+葛飾区!X31+品川区!X31+文京区!X31+杉並区!X31+北区!X31</f>
        <v>0</v>
      </c>
      <c r="AL31" s="963">
        <f>江戸川区!Y31+世田谷区!Y31+荒川区!Y31+港区!Y31+中野区!Y31+板橋区!Y31+豊島区!Y31+葛飾区!Y31+品川区!Y31+文京区!Y31+杉並区!Y31+北区!Y31</f>
        <v>0</v>
      </c>
      <c r="AM31" s="963">
        <f>江戸川区!Z31+世田谷区!Z31+荒川区!Z31+港区!Z31+中野区!Z31+板橋区!Z31+豊島区!Z31+葛飾区!Z31+品川区!Z31+文京区!Z31+杉並区!Z31+北区!Z31</f>
        <v>0</v>
      </c>
      <c r="AN31" s="963">
        <f>江戸川区!AA31+世田谷区!AA31+荒川区!AA31+港区!AA31+中野区!AA31+板橋区!AA31+豊島区!AA31+葛飾区!AA31+品川区!AA31+文京区!AA31+杉並区!AA31+北区!AA31</f>
        <v>0</v>
      </c>
      <c r="AO31" s="963">
        <f>江戸川区!AB31+世田谷区!AB31+荒川区!AB31+港区!AB31+中野区!AB31+板橋区!AB31+豊島区!AB31+葛飾区!AB31+品川区!AB31+文京区!AB31+杉並区!AB31+北区!AB31</f>
        <v>0</v>
      </c>
      <c r="AP31" s="963">
        <f>江戸川区!AC31+世田谷区!AC31+荒川区!AC31+港区!AC31+中野区!AC31+板橋区!AC31+豊島区!AC31+葛飾区!AC31+品川区!AC31+文京区!AC31+杉並区!AC31+北区!AC31</f>
        <v>0</v>
      </c>
      <c r="AQ31" s="963">
        <f>江戸川区!AD31+世田谷区!AD31+荒川区!AD31+港区!AD31+中野区!AD31+板橋区!AD31+豊島区!AD31+葛飾区!AD31+品川区!AD31+文京区!AD31+杉並区!AD31+北区!AD31</f>
        <v>0</v>
      </c>
      <c r="AR31" s="963">
        <f>江戸川区!AE31+世田谷区!AE31+荒川区!AE31+港区!AE31+中野区!AE31+板橋区!AE31+豊島区!AE31+葛飾区!AE31+品川区!AE31+文京区!AE31+杉並区!AE31+北区!AE31</f>
        <v>0</v>
      </c>
      <c r="AS31" s="963">
        <f>江戸川区!AF31+世田谷区!AF31+荒川区!AF31+港区!AF31+中野区!AF31+板橋区!AF31+豊島区!AF31+葛飾区!AF31+品川区!AF31+文京区!AF31+杉並区!AF31+北区!AF31</f>
        <v>0</v>
      </c>
      <c r="AT31" s="963">
        <f>江戸川区!AG31+世田谷区!AG31+荒川区!AG31+港区!AG31+中野区!AG31+板橋区!AG31+豊島区!AG31+葛飾区!AG31+品川区!AG31+文京区!AG31+杉並区!AG31+北区!AG31</f>
        <v>0</v>
      </c>
      <c r="AU31" s="963">
        <f>江戸川区!AH31+世田谷区!AH31+荒川区!AH31+港区!AH31+中野区!AH31+板橋区!AH31+豊島区!AH31+葛飾区!AH31+品川区!AH31+文京区!AH31+杉並区!AH31+北区!AH31</f>
        <v>0</v>
      </c>
      <c r="AV31" s="963">
        <f>江戸川区!AI31+世田谷区!AI31+荒川区!AI31+港区!AI31+中野区!AI31+板橋区!AI31+豊島区!AI31+葛飾区!AI31+品川区!AI31+文京区!AI31+杉並区!AI31+北区!AI31</f>
        <v>0</v>
      </c>
      <c r="AW31" s="963">
        <f>江戸川区!AJ31+世田谷区!AJ31+荒川区!AJ31+港区!AJ31+中野区!AJ31+板橋区!AJ31+豊島区!AJ31+葛飾区!AJ31+品川区!AJ31+文京区!AJ31+杉並区!AJ31+北区!AJ31</f>
        <v>0</v>
      </c>
      <c r="AX31" s="963">
        <f>江戸川区!AK31+世田谷区!AK31+荒川区!AK31+港区!AK31+中野区!AK31+板橋区!AK31+豊島区!AK31+葛飾区!AK31+品川区!AK31+文京区!AK31+杉並区!AK31+北区!AK31</f>
        <v>0</v>
      </c>
      <c r="AY31" s="963">
        <f>江戸川区!AL31+世田谷区!AL31+荒川区!AL31+港区!AL31+中野区!AL31+板橋区!AL31+豊島区!AL31+葛飾区!AL31+品川区!AL31+文京区!AL31+杉並区!AL31+北区!AL31</f>
        <v>0</v>
      </c>
      <c r="AZ31" s="963">
        <f>江戸川区!AM31+世田谷区!AM31+荒川区!AM31+港区!AM31+中野区!AM31+板橋区!AM31+豊島区!AM31+葛飾区!AM31+品川区!AM31+文京区!AM31+杉並区!AM31+北区!AM31</f>
        <v>0</v>
      </c>
      <c r="BA31" s="963">
        <f>江戸川区!AN31+世田谷区!AN31+荒川区!AN31+港区!AN31+中野区!AN31+板橋区!AN31+豊島区!AN31+葛飾区!AN31+品川区!AN31+文京区!AN31+杉並区!AN31+北区!AN31</f>
        <v>0</v>
      </c>
      <c r="BB31" s="963">
        <f>江戸川区!AO31+世田谷区!AO31+荒川区!AO31+港区!AO31+中野区!AO31+板橋区!AO31+豊島区!AO31+葛飾区!AO31+品川区!AO31+文京区!AO31+杉並区!AO31+北区!AO31</f>
        <v>0</v>
      </c>
      <c r="BC31" s="963">
        <f>江戸川区!AP31+世田谷区!AP31+荒川区!AP31+港区!AP31+中野区!AP31+板橋区!AP31+豊島区!AP31+葛飾区!AP31+品川区!AP31+文京区!AP31+杉並区!AP31+北区!AP31</f>
        <v>0</v>
      </c>
      <c r="BD31" s="963">
        <f>江戸川区!AQ31+世田谷区!AQ31+荒川区!AQ31+港区!AQ31+中野区!AQ31+板橋区!AQ31+豊島区!AQ31+葛飾区!AQ31+品川区!AQ31+文京区!AQ31+杉並区!AQ31+北区!AQ31</f>
        <v>0</v>
      </c>
      <c r="BE31" s="963">
        <f>江戸川区!AR31+世田谷区!AR31+荒川区!AR31+港区!AR31+中野区!AR31+板橋区!AR31+豊島区!AR31+葛飾区!AR31+品川区!AR31+文京区!AR31+杉並区!AR31+北区!AR31</f>
        <v>0</v>
      </c>
      <c r="BF31" s="963">
        <f>江戸川区!AS31+世田谷区!AS31+荒川区!AS31+港区!AS31+中野区!AS31+板橋区!AS31+豊島区!AS31+葛飾区!AS31+品川区!AS31+文京区!AS31+杉並区!AS31+北区!AS31</f>
        <v>0</v>
      </c>
      <c r="BG31" s="963">
        <f>江戸川区!AT31+世田谷区!AT31+荒川区!AT31+港区!AT31+中野区!AT31+板橋区!AT31+豊島区!AT31+葛飾区!AT31+品川区!AT31+文京区!AT31+杉並区!AT31+北区!AT31</f>
        <v>0</v>
      </c>
      <c r="BH31" s="963">
        <f>江戸川区!AU31+世田谷区!AU31+荒川区!AU31+港区!AU31+中野区!AU31+板橋区!AU31+豊島区!AU31+葛飾区!AU31+品川区!AU31+文京区!AU31+杉並区!AU31+北区!AU31</f>
        <v>0</v>
      </c>
      <c r="BI31" s="963">
        <f>江戸川区!AV31+世田谷区!AV31+荒川区!AV31+港区!AV31+中野区!AV31+板橋区!AV31+豊島区!AV31+葛飾区!AV31+品川区!AV31+文京区!AV31+杉並区!AV31+北区!AV31</f>
        <v>0</v>
      </c>
      <c r="BJ31" s="963">
        <f>江戸川区!AW31+世田谷区!AW31+荒川区!AW31+港区!AW31+中野区!AW31+板橋区!AW31+豊島区!AW31+葛飾区!AW31+品川区!AW31+文京区!AW31+杉並区!AW31+北区!AW31</f>
        <v>0</v>
      </c>
      <c r="BK31" s="963">
        <f>江戸川区!AX31+世田谷区!AX31+荒川区!AX31+港区!AX31+中野区!AX31+板橋区!AX31+豊島区!AX31+葛飾区!AX31+品川区!AX31+文京区!AX31+杉並区!AX31+北区!AX31</f>
        <v>0</v>
      </c>
      <c r="BL31" s="963">
        <f>江戸川区!AY31+世田谷区!AY31+荒川区!AY31+港区!AY31+中野区!AY31+板橋区!AY31+豊島区!AY31+葛飾区!AY31+品川区!AY31+文京区!AY31+杉並区!AY31+北区!AY31</f>
        <v>0</v>
      </c>
      <c r="BM31" s="963">
        <f>江戸川区!AZ31+世田谷区!AZ31+荒川区!AZ31+港区!AZ31+中野区!AZ31+板橋区!AZ31+豊島区!AZ31+葛飾区!AZ31+品川区!AZ31+文京区!AZ31+杉並区!AZ31+北区!AZ31</f>
        <v>0</v>
      </c>
      <c r="BN31" s="963">
        <f>江戸川区!BA31+世田谷区!BA31+荒川区!BA31+港区!BA31+中野区!BA31+板橋区!BA31+豊島区!BA31+葛飾区!BA31+品川区!BA31+文京区!BA31+杉並区!BA31+北区!BA31</f>
        <v>0</v>
      </c>
      <c r="BO31" s="963">
        <f>江戸川区!BB31+世田谷区!BB31+荒川区!BB31+港区!BB31+中野区!BB31+板橋区!BB31+豊島区!BB31+葛飾区!BB31+品川区!BB31+文京区!BB31+杉並区!BB31+北区!BB31</f>
        <v>0</v>
      </c>
      <c r="BP31" s="963">
        <f>江戸川区!BC31+世田谷区!BC31+荒川区!BC31+港区!BC31+中野区!BC31+板橋区!BC31+豊島区!BC31+葛飾区!BC31+品川区!BC31+文京区!BC31+杉並区!BC31+北区!BC31</f>
        <v>0</v>
      </c>
      <c r="BQ31" s="963">
        <f>江戸川区!BD31+世田谷区!BD31+荒川区!BD31+港区!BD31+中野区!BD31+板橋区!BD31+豊島区!BD31+葛飾区!BD31+品川区!BD31+文京区!BD31+杉並区!BD31+北区!BD31</f>
        <v>0</v>
      </c>
      <c r="BR31" s="963">
        <f>江戸川区!BE31+世田谷区!BE31+荒川区!BE31+港区!BE31+中野区!BE31+板橋区!BE31+豊島区!BE31+葛飾区!BE31+品川区!BE31+文京区!BE31+杉並区!BE31+北区!BE31</f>
        <v>0</v>
      </c>
      <c r="BS31" s="963">
        <f>江戸川区!BF31+世田谷区!BF31+荒川区!BF31+港区!BF31+中野区!BF31+板橋区!BF31+豊島区!BF31+葛飾区!BF31+品川区!BF31+文京区!BF31+杉並区!BF31+北区!BF31</f>
        <v>0</v>
      </c>
      <c r="BT31" s="963">
        <f>江戸川区!BG31+世田谷区!BG31+荒川区!BG31+港区!BG31+中野区!BG31+板橋区!BG31+豊島区!BG31+葛飾区!BG31+品川区!BG31+文京区!BG31+杉並区!BG31+北区!BG31</f>
        <v>0</v>
      </c>
      <c r="BU31" s="963">
        <f>江戸川区!BH31+世田谷区!BH31+荒川区!BH31+港区!BH31+中野区!BH31+板橋区!BH31+豊島区!BH31+葛飾区!BH31+品川区!BH31+文京区!BH31+杉並区!BH31+北区!BH31</f>
        <v>0</v>
      </c>
      <c r="BV31" s="963">
        <f>江戸川区!BI31+世田谷区!BI31+荒川区!BI31+港区!BI31+中野区!BI31+板橋区!BI31+豊島区!BI31+葛飾区!BI31+品川区!BI31+文京区!BI31+杉並区!BI31+北区!BI31</f>
        <v>0</v>
      </c>
      <c r="BW31" s="963">
        <f>江戸川区!BJ31+世田谷区!BJ31+荒川区!BJ31+港区!BJ31+中野区!BJ31+板橋区!BJ31+豊島区!BJ31+葛飾区!BJ31+品川区!BJ31+文京区!BJ31+杉並区!BJ31+北区!BJ31</f>
        <v>0</v>
      </c>
      <c r="BX31" s="531">
        <f t="shared" si="55"/>
        <v>0</v>
      </c>
      <c r="BY31" s="538"/>
      <c r="BZ31" s="541"/>
      <c r="CA31" s="542"/>
      <c r="CB31" s="560">
        <f t="shared" si="3"/>
        <v>0</v>
      </c>
      <c r="CC31" s="543" t="e">
        <f t="shared" si="4"/>
        <v>#DIV/0!</v>
      </c>
      <c r="CD31" s="966">
        <f t="shared" si="5"/>
        <v>0</v>
      </c>
      <c r="CE31" s="545">
        <f>CE29+CD31</f>
        <v>0</v>
      </c>
      <c r="CF31" s="616">
        <f>CF29-CE31</f>
        <v>0</v>
      </c>
      <c r="CH31" s="1268">
        <f>_xlfn.AGGREGATE(9,6,AF31,BX31)-BJ31</f>
        <v>0</v>
      </c>
      <c r="CI31" s="1270">
        <f>BJ31</f>
        <v>0</v>
      </c>
      <c r="CJ31" s="1271">
        <f t="shared" ref="CJ31" si="58">CH31+CI31</f>
        <v>0</v>
      </c>
    </row>
    <row r="32" spans="1:88" s="547" customFormat="1" ht="15" customHeight="1">
      <c r="A32" s="618"/>
      <c r="B32" s="1234"/>
      <c r="C32" s="1234">
        <f t="shared" ref="C32" si="59">SUM(E32:Q32)</f>
        <v>0</v>
      </c>
      <c r="D32" s="1026" t="s">
        <v>322</v>
      </c>
      <c r="E32" s="997"/>
      <c r="F32" s="997"/>
      <c r="G32" s="993"/>
      <c r="H32" s="993"/>
      <c r="I32" s="993"/>
      <c r="J32" s="993"/>
      <c r="K32" s="993"/>
      <c r="L32" s="993"/>
      <c r="M32" s="993"/>
      <c r="N32" s="993"/>
      <c r="O32" s="993"/>
      <c r="P32" s="993"/>
      <c r="Q32" s="993"/>
      <c r="R32" s="996">
        <f t="shared" si="57"/>
        <v>0</v>
      </c>
      <c r="S32" s="524" t="s">
        <v>97</v>
      </c>
      <c r="T32" s="525" t="e">
        <f>江戸川区!G32+世田谷区!G32+荒川区!G32+港区!G32+中野区!G32+板橋区!G32+豊島区!G32+葛飾区!G32+品川区!G32+文京区!G32+杉並区!G32+北区!G32</f>
        <v>#DIV/0!</v>
      </c>
      <c r="U32" s="525" t="e">
        <f>江戸川区!H32+世田谷区!H32+荒川区!H32+港区!H32+中野区!H32+板橋区!H32+豊島区!H32+葛飾区!H32+品川区!H32+文京区!H32+杉並区!H32+北区!H32</f>
        <v>#DIV/0!</v>
      </c>
      <c r="V32" s="525" t="e">
        <f>江戸川区!I32+世田谷区!I32+荒川区!I32+港区!I32+中野区!I32+板橋区!I32+豊島区!I32+葛飾区!I32+品川区!I32+文京区!I32+杉並区!I32+北区!I32</f>
        <v>#DIV/0!</v>
      </c>
      <c r="W32" s="525">
        <f>江戸川区!J32+世田谷区!J32+荒川区!J32+港区!J32+中野区!J32+板橋区!J32+豊島区!J32+葛飾区!J32+品川区!J32+文京区!J32+杉並区!J32+北区!J32</f>
        <v>0</v>
      </c>
      <c r="X32" s="525" t="e">
        <f>江戸川区!K32+世田谷区!K32+荒川区!K32+港区!K32+中野区!K32+板橋区!K32+豊島区!K32+葛飾区!K32+品川区!K32+文京区!K32+杉並区!K32+北区!K32</f>
        <v>#DIV/0!</v>
      </c>
      <c r="Y32" s="525" t="e">
        <f>江戸川区!L32+世田谷区!L32+荒川区!L32+港区!L32+中野区!L32+板橋区!L32+豊島区!L32+葛飾区!L32+品川区!L32+文京区!L32+杉並区!L32+北区!L32</f>
        <v>#DIV/0!</v>
      </c>
      <c r="Z32" s="525" t="e">
        <f>江戸川区!M32+世田谷区!M32+荒川区!M32+港区!M32+中野区!M32+板橋区!M32+豊島区!M32+葛飾区!M32+品川区!M32+文京区!M32+杉並区!M32+北区!M32</f>
        <v>#DIV/0!</v>
      </c>
      <c r="AA32" s="525">
        <f>江戸川区!N32+世田谷区!N32+荒川区!N32+港区!N32+中野区!N32+板橋区!N32+豊島区!N32+葛飾区!N32+品川区!N32+文京区!N32+杉並区!N32+北区!N32</f>
        <v>0</v>
      </c>
      <c r="AB32" s="555" t="e">
        <f t="shared" si="1"/>
        <v>#DIV/0!</v>
      </c>
      <c r="AC32" s="1086">
        <f>江戸川区!P32+世田谷区!P32+荒川区!P32+港区!P32+中野区!P32+板橋区!P32+豊島区!P32+葛飾区!P32+品川区!P32+文京区!P32+杉並区!P32+北区!P32</f>
        <v>0</v>
      </c>
      <c r="AD32" s="1086">
        <f>江戸川区!Q32+世田谷区!Q32+荒川区!Q32+港区!Q32+中野区!Q32+板橋区!Q32+豊島区!Q32+葛飾区!Q32+品川区!Q32+文京区!Q32+杉並区!Q32+北区!Q32</f>
        <v>0</v>
      </c>
      <c r="AE32" s="1149">
        <f>江戸川区!R32+世田谷区!R32+荒川区!R32+港区!R32+中野区!R32+板橋区!R32+豊島区!R32+葛飾区!R32+品川区!R32+文京区!R32+杉並区!R32+北区!R32</f>
        <v>0</v>
      </c>
      <c r="AF32" s="535" t="e">
        <f t="shared" si="2"/>
        <v>#DIV/0!</v>
      </c>
      <c r="AG32" s="1029" t="s">
        <v>97</v>
      </c>
      <c r="AH32" s="559">
        <f>江戸川区!U32+世田谷区!U32+荒川区!U32+港区!U32+中野区!U32+板橋区!U32+豊島区!U32+葛飾区!U32+品川区!U32+文京区!U32+杉並区!U32+北区!U32</f>
        <v>0</v>
      </c>
      <c r="AI32" s="559">
        <f>江戸川区!V32+世田谷区!V32+荒川区!V32+港区!V32+中野区!V32+板橋区!V32+豊島区!V32+葛飾区!V32+品川区!V32+文京区!V32+杉並区!V32+北区!V32</f>
        <v>0</v>
      </c>
      <c r="AJ32" s="559">
        <f>江戸川区!W32+世田谷区!W32+荒川区!W32+港区!W32+中野区!W32+板橋区!W32+豊島区!W32+葛飾区!W32+品川区!W32+文京区!W32+杉並区!W32+北区!W32</f>
        <v>0</v>
      </c>
      <c r="AK32" s="559">
        <f>江戸川区!X32+世田谷区!X32+荒川区!X32+港区!X32+中野区!X32+板橋区!X32+豊島区!X32+葛飾区!X32+品川区!X32+文京区!X32+杉並区!X32+北区!X32</f>
        <v>0</v>
      </c>
      <c r="AL32" s="559">
        <f>江戸川区!Y32+世田谷区!Y32+荒川区!Y32+港区!Y32+中野区!Y32+板橋区!Y32+豊島区!Y32+葛飾区!Y32+品川区!Y32+文京区!Y32+杉並区!Y32+北区!Y32</f>
        <v>0</v>
      </c>
      <c r="AM32" s="559">
        <f>江戸川区!Z32+世田谷区!Z32+荒川区!Z32+港区!Z32+中野区!Z32+板橋区!Z32+豊島区!Z32+葛飾区!Z32+品川区!Z32+文京区!Z32+杉並区!Z32+北区!Z32</f>
        <v>0</v>
      </c>
      <c r="AN32" s="559">
        <f>江戸川区!AA32+世田谷区!AA32+荒川区!AA32+港区!AA32+中野区!AA32+板橋区!AA32+豊島区!AA32+葛飾区!AA32+品川区!AA32+文京区!AA32+杉並区!AA32+北区!AA32</f>
        <v>0</v>
      </c>
      <c r="AO32" s="559">
        <f>江戸川区!AB32+世田谷区!AB32+荒川区!AB32+港区!AB32+中野区!AB32+板橋区!AB32+豊島区!AB32+葛飾区!AB32+品川区!AB32+文京区!AB32+杉並区!AB32+北区!AB32</f>
        <v>0</v>
      </c>
      <c r="AP32" s="559">
        <f>江戸川区!AC32+世田谷区!AC32+荒川区!AC32+港区!AC32+中野区!AC32+板橋区!AC32+豊島区!AC32+葛飾区!AC32+品川区!AC32+文京区!AC32+杉並区!AC32+北区!AC32</f>
        <v>0</v>
      </c>
      <c r="AQ32" s="559">
        <f>江戸川区!AD32+世田谷区!AD32+荒川区!AD32+港区!AD32+中野区!AD32+板橋区!AD32+豊島区!AD32+葛飾区!AD32+品川区!AD32+文京区!AD32+杉並区!AD32+北区!AD32</f>
        <v>0</v>
      </c>
      <c r="AR32" s="559">
        <f>江戸川区!AE32+世田谷区!AE32+荒川区!AE32+港区!AE32+中野区!AE32+板橋区!AE32+豊島区!AE32+葛飾区!AE32+品川区!AE32+文京区!AE32+杉並区!AE32+北区!AE32</f>
        <v>0</v>
      </c>
      <c r="AS32" s="559">
        <f>江戸川区!AF32+世田谷区!AF32+荒川区!AF32+港区!AF32+中野区!AF32+板橋区!AF32+豊島区!AF32+葛飾区!AF32+品川区!AF32+文京区!AF32+杉並区!AF32+北区!AF32</f>
        <v>0</v>
      </c>
      <c r="AT32" s="559">
        <f>江戸川区!AG32+世田谷区!AG32+荒川区!AG32+港区!AG32+中野区!AG32+板橋区!AG32+豊島区!AG32+葛飾区!AG32+品川区!AG32+文京区!AG32+杉並区!AG32+北区!AG32</f>
        <v>0</v>
      </c>
      <c r="AU32" s="559">
        <f>江戸川区!AH32+世田谷区!AH32+荒川区!AH32+港区!AH32+中野区!AH32+板橋区!AH32+豊島区!AH32+葛飾区!AH32+品川区!AH32+文京区!AH32+杉並区!AH32+北区!AH32</f>
        <v>0</v>
      </c>
      <c r="AV32" s="559">
        <f>江戸川区!AI32+世田谷区!AI32+荒川区!AI32+港区!AI32+中野区!AI32+板橋区!AI32+豊島区!AI32+葛飾区!AI32+品川区!AI32+文京区!AI32+杉並区!AI32+北区!AI32</f>
        <v>0</v>
      </c>
      <c r="AW32" s="559">
        <f>江戸川区!AJ32+世田谷区!AJ32+荒川区!AJ32+港区!AJ32+中野区!AJ32+板橋区!AJ32+豊島区!AJ32+葛飾区!AJ32+品川区!AJ32+文京区!AJ32+杉並区!AJ32+北区!AJ32</f>
        <v>0</v>
      </c>
      <c r="AX32" s="559">
        <f>江戸川区!AK32+世田谷区!AK32+荒川区!AK32+港区!AK32+中野区!AK32+板橋区!AK32+豊島区!AK32+葛飾区!AK32+品川区!AK32+文京区!AK32+杉並区!AK32+北区!AK32</f>
        <v>0</v>
      </c>
      <c r="AY32" s="559">
        <f>江戸川区!AL32+世田谷区!AL32+荒川区!AL32+港区!AL32+中野区!AL32+板橋区!AL32+豊島区!AL32+葛飾区!AL32+品川区!AL32+文京区!AL32+杉並区!AL32+北区!AL32</f>
        <v>0</v>
      </c>
      <c r="AZ32" s="559">
        <f>江戸川区!AM32+世田谷区!AM32+荒川区!AM32+港区!AM32+中野区!AM32+板橋区!AM32+豊島区!AM32+葛飾区!AM32+品川区!AM32+文京区!AM32+杉並区!AM32+北区!AM32</f>
        <v>0</v>
      </c>
      <c r="BA32" s="559">
        <f>江戸川区!AN32+世田谷区!AN32+荒川区!AN32+港区!AN32+中野区!AN32+板橋区!AN32+豊島区!AN32+葛飾区!AN32+品川区!AN32+文京区!AN32+杉並区!AN32+北区!AN32</f>
        <v>0</v>
      </c>
      <c r="BB32" s="559">
        <f>江戸川区!AO32+世田谷区!AO32+荒川区!AO32+港区!AO32+中野区!AO32+板橋区!AO32+豊島区!AO32+葛飾区!AO32+品川区!AO32+文京区!AO32+杉並区!AO32+北区!AO32</f>
        <v>0</v>
      </c>
      <c r="BC32" s="559">
        <f>江戸川区!AP32+世田谷区!AP32+荒川区!AP32+港区!AP32+中野区!AP32+板橋区!AP32+豊島区!AP32+葛飾区!AP32+品川区!AP32+文京区!AP32+杉並区!AP32+北区!AP32</f>
        <v>0</v>
      </c>
      <c r="BD32" s="559">
        <f>江戸川区!AQ32+世田谷区!AQ32+荒川区!AQ32+港区!AQ32+中野区!AQ32+板橋区!AQ32+豊島区!AQ32+葛飾区!AQ32+品川区!AQ32+文京区!AQ32+杉並区!AQ32+北区!AQ32</f>
        <v>0</v>
      </c>
      <c r="BE32" s="559">
        <f>江戸川区!AR32+世田谷区!AR32+荒川区!AR32+港区!AR32+中野区!AR32+板橋区!AR32+豊島区!AR32+葛飾区!AR32+品川区!AR32+文京区!AR32+杉並区!AR32+北区!AR32</f>
        <v>0</v>
      </c>
      <c r="BF32" s="559">
        <f>江戸川区!AS32+世田谷区!AS32+荒川区!AS32+港区!AS32+中野区!AS32+板橋区!AS32+豊島区!AS32+葛飾区!AS32+品川区!AS32+文京区!AS32+杉並区!AS32+北区!AS32</f>
        <v>0</v>
      </c>
      <c r="BG32" s="559">
        <f>江戸川区!AT32+世田谷区!AT32+荒川区!AT32+港区!AT32+中野区!AT32+板橋区!AT32+豊島区!AT32+葛飾区!AT32+品川区!AT32+文京区!AT32+杉並区!AT32+北区!AT32</f>
        <v>0</v>
      </c>
      <c r="BH32" s="559">
        <f>江戸川区!AU32+世田谷区!AU32+荒川区!AU32+港区!AU32+中野区!AU32+板橋区!AU32+豊島区!AU32+葛飾区!AU32+品川区!AU32+文京区!AU32+杉並区!AU32+北区!AU32</f>
        <v>0</v>
      </c>
      <c r="BI32" s="559">
        <f>江戸川区!AV32+世田谷区!AV32+荒川区!AV32+港区!AV32+中野区!AV32+板橋区!AV32+豊島区!AV32+葛飾区!AV32+品川区!AV32+文京区!AV32+杉並区!AV32+北区!AV32</f>
        <v>0</v>
      </c>
      <c r="BJ32" s="559">
        <f>江戸川区!AW32+世田谷区!AW32+荒川区!AW32+港区!AW32+中野区!AW32+板橋区!AW32+豊島区!AW32+葛飾区!AW32+品川区!AW32+文京区!AW32+杉並区!AW32+北区!AW32</f>
        <v>0</v>
      </c>
      <c r="BK32" s="559">
        <f>江戸川区!AX32+世田谷区!AX32+荒川区!AX32+港区!AX32+中野区!AX32+板橋区!AX32+豊島区!AX32+葛飾区!AX32+品川区!AX32+文京区!AX32+杉並区!AX32+北区!AX32</f>
        <v>0</v>
      </c>
      <c r="BL32" s="559">
        <f>江戸川区!AY32+世田谷区!AY32+荒川区!AY32+港区!AY32+中野区!AY32+板橋区!AY32+豊島区!AY32+葛飾区!AY32+品川区!AY32+文京区!AY32+杉並区!AY32+北区!AY32</f>
        <v>0</v>
      </c>
      <c r="BM32" s="559">
        <f>江戸川区!AZ32+世田谷区!AZ32+荒川区!AZ32+港区!AZ32+中野区!AZ32+板橋区!AZ32+豊島区!AZ32+葛飾区!AZ32+品川区!AZ32+文京区!AZ32+杉並区!AZ32+北区!AZ32</f>
        <v>0</v>
      </c>
      <c r="BN32" s="559">
        <f>江戸川区!BA32+世田谷区!BA32+荒川区!BA32+港区!BA32+中野区!BA32+板橋区!BA32+豊島区!BA32+葛飾区!BA32+品川区!BA32+文京区!BA32+杉並区!BA32+北区!BA32</f>
        <v>0</v>
      </c>
      <c r="BO32" s="559">
        <f>江戸川区!BB32+世田谷区!BB32+荒川区!BB32+港区!BB32+中野区!BB32+板橋区!BB32+豊島区!BB32+葛飾区!BB32+品川区!BB32+文京区!BB32+杉並区!BB32+北区!BB32</f>
        <v>0</v>
      </c>
      <c r="BP32" s="559">
        <f>江戸川区!BC32+世田谷区!BC32+荒川区!BC32+港区!BC32+中野区!BC32+板橋区!BC32+豊島区!BC32+葛飾区!BC32+品川区!BC32+文京区!BC32+杉並区!BC32+北区!BC32</f>
        <v>0</v>
      </c>
      <c r="BQ32" s="559">
        <f>江戸川区!BD32+世田谷区!BD32+荒川区!BD32+港区!BD32+中野区!BD32+板橋区!BD32+豊島区!BD32+葛飾区!BD32+品川区!BD32+文京区!BD32+杉並区!BD32+北区!BD32</f>
        <v>0</v>
      </c>
      <c r="BR32" s="559">
        <f>江戸川区!BE32+世田谷区!BE32+荒川区!BE32+港区!BE32+中野区!BE32+板橋区!BE32+豊島区!BE32+葛飾区!BE32+品川区!BE32+文京区!BE32+杉並区!BE32+北区!BE32</f>
        <v>0</v>
      </c>
      <c r="BS32" s="559">
        <f>江戸川区!BF32+世田谷区!BF32+荒川区!BF32+港区!BF32+中野区!BF32+板橋区!BF32+豊島区!BF32+葛飾区!BF32+品川区!BF32+文京区!BF32+杉並区!BF32+北区!BF32</f>
        <v>0</v>
      </c>
      <c r="BT32" s="559">
        <f>江戸川区!BG32+世田谷区!BG32+荒川区!BG32+港区!BG32+中野区!BG32+板橋区!BG32+豊島区!BG32+葛飾区!BG32+品川区!BG32+文京区!BG32+杉並区!BG32+北区!BG32</f>
        <v>0</v>
      </c>
      <c r="BU32" s="559">
        <f>江戸川区!BH32+世田谷区!BH32+荒川区!BH32+港区!BH32+中野区!BH32+板橋区!BH32+豊島区!BH32+葛飾区!BH32+品川区!BH32+文京区!BH32+杉並区!BH32+北区!BH32</f>
        <v>0</v>
      </c>
      <c r="BV32" s="559">
        <f>江戸川区!BI32+世田谷区!BI32+荒川区!BI32+港区!BI32+中野区!BI32+板橋区!BI32+豊島区!BI32+葛飾区!BI32+品川区!BI32+文京区!BI32+杉並区!BI32+北区!BI32</f>
        <v>0</v>
      </c>
      <c r="BW32" s="559">
        <f>江戸川区!BJ32+世田谷区!BJ32+荒川区!BJ32+港区!BJ32+中野区!BJ32+板橋区!BJ32+豊島区!BJ32+葛飾区!BJ32+品川区!BJ32+文京区!BJ32+杉並区!BJ32+北区!BJ32</f>
        <v>0</v>
      </c>
      <c r="BX32" s="531">
        <f t="shared" si="55"/>
        <v>0</v>
      </c>
      <c r="BY32" s="538"/>
      <c r="BZ32" s="541"/>
      <c r="CA32" s="542"/>
      <c r="CB32" s="560">
        <f t="shared" si="3"/>
        <v>0</v>
      </c>
      <c r="CC32" s="543" t="e">
        <f t="shared" si="4"/>
        <v>#DIV/0!</v>
      </c>
      <c r="CD32" s="966">
        <f t="shared" si="5"/>
        <v>0</v>
      </c>
      <c r="CE32" s="545"/>
      <c r="CF32" s="616"/>
      <c r="CG32" s="547">
        <v>11</v>
      </c>
      <c r="CH32" s="1269"/>
      <c r="CI32" s="1270"/>
      <c r="CJ32" s="1271"/>
    </row>
    <row r="33" spans="1:139" s="547" customFormat="1" ht="20.25" customHeight="1">
      <c r="A33" s="955" t="s">
        <v>102</v>
      </c>
      <c r="B33" s="1235"/>
      <c r="C33" s="1235"/>
      <c r="D33" s="1027" t="s">
        <v>323</v>
      </c>
      <c r="E33" s="997"/>
      <c r="F33" s="997"/>
      <c r="G33" s="995"/>
      <c r="H33" s="995"/>
      <c r="I33" s="995"/>
      <c r="J33" s="995"/>
      <c r="K33" s="995"/>
      <c r="L33" s="995"/>
      <c r="M33" s="995"/>
      <c r="N33" s="995"/>
      <c r="O33" s="995"/>
      <c r="P33" s="995"/>
      <c r="Q33" s="995"/>
      <c r="R33" s="996">
        <f t="shared" si="57"/>
        <v>0</v>
      </c>
      <c r="S33" s="569" t="s">
        <v>99</v>
      </c>
      <c r="T33" s="570" t="e">
        <f>江戸川区!G33+世田谷区!G33+荒川区!G33+港区!G33+中野区!G33+板橋区!G33+豊島区!G33+葛飾区!G33+品川区!G33+文京区!G33+杉並区!G33+北区!G33</f>
        <v>#DIV/0!</v>
      </c>
      <c r="U33" s="570" t="e">
        <f>江戸川区!H33+世田谷区!H33+荒川区!H33+港区!H33+中野区!H33+板橋区!H33+豊島区!H33+葛飾区!H33+品川区!H33+文京区!H33+杉並区!H33+北区!H33</f>
        <v>#DIV/0!</v>
      </c>
      <c r="V33" s="570" t="e">
        <f>江戸川区!I33+世田谷区!I33+荒川区!I33+港区!I33+中野区!I33+板橋区!I33+豊島区!I33+葛飾区!I33+品川区!I33+文京区!I33+杉並区!I33+北区!I33</f>
        <v>#DIV/0!</v>
      </c>
      <c r="W33" s="570">
        <f>江戸川区!J33+世田谷区!J33+荒川区!J33+港区!J33+中野区!J33+板橋区!J33+豊島区!J33+葛飾区!J33+品川区!J33+文京区!J33+杉並区!J33+北区!J33</f>
        <v>0</v>
      </c>
      <c r="X33" s="525">
        <f>江戸川区!K33+世田谷区!K33+荒川区!K33+港区!K33+中野区!K33+板橋区!K33+豊島区!K33+葛飾区!K33+品川区!K33+文京区!K33+杉並区!K33+北区!K33</f>
        <v>0</v>
      </c>
      <c r="Y33" s="570">
        <f>江戸川区!L33+世田谷区!L33+荒川区!L33+港区!L33+中野区!L33+板橋区!L33+豊島区!L33+葛飾区!L33+品川区!L33+文京区!L33+杉並区!L33+北区!L33</f>
        <v>0</v>
      </c>
      <c r="Z33" s="570">
        <f>江戸川区!M33+世田谷区!M33+荒川区!M33+港区!M33+中野区!M33+板橋区!M33+豊島区!M33+葛飾区!M33+品川区!M33+文京区!M33+杉並区!M33+北区!M33</f>
        <v>0</v>
      </c>
      <c r="AA33" s="570">
        <f>江戸川区!N33+世田谷区!N33+荒川区!N33+港区!N33+中野区!N33+板橋区!N33+豊島区!N33+葛飾区!N33+品川区!N33+文京区!N33+杉並区!N33+北区!N33</f>
        <v>0</v>
      </c>
      <c r="AB33" s="571" t="e">
        <f t="shared" si="1"/>
        <v>#DIV/0!</v>
      </c>
      <c r="AC33" s="572">
        <f>江戸川区!P33+世田谷区!P33+荒川区!P33+港区!P33+中野区!P33+板橋区!P33+豊島区!P33+葛飾区!P33+品川区!P33+文京区!P33+杉並区!P33+北区!P33</f>
        <v>0</v>
      </c>
      <c r="AD33" s="572">
        <f>江戸川区!Q33+世田谷区!Q33+荒川区!Q33+港区!Q33+中野区!Q33+板橋区!Q33+豊島区!Q33+葛飾区!Q33+品川区!Q33+文京区!Q33+杉並区!Q33+北区!Q33</f>
        <v>0</v>
      </c>
      <c r="AE33" s="572">
        <f>江戸川区!R33+世田谷区!R33+荒川区!R33+港区!R33+中野区!R33+板橋区!R33+豊島区!R33+葛飾区!R33+品川区!R33+文京区!R33+杉並区!R33+北区!R33</f>
        <v>0</v>
      </c>
      <c r="AF33" s="535" t="e">
        <f t="shared" si="2"/>
        <v>#DIV/0!</v>
      </c>
      <c r="AG33" s="575" t="s">
        <v>99</v>
      </c>
      <c r="AH33" s="963">
        <f>江戸川区!U33+世田谷区!U33+荒川区!U33+港区!U33+中野区!U33+板橋区!U33+豊島区!U33+葛飾区!U33+品川区!U33+文京区!U33+杉並区!U33+北区!U33</f>
        <v>0</v>
      </c>
      <c r="AI33" s="963">
        <f>江戸川区!V33+世田谷区!V33+荒川区!V33+港区!V33+中野区!V33+板橋区!V33+豊島区!V33+葛飾区!V33+品川区!V33+文京区!V33+杉並区!V33+北区!V33</f>
        <v>0</v>
      </c>
      <c r="AJ33" s="963">
        <f>江戸川区!W33+世田谷区!W33+荒川区!W33+港区!W33+中野区!W33+板橋区!W33+豊島区!W33+葛飾区!W33+品川区!W33+文京区!W33+杉並区!W33+北区!W33</f>
        <v>0</v>
      </c>
      <c r="AK33" s="963">
        <f>江戸川区!X33+世田谷区!X33+荒川区!X33+港区!X33+中野区!X33+板橋区!X33+豊島区!X33+葛飾区!X33+品川区!X33+文京区!X33+杉並区!X33+北区!X33</f>
        <v>0</v>
      </c>
      <c r="AL33" s="963">
        <f>江戸川区!Y33+世田谷区!Y33+荒川区!Y33+港区!Y33+中野区!Y33+板橋区!Y33+豊島区!Y33+葛飾区!Y33+品川区!Y33+文京区!Y33+杉並区!Y33+北区!Y33</f>
        <v>0</v>
      </c>
      <c r="AM33" s="963">
        <f>江戸川区!Z33+世田谷区!Z33+荒川区!Z33+港区!Z33+中野区!Z33+板橋区!Z33+豊島区!Z33+葛飾区!Z33+品川区!Z33+文京区!Z33+杉並区!Z33+北区!Z33</f>
        <v>0</v>
      </c>
      <c r="AN33" s="963">
        <f>江戸川区!AA33+世田谷区!AA33+荒川区!AA33+港区!AA33+中野区!AA33+板橋区!AA33+豊島区!AA33+葛飾区!AA33+品川区!AA33+文京区!AA33+杉並区!AA33+北区!AA33</f>
        <v>0</v>
      </c>
      <c r="AO33" s="963">
        <f>江戸川区!AB33+世田谷区!AB33+荒川区!AB33+港区!AB33+中野区!AB33+板橋区!AB33+豊島区!AB33+葛飾区!AB33+品川区!AB33+文京区!AB33+杉並区!AB33+北区!AB33</f>
        <v>0</v>
      </c>
      <c r="AP33" s="963">
        <f>江戸川区!AC33+世田谷区!AC33+荒川区!AC33+港区!AC33+中野区!AC33+板橋区!AC33+豊島区!AC33+葛飾区!AC33+品川区!AC33+文京区!AC33+杉並区!AC33+北区!AC33</f>
        <v>0</v>
      </c>
      <c r="AQ33" s="963">
        <f>江戸川区!AD33+世田谷区!AD33+荒川区!AD33+港区!AD33+中野区!AD33+板橋区!AD33+豊島区!AD33+葛飾区!AD33+品川区!AD33+文京区!AD33+杉並区!AD33+北区!AD33</f>
        <v>0</v>
      </c>
      <c r="AR33" s="963">
        <f>江戸川区!AE33+世田谷区!AE33+荒川区!AE33+港区!AE33+中野区!AE33+板橋区!AE33+豊島区!AE33+葛飾区!AE33+品川区!AE33+文京区!AE33+杉並区!AE33+北区!AE33</f>
        <v>0</v>
      </c>
      <c r="AS33" s="963">
        <f>江戸川区!AF33+世田谷区!AF33+荒川区!AF33+港区!AF33+中野区!AF33+板橋区!AF33+豊島区!AF33+葛飾区!AF33+品川区!AF33+文京区!AF33+杉並区!AF33+北区!AF33</f>
        <v>0</v>
      </c>
      <c r="AT33" s="963">
        <f>江戸川区!AG33+世田谷区!AG33+荒川区!AG33+港区!AG33+中野区!AG33+板橋区!AG33+豊島区!AG33+葛飾区!AG33+品川区!AG33+文京区!AG33+杉並区!AG33+北区!AG33</f>
        <v>0</v>
      </c>
      <c r="AU33" s="963">
        <f>江戸川区!AH33+世田谷区!AH33+荒川区!AH33+港区!AH33+中野区!AH33+板橋区!AH33+豊島区!AH33+葛飾区!AH33+品川区!AH33+文京区!AH33+杉並区!AH33+北区!AH33</f>
        <v>0</v>
      </c>
      <c r="AV33" s="963">
        <f>江戸川区!AI33+世田谷区!AI33+荒川区!AI33+港区!AI33+中野区!AI33+板橋区!AI33+豊島区!AI33+葛飾区!AI33+品川区!AI33+文京区!AI33+杉並区!AI33+北区!AI33</f>
        <v>0</v>
      </c>
      <c r="AW33" s="963">
        <f>江戸川区!AJ33+世田谷区!AJ33+荒川区!AJ33+港区!AJ33+中野区!AJ33+板橋区!AJ33+豊島区!AJ33+葛飾区!AJ33+品川区!AJ33+文京区!AJ33+杉並区!AJ33+北区!AJ33</f>
        <v>0</v>
      </c>
      <c r="AX33" s="963">
        <f>江戸川区!AK33+世田谷区!AK33+荒川区!AK33+港区!AK33+中野区!AK33+板橋区!AK33+豊島区!AK33+葛飾区!AK33+品川区!AK33+文京区!AK33+杉並区!AK33+北区!AK33</f>
        <v>0</v>
      </c>
      <c r="AY33" s="963">
        <f>江戸川区!AL33+世田谷区!AL33+荒川区!AL33+港区!AL33+中野区!AL33+板橋区!AL33+豊島区!AL33+葛飾区!AL33+品川区!AL33+文京区!AL33+杉並区!AL33+北区!AL33</f>
        <v>0</v>
      </c>
      <c r="AZ33" s="963">
        <f>江戸川区!AM33+世田谷区!AM33+荒川区!AM33+港区!AM33+中野区!AM33+板橋区!AM33+豊島区!AM33+葛飾区!AM33+品川区!AM33+文京区!AM33+杉並区!AM33+北区!AM33</f>
        <v>0</v>
      </c>
      <c r="BA33" s="963">
        <f>江戸川区!AN33+世田谷区!AN33+荒川区!AN33+港区!AN33+中野区!AN33+板橋区!AN33+豊島区!AN33+葛飾区!AN33+品川区!AN33+文京区!AN33+杉並区!AN33+北区!AN33</f>
        <v>0</v>
      </c>
      <c r="BB33" s="963">
        <f>江戸川区!AO33+世田谷区!AO33+荒川区!AO33+港区!AO33+中野区!AO33+板橋区!AO33+豊島区!AO33+葛飾区!AO33+品川区!AO33+文京区!AO33+杉並区!AO33+北区!AO33</f>
        <v>0</v>
      </c>
      <c r="BC33" s="963">
        <f>江戸川区!AP33+世田谷区!AP33+荒川区!AP33+港区!AP33+中野区!AP33+板橋区!AP33+豊島区!AP33+葛飾区!AP33+品川区!AP33+文京区!AP33+杉並区!AP33+北区!AP33</f>
        <v>0</v>
      </c>
      <c r="BD33" s="963">
        <f>江戸川区!AQ33+世田谷区!AQ33+荒川区!AQ33+港区!AQ33+中野区!AQ33+板橋区!AQ33+豊島区!AQ33+葛飾区!AQ33+品川区!AQ33+文京区!AQ33+杉並区!AQ33+北区!AQ33</f>
        <v>0</v>
      </c>
      <c r="BE33" s="963">
        <f>江戸川区!AR33+世田谷区!AR33+荒川区!AR33+港区!AR33+中野区!AR33+板橋区!AR33+豊島区!AR33+葛飾区!AR33+品川区!AR33+文京区!AR33+杉並区!AR33+北区!AR33</f>
        <v>0</v>
      </c>
      <c r="BF33" s="963">
        <f>江戸川区!AS33+世田谷区!AS33+荒川区!AS33+港区!AS33+中野区!AS33+板橋区!AS33+豊島区!AS33+葛飾区!AS33+品川区!AS33+文京区!AS33+杉並区!AS33+北区!AS33</f>
        <v>0</v>
      </c>
      <c r="BG33" s="963">
        <f>江戸川区!AT33+世田谷区!AT33+荒川区!AT33+港区!AT33+中野区!AT33+板橋区!AT33+豊島区!AT33+葛飾区!AT33+品川区!AT33+文京区!AT33+杉並区!AT33+北区!AT33</f>
        <v>0</v>
      </c>
      <c r="BH33" s="963">
        <f>江戸川区!AU33+世田谷区!AU33+荒川区!AU33+港区!AU33+中野区!AU33+板橋区!AU33+豊島区!AU33+葛飾区!AU33+品川区!AU33+文京区!AU33+杉並区!AU33+北区!AU33</f>
        <v>0</v>
      </c>
      <c r="BI33" s="963">
        <f>江戸川区!AV33+世田谷区!AV33+荒川区!AV33+港区!AV33+中野区!AV33+板橋区!AV33+豊島区!AV33+葛飾区!AV33+品川区!AV33+文京区!AV33+杉並区!AV33+北区!AV33</f>
        <v>0</v>
      </c>
      <c r="BJ33" s="963">
        <f>江戸川区!AW33+世田谷区!AW33+荒川区!AW33+港区!AW33+中野区!AW33+板橋区!AW33+豊島区!AW33+葛飾区!AW33+品川区!AW33+文京区!AW33+杉並区!AW33+北区!AW33</f>
        <v>0</v>
      </c>
      <c r="BK33" s="963">
        <f>江戸川区!AX33+世田谷区!AX33+荒川区!AX33+港区!AX33+中野区!AX33+板橋区!AX33+豊島区!AX33+葛飾区!AX33+品川区!AX33+文京区!AX33+杉並区!AX33+北区!AX33</f>
        <v>0</v>
      </c>
      <c r="BL33" s="963">
        <f>江戸川区!AY33+世田谷区!AY33+荒川区!AY33+港区!AY33+中野区!AY33+板橋区!AY33+豊島区!AY33+葛飾区!AY33+品川区!AY33+文京区!AY33+杉並区!AY33+北区!AY33</f>
        <v>0</v>
      </c>
      <c r="BM33" s="963">
        <f>江戸川区!AZ33+世田谷区!AZ33+荒川区!AZ33+港区!AZ33+中野区!AZ33+板橋区!AZ33+豊島区!AZ33+葛飾区!AZ33+品川区!AZ33+文京区!AZ33+杉並区!AZ33+北区!AZ33</f>
        <v>0</v>
      </c>
      <c r="BN33" s="963">
        <f>江戸川区!BA33+世田谷区!BA33+荒川区!BA33+港区!BA33+中野区!BA33+板橋区!BA33+豊島区!BA33+葛飾区!BA33+品川区!BA33+文京区!BA33+杉並区!BA33+北区!BA33</f>
        <v>0</v>
      </c>
      <c r="BO33" s="963">
        <f>江戸川区!BB33+世田谷区!BB33+荒川区!BB33+港区!BB33+中野区!BB33+板橋区!BB33+豊島区!BB33+葛飾区!BB33+品川区!BB33+文京区!BB33+杉並区!BB33+北区!BB33</f>
        <v>0</v>
      </c>
      <c r="BP33" s="963">
        <f>江戸川区!BC33+世田谷区!BC33+荒川区!BC33+港区!BC33+中野区!BC33+板橋区!BC33+豊島区!BC33+葛飾区!BC33+品川区!BC33+文京区!BC33+杉並区!BC33+北区!BC33</f>
        <v>0</v>
      </c>
      <c r="BQ33" s="963">
        <f>江戸川区!BD33+世田谷区!BD33+荒川区!BD33+港区!BD33+中野区!BD33+板橋区!BD33+豊島区!BD33+葛飾区!BD33+品川区!BD33+文京区!BD33+杉並区!BD33+北区!BD33</f>
        <v>0</v>
      </c>
      <c r="BR33" s="963">
        <f>江戸川区!BE33+世田谷区!BE33+荒川区!BE33+港区!BE33+中野区!BE33+板橋区!BE33+豊島区!BE33+葛飾区!BE33+品川区!BE33+文京区!BE33+杉並区!BE33+北区!BE33</f>
        <v>0</v>
      </c>
      <c r="BS33" s="963">
        <f>江戸川区!BF33+世田谷区!BF33+荒川区!BF33+港区!BF33+中野区!BF33+板橋区!BF33+豊島区!BF33+葛飾区!BF33+品川区!BF33+文京区!BF33+杉並区!BF33+北区!BF33</f>
        <v>0</v>
      </c>
      <c r="BT33" s="963">
        <f>江戸川区!BG33+世田谷区!BG33+荒川区!BG33+港区!BG33+中野区!BG33+板橋区!BG33+豊島区!BG33+葛飾区!BG33+品川区!BG33+文京区!BG33+杉並区!BG33+北区!BG33</f>
        <v>0</v>
      </c>
      <c r="BU33" s="963">
        <f>江戸川区!BH33+世田谷区!BH33+荒川区!BH33+港区!BH33+中野区!BH33+板橋区!BH33+豊島区!BH33+葛飾区!BH33+品川区!BH33+文京区!BH33+杉並区!BH33+北区!BH33</f>
        <v>0</v>
      </c>
      <c r="BV33" s="963">
        <f>江戸川区!BI33+世田谷区!BI33+荒川区!BI33+港区!BI33+中野区!BI33+板橋区!BI33+豊島区!BI33+葛飾区!BI33+品川区!BI33+文京区!BI33+杉並区!BI33+北区!BI33</f>
        <v>0</v>
      </c>
      <c r="BW33" s="963">
        <f>江戸川区!BJ33+世田谷区!BJ33+荒川区!BJ33+港区!BJ33+中野区!BJ33+板橋区!BJ33+豊島区!BJ33+葛飾区!BJ33+品川区!BJ33+文京区!BJ33+杉並区!BJ33+北区!BJ33</f>
        <v>0</v>
      </c>
      <c r="BX33" s="531">
        <f t="shared" si="55"/>
        <v>0</v>
      </c>
      <c r="BY33" s="538"/>
      <c r="BZ33" s="541"/>
      <c r="CA33" s="542"/>
      <c r="CB33" s="579">
        <f t="shared" si="3"/>
        <v>0</v>
      </c>
      <c r="CC33" s="543" t="e">
        <f t="shared" si="4"/>
        <v>#DIV/0!</v>
      </c>
      <c r="CD33" s="966">
        <f t="shared" si="5"/>
        <v>0</v>
      </c>
      <c r="CE33" s="545">
        <f>CE31+CD33</f>
        <v>0</v>
      </c>
      <c r="CF33" s="616">
        <f>CF31-CE33</f>
        <v>0</v>
      </c>
      <c r="CH33" s="1268">
        <f>_xlfn.AGGREGATE(9,6,AF33,BX33)-BJ33</f>
        <v>0</v>
      </c>
      <c r="CI33" s="1270">
        <f>BJ33</f>
        <v>0</v>
      </c>
      <c r="CJ33" s="1271">
        <f t="shared" ref="CJ33" si="60">CH33+CI33</f>
        <v>0</v>
      </c>
    </row>
    <row r="34" spans="1:139" ht="15" customHeight="1">
      <c r="A34" s="1208" t="s">
        <v>103</v>
      </c>
      <c r="B34" s="1277">
        <f>SUM(B28:B33)</f>
        <v>0</v>
      </c>
      <c r="C34" s="1232">
        <f t="shared" ref="C34" si="61">SUM(C28:C33)</f>
        <v>0</v>
      </c>
      <c r="D34" s="1019"/>
      <c r="E34" s="1232">
        <f t="shared" ref="E34:R34" si="62">SUM(E28:E33)</f>
        <v>0</v>
      </c>
      <c r="F34" s="1232">
        <f t="shared" si="62"/>
        <v>0</v>
      </c>
      <c r="G34" s="1232">
        <f t="shared" si="62"/>
        <v>0</v>
      </c>
      <c r="H34" s="1232">
        <f t="shared" si="62"/>
        <v>0</v>
      </c>
      <c r="I34" s="1232">
        <f t="shared" si="62"/>
        <v>0</v>
      </c>
      <c r="J34" s="1232">
        <f t="shared" si="62"/>
        <v>0</v>
      </c>
      <c r="K34" s="1232">
        <f t="shared" si="62"/>
        <v>0</v>
      </c>
      <c r="L34" s="1232">
        <f t="shared" si="62"/>
        <v>0</v>
      </c>
      <c r="M34" s="1232">
        <f t="shared" si="62"/>
        <v>0</v>
      </c>
      <c r="N34" s="1232">
        <f t="shared" si="62"/>
        <v>0</v>
      </c>
      <c r="O34" s="1232">
        <f t="shared" si="62"/>
        <v>0</v>
      </c>
      <c r="P34" s="1232">
        <f t="shared" si="62"/>
        <v>0</v>
      </c>
      <c r="Q34" s="1232">
        <f t="shared" si="62"/>
        <v>0</v>
      </c>
      <c r="R34" s="1232">
        <f t="shared" si="62"/>
        <v>0</v>
      </c>
      <c r="S34" s="71" t="s">
        <v>97</v>
      </c>
      <c r="T34" s="72" t="e">
        <f>T28+T30+T32</f>
        <v>#DIV/0!</v>
      </c>
      <c r="U34" s="72" t="e">
        <f t="shared" ref="U34:V34" si="63">U28+U30+U32</f>
        <v>#DIV/0!</v>
      </c>
      <c r="V34" s="72" t="e">
        <f t="shared" si="63"/>
        <v>#DIV/0!</v>
      </c>
      <c r="W34" s="72">
        <f t="shared" ref="W34:X34" si="64">W28+W30+W32</f>
        <v>0</v>
      </c>
      <c r="X34" s="581" t="e">
        <f t="shared" si="64"/>
        <v>#DIV/0!</v>
      </c>
      <c r="Y34" s="72" t="e">
        <f t="shared" ref="Y34:Z34" si="65">Y28+Y30+Y32</f>
        <v>#DIV/0!</v>
      </c>
      <c r="Z34" s="72" t="e">
        <f t="shared" si="65"/>
        <v>#DIV/0!</v>
      </c>
      <c r="AA34" s="72">
        <f t="shared" ref="AA34" si="66">AA28+AA30+AA32</f>
        <v>0</v>
      </c>
      <c r="AB34" s="16" t="e">
        <f t="shared" si="1"/>
        <v>#DIV/0!</v>
      </c>
      <c r="AC34" s="1087">
        <f t="shared" ref="AC34:AE34" si="67">AC28+AC30+AC32</f>
        <v>0</v>
      </c>
      <c r="AD34" s="1087">
        <f t="shared" ref="AD34" si="68">AD28+AD30+AD32</f>
        <v>0</v>
      </c>
      <c r="AE34" s="1087">
        <f t="shared" si="67"/>
        <v>0</v>
      </c>
      <c r="AF34" s="535" t="e">
        <f t="shared" si="2"/>
        <v>#DIV/0!</v>
      </c>
      <c r="AG34" s="77" t="s">
        <v>97</v>
      </c>
      <c r="AH34" s="94">
        <f t="shared" ref="AH34" si="69">AH28+AH30+AH32</f>
        <v>0</v>
      </c>
      <c r="AI34" s="94">
        <f t="shared" ref="AI34:BW34" si="70">AI28+AI30+AI32</f>
        <v>0</v>
      </c>
      <c r="AJ34" s="94">
        <f t="shared" si="70"/>
        <v>0</v>
      </c>
      <c r="AK34" s="94">
        <f t="shared" si="70"/>
        <v>0</v>
      </c>
      <c r="AL34" s="94">
        <f t="shared" si="70"/>
        <v>0</v>
      </c>
      <c r="AM34" s="94">
        <f t="shared" si="70"/>
        <v>0</v>
      </c>
      <c r="AN34" s="94">
        <f t="shared" si="70"/>
        <v>0</v>
      </c>
      <c r="AO34" s="94">
        <f t="shared" si="70"/>
        <v>0</v>
      </c>
      <c r="AP34" s="94">
        <f t="shared" si="70"/>
        <v>0</v>
      </c>
      <c r="AQ34" s="94">
        <f t="shared" si="70"/>
        <v>0</v>
      </c>
      <c r="AR34" s="94">
        <f t="shared" si="70"/>
        <v>0</v>
      </c>
      <c r="AS34" s="94">
        <f t="shared" si="70"/>
        <v>0</v>
      </c>
      <c r="AT34" s="94">
        <f t="shared" si="70"/>
        <v>0</v>
      </c>
      <c r="AU34" s="94">
        <f t="shared" si="70"/>
        <v>0</v>
      </c>
      <c r="AV34" s="94">
        <f t="shared" si="70"/>
        <v>0</v>
      </c>
      <c r="AW34" s="94">
        <f t="shared" si="70"/>
        <v>0</v>
      </c>
      <c r="AX34" s="94">
        <f t="shared" si="70"/>
        <v>0</v>
      </c>
      <c r="AY34" s="94">
        <f t="shared" si="70"/>
        <v>0</v>
      </c>
      <c r="AZ34" s="94">
        <f t="shared" si="70"/>
        <v>0</v>
      </c>
      <c r="BA34" s="94">
        <f t="shared" si="70"/>
        <v>0</v>
      </c>
      <c r="BB34" s="94">
        <f t="shared" si="70"/>
        <v>0</v>
      </c>
      <c r="BC34" s="94">
        <f t="shared" si="70"/>
        <v>0</v>
      </c>
      <c r="BD34" s="94">
        <f t="shared" si="70"/>
        <v>0</v>
      </c>
      <c r="BE34" s="94">
        <f t="shared" si="70"/>
        <v>0</v>
      </c>
      <c r="BF34" s="94">
        <f t="shared" si="70"/>
        <v>0</v>
      </c>
      <c r="BG34" s="94">
        <f t="shared" si="70"/>
        <v>0</v>
      </c>
      <c r="BH34" s="94">
        <f t="shared" si="70"/>
        <v>0</v>
      </c>
      <c r="BI34" s="94">
        <f t="shared" si="70"/>
        <v>0</v>
      </c>
      <c r="BJ34" s="94">
        <f t="shared" si="70"/>
        <v>0</v>
      </c>
      <c r="BK34" s="94">
        <f t="shared" si="70"/>
        <v>0</v>
      </c>
      <c r="BL34" s="94">
        <f t="shared" si="70"/>
        <v>0</v>
      </c>
      <c r="BM34" s="94">
        <f t="shared" si="70"/>
        <v>0</v>
      </c>
      <c r="BN34" s="94">
        <f t="shared" si="70"/>
        <v>0</v>
      </c>
      <c r="BO34" s="94">
        <f t="shared" si="70"/>
        <v>0</v>
      </c>
      <c r="BP34" s="94">
        <f t="shared" si="70"/>
        <v>0</v>
      </c>
      <c r="BQ34" s="94">
        <f t="shared" si="70"/>
        <v>0</v>
      </c>
      <c r="BR34" s="94">
        <f t="shared" si="70"/>
        <v>0</v>
      </c>
      <c r="BS34" s="94">
        <f t="shared" si="70"/>
        <v>0</v>
      </c>
      <c r="BT34" s="94">
        <f t="shared" si="70"/>
        <v>0</v>
      </c>
      <c r="BU34" s="94">
        <f t="shared" si="70"/>
        <v>0</v>
      </c>
      <c r="BV34" s="94">
        <f t="shared" si="70"/>
        <v>0</v>
      </c>
      <c r="BW34" s="94">
        <f t="shared" si="70"/>
        <v>0</v>
      </c>
      <c r="BX34" s="16">
        <f t="shared" ref="BX34:BX35" si="71">BX28+BX30+BX32</f>
        <v>0</v>
      </c>
      <c r="BY34" s="499"/>
      <c r="BZ34" s="105"/>
      <c r="CA34" s="224"/>
      <c r="CB34" s="57">
        <f t="shared" si="3"/>
        <v>0</v>
      </c>
      <c r="CC34" s="543" t="e">
        <f t="shared" si="4"/>
        <v>#DIV/0!</v>
      </c>
      <c r="CD34" s="966">
        <f t="shared" si="5"/>
        <v>0</v>
      </c>
      <c r="CE34" s="2"/>
      <c r="CF34" s="354"/>
      <c r="CG34" s="1">
        <v>12</v>
      </c>
      <c r="CH34" s="1269"/>
      <c r="CI34" s="1270"/>
      <c r="CJ34" s="127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</row>
    <row r="35" spans="1:139" ht="20.25" customHeight="1">
      <c r="A35" s="1209"/>
      <c r="B35" s="1278"/>
      <c r="C35" s="1233"/>
      <c r="D35" s="1020"/>
      <c r="E35" s="1233"/>
      <c r="F35" s="1233"/>
      <c r="G35" s="1233"/>
      <c r="H35" s="1233"/>
      <c r="I35" s="1233"/>
      <c r="J35" s="1233"/>
      <c r="K35" s="1233"/>
      <c r="L35" s="1233"/>
      <c r="M35" s="1233"/>
      <c r="N35" s="1233"/>
      <c r="O35" s="1233"/>
      <c r="P35" s="1233"/>
      <c r="Q35" s="1233"/>
      <c r="R35" s="1233"/>
      <c r="S35" s="79" t="s">
        <v>99</v>
      </c>
      <c r="T35" s="80" t="e">
        <f t="shared" ref="T35:V35" si="72">T29+T31+T33</f>
        <v>#DIV/0!</v>
      </c>
      <c r="U35" s="80" t="e">
        <f t="shared" si="72"/>
        <v>#DIV/0!</v>
      </c>
      <c r="V35" s="81" t="e">
        <f t="shared" si="72"/>
        <v>#DIV/0!</v>
      </c>
      <c r="W35" s="81">
        <f t="shared" ref="W35:X35" si="73">W29+W31+W33</f>
        <v>0</v>
      </c>
      <c r="X35" s="597">
        <f t="shared" si="73"/>
        <v>0</v>
      </c>
      <c r="Y35" s="81">
        <f t="shared" ref="Y35:Z35" si="74">Y29+Y31+Y33</f>
        <v>0</v>
      </c>
      <c r="Z35" s="81">
        <f t="shared" si="74"/>
        <v>0</v>
      </c>
      <c r="AA35" s="81">
        <f t="shared" ref="AA35" si="75">AA29+AA31+AA33</f>
        <v>0</v>
      </c>
      <c r="AB35" s="43" t="e">
        <f t="shared" si="1"/>
        <v>#DIV/0!</v>
      </c>
      <c r="AC35" s="1087">
        <f t="shared" ref="AC35:AE35" si="76">AC29+AC31+AC33</f>
        <v>0</v>
      </c>
      <c r="AD35" s="1087">
        <f t="shared" ref="AD35" si="77">AD29+AD31+AD33</f>
        <v>0</v>
      </c>
      <c r="AE35" s="1087">
        <f t="shared" si="76"/>
        <v>0</v>
      </c>
      <c r="AF35" s="535" t="e">
        <f t="shared" si="2"/>
        <v>#DIV/0!</v>
      </c>
      <c r="AG35" s="89" t="s">
        <v>99</v>
      </c>
      <c r="AH35" s="83">
        <f t="shared" ref="AH35" si="78">AH29+AH31+AH33</f>
        <v>0</v>
      </c>
      <c r="AI35" s="83">
        <f t="shared" ref="AI35:BW35" si="79">AI29+AI31+AI33</f>
        <v>0</v>
      </c>
      <c r="AJ35" s="83">
        <f t="shared" si="79"/>
        <v>0</v>
      </c>
      <c r="AK35" s="83">
        <f t="shared" si="79"/>
        <v>0</v>
      </c>
      <c r="AL35" s="83">
        <f t="shared" si="79"/>
        <v>0</v>
      </c>
      <c r="AM35" s="83">
        <f t="shared" si="79"/>
        <v>0</v>
      </c>
      <c r="AN35" s="83">
        <f t="shared" si="79"/>
        <v>0</v>
      </c>
      <c r="AO35" s="83">
        <f t="shared" si="79"/>
        <v>0</v>
      </c>
      <c r="AP35" s="83">
        <f t="shared" si="79"/>
        <v>0</v>
      </c>
      <c r="AQ35" s="83">
        <f t="shared" si="79"/>
        <v>0</v>
      </c>
      <c r="AR35" s="83">
        <f t="shared" si="79"/>
        <v>0</v>
      </c>
      <c r="AS35" s="83">
        <f t="shared" si="79"/>
        <v>0</v>
      </c>
      <c r="AT35" s="83">
        <f t="shared" si="79"/>
        <v>0</v>
      </c>
      <c r="AU35" s="83">
        <f t="shared" si="79"/>
        <v>0</v>
      </c>
      <c r="AV35" s="83">
        <f t="shared" si="79"/>
        <v>0</v>
      </c>
      <c r="AW35" s="83">
        <f t="shared" si="79"/>
        <v>0</v>
      </c>
      <c r="AX35" s="83">
        <f t="shared" si="79"/>
        <v>0</v>
      </c>
      <c r="AY35" s="83">
        <f t="shared" si="79"/>
        <v>0</v>
      </c>
      <c r="AZ35" s="83">
        <f t="shared" si="79"/>
        <v>0</v>
      </c>
      <c r="BA35" s="83">
        <f t="shared" si="79"/>
        <v>0</v>
      </c>
      <c r="BB35" s="83">
        <f t="shared" si="79"/>
        <v>0</v>
      </c>
      <c r="BC35" s="83">
        <f t="shared" si="79"/>
        <v>0</v>
      </c>
      <c r="BD35" s="83">
        <f t="shared" si="79"/>
        <v>0</v>
      </c>
      <c r="BE35" s="83">
        <f t="shared" si="79"/>
        <v>0</v>
      </c>
      <c r="BF35" s="83">
        <f t="shared" si="79"/>
        <v>0</v>
      </c>
      <c r="BG35" s="83">
        <f t="shared" si="79"/>
        <v>0</v>
      </c>
      <c r="BH35" s="83">
        <f t="shared" si="79"/>
        <v>0</v>
      </c>
      <c r="BI35" s="83">
        <f t="shared" si="79"/>
        <v>0</v>
      </c>
      <c r="BJ35" s="83">
        <f t="shared" si="79"/>
        <v>0</v>
      </c>
      <c r="BK35" s="83">
        <f t="shared" si="79"/>
        <v>0</v>
      </c>
      <c r="BL35" s="83">
        <f t="shared" si="79"/>
        <v>0</v>
      </c>
      <c r="BM35" s="83">
        <f t="shared" si="79"/>
        <v>0</v>
      </c>
      <c r="BN35" s="83">
        <f t="shared" si="79"/>
        <v>0</v>
      </c>
      <c r="BO35" s="83">
        <f t="shared" si="79"/>
        <v>0</v>
      </c>
      <c r="BP35" s="83">
        <f t="shared" si="79"/>
        <v>0</v>
      </c>
      <c r="BQ35" s="83">
        <f t="shared" si="79"/>
        <v>0</v>
      </c>
      <c r="BR35" s="83">
        <f t="shared" si="79"/>
        <v>0</v>
      </c>
      <c r="BS35" s="83">
        <f t="shared" si="79"/>
        <v>0</v>
      </c>
      <c r="BT35" s="83">
        <f t="shared" si="79"/>
        <v>0</v>
      </c>
      <c r="BU35" s="83">
        <f t="shared" si="79"/>
        <v>0</v>
      </c>
      <c r="BV35" s="83">
        <f t="shared" si="79"/>
        <v>0</v>
      </c>
      <c r="BW35" s="83">
        <f t="shared" si="79"/>
        <v>0</v>
      </c>
      <c r="BX35" s="43">
        <f t="shared" si="71"/>
        <v>0</v>
      </c>
      <c r="BY35" s="499"/>
      <c r="BZ35" s="105"/>
      <c r="CA35" s="224"/>
      <c r="CB35" s="70">
        <f t="shared" si="3"/>
        <v>0</v>
      </c>
      <c r="CC35" s="543" t="e">
        <f t="shared" si="4"/>
        <v>#DIV/0!</v>
      </c>
      <c r="CD35" s="966">
        <f t="shared" si="5"/>
        <v>0</v>
      </c>
      <c r="CE35" s="1092" t="str">
        <f>IF(CE33=CD35,"○","×")</f>
        <v>○</v>
      </c>
      <c r="CF35" s="354"/>
      <c r="CH35" s="1272">
        <f>CJ35-CI35</f>
        <v>0</v>
      </c>
      <c r="CI35" s="1272">
        <f>SUBTOTAL(9,CI29:CI34)</f>
        <v>0</v>
      </c>
      <c r="CJ35" s="1272">
        <f>SUBTOTAL(9,CJ29:CJ34)</f>
        <v>0</v>
      </c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</row>
    <row r="36" spans="1:139" s="547" customFormat="1" ht="15" customHeight="1">
      <c r="A36" s="651"/>
      <c r="B36" s="1234"/>
      <c r="C36" s="1234">
        <f>SUM(E36:Q36)</f>
        <v>0</v>
      </c>
      <c r="D36" s="1026" t="s">
        <v>322</v>
      </c>
      <c r="E36" s="996"/>
      <c r="F36" s="996"/>
      <c r="G36" s="996"/>
      <c r="H36" s="996"/>
      <c r="I36" s="996"/>
      <c r="J36" s="996"/>
      <c r="K36" s="996"/>
      <c r="L36" s="996"/>
      <c r="M36" s="996"/>
      <c r="N36" s="996"/>
      <c r="O36" s="996"/>
      <c r="P36" s="996"/>
      <c r="Q36" s="996"/>
      <c r="R36" s="996">
        <f>SUM(F36:Q36)</f>
        <v>0</v>
      </c>
      <c r="S36" s="1002" t="s">
        <v>97</v>
      </c>
      <c r="T36" s="525" t="e">
        <f>江戸川区!G36+世田谷区!G36+荒川区!G36+港区!G36+中野区!G36+板橋区!G36+豊島区!G36+葛飾区!G36+品川区!G36+文京区!G36+杉並区!G36+北区!G36</f>
        <v>#DIV/0!</v>
      </c>
      <c r="U36" s="525" t="e">
        <f>江戸川区!H36+世田谷区!H36+荒川区!H36+港区!H36+中野区!H36+板橋区!H36+豊島区!H36+葛飾区!H36+品川区!H36+文京区!H36+杉並区!H36+北区!H36</f>
        <v>#DIV/0!</v>
      </c>
      <c r="V36" s="525" t="e">
        <f>江戸川区!I36+世田谷区!I36+荒川区!I36+港区!I36+中野区!I36+板橋区!I36+豊島区!I36+葛飾区!I36+品川区!I36+文京区!I36+杉並区!I36+北区!I36</f>
        <v>#DIV/0!</v>
      </c>
      <c r="W36" s="525">
        <f>江戸川区!J36+世田谷区!J36+荒川区!J36+港区!J36+中野区!J36+板橋区!J36+豊島区!J36+葛飾区!J36+品川区!J36+文京区!J36+杉並区!J36+北区!J36</f>
        <v>0</v>
      </c>
      <c r="X36" s="525" t="e">
        <f>江戸川区!K36+世田谷区!K36+荒川区!K36+港区!K36+中野区!K36+板橋区!K36+豊島区!K36+葛飾区!K36+品川区!K36+文京区!K36+杉並区!K36+北区!K36</f>
        <v>#DIV/0!</v>
      </c>
      <c r="Y36" s="525" t="e">
        <f>江戸川区!L36+世田谷区!L36+荒川区!L36+港区!L36+中野区!L36+板橋区!L36+豊島区!L36+葛飾区!L36+品川区!L36+文京区!L36+杉並区!L36+北区!L36</f>
        <v>#DIV/0!</v>
      </c>
      <c r="Z36" s="525" t="e">
        <f>江戸川区!M36+世田谷区!M36+荒川区!M36+港区!M36+中野区!M36+板橋区!M36+豊島区!M36+葛飾区!M36+品川区!M36+文京区!M36+杉並区!M36+北区!M36</f>
        <v>#DIV/0!</v>
      </c>
      <c r="AA36" s="525">
        <f>江戸川区!N36+世田谷区!N36+荒川区!N36+港区!N36+中野区!N36+板橋区!N36+豊島区!N36+葛飾区!N36+品川区!N36+文京区!N36+杉並区!N36+北区!N36</f>
        <v>0</v>
      </c>
      <c r="AB36" s="531" t="e">
        <f t="shared" si="1"/>
        <v>#DIV/0!</v>
      </c>
      <c r="AC36" s="1085">
        <f>江戸川区!P36+世田谷区!P36+荒川区!P36+港区!P36+中野区!P36+板橋区!P36+豊島区!P36+葛飾区!P36+品川区!P36+文京区!P36+杉並区!P36+北区!P36</f>
        <v>0</v>
      </c>
      <c r="AD36" s="1085">
        <f>江戸川区!Q36+世田谷区!Q36+荒川区!Q36+港区!Q36+中野区!Q36+板橋区!Q36+豊島区!Q36+葛飾区!Q36+品川区!Q36+文京区!Q36+杉並区!Q36+北区!Q36</f>
        <v>0</v>
      </c>
      <c r="AE36" s="1148">
        <f>江戸川区!R36+世田谷区!R36+荒川区!R36+港区!R36+中野区!R36+板橋区!R36+豊島区!R36+葛飾区!R36+品川区!R36+文京区!R36+杉並区!R36+北区!R36</f>
        <v>0</v>
      </c>
      <c r="AF36" s="535" t="e">
        <f t="shared" si="2"/>
        <v>#DIV/0!</v>
      </c>
      <c r="AG36" s="536" t="s">
        <v>97</v>
      </c>
      <c r="AH36" s="537">
        <f>江戸川区!U36+世田谷区!U36+荒川区!U36+港区!U36+中野区!U36+板橋区!U36+豊島区!U36+葛飾区!U36+品川区!U36+文京区!U36+杉並区!U36+北区!U36</f>
        <v>0</v>
      </c>
      <c r="AI36" s="537">
        <f>江戸川区!V36+世田谷区!V36+荒川区!V36+港区!V36+中野区!V36+板橋区!V36+豊島区!V36+葛飾区!V36+品川区!V36+文京区!V36+杉並区!V36+北区!V36</f>
        <v>0</v>
      </c>
      <c r="AJ36" s="537">
        <f>江戸川区!W36+世田谷区!W36+荒川区!W36+港区!W36+中野区!W36+板橋区!W36+豊島区!W36+葛飾区!W36+品川区!W36+文京区!W36+杉並区!W36+北区!W36</f>
        <v>0</v>
      </c>
      <c r="AK36" s="537">
        <f>江戸川区!X36+世田谷区!X36+荒川区!X36+港区!X36+中野区!X36+板橋区!X36+豊島区!X36+葛飾区!X36+品川区!X36+文京区!X36+杉並区!X36+北区!X36</f>
        <v>0</v>
      </c>
      <c r="AL36" s="537">
        <f>江戸川区!Y36+世田谷区!Y36+荒川区!Y36+港区!Y36+中野区!Y36+板橋区!Y36+豊島区!Y36+葛飾区!Y36+品川区!Y36+文京区!Y36+杉並区!Y36+北区!Y36</f>
        <v>0</v>
      </c>
      <c r="AM36" s="537">
        <f>江戸川区!Z36+世田谷区!Z36+荒川区!Z36+港区!Z36+中野区!Z36+板橋区!Z36+豊島区!Z36+葛飾区!Z36+品川区!Z36+文京区!Z36+杉並区!Z36+北区!Z36</f>
        <v>0</v>
      </c>
      <c r="AN36" s="537">
        <f>江戸川区!AA36+世田谷区!AA36+荒川区!AA36+港区!AA36+中野区!AA36+板橋区!AA36+豊島区!AA36+葛飾区!AA36+品川区!AA36+文京区!AA36+杉並区!AA36+北区!AA36</f>
        <v>0</v>
      </c>
      <c r="AO36" s="537">
        <f>江戸川区!AB36+世田谷区!AB36+荒川区!AB36+港区!AB36+中野区!AB36+板橋区!AB36+豊島区!AB36+葛飾区!AB36+品川区!AB36+文京区!AB36+杉並区!AB36+北区!AB36</f>
        <v>0</v>
      </c>
      <c r="AP36" s="537">
        <f>江戸川区!AC36+世田谷区!AC36+荒川区!AC36+港区!AC36+中野区!AC36+板橋区!AC36+豊島区!AC36+葛飾区!AC36+品川区!AC36+文京区!AC36+杉並区!AC36+北区!AC36</f>
        <v>0</v>
      </c>
      <c r="AQ36" s="537">
        <f>江戸川区!AD36+世田谷区!AD36+荒川区!AD36+港区!AD36+中野区!AD36+板橋区!AD36+豊島区!AD36+葛飾区!AD36+品川区!AD36+文京区!AD36+杉並区!AD36+北区!AD36</f>
        <v>0</v>
      </c>
      <c r="AR36" s="537">
        <f>江戸川区!AE36+世田谷区!AE36+荒川区!AE36+港区!AE36+中野区!AE36+板橋区!AE36+豊島区!AE36+葛飾区!AE36+品川区!AE36+文京区!AE36+杉並区!AE36+北区!AE36</f>
        <v>0</v>
      </c>
      <c r="AS36" s="537">
        <f>江戸川区!AF36+世田谷区!AF36+荒川区!AF36+港区!AF36+中野区!AF36+板橋区!AF36+豊島区!AF36+葛飾区!AF36+品川区!AF36+文京区!AF36+杉並区!AF36+北区!AF36</f>
        <v>0</v>
      </c>
      <c r="AT36" s="537">
        <f>江戸川区!AG36+世田谷区!AG36+荒川区!AG36+港区!AG36+中野区!AG36+板橋区!AG36+豊島区!AG36+葛飾区!AG36+品川区!AG36+文京区!AG36+杉並区!AG36+北区!AG36</f>
        <v>0</v>
      </c>
      <c r="AU36" s="537">
        <f>江戸川区!AH36+世田谷区!AH36+荒川区!AH36+港区!AH36+中野区!AH36+板橋区!AH36+豊島区!AH36+葛飾区!AH36+品川区!AH36+文京区!AH36+杉並区!AH36+北区!AH36</f>
        <v>0</v>
      </c>
      <c r="AV36" s="537">
        <f>江戸川区!AI36+世田谷区!AI36+荒川区!AI36+港区!AI36+中野区!AI36+板橋区!AI36+豊島区!AI36+葛飾区!AI36+品川区!AI36+文京区!AI36+杉並区!AI36+北区!AI36</f>
        <v>0</v>
      </c>
      <c r="AW36" s="537">
        <f>江戸川区!AJ36+世田谷区!AJ36+荒川区!AJ36+港区!AJ36+中野区!AJ36+板橋区!AJ36+豊島区!AJ36+葛飾区!AJ36+品川区!AJ36+文京区!AJ36+杉並区!AJ36+北区!AJ36</f>
        <v>0</v>
      </c>
      <c r="AX36" s="537">
        <f>江戸川区!AK36+世田谷区!AK36+荒川区!AK36+港区!AK36+中野区!AK36+板橋区!AK36+豊島区!AK36+葛飾区!AK36+品川区!AK36+文京区!AK36+杉並区!AK36+北区!AK36</f>
        <v>0</v>
      </c>
      <c r="AY36" s="537">
        <f>江戸川区!AL36+世田谷区!AL36+荒川区!AL36+港区!AL36+中野区!AL36+板橋区!AL36+豊島区!AL36+葛飾区!AL36+品川区!AL36+文京区!AL36+杉並区!AL36+北区!AL36</f>
        <v>0</v>
      </c>
      <c r="AZ36" s="537">
        <f>江戸川区!AM36+世田谷区!AM36+荒川区!AM36+港区!AM36+中野区!AM36+板橋区!AM36+豊島区!AM36+葛飾区!AM36+品川区!AM36+文京区!AM36+杉並区!AM36+北区!AM36</f>
        <v>0</v>
      </c>
      <c r="BA36" s="537">
        <f>江戸川区!AN36+世田谷区!AN36+荒川区!AN36+港区!AN36+中野区!AN36+板橋区!AN36+豊島区!AN36+葛飾区!AN36+品川区!AN36+文京区!AN36+杉並区!AN36+北区!AN36</f>
        <v>0</v>
      </c>
      <c r="BB36" s="537">
        <f>江戸川区!AO36+世田谷区!AO36+荒川区!AO36+港区!AO36+中野区!AO36+板橋区!AO36+豊島区!AO36+葛飾区!AO36+品川区!AO36+文京区!AO36+杉並区!AO36+北区!AO36</f>
        <v>0</v>
      </c>
      <c r="BC36" s="537">
        <f>江戸川区!AP36+世田谷区!AP36+荒川区!AP36+港区!AP36+中野区!AP36+板橋区!AP36+豊島区!AP36+葛飾区!AP36+品川区!AP36+文京区!AP36+杉並区!AP36+北区!AP36</f>
        <v>0</v>
      </c>
      <c r="BD36" s="537">
        <f>江戸川区!AQ36+世田谷区!AQ36+荒川区!AQ36+港区!AQ36+中野区!AQ36+板橋区!AQ36+豊島区!AQ36+葛飾区!AQ36+品川区!AQ36+文京区!AQ36+杉並区!AQ36+北区!AQ36</f>
        <v>0</v>
      </c>
      <c r="BE36" s="537">
        <f>江戸川区!AR36+世田谷区!AR36+荒川区!AR36+港区!AR36+中野区!AR36+板橋区!AR36+豊島区!AR36+葛飾区!AR36+品川区!AR36+文京区!AR36+杉並区!AR36+北区!AR36</f>
        <v>0</v>
      </c>
      <c r="BF36" s="537">
        <f>江戸川区!AS36+世田谷区!AS36+荒川区!AS36+港区!AS36+中野区!AS36+板橋区!AS36+豊島区!AS36+葛飾区!AS36+品川区!AS36+文京区!AS36+杉並区!AS36+北区!AS36</f>
        <v>0</v>
      </c>
      <c r="BG36" s="537">
        <f>江戸川区!AT36+世田谷区!AT36+荒川区!AT36+港区!AT36+中野区!AT36+板橋区!AT36+豊島区!AT36+葛飾区!AT36+品川区!AT36+文京区!AT36+杉並区!AT36+北区!AT36</f>
        <v>0</v>
      </c>
      <c r="BH36" s="537">
        <f>江戸川区!AU36+世田谷区!AU36+荒川区!AU36+港区!AU36+中野区!AU36+板橋区!AU36+豊島区!AU36+葛飾区!AU36+品川区!AU36+文京区!AU36+杉並区!AU36+北区!AU36</f>
        <v>0</v>
      </c>
      <c r="BI36" s="537">
        <f>江戸川区!AV36+世田谷区!AV36+荒川区!AV36+港区!AV36+中野区!AV36+板橋区!AV36+豊島区!AV36+葛飾区!AV36+品川区!AV36+文京区!AV36+杉並区!AV36+北区!AV36</f>
        <v>0</v>
      </c>
      <c r="BJ36" s="537">
        <f>江戸川区!AW36+世田谷区!AW36+荒川区!AW36+港区!AW36+中野区!AW36+板橋区!AW36+豊島区!AW36+葛飾区!AW36+品川区!AW36+文京区!AW36+杉並区!AW36+北区!AW36</f>
        <v>0</v>
      </c>
      <c r="BK36" s="537">
        <f>江戸川区!AX36+世田谷区!AX36+荒川区!AX36+港区!AX36+中野区!AX36+板橋区!AX36+豊島区!AX36+葛飾区!AX36+品川区!AX36+文京区!AX36+杉並区!AX36+北区!AX36</f>
        <v>0</v>
      </c>
      <c r="BL36" s="537">
        <f>江戸川区!AY36+世田谷区!AY36+荒川区!AY36+港区!AY36+中野区!AY36+板橋区!AY36+豊島区!AY36+葛飾区!AY36+品川区!AY36+文京区!AY36+杉並区!AY36+北区!AY36</f>
        <v>0</v>
      </c>
      <c r="BM36" s="537">
        <f>江戸川区!AZ36+世田谷区!AZ36+荒川区!AZ36+港区!AZ36+中野区!AZ36+板橋区!AZ36+豊島区!AZ36+葛飾区!AZ36+品川区!AZ36+文京区!AZ36+杉並区!AZ36+北区!AZ36</f>
        <v>0</v>
      </c>
      <c r="BN36" s="537">
        <f>江戸川区!BA36+世田谷区!BA36+荒川区!BA36+港区!BA36+中野区!BA36+板橋区!BA36+豊島区!BA36+葛飾区!BA36+品川区!BA36+文京区!BA36+杉並区!BA36+北区!BA36</f>
        <v>0</v>
      </c>
      <c r="BO36" s="537">
        <f>江戸川区!BB36+世田谷区!BB36+荒川区!BB36+港区!BB36+中野区!BB36+板橋区!BB36+豊島区!BB36+葛飾区!BB36+品川区!BB36+文京区!BB36+杉並区!BB36+北区!BB36</f>
        <v>0</v>
      </c>
      <c r="BP36" s="537">
        <f>江戸川区!BC36+世田谷区!BC36+荒川区!BC36+港区!BC36+中野区!BC36+板橋区!BC36+豊島区!BC36+葛飾区!BC36+品川区!BC36+文京区!BC36+杉並区!BC36+北区!BC36</f>
        <v>0</v>
      </c>
      <c r="BQ36" s="537">
        <f>江戸川区!BD36+世田谷区!BD36+荒川区!BD36+港区!BD36+中野区!BD36+板橋区!BD36+豊島区!BD36+葛飾区!BD36+品川区!BD36+文京区!BD36+杉並区!BD36+北区!BD36</f>
        <v>0</v>
      </c>
      <c r="BR36" s="537">
        <f>江戸川区!BE36+世田谷区!BE36+荒川区!BE36+港区!BE36+中野区!BE36+板橋区!BE36+豊島区!BE36+葛飾区!BE36+品川区!BE36+文京区!BE36+杉並区!BE36+北区!BE36</f>
        <v>0</v>
      </c>
      <c r="BS36" s="537">
        <f>江戸川区!BF36+世田谷区!BF36+荒川区!BF36+港区!BF36+中野区!BF36+板橋区!BF36+豊島区!BF36+葛飾区!BF36+品川区!BF36+文京区!BF36+杉並区!BF36+北区!BF36</f>
        <v>0</v>
      </c>
      <c r="BT36" s="537">
        <f>江戸川区!BG36+世田谷区!BG36+荒川区!BG36+港区!BG36+中野区!BG36+板橋区!BG36+豊島区!BG36+葛飾区!BG36+品川区!BG36+文京区!BG36+杉並区!BG36+北区!BG36</f>
        <v>0</v>
      </c>
      <c r="BU36" s="537">
        <f>江戸川区!BH36+世田谷区!BH36+荒川区!BH36+港区!BH36+中野区!BH36+板橋区!BH36+豊島区!BH36+葛飾区!BH36+品川区!BH36+文京区!BH36+杉並区!BH36+北区!BH36</f>
        <v>0</v>
      </c>
      <c r="BV36" s="537">
        <f>江戸川区!BI36+世田谷区!BI36+荒川区!BI36+港区!BI36+中野区!BI36+板橋区!BI36+豊島区!BI36+葛飾区!BI36+品川区!BI36+文京区!BI36+杉並区!BI36+北区!BI36</f>
        <v>0</v>
      </c>
      <c r="BW36" s="537">
        <f>江戸川区!BJ36+世田谷区!BJ36+荒川区!BJ36+港区!BJ36+中野区!BJ36+板橋区!BJ36+豊島区!BJ36+葛飾区!BJ36+品川区!BJ36+文京区!BJ36+杉並区!BJ36+北区!BJ36</f>
        <v>0</v>
      </c>
      <c r="BX36" s="531">
        <f>SUM(AH36:BW36)</f>
        <v>0</v>
      </c>
      <c r="BY36" s="538"/>
      <c r="BZ36" s="541"/>
      <c r="CA36" s="542"/>
      <c r="CB36" s="544">
        <f t="shared" si="3"/>
        <v>0</v>
      </c>
      <c r="CC36" s="543" t="e">
        <f t="shared" si="4"/>
        <v>#DIV/0!</v>
      </c>
      <c r="CD36" s="966">
        <f t="shared" si="5"/>
        <v>0</v>
      </c>
      <c r="CE36" s="545"/>
      <c r="CF36" s="616"/>
      <c r="CG36" s="545"/>
      <c r="CH36" s="1272"/>
      <c r="CI36" s="1272"/>
      <c r="CJ36" s="1272"/>
    </row>
    <row r="37" spans="1:139" s="547" customFormat="1" ht="20.25" customHeight="1">
      <c r="A37" s="548" t="s">
        <v>104</v>
      </c>
      <c r="B37" s="1235"/>
      <c r="C37" s="1235"/>
      <c r="D37" s="1027" t="s">
        <v>323</v>
      </c>
      <c r="E37" s="997"/>
      <c r="F37" s="997"/>
      <c r="G37" s="997"/>
      <c r="H37" s="997"/>
      <c r="I37" s="997"/>
      <c r="J37" s="997"/>
      <c r="K37" s="997"/>
      <c r="L37" s="997"/>
      <c r="M37" s="997"/>
      <c r="N37" s="997"/>
      <c r="O37" s="997"/>
      <c r="P37" s="997"/>
      <c r="Q37" s="997"/>
      <c r="R37" s="996">
        <f>SUM(F37:Q37)</f>
        <v>0</v>
      </c>
      <c r="S37" s="1003" t="s">
        <v>99</v>
      </c>
      <c r="T37" s="550" t="e">
        <f>江戸川区!G37+世田谷区!G37+荒川区!G37+港区!G37+中野区!G37+板橋区!G37+豊島区!G37+葛飾区!G37+品川区!G37+文京区!G37+杉並区!G37+北区!G37</f>
        <v>#DIV/0!</v>
      </c>
      <c r="U37" s="550" t="e">
        <f>江戸川区!H37+世田谷区!H37+荒川区!H37+港区!H37+中野区!H37+板橋区!H37+豊島区!H37+葛飾区!H37+品川区!H37+文京区!H37+杉並区!H37+北区!H37</f>
        <v>#DIV/0!</v>
      </c>
      <c r="V37" s="550" t="e">
        <f>江戸川区!I37+世田谷区!I37+荒川区!I37+港区!I37+中野区!I37+板橋区!I37+豊島区!I37+葛飾区!I37+品川区!I37+文京区!I37+杉並区!I37+北区!I37</f>
        <v>#DIV/0!</v>
      </c>
      <c r="W37" s="550">
        <f>江戸川区!J37+世田谷区!J37+荒川区!J37+港区!J37+中野区!J37+板橋区!J37+豊島区!J37+葛飾区!J37+品川区!J37+文京区!J37+杉並区!J37+北区!J37</f>
        <v>0</v>
      </c>
      <c r="X37" s="525">
        <f>江戸川区!K37+世田谷区!K37+荒川区!K37+港区!K37+中野区!K37+板橋区!K37+豊島区!K37+葛飾区!K37+品川区!K37+文京区!K37+杉並区!K37+北区!K37</f>
        <v>0</v>
      </c>
      <c r="Y37" s="550">
        <f>江戸川区!L37+世田谷区!L37+荒川区!L37+港区!L37+中野区!L37+板橋区!L37+豊島区!L37+葛飾区!L37+品川区!L37+文京区!L37+杉並区!L37+北区!L37</f>
        <v>0</v>
      </c>
      <c r="Z37" s="550">
        <f>江戸川区!M37+世田谷区!M37+荒川区!M37+港区!M37+中野区!M37+板橋区!M37+豊島区!M37+葛飾区!M37+品川区!M37+文京区!M37+杉並区!M37+北区!M37</f>
        <v>0</v>
      </c>
      <c r="AA37" s="550">
        <f>江戸川区!N37+世田谷区!N37+荒川区!N37+港区!N37+中野区!N37+板橋区!N37+豊島区!N37+葛飾区!N37+品川区!N37+文京区!N37+杉並区!N37+北区!N37</f>
        <v>0</v>
      </c>
      <c r="AB37" s="555" t="e">
        <f t="shared" si="1"/>
        <v>#DIV/0!</v>
      </c>
      <c r="AC37" s="1086">
        <f>江戸川区!P37+世田谷区!P37+荒川区!P37+港区!P37+中野区!P37+板橋区!P37+豊島区!P37+葛飾区!P37+品川区!P37+文京区!P37+杉並区!P37+北区!P37</f>
        <v>0</v>
      </c>
      <c r="AD37" s="1086">
        <f>江戸川区!Q37+世田谷区!Q37+荒川区!Q37+港区!Q37+中野区!Q37+板橋区!Q37+豊島区!Q37+葛飾区!Q37+品川区!Q37+文京区!Q37+杉並区!Q37+北区!Q37</f>
        <v>0</v>
      </c>
      <c r="AE37" s="1086">
        <f>江戸川区!R37+世田谷区!R37+荒川区!R37+港区!R37+中野区!R37+板橋区!R37+豊島区!R37+葛飾区!R37+品川区!R37+文京区!R37+杉並区!R37+北区!R37</f>
        <v>0</v>
      </c>
      <c r="AF37" s="535" t="e">
        <f t="shared" si="2"/>
        <v>#DIV/0!</v>
      </c>
      <c r="AG37" s="1029" t="s">
        <v>99</v>
      </c>
      <c r="AH37" s="963">
        <f>江戸川区!U37+世田谷区!U37+荒川区!U37+港区!U37+中野区!U37+板橋区!U37+豊島区!U37+葛飾区!U37+品川区!U37+文京区!U37+杉並区!U37+北区!U37</f>
        <v>0</v>
      </c>
      <c r="AI37" s="963">
        <f>江戸川区!V37+世田谷区!V37+荒川区!V37+港区!V37+中野区!V37+板橋区!V37+豊島区!V37+葛飾区!V37+品川区!V37+文京区!V37+杉並区!V37+北区!V37</f>
        <v>0</v>
      </c>
      <c r="AJ37" s="963">
        <f>江戸川区!W37+世田谷区!W37+荒川区!W37+港区!W37+中野区!W37+板橋区!W37+豊島区!W37+葛飾区!W37+品川区!W37+文京区!W37+杉並区!W37+北区!W37</f>
        <v>0</v>
      </c>
      <c r="AK37" s="963">
        <f>江戸川区!X37+世田谷区!X37+荒川区!X37+港区!X37+中野区!X37+板橋区!X37+豊島区!X37+葛飾区!X37+品川区!X37+文京区!X37+杉並区!X37+北区!X37</f>
        <v>0</v>
      </c>
      <c r="AL37" s="963">
        <f>江戸川区!Y37+世田谷区!Y37+荒川区!Y37+港区!Y37+中野区!Y37+板橋区!Y37+豊島区!Y37+葛飾区!Y37+品川区!Y37+文京区!Y37+杉並区!Y37+北区!Y37</f>
        <v>0</v>
      </c>
      <c r="AM37" s="963">
        <f>江戸川区!Z37+世田谷区!Z37+荒川区!Z37+港区!Z37+中野区!Z37+板橋区!Z37+豊島区!Z37+葛飾区!Z37+品川区!Z37+文京区!Z37+杉並区!Z37+北区!Z37</f>
        <v>0</v>
      </c>
      <c r="AN37" s="963">
        <f>江戸川区!AA37+世田谷区!AA37+荒川区!AA37+港区!AA37+中野区!AA37+板橋区!AA37+豊島区!AA37+葛飾区!AA37+品川区!AA37+文京区!AA37+杉並区!AA37+北区!AA37</f>
        <v>0</v>
      </c>
      <c r="AO37" s="963">
        <f>江戸川区!AB37+世田谷区!AB37+荒川区!AB37+港区!AB37+中野区!AB37+板橋区!AB37+豊島区!AB37+葛飾区!AB37+品川区!AB37+文京区!AB37+杉並区!AB37+北区!AB37</f>
        <v>0</v>
      </c>
      <c r="AP37" s="963">
        <f>江戸川区!AC37+世田谷区!AC37+荒川区!AC37+港区!AC37+中野区!AC37+板橋区!AC37+豊島区!AC37+葛飾区!AC37+品川区!AC37+文京区!AC37+杉並区!AC37+北区!AC37</f>
        <v>0</v>
      </c>
      <c r="AQ37" s="963">
        <f>江戸川区!AD37+世田谷区!AD37+荒川区!AD37+港区!AD37+中野区!AD37+板橋区!AD37+豊島区!AD37+葛飾区!AD37+品川区!AD37+文京区!AD37+杉並区!AD37+北区!AD37</f>
        <v>0</v>
      </c>
      <c r="AR37" s="963">
        <f>江戸川区!AE37+世田谷区!AE37+荒川区!AE37+港区!AE37+中野区!AE37+板橋区!AE37+豊島区!AE37+葛飾区!AE37+品川区!AE37+文京区!AE37+杉並区!AE37+北区!AE37</f>
        <v>0</v>
      </c>
      <c r="AS37" s="963">
        <f>江戸川区!AF37+世田谷区!AF37+荒川区!AF37+港区!AF37+中野区!AF37+板橋区!AF37+豊島区!AF37+葛飾区!AF37+品川区!AF37+文京区!AF37+杉並区!AF37+北区!AF37</f>
        <v>0</v>
      </c>
      <c r="AT37" s="963">
        <f>江戸川区!AG37+世田谷区!AG37+荒川区!AG37+港区!AG37+中野区!AG37+板橋区!AG37+豊島区!AG37+葛飾区!AG37+品川区!AG37+文京区!AG37+杉並区!AG37+北区!AG37</f>
        <v>0</v>
      </c>
      <c r="AU37" s="963">
        <f>江戸川区!AH37+世田谷区!AH37+荒川区!AH37+港区!AH37+中野区!AH37+板橋区!AH37+豊島区!AH37+葛飾区!AH37+品川区!AH37+文京区!AH37+杉並区!AH37+北区!AH37</f>
        <v>0</v>
      </c>
      <c r="AV37" s="963">
        <f>江戸川区!AI37+世田谷区!AI37+荒川区!AI37+港区!AI37+中野区!AI37+板橋区!AI37+豊島区!AI37+葛飾区!AI37+品川区!AI37+文京区!AI37+杉並区!AI37+北区!AI37</f>
        <v>0</v>
      </c>
      <c r="AW37" s="963">
        <f>江戸川区!AJ37+世田谷区!AJ37+荒川区!AJ37+港区!AJ37+中野区!AJ37+板橋区!AJ37+豊島区!AJ37+葛飾区!AJ37+品川区!AJ37+文京区!AJ37+杉並区!AJ37+北区!AJ37</f>
        <v>0</v>
      </c>
      <c r="AX37" s="963">
        <f>江戸川区!AK37+世田谷区!AK37+荒川区!AK37+港区!AK37+中野区!AK37+板橋区!AK37+豊島区!AK37+葛飾区!AK37+品川区!AK37+文京区!AK37+杉並区!AK37+北区!AK37</f>
        <v>0</v>
      </c>
      <c r="AY37" s="963">
        <f>江戸川区!AL37+世田谷区!AL37+荒川区!AL37+港区!AL37+中野区!AL37+板橋区!AL37+豊島区!AL37+葛飾区!AL37+品川区!AL37+文京区!AL37+杉並区!AL37+北区!AL37</f>
        <v>0</v>
      </c>
      <c r="AZ37" s="963">
        <f>江戸川区!AM37+世田谷区!AM37+荒川区!AM37+港区!AM37+中野区!AM37+板橋区!AM37+豊島区!AM37+葛飾区!AM37+品川区!AM37+文京区!AM37+杉並区!AM37+北区!AM37</f>
        <v>0</v>
      </c>
      <c r="BA37" s="963">
        <f>江戸川区!AN37+世田谷区!AN37+荒川区!AN37+港区!AN37+中野区!AN37+板橋区!AN37+豊島区!AN37+葛飾区!AN37+品川区!AN37+文京区!AN37+杉並区!AN37+北区!AN37</f>
        <v>0</v>
      </c>
      <c r="BB37" s="963">
        <f>江戸川区!AO37+世田谷区!AO37+荒川区!AO37+港区!AO37+中野区!AO37+板橋区!AO37+豊島区!AO37+葛飾区!AO37+品川区!AO37+文京区!AO37+杉並区!AO37+北区!AO37</f>
        <v>0</v>
      </c>
      <c r="BC37" s="963">
        <f>江戸川区!AP37+世田谷区!AP37+荒川区!AP37+港区!AP37+中野区!AP37+板橋区!AP37+豊島区!AP37+葛飾区!AP37+品川区!AP37+文京区!AP37+杉並区!AP37+北区!AP37</f>
        <v>0</v>
      </c>
      <c r="BD37" s="963">
        <f>江戸川区!AQ37+世田谷区!AQ37+荒川区!AQ37+港区!AQ37+中野区!AQ37+板橋区!AQ37+豊島区!AQ37+葛飾区!AQ37+品川区!AQ37+文京区!AQ37+杉並区!AQ37+北区!AQ37</f>
        <v>0</v>
      </c>
      <c r="BE37" s="963">
        <f>江戸川区!AR37+世田谷区!AR37+荒川区!AR37+港区!AR37+中野区!AR37+板橋区!AR37+豊島区!AR37+葛飾区!AR37+品川区!AR37+文京区!AR37+杉並区!AR37+北区!AR37</f>
        <v>0</v>
      </c>
      <c r="BF37" s="963">
        <f>江戸川区!AS37+世田谷区!AS37+荒川区!AS37+港区!AS37+中野区!AS37+板橋区!AS37+豊島区!AS37+葛飾区!AS37+品川区!AS37+文京区!AS37+杉並区!AS37+北区!AS37</f>
        <v>0</v>
      </c>
      <c r="BG37" s="963">
        <f>江戸川区!AT37+世田谷区!AT37+荒川区!AT37+港区!AT37+中野区!AT37+板橋区!AT37+豊島区!AT37+葛飾区!AT37+品川区!AT37+文京区!AT37+杉並区!AT37+北区!AT37</f>
        <v>0</v>
      </c>
      <c r="BH37" s="963">
        <f>江戸川区!AU37+世田谷区!AU37+荒川区!AU37+港区!AU37+中野区!AU37+板橋区!AU37+豊島区!AU37+葛飾区!AU37+品川区!AU37+文京区!AU37+杉並区!AU37+北区!AU37</f>
        <v>0</v>
      </c>
      <c r="BI37" s="963">
        <f>江戸川区!AV37+世田谷区!AV37+荒川区!AV37+港区!AV37+中野区!AV37+板橋区!AV37+豊島区!AV37+葛飾区!AV37+品川区!AV37+文京区!AV37+杉並区!AV37+北区!AV37</f>
        <v>0</v>
      </c>
      <c r="BJ37" s="963">
        <f>江戸川区!AW37+世田谷区!AW37+荒川区!AW37+港区!AW37+中野区!AW37+板橋区!AW37+豊島区!AW37+葛飾区!AW37+品川区!AW37+文京区!AW37+杉並区!AW37+北区!AW37</f>
        <v>0</v>
      </c>
      <c r="BK37" s="963">
        <f>江戸川区!AX37+世田谷区!AX37+荒川区!AX37+港区!AX37+中野区!AX37+板橋区!AX37+豊島区!AX37+葛飾区!AX37+品川区!AX37+文京区!AX37+杉並区!AX37+北区!AX37</f>
        <v>0</v>
      </c>
      <c r="BL37" s="963">
        <f>江戸川区!AY37+世田谷区!AY37+荒川区!AY37+港区!AY37+中野区!AY37+板橋区!AY37+豊島区!AY37+葛飾区!AY37+品川区!AY37+文京区!AY37+杉並区!AY37+北区!AY37</f>
        <v>0</v>
      </c>
      <c r="BM37" s="963">
        <f>江戸川区!AZ37+世田谷区!AZ37+荒川区!AZ37+港区!AZ37+中野区!AZ37+板橋区!AZ37+豊島区!AZ37+葛飾区!AZ37+品川区!AZ37+文京区!AZ37+杉並区!AZ37+北区!AZ37</f>
        <v>0</v>
      </c>
      <c r="BN37" s="963">
        <f>江戸川区!BA37+世田谷区!BA37+荒川区!BA37+港区!BA37+中野区!BA37+板橋区!BA37+豊島区!BA37+葛飾区!BA37+品川区!BA37+文京区!BA37+杉並区!BA37+北区!BA37</f>
        <v>0</v>
      </c>
      <c r="BO37" s="963">
        <f>江戸川区!BB37+世田谷区!BB37+荒川区!BB37+港区!BB37+中野区!BB37+板橋区!BB37+豊島区!BB37+葛飾区!BB37+品川区!BB37+文京区!BB37+杉並区!BB37+北区!BB37</f>
        <v>0</v>
      </c>
      <c r="BP37" s="963">
        <f>江戸川区!BC37+世田谷区!BC37+荒川区!BC37+港区!BC37+中野区!BC37+板橋区!BC37+豊島区!BC37+葛飾区!BC37+品川区!BC37+文京区!BC37+杉並区!BC37+北区!BC37</f>
        <v>0</v>
      </c>
      <c r="BQ37" s="963">
        <f>江戸川区!BD37+世田谷区!BD37+荒川区!BD37+港区!BD37+中野区!BD37+板橋区!BD37+豊島区!BD37+葛飾区!BD37+品川区!BD37+文京区!BD37+杉並区!BD37+北区!BD37</f>
        <v>0</v>
      </c>
      <c r="BR37" s="963">
        <f>江戸川区!BE37+世田谷区!BE37+荒川区!BE37+港区!BE37+中野区!BE37+板橋区!BE37+豊島区!BE37+葛飾区!BE37+品川区!BE37+文京区!BE37+杉並区!BE37+北区!BE37</f>
        <v>0</v>
      </c>
      <c r="BS37" s="963">
        <f>江戸川区!BF37+世田谷区!BF37+荒川区!BF37+港区!BF37+中野区!BF37+板橋区!BF37+豊島区!BF37+葛飾区!BF37+品川区!BF37+文京区!BF37+杉並区!BF37+北区!BF37</f>
        <v>0</v>
      </c>
      <c r="BT37" s="963">
        <f>江戸川区!BG37+世田谷区!BG37+荒川区!BG37+港区!BG37+中野区!BG37+板橋区!BG37+豊島区!BG37+葛飾区!BG37+品川区!BG37+文京区!BG37+杉並区!BG37+北区!BG37</f>
        <v>0</v>
      </c>
      <c r="BU37" s="963">
        <f>江戸川区!BH37+世田谷区!BH37+荒川区!BH37+港区!BH37+中野区!BH37+板橋区!BH37+豊島区!BH37+葛飾区!BH37+品川区!BH37+文京区!BH37+杉並区!BH37+北区!BH37</f>
        <v>0</v>
      </c>
      <c r="BV37" s="963">
        <f>江戸川区!BI37+世田谷区!BI37+荒川区!BI37+港区!BI37+中野区!BI37+板橋区!BI37+豊島区!BI37+葛飾区!BI37+品川区!BI37+文京区!BI37+杉並区!BI37+北区!BI37</f>
        <v>0</v>
      </c>
      <c r="BW37" s="963">
        <f>江戸川区!BJ37+世田谷区!BJ37+荒川区!BJ37+港区!BJ37+中野区!BJ37+板橋区!BJ37+豊島区!BJ37+葛飾区!BJ37+品川区!BJ37+文京区!BJ37+杉並区!BJ37+北区!BJ37</f>
        <v>0</v>
      </c>
      <c r="BX37" s="531">
        <f t="shared" ref="BX37:BX43" si="80">SUM(AH37:BW37)</f>
        <v>0</v>
      </c>
      <c r="BY37" s="538"/>
      <c r="BZ37" s="541"/>
      <c r="CA37" s="542"/>
      <c r="CB37" s="560">
        <f t="shared" si="3"/>
        <v>0</v>
      </c>
      <c r="CC37" s="543" t="e">
        <f t="shared" si="4"/>
        <v>#DIV/0!</v>
      </c>
      <c r="CD37" s="966">
        <f t="shared" si="5"/>
        <v>0</v>
      </c>
      <c r="CE37" s="545">
        <f>CE33+CD37</f>
        <v>0</v>
      </c>
      <c r="CF37" s="616">
        <f>CF33-CE37</f>
        <v>0</v>
      </c>
      <c r="CG37" s="545"/>
      <c r="CH37" s="1268">
        <f>_xlfn.AGGREGATE(9,6,AF37,BX37)-BJ37</f>
        <v>0</v>
      </c>
      <c r="CI37" s="1270">
        <f>BJ37</f>
        <v>0</v>
      </c>
      <c r="CJ37" s="1271">
        <f>CH37+CI37</f>
        <v>0</v>
      </c>
    </row>
    <row r="38" spans="1:139" s="547" customFormat="1" ht="15" customHeight="1">
      <c r="A38" s="618"/>
      <c r="B38" s="1234"/>
      <c r="C38" s="1234">
        <f t="shared" ref="C38" si="81">SUM(E38:Q38)</f>
        <v>0</v>
      </c>
      <c r="D38" s="1026" t="s">
        <v>322</v>
      </c>
      <c r="E38" s="997"/>
      <c r="F38" s="997"/>
      <c r="G38" s="994"/>
      <c r="H38" s="994"/>
      <c r="I38" s="994"/>
      <c r="J38" s="994"/>
      <c r="K38" s="994"/>
      <c r="L38" s="994"/>
      <c r="M38" s="994"/>
      <c r="N38" s="994"/>
      <c r="O38" s="994"/>
      <c r="P38" s="994"/>
      <c r="Q38" s="994"/>
      <c r="R38" s="996">
        <f t="shared" ref="R38:R43" si="82">SUM(F38:Q38)</f>
        <v>0</v>
      </c>
      <c r="S38" s="1002" t="s">
        <v>97</v>
      </c>
      <c r="T38" s="525" t="e">
        <f>江戸川区!G38+世田谷区!G38+荒川区!G38+港区!G38+中野区!G38+板橋区!G38+豊島区!G38+葛飾区!G38+品川区!G38+文京区!G38+杉並区!G38+北区!G38</f>
        <v>#DIV/0!</v>
      </c>
      <c r="U38" s="525" t="e">
        <f>江戸川区!H38+世田谷区!H38+荒川区!H38+港区!H38+中野区!H38+板橋区!H38+豊島区!H38+葛飾区!H38+品川区!H38+文京区!H38+杉並区!H38+北区!H38</f>
        <v>#DIV/0!</v>
      </c>
      <c r="V38" s="525" t="e">
        <f>江戸川区!I38+世田谷区!I38+荒川区!I38+港区!I38+中野区!I38+板橋区!I38+豊島区!I38+葛飾区!I38+品川区!I38+文京区!I38+杉並区!I38+北区!I38</f>
        <v>#DIV/0!</v>
      </c>
      <c r="W38" s="525">
        <f>江戸川区!J38+世田谷区!J38+荒川区!J38+港区!J38+中野区!J38+板橋区!J38+豊島区!J38+葛飾区!J38+品川区!J38+文京区!J38+杉並区!J38+北区!J38</f>
        <v>0</v>
      </c>
      <c r="X38" s="525" t="e">
        <f>江戸川区!K38+世田谷区!K38+荒川区!K38+港区!K38+中野区!K38+板橋区!K38+豊島区!K38+葛飾区!K38+品川区!K38+文京区!K38+杉並区!K38+北区!K38</f>
        <v>#DIV/0!</v>
      </c>
      <c r="Y38" s="525" t="e">
        <f>江戸川区!L38+世田谷区!L38+荒川区!L38+港区!L38+中野区!L38+板橋区!L38+豊島区!L38+葛飾区!L38+品川区!L38+文京区!L38+杉並区!L38+北区!L38</f>
        <v>#DIV/0!</v>
      </c>
      <c r="Z38" s="525" t="e">
        <f>江戸川区!M38+世田谷区!M38+荒川区!M38+港区!M38+中野区!M38+板橋区!M38+豊島区!M38+葛飾区!M38+品川区!M38+文京区!M38+杉並区!M38+北区!M38</f>
        <v>#DIV/0!</v>
      </c>
      <c r="AA38" s="525">
        <f>江戸川区!N38+世田谷区!N38+荒川区!N38+港区!N38+中野区!N38+板橋区!N38+豊島区!N38+葛飾区!N38+品川区!N38+文京区!N38+杉並区!N38+北区!N38</f>
        <v>0</v>
      </c>
      <c r="AB38" s="555" t="e">
        <f t="shared" si="1"/>
        <v>#DIV/0!</v>
      </c>
      <c r="AC38" s="1086">
        <f>江戸川区!P38+世田谷区!P38+荒川区!P38+港区!P38+中野区!P38+板橋区!P38+豊島区!P38+葛飾区!P38+品川区!P38+文京区!P38+杉並区!P38+北区!P38</f>
        <v>0</v>
      </c>
      <c r="AD38" s="1086">
        <f>江戸川区!Q38+世田谷区!Q38+荒川区!Q38+港区!Q38+中野区!Q38+板橋区!Q38+豊島区!Q38+葛飾区!Q38+品川区!Q38+文京区!Q38+杉並区!Q38+北区!Q38</f>
        <v>0</v>
      </c>
      <c r="AE38" s="1149">
        <f>江戸川区!R38+世田谷区!R38+荒川区!R38+港区!R38+中野区!R38+板橋区!R38+豊島区!R38+葛飾区!R38+品川区!R38+文京区!R38+杉並区!R38+北区!R38</f>
        <v>0</v>
      </c>
      <c r="AF38" s="535" t="e">
        <f t="shared" si="2"/>
        <v>#DIV/0!</v>
      </c>
      <c r="AG38" s="1029" t="s">
        <v>97</v>
      </c>
      <c r="AH38" s="559">
        <f>江戸川区!U38+世田谷区!U38+荒川区!U38+港区!U38+中野区!U38+板橋区!U38+豊島区!U38+葛飾区!U38+品川区!U38+文京区!U38+杉並区!U38+北区!U38</f>
        <v>0</v>
      </c>
      <c r="AI38" s="559">
        <f>江戸川区!V38+世田谷区!V38+荒川区!V38+港区!V38+中野区!V38+板橋区!V38+豊島区!V38+葛飾区!V38+品川区!V38+文京区!V38+杉並区!V38+北区!V38</f>
        <v>0</v>
      </c>
      <c r="AJ38" s="559">
        <f>江戸川区!W38+世田谷区!W38+荒川区!W38+港区!W38+中野区!W38+板橋区!W38+豊島区!W38+葛飾区!W38+品川区!W38+文京区!W38+杉並区!W38+北区!W38</f>
        <v>0</v>
      </c>
      <c r="AK38" s="559">
        <f>江戸川区!X38+世田谷区!X38+荒川区!X38+港区!X38+中野区!X38+板橋区!X38+豊島区!X38+葛飾区!X38+品川区!X38+文京区!X38+杉並区!X38+北区!X38</f>
        <v>0</v>
      </c>
      <c r="AL38" s="559">
        <f>江戸川区!Y38+世田谷区!Y38+荒川区!Y38+港区!Y38+中野区!Y38+板橋区!Y38+豊島区!Y38+葛飾区!Y38+品川区!Y38+文京区!Y38+杉並区!Y38+北区!Y38</f>
        <v>0</v>
      </c>
      <c r="AM38" s="559">
        <f>江戸川区!Z38+世田谷区!Z38+荒川区!Z38+港区!Z38+中野区!Z38+板橋区!Z38+豊島区!Z38+葛飾区!Z38+品川区!Z38+文京区!Z38+杉並区!Z38+北区!Z38</f>
        <v>0</v>
      </c>
      <c r="AN38" s="559">
        <f>江戸川区!AA38+世田谷区!AA38+荒川区!AA38+港区!AA38+中野区!AA38+板橋区!AA38+豊島区!AA38+葛飾区!AA38+品川区!AA38+文京区!AA38+杉並区!AA38+北区!AA38</f>
        <v>0</v>
      </c>
      <c r="AO38" s="559">
        <f>江戸川区!AB38+世田谷区!AB38+荒川区!AB38+港区!AB38+中野区!AB38+板橋区!AB38+豊島区!AB38+葛飾区!AB38+品川区!AB38+文京区!AB38+杉並区!AB38+北区!AB38</f>
        <v>0</v>
      </c>
      <c r="AP38" s="559">
        <f>江戸川区!AC38+世田谷区!AC38+荒川区!AC38+港区!AC38+中野区!AC38+板橋区!AC38+豊島区!AC38+葛飾区!AC38+品川区!AC38+文京区!AC38+杉並区!AC38+北区!AC38</f>
        <v>0</v>
      </c>
      <c r="AQ38" s="559">
        <f>江戸川区!AD38+世田谷区!AD38+荒川区!AD38+港区!AD38+中野区!AD38+板橋区!AD38+豊島区!AD38+葛飾区!AD38+品川区!AD38+文京区!AD38+杉並区!AD38+北区!AD38</f>
        <v>0</v>
      </c>
      <c r="AR38" s="559">
        <f>江戸川区!AE38+世田谷区!AE38+荒川区!AE38+港区!AE38+中野区!AE38+板橋区!AE38+豊島区!AE38+葛飾区!AE38+品川区!AE38+文京区!AE38+杉並区!AE38+北区!AE38</f>
        <v>0</v>
      </c>
      <c r="AS38" s="559">
        <f>江戸川区!AF38+世田谷区!AF38+荒川区!AF38+港区!AF38+中野区!AF38+板橋区!AF38+豊島区!AF38+葛飾区!AF38+品川区!AF38+文京区!AF38+杉並区!AF38+北区!AF38</f>
        <v>0</v>
      </c>
      <c r="AT38" s="559">
        <f>江戸川区!AG38+世田谷区!AG38+荒川区!AG38+港区!AG38+中野区!AG38+板橋区!AG38+豊島区!AG38+葛飾区!AG38+品川区!AG38+文京区!AG38+杉並区!AG38+北区!AG38</f>
        <v>0</v>
      </c>
      <c r="AU38" s="559">
        <f>江戸川区!AH38+世田谷区!AH38+荒川区!AH38+港区!AH38+中野区!AH38+板橋区!AH38+豊島区!AH38+葛飾区!AH38+品川区!AH38+文京区!AH38+杉並区!AH38+北区!AH38</f>
        <v>0</v>
      </c>
      <c r="AV38" s="559">
        <f>江戸川区!AI38+世田谷区!AI38+荒川区!AI38+港区!AI38+中野区!AI38+板橋区!AI38+豊島区!AI38+葛飾区!AI38+品川区!AI38+文京区!AI38+杉並区!AI38+北区!AI38</f>
        <v>0</v>
      </c>
      <c r="AW38" s="559">
        <f>江戸川区!AJ38+世田谷区!AJ38+荒川区!AJ38+港区!AJ38+中野区!AJ38+板橋区!AJ38+豊島区!AJ38+葛飾区!AJ38+品川区!AJ38+文京区!AJ38+杉並区!AJ38+北区!AJ38</f>
        <v>0</v>
      </c>
      <c r="AX38" s="559">
        <f>江戸川区!AK38+世田谷区!AK38+荒川区!AK38+港区!AK38+中野区!AK38+板橋区!AK38+豊島区!AK38+葛飾区!AK38+品川区!AK38+文京区!AK38+杉並区!AK38+北区!AK38</f>
        <v>0</v>
      </c>
      <c r="AY38" s="559">
        <f>江戸川区!AL38+世田谷区!AL38+荒川区!AL38+港区!AL38+中野区!AL38+板橋区!AL38+豊島区!AL38+葛飾区!AL38+品川区!AL38+文京区!AL38+杉並区!AL38+北区!AL38</f>
        <v>0</v>
      </c>
      <c r="AZ38" s="559">
        <f>江戸川区!AM38+世田谷区!AM38+荒川区!AM38+港区!AM38+中野区!AM38+板橋区!AM38+豊島区!AM38+葛飾区!AM38+品川区!AM38+文京区!AM38+杉並区!AM38+北区!AM38</f>
        <v>0</v>
      </c>
      <c r="BA38" s="559">
        <f>江戸川区!AN38+世田谷区!AN38+荒川区!AN38+港区!AN38+中野区!AN38+板橋区!AN38+豊島区!AN38+葛飾区!AN38+品川区!AN38+文京区!AN38+杉並区!AN38+北区!AN38</f>
        <v>0</v>
      </c>
      <c r="BB38" s="559">
        <f>江戸川区!AO38+世田谷区!AO38+荒川区!AO38+港区!AO38+中野区!AO38+板橋区!AO38+豊島区!AO38+葛飾区!AO38+品川区!AO38+文京区!AO38+杉並区!AO38+北区!AO38</f>
        <v>0</v>
      </c>
      <c r="BC38" s="559">
        <f>江戸川区!AP38+世田谷区!AP38+荒川区!AP38+港区!AP38+中野区!AP38+板橋区!AP38+豊島区!AP38+葛飾区!AP38+品川区!AP38+文京区!AP38+杉並区!AP38+北区!AP38</f>
        <v>0</v>
      </c>
      <c r="BD38" s="559">
        <f>江戸川区!AQ38+世田谷区!AQ38+荒川区!AQ38+港区!AQ38+中野区!AQ38+板橋区!AQ38+豊島区!AQ38+葛飾区!AQ38+品川区!AQ38+文京区!AQ38+杉並区!AQ38+北区!AQ38</f>
        <v>0</v>
      </c>
      <c r="BE38" s="559">
        <f>江戸川区!AR38+世田谷区!AR38+荒川区!AR38+港区!AR38+中野区!AR38+板橋区!AR38+豊島区!AR38+葛飾区!AR38+品川区!AR38+文京区!AR38+杉並区!AR38+北区!AR38</f>
        <v>0</v>
      </c>
      <c r="BF38" s="559">
        <f>江戸川区!AS38+世田谷区!AS38+荒川区!AS38+港区!AS38+中野区!AS38+板橋区!AS38+豊島区!AS38+葛飾区!AS38+品川区!AS38+文京区!AS38+杉並区!AS38+北区!AS38</f>
        <v>0</v>
      </c>
      <c r="BG38" s="559">
        <f>江戸川区!AT38+世田谷区!AT38+荒川区!AT38+港区!AT38+中野区!AT38+板橋区!AT38+豊島区!AT38+葛飾区!AT38+品川区!AT38+文京区!AT38+杉並区!AT38+北区!AT38</f>
        <v>0</v>
      </c>
      <c r="BH38" s="559">
        <f>江戸川区!AU38+世田谷区!AU38+荒川区!AU38+港区!AU38+中野区!AU38+板橋区!AU38+豊島区!AU38+葛飾区!AU38+品川区!AU38+文京区!AU38+杉並区!AU38+北区!AU38</f>
        <v>0</v>
      </c>
      <c r="BI38" s="559">
        <f>江戸川区!AV38+世田谷区!AV38+荒川区!AV38+港区!AV38+中野区!AV38+板橋区!AV38+豊島区!AV38+葛飾区!AV38+品川区!AV38+文京区!AV38+杉並区!AV38+北区!AV38</f>
        <v>0</v>
      </c>
      <c r="BJ38" s="559">
        <f>江戸川区!AW38+世田谷区!AW38+荒川区!AW38+港区!AW38+中野区!AW38+板橋区!AW38+豊島区!AW38+葛飾区!AW38+品川区!AW38+文京区!AW38+杉並区!AW38+北区!AW38</f>
        <v>0</v>
      </c>
      <c r="BK38" s="559">
        <f>江戸川区!AX38+世田谷区!AX38+荒川区!AX38+港区!AX38+中野区!AX38+板橋区!AX38+豊島区!AX38+葛飾区!AX38+品川区!AX38+文京区!AX38+杉並区!AX38+北区!AX38</f>
        <v>0</v>
      </c>
      <c r="BL38" s="559">
        <f>江戸川区!AY38+世田谷区!AY38+荒川区!AY38+港区!AY38+中野区!AY38+板橋区!AY38+豊島区!AY38+葛飾区!AY38+品川区!AY38+文京区!AY38+杉並区!AY38+北区!AY38</f>
        <v>0</v>
      </c>
      <c r="BM38" s="559">
        <f>江戸川区!AZ38+世田谷区!AZ38+荒川区!AZ38+港区!AZ38+中野区!AZ38+板橋区!AZ38+豊島区!AZ38+葛飾区!AZ38+品川区!AZ38+文京区!AZ38+杉並区!AZ38+北区!AZ38</f>
        <v>0</v>
      </c>
      <c r="BN38" s="559">
        <f>江戸川区!BA38+世田谷区!BA38+荒川区!BA38+港区!BA38+中野区!BA38+板橋区!BA38+豊島区!BA38+葛飾区!BA38+品川区!BA38+文京区!BA38+杉並区!BA38+北区!BA38</f>
        <v>0</v>
      </c>
      <c r="BO38" s="559">
        <f>江戸川区!BB38+世田谷区!BB38+荒川区!BB38+港区!BB38+中野区!BB38+板橋区!BB38+豊島区!BB38+葛飾区!BB38+品川区!BB38+文京区!BB38+杉並区!BB38+北区!BB38</f>
        <v>0</v>
      </c>
      <c r="BP38" s="559">
        <f>江戸川区!BC38+世田谷区!BC38+荒川区!BC38+港区!BC38+中野区!BC38+板橋区!BC38+豊島区!BC38+葛飾区!BC38+品川区!BC38+文京区!BC38+杉並区!BC38+北区!BC38</f>
        <v>0</v>
      </c>
      <c r="BQ38" s="559">
        <f>江戸川区!BD38+世田谷区!BD38+荒川区!BD38+港区!BD38+中野区!BD38+板橋区!BD38+豊島区!BD38+葛飾区!BD38+品川区!BD38+文京区!BD38+杉並区!BD38+北区!BD38</f>
        <v>0</v>
      </c>
      <c r="BR38" s="559">
        <f>江戸川区!BE38+世田谷区!BE38+荒川区!BE38+港区!BE38+中野区!BE38+板橋区!BE38+豊島区!BE38+葛飾区!BE38+品川区!BE38+文京区!BE38+杉並区!BE38+北区!BE38</f>
        <v>0</v>
      </c>
      <c r="BS38" s="559">
        <f>江戸川区!BF38+世田谷区!BF38+荒川区!BF38+港区!BF38+中野区!BF38+板橋区!BF38+豊島区!BF38+葛飾区!BF38+品川区!BF38+文京区!BF38+杉並区!BF38+北区!BF38</f>
        <v>0</v>
      </c>
      <c r="BT38" s="559">
        <f>江戸川区!BG38+世田谷区!BG38+荒川区!BG38+港区!BG38+中野区!BG38+板橋区!BG38+豊島区!BG38+葛飾区!BG38+品川区!BG38+文京区!BG38+杉並区!BG38+北区!BG38</f>
        <v>0</v>
      </c>
      <c r="BU38" s="559">
        <f>江戸川区!BH38+世田谷区!BH38+荒川区!BH38+港区!BH38+中野区!BH38+板橋区!BH38+豊島区!BH38+葛飾区!BH38+品川区!BH38+文京区!BH38+杉並区!BH38+北区!BH38</f>
        <v>0</v>
      </c>
      <c r="BV38" s="559">
        <f>江戸川区!BI38+世田谷区!BI38+荒川区!BI38+港区!BI38+中野区!BI38+板橋区!BI38+豊島区!BI38+葛飾区!BI38+品川区!BI38+文京区!BI38+杉並区!BI38+北区!BI38</f>
        <v>0</v>
      </c>
      <c r="BW38" s="559">
        <f>江戸川区!BJ38+世田谷区!BJ38+荒川区!BJ38+港区!BJ38+中野区!BJ38+板橋区!BJ38+豊島区!BJ38+葛飾区!BJ38+品川区!BJ38+文京区!BJ38+杉並区!BJ38+北区!BJ38</f>
        <v>0</v>
      </c>
      <c r="BX38" s="531">
        <f t="shared" si="80"/>
        <v>0</v>
      </c>
      <c r="BY38" s="538"/>
      <c r="BZ38" s="541"/>
      <c r="CA38" s="542"/>
      <c r="CB38" s="560">
        <f t="shared" si="3"/>
        <v>0</v>
      </c>
      <c r="CC38" s="543" t="e">
        <f t="shared" si="4"/>
        <v>#DIV/0!</v>
      </c>
      <c r="CD38" s="966">
        <f t="shared" si="5"/>
        <v>0</v>
      </c>
      <c r="CE38" s="545"/>
      <c r="CF38" s="616"/>
      <c r="CG38" s="545">
        <v>1</v>
      </c>
      <c r="CH38" s="1269"/>
      <c r="CI38" s="1270"/>
      <c r="CJ38" s="1271"/>
    </row>
    <row r="39" spans="1:139" s="547" customFormat="1" ht="20.25" customHeight="1">
      <c r="A39" s="548" t="s">
        <v>105</v>
      </c>
      <c r="B39" s="1235"/>
      <c r="C39" s="1235"/>
      <c r="D39" s="1027" t="s">
        <v>323</v>
      </c>
      <c r="E39" s="997"/>
      <c r="F39" s="997"/>
      <c r="G39" s="994"/>
      <c r="H39" s="994"/>
      <c r="I39" s="994"/>
      <c r="J39" s="994"/>
      <c r="K39" s="994"/>
      <c r="L39" s="994"/>
      <c r="M39" s="994"/>
      <c r="N39" s="994"/>
      <c r="O39" s="994"/>
      <c r="P39" s="994"/>
      <c r="Q39" s="994"/>
      <c r="R39" s="996">
        <f t="shared" si="82"/>
        <v>0</v>
      </c>
      <c r="S39" s="1003" t="s">
        <v>99</v>
      </c>
      <c r="T39" s="550" t="e">
        <f>江戸川区!G39+世田谷区!G39+荒川区!G39+港区!G39+中野区!G39+板橋区!G39+豊島区!G39+葛飾区!G39+品川区!G39+文京区!G39+杉並区!G39+北区!G39</f>
        <v>#DIV/0!</v>
      </c>
      <c r="U39" s="550" t="e">
        <f>江戸川区!H39+世田谷区!H39+荒川区!H39+港区!H39+中野区!H39+板橋区!H39+豊島区!H39+葛飾区!H39+品川区!H39+文京区!H39+杉並区!H39+北区!H39</f>
        <v>#DIV/0!</v>
      </c>
      <c r="V39" s="550" t="e">
        <f>江戸川区!I39+世田谷区!I39+荒川区!I39+港区!I39+中野区!I39+板橋区!I39+豊島区!I39+葛飾区!I39+品川区!I39+文京区!I39+杉並区!I39+北区!I39</f>
        <v>#DIV/0!</v>
      </c>
      <c r="W39" s="550">
        <f>江戸川区!J39+世田谷区!J39+荒川区!J39+港区!J39+中野区!J39+板橋区!J39+豊島区!J39+葛飾区!J39+品川区!J39+文京区!J39+杉並区!J39+北区!J39</f>
        <v>0</v>
      </c>
      <c r="X39" s="525">
        <f>江戸川区!K39+世田谷区!K39+荒川区!K39+港区!K39+中野区!K39+板橋区!K39+豊島区!K39+葛飾区!K39+品川区!K39+文京区!K39+杉並区!K39+北区!K39</f>
        <v>0</v>
      </c>
      <c r="Y39" s="550">
        <f>江戸川区!L39+世田谷区!L39+荒川区!L39+港区!L39+中野区!L39+板橋区!L39+豊島区!L39+葛飾区!L39+品川区!L39+文京区!L39+杉並区!L39+北区!L39</f>
        <v>0</v>
      </c>
      <c r="Z39" s="550">
        <f>江戸川区!M39+世田谷区!M39+荒川区!M39+港区!M39+中野区!M39+板橋区!M39+豊島区!M39+葛飾区!M39+品川区!M39+文京区!M39+杉並区!M39+北区!M39</f>
        <v>0</v>
      </c>
      <c r="AA39" s="550">
        <f>江戸川区!N39+世田谷区!N39+荒川区!N39+港区!N39+中野区!N39+板橋区!N39+豊島区!N39+葛飾区!N39+品川区!N39+文京区!N39+杉並区!N39+北区!N39</f>
        <v>0</v>
      </c>
      <c r="AB39" s="555" t="e">
        <f t="shared" si="1"/>
        <v>#DIV/0!</v>
      </c>
      <c r="AC39" s="1086">
        <f>江戸川区!P39+世田谷区!P39+荒川区!P39+港区!P39+中野区!P39+板橋区!P39+豊島区!P39+葛飾区!P39+品川区!P39+文京区!P39+杉並区!P39+北区!P39</f>
        <v>0</v>
      </c>
      <c r="AD39" s="1086">
        <f>江戸川区!Q39+世田谷区!Q39+荒川区!Q39+港区!Q39+中野区!Q39+板橋区!Q39+豊島区!Q39+葛飾区!Q39+品川区!Q39+文京区!Q39+杉並区!Q39+北区!Q39</f>
        <v>0</v>
      </c>
      <c r="AE39" s="1086">
        <f>江戸川区!R39+世田谷区!R39+荒川区!R39+港区!R39+中野区!R39+板橋区!R39+豊島区!R39+葛飾区!R39+品川区!R39+文京区!R39+杉並区!R39+北区!R39</f>
        <v>0</v>
      </c>
      <c r="AF39" s="535" t="e">
        <f t="shared" si="2"/>
        <v>#DIV/0!</v>
      </c>
      <c r="AG39" s="1029" t="s">
        <v>99</v>
      </c>
      <c r="AH39" s="559">
        <f>江戸川区!U39+世田谷区!U39+荒川区!U39+港区!U39+中野区!U39+板橋区!U39+豊島区!U39+葛飾区!U39+品川区!U39+文京区!U39+杉並区!U39+北区!U39</f>
        <v>0</v>
      </c>
      <c r="AI39" s="559">
        <f>江戸川区!V39+世田谷区!V39+荒川区!V39+港区!V39+中野区!V39+板橋区!V39+豊島区!V39+葛飾区!V39+品川区!V39+文京区!V39+杉並区!V39+北区!V39</f>
        <v>0</v>
      </c>
      <c r="AJ39" s="559">
        <f>江戸川区!W39+世田谷区!W39+荒川区!W39+港区!W39+中野区!W39+板橋区!W39+豊島区!W39+葛飾区!W39+品川区!W39+文京区!W39+杉並区!W39+北区!W39</f>
        <v>0</v>
      </c>
      <c r="AK39" s="559">
        <f>江戸川区!X39+世田谷区!X39+荒川区!X39+港区!X39+中野区!X39+板橋区!X39+豊島区!X39+葛飾区!X39+品川区!X39+文京区!X39+杉並区!X39+北区!X39</f>
        <v>0</v>
      </c>
      <c r="AL39" s="559">
        <f>江戸川区!Y39+世田谷区!Y39+荒川区!Y39+港区!Y39+中野区!Y39+板橋区!Y39+豊島区!Y39+葛飾区!Y39+品川区!Y39+文京区!Y39+杉並区!Y39+北区!Y39</f>
        <v>0</v>
      </c>
      <c r="AM39" s="559">
        <f>江戸川区!Z39+世田谷区!Z39+荒川区!Z39+港区!Z39+中野区!Z39+板橋区!Z39+豊島区!Z39+葛飾区!Z39+品川区!Z39+文京区!Z39+杉並区!Z39+北区!Z39</f>
        <v>0</v>
      </c>
      <c r="AN39" s="559">
        <f>江戸川区!AA39+世田谷区!AA39+荒川区!AA39+港区!AA39+中野区!AA39+板橋区!AA39+豊島区!AA39+葛飾区!AA39+品川区!AA39+文京区!AA39+杉並区!AA39+北区!AA39</f>
        <v>0</v>
      </c>
      <c r="AO39" s="559">
        <f>江戸川区!AB39+世田谷区!AB39+荒川区!AB39+港区!AB39+中野区!AB39+板橋区!AB39+豊島区!AB39+葛飾区!AB39+品川区!AB39+文京区!AB39+杉並区!AB39+北区!AB39</f>
        <v>0</v>
      </c>
      <c r="AP39" s="559">
        <f>江戸川区!AC39+世田谷区!AC39+荒川区!AC39+港区!AC39+中野区!AC39+板橋区!AC39+豊島区!AC39+葛飾区!AC39+品川区!AC39+文京区!AC39+杉並区!AC39+北区!AC39</f>
        <v>0</v>
      </c>
      <c r="AQ39" s="559">
        <f>江戸川区!AD39+世田谷区!AD39+荒川区!AD39+港区!AD39+中野区!AD39+板橋区!AD39+豊島区!AD39+葛飾区!AD39+品川区!AD39+文京区!AD39+杉並区!AD39+北区!AD39</f>
        <v>0</v>
      </c>
      <c r="AR39" s="559">
        <f>江戸川区!AE39+世田谷区!AE39+荒川区!AE39+港区!AE39+中野区!AE39+板橋区!AE39+豊島区!AE39+葛飾区!AE39+品川区!AE39+文京区!AE39+杉並区!AE39+北区!AE39</f>
        <v>0</v>
      </c>
      <c r="AS39" s="559">
        <f>江戸川区!AF39+世田谷区!AF39+荒川区!AF39+港区!AF39+中野区!AF39+板橋区!AF39+豊島区!AF39+葛飾区!AF39+品川区!AF39+文京区!AF39+杉並区!AF39+北区!AF39</f>
        <v>0</v>
      </c>
      <c r="AT39" s="559">
        <f>江戸川区!AG39+世田谷区!AG39+荒川区!AG39+港区!AG39+中野区!AG39+板橋区!AG39+豊島区!AG39+葛飾区!AG39+品川区!AG39+文京区!AG39+杉並区!AG39+北区!AG39</f>
        <v>0</v>
      </c>
      <c r="AU39" s="559">
        <f>江戸川区!AH39+世田谷区!AH39+荒川区!AH39+港区!AH39+中野区!AH39+板橋区!AH39+豊島区!AH39+葛飾区!AH39+品川区!AH39+文京区!AH39+杉並区!AH39+北区!AH39</f>
        <v>0</v>
      </c>
      <c r="AV39" s="559">
        <f>江戸川区!AI39+世田谷区!AI39+荒川区!AI39+港区!AI39+中野区!AI39+板橋区!AI39+豊島区!AI39+葛飾区!AI39+品川区!AI39+文京区!AI39+杉並区!AI39+北区!AI39</f>
        <v>0</v>
      </c>
      <c r="AW39" s="559">
        <f>江戸川区!AJ39+世田谷区!AJ39+荒川区!AJ39+港区!AJ39+中野区!AJ39+板橋区!AJ39+豊島区!AJ39+葛飾区!AJ39+品川区!AJ39+文京区!AJ39+杉並区!AJ39+北区!AJ39</f>
        <v>0</v>
      </c>
      <c r="AX39" s="559">
        <f>江戸川区!AK39+世田谷区!AK39+荒川区!AK39+港区!AK39+中野区!AK39+板橋区!AK39+豊島区!AK39+葛飾区!AK39+品川区!AK39+文京区!AK39+杉並区!AK39+北区!AK39</f>
        <v>0</v>
      </c>
      <c r="AY39" s="559">
        <f>江戸川区!AL39+世田谷区!AL39+荒川区!AL39+港区!AL39+中野区!AL39+板橋区!AL39+豊島区!AL39+葛飾区!AL39+品川区!AL39+文京区!AL39+杉並区!AL39+北区!AL39</f>
        <v>0</v>
      </c>
      <c r="AZ39" s="559">
        <f>江戸川区!AM39+世田谷区!AM39+荒川区!AM39+港区!AM39+中野区!AM39+板橋区!AM39+豊島区!AM39+葛飾区!AM39+品川区!AM39+文京区!AM39+杉並区!AM39+北区!AM39</f>
        <v>0</v>
      </c>
      <c r="BA39" s="559">
        <f>江戸川区!AN39+世田谷区!AN39+荒川区!AN39+港区!AN39+中野区!AN39+板橋区!AN39+豊島区!AN39+葛飾区!AN39+品川区!AN39+文京区!AN39+杉並区!AN39+北区!AN39</f>
        <v>0</v>
      </c>
      <c r="BB39" s="559">
        <f>江戸川区!AO39+世田谷区!AO39+荒川区!AO39+港区!AO39+中野区!AO39+板橋区!AO39+豊島区!AO39+葛飾区!AO39+品川区!AO39+文京区!AO39+杉並区!AO39+北区!AO39</f>
        <v>0</v>
      </c>
      <c r="BC39" s="559">
        <f>江戸川区!AP39+世田谷区!AP39+荒川区!AP39+港区!AP39+中野区!AP39+板橋区!AP39+豊島区!AP39+葛飾区!AP39+品川区!AP39+文京区!AP39+杉並区!AP39+北区!AP39</f>
        <v>0</v>
      </c>
      <c r="BD39" s="559">
        <f>江戸川区!AQ39+世田谷区!AQ39+荒川区!AQ39+港区!AQ39+中野区!AQ39+板橋区!AQ39+豊島区!AQ39+葛飾区!AQ39+品川区!AQ39+文京区!AQ39+杉並区!AQ39+北区!AQ39</f>
        <v>0</v>
      </c>
      <c r="BE39" s="559">
        <f>江戸川区!AR39+世田谷区!AR39+荒川区!AR39+港区!AR39+中野区!AR39+板橋区!AR39+豊島区!AR39+葛飾区!AR39+品川区!AR39+文京区!AR39+杉並区!AR39+北区!AR39</f>
        <v>0</v>
      </c>
      <c r="BF39" s="559">
        <f>江戸川区!AS39+世田谷区!AS39+荒川区!AS39+港区!AS39+中野区!AS39+板橋区!AS39+豊島区!AS39+葛飾区!AS39+品川区!AS39+文京区!AS39+杉並区!AS39+北区!AS39</f>
        <v>0</v>
      </c>
      <c r="BG39" s="559">
        <f>江戸川区!AT39+世田谷区!AT39+荒川区!AT39+港区!AT39+中野区!AT39+板橋区!AT39+豊島区!AT39+葛飾区!AT39+品川区!AT39+文京区!AT39+杉並区!AT39+北区!AT39</f>
        <v>0</v>
      </c>
      <c r="BH39" s="559">
        <f>江戸川区!AU39+世田谷区!AU39+荒川区!AU39+港区!AU39+中野区!AU39+板橋区!AU39+豊島区!AU39+葛飾区!AU39+品川区!AU39+文京区!AU39+杉並区!AU39+北区!AU39</f>
        <v>0</v>
      </c>
      <c r="BI39" s="559">
        <f>江戸川区!AV39+世田谷区!AV39+荒川区!AV39+港区!AV39+中野区!AV39+板橋区!AV39+豊島区!AV39+葛飾区!AV39+品川区!AV39+文京区!AV39+杉並区!AV39+北区!AV39</f>
        <v>0</v>
      </c>
      <c r="BJ39" s="559">
        <f>江戸川区!AW39+世田谷区!AW39+荒川区!AW39+港区!AW39+中野区!AW39+板橋区!AW39+豊島区!AW39+葛飾区!AW39+品川区!AW39+文京区!AW39+杉並区!AW39+北区!AW39</f>
        <v>0</v>
      </c>
      <c r="BK39" s="559">
        <f>江戸川区!AX39+世田谷区!AX39+荒川区!AX39+港区!AX39+中野区!AX39+板橋区!AX39+豊島区!AX39+葛飾区!AX39+品川区!AX39+文京区!AX39+杉並区!AX39+北区!AX39</f>
        <v>0</v>
      </c>
      <c r="BL39" s="559">
        <f>江戸川区!AY39+世田谷区!AY39+荒川区!AY39+港区!AY39+中野区!AY39+板橋区!AY39+豊島区!AY39+葛飾区!AY39+品川区!AY39+文京区!AY39+杉並区!AY39+北区!AY39</f>
        <v>0</v>
      </c>
      <c r="BM39" s="559">
        <f>江戸川区!AZ39+世田谷区!AZ39+荒川区!AZ39+港区!AZ39+中野区!AZ39+板橋区!AZ39+豊島区!AZ39+葛飾区!AZ39+品川区!AZ39+文京区!AZ39+杉並区!AZ39+北区!AZ39</f>
        <v>0</v>
      </c>
      <c r="BN39" s="559">
        <f>江戸川区!BA39+世田谷区!BA39+荒川区!BA39+港区!BA39+中野区!BA39+板橋区!BA39+豊島区!BA39+葛飾区!BA39+品川区!BA39+文京区!BA39+杉並区!BA39+北区!BA39</f>
        <v>0</v>
      </c>
      <c r="BO39" s="559">
        <f>江戸川区!BB39+世田谷区!BB39+荒川区!BB39+港区!BB39+中野区!BB39+板橋区!BB39+豊島区!BB39+葛飾区!BB39+品川区!BB39+文京区!BB39+杉並区!BB39+北区!BB39</f>
        <v>0</v>
      </c>
      <c r="BP39" s="559">
        <f>江戸川区!BC39+世田谷区!BC39+荒川区!BC39+港区!BC39+中野区!BC39+板橋区!BC39+豊島区!BC39+葛飾区!BC39+品川区!BC39+文京区!BC39+杉並区!BC39+北区!BC39</f>
        <v>0</v>
      </c>
      <c r="BQ39" s="559">
        <f>江戸川区!BD39+世田谷区!BD39+荒川区!BD39+港区!BD39+中野区!BD39+板橋区!BD39+豊島区!BD39+葛飾区!BD39+品川区!BD39+文京区!BD39+杉並区!BD39+北区!BD39</f>
        <v>0</v>
      </c>
      <c r="BR39" s="559">
        <f>江戸川区!BE39+世田谷区!BE39+荒川区!BE39+港区!BE39+中野区!BE39+板橋区!BE39+豊島区!BE39+葛飾区!BE39+品川区!BE39+文京区!BE39+杉並区!BE39+北区!BE39</f>
        <v>0</v>
      </c>
      <c r="BS39" s="559">
        <f>江戸川区!BF39+世田谷区!BF39+荒川区!BF39+港区!BF39+中野区!BF39+板橋区!BF39+豊島区!BF39+葛飾区!BF39+品川区!BF39+文京区!BF39+杉並区!BF39+北区!BF39</f>
        <v>0</v>
      </c>
      <c r="BT39" s="559">
        <f>江戸川区!BG39+世田谷区!BG39+荒川区!BG39+港区!BG39+中野区!BG39+板橋区!BG39+豊島区!BG39+葛飾区!BG39+品川区!BG39+文京区!BG39+杉並区!BG39+北区!BG39</f>
        <v>0</v>
      </c>
      <c r="BU39" s="559">
        <f>江戸川区!BH39+世田谷区!BH39+荒川区!BH39+港区!BH39+中野区!BH39+板橋区!BH39+豊島区!BH39+葛飾区!BH39+品川区!BH39+文京区!BH39+杉並区!BH39+北区!BH39</f>
        <v>0</v>
      </c>
      <c r="BV39" s="559">
        <f>江戸川区!BI39+世田谷区!BI39+荒川区!BI39+港区!BI39+中野区!BI39+板橋区!BI39+豊島区!BI39+葛飾区!BI39+品川区!BI39+文京区!BI39+杉並区!BI39+北区!BI39</f>
        <v>0</v>
      </c>
      <c r="BW39" s="559">
        <f>江戸川区!BJ39+世田谷区!BJ39+荒川区!BJ39+港区!BJ39+中野区!BJ39+板橋区!BJ39+豊島区!BJ39+葛飾区!BJ39+品川区!BJ39+文京区!BJ39+杉並区!BJ39+北区!BJ39</f>
        <v>0</v>
      </c>
      <c r="BX39" s="531">
        <f t="shared" si="80"/>
        <v>0</v>
      </c>
      <c r="BY39" s="538"/>
      <c r="BZ39" s="541"/>
      <c r="CA39" s="542"/>
      <c r="CB39" s="560">
        <f t="shared" si="3"/>
        <v>0</v>
      </c>
      <c r="CC39" s="543" t="e">
        <f t="shared" si="4"/>
        <v>#DIV/0!</v>
      </c>
      <c r="CD39" s="966">
        <f t="shared" si="5"/>
        <v>0</v>
      </c>
      <c r="CE39" s="545">
        <f>CE37+CD39</f>
        <v>0</v>
      </c>
      <c r="CF39" s="616">
        <f>CF37-CE39</f>
        <v>0</v>
      </c>
      <c r="CG39" s="545"/>
      <c r="CH39" s="1268">
        <f>_xlfn.AGGREGATE(9,6,AF39,BX39)-BJ39</f>
        <v>0</v>
      </c>
      <c r="CI39" s="1270">
        <f>BJ39</f>
        <v>0</v>
      </c>
      <c r="CJ39" s="1271">
        <f t="shared" ref="CJ39" si="83">CH39+CI39</f>
        <v>0</v>
      </c>
    </row>
    <row r="40" spans="1:139" s="521" customFormat="1" ht="15" customHeight="1">
      <c r="A40" s="618"/>
      <c r="B40" s="1234"/>
      <c r="C40" s="1234">
        <f t="shared" ref="C40" si="84">SUM(E40:Q40)</f>
        <v>0</v>
      </c>
      <c r="D40" s="1026" t="s">
        <v>322</v>
      </c>
      <c r="E40" s="997"/>
      <c r="F40" s="997"/>
      <c r="G40" s="993"/>
      <c r="H40" s="993"/>
      <c r="I40" s="993"/>
      <c r="J40" s="993"/>
      <c r="K40" s="993"/>
      <c r="L40" s="993"/>
      <c r="M40" s="993"/>
      <c r="N40" s="993"/>
      <c r="O40" s="993"/>
      <c r="P40" s="993"/>
      <c r="Q40" s="993"/>
      <c r="R40" s="996">
        <f t="shared" si="82"/>
        <v>0</v>
      </c>
      <c r="S40" s="1002" t="s">
        <v>97</v>
      </c>
      <c r="T40" s="525" t="e">
        <f>江戸川区!G40+世田谷区!G40+荒川区!G40+港区!G40+中野区!G40+板橋区!G40+豊島区!G40+葛飾区!G40+品川区!G40+文京区!G40+杉並区!G40+北区!G40</f>
        <v>#DIV/0!</v>
      </c>
      <c r="U40" s="525" t="e">
        <f>江戸川区!H40+世田谷区!H40+荒川区!H40+港区!H40+中野区!H40+板橋区!H40+豊島区!H40+葛飾区!H40+品川区!H40+文京区!H40+杉並区!H40+北区!H40</f>
        <v>#DIV/0!</v>
      </c>
      <c r="V40" s="525" t="e">
        <f>江戸川区!I40+世田谷区!I40+荒川区!I40+港区!I40+中野区!I40+板橋区!I40+豊島区!I40+葛飾区!I40+品川区!I40+文京区!I40+杉並区!I40+北区!I40</f>
        <v>#DIV/0!</v>
      </c>
      <c r="W40" s="525">
        <f>江戸川区!J40+世田谷区!J40+荒川区!J40+港区!J40+中野区!J40+板橋区!J40+豊島区!J40+葛飾区!J40+品川区!J40+文京区!J40+杉並区!J40+北区!J40</f>
        <v>0</v>
      </c>
      <c r="X40" s="525" t="e">
        <f>江戸川区!K40+世田谷区!K40+荒川区!K40+港区!K40+中野区!K40+板橋区!K40+豊島区!K40+葛飾区!K40+品川区!K40+文京区!K40+杉並区!K40+北区!K40</f>
        <v>#DIV/0!</v>
      </c>
      <c r="Y40" s="525" t="e">
        <f>江戸川区!L40+世田谷区!L40+荒川区!L40+港区!L40+中野区!L40+板橋区!L40+豊島区!L40+葛飾区!L40+品川区!L40+文京区!L40+杉並区!L40+北区!L40</f>
        <v>#DIV/0!</v>
      </c>
      <c r="Z40" s="525" t="e">
        <f>江戸川区!M40+世田谷区!M40+荒川区!M40+港区!M40+中野区!M40+板橋区!M40+豊島区!M40+葛飾区!M40+品川区!M40+文京区!M40+杉並区!M40+北区!M40</f>
        <v>#DIV/0!</v>
      </c>
      <c r="AA40" s="525">
        <f>江戸川区!N40+世田谷区!N40+荒川区!N40+港区!N40+中野区!N40+板橋区!N40+豊島区!N40+葛飾区!N40+品川区!N40+文京区!N40+杉並区!N40+北区!N40</f>
        <v>0</v>
      </c>
      <c r="AB40" s="555" t="e">
        <f t="shared" si="1"/>
        <v>#DIV/0!</v>
      </c>
      <c r="AC40" s="1086">
        <f>江戸川区!P40+世田谷区!P40+荒川区!P40+港区!P40+中野区!P40+板橋区!P40+豊島区!P40+葛飾区!P40+品川区!P40+文京区!P40+杉並区!P40+北区!P40</f>
        <v>0</v>
      </c>
      <c r="AD40" s="1086">
        <f>江戸川区!Q40+世田谷区!Q40+荒川区!Q40+港区!Q40+中野区!Q40+板橋区!Q40+豊島区!Q40+葛飾区!Q40+品川区!Q40+文京区!Q40+杉並区!Q40+北区!Q40</f>
        <v>0</v>
      </c>
      <c r="AE40" s="1149">
        <f>江戸川区!R40+世田谷区!R40+荒川区!R40+港区!R40+中野区!R40+板橋区!R40+豊島区!R40+葛飾区!R40+品川区!R40+文京区!R40+杉並区!R40+北区!R40</f>
        <v>0</v>
      </c>
      <c r="AF40" s="535" t="e">
        <f t="shared" si="2"/>
        <v>#DIV/0!</v>
      </c>
      <c r="AG40" s="1029" t="s">
        <v>97</v>
      </c>
      <c r="AH40" s="559">
        <f>江戸川区!U40+世田谷区!U40+荒川区!U40+港区!U40+中野区!U40+板橋区!U40+豊島区!U40+葛飾区!U40+品川区!U40+文京区!U40+杉並区!U40+北区!U40</f>
        <v>0</v>
      </c>
      <c r="AI40" s="559">
        <f>江戸川区!V40+世田谷区!V40+荒川区!V40+港区!V40+中野区!V40+板橋区!V40+豊島区!V40+葛飾区!V40+品川区!V40+文京区!V40+杉並区!V40+北区!V40</f>
        <v>0</v>
      </c>
      <c r="AJ40" s="559">
        <f>江戸川区!W40+世田谷区!W40+荒川区!W40+港区!W40+中野区!W40+板橋区!W40+豊島区!W40+葛飾区!W40+品川区!W40+文京区!W40+杉並区!W40+北区!W40</f>
        <v>0</v>
      </c>
      <c r="AK40" s="559">
        <f>江戸川区!X40+世田谷区!X40+荒川区!X40+港区!X40+中野区!X40+板橋区!X40+豊島区!X40+葛飾区!X40+品川区!X40+文京区!X40+杉並区!X40+北区!X40</f>
        <v>0</v>
      </c>
      <c r="AL40" s="559">
        <f>江戸川区!Y40+世田谷区!Y40+荒川区!Y40+港区!Y40+中野区!Y40+板橋区!Y40+豊島区!Y40+葛飾区!Y40+品川区!Y40+文京区!Y40+杉並区!Y40+北区!Y40</f>
        <v>0</v>
      </c>
      <c r="AM40" s="559">
        <f>江戸川区!Z40+世田谷区!Z40+荒川区!Z40+港区!Z40+中野区!Z40+板橋区!Z40+豊島区!Z40+葛飾区!Z40+品川区!Z40+文京区!Z40+杉並区!Z40+北区!Z40</f>
        <v>0</v>
      </c>
      <c r="AN40" s="559">
        <f>江戸川区!AA40+世田谷区!AA40+荒川区!AA40+港区!AA40+中野区!AA40+板橋区!AA40+豊島区!AA40+葛飾区!AA40+品川区!AA40+文京区!AA40+杉並区!AA40+北区!AA40</f>
        <v>0</v>
      </c>
      <c r="AO40" s="559">
        <f>江戸川区!AB40+世田谷区!AB40+荒川区!AB40+港区!AB40+中野区!AB40+板橋区!AB40+豊島区!AB40+葛飾区!AB40+品川区!AB40+文京区!AB40+杉並区!AB40+北区!AB40</f>
        <v>0</v>
      </c>
      <c r="AP40" s="559">
        <f>江戸川区!AC40+世田谷区!AC40+荒川区!AC40+港区!AC40+中野区!AC40+板橋区!AC40+豊島区!AC40+葛飾区!AC40+品川区!AC40+文京区!AC40+杉並区!AC40+北区!AC40</f>
        <v>0</v>
      </c>
      <c r="AQ40" s="559">
        <f>江戸川区!AD40+世田谷区!AD40+荒川区!AD40+港区!AD40+中野区!AD40+板橋区!AD40+豊島区!AD40+葛飾区!AD40+品川区!AD40+文京区!AD40+杉並区!AD40+北区!AD40</f>
        <v>0</v>
      </c>
      <c r="AR40" s="559">
        <f>江戸川区!AE40+世田谷区!AE40+荒川区!AE40+港区!AE40+中野区!AE40+板橋区!AE40+豊島区!AE40+葛飾区!AE40+品川区!AE40+文京区!AE40+杉並区!AE40+北区!AE40</f>
        <v>0</v>
      </c>
      <c r="AS40" s="559">
        <f>江戸川区!AF40+世田谷区!AF40+荒川区!AF40+港区!AF40+中野区!AF40+板橋区!AF40+豊島区!AF40+葛飾区!AF40+品川区!AF40+文京区!AF40+杉並区!AF40+北区!AF40</f>
        <v>0</v>
      </c>
      <c r="AT40" s="559">
        <f>江戸川区!AG40+世田谷区!AG40+荒川区!AG40+港区!AG40+中野区!AG40+板橋区!AG40+豊島区!AG40+葛飾区!AG40+品川区!AG40+文京区!AG40+杉並区!AG40+北区!AG40</f>
        <v>0</v>
      </c>
      <c r="AU40" s="559">
        <f>江戸川区!AH40+世田谷区!AH40+荒川区!AH40+港区!AH40+中野区!AH40+板橋区!AH40+豊島区!AH40+葛飾区!AH40+品川区!AH40+文京区!AH40+杉並区!AH40+北区!AH40</f>
        <v>0</v>
      </c>
      <c r="AV40" s="559">
        <f>江戸川区!AI40+世田谷区!AI40+荒川区!AI40+港区!AI40+中野区!AI40+板橋区!AI40+豊島区!AI40+葛飾区!AI40+品川区!AI40+文京区!AI40+杉並区!AI40+北区!AI40</f>
        <v>0</v>
      </c>
      <c r="AW40" s="559">
        <f>江戸川区!AJ40+世田谷区!AJ40+荒川区!AJ40+港区!AJ40+中野区!AJ40+板橋区!AJ40+豊島区!AJ40+葛飾区!AJ40+品川区!AJ40+文京区!AJ40+杉並区!AJ40+北区!AJ40</f>
        <v>0</v>
      </c>
      <c r="AX40" s="559">
        <f>江戸川区!AK40+世田谷区!AK40+荒川区!AK40+港区!AK40+中野区!AK40+板橋区!AK40+豊島区!AK40+葛飾区!AK40+品川区!AK40+文京区!AK40+杉並区!AK40+北区!AK40</f>
        <v>0</v>
      </c>
      <c r="AY40" s="559">
        <f>江戸川区!AL40+世田谷区!AL40+荒川区!AL40+港区!AL40+中野区!AL40+板橋区!AL40+豊島区!AL40+葛飾区!AL40+品川区!AL40+文京区!AL40+杉並区!AL40+北区!AL40</f>
        <v>0</v>
      </c>
      <c r="AZ40" s="559">
        <f>江戸川区!AM40+世田谷区!AM40+荒川区!AM40+港区!AM40+中野区!AM40+板橋区!AM40+豊島区!AM40+葛飾区!AM40+品川区!AM40+文京区!AM40+杉並区!AM40+北区!AM40</f>
        <v>0</v>
      </c>
      <c r="BA40" s="559">
        <f>江戸川区!AN40+世田谷区!AN40+荒川区!AN40+港区!AN40+中野区!AN40+板橋区!AN40+豊島区!AN40+葛飾区!AN40+品川区!AN40+文京区!AN40+杉並区!AN40+北区!AN40</f>
        <v>0</v>
      </c>
      <c r="BB40" s="559">
        <f>江戸川区!AO40+世田谷区!AO40+荒川区!AO40+港区!AO40+中野区!AO40+板橋区!AO40+豊島区!AO40+葛飾区!AO40+品川区!AO40+文京区!AO40+杉並区!AO40+北区!AO40</f>
        <v>0</v>
      </c>
      <c r="BC40" s="559">
        <f>江戸川区!AP40+世田谷区!AP40+荒川区!AP40+港区!AP40+中野区!AP40+板橋区!AP40+豊島区!AP40+葛飾区!AP40+品川区!AP40+文京区!AP40+杉並区!AP40+北区!AP40</f>
        <v>0</v>
      </c>
      <c r="BD40" s="559">
        <f>江戸川区!AQ40+世田谷区!AQ40+荒川区!AQ40+港区!AQ40+中野区!AQ40+板橋区!AQ40+豊島区!AQ40+葛飾区!AQ40+品川区!AQ40+文京区!AQ40+杉並区!AQ40+北区!AQ40</f>
        <v>0</v>
      </c>
      <c r="BE40" s="559">
        <f>江戸川区!AR40+世田谷区!AR40+荒川区!AR40+港区!AR40+中野区!AR40+板橋区!AR40+豊島区!AR40+葛飾区!AR40+品川区!AR40+文京区!AR40+杉並区!AR40+北区!AR40</f>
        <v>0</v>
      </c>
      <c r="BF40" s="559">
        <f>江戸川区!AS40+世田谷区!AS40+荒川区!AS40+港区!AS40+中野区!AS40+板橋区!AS40+豊島区!AS40+葛飾区!AS40+品川区!AS40+文京区!AS40+杉並区!AS40+北区!AS40</f>
        <v>0</v>
      </c>
      <c r="BG40" s="559">
        <f>江戸川区!AT40+世田谷区!AT40+荒川区!AT40+港区!AT40+中野区!AT40+板橋区!AT40+豊島区!AT40+葛飾区!AT40+品川区!AT40+文京区!AT40+杉並区!AT40+北区!AT40</f>
        <v>0</v>
      </c>
      <c r="BH40" s="559">
        <f>江戸川区!AU40+世田谷区!AU40+荒川区!AU40+港区!AU40+中野区!AU40+板橋区!AU40+豊島区!AU40+葛飾区!AU40+品川区!AU40+文京区!AU40+杉並区!AU40+北区!AU40</f>
        <v>0</v>
      </c>
      <c r="BI40" s="559">
        <f>江戸川区!AV40+世田谷区!AV40+荒川区!AV40+港区!AV40+中野区!AV40+板橋区!AV40+豊島区!AV40+葛飾区!AV40+品川区!AV40+文京区!AV40+杉並区!AV40+北区!AV40</f>
        <v>0</v>
      </c>
      <c r="BJ40" s="559">
        <f>江戸川区!AW40+世田谷区!AW40+荒川区!AW40+港区!AW40+中野区!AW40+板橋区!AW40+豊島区!AW40+葛飾区!AW40+品川区!AW40+文京区!AW40+杉並区!AW40+北区!AW40</f>
        <v>0</v>
      </c>
      <c r="BK40" s="559">
        <f>江戸川区!AX40+世田谷区!AX40+荒川区!AX40+港区!AX40+中野区!AX40+板橋区!AX40+豊島区!AX40+葛飾区!AX40+品川区!AX40+文京区!AX40+杉並区!AX40+北区!AX40</f>
        <v>0</v>
      </c>
      <c r="BL40" s="559">
        <f>江戸川区!AY40+世田谷区!AY40+荒川区!AY40+港区!AY40+中野区!AY40+板橋区!AY40+豊島区!AY40+葛飾区!AY40+品川区!AY40+文京区!AY40+杉並区!AY40+北区!AY40</f>
        <v>0</v>
      </c>
      <c r="BM40" s="559">
        <f>江戸川区!AZ40+世田谷区!AZ40+荒川区!AZ40+港区!AZ40+中野区!AZ40+板橋区!AZ40+豊島区!AZ40+葛飾区!AZ40+品川区!AZ40+文京区!AZ40+杉並区!AZ40+北区!AZ40</f>
        <v>0</v>
      </c>
      <c r="BN40" s="559">
        <f>江戸川区!BA40+世田谷区!BA40+荒川区!BA40+港区!BA40+中野区!BA40+板橋区!BA40+豊島区!BA40+葛飾区!BA40+品川区!BA40+文京区!BA40+杉並区!BA40+北区!BA40</f>
        <v>0</v>
      </c>
      <c r="BO40" s="559">
        <f>江戸川区!BB40+世田谷区!BB40+荒川区!BB40+港区!BB40+中野区!BB40+板橋区!BB40+豊島区!BB40+葛飾区!BB40+品川区!BB40+文京区!BB40+杉並区!BB40+北区!BB40</f>
        <v>0</v>
      </c>
      <c r="BP40" s="559">
        <f>江戸川区!BC40+世田谷区!BC40+荒川区!BC40+港区!BC40+中野区!BC40+板橋区!BC40+豊島区!BC40+葛飾区!BC40+品川区!BC40+文京区!BC40+杉並区!BC40+北区!BC40</f>
        <v>0</v>
      </c>
      <c r="BQ40" s="559">
        <f>江戸川区!BD40+世田谷区!BD40+荒川区!BD40+港区!BD40+中野区!BD40+板橋区!BD40+豊島区!BD40+葛飾区!BD40+品川区!BD40+文京区!BD40+杉並区!BD40+北区!BD40</f>
        <v>0</v>
      </c>
      <c r="BR40" s="559">
        <f>江戸川区!BE40+世田谷区!BE40+荒川区!BE40+港区!BE40+中野区!BE40+板橋区!BE40+豊島区!BE40+葛飾区!BE40+品川区!BE40+文京区!BE40+杉並区!BE40+北区!BE40</f>
        <v>0</v>
      </c>
      <c r="BS40" s="559">
        <f>江戸川区!BF40+世田谷区!BF40+荒川区!BF40+港区!BF40+中野区!BF40+板橋区!BF40+豊島区!BF40+葛飾区!BF40+品川区!BF40+文京区!BF40+杉並区!BF40+北区!BF40</f>
        <v>0</v>
      </c>
      <c r="BT40" s="559">
        <f>江戸川区!BG40+世田谷区!BG40+荒川区!BG40+港区!BG40+中野区!BG40+板橋区!BG40+豊島区!BG40+葛飾区!BG40+品川区!BG40+文京区!BG40+杉並区!BG40+北区!BG40</f>
        <v>0</v>
      </c>
      <c r="BU40" s="559">
        <f>江戸川区!BH40+世田谷区!BH40+荒川区!BH40+港区!BH40+中野区!BH40+板橋区!BH40+豊島区!BH40+葛飾区!BH40+品川区!BH40+文京区!BH40+杉並区!BH40+北区!BH40</f>
        <v>0</v>
      </c>
      <c r="BV40" s="559">
        <f>江戸川区!BI40+世田谷区!BI40+荒川区!BI40+港区!BI40+中野区!BI40+板橋区!BI40+豊島区!BI40+葛飾区!BI40+品川区!BI40+文京区!BI40+杉並区!BI40+北区!BI40</f>
        <v>0</v>
      </c>
      <c r="BW40" s="559">
        <f>江戸川区!BJ40+世田谷区!BJ40+荒川区!BJ40+港区!BJ40+中野区!BJ40+板橋区!BJ40+豊島区!BJ40+葛飾区!BJ40+品川区!BJ40+文京区!BJ40+杉並区!BJ40+北区!BJ40</f>
        <v>0</v>
      </c>
      <c r="BX40" s="531">
        <f t="shared" si="80"/>
        <v>0</v>
      </c>
      <c r="BY40" s="517"/>
      <c r="BZ40" s="518"/>
      <c r="CA40" s="519"/>
      <c r="CB40" s="560">
        <f t="shared" si="3"/>
        <v>0</v>
      </c>
      <c r="CC40" s="543" t="e">
        <f t="shared" si="4"/>
        <v>#DIV/0!</v>
      </c>
      <c r="CD40" s="966">
        <f t="shared" si="5"/>
        <v>0</v>
      </c>
      <c r="CE40" s="545"/>
      <c r="CF40" s="616"/>
      <c r="CG40" s="2">
        <v>2</v>
      </c>
      <c r="CH40" s="1269"/>
      <c r="CI40" s="1270"/>
      <c r="CJ40" s="1271"/>
    </row>
    <row r="41" spans="1:139" s="521" customFormat="1" ht="19.5" customHeight="1">
      <c r="A41" s="548" t="s">
        <v>235</v>
      </c>
      <c r="B41" s="1235"/>
      <c r="C41" s="1235"/>
      <c r="D41" s="1027" t="s">
        <v>323</v>
      </c>
      <c r="E41" s="997"/>
      <c r="F41" s="997"/>
      <c r="G41" s="995"/>
      <c r="H41" s="995"/>
      <c r="I41" s="995"/>
      <c r="J41" s="995"/>
      <c r="K41" s="995"/>
      <c r="L41" s="995"/>
      <c r="M41" s="995"/>
      <c r="N41" s="995"/>
      <c r="O41" s="995"/>
      <c r="P41" s="995"/>
      <c r="Q41" s="995"/>
      <c r="R41" s="996">
        <f t="shared" si="82"/>
        <v>0</v>
      </c>
      <c r="S41" s="1003" t="s">
        <v>99</v>
      </c>
      <c r="T41" s="550" t="e">
        <f>江戸川区!G41+世田谷区!G41+荒川区!G41+港区!G41+中野区!G41+板橋区!G41+豊島区!G41+葛飾区!G41+品川区!G41+文京区!G41+杉並区!G41+北区!G41</f>
        <v>#DIV/0!</v>
      </c>
      <c r="U41" s="550" t="e">
        <f>江戸川区!H41+世田谷区!H41+荒川区!H41+港区!H41+中野区!H41+板橋区!H41+豊島区!H41+葛飾区!H41+品川区!H41+文京区!H41+杉並区!H41+北区!H41</f>
        <v>#DIV/0!</v>
      </c>
      <c r="V41" s="550" t="e">
        <f>江戸川区!I41+世田谷区!I41+荒川区!I41+港区!I41+中野区!I41+板橋区!I41+豊島区!I41+葛飾区!I41+品川区!I41+文京区!I41+杉並区!I41+北区!I41</f>
        <v>#DIV/0!</v>
      </c>
      <c r="W41" s="550">
        <f>江戸川区!J41+世田谷区!J41+荒川区!J41+港区!J41+中野区!J41+板橋区!J41+豊島区!J41+葛飾区!J41+品川区!J41+文京区!J41+杉並区!J41+北区!J41</f>
        <v>0</v>
      </c>
      <c r="X41" s="525">
        <f>江戸川区!K41+世田谷区!K41+荒川区!K41+港区!K41+中野区!K41+板橋区!K41+豊島区!K41+葛飾区!K41+品川区!K41+文京区!K41+杉並区!K41+北区!K41</f>
        <v>0</v>
      </c>
      <c r="Y41" s="550">
        <f>江戸川区!L41+世田谷区!L41+荒川区!L41+港区!L41+中野区!L41+板橋区!L41+豊島区!L41+葛飾区!L41+品川区!L41+文京区!L41+杉並区!L41+北区!L41</f>
        <v>0</v>
      </c>
      <c r="Z41" s="550">
        <f>江戸川区!M41+世田谷区!M41+荒川区!M41+港区!M41+中野区!M41+板橋区!M41+豊島区!M41+葛飾区!M41+品川区!M41+文京区!M41+杉並区!M41+北区!M41</f>
        <v>0</v>
      </c>
      <c r="AA41" s="550">
        <f>江戸川区!N41+世田谷区!N41+荒川区!N41+港区!N41+中野区!N41+板橋区!N41+豊島区!N41+葛飾区!N41+品川区!N41+文京区!N41+杉並区!N41+北区!N41</f>
        <v>0</v>
      </c>
      <c r="AB41" s="555" t="e">
        <f t="shared" si="1"/>
        <v>#DIV/0!</v>
      </c>
      <c r="AC41" s="1086">
        <f>江戸川区!P41+世田谷区!P41+荒川区!P41+港区!P41+中野区!P41+板橋区!P41+豊島区!P41+葛飾区!P41+品川区!P41+文京区!P41+杉並区!P41+北区!P41</f>
        <v>0</v>
      </c>
      <c r="AD41" s="1086">
        <f>江戸川区!Q41+世田谷区!Q41+荒川区!Q41+港区!Q41+中野区!Q41+板橋区!Q41+豊島区!Q41+葛飾区!Q41+品川区!Q41+文京区!Q41+杉並区!Q41+北区!Q41</f>
        <v>0</v>
      </c>
      <c r="AE41" s="1086">
        <f>江戸川区!R41+世田谷区!R41+荒川区!R41+港区!R41+中野区!R41+板橋区!R41+豊島区!R41+葛飾区!R41+品川区!R41+文京区!R41+杉並区!R41+北区!R41</f>
        <v>0</v>
      </c>
      <c r="AF41" s="535" t="e">
        <f t="shared" si="2"/>
        <v>#DIV/0!</v>
      </c>
      <c r="AG41" s="1029" t="s">
        <v>99</v>
      </c>
      <c r="AH41" s="559">
        <f>江戸川区!U41+世田谷区!U41+荒川区!U41+港区!U41+中野区!U41+板橋区!U41+豊島区!U41+葛飾区!U41+品川区!U41+文京区!U41+杉並区!U41+北区!U41</f>
        <v>0</v>
      </c>
      <c r="AI41" s="559">
        <f>江戸川区!V41+世田谷区!V41+荒川区!V41+港区!V41+中野区!V41+板橋区!V41+豊島区!V41+葛飾区!V41+品川区!V41+文京区!V41+杉並区!V41+北区!V41</f>
        <v>0</v>
      </c>
      <c r="AJ41" s="559">
        <f>江戸川区!W41+世田谷区!W41+荒川区!W41+港区!W41+中野区!W41+板橋区!W41+豊島区!W41+葛飾区!W41+品川区!W41+文京区!W41+杉並区!W41+北区!W41</f>
        <v>0</v>
      </c>
      <c r="AK41" s="559">
        <f>江戸川区!X41+世田谷区!X41+荒川区!X41+港区!X41+中野区!X41+板橋区!X41+豊島区!X41+葛飾区!X41+品川区!X41+文京区!X41+杉並区!X41+北区!X41</f>
        <v>0</v>
      </c>
      <c r="AL41" s="559">
        <f>江戸川区!Y41+世田谷区!Y41+荒川区!Y41+港区!Y41+中野区!Y41+板橋区!Y41+豊島区!Y41+葛飾区!Y41+品川区!Y41+文京区!Y41+杉並区!Y41+北区!Y41</f>
        <v>0</v>
      </c>
      <c r="AM41" s="559">
        <f>江戸川区!Z41+世田谷区!Z41+荒川区!Z41+港区!Z41+中野区!Z41+板橋区!Z41+豊島区!Z41+葛飾区!Z41+品川区!Z41+文京区!Z41+杉並区!Z41+北区!Z41</f>
        <v>0</v>
      </c>
      <c r="AN41" s="559">
        <f>江戸川区!AA41+世田谷区!AA41+荒川区!AA41+港区!AA41+中野区!AA41+板橋区!AA41+豊島区!AA41+葛飾区!AA41+品川区!AA41+文京区!AA41+杉並区!AA41+北区!AA41</f>
        <v>0</v>
      </c>
      <c r="AO41" s="559">
        <f>江戸川区!AB41+世田谷区!AB41+荒川区!AB41+港区!AB41+中野区!AB41+板橋区!AB41+豊島区!AB41+葛飾区!AB41+品川区!AB41+文京区!AB41+杉並区!AB41+北区!AB41</f>
        <v>0</v>
      </c>
      <c r="AP41" s="559">
        <f>江戸川区!AC41+世田谷区!AC41+荒川区!AC41+港区!AC41+中野区!AC41+板橋区!AC41+豊島区!AC41+葛飾区!AC41+品川区!AC41+文京区!AC41+杉並区!AC41+北区!AC41</f>
        <v>0</v>
      </c>
      <c r="AQ41" s="559">
        <f>江戸川区!AD41+世田谷区!AD41+荒川区!AD41+港区!AD41+中野区!AD41+板橋区!AD41+豊島区!AD41+葛飾区!AD41+品川区!AD41+文京区!AD41+杉並区!AD41+北区!AD41</f>
        <v>0</v>
      </c>
      <c r="AR41" s="559">
        <f>江戸川区!AE41+世田谷区!AE41+荒川区!AE41+港区!AE41+中野区!AE41+板橋区!AE41+豊島区!AE41+葛飾区!AE41+品川区!AE41+文京区!AE41+杉並区!AE41+北区!AE41</f>
        <v>0</v>
      </c>
      <c r="AS41" s="559">
        <f>江戸川区!AF41+世田谷区!AF41+荒川区!AF41+港区!AF41+中野区!AF41+板橋区!AF41+豊島区!AF41+葛飾区!AF41+品川区!AF41+文京区!AF41+杉並区!AF41+北区!AF41</f>
        <v>0</v>
      </c>
      <c r="AT41" s="559">
        <f>江戸川区!AG41+世田谷区!AG41+荒川区!AG41+港区!AG41+中野区!AG41+板橋区!AG41+豊島区!AG41+葛飾区!AG41+品川区!AG41+文京区!AG41+杉並区!AG41+北区!AG41</f>
        <v>0</v>
      </c>
      <c r="AU41" s="559">
        <f>江戸川区!AH41+世田谷区!AH41+荒川区!AH41+港区!AH41+中野区!AH41+板橋区!AH41+豊島区!AH41+葛飾区!AH41+品川区!AH41+文京区!AH41+杉並区!AH41+北区!AH41</f>
        <v>0</v>
      </c>
      <c r="AV41" s="559">
        <f>江戸川区!AI41+世田谷区!AI41+荒川区!AI41+港区!AI41+中野区!AI41+板橋区!AI41+豊島区!AI41+葛飾区!AI41+品川区!AI41+文京区!AI41+杉並区!AI41+北区!AI41</f>
        <v>0</v>
      </c>
      <c r="AW41" s="559">
        <f>江戸川区!AJ41+世田谷区!AJ41+荒川区!AJ41+港区!AJ41+中野区!AJ41+板橋区!AJ41+豊島区!AJ41+葛飾区!AJ41+品川区!AJ41+文京区!AJ41+杉並区!AJ41+北区!AJ41</f>
        <v>0</v>
      </c>
      <c r="AX41" s="559">
        <f>江戸川区!AK41+世田谷区!AK41+荒川区!AK41+港区!AK41+中野区!AK41+板橋区!AK41+豊島区!AK41+葛飾区!AK41+品川区!AK41+文京区!AK41+杉並区!AK41+北区!AK41</f>
        <v>0</v>
      </c>
      <c r="AY41" s="559">
        <f>江戸川区!AL41+世田谷区!AL41+荒川区!AL41+港区!AL41+中野区!AL41+板橋区!AL41+豊島区!AL41+葛飾区!AL41+品川区!AL41+文京区!AL41+杉並区!AL41+北区!AL41</f>
        <v>0</v>
      </c>
      <c r="AZ41" s="559">
        <f>江戸川区!AM41+世田谷区!AM41+荒川区!AM41+港区!AM41+中野区!AM41+板橋区!AM41+豊島区!AM41+葛飾区!AM41+品川区!AM41+文京区!AM41+杉並区!AM41+北区!AM41</f>
        <v>0</v>
      </c>
      <c r="BA41" s="559">
        <f>江戸川区!AN41+世田谷区!AN41+荒川区!AN41+港区!AN41+中野区!AN41+板橋区!AN41+豊島区!AN41+葛飾区!AN41+品川区!AN41+文京区!AN41+杉並区!AN41+北区!AN41</f>
        <v>0</v>
      </c>
      <c r="BB41" s="559">
        <f>江戸川区!AO41+世田谷区!AO41+荒川区!AO41+港区!AO41+中野区!AO41+板橋区!AO41+豊島区!AO41+葛飾区!AO41+品川区!AO41+文京区!AO41+杉並区!AO41+北区!AO41</f>
        <v>0</v>
      </c>
      <c r="BC41" s="559">
        <f>江戸川区!AP41+世田谷区!AP41+荒川区!AP41+港区!AP41+中野区!AP41+板橋区!AP41+豊島区!AP41+葛飾区!AP41+品川区!AP41+文京区!AP41+杉並区!AP41+北区!AP41</f>
        <v>0</v>
      </c>
      <c r="BD41" s="559">
        <f>江戸川区!AQ41+世田谷区!AQ41+荒川区!AQ41+港区!AQ41+中野区!AQ41+板橋区!AQ41+豊島区!AQ41+葛飾区!AQ41+品川区!AQ41+文京区!AQ41+杉並区!AQ41+北区!AQ41</f>
        <v>0</v>
      </c>
      <c r="BE41" s="559">
        <f>江戸川区!AR41+世田谷区!AR41+荒川区!AR41+港区!AR41+中野区!AR41+板橋区!AR41+豊島区!AR41+葛飾区!AR41+品川区!AR41+文京区!AR41+杉並区!AR41+北区!AR41</f>
        <v>0</v>
      </c>
      <c r="BF41" s="559">
        <f>江戸川区!AS41+世田谷区!AS41+荒川区!AS41+港区!AS41+中野区!AS41+板橋区!AS41+豊島区!AS41+葛飾区!AS41+品川区!AS41+文京区!AS41+杉並区!AS41+北区!AS41</f>
        <v>0</v>
      </c>
      <c r="BG41" s="559">
        <f>江戸川区!AT41+世田谷区!AT41+荒川区!AT41+港区!AT41+中野区!AT41+板橋区!AT41+豊島区!AT41+葛飾区!AT41+品川区!AT41+文京区!AT41+杉並区!AT41+北区!AT41</f>
        <v>0</v>
      </c>
      <c r="BH41" s="559">
        <f>江戸川区!AU41+世田谷区!AU41+荒川区!AU41+港区!AU41+中野区!AU41+板橋区!AU41+豊島区!AU41+葛飾区!AU41+品川区!AU41+文京区!AU41+杉並区!AU41+北区!AU41</f>
        <v>0</v>
      </c>
      <c r="BI41" s="559">
        <f>江戸川区!AV41+世田谷区!AV41+荒川区!AV41+港区!AV41+中野区!AV41+板橋区!AV41+豊島区!AV41+葛飾区!AV41+品川区!AV41+文京区!AV41+杉並区!AV41+北区!AV41</f>
        <v>0</v>
      </c>
      <c r="BJ41" s="559">
        <f>江戸川区!AW41+世田谷区!AW41+荒川区!AW41+港区!AW41+中野区!AW41+板橋区!AW41+豊島区!AW41+葛飾区!AW41+品川区!AW41+文京区!AW41+杉並区!AW41+北区!AW41</f>
        <v>0</v>
      </c>
      <c r="BK41" s="559">
        <f>江戸川区!AX41+世田谷区!AX41+荒川区!AX41+港区!AX41+中野区!AX41+板橋区!AX41+豊島区!AX41+葛飾区!AX41+品川区!AX41+文京区!AX41+杉並区!AX41+北区!AX41</f>
        <v>0</v>
      </c>
      <c r="BL41" s="559">
        <f>江戸川区!AY41+世田谷区!AY41+荒川区!AY41+港区!AY41+中野区!AY41+板橋区!AY41+豊島区!AY41+葛飾区!AY41+品川区!AY41+文京区!AY41+杉並区!AY41+北区!AY41</f>
        <v>0</v>
      </c>
      <c r="BM41" s="559">
        <f>江戸川区!AZ41+世田谷区!AZ41+荒川区!AZ41+港区!AZ41+中野区!AZ41+板橋区!AZ41+豊島区!AZ41+葛飾区!AZ41+品川区!AZ41+文京区!AZ41+杉並区!AZ41+北区!AZ41</f>
        <v>0</v>
      </c>
      <c r="BN41" s="559">
        <f>江戸川区!BA41+世田谷区!BA41+荒川区!BA41+港区!BA41+中野区!BA41+板橋区!BA41+豊島区!BA41+葛飾区!BA41+品川区!BA41+文京区!BA41+杉並区!BA41+北区!BA41</f>
        <v>0</v>
      </c>
      <c r="BO41" s="559">
        <f>江戸川区!BB41+世田谷区!BB41+荒川区!BB41+港区!BB41+中野区!BB41+板橋区!BB41+豊島区!BB41+葛飾区!BB41+品川区!BB41+文京区!BB41+杉並区!BB41+北区!BB41</f>
        <v>0</v>
      </c>
      <c r="BP41" s="559">
        <f>江戸川区!BC41+世田谷区!BC41+荒川区!BC41+港区!BC41+中野区!BC41+板橋区!BC41+豊島区!BC41+葛飾区!BC41+品川区!BC41+文京区!BC41+杉並区!BC41+北区!BC41</f>
        <v>0</v>
      </c>
      <c r="BQ41" s="559">
        <f>江戸川区!BD41+世田谷区!BD41+荒川区!BD41+港区!BD41+中野区!BD41+板橋区!BD41+豊島区!BD41+葛飾区!BD41+品川区!BD41+文京区!BD41+杉並区!BD41+北区!BD41</f>
        <v>0</v>
      </c>
      <c r="BR41" s="559">
        <f>江戸川区!BE41+世田谷区!BE41+荒川区!BE41+港区!BE41+中野区!BE41+板橋区!BE41+豊島区!BE41+葛飾区!BE41+品川区!BE41+文京区!BE41+杉並区!BE41+北区!BE41</f>
        <v>0</v>
      </c>
      <c r="BS41" s="559">
        <f>江戸川区!BF41+世田谷区!BF41+荒川区!BF41+港区!BF41+中野区!BF41+板橋区!BF41+豊島区!BF41+葛飾区!BF41+品川区!BF41+文京区!BF41+杉並区!BF41+北区!BF41</f>
        <v>0</v>
      </c>
      <c r="BT41" s="559">
        <f>江戸川区!BG41+世田谷区!BG41+荒川区!BG41+港区!BG41+中野区!BG41+板橋区!BG41+豊島区!BG41+葛飾区!BG41+品川区!BG41+文京区!BG41+杉並区!BG41+北区!BG41</f>
        <v>0</v>
      </c>
      <c r="BU41" s="559">
        <f>江戸川区!BH41+世田谷区!BH41+荒川区!BH41+港区!BH41+中野区!BH41+板橋区!BH41+豊島区!BH41+葛飾区!BH41+品川区!BH41+文京区!BH41+杉並区!BH41+北区!BH41</f>
        <v>0</v>
      </c>
      <c r="BV41" s="559">
        <f>江戸川区!BI41+世田谷区!BI41+荒川区!BI41+港区!BI41+中野区!BI41+板橋区!BI41+豊島区!BI41+葛飾区!BI41+品川区!BI41+文京区!BI41+杉並区!BI41+北区!BI41</f>
        <v>0</v>
      </c>
      <c r="BW41" s="559">
        <f>江戸川区!BJ41+世田谷区!BJ41+荒川区!BJ41+港区!BJ41+中野区!BJ41+板橋区!BJ41+豊島区!BJ41+葛飾区!BJ41+品川区!BJ41+文京区!BJ41+杉並区!BJ41+北区!BJ41</f>
        <v>0</v>
      </c>
      <c r="BX41" s="531">
        <f t="shared" si="80"/>
        <v>0</v>
      </c>
      <c r="BY41" s="517"/>
      <c r="BZ41" s="518"/>
      <c r="CA41" s="519"/>
      <c r="CB41" s="560">
        <f t="shared" si="3"/>
        <v>0</v>
      </c>
      <c r="CC41" s="543" t="e">
        <f t="shared" si="4"/>
        <v>#DIV/0!</v>
      </c>
      <c r="CD41" s="966">
        <f t="shared" si="5"/>
        <v>0</v>
      </c>
      <c r="CE41" s="545">
        <f>CE39+CD41</f>
        <v>0</v>
      </c>
      <c r="CF41" s="616">
        <f>CF39-CE41</f>
        <v>0</v>
      </c>
      <c r="CG41" s="520"/>
      <c r="CH41" s="1268">
        <f>_xlfn.AGGREGATE(9,6,AF41,BX41)-BJ41</f>
        <v>0</v>
      </c>
      <c r="CI41" s="1270">
        <f>BJ41</f>
        <v>0</v>
      </c>
      <c r="CJ41" s="1271">
        <f t="shared" ref="CJ41" si="85">CH41+CI41</f>
        <v>0</v>
      </c>
    </row>
    <row r="42" spans="1:139" ht="15" customHeight="1">
      <c r="A42" s="648"/>
      <c r="B42" s="1275"/>
      <c r="C42" s="1234">
        <f t="shared" ref="C42" si="86">SUM(E42:Q42)</f>
        <v>0</v>
      </c>
      <c r="D42" s="1026" t="s">
        <v>322</v>
      </c>
      <c r="E42" s="998"/>
      <c r="F42" s="998"/>
      <c r="G42" s="998"/>
      <c r="H42" s="998"/>
      <c r="I42" s="998"/>
      <c r="J42" s="998"/>
      <c r="K42" s="998"/>
      <c r="L42" s="998"/>
      <c r="M42" s="998"/>
      <c r="N42" s="998"/>
      <c r="O42" s="998"/>
      <c r="P42" s="998"/>
      <c r="Q42" s="1000"/>
      <c r="R42" s="1006">
        <f t="shared" si="82"/>
        <v>0</v>
      </c>
      <c r="S42" s="1004" t="s">
        <v>97</v>
      </c>
      <c r="T42" s="550" t="e">
        <f>江戸川区!G42+世田谷区!G42+荒川区!G42+港区!G42+中野区!G42+板橋区!G42+豊島区!G42+葛飾区!G42+品川区!G42+文京区!G42+杉並区!G42+北区!G42</f>
        <v>#DIV/0!</v>
      </c>
      <c r="U42" s="550" t="e">
        <f>江戸川区!H42+世田谷区!H42+荒川区!H42+港区!H42+中野区!H42+板橋区!H42+豊島区!H42+葛飾区!H42+品川区!H42+文京区!H42+杉並区!H42+北区!H42</f>
        <v>#DIV/0!</v>
      </c>
      <c r="V42" s="550" t="e">
        <f>江戸川区!I42+世田谷区!I42+荒川区!I42+港区!I42+中野区!I42+板橋区!I42+豊島区!I42+葛飾区!I42+品川区!I42+文京区!I42+杉並区!I42+北区!I42</f>
        <v>#DIV/0!</v>
      </c>
      <c r="W42" s="550">
        <f>江戸川区!J42+世田谷区!J42+荒川区!J42+港区!J42+中野区!J42+板橋区!J42+豊島区!J42+葛飾区!J42+品川区!J42+文京区!J42+杉並区!J42+北区!J42</f>
        <v>0</v>
      </c>
      <c r="X42" s="550" t="e">
        <f>江戸川区!K42+世田谷区!K42+荒川区!K42+港区!K42+中野区!K42+板橋区!K42+豊島区!K42+葛飾区!K42+品川区!K42+文京区!K42+杉並区!K42+北区!K42</f>
        <v>#DIV/0!</v>
      </c>
      <c r="Y42" s="550" t="e">
        <f>江戸川区!L42+世田谷区!L42+荒川区!L42+港区!L42+中野区!L42+板橋区!L42+豊島区!L42+葛飾区!L42+品川区!L42+文京区!L42+杉並区!L42+北区!L42</f>
        <v>#DIV/0!</v>
      </c>
      <c r="Z42" s="550" t="e">
        <f>江戸川区!M42+世田谷区!M42+荒川区!M42+港区!M42+中野区!M42+板橋区!M42+豊島区!M42+葛飾区!M42+品川区!M42+文京区!M42+杉並区!M42+北区!M42</f>
        <v>#DIV/0!</v>
      </c>
      <c r="AA42" s="550">
        <f>江戸川区!N42+世田谷区!N42+荒川区!N42+港区!N42+中野区!N42+板橋区!N42+豊島区!N42+葛飾区!N42+品川区!N42+文京区!N42+杉並区!N42+北区!N42</f>
        <v>0</v>
      </c>
      <c r="AB42" s="67" t="e">
        <f t="shared" si="1"/>
        <v>#DIV/0!</v>
      </c>
      <c r="AC42" s="1086">
        <f>江戸川区!P42+世田谷区!P42+荒川区!P42+港区!P42+中野区!P42+板橋区!P42+豊島区!P42+葛飾区!P42+品川区!P42+文京区!P42+杉並区!P42+北区!P42</f>
        <v>0</v>
      </c>
      <c r="AD42" s="1086">
        <f>江戸川区!Q42+世田谷区!Q42+荒川区!Q42+港区!Q42+中野区!Q42+板橋区!Q42+豊島区!Q42+葛飾区!Q42+品川区!Q42+文京区!Q42+杉並区!Q42+北区!Q42</f>
        <v>0</v>
      </c>
      <c r="AE42" s="1149">
        <f>江戸川区!R42+世田谷区!R42+荒川区!R42+港区!R42+中野区!R42+板橋区!R42+豊島区!R42+葛飾区!R42+品川区!R42+文京区!R42+杉並区!R42+北区!R42</f>
        <v>0</v>
      </c>
      <c r="AF42" s="535" t="e">
        <f t="shared" si="2"/>
        <v>#DIV/0!</v>
      </c>
      <c r="AG42" s="332" t="s">
        <v>97</v>
      </c>
      <c r="AH42" s="559">
        <f>江戸川区!U42+世田谷区!U42+荒川区!U42+港区!U42+中野区!U42+板橋区!U42+豊島区!U42+葛飾区!U42+品川区!U42+文京区!U42+杉並区!U42+北区!U42</f>
        <v>0</v>
      </c>
      <c r="AI42" s="559">
        <f>江戸川区!V42+世田谷区!V42+荒川区!V42+港区!V42+中野区!V42+板橋区!V42+豊島区!V42+葛飾区!V42+品川区!V42+文京区!V42+杉並区!V42+北区!V42</f>
        <v>0</v>
      </c>
      <c r="AJ42" s="559">
        <f>江戸川区!W42+世田谷区!W42+荒川区!W42+港区!W42+中野区!W42+板橋区!W42+豊島区!W42+葛飾区!W42+品川区!W42+文京区!W42+杉並区!W42+北区!W42</f>
        <v>0</v>
      </c>
      <c r="AK42" s="559">
        <f>江戸川区!X42+世田谷区!X42+荒川区!X42+港区!X42+中野区!X42+板橋区!X42+豊島区!X42+葛飾区!X42+品川区!X42+文京区!X42+杉並区!X42+北区!X42</f>
        <v>0</v>
      </c>
      <c r="AL42" s="559">
        <f>江戸川区!Y42+世田谷区!Y42+荒川区!Y42+港区!Y42+中野区!Y42+板橋区!Y42+豊島区!Y42+葛飾区!Y42+品川区!Y42+文京区!Y42+杉並区!Y42+北区!Y42</f>
        <v>0</v>
      </c>
      <c r="AM42" s="559">
        <f>江戸川区!Z42+世田谷区!Z42+荒川区!Z42+港区!Z42+中野区!Z42+板橋区!Z42+豊島区!Z42+葛飾区!Z42+品川区!Z42+文京区!Z42+杉並区!Z42+北区!Z42</f>
        <v>0</v>
      </c>
      <c r="AN42" s="559">
        <f>江戸川区!AA42+世田谷区!AA42+荒川区!AA42+港区!AA42+中野区!AA42+板橋区!AA42+豊島区!AA42+葛飾区!AA42+品川区!AA42+文京区!AA42+杉並区!AA42+北区!AA42</f>
        <v>0</v>
      </c>
      <c r="AO42" s="559">
        <f>江戸川区!AB42+世田谷区!AB42+荒川区!AB42+港区!AB42+中野区!AB42+板橋区!AB42+豊島区!AB42+葛飾区!AB42+品川区!AB42+文京区!AB42+杉並区!AB42+北区!AB42</f>
        <v>0</v>
      </c>
      <c r="AP42" s="559">
        <f>江戸川区!AC42+世田谷区!AC42+荒川区!AC42+港区!AC42+中野区!AC42+板橋区!AC42+豊島区!AC42+葛飾区!AC42+品川区!AC42+文京区!AC42+杉並区!AC42+北区!AC42</f>
        <v>0</v>
      </c>
      <c r="AQ42" s="559">
        <f>江戸川区!AD42+世田谷区!AD42+荒川区!AD42+港区!AD42+中野区!AD42+板橋区!AD42+豊島区!AD42+葛飾区!AD42+品川区!AD42+文京区!AD42+杉並区!AD42+北区!AD42</f>
        <v>0</v>
      </c>
      <c r="AR42" s="559">
        <f>江戸川区!AE42+世田谷区!AE42+荒川区!AE42+港区!AE42+中野区!AE42+板橋区!AE42+豊島区!AE42+葛飾区!AE42+品川区!AE42+文京区!AE42+杉並区!AE42+北区!AE42</f>
        <v>0</v>
      </c>
      <c r="AS42" s="559">
        <f>江戸川区!AF42+世田谷区!AF42+荒川区!AF42+港区!AF42+中野区!AF42+板橋区!AF42+豊島区!AF42+葛飾区!AF42+品川区!AF42+文京区!AF42+杉並区!AF42+北区!AF42</f>
        <v>0</v>
      </c>
      <c r="AT42" s="559">
        <f>江戸川区!AG42+世田谷区!AG42+荒川区!AG42+港区!AG42+中野区!AG42+板橋区!AG42+豊島区!AG42+葛飾区!AG42+品川区!AG42+文京区!AG42+杉並区!AG42+北区!AG42</f>
        <v>0</v>
      </c>
      <c r="AU42" s="559">
        <f>江戸川区!AH42+世田谷区!AH42+荒川区!AH42+港区!AH42+中野区!AH42+板橋区!AH42+豊島区!AH42+葛飾区!AH42+品川区!AH42+文京区!AH42+杉並区!AH42+北区!AH42</f>
        <v>0</v>
      </c>
      <c r="AV42" s="559">
        <f>江戸川区!AI42+世田谷区!AI42+荒川区!AI42+港区!AI42+中野区!AI42+板橋区!AI42+豊島区!AI42+葛飾区!AI42+品川区!AI42+文京区!AI42+杉並区!AI42+北区!AI42</f>
        <v>0</v>
      </c>
      <c r="AW42" s="559">
        <f>江戸川区!AJ42+世田谷区!AJ42+荒川区!AJ42+港区!AJ42+中野区!AJ42+板橋区!AJ42+豊島区!AJ42+葛飾区!AJ42+品川区!AJ42+文京区!AJ42+杉並区!AJ42+北区!AJ42</f>
        <v>0</v>
      </c>
      <c r="AX42" s="559">
        <f>江戸川区!AK42+世田谷区!AK42+荒川区!AK42+港区!AK42+中野区!AK42+板橋区!AK42+豊島区!AK42+葛飾区!AK42+品川区!AK42+文京区!AK42+杉並区!AK42+北区!AK42</f>
        <v>0</v>
      </c>
      <c r="AY42" s="559">
        <f>江戸川区!AL42+世田谷区!AL42+荒川区!AL42+港区!AL42+中野区!AL42+板橋区!AL42+豊島区!AL42+葛飾区!AL42+品川区!AL42+文京区!AL42+杉並区!AL42+北区!AL42</f>
        <v>0</v>
      </c>
      <c r="AZ42" s="559">
        <f>江戸川区!AM42+世田谷区!AM42+荒川区!AM42+港区!AM42+中野区!AM42+板橋区!AM42+豊島区!AM42+葛飾区!AM42+品川区!AM42+文京区!AM42+杉並区!AM42+北区!AM42</f>
        <v>0</v>
      </c>
      <c r="BA42" s="559">
        <f>江戸川区!AN42+世田谷区!AN42+荒川区!AN42+港区!AN42+中野区!AN42+板橋区!AN42+豊島区!AN42+葛飾区!AN42+品川区!AN42+文京区!AN42+杉並区!AN42+北区!AN42</f>
        <v>0</v>
      </c>
      <c r="BB42" s="559">
        <f>江戸川区!AO42+世田谷区!AO42+荒川区!AO42+港区!AO42+中野区!AO42+板橋区!AO42+豊島区!AO42+葛飾区!AO42+品川区!AO42+文京区!AO42+杉並区!AO42+北区!AO42</f>
        <v>0</v>
      </c>
      <c r="BC42" s="559">
        <f>江戸川区!AP42+世田谷区!AP42+荒川区!AP42+港区!AP42+中野区!AP42+板橋区!AP42+豊島区!AP42+葛飾区!AP42+品川区!AP42+文京区!AP42+杉並区!AP42+北区!AP42</f>
        <v>0</v>
      </c>
      <c r="BD42" s="559">
        <f>江戸川区!AQ42+世田谷区!AQ42+荒川区!AQ42+港区!AQ42+中野区!AQ42+板橋区!AQ42+豊島区!AQ42+葛飾区!AQ42+品川区!AQ42+文京区!AQ42+杉並区!AQ42+北区!AQ42</f>
        <v>0</v>
      </c>
      <c r="BE42" s="559">
        <f>江戸川区!AR42+世田谷区!AR42+荒川区!AR42+港区!AR42+中野区!AR42+板橋区!AR42+豊島区!AR42+葛飾区!AR42+品川区!AR42+文京区!AR42+杉並区!AR42+北区!AR42</f>
        <v>0</v>
      </c>
      <c r="BF42" s="559">
        <f>江戸川区!AS42+世田谷区!AS42+荒川区!AS42+港区!AS42+中野区!AS42+板橋区!AS42+豊島区!AS42+葛飾区!AS42+品川区!AS42+文京区!AS42+杉並区!AS42+北区!AS42</f>
        <v>0</v>
      </c>
      <c r="BG42" s="559">
        <f>江戸川区!AT42+世田谷区!AT42+荒川区!AT42+港区!AT42+中野区!AT42+板橋区!AT42+豊島区!AT42+葛飾区!AT42+品川区!AT42+文京区!AT42+杉並区!AT42+北区!AT42</f>
        <v>0</v>
      </c>
      <c r="BH42" s="559">
        <f>江戸川区!AU42+世田谷区!AU42+荒川区!AU42+港区!AU42+中野区!AU42+板橋区!AU42+豊島区!AU42+葛飾区!AU42+品川区!AU42+文京区!AU42+杉並区!AU42+北区!AU42</f>
        <v>0</v>
      </c>
      <c r="BI42" s="559">
        <f>江戸川区!AV42+世田谷区!AV42+荒川区!AV42+港区!AV42+中野区!AV42+板橋区!AV42+豊島区!AV42+葛飾区!AV42+品川区!AV42+文京区!AV42+杉並区!AV42+北区!AV42</f>
        <v>0</v>
      </c>
      <c r="BJ42" s="559">
        <f>江戸川区!AW42+世田谷区!AW42+荒川区!AW42+港区!AW42+中野区!AW42+板橋区!AW42+豊島区!AW42+葛飾区!AW42+品川区!AW42+文京区!AW42+杉並区!AW42+北区!AW42</f>
        <v>0</v>
      </c>
      <c r="BK42" s="559">
        <f>江戸川区!AX42+世田谷区!AX42+荒川区!AX42+港区!AX42+中野区!AX42+板橋区!AX42+豊島区!AX42+葛飾区!AX42+品川区!AX42+文京区!AX42+杉並区!AX42+北区!AX42</f>
        <v>0</v>
      </c>
      <c r="BL42" s="559">
        <f>江戸川区!AY42+世田谷区!AY42+荒川区!AY42+港区!AY42+中野区!AY42+板橋区!AY42+豊島区!AY42+葛飾区!AY42+品川区!AY42+文京区!AY42+杉並区!AY42+北区!AY42</f>
        <v>0</v>
      </c>
      <c r="BM42" s="559">
        <f>江戸川区!AZ42+世田谷区!AZ42+荒川区!AZ42+港区!AZ42+中野区!AZ42+板橋区!AZ42+豊島区!AZ42+葛飾区!AZ42+品川区!AZ42+文京区!AZ42+杉並区!AZ42+北区!AZ42</f>
        <v>0</v>
      </c>
      <c r="BN42" s="559">
        <f>江戸川区!BA42+世田谷区!BA42+荒川区!BA42+港区!BA42+中野区!BA42+板橋区!BA42+豊島区!BA42+葛飾区!BA42+品川区!BA42+文京区!BA42+杉並区!BA42+北区!BA42</f>
        <v>0</v>
      </c>
      <c r="BO42" s="559">
        <f>江戸川区!BB42+世田谷区!BB42+荒川区!BB42+港区!BB42+中野区!BB42+板橋区!BB42+豊島区!BB42+葛飾区!BB42+品川区!BB42+文京区!BB42+杉並区!BB42+北区!BB42</f>
        <v>0</v>
      </c>
      <c r="BP42" s="559">
        <f>江戸川区!BC42+世田谷区!BC42+荒川区!BC42+港区!BC42+中野区!BC42+板橋区!BC42+豊島区!BC42+葛飾区!BC42+品川区!BC42+文京区!BC42+杉並区!BC42+北区!BC42</f>
        <v>0</v>
      </c>
      <c r="BQ42" s="559">
        <f>江戸川区!BD42+世田谷区!BD42+荒川区!BD42+港区!BD42+中野区!BD42+板橋区!BD42+豊島区!BD42+葛飾区!BD42+品川区!BD42+文京区!BD42+杉並区!BD42+北区!BD42</f>
        <v>0</v>
      </c>
      <c r="BR42" s="559">
        <f>江戸川区!BE42+世田谷区!BE42+荒川区!BE42+港区!BE42+中野区!BE42+板橋区!BE42+豊島区!BE42+葛飾区!BE42+品川区!BE42+文京区!BE42+杉並区!BE42+北区!BE42</f>
        <v>0</v>
      </c>
      <c r="BS42" s="559">
        <f>江戸川区!BF42+世田谷区!BF42+荒川区!BF42+港区!BF42+中野区!BF42+板橋区!BF42+豊島区!BF42+葛飾区!BF42+品川区!BF42+文京区!BF42+杉並区!BF42+北区!BF42</f>
        <v>0</v>
      </c>
      <c r="BT42" s="559">
        <f>江戸川区!BG42+世田谷区!BG42+荒川区!BG42+港区!BG42+中野区!BG42+板橋区!BG42+豊島区!BG42+葛飾区!BG42+品川区!BG42+文京区!BG42+杉並区!BG42+北区!BG42</f>
        <v>0</v>
      </c>
      <c r="BU42" s="559">
        <f>江戸川区!BH42+世田谷区!BH42+荒川区!BH42+港区!BH42+中野区!BH42+板橋区!BH42+豊島区!BH42+葛飾区!BH42+品川区!BH42+文京区!BH42+杉並区!BH42+北区!BH42</f>
        <v>0</v>
      </c>
      <c r="BV42" s="559">
        <f>江戸川区!BI42+世田谷区!BI42+荒川区!BI42+港区!BI42+中野区!BI42+板橋区!BI42+豊島区!BI42+葛飾区!BI42+品川区!BI42+文京区!BI42+杉並区!BI42+北区!BI42</f>
        <v>0</v>
      </c>
      <c r="BW42" s="559">
        <f>江戸川区!BJ42+世田谷区!BJ42+荒川区!BJ42+港区!BJ42+中野区!BJ42+板橋区!BJ42+豊島区!BJ42+葛飾区!BJ42+品川区!BJ42+文京区!BJ42+杉並区!BJ42+北区!BJ42</f>
        <v>0</v>
      </c>
      <c r="BX42" s="531">
        <f t="shared" si="80"/>
        <v>0</v>
      </c>
      <c r="BY42" s="499"/>
      <c r="BZ42" s="105"/>
      <c r="CA42" s="224"/>
      <c r="CB42" s="66">
        <f t="shared" si="3"/>
        <v>0</v>
      </c>
      <c r="CC42" s="543" t="e">
        <f t="shared" si="4"/>
        <v>#DIV/0!</v>
      </c>
      <c r="CD42" s="966">
        <f t="shared" si="5"/>
        <v>0</v>
      </c>
      <c r="CE42" s="2"/>
      <c r="CF42" s="354"/>
      <c r="CG42" s="2">
        <v>3</v>
      </c>
      <c r="CH42" s="1269"/>
      <c r="CI42" s="1270"/>
      <c r="CJ42" s="127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</row>
    <row r="43" spans="1:139" ht="19.5" customHeight="1">
      <c r="A43" s="648" t="s">
        <v>107</v>
      </c>
      <c r="B43" s="1276"/>
      <c r="C43" s="1235"/>
      <c r="D43" s="1027" t="s">
        <v>323</v>
      </c>
      <c r="E43" s="999"/>
      <c r="F43" s="999"/>
      <c r="G43" s="999"/>
      <c r="H43" s="999"/>
      <c r="I43" s="999"/>
      <c r="J43" s="999"/>
      <c r="K43" s="999"/>
      <c r="L43" s="999"/>
      <c r="M43" s="999"/>
      <c r="N43" s="999"/>
      <c r="O43" s="999"/>
      <c r="P43" s="999"/>
      <c r="Q43" s="1001"/>
      <c r="R43" s="1007">
        <f t="shared" si="82"/>
        <v>0</v>
      </c>
      <c r="S43" s="1005" t="s">
        <v>99</v>
      </c>
      <c r="T43" s="550" t="e">
        <f>江戸川区!G43+世田谷区!G43+荒川区!G43+港区!G43+中野区!G43+板橋区!G43+豊島区!G43+葛飾区!G43+品川区!G43+文京区!G43+杉並区!G43+北区!G43</f>
        <v>#DIV/0!</v>
      </c>
      <c r="U43" s="550" t="e">
        <f>江戸川区!H43+世田谷区!H43+荒川区!H43+港区!H43+中野区!H43+板橋区!H43+豊島区!H43+葛飾区!H43+品川区!H43+文京区!H43+杉並区!H43+北区!H43</f>
        <v>#DIV/0!</v>
      </c>
      <c r="V43" s="550" t="e">
        <f>江戸川区!I43+世田谷区!I43+荒川区!I43+港区!I43+中野区!I43+板橋区!I43+豊島区!I43+葛飾区!I43+品川区!I43+文京区!I43+杉並区!I43+北区!I43</f>
        <v>#DIV/0!</v>
      </c>
      <c r="W43" s="550">
        <f>江戸川区!J43+世田谷区!J43+荒川区!J43+港区!J43+中野区!J43+板橋区!J43+豊島区!J43+葛飾区!J43+品川区!J43+文京区!J43+杉並区!J43+北区!J43</f>
        <v>0</v>
      </c>
      <c r="X43" s="550">
        <f>江戸川区!K43+世田谷区!K43+荒川区!K43+港区!K43+中野区!K43+板橋区!K43+豊島区!K43+葛飾区!K43+品川区!K43+文京区!K43+杉並区!K43+北区!K43</f>
        <v>0</v>
      </c>
      <c r="Y43" s="550">
        <f>江戸川区!L43+世田谷区!L43+荒川区!L43+港区!L43+中野区!L43+板橋区!L43+豊島区!L43+葛飾区!L43+品川区!L43+文京区!L43+杉並区!L43+北区!L43</f>
        <v>0</v>
      </c>
      <c r="Z43" s="550">
        <f>江戸川区!M43+世田谷区!M43+荒川区!M43+港区!M43+中野区!M43+板橋区!M43+豊島区!M43+葛飾区!M43+品川区!M43+文京区!M43+杉並区!M43+北区!M43</f>
        <v>0</v>
      </c>
      <c r="AA43" s="550">
        <f>江戸川区!N43+世田谷区!N43+荒川区!N43+港区!N43+中野区!N43+板橋区!N43+豊島区!N43+葛飾区!N43+品川区!N43+文京区!N43+杉並区!N43+北区!N43</f>
        <v>0</v>
      </c>
      <c r="AB43" s="65" t="e">
        <f t="shared" si="1"/>
        <v>#DIV/0!</v>
      </c>
      <c r="AC43" s="1086">
        <f>江戸川区!P43+世田谷区!P43+荒川区!P43+港区!P43+中野区!P43+板橋区!P43+豊島区!P43+葛飾区!P43+品川区!P43+文京区!P43+杉並区!P43+北区!P43</f>
        <v>0</v>
      </c>
      <c r="AD43" s="1086">
        <f>江戸川区!Q43+世田谷区!Q43+荒川区!Q43+港区!Q43+中野区!Q43+板橋区!Q43+豊島区!Q43+葛飾区!Q43+品川区!Q43+文京区!Q43+杉並区!Q43+北区!Q43</f>
        <v>0</v>
      </c>
      <c r="AE43" s="1086">
        <f>江戸川区!R43+世田谷区!R43+荒川区!R43+港区!R43+中野区!R43+板橋区!R43+豊島区!R43+葛飾区!R43+品川区!R43+文京区!R43+杉並区!R43+北区!R43</f>
        <v>0</v>
      </c>
      <c r="AF43" s="535" t="e">
        <f t="shared" si="2"/>
        <v>#DIV/0!</v>
      </c>
      <c r="AG43" s="505" t="s">
        <v>99</v>
      </c>
      <c r="AH43" s="559">
        <f>江戸川区!U43+世田谷区!U43+荒川区!U43+港区!U43+中野区!U43+板橋区!U43+豊島区!U43+葛飾区!U43+品川区!U43+文京区!U43+杉並区!U43+北区!U43</f>
        <v>0</v>
      </c>
      <c r="AI43" s="559">
        <f>江戸川区!V43+世田谷区!V43+荒川区!V43+港区!V43+中野区!V43+板橋区!V43+豊島区!V43+葛飾区!V43+品川区!V43+文京区!V43+杉並区!V43+北区!V43</f>
        <v>0</v>
      </c>
      <c r="AJ43" s="559">
        <f>江戸川区!W43+世田谷区!W43+荒川区!W43+港区!W43+中野区!W43+板橋区!W43+豊島区!W43+葛飾区!W43+品川区!W43+文京区!W43+杉並区!W43+北区!W43</f>
        <v>0</v>
      </c>
      <c r="AK43" s="559">
        <f>江戸川区!X43+世田谷区!X43+荒川区!X43+港区!X43+中野区!X43+板橋区!X43+豊島区!X43+葛飾区!X43+品川区!X43+文京区!X43+杉並区!X43+北区!X43</f>
        <v>0</v>
      </c>
      <c r="AL43" s="559">
        <f>江戸川区!Y43+世田谷区!Y43+荒川区!Y43+港区!Y43+中野区!Y43+板橋区!Y43+豊島区!Y43+葛飾区!Y43+品川区!Y43+文京区!Y43+杉並区!Y43+北区!Y43</f>
        <v>0</v>
      </c>
      <c r="AM43" s="559">
        <f>江戸川区!Z43+世田谷区!Z43+荒川区!Z43+港区!Z43+中野区!Z43+板橋区!Z43+豊島区!Z43+葛飾区!Z43+品川区!Z43+文京区!Z43+杉並区!Z43+北区!Z43</f>
        <v>0</v>
      </c>
      <c r="AN43" s="559">
        <f>江戸川区!AA43+世田谷区!AA43+荒川区!AA43+港区!AA43+中野区!AA43+板橋区!AA43+豊島区!AA43+葛飾区!AA43+品川区!AA43+文京区!AA43+杉並区!AA43+北区!AA43</f>
        <v>0</v>
      </c>
      <c r="AO43" s="559">
        <f>江戸川区!AB43+世田谷区!AB43+荒川区!AB43+港区!AB43+中野区!AB43+板橋区!AB43+豊島区!AB43+葛飾区!AB43+品川区!AB43+文京区!AB43+杉並区!AB43+北区!AB43</f>
        <v>0</v>
      </c>
      <c r="AP43" s="559">
        <f>江戸川区!AC43+世田谷区!AC43+荒川区!AC43+港区!AC43+中野区!AC43+板橋区!AC43+豊島区!AC43+葛飾区!AC43+品川区!AC43+文京区!AC43+杉並区!AC43+北区!AC43</f>
        <v>0</v>
      </c>
      <c r="AQ43" s="559">
        <f>江戸川区!AD43+世田谷区!AD43+荒川区!AD43+港区!AD43+中野区!AD43+板橋区!AD43+豊島区!AD43+葛飾区!AD43+品川区!AD43+文京区!AD43+杉並区!AD43+北区!AD43</f>
        <v>0</v>
      </c>
      <c r="AR43" s="559">
        <f>江戸川区!AE43+世田谷区!AE43+荒川区!AE43+港区!AE43+中野区!AE43+板橋区!AE43+豊島区!AE43+葛飾区!AE43+品川区!AE43+文京区!AE43+杉並区!AE43+北区!AE43</f>
        <v>0</v>
      </c>
      <c r="AS43" s="559">
        <f>江戸川区!AF43+世田谷区!AF43+荒川区!AF43+港区!AF43+中野区!AF43+板橋区!AF43+豊島区!AF43+葛飾区!AF43+品川区!AF43+文京区!AF43+杉並区!AF43+北区!AF43</f>
        <v>0</v>
      </c>
      <c r="AT43" s="559">
        <f>江戸川区!AG43+世田谷区!AG43+荒川区!AG43+港区!AG43+中野区!AG43+板橋区!AG43+豊島区!AG43+葛飾区!AG43+品川区!AG43+文京区!AG43+杉並区!AG43+北区!AG43</f>
        <v>0</v>
      </c>
      <c r="AU43" s="559">
        <f>江戸川区!AH43+世田谷区!AH43+荒川区!AH43+港区!AH43+中野区!AH43+板橋区!AH43+豊島区!AH43+葛飾区!AH43+品川区!AH43+文京区!AH43+杉並区!AH43+北区!AH43</f>
        <v>0</v>
      </c>
      <c r="AV43" s="559">
        <f>江戸川区!AI43+世田谷区!AI43+荒川区!AI43+港区!AI43+中野区!AI43+板橋区!AI43+豊島区!AI43+葛飾区!AI43+品川区!AI43+文京区!AI43+杉並区!AI43+北区!AI43</f>
        <v>0</v>
      </c>
      <c r="AW43" s="559">
        <f>江戸川区!AJ43+世田谷区!AJ43+荒川区!AJ43+港区!AJ43+中野区!AJ43+板橋区!AJ43+豊島区!AJ43+葛飾区!AJ43+品川区!AJ43+文京区!AJ43+杉並区!AJ43+北区!AJ43</f>
        <v>0</v>
      </c>
      <c r="AX43" s="559">
        <f>江戸川区!AK43+世田谷区!AK43+荒川区!AK43+港区!AK43+中野区!AK43+板橋区!AK43+豊島区!AK43+葛飾区!AK43+品川区!AK43+文京区!AK43+杉並区!AK43+北区!AK43</f>
        <v>0</v>
      </c>
      <c r="AY43" s="559">
        <f>江戸川区!AL43+世田谷区!AL43+荒川区!AL43+港区!AL43+中野区!AL43+板橋区!AL43+豊島区!AL43+葛飾区!AL43+品川区!AL43+文京区!AL43+杉並区!AL43+北区!AL43</f>
        <v>0</v>
      </c>
      <c r="AZ43" s="559">
        <f>江戸川区!AM43+世田谷区!AM43+荒川区!AM43+港区!AM43+中野区!AM43+板橋区!AM43+豊島区!AM43+葛飾区!AM43+品川区!AM43+文京区!AM43+杉並区!AM43+北区!AM43</f>
        <v>0</v>
      </c>
      <c r="BA43" s="559">
        <f>江戸川区!AN43+世田谷区!AN43+荒川区!AN43+港区!AN43+中野区!AN43+板橋区!AN43+豊島区!AN43+葛飾区!AN43+品川区!AN43+文京区!AN43+杉並区!AN43+北区!AN43</f>
        <v>0</v>
      </c>
      <c r="BB43" s="559">
        <f>江戸川区!AO43+世田谷区!AO43+荒川区!AO43+港区!AO43+中野区!AO43+板橋区!AO43+豊島区!AO43+葛飾区!AO43+品川区!AO43+文京区!AO43+杉並区!AO43+北区!AO43</f>
        <v>0</v>
      </c>
      <c r="BC43" s="559">
        <f>江戸川区!AP43+世田谷区!AP43+荒川区!AP43+港区!AP43+中野区!AP43+板橋区!AP43+豊島区!AP43+葛飾区!AP43+品川区!AP43+文京区!AP43+杉並区!AP43+北区!AP43</f>
        <v>0</v>
      </c>
      <c r="BD43" s="559">
        <f>江戸川区!AQ43+世田谷区!AQ43+荒川区!AQ43+港区!AQ43+中野区!AQ43+板橋区!AQ43+豊島区!AQ43+葛飾区!AQ43+品川区!AQ43+文京区!AQ43+杉並区!AQ43+北区!AQ43</f>
        <v>0</v>
      </c>
      <c r="BE43" s="559">
        <f>江戸川区!AR43+世田谷区!AR43+荒川区!AR43+港区!AR43+中野区!AR43+板橋区!AR43+豊島区!AR43+葛飾区!AR43+品川区!AR43+文京区!AR43+杉並区!AR43+北区!AR43</f>
        <v>0</v>
      </c>
      <c r="BF43" s="559">
        <f>江戸川区!AS43+世田谷区!AS43+荒川区!AS43+港区!AS43+中野区!AS43+板橋区!AS43+豊島区!AS43+葛飾区!AS43+品川区!AS43+文京区!AS43+杉並区!AS43+北区!AS43</f>
        <v>0</v>
      </c>
      <c r="BG43" s="559">
        <f>江戸川区!AT43+世田谷区!AT43+荒川区!AT43+港区!AT43+中野区!AT43+板橋区!AT43+豊島区!AT43+葛飾区!AT43+品川区!AT43+文京区!AT43+杉並区!AT43+北区!AT43</f>
        <v>0</v>
      </c>
      <c r="BH43" s="559">
        <f>江戸川区!AU43+世田谷区!AU43+荒川区!AU43+港区!AU43+中野区!AU43+板橋区!AU43+豊島区!AU43+葛飾区!AU43+品川区!AU43+文京区!AU43+杉並区!AU43+北区!AU43</f>
        <v>0</v>
      </c>
      <c r="BI43" s="559">
        <f>江戸川区!AV43+世田谷区!AV43+荒川区!AV43+港区!AV43+中野区!AV43+板橋区!AV43+豊島区!AV43+葛飾区!AV43+品川区!AV43+文京区!AV43+杉並区!AV43+北区!AV43</f>
        <v>0</v>
      </c>
      <c r="BJ43" s="559">
        <f>江戸川区!AW43+世田谷区!AW43+荒川区!AW43+港区!AW43+中野区!AW43+板橋区!AW43+豊島区!AW43+葛飾区!AW43+品川区!AW43+文京区!AW43+杉並区!AW43+北区!AW43</f>
        <v>0</v>
      </c>
      <c r="BK43" s="559">
        <f>江戸川区!AX43+世田谷区!AX43+荒川区!AX43+港区!AX43+中野区!AX43+板橋区!AX43+豊島区!AX43+葛飾区!AX43+品川区!AX43+文京区!AX43+杉並区!AX43+北区!AX43</f>
        <v>0</v>
      </c>
      <c r="BL43" s="559">
        <f>江戸川区!AY43+世田谷区!AY43+荒川区!AY43+港区!AY43+中野区!AY43+板橋区!AY43+豊島区!AY43+葛飾区!AY43+品川区!AY43+文京区!AY43+杉並区!AY43+北区!AY43</f>
        <v>0</v>
      </c>
      <c r="BM43" s="559">
        <f>江戸川区!AZ43+世田谷区!AZ43+荒川区!AZ43+港区!AZ43+中野区!AZ43+板橋区!AZ43+豊島区!AZ43+葛飾区!AZ43+品川区!AZ43+文京区!AZ43+杉並区!AZ43+北区!AZ43</f>
        <v>0</v>
      </c>
      <c r="BN43" s="559">
        <f>江戸川区!BA43+世田谷区!BA43+荒川区!BA43+港区!BA43+中野区!BA43+板橋区!BA43+豊島区!BA43+葛飾区!BA43+品川区!BA43+文京区!BA43+杉並区!BA43+北区!BA43</f>
        <v>0</v>
      </c>
      <c r="BO43" s="559">
        <f>江戸川区!BB43+世田谷区!BB43+荒川区!BB43+港区!BB43+中野区!BB43+板橋区!BB43+豊島区!BB43+葛飾区!BB43+品川区!BB43+文京区!BB43+杉並区!BB43+北区!BB43</f>
        <v>0</v>
      </c>
      <c r="BP43" s="559">
        <f>江戸川区!BC43+世田谷区!BC43+荒川区!BC43+港区!BC43+中野区!BC43+板橋区!BC43+豊島区!BC43+葛飾区!BC43+品川区!BC43+文京区!BC43+杉並区!BC43+北区!BC43</f>
        <v>0</v>
      </c>
      <c r="BQ43" s="559">
        <f>江戸川区!BD43+世田谷区!BD43+荒川区!BD43+港区!BD43+中野区!BD43+板橋区!BD43+豊島区!BD43+葛飾区!BD43+品川区!BD43+文京区!BD43+杉並区!BD43+北区!BD43</f>
        <v>0</v>
      </c>
      <c r="BR43" s="559">
        <f>江戸川区!BE43+世田谷区!BE43+荒川区!BE43+港区!BE43+中野区!BE43+板橋区!BE43+豊島区!BE43+葛飾区!BE43+品川区!BE43+文京区!BE43+杉並区!BE43+北区!BE43</f>
        <v>0</v>
      </c>
      <c r="BS43" s="559">
        <f>江戸川区!BF43+世田谷区!BF43+荒川区!BF43+港区!BF43+中野区!BF43+板橋区!BF43+豊島区!BF43+葛飾区!BF43+品川区!BF43+文京区!BF43+杉並区!BF43+北区!BF43</f>
        <v>0</v>
      </c>
      <c r="BT43" s="559">
        <f>江戸川区!BG43+世田谷区!BG43+荒川区!BG43+港区!BG43+中野区!BG43+板橋区!BG43+豊島区!BG43+葛飾区!BG43+品川区!BG43+文京区!BG43+杉並区!BG43+北区!BG43</f>
        <v>0</v>
      </c>
      <c r="BU43" s="559">
        <f>江戸川区!BH43+世田谷区!BH43+荒川区!BH43+港区!BH43+中野区!BH43+板橋区!BH43+豊島区!BH43+葛飾区!BH43+品川区!BH43+文京区!BH43+杉並区!BH43+北区!BH43</f>
        <v>0</v>
      </c>
      <c r="BV43" s="559">
        <f>江戸川区!BI43+世田谷区!BI43+荒川区!BI43+港区!BI43+中野区!BI43+板橋区!BI43+豊島区!BI43+葛飾区!BI43+品川区!BI43+文京区!BI43+杉並区!BI43+北区!BI43</f>
        <v>0</v>
      </c>
      <c r="BW43" s="559">
        <f>江戸川区!BJ43+世田谷区!BJ43+荒川区!BJ43+港区!BJ43+中野区!BJ43+板橋区!BJ43+豊島区!BJ43+葛飾区!BJ43+品川区!BJ43+文京区!BJ43+杉並区!BJ43+北区!BJ43</f>
        <v>0</v>
      </c>
      <c r="BX43" s="531">
        <f t="shared" si="80"/>
        <v>0</v>
      </c>
      <c r="BY43" s="499"/>
      <c r="BZ43" s="105"/>
      <c r="CA43" s="224"/>
      <c r="CB43" s="70">
        <f t="shared" si="3"/>
        <v>0</v>
      </c>
      <c r="CC43" s="543" t="e">
        <f t="shared" si="4"/>
        <v>#DIV/0!</v>
      </c>
      <c r="CD43" s="966">
        <f t="shared" si="5"/>
        <v>0</v>
      </c>
      <c r="CE43" s="2">
        <f>CE41+CD43</f>
        <v>0</v>
      </c>
      <c r="CF43" s="354">
        <f>CF41-CE43</f>
        <v>0</v>
      </c>
      <c r="CG43" s="2"/>
      <c r="CH43" s="1268">
        <f>_xlfn.AGGREGATE(9,6,AF43,BX43)-BJ43</f>
        <v>0</v>
      </c>
      <c r="CI43" s="1270">
        <f>BJ43</f>
        <v>0</v>
      </c>
      <c r="CJ43" s="1271">
        <f t="shared" ref="CJ43" si="87">CH43+CI43</f>
        <v>0</v>
      </c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</row>
    <row r="44" spans="1:139" ht="20.25" customHeight="1">
      <c r="A44" s="1208" t="s">
        <v>108</v>
      </c>
      <c r="B44" s="1279">
        <f>SUM(B36:B43)</f>
        <v>0</v>
      </c>
      <c r="C44" s="1232">
        <f t="shared" ref="C44" si="88">SUM(C36:C41)</f>
        <v>0</v>
      </c>
      <c r="D44" s="1019"/>
      <c r="E44" s="1232">
        <f t="shared" ref="E44:Q44" si="89">SUM(E36:E41)</f>
        <v>0</v>
      </c>
      <c r="F44" s="1232">
        <f t="shared" si="89"/>
        <v>0</v>
      </c>
      <c r="G44" s="1232">
        <f t="shared" si="89"/>
        <v>0</v>
      </c>
      <c r="H44" s="1232">
        <f t="shared" si="89"/>
        <v>0</v>
      </c>
      <c r="I44" s="1232">
        <f t="shared" si="89"/>
        <v>0</v>
      </c>
      <c r="J44" s="1232">
        <f t="shared" si="89"/>
        <v>0</v>
      </c>
      <c r="K44" s="1232">
        <f t="shared" si="89"/>
        <v>0</v>
      </c>
      <c r="L44" s="1232">
        <f t="shared" si="89"/>
        <v>0</v>
      </c>
      <c r="M44" s="1232">
        <f t="shared" si="89"/>
        <v>0</v>
      </c>
      <c r="N44" s="1232">
        <f t="shared" si="89"/>
        <v>0</v>
      </c>
      <c r="O44" s="1232">
        <f t="shared" si="89"/>
        <v>0</v>
      </c>
      <c r="P44" s="1232">
        <f t="shared" si="89"/>
        <v>0</v>
      </c>
      <c r="Q44" s="1232">
        <f t="shared" si="89"/>
        <v>0</v>
      </c>
      <c r="R44" s="1285">
        <f>SUM(R36:R41)</f>
        <v>0</v>
      </c>
      <c r="S44" s="71" t="s">
        <v>97</v>
      </c>
      <c r="T44" s="72" t="e">
        <f t="shared" ref="T44:U44" si="90">T36+T38+T40+T42</f>
        <v>#DIV/0!</v>
      </c>
      <c r="U44" s="72" t="e">
        <f t="shared" si="90"/>
        <v>#DIV/0!</v>
      </c>
      <c r="V44" s="72" t="e">
        <f t="shared" ref="V44" si="91">V36+V38+V40+V42</f>
        <v>#DIV/0!</v>
      </c>
      <c r="W44" s="72">
        <f t="shared" ref="W44:Y44" si="92">W36+W38+W40+W42</f>
        <v>0</v>
      </c>
      <c r="X44" s="72" t="e">
        <f t="shared" ref="X44" si="93">X36+X38+X40+X42</f>
        <v>#DIV/0!</v>
      </c>
      <c r="Y44" s="72" t="e">
        <f t="shared" si="92"/>
        <v>#DIV/0!</v>
      </c>
      <c r="Z44" s="72" t="e">
        <f t="shared" ref="Z44:AA44" si="94">Z36+Z38+Z40+Z42</f>
        <v>#DIV/0!</v>
      </c>
      <c r="AA44" s="72">
        <f t="shared" si="94"/>
        <v>0</v>
      </c>
      <c r="AB44" s="16" t="e">
        <f t="shared" si="1"/>
        <v>#DIV/0!</v>
      </c>
      <c r="AC44" s="1088">
        <f t="shared" ref="AC44:AE44" si="95">AC36+AC38+AC40+AC42</f>
        <v>0</v>
      </c>
      <c r="AD44" s="1088">
        <f t="shared" ref="AD44" si="96">AD36+AD38+AD40+AD42</f>
        <v>0</v>
      </c>
      <c r="AE44" s="1088">
        <f t="shared" si="95"/>
        <v>0</v>
      </c>
      <c r="AF44" s="535" t="e">
        <f t="shared" si="2"/>
        <v>#DIV/0!</v>
      </c>
      <c r="AG44" s="77" t="s">
        <v>97</v>
      </c>
      <c r="AH44" s="13">
        <f t="shared" ref="AH44:AI44" si="97">AH36+AH38+AH40+AH42</f>
        <v>0</v>
      </c>
      <c r="AI44" s="72">
        <f t="shared" si="97"/>
        <v>0</v>
      </c>
      <c r="AJ44" s="72">
        <f t="shared" ref="AJ44:BE44" si="98">AJ36+AJ38+AJ40+AJ42</f>
        <v>0</v>
      </c>
      <c r="AK44" s="72">
        <f t="shared" si="98"/>
        <v>0</v>
      </c>
      <c r="AL44" s="72">
        <f t="shared" si="98"/>
        <v>0</v>
      </c>
      <c r="AM44" s="72">
        <f t="shared" si="98"/>
        <v>0</v>
      </c>
      <c r="AN44" s="72">
        <f t="shared" si="98"/>
        <v>0</v>
      </c>
      <c r="AO44" s="72">
        <f t="shared" si="98"/>
        <v>0</v>
      </c>
      <c r="AP44" s="72">
        <f t="shared" si="98"/>
        <v>0</v>
      </c>
      <c r="AQ44" s="72">
        <f t="shared" si="98"/>
        <v>0</v>
      </c>
      <c r="AR44" s="72">
        <f t="shared" si="98"/>
        <v>0</v>
      </c>
      <c r="AS44" s="72">
        <f t="shared" si="98"/>
        <v>0</v>
      </c>
      <c r="AT44" s="72">
        <f t="shared" si="98"/>
        <v>0</v>
      </c>
      <c r="AU44" s="72">
        <f t="shared" si="98"/>
        <v>0</v>
      </c>
      <c r="AV44" s="72">
        <f t="shared" si="98"/>
        <v>0</v>
      </c>
      <c r="AW44" s="72">
        <f t="shared" si="98"/>
        <v>0</v>
      </c>
      <c r="AX44" s="72">
        <f t="shared" si="98"/>
        <v>0</v>
      </c>
      <c r="AY44" s="72">
        <f t="shared" si="98"/>
        <v>0</v>
      </c>
      <c r="AZ44" s="72">
        <f t="shared" si="98"/>
        <v>0</v>
      </c>
      <c r="BA44" s="72">
        <f t="shared" si="98"/>
        <v>0</v>
      </c>
      <c r="BB44" s="72">
        <f t="shared" si="98"/>
        <v>0</v>
      </c>
      <c r="BC44" s="72">
        <f t="shared" si="98"/>
        <v>0</v>
      </c>
      <c r="BD44" s="72">
        <f t="shared" si="98"/>
        <v>0</v>
      </c>
      <c r="BE44" s="72">
        <f t="shared" si="98"/>
        <v>0</v>
      </c>
      <c r="BF44" s="72">
        <f t="shared" ref="BF44:BV44" si="99">BF36+BF38+BF40+BF42</f>
        <v>0</v>
      </c>
      <c r="BG44" s="72">
        <f t="shared" si="99"/>
        <v>0</v>
      </c>
      <c r="BH44" s="72">
        <f t="shared" si="99"/>
        <v>0</v>
      </c>
      <c r="BI44" s="72">
        <f t="shared" si="99"/>
        <v>0</v>
      </c>
      <c r="BJ44" s="72">
        <f t="shared" si="99"/>
        <v>0</v>
      </c>
      <c r="BK44" s="72">
        <f t="shared" si="99"/>
        <v>0</v>
      </c>
      <c r="BL44" s="72">
        <f t="shared" si="99"/>
        <v>0</v>
      </c>
      <c r="BM44" s="72">
        <f t="shared" si="99"/>
        <v>0</v>
      </c>
      <c r="BN44" s="72">
        <f t="shared" si="99"/>
        <v>0</v>
      </c>
      <c r="BO44" s="72">
        <f t="shared" si="99"/>
        <v>0</v>
      </c>
      <c r="BP44" s="72">
        <f t="shared" si="99"/>
        <v>0</v>
      </c>
      <c r="BQ44" s="72">
        <f t="shared" si="99"/>
        <v>0</v>
      </c>
      <c r="BR44" s="72">
        <f t="shared" si="99"/>
        <v>0</v>
      </c>
      <c r="BS44" s="72">
        <f t="shared" si="99"/>
        <v>0</v>
      </c>
      <c r="BT44" s="72">
        <f t="shared" si="99"/>
        <v>0</v>
      </c>
      <c r="BU44" s="72">
        <f t="shared" si="99"/>
        <v>0</v>
      </c>
      <c r="BV44" s="72">
        <f t="shared" si="99"/>
        <v>0</v>
      </c>
      <c r="BW44" s="72">
        <f t="shared" ref="BW44" si="100">BW36+BW38+BW40+BW42</f>
        <v>0</v>
      </c>
      <c r="BX44" s="16">
        <f>BX36+BX38+BX40+BX42</f>
        <v>0</v>
      </c>
      <c r="BY44" s="499"/>
      <c r="BZ44" s="105"/>
      <c r="CA44" s="224"/>
      <c r="CB44" s="57">
        <f t="shared" si="3"/>
        <v>0</v>
      </c>
      <c r="CC44" s="543" t="e">
        <f t="shared" si="4"/>
        <v>#DIV/0!</v>
      </c>
      <c r="CD44" s="966">
        <f t="shared" si="5"/>
        <v>0</v>
      </c>
      <c r="CE44" s="2"/>
      <c r="CF44" s="354"/>
      <c r="CG44" s="764" t="s">
        <v>227</v>
      </c>
      <c r="CH44" s="1269"/>
      <c r="CI44" s="1270"/>
      <c r="CJ44" s="127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</row>
    <row r="45" spans="1:139" ht="19.5" customHeight="1">
      <c r="A45" s="1209"/>
      <c r="B45" s="1280"/>
      <c r="C45" s="1233"/>
      <c r="D45" s="1020"/>
      <c r="E45" s="1233"/>
      <c r="F45" s="1233"/>
      <c r="G45" s="1233"/>
      <c r="H45" s="1233"/>
      <c r="I45" s="1233"/>
      <c r="J45" s="1233"/>
      <c r="K45" s="1233"/>
      <c r="L45" s="1233"/>
      <c r="M45" s="1233"/>
      <c r="N45" s="1233"/>
      <c r="O45" s="1233"/>
      <c r="P45" s="1233"/>
      <c r="Q45" s="1233"/>
      <c r="R45" s="1280"/>
      <c r="S45" s="79" t="s">
        <v>99</v>
      </c>
      <c r="T45" s="645" t="e">
        <f t="shared" ref="T45:U45" si="101">T37+T39+T41+T43</f>
        <v>#DIV/0!</v>
      </c>
      <c r="U45" s="80" t="e">
        <f t="shared" si="101"/>
        <v>#DIV/0!</v>
      </c>
      <c r="V45" s="80" t="e">
        <f t="shared" ref="V45" si="102">V37+V39+V41+V43</f>
        <v>#DIV/0!</v>
      </c>
      <c r="W45" s="80">
        <f t="shared" ref="W45:Y45" si="103">W37+W39+W41+W43</f>
        <v>0</v>
      </c>
      <c r="X45" s="80">
        <f t="shared" ref="X45" si="104">X37+X39+X41+X43</f>
        <v>0</v>
      </c>
      <c r="Y45" s="80">
        <f t="shared" si="103"/>
        <v>0</v>
      </c>
      <c r="Z45" s="80">
        <f t="shared" ref="Z45:AA45" si="105">Z37+Z39+Z41+Z43</f>
        <v>0</v>
      </c>
      <c r="AA45" s="80">
        <f t="shared" si="105"/>
        <v>0</v>
      </c>
      <c r="AB45" s="43" t="e">
        <f t="shared" si="1"/>
        <v>#DIV/0!</v>
      </c>
      <c r="AC45" s="1088">
        <f t="shared" ref="AC45:AE45" si="106">AC37+AC39+AC41+AC43</f>
        <v>0</v>
      </c>
      <c r="AD45" s="1088">
        <f t="shared" ref="AD45" si="107">AD37+AD39+AD41+AD43</f>
        <v>0</v>
      </c>
      <c r="AE45" s="1088">
        <f t="shared" si="106"/>
        <v>0</v>
      </c>
      <c r="AF45" s="535" t="e">
        <f t="shared" si="2"/>
        <v>#DIV/0!</v>
      </c>
      <c r="AG45" s="89" t="s">
        <v>99</v>
      </c>
      <c r="AH45" s="91">
        <f t="shared" ref="AH45:AO45" si="108">AH37+AH39+AH41+AH43</f>
        <v>0</v>
      </c>
      <c r="AI45" s="80">
        <f t="shared" si="108"/>
        <v>0</v>
      </c>
      <c r="AJ45" s="80">
        <f t="shared" si="108"/>
        <v>0</v>
      </c>
      <c r="AK45" s="80">
        <f t="shared" si="108"/>
        <v>0</v>
      </c>
      <c r="AL45" s="80">
        <f t="shared" si="108"/>
        <v>0</v>
      </c>
      <c r="AM45" s="80">
        <f t="shared" si="108"/>
        <v>0</v>
      </c>
      <c r="AN45" s="80">
        <f t="shared" si="108"/>
        <v>0</v>
      </c>
      <c r="AO45" s="80">
        <f t="shared" si="108"/>
        <v>0</v>
      </c>
      <c r="AP45" s="80">
        <f>AP37+AP39+AP41+AP43</f>
        <v>0</v>
      </c>
      <c r="AQ45" s="80">
        <f t="shared" ref="AQ45:BE45" si="109">AQ37+AQ39+AQ41+AQ43</f>
        <v>0</v>
      </c>
      <c r="AR45" s="80">
        <f t="shared" si="109"/>
        <v>0</v>
      </c>
      <c r="AS45" s="80">
        <f t="shared" si="109"/>
        <v>0</v>
      </c>
      <c r="AT45" s="80">
        <f t="shared" si="109"/>
        <v>0</v>
      </c>
      <c r="AU45" s="80">
        <f t="shared" si="109"/>
        <v>0</v>
      </c>
      <c r="AV45" s="80">
        <f t="shared" si="109"/>
        <v>0</v>
      </c>
      <c r="AW45" s="80">
        <f t="shared" si="109"/>
        <v>0</v>
      </c>
      <c r="AX45" s="80">
        <f t="shared" si="109"/>
        <v>0</v>
      </c>
      <c r="AY45" s="80">
        <f t="shared" si="109"/>
        <v>0</v>
      </c>
      <c r="AZ45" s="80">
        <f t="shared" si="109"/>
        <v>0</v>
      </c>
      <c r="BA45" s="80">
        <f t="shared" si="109"/>
        <v>0</v>
      </c>
      <c r="BB45" s="80">
        <f t="shared" si="109"/>
        <v>0</v>
      </c>
      <c r="BC45" s="80">
        <f t="shared" si="109"/>
        <v>0</v>
      </c>
      <c r="BD45" s="80">
        <f t="shared" si="109"/>
        <v>0</v>
      </c>
      <c r="BE45" s="80">
        <f t="shared" si="109"/>
        <v>0</v>
      </c>
      <c r="BF45" s="80">
        <f t="shared" ref="BF45:BV45" si="110">BF37+BF39+BF41+BF43</f>
        <v>0</v>
      </c>
      <c r="BG45" s="80">
        <f t="shared" si="110"/>
        <v>0</v>
      </c>
      <c r="BH45" s="80">
        <f t="shared" si="110"/>
        <v>0</v>
      </c>
      <c r="BI45" s="80">
        <f t="shared" si="110"/>
        <v>0</v>
      </c>
      <c r="BJ45" s="80">
        <f t="shared" si="110"/>
        <v>0</v>
      </c>
      <c r="BK45" s="80">
        <f t="shared" si="110"/>
        <v>0</v>
      </c>
      <c r="BL45" s="80">
        <f t="shared" si="110"/>
        <v>0</v>
      </c>
      <c r="BM45" s="80">
        <f t="shared" si="110"/>
        <v>0</v>
      </c>
      <c r="BN45" s="80">
        <f t="shared" si="110"/>
        <v>0</v>
      </c>
      <c r="BO45" s="80">
        <f t="shared" si="110"/>
        <v>0</v>
      </c>
      <c r="BP45" s="80">
        <f t="shared" si="110"/>
        <v>0</v>
      </c>
      <c r="BQ45" s="80">
        <f t="shared" si="110"/>
        <v>0</v>
      </c>
      <c r="BR45" s="80">
        <f t="shared" si="110"/>
        <v>0</v>
      </c>
      <c r="BS45" s="80">
        <f t="shared" si="110"/>
        <v>0</v>
      </c>
      <c r="BT45" s="80">
        <f t="shared" si="110"/>
        <v>0</v>
      </c>
      <c r="BU45" s="80">
        <f t="shared" si="110"/>
        <v>0</v>
      </c>
      <c r="BV45" s="80">
        <f t="shared" si="110"/>
        <v>0</v>
      </c>
      <c r="BW45" s="80">
        <f t="shared" ref="BW45" si="111">BW37+BW39+BW41+BW43</f>
        <v>0</v>
      </c>
      <c r="BX45" s="43">
        <f>BX37+BX39+BX41+BX43</f>
        <v>0</v>
      </c>
      <c r="BY45" s="500"/>
      <c r="BZ45" s="105"/>
      <c r="CA45" s="224"/>
      <c r="CB45" s="70">
        <f t="shared" si="3"/>
        <v>0</v>
      </c>
      <c r="CC45" s="543" t="e">
        <f t="shared" si="4"/>
        <v>#DIV/0!</v>
      </c>
      <c r="CD45" s="966">
        <f t="shared" si="5"/>
        <v>0</v>
      </c>
      <c r="CE45" s="1092" t="str">
        <f>IF(CE43=CD45,"○","×")</f>
        <v>○</v>
      </c>
      <c r="CF45" s="2"/>
      <c r="CG45" s="2"/>
      <c r="CH45" s="1272">
        <f>CJ45-CI45</f>
        <v>0</v>
      </c>
      <c r="CI45" s="1272">
        <f>SUBTOTAL(9,CI37:CI44)</f>
        <v>0</v>
      </c>
      <c r="CJ45" s="1272">
        <f>SUBTOTAL(9,CJ37:CJ44)</f>
        <v>0</v>
      </c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</row>
    <row r="46" spans="1:139" s="48" customFormat="1" ht="15" customHeight="1">
      <c r="A46" s="506"/>
      <c r="B46" s="1281">
        <f>B18+B26+B34+B44</f>
        <v>0</v>
      </c>
      <c r="C46" s="1283">
        <f t="shared" ref="C46" si="112">C18+C26+C34+C44</f>
        <v>0</v>
      </c>
      <c r="D46" s="1028"/>
      <c r="E46" s="1283">
        <f t="shared" ref="E46:R46" si="113">E18+E26+E34+E44</f>
        <v>0</v>
      </c>
      <c r="F46" s="1283">
        <f t="shared" si="113"/>
        <v>0</v>
      </c>
      <c r="G46" s="1283">
        <f t="shared" si="113"/>
        <v>0</v>
      </c>
      <c r="H46" s="1283">
        <f t="shared" si="113"/>
        <v>0</v>
      </c>
      <c r="I46" s="1283">
        <f t="shared" si="113"/>
        <v>0</v>
      </c>
      <c r="J46" s="1283">
        <f t="shared" si="113"/>
        <v>0</v>
      </c>
      <c r="K46" s="1283">
        <f t="shared" si="113"/>
        <v>0</v>
      </c>
      <c r="L46" s="1283">
        <f t="shared" si="113"/>
        <v>0</v>
      </c>
      <c r="M46" s="1283">
        <f t="shared" si="113"/>
        <v>0</v>
      </c>
      <c r="N46" s="1283">
        <f t="shared" si="113"/>
        <v>0</v>
      </c>
      <c r="O46" s="1283">
        <f t="shared" si="113"/>
        <v>0</v>
      </c>
      <c r="P46" s="1283">
        <f t="shared" si="113"/>
        <v>0</v>
      </c>
      <c r="Q46" s="1283">
        <f t="shared" si="113"/>
        <v>0</v>
      </c>
      <c r="R46" s="1281">
        <f t="shared" si="113"/>
        <v>0</v>
      </c>
      <c r="S46" s="507" t="s">
        <v>97</v>
      </c>
      <c r="T46" s="198" t="e">
        <f t="shared" ref="T46:U46" si="114">T18+T26+T34+T44</f>
        <v>#DIV/0!</v>
      </c>
      <c r="U46" s="198" t="e">
        <f t="shared" si="114"/>
        <v>#DIV/0!</v>
      </c>
      <c r="V46" s="113" t="e">
        <f t="shared" ref="V46" si="115">V18+V26+V34+V44</f>
        <v>#DIV/0!</v>
      </c>
      <c r="W46" s="113">
        <f t="shared" ref="W46:Y46" si="116">W18+W26+W34+W44</f>
        <v>0</v>
      </c>
      <c r="X46" s="113" t="e">
        <f t="shared" ref="X46" si="117">X18+X26+X34+X44</f>
        <v>#DIV/0!</v>
      </c>
      <c r="Y46" s="113" t="e">
        <f t="shared" si="116"/>
        <v>#DIV/0!</v>
      </c>
      <c r="Z46" s="113" t="e">
        <f t="shared" ref="Z46:AA46" si="118">Z18+Z26+Z34+Z44</f>
        <v>#DIV/0!</v>
      </c>
      <c r="AA46" s="113">
        <f t="shared" si="118"/>
        <v>0</v>
      </c>
      <c r="AB46" s="16" t="e">
        <f t="shared" si="1"/>
        <v>#DIV/0!</v>
      </c>
      <c r="AC46" s="508">
        <f t="shared" ref="AC46:AE46" si="119">AC18+AC26+AC34+AC44</f>
        <v>0</v>
      </c>
      <c r="AD46" s="508">
        <f t="shared" ref="AD46" si="120">AD18+AD26+AD34+AD44</f>
        <v>0</v>
      </c>
      <c r="AE46" s="508">
        <f t="shared" si="119"/>
        <v>0</v>
      </c>
      <c r="AF46" s="535" t="e">
        <f t="shared" si="2"/>
        <v>#DIV/0!</v>
      </c>
      <c r="AG46" s="509" t="s">
        <v>97</v>
      </c>
      <c r="AH46" s="510">
        <f t="shared" ref="AH46:AH47" si="121">AH18+AH26+AH34+AH44</f>
        <v>0</v>
      </c>
      <c r="AI46" s="198">
        <f>AI18+AI26+AI34+AI44</f>
        <v>0</v>
      </c>
      <c r="AJ46" s="198">
        <f t="shared" ref="AJ46:BE46" si="122">AJ18+AJ26+AJ34+AJ44</f>
        <v>0</v>
      </c>
      <c r="AK46" s="198">
        <f t="shared" si="122"/>
        <v>0</v>
      </c>
      <c r="AL46" s="198">
        <f t="shared" si="122"/>
        <v>0</v>
      </c>
      <c r="AM46" s="198">
        <f t="shared" si="122"/>
        <v>0</v>
      </c>
      <c r="AN46" s="198">
        <f t="shared" si="122"/>
        <v>0</v>
      </c>
      <c r="AO46" s="198">
        <f t="shared" si="122"/>
        <v>0</v>
      </c>
      <c r="AP46" s="198">
        <f t="shared" si="122"/>
        <v>0</v>
      </c>
      <c r="AQ46" s="198">
        <f t="shared" si="122"/>
        <v>0</v>
      </c>
      <c r="AR46" s="198">
        <f t="shared" si="122"/>
        <v>0</v>
      </c>
      <c r="AS46" s="198">
        <f t="shared" si="122"/>
        <v>0</v>
      </c>
      <c r="AT46" s="198">
        <f t="shared" si="122"/>
        <v>0</v>
      </c>
      <c r="AU46" s="198">
        <f t="shared" si="122"/>
        <v>0</v>
      </c>
      <c r="AV46" s="198">
        <f t="shared" si="122"/>
        <v>0</v>
      </c>
      <c r="AW46" s="198">
        <f t="shared" si="122"/>
        <v>0</v>
      </c>
      <c r="AX46" s="198">
        <f t="shared" si="122"/>
        <v>0</v>
      </c>
      <c r="AY46" s="198">
        <f t="shared" si="122"/>
        <v>0</v>
      </c>
      <c r="AZ46" s="198">
        <f t="shared" si="122"/>
        <v>0</v>
      </c>
      <c r="BA46" s="198">
        <f t="shared" si="122"/>
        <v>0</v>
      </c>
      <c r="BB46" s="198">
        <f t="shared" si="122"/>
        <v>0</v>
      </c>
      <c r="BC46" s="198">
        <f t="shared" si="122"/>
        <v>0</v>
      </c>
      <c r="BD46" s="198">
        <f t="shared" si="122"/>
        <v>0</v>
      </c>
      <c r="BE46" s="198">
        <f t="shared" si="122"/>
        <v>0</v>
      </c>
      <c r="BF46" s="198">
        <f t="shared" ref="BF46:BV46" si="123">BF18+BF26+BF34+BF44</f>
        <v>0</v>
      </c>
      <c r="BG46" s="198">
        <f t="shared" si="123"/>
        <v>0</v>
      </c>
      <c r="BH46" s="198">
        <f t="shared" si="123"/>
        <v>0</v>
      </c>
      <c r="BI46" s="198">
        <f t="shared" si="123"/>
        <v>0</v>
      </c>
      <c r="BJ46" s="198">
        <f t="shared" si="123"/>
        <v>0</v>
      </c>
      <c r="BK46" s="198">
        <f t="shared" si="123"/>
        <v>0</v>
      </c>
      <c r="BL46" s="198">
        <f t="shared" si="123"/>
        <v>0</v>
      </c>
      <c r="BM46" s="198">
        <f t="shared" si="123"/>
        <v>0</v>
      </c>
      <c r="BN46" s="198">
        <f t="shared" si="123"/>
        <v>0</v>
      </c>
      <c r="BO46" s="198">
        <f t="shared" si="123"/>
        <v>0</v>
      </c>
      <c r="BP46" s="198">
        <f t="shared" si="123"/>
        <v>0</v>
      </c>
      <c r="BQ46" s="198">
        <f t="shared" si="123"/>
        <v>0</v>
      </c>
      <c r="BR46" s="198">
        <f t="shared" si="123"/>
        <v>0</v>
      </c>
      <c r="BS46" s="198">
        <f t="shared" si="123"/>
        <v>0</v>
      </c>
      <c r="BT46" s="198">
        <f t="shared" si="123"/>
        <v>0</v>
      </c>
      <c r="BU46" s="198">
        <f t="shared" si="123"/>
        <v>0</v>
      </c>
      <c r="BV46" s="198">
        <f t="shared" si="123"/>
        <v>0</v>
      </c>
      <c r="BW46" s="198">
        <f t="shared" ref="BW46" si="124">BW18+BW26+BW34+BW44</f>
        <v>0</v>
      </c>
      <c r="BX46" s="16">
        <f t="shared" ref="BX46" si="125">BX18+BX26+BX34+BX44</f>
        <v>0</v>
      </c>
      <c r="BY46" s="500"/>
      <c r="BZ46" s="105"/>
      <c r="CA46" s="224"/>
      <c r="CB46" s="57">
        <f t="shared" si="3"/>
        <v>0</v>
      </c>
      <c r="CC46" s="543" t="e">
        <f t="shared" si="4"/>
        <v>#DIV/0!</v>
      </c>
      <c r="CD46" s="966">
        <f t="shared" si="5"/>
        <v>0</v>
      </c>
      <c r="CE46" s="123"/>
      <c r="CF46" s="123"/>
      <c r="CG46" s="123"/>
      <c r="CH46" s="1272"/>
      <c r="CI46" s="1272"/>
      <c r="CJ46" s="1272"/>
    </row>
    <row r="47" spans="1:139" s="48" customFormat="1" ht="26.25" customHeight="1">
      <c r="A47" s="218" t="s">
        <v>109</v>
      </c>
      <c r="B47" s="1282"/>
      <c r="C47" s="1284"/>
      <c r="D47" s="1025"/>
      <c r="E47" s="1284"/>
      <c r="F47" s="1284"/>
      <c r="G47" s="1284"/>
      <c r="H47" s="1284"/>
      <c r="I47" s="1284"/>
      <c r="J47" s="1284"/>
      <c r="K47" s="1284"/>
      <c r="L47" s="1284"/>
      <c r="M47" s="1284"/>
      <c r="N47" s="1284"/>
      <c r="O47" s="1284"/>
      <c r="P47" s="1284"/>
      <c r="Q47" s="1284"/>
      <c r="R47" s="1282"/>
      <c r="S47" s="973" t="s">
        <v>99</v>
      </c>
      <c r="T47" s="974" t="e">
        <f t="shared" ref="T47:V47" si="126">T19+T27+T35+T45</f>
        <v>#DIV/0!</v>
      </c>
      <c r="U47" s="975" t="e">
        <f t="shared" si="126"/>
        <v>#DIV/0!</v>
      </c>
      <c r="V47" s="975" t="e">
        <f t="shared" si="126"/>
        <v>#DIV/0!</v>
      </c>
      <c r="W47" s="975">
        <f t="shared" ref="W47:Y47" si="127">W19+W27+W35+W45</f>
        <v>0</v>
      </c>
      <c r="X47" s="975">
        <f t="shared" ref="X47" si="128">X19+X27+X35+X45</f>
        <v>0</v>
      </c>
      <c r="Y47" s="975">
        <f t="shared" si="127"/>
        <v>0</v>
      </c>
      <c r="Z47" s="975">
        <f t="shared" ref="Z47:AA47" si="129">Z19+Z27+Z35+Z45</f>
        <v>0</v>
      </c>
      <c r="AA47" s="975">
        <f t="shared" si="129"/>
        <v>0</v>
      </c>
      <c r="AB47" s="65" t="e">
        <f t="shared" si="1"/>
        <v>#DIV/0!</v>
      </c>
      <c r="AC47" s="977">
        <f t="shared" ref="AC47:AE47" si="130">AC19+AC27+AC35+AC45</f>
        <v>0</v>
      </c>
      <c r="AD47" s="977">
        <f t="shared" ref="AD47" si="131">AD19+AD27+AD35+AD45</f>
        <v>0</v>
      </c>
      <c r="AE47" s="977">
        <f t="shared" si="130"/>
        <v>0</v>
      </c>
      <c r="AF47" s="535" t="e">
        <f t="shared" si="2"/>
        <v>#DIV/0!</v>
      </c>
      <c r="AG47" s="978" t="s">
        <v>99</v>
      </c>
      <c r="AH47" s="979">
        <f t="shared" si="121"/>
        <v>0</v>
      </c>
      <c r="AI47" s="975">
        <f>AI19+AI27+AI35+AI45</f>
        <v>0</v>
      </c>
      <c r="AJ47" s="975">
        <f t="shared" ref="AJ47" si="132">AJ19+AJ27+AJ35+AJ45</f>
        <v>0</v>
      </c>
      <c r="AK47" s="975">
        <f>AK19+AK27+AK35+AK45</f>
        <v>0</v>
      </c>
      <c r="AL47" s="975">
        <f t="shared" ref="AL47:AM47" si="133">AL19+AL27+AL35+AL45</f>
        <v>0</v>
      </c>
      <c r="AM47" s="975">
        <f t="shared" si="133"/>
        <v>0</v>
      </c>
      <c r="AN47" s="975">
        <f>AN19+AN27+AN35+AN45</f>
        <v>0</v>
      </c>
      <c r="AO47" s="975">
        <f>AO19+AO27+AO35+AO45</f>
        <v>0</v>
      </c>
      <c r="AP47" s="975">
        <v>0</v>
      </c>
      <c r="AQ47" s="975">
        <f t="shared" ref="AQ47:BE47" si="134">AQ19+AQ27+AQ35+AQ45</f>
        <v>0</v>
      </c>
      <c r="AR47" s="975">
        <f t="shared" si="134"/>
        <v>0</v>
      </c>
      <c r="AS47" s="975">
        <f t="shared" si="134"/>
        <v>0</v>
      </c>
      <c r="AT47" s="975">
        <f t="shared" si="134"/>
        <v>0</v>
      </c>
      <c r="AU47" s="975">
        <f t="shared" si="134"/>
        <v>0</v>
      </c>
      <c r="AV47" s="975">
        <f t="shared" si="134"/>
        <v>0</v>
      </c>
      <c r="AW47" s="975">
        <f t="shared" si="134"/>
        <v>0</v>
      </c>
      <c r="AX47" s="975">
        <f t="shared" si="134"/>
        <v>0</v>
      </c>
      <c r="AY47" s="975">
        <f t="shared" si="134"/>
        <v>0</v>
      </c>
      <c r="AZ47" s="975">
        <f t="shared" si="134"/>
        <v>0</v>
      </c>
      <c r="BA47" s="975">
        <f t="shared" si="134"/>
        <v>0</v>
      </c>
      <c r="BB47" s="975">
        <f t="shared" si="134"/>
        <v>0</v>
      </c>
      <c r="BC47" s="975">
        <f t="shared" si="134"/>
        <v>0</v>
      </c>
      <c r="BD47" s="975">
        <f t="shared" si="134"/>
        <v>0</v>
      </c>
      <c r="BE47" s="975">
        <f t="shared" si="134"/>
        <v>0</v>
      </c>
      <c r="BF47" s="975">
        <f t="shared" ref="BF47:BV47" si="135">BF19+BF27+BF35+BF45</f>
        <v>0</v>
      </c>
      <c r="BG47" s="975">
        <f t="shared" si="135"/>
        <v>0</v>
      </c>
      <c r="BH47" s="975">
        <f t="shared" si="135"/>
        <v>0</v>
      </c>
      <c r="BI47" s="975">
        <f t="shared" si="135"/>
        <v>0</v>
      </c>
      <c r="BJ47" s="975">
        <f t="shared" si="135"/>
        <v>0</v>
      </c>
      <c r="BK47" s="975">
        <f t="shared" si="135"/>
        <v>0</v>
      </c>
      <c r="BL47" s="975">
        <f t="shared" si="135"/>
        <v>0</v>
      </c>
      <c r="BM47" s="975">
        <f t="shared" si="135"/>
        <v>0</v>
      </c>
      <c r="BN47" s="975">
        <f t="shared" si="135"/>
        <v>0</v>
      </c>
      <c r="BO47" s="975">
        <f t="shared" si="135"/>
        <v>0</v>
      </c>
      <c r="BP47" s="975">
        <f t="shared" si="135"/>
        <v>0</v>
      </c>
      <c r="BQ47" s="975">
        <f t="shared" si="135"/>
        <v>0</v>
      </c>
      <c r="BR47" s="975">
        <f t="shared" si="135"/>
        <v>0</v>
      </c>
      <c r="BS47" s="975">
        <f t="shared" si="135"/>
        <v>0</v>
      </c>
      <c r="BT47" s="975">
        <f t="shared" si="135"/>
        <v>0</v>
      </c>
      <c r="BU47" s="975">
        <f t="shared" si="135"/>
        <v>0</v>
      </c>
      <c r="BV47" s="975">
        <f t="shared" si="135"/>
        <v>0</v>
      </c>
      <c r="BW47" s="975">
        <f t="shared" ref="BW47" si="136">BW19+BW27+BW35+BW45</f>
        <v>0</v>
      </c>
      <c r="BX47" s="65">
        <f t="shared" ref="BX47" si="137">BX19+BX27+BX35+BX45</f>
        <v>0</v>
      </c>
      <c r="BY47" s="500"/>
      <c r="BZ47" s="105"/>
      <c r="CA47" s="224"/>
      <c r="CB47" s="93">
        <f t="shared" si="3"/>
        <v>0</v>
      </c>
      <c r="CC47" s="543" t="e">
        <f t="shared" si="4"/>
        <v>#DIV/0!</v>
      </c>
      <c r="CD47" s="966">
        <f t="shared" si="5"/>
        <v>0</v>
      </c>
      <c r="CE47" s="219" t="str">
        <f>IF(CE41=CD47,"○","×")</f>
        <v>○</v>
      </c>
      <c r="CF47" s="123"/>
      <c r="CG47" s="123"/>
      <c r="CH47" s="766">
        <f>SUBTOTAL(9,CH13:CH46)</f>
        <v>0</v>
      </c>
      <c r="CI47" s="766">
        <f>SUBTOTAL(9,CI13:CI46)</f>
        <v>0</v>
      </c>
      <c r="CJ47" s="766">
        <f>CH47+CI47</f>
        <v>0</v>
      </c>
    </row>
    <row r="48" spans="1:139" s="418" customFormat="1" ht="19.95" customHeight="1">
      <c r="A48" s="498"/>
      <c r="B48" s="417"/>
      <c r="C48" s="417"/>
      <c r="D48" s="417"/>
      <c r="E48" s="417"/>
      <c r="F48" s="417"/>
      <c r="G48" s="417"/>
      <c r="H48" s="417"/>
      <c r="I48" s="417"/>
      <c r="J48" s="417"/>
      <c r="K48" s="417"/>
      <c r="L48" s="417"/>
      <c r="M48" s="417"/>
      <c r="N48" s="417"/>
      <c r="O48" s="417"/>
      <c r="P48" s="417"/>
      <c r="Q48" s="417"/>
      <c r="R48" s="417"/>
      <c r="S48" s="1018" t="s">
        <v>325</v>
      </c>
      <c r="T48" s="1010"/>
      <c r="U48" s="1010"/>
      <c r="V48" s="1010"/>
      <c r="W48" s="1010"/>
      <c r="X48" s="1012"/>
      <c r="Y48" s="1012"/>
      <c r="Z48" s="1012"/>
      <c r="AA48" s="1012"/>
      <c r="AB48" s="1013"/>
      <c r="AC48" s="1010"/>
      <c r="AD48" s="1010"/>
      <c r="AE48" s="1010"/>
      <c r="AF48" s="1010"/>
      <c r="AG48" s="1014" t="s">
        <v>99</v>
      </c>
      <c r="AH48" s="1010"/>
      <c r="AI48" s="1010"/>
      <c r="AJ48" s="1010"/>
      <c r="AK48" s="1010"/>
      <c r="AL48" s="1010"/>
      <c r="AM48" s="1010"/>
      <c r="AN48" s="1010"/>
      <c r="AO48" s="1010"/>
      <c r="AP48" s="1010"/>
      <c r="AQ48" s="1010"/>
      <c r="AR48" s="1010"/>
      <c r="AS48" s="1010"/>
      <c r="AT48" s="1010"/>
      <c r="AU48" s="1010"/>
      <c r="AV48" s="1010"/>
      <c r="AW48" s="1010"/>
      <c r="AX48" s="1010"/>
      <c r="AY48" s="1010"/>
      <c r="AZ48" s="1010"/>
      <c r="BA48" s="1010"/>
      <c r="BB48" s="1010"/>
      <c r="BC48" s="1010"/>
      <c r="BD48" s="1010"/>
      <c r="BE48" s="1010"/>
      <c r="BF48" s="1010"/>
      <c r="BG48" s="1010"/>
      <c r="BH48" s="1010"/>
      <c r="BI48" s="1010"/>
      <c r="BJ48" s="1010"/>
      <c r="BK48" s="1010"/>
      <c r="BL48" s="1010"/>
      <c r="BM48" s="1010"/>
      <c r="BN48" s="1010"/>
      <c r="BO48" s="1010"/>
      <c r="BP48" s="1010"/>
      <c r="BQ48" s="1010"/>
      <c r="BR48" s="1010"/>
      <c r="BS48" s="1034"/>
      <c r="BT48" s="1034"/>
      <c r="BU48" s="1108"/>
      <c r="BV48" s="1035"/>
      <c r="BW48" s="1035"/>
      <c r="BX48" s="1015"/>
      <c r="BY48" s="1016"/>
      <c r="BZ48" s="420"/>
      <c r="CA48" s="135"/>
      <c r="CB48" s="135"/>
      <c r="CC48" s="135"/>
      <c r="CD48" s="135"/>
      <c r="CE48" s="135"/>
      <c r="CF48" s="135"/>
      <c r="CG48" s="135"/>
      <c r="CH48" s="135"/>
      <c r="CI48" s="135"/>
      <c r="CJ48" s="135"/>
    </row>
    <row r="49" spans="1:139" s="418" customFormat="1" ht="19.95" customHeight="1">
      <c r="A49" s="423"/>
      <c r="B49" s="417"/>
      <c r="C49" s="417"/>
      <c r="D49" s="417"/>
      <c r="E49" s="417"/>
      <c r="F49" s="417"/>
      <c r="G49" s="417"/>
      <c r="H49" s="417"/>
      <c r="I49" s="417"/>
      <c r="J49" s="417"/>
      <c r="K49" s="417"/>
      <c r="L49" s="417"/>
      <c r="M49" s="417"/>
      <c r="N49" s="417"/>
      <c r="O49" s="417"/>
      <c r="P49" s="417"/>
      <c r="Q49" s="417"/>
      <c r="R49" s="417"/>
      <c r="S49" s="1018" t="s">
        <v>326</v>
      </c>
      <c r="T49" s="1010" t="e">
        <f t="shared" ref="T49:Y49" si="138">T47-T48</f>
        <v>#DIV/0!</v>
      </c>
      <c r="U49" s="1010" t="e">
        <f t="shared" si="138"/>
        <v>#DIV/0!</v>
      </c>
      <c r="V49" s="1010" t="e">
        <f t="shared" si="138"/>
        <v>#DIV/0!</v>
      </c>
      <c r="W49" s="1010">
        <f t="shared" si="138"/>
        <v>0</v>
      </c>
      <c r="X49" s="1010">
        <f t="shared" ref="X49" si="139">X47-X48</f>
        <v>0</v>
      </c>
      <c r="Y49" s="1010">
        <f t="shared" si="138"/>
        <v>0</v>
      </c>
      <c r="Z49" s="1010">
        <f t="shared" ref="Z49:AA49" si="140">Z47-Z48</f>
        <v>0</v>
      </c>
      <c r="AA49" s="1010">
        <f t="shared" si="140"/>
        <v>0</v>
      </c>
      <c r="AB49" s="1013" t="e">
        <f>SUM(T49:Z49)</f>
        <v>#DIV/0!</v>
      </c>
      <c r="AC49" s="1010">
        <f t="shared" ref="AC49:AE49" si="141">AC47-AC48</f>
        <v>0</v>
      </c>
      <c r="AD49" s="1010">
        <f t="shared" si="141"/>
        <v>0</v>
      </c>
      <c r="AE49" s="1010">
        <f t="shared" si="141"/>
        <v>0</v>
      </c>
      <c r="AF49" s="1010" t="e">
        <f>SUM(AB49:AE49)</f>
        <v>#DIV/0!</v>
      </c>
      <c r="AG49" s="1014" t="s">
        <v>326</v>
      </c>
      <c r="AH49" s="1011">
        <f t="shared" ref="AH49:BV49" si="142">AH47-AH48</f>
        <v>0</v>
      </c>
      <c r="AI49" s="1011">
        <f t="shared" si="142"/>
        <v>0</v>
      </c>
      <c r="AJ49" s="1011">
        <f t="shared" si="142"/>
        <v>0</v>
      </c>
      <c r="AK49" s="1011">
        <f t="shared" si="142"/>
        <v>0</v>
      </c>
      <c r="AL49" s="1011">
        <f t="shared" si="142"/>
        <v>0</v>
      </c>
      <c r="AM49" s="1011">
        <f t="shared" si="142"/>
        <v>0</v>
      </c>
      <c r="AN49" s="1011">
        <f t="shared" si="142"/>
        <v>0</v>
      </c>
      <c r="AO49" s="1011">
        <f t="shared" si="142"/>
        <v>0</v>
      </c>
      <c r="AP49" s="1011">
        <f t="shared" si="142"/>
        <v>0</v>
      </c>
      <c r="AQ49" s="1011">
        <f t="shared" si="142"/>
        <v>0</v>
      </c>
      <c r="AR49" s="1011">
        <f t="shared" si="142"/>
        <v>0</v>
      </c>
      <c r="AS49" s="1011">
        <f t="shared" si="142"/>
        <v>0</v>
      </c>
      <c r="AT49" s="1011">
        <f t="shared" si="142"/>
        <v>0</v>
      </c>
      <c r="AU49" s="1011">
        <f t="shared" si="142"/>
        <v>0</v>
      </c>
      <c r="AV49" s="1011">
        <f t="shared" si="142"/>
        <v>0</v>
      </c>
      <c r="AW49" s="1011">
        <f t="shared" si="142"/>
        <v>0</v>
      </c>
      <c r="AX49" s="1011">
        <f t="shared" si="142"/>
        <v>0</v>
      </c>
      <c r="AY49" s="1011">
        <f t="shared" si="142"/>
        <v>0</v>
      </c>
      <c r="AZ49" s="1011">
        <f t="shared" si="142"/>
        <v>0</v>
      </c>
      <c r="BA49" s="1011">
        <f t="shared" si="142"/>
        <v>0</v>
      </c>
      <c r="BB49" s="1011">
        <f t="shared" si="142"/>
        <v>0</v>
      </c>
      <c r="BC49" s="1011">
        <f t="shared" si="142"/>
        <v>0</v>
      </c>
      <c r="BD49" s="1011">
        <f t="shared" si="142"/>
        <v>0</v>
      </c>
      <c r="BE49" s="1011">
        <f t="shared" si="142"/>
        <v>0</v>
      </c>
      <c r="BF49" s="1011">
        <f t="shared" si="142"/>
        <v>0</v>
      </c>
      <c r="BG49" s="1011">
        <f t="shared" si="142"/>
        <v>0</v>
      </c>
      <c r="BH49" s="1011">
        <f t="shared" si="142"/>
        <v>0</v>
      </c>
      <c r="BI49" s="1011">
        <f t="shared" si="142"/>
        <v>0</v>
      </c>
      <c r="BJ49" s="1011">
        <f t="shared" si="142"/>
        <v>0</v>
      </c>
      <c r="BK49" s="1011">
        <f t="shared" si="142"/>
        <v>0</v>
      </c>
      <c r="BL49" s="1011">
        <f t="shared" si="142"/>
        <v>0</v>
      </c>
      <c r="BM49" s="1011">
        <f t="shared" si="142"/>
        <v>0</v>
      </c>
      <c r="BN49" s="1011">
        <f t="shared" si="142"/>
        <v>0</v>
      </c>
      <c r="BO49" s="1011">
        <f t="shared" si="142"/>
        <v>0</v>
      </c>
      <c r="BP49" s="1011">
        <f t="shared" si="142"/>
        <v>0</v>
      </c>
      <c r="BQ49" s="1011">
        <f t="shared" si="142"/>
        <v>0</v>
      </c>
      <c r="BR49" s="1011">
        <f t="shared" si="142"/>
        <v>0</v>
      </c>
      <c r="BS49" s="1011">
        <f t="shared" si="142"/>
        <v>0</v>
      </c>
      <c r="BT49" s="1011">
        <f t="shared" ref="BT49:BU49" si="143">BT47-BT48</f>
        <v>0</v>
      </c>
      <c r="BU49" s="1011">
        <f t="shared" si="143"/>
        <v>0</v>
      </c>
      <c r="BV49" s="1011">
        <f t="shared" si="142"/>
        <v>0</v>
      </c>
      <c r="BW49" s="1011">
        <f t="shared" ref="BW49" si="144">BW47-BW48</f>
        <v>0</v>
      </c>
      <c r="BX49" s="1014">
        <f>SUM(AH49:BV49)</f>
        <v>0</v>
      </c>
      <c r="BY49" s="1017" t="e">
        <f>AF49+BX49</f>
        <v>#DIV/0!</v>
      </c>
      <c r="BZ49" s="420"/>
      <c r="CA49" s="135"/>
      <c r="CB49" s="135"/>
      <c r="CC49" s="135"/>
      <c r="CD49" s="420"/>
      <c r="CE49" s="135"/>
      <c r="CF49" s="135"/>
      <c r="CG49" s="135"/>
      <c r="CH49" s="135"/>
      <c r="CI49" s="135"/>
      <c r="CJ49" s="135"/>
    </row>
    <row r="50" spans="1:139" s="266" customFormat="1" ht="24" customHeight="1">
      <c r="A50" s="1253" t="s">
        <v>391</v>
      </c>
      <c r="B50" s="1254"/>
      <c r="C50" s="1254"/>
      <c r="D50" s="1254"/>
      <c r="E50" s="1254"/>
      <c r="F50" s="1254"/>
      <c r="G50" s="1254"/>
      <c r="H50" s="1254"/>
      <c r="I50" s="1254"/>
      <c r="J50" s="1254"/>
      <c r="K50" s="1254"/>
      <c r="L50" s="1254"/>
      <c r="M50" s="1254"/>
      <c r="N50" s="1254"/>
      <c r="O50" s="1254"/>
      <c r="P50" s="1254"/>
      <c r="Q50" s="1254"/>
      <c r="R50" s="1254"/>
      <c r="S50" s="492"/>
      <c r="T50" s="493"/>
      <c r="U50" s="494"/>
      <c r="V50" s="495"/>
      <c r="W50" s="495"/>
      <c r="X50" s="495"/>
      <c r="Y50" s="494"/>
      <c r="Z50" s="494"/>
      <c r="AA50" s="1137" t="s">
        <v>444</v>
      </c>
      <c r="AB50" s="427"/>
      <c r="AC50" s="980"/>
      <c r="AD50" s="980"/>
      <c r="AE50" s="980"/>
      <c r="AF50" s="981"/>
      <c r="AG50" s="981"/>
      <c r="AH50" s="427"/>
      <c r="AI50" s="427"/>
      <c r="AJ50" s="1076"/>
      <c r="AK50" s="1076"/>
      <c r="AL50" s="1077"/>
      <c r="AM50" s="1077"/>
      <c r="AN50" s="1077"/>
      <c r="AO50" s="1077"/>
      <c r="AP50" s="1077"/>
      <c r="AQ50" s="1078"/>
      <c r="AR50" s="442"/>
      <c r="AS50" s="442"/>
      <c r="AT50" s="430"/>
      <c r="AU50" s="426"/>
      <c r="AV50" s="426"/>
      <c r="AW50" s="426"/>
      <c r="AX50" s="426"/>
      <c r="AY50" s="426"/>
      <c r="AZ50" s="426"/>
      <c r="BA50" s="426"/>
      <c r="BB50" s="426"/>
      <c r="BC50" s="426"/>
      <c r="BD50" s="426"/>
      <c r="BE50" s="426"/>
      <c r="BF50" s="426"/>
      <c r="BG50" s="426"/>
      <c r="BH50" s="428"/>
      <c r="BI50" s="428"/>
      <c r="BJ50" s="428"/>
      <c r="BK50" s="428"/>
      <c r="BL50" s="428"/>
      <c r="BM50" s="428"/>
      <c r="BN50" s="428"/>
      <c r="BO50" s="428"/>
      <c r="BP50" s="428"/>
      <c r="BQ50" s="428"/>
      <c r="BR50" s="428"/>
      <c r="BS50" s="428"/>
      <c r="BT50" s="428"/>
      <c r="BU50" s="428"/>
      <c r="BV50" s="428"/>
      <c r="BW50" s="428"/>
      <c r="BX50" s="428"/>
      <c r="BY50" s="428"/>
      <c r="BZ50" s="428"/>
      <c r="CA50" s="428"/>
      <c r="CB50" s="428"/>
      <c r="CC50" s="428"/>
      <c r="CD50" s="428"/>
      <c r="CE50" s="428"/>
      <c r="CF50" s="428"/>
      <c r="CG50" s="428"/>
      <c r="CH50" s="426"/>
      <c r="CI50" s="426"/>
      <c r="CJ50" s="426"/>
      <c r="CK50" s="426"/>
      <c r="CL50" s="426"/>
      <c r="CM50" s="426"/>
      <c r="CN50" s="426"/>
      <c r="CO50" s="428"/>
      <c r="CP50" s="428"/>
      <c r="CQ50" s="428"/>
      <c r="CR50" s="428"/>
      <c r="CS50" s="428"/>
      <c r="CT50" s="426"/>
      <c r="CU50" s="428"/>
      <c r="CV50" s="428"/>
      <c r="CW50" s="428"/>
      <c r="CX50" s="428"/>
      <c r="CY50" s="428"/>
      <c r="CZ50" s="428"/>
      <c r="DA50" s="428"/>
      <c r="DB50" s="428"/>
      <c r="DC50" s="428"/>
      <c r="DD50" s="426"/>
      <c r="DE50" s="443"/>
      <c r="DF50" s="442"/>
      <c r="DG50" s="431"/>
      <c r="DH50" s="431"/>
      <c r="DI50" s="431"/>
      <c r="DJ50" s="431"/>
      <c r="DK50" s="444"/>
      <c r="DL50" s="444"/>
      <c r="DM50" s="497"/>
      <c r="DN50" s="497"/>
      <c r="DO50" s="497"/>
      <c r="DP50" s="497"/>
      <c r="DQ50" s="497"/>
      <c r="DR50" s="497"/>
      <c r="DS50" s="497"/>
      <c r="DT50" s="497"/>
      <c r="DU50" s="431"/>
      <c r="DV50" s="430"/>
      <c r="DW50" s="264"/>
      <c r="DX50" s="265"/>
      <c r="DY50" s="1038"/>
      <c r="DZ50" s="264"/>
      <c r="EA50" s="1038"/>
      <c r="EB50" s="1038"/>
      <c r="EC50" s="1038"/>
      <c r="ED50" s="265"/>
      <c r="EE50" s="265"/>
      <c r="EF50" s="265"/>
    </row>
    <row r="51" spans="1:139" ht="27" customHeight="1">
      <c r="A51" s="6"/>
      <c r="B51" s="1189" t="s">
        <v>9</v>
      </c>
      <c r="C51" s="1189" t="s">
        <v>174</v>
      </c>
      <c r="D51" s="6"/>
      <c r="E51" s="1189" t="s">
        <v>238</v>
      </c>
      <c r="F51" s="1189" t="s">
        <v>236</v>
      </c>
      <c r="G51" s="1189" t="s">
        <v>237</v>
      </c>
      <c r="H51" s="1189" t="s">
        <v>239</v>
      </c>
      <c r="I51" s="1189" t="s">
        <v>240</v>
      </c>
      <c r="J51" s="1189" t="s">
        <v>241</v>
      </c>
      <c r="K51" s="1189" t="s">
        <v>242</v>
      </c>
      <c r="L51" s="1189" t="s">
        <v>243</v>
      </c>
      <c r="M51" s="1189" t="s">
        <v>244</v>
      </c>
      <c r="N51" s="1189" t="s">
        <v>245</v>
      </c>
      <c r="O51" s="1189" t="s">
        <v>246</v>
      </c>
      <c r="P51" s="1189" t="s">
        <v>247</v>
      </c>
      <c r="Q51" s="1189" t="s">
        <v>248</v>
      </c>
      <c r="R51" s="1223" t="s">
        <v>403</v>
      </c>
      <c r="S51" s="1008" t="s">
        <v>123</v>
      </c>
      <c r="T51" s="1127" t="str">
        <f>T6</f>
        <v>一般分</v>
      </c>
      <c r="U51" s="1127" t="str">
        <f t="shared" ref="U51:Z51" si="145">U6</f>
        <v>民改費</v>
      </c>
      <c r="V51" s="1127" t="str">
        <f t="shared" si="145"/>
        <v>施設機能
（自立生活支援事業）</v>
      </c>
      <c r="W51" s="1127" t="str">
        <f t="shared" si="145"/>
        <v>第三者評価</v>
      </c>
      <c r="X51" s="1127" t="str">
        <f t="shared" si="145"/>
        <v>処遇改善（Ⅰ・Ⅴ）</v>
      </c>
      <c r="Y51" s="1127" t="str">
        <f t="shared" si="145"/>
        <v>従事者処遇改善</v>
      </c>
      <c r="Z51" s="1127" t="str">
        <f t="shared" si="145"/>
        <v>ソーシャルワーカー</v>
      </c>
      <c r="AA51" s="1127" t="str">
        <f t="shared" ref="AA51" si="146">AA6</f>
        <v>新設事務費</v>
      </c>
      <c r="AB51" s="1300" t="str">
        <f>AB6</f>
        <v>事務費小計</v>
      </c>
      <c r="AC51" s="1293" t="str">
        <f>AC6</f>
        <v>賃借費加算
（実費）</v>
      </c>
      <c r="AD51" s="1293" t="str">
        <f>AD6</f>
        <v>開設準備費</v>
      </c>
      <c r="AE51" s="1262" t="s">
        <v>173</v>
      </c>
      <c r="AF51" s="1290" t="str">
        <f>AF6</f>
        <v>事務費合計</v>
      </c>
      <c r="AG51" s="17" t="s">
        <v>3</v>
      </c>
      <c r="AH51" s="10">
        <f>AH6</f>
        <v>0</v>
      </c>
      <c r="AI51" s="10">
        <f t="shared" ref="AI51:BW51" si="147">AI6</f>
        <v>0</v>
      </c>
      <c r="AJ51" s="10">
        <f t="shared" si="147"/>
        <v>0</v>
      </c>
      <c r="AK51" s="10">
        <f t="shared" si="147"/>
        <v>0</v>
      </c>
      <c r="AL51" s="10">
        <f t="shared" si="147"/>
        <v>0</v>
      </c>
      <c r="AM51" s="10">
        <f t="shared" si="147"/>
        <v>0</v>
      </c>
      <c r="AN51" s="10">
        <f t="shared" si="147"/>
        <v>0</v>
      </c>
      <c r="AO51" s="10">
        <f t="shared" si="147"/>
        <v>0</v>
      </c>
      <c r="AP51" s="10">
        <f t="shared" si="147"/>
        <v>0</v>
      </c>
      <c r="AQ51" s="10">
        <f t="shared" si="147"/>
        <v>0</v>
      </c>
      <c r="AR51" s="10">
        <f t="shared" si="147"/>
        <v>0</v>
      </c>
      <c r="AS51" s="10" t="str">
        <f t="shared" si="147"/>
        <v xml:space="preserve"> </v>
      </c>
      <c r="AT51" s="10">
        <f t="shared" si="147"/>
        <v>0</v>
      </c>
      <c r="AU51" s="10" t="str">
        <f t="shared" si="147"/>
        <v xml:space="preserve"> </v>
      </c>
      <c r="AV51" s="10">
        <f t="shared" si="147"/>
        <v>0</v>
      </c>
      <c r="AW51" s="10">
        <f t="shared" si="147"/>
        <v>0</v>
      </c>
      <c r="AX51" s="10">
        <f t="shared" si="147"/>
        <v>0</v>
      </c>
      <c r="AY51" s="10">
        <f t="shared" si="147"/>
        <v>0</v>
      </c>
      <c r="AZ51" s="10">
        <f t="shared" si="147"/>
        <v>0</v>
      </c>
      <c r="BA51" s="10">
        <f t="shared" si="147"/>
        <v>0</v>
      </c>
      <c r="BB51" s="10">
        <f t="shared" si="147"/>
        <v>0</v>
      </c>
      <c r="BC51" s="10" t="str">
        <f t="shared" si="147"/>
        <v>区単独</v>
      </c>
      <c r="BD51" s="10" t="str">
        <f t="shared" si="147"/>
        <v>区単独</v>
      </c>
      <c r="BE51" s="10" t="str">
        <f t="shared" si="147"/>
        <v>区単独</v>
      </c>
      <c r="BF51" s="10">
        <f t="shared" si="147"/>
        <v>0</v>
      </c>
      <c r="BG51" s="10">
        <f t="shared" si="147"/>
        <v>0</v>
      </c>
      <c r="BH51" s="10">
        <f t="shared" si="147"/>
        <v>0</v>
      </c>
      <c r="BI51" s="10">
        <f t="shared" si="147"/>
        <v>0</v>
      </c>
      <c r="BJ51" s="10">
        <f t="shared" si="147"/>
        <v>0</v>
      </c>
      <c r="BK51" s="10">
        <f t="shared" si="147"/>
        <v>0</v>
      </c>
      <c r="BL51" s="1122" t="str">
        <f t="shared" si="147"/>
        <v>就労なし（週20時間未満）
利用料未徴収</v>
      </c>
      <c r="BM51" s="1122">
        <f t="shared" si="147"/>
        <v>0</v>
      </c>
      <c r="BN51" s="1122" t="str">
        <f t="shared" si="147"/>
        <v>就労なし（週20時間未満）
利用料未徴収</v>
      </c>
      <c r="BO51" s="1122">
        <f t="shared" si="147"/>
        <v>0</v>
      </c>
      <c r="BP51" s="10">
        <f t="shared" si="147"/>
        <v>0</v>
      </c>
      <c r="BQ51" s="10">
        <f t="shared" si="147"/>
        <v>0</v>
      </c>
      <c r="BR51" s="10">
        <f t="shared" si="147"/>
        <v>0</v>
      </c>
      <c r="BS51" s="10">
        <f t="shared" si="147"/>
        <v>0</v>
      </c>
      <c r="BT51" s="10">
        <f t="shared" si="147"/>
        <v>0</v>
      </c>
      <c r="BU51" s="10">
        <f t="shared" si="147"/>
        <v>0</v>
      </c>
      <c r="BV51" s="10" t="str">
        <f t="shared" si="147"/>
        <v>所管のみ</v>
      </c>
      <c r="BW51" s="10">
        <f t="shared" si="147"/>
        <v>0</v>
      </c>
      <c r="BX51" s="19"/>
      <c r="BY51" s="499"/>
      <c r="BZ51" s="105"/>
      <c r="CA51" s="224"/>
      <c r="CB51" s="1180" t="s">
        <v>5</v>
      </c>
      <c r="CC51" s="1183" t="s">
        <v>6</v>
      </c>
      <c r="CD51" s="1247" t="s">
        <v>8</v>
      </c>
      <c r="CE51" s="2"/>
      <c r="CF51" s="214" t="s">
        <v>67</v>
      </c>
      <c r="CG51" s="2"/>
      <c r="CR51" s="3"/>
      <c r="CS51" s="3"/>
      <c r="CT51" s="3"/>
      <c r="CU51" s="3"/>
      <c r="CV51" s="3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</row>
    <row r="52" spans="1:139" s="547" customFormat="1" ht="18.75" customHeight="1">
      <c r="A52" s="955"/>
      <c r="B52" s="1189"/>
      <c r="C52" s="1189"/>
      <c r="D52" s="368"/>
      <c r="E52" s="1189"/>
      <c r="F52" s="1189"/>
      <c r="G52" s="1189"/>
      <c r="H52" s="1189"/>
      <c r="I52" s="1189"/>
      <c r="J52" s="1189"/>
      <c r="K52" s="1189"/>
      <c r="L52" s="1189"/>
      <c r="M52" s="1189"/>
      <c r="N52" s="1189"/>
      <c r="O52" s="1189"/>
      <c r="P52" s="1189"/>
      <c r="Q52" s="1189"/>
      <c r="R52" s="1189"/>
      <c r="S52" s="1104">
        <v>4</v>
      </c>
      <c r="T52" s="683">
        <v>386720</v>
      </c>
      <c r="U52" s="683">
        <v>73476</v>
      </c>
      <c r="V52" s="684"/>
      <c r="W52" s="684">
        <v>314000</v>
      </c>
      <c r="X52" s="692">
        <v>6080</v>
      </c>
      <c r="Y52" s="692">
        <v>10950</v>
      </c>
      <c r="Z52" s="692">
        <v>10000</v>
      </c>
      <c r="AA52" s="692">
        <f>T52+Z52</f>
        <v>396720</v>
      </c>
      <c r="AB52" s="1298"/>
      <c r="AC52" s="1294"/>
      <c r="AD52" s="1294"/>
      <c r="AE52" s="1263"/>
      <c r="AF52" s="1245"/>
      <c r="AG52" s="1237" t="s">
        <v>10</v>
      </c>
      <c r="AH52" s="1191" t="str">
        <f>AH7</f>
        <v>一般生活費</v>
      </c>
      <c r="AI52" s="1191" t="str">
        <f t="shared" ref="AI52:BU52" si="148">AI7</f>
        <v>被虐待児
受入加算</v>
      </c>
      <c r="AJ52" s="1191" t="str">
        <f t="shared" si="148"/>
        <v>教育費 学用品類
特別支援高等部</v>
      </c>
      <c r="AK52" s="1191" t="str">
        <f t="shared" si="148"/>
        <v>教育費
教材費</v>
      </c>
      <c r="AL52" s="1191" t="str">
        <f t="shared" si="148"/>
        <v>教育費
通学交通費</v>
      </c>
      <c r="AM52" s="1191" t="str">
        <f t="shared" si="148"/>
        <v>教育費
部活動費</v>
      </c>
      <c r="AN52" s="1191" t="str">
        <f t="shared" si="148"/>
        <v>教育費
特別加算1年生</v>
      </c>
      <c r="AO52" s="1191" t="str">
        <f t="shared" si="148"/>
        <v>教育費　資格加算
特別支援3年</v>
      </c>
      <c r="AP52" s="1191" t="str">
        <f t="shared" si="148"/>
        <v>学校給食費
特別支援高等部</v>
      </c>
      <c r="AQ52" s="1191" t="str">
        <f t="shared" si="148"/>
        <v>見学旅行費
特別支援高等部</v>
      </c>
      <c r="AR52" s="1191" t="str">
        <f t="shared" si="148"/>
        <v>見学旅行費
高校3年</v>
      </c>
      <c r="AS52" s="1191" t="str">
        <f t="shared" si="148"/>
        <v>特別育成費
公立新規</v>
      </c>
      <c r="AT52" s="1191" t="str">
        <f t="shared" si="148"/>
        <v>特別育成費
公立継続</v>
      </c>
      <c r="AU52" s="1191" t="str">
        <f t="shared" si="148"/>
        <v>特別育成費
私立新規</v>
      </c>
      <c r="AV52" s="1191" t="str">
        <f t="shared" si="148"/>
        <v>特別育成費
私立継続</v>
      </c>
      <c r="AW52" s="1191" t="str">
        <f t="shared" si="148"/>
        <v>特別育成費
通学交通費</v>
      </c>
      <c r="AX52" s="1191" t="str">
        <f t="shared" si="148"/>
        <v>特別育成費
高校入学</v>
      </c>
      <c r="AY52" s="1191" t="str">
        <f t="shared" si="148"/>
        <v>特別育成費
資格加算3年</v>
      </c>
      <c r="AZ52" s="1191" t="str">
        <f t="shared" si="148"/>
        <v>特別育成費
補習費（高1,2）</v>
      </c>
      <c r="BA52" s="1191" t="str">
        <f t="shared" si="148"/>
        <v>特別育成費
補習費（高3）</v>
      </c>
      <c r="BB52" s="1191" t="str">
        <f t="shared" si="148"/>
        <v>特別育成費
補習費特別</v>
      </c>
      <c r="BC52" s="1191" t="str">
        <f t="shared" si="148"/>
        <v>特別育成費
補習費（高1,2）</v>
      </c>
      <c r="BD52" s="1191" t="str">
        <f t="shared" si="148"/>
        <v>特別育成費
補習費（高3）</v>
      </c>
      <c r="BE52" s="1191" t="str">
        <f t="shared" si="148"/>
        <v>特別育成費
補習費特別</v>
      </c>
      <c r="BF52" s="1191" t="str">
        <f t="shared" si="148"/>
        <v>大学受験料</v>
      </c>
      <c r="BG52" s="1191" t="str">
        <f t="shared" si="148"/>
        <v>医療費</v>
      </c>
      <c r="BH52" s="1191" t="str">
        <f t="shared" si="148"/>
        <v>視力矯正費</v>
      </c>
      <c r="BI52" s="1191" t="str">
        <f t="shared" si="148"/>
        <v>予防接種費</v>
      </c>
      <c r="BJ52" s="1191" t="str">
        <f t="shared" si="148"/>
        <v>医療費
食事療養費</v>
      </c>
      <c r="BK52" s="1191" t="str">
        <f t="shared" si="148"/>
        <v>職業補導費
（交通費含む）</v>
      </c>
      <c r="BL52" s="1191" t="str">
        <f t="shared" si="148"/>
        <v>冷暖房費
4級地</v>
      </c>
      <c r="BM52" s="1191" t="str">
        <f t="shared" si="148"/>
        <v>冷暖房費
4級地</v>
      </c>
      <c r="BN52" s="1191" t="str">
        <f t="shared" si="148"/>
        <v>冷暖房費
その他地域</v>
      </c>
      <c r="BO52" s="1191" t="str">
        <f t="shared" si="148"/>
        <v>冷暖房費
その他地域</v>
      </c>
      <c r="BP52" s="1191" t="str">
        <f t="shared" si="148"/>
        <v>就職支度金</v>
      </c>
      <c r="BQ52" s="1191" t="str">
        <f t="shared" si="148"/>
        <v>就職支度金
特別基準</v>
      </c>
      <c r="BR52" s="1191" t="str">
        <f t="shared" si="148"/>
        <v>大学進学等
自立生活支度費</v>
      </c>
      <c r="BS52" s="1191" t="str">
        <f t="shared" si="148"/>
        <v>大学進学等
特別基準</v>
      </c>
      <c r="BT52" s="1191" t="str">
        <f t="shared" si="148"/>
        <v>葬祭費</v>
      </c>
      <c r="BU52" s="1191" t="str">
        <f t="shared" si="148"/>
        <v>受託支度費</v>
      </c>
      <c r="BV52" s="1291" t="str">
        <f t="shared" ref="BV52:BW52" si="149">BV7</f>
        <v>防災対策費</v>
      </c>
      <c r="BW52" s="1291" t="str">
        <f t="shared" si="149"/>
        <v>物価高騰</v>
      </c>
      <c r="BX52" s="1265" t="s">
        <v>60</v>
      </c>
      <c r="BY52" s="538"/>
      <c r="BZ52" s="1036"/>
      <c r="CA52" s="698"/>
      <c r="CB52" s="1181"/>
      <c r="CC52" s="1184"/>
      <c r="CD52" s="1248"/>
      <c r="CE52" s="1243" t="s">
        <v>66</v>
      </c>
      <c r="CF52" s="711"/>
      <c r="CG52" s="545" t="s">
        <v>95</v>
      </c>
    </row>
    <row r="53" spans="1:139" ht="27" customHeight="1">
      <c r="A53" s="648"/>
      <c r="B53" s="1190"/>
      <c r="C53" s="1190"/>
      <c r="D53" s="368"/>
      <c r="E53" s="1190"/>
      <c r="F53" s="1190"/>
      <c r="G53" s="1190"/>
      <c r="H53" s="1190"/>
      <c r="I53" s="1190"/>
      <c r="J53" s="1190"/>
      <c r="K53" s="1190"/>
      <c r="L53" s="1190"/>
      <c r="M53" s="1190"/>
      <c r="N53" s="1190"/>
      <c r="O53" s="1190"/>
      <c r="P53" s="1190"/>
      <c r="Q53" s="1190"/>
      <c r="R53" s="1190"/>
      <c r="S53" s="1105"/>
      <c r="T53" s="209"/>
      <c r="U53" s="209"/>
      <c r="V53" s="209"/>
      <c r="W53" s="209"/>
      <c r="X53" s="399"/>
      <c r="Y53" s="399"/>
      <c r="Z53" s="399"/>
      <c r="AA53" s="692">
        <f t="shared" ref="AA53:AA56" si="150">T53+Z53</f>
        <v>0</v>
      </c>
      <c r="AB53" s="1299"/>
      <c r="AC53" s="1295"/>
      <c r="AD53" s="1295"/>
      <c r="AE53" s="1264"/>
      <c r="AF53" s="1245"/>
      <c r="AG53" s="1237"/>
      <c r="AH53" s="1192"/>
      <c r="AI53" s="1192"/>
      <c r="AJ53" s="1192"/>
      <c r="AK53" s="1192"/>
      <c r="AL53" s="1192"/>
      <c r="AM53" s="1192"/>
      <c r="AN53" s="1192"/>
      <c r="AO53" s="1192"/>
      <c r="AP53" s="1192"/>
      <c r="AQ53" s="1192"/>
      <c r="AR53" s="1192"/>
      <c r="AS53" s="1192"/>
      <c r="AT53" s="1192"/>
      <c r="AU53" s="1192"/>
      <c r="AV53" s="1192"/>
      <c r="AW53" s="1192"/>
      <c r="AX53" s="1192"/>
      <c r="AY53" s="1192"/>
      <c r="AZ53" s="1192"/>
      <c r="BA53" s="1192"/>
      <c r="BB53" s="1192"/>
      <c r="BC53" s="1192"/>
      <c r="BD53" s="1192"/>
      <c r="BE53" s="1192"/>
      <c r="BF53" s="1192"/>
      <c r="BG53" s="1192"/>
      <c r="BH53" s="1192"/>
      <c r="BI53" s="1192"/>
      <c r="BJ53" s="1192"/>
      <c r="BK53" s="1192"/>
      <c r="BL53" s="1192"/>
      <c r="BM53" s="1192"/>
      <c r="BN53" s="1192"/>
      <c r="BO53" s="1192"/>
      <c r="BP53" s="1192"/>
      <c r="BQ53" s="1192"/>
      <c r="BR53" s="1192"/>
      <c r="BS53" s="1192"/>
      <c r="BT53" s="1192"/>
      <c r="BU53" s="1192"/>
      <c r="BV53" s="1292"/>
      <c r="BW53" s="1292"/>
      <c r="BX53" s="1265"/>
      <c r="BY53" s="499"/>
      <c r="BZ53" s="1037"/>
      <c r="CA53" s="329"/>
      <c r="CB53" s="1181"/>
      <c r="CC53" s="1184"/>
      <c r="CD53" s="1248"/>
      <c r="CE53" s="1243"/>
      <c r="CF53" s="215"/>
      <c r="CG53" s="353" t="s">
        <v>190</v>
      </c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</row>
    <row r="54" spans="1:139" s="547" customFormat="1" ht="18.75" customHeight="1">
      <c r="A54" s="955"/>
      <c r="B54" s="1241" t="s">
        <v>68</v>
      </c>
      <c r="C54" s="1241" t="s">
        <v>175</v>
      </c>
      <c r="D54" s="368"/>
      <c r="E54" s="1242" t="s">
        <v>324</v>
      </c>
      <c r="F54" s="1242"/>
      <c r="G54" s="1242"/>
      <c r="H54" s="1242"/>
      <c r="I54" s="1242"/>
      <c r="J54" s="1242"/>
      <c r="K54" s="1242"/>
      <c r="L54" s="1242"/>
      <c r="M54" s="1242"/>
      <c r="N54" s="1242"/>
      <c r="O54" s="1242"/>
      <c r="P54" s="1242"/>
      <c r="Q54" s="1242"/>
      <c r="R54" s="1242"/>
      <c r="S54" s="1104"/>
      <c r="T54" s="683"/>
      <c r="U54" s="683"/>
      <c r="V54" s="683"/>
      <c r="W54" s="683"/>
      <c r="X54" s="683"/>
      <c r="Y54" s="683"/>
      <c r="Z54" s="683"/>
      <c r="AA54" s="692">
        <f t="shared" si="150"/>
        <v>0</v>
      </c>
      <c r="AB54" s="1079"/>
      <c r="AC54" s="727"/>
      <c r="AD54" s="727"/>
      <c r="AE54" s="727"/>
      <c r="AF54" s="1245"/>
      <c r="AG54" s="186">
        <v>4</v>
      </c>
      <c r="AH54" s="209">
        <v>55270</v>
      </c>
      <c r="AI54" s="209">
        <v>26100</v>
      </c>
      <c r="AJ54" s="209">
        <v>9380</v>
      </c>
      <c r="AK54" s="209" t="s">
        <v>194</v>
      </c>
      <c r="AL54" s="209" t="s">
        <v>194</v>
      </c>
      <c r="AM54" s="209" t="s">
        <v>194</v>
      </c>
      <c r="AN54" s="209">
        <v>86300</v>
      </c>
      <c r="AO54" s="209">
        <v>57620</v>
      </c>
      <c r="AP54" s="209" t="s">
        <v>194</v>
      </c>
      <c r="AQ54" s="209">
        <v>111290</v>
      </c>
      <c r="AR54" s="209">
        <v>111290</v>
      </c>
      <c r="AS54" s="209">
        <v>28330</v>
      </c>
      <c r="AT54" s="209">
        <v>28330</v>
      </c>
      <c r="AU54" s="209">
        <v>39540</v>
      </c>
      <c r="AV54" s="209">
        <v>39540</v>
      </c>
      <c r="AW54" s="209" t="s">
        <v>194</v>
      </c>
      <c r="AX54" s="209">
        <v>86300</v>
      </c>
      <c r="AY54" s="209">
        <v>57620</v>
      </c>
      <c r="AZ54" s="209">
        <v>20000</v>
      </c>
      <c r="BA54" s="209">
        <v>25000</v>
      </c>
      <c r="BB54" s="209">
        <v>25000</v>
      </c>
      <c r="BC54" s="209">
        <v>20000</v>
      </c>
      <c r="BD54" s="209">
        <v>25000</v>
      </c>
      <c r="BE54" s="209">
        <v>25000</v>
      </c>
      <c r="BF54" s="209" t="s">
        <v>194</v>
      </c>
      <c r="BG54" s="209" t="s">
        <v>194</v>
      </c>
      <c r="BH54" s="209" t="s">
        <v>194</v>
      </c>
      <c r="BI54" s="209" t="s">
        <v>194</v>
      </c>
      <c r="BJ54" s="209"/>
      <c r="BK54" s="209" t="s">
        <v>441</v>
      </c>
      <c r="BL54" s="209">
        <v>4170</v>
      </c>
      <c r="BM54" s="209">
        <v>1870</v>
      </c>
      <c r="BN54" s="209">
        <v>870</v>
      </c>
      <c r="BO54" s="209">
        <v>130</v>
      </c>
      <c r="BP54" s="209">
        <v>82760</v>
      </c>
      <c r="BQ54" s="209">
        <v>413340</v>
      </c>
      <c r="BR54" s="209">
        <v>82760</v>
      </c>
      <c r="BS54" s="238">
        <v>413340</v>
      </c>
      <c r="BT54" s="209">
        <v>161290</v>
      </c>
      <c r="BU54" s="209" t="s">
        <v>194</v>
      </c>
      <c r="BV54" s="209" t="s">
        <v>194</v>
      </c>
      <c r="BW54" s="291">
        <v>3633</v>
      </c>
      <c r="BX54" s="728"/>
      <c r="BY54" s="538"/>
      <c r="BZ54" s="1036"/>
      <c r="CA54" s="698"/>
      <c r="CB54" s="1181"/>
      <c r="CC54" s="1184"/>
      <c r="CD54" s="1248"/>
      <c r="CE54" s="1243"/>
      <c r="CF54" s="711"/>
      <c r="CG54" s="545" t="s">
        <v>191</v>
      </c>
    </row>
    <row r="55" spans="1:139" ht="18.75" customHeight="1">
      <c r="A55" s="648"/>
      <c r="B55" s="1241"/>
      <c r="C55" s="1241"/>
      <c r="D55" s="368"/>
      <c r="E55" s="1242"/>
      <c r="F55" s="1242"/>
      <c r="G55" s="1242"/>
      <c r="H55" s="1242"/>
      <c r="I55" s="1242"/>
      <c r="J55" s="1242"/>
      <c r="K55" s="1242"/>
      <c r="L55" s="1242"/>
      <c r="M55" s="1242"/>
      <c r="N55" s="1242"/>
      <c r="O55" s="1242"/>
      <c r="P55" s="1242"/>
      <c r="Q55" s="1242"/>
      <c r="R55" s="1242"/>
      <c r="S55" s="370"/>
      <c r="T55" s="209"/>
      <c r="U55" s="209"/>
      <c r="V55" s="209"/>
      <c r="W55" s="209"/>
      <c r="X55" s="209"/>
      <c r="Y55" s="209"/>
      <c r="Z55" s="209"/>
      <c r="AA55" s="692">
        <f t="shared" si="150"/>
        <v>0</v>
      </c>
      <c r="AB55" s="1080"/>
      <c r="AC55" s="512"/>
      <c r="AD55" s="512"/>
      <c r="AE55" s="512"/>
      <c r="AF55" s="1245"/>
      <c r="AG55" s="972"/>
      <c r="AH55" s="399"/>
      <c r="AI55" s="209"/>
      <c r="AJ55" s="209"/>
      <c r="AK55" s="1158"/>
      <c r="AL55" s="1158"/>
      <c r="AM55" s="1158"/>
      <c r="AN55" s="209"/>
      <c r="AO55" s="209"/>
      <c r="AP55" s="1158"/>
      <c r="AQ55" s="209"/>
      <c r="AR55" s="209"/>
      <c r="AS55" s="209"/>
      <c r="AT55" s="209"/>
      <c r="AU55" s="209"/>
      <c r="AV55" s="209"/>
      <c r="AW55" s="378"/>
      <c r="AX55" s="209"/>
      <c r="AY55" s="209"/>
      <c r="AZ55" s="209"/>
      <c r="BA55" s="209"/>
      <c r="BB55" s="209"/>
      <c r="BC55" s="209"/>
      <c r="BD55" s="209"/>
      <c r="BE55" s="209"/>
      <c r="BF55" s="209"/>
      <c r="BG55" s="1158"/>
      <c r="BH55" s="1158"/>
      <c r="BI55" s="1100"/>
      <c r="BJ55" s="209"/>
      <c r="BK55" s="321"/>
      <c r="BL55" s="29"/>
      <c r="BM55" s="29"/>
      <c r="BN55" s="29"/>
      <c r="BO55" s="29"/>
      <c r="BP55" s="209"/>
      <c r="BQ55" s="209"/>
      <c r="BR55" s="209"/>
      <c r="BS55" s="238"/>
      <c r="BT55" s="238"/>
      <c r="BU55" s="238"/>
      <c r="BV55" s="209"/>
      <c r="BW55" s="291"/>
      <c r="BX55" s="1067"/>
      <c r="BY55" s="499"/>
      <c r="BZ55" s="1037"/>
      <c r="CA55" s="329"/>
      <c r="CB55" s="1181"/>
      <c r="CC55" s="1184"/>
      <c r="CD55" s="1248"/>
      <c r="CE55" s="1243"/>
      <c r="CF55" s="352"/>
      <c r="CG55" s="353" t="s">
        <v>192</v>
      </c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</row>
    <row r="56" spans="1:139" ht="18.75" customHeight="1">
      <c r="A56" s="40"/>
      <c r="B56" s="1241"/>
      <c r="C56" s="1241"/>
      <c r="D56" s="302"/>
      <c r="E56" s="1242"/>
      <c r="F56" s="1242"/>
      <c r="G56" s="1242"/>
      <c r="H56" s="1242"/>
      <c r="I56" s="1242"/>
      <c r="J56" s="1242"/>
      <c r="K56" s="1242"/>
      <c r="L56" s="1242"/>
      <c r="M56" s="1242"/>
      <c r="N56" s="1242"/>
      <c r="O56" s="1242"/>
      <c r="P56" s="1242"/>
      <c r="Q56" s="1242"/>
      <c r="R56" s="1242"/>
      <c r="S56" s="1106"/>
      <c r="T56" s="242"/>
      <c r="U56" s="242"/>
      <c r="V56" s="242"/>
      <c r="W56" s="242"/>
      <c r="X56" s="242"/>
      <c r="Y56" s="242"/>
      <c r="Z56" s="242"/>
      <c r="AA56" s="692">
        <f t="shared" si="150"/>
        <v>0</v>
      </c>
      <c r="AB56" s="43"/>
      <c r="AC56" s="501"/>
      <c r="AD56" s="501"/>
      <c r="AE56" s="501"/>
      <c r="AF56" s="1246"/>
      <c r="AG56" s="44"/>
      <c r="AH56" s="47"/>
      <c r="AI56" s="47"/>
      <c r="AJ56" s="46"/>
      <c r="AK56" s="45"/>
      <c r="AL56" s="45"/>
      <c r="AM56" s="45"/>
      <c r="AN56" s="46"/>
      <c r="AO56" s="46"/>
      <c r="AP56" s="45"/>
      <c r="AQ56" s="46"/>
      <c r="AR56" s="46"/>
      <c r="AS56" s="46"/>
      <c r="AT56" s="46"/>
      <c r="AU56" s="47"/>
      <c r="AV56" s="46"/>
      <c r="AW56" s="47"/>
      <c r="AX56" s="46"/>
      <c r="AY56" s="46"/>
      <c r="AZ56" s="46"/>
      <c r="BA56" s="46"/>
      <c r="BB56" s="46"/>
      <c r="BC56" s="46"/>
      <c r="BD56" s="46"/>
      <c r="BE56" s="46"/>
      <c r="BF56" s="46"/>
      <c r="BG56" s="45"/>
      <c r="BH56" s="45"/>
      <c r="BI56" s="45"/>
      <c r="BJ56" s="45"/>
      <c r="BK56" s="46"/>
      <c r="BL56" s="46"/>
      <c r="BM56" s="46"/>
      <c r="BN56" s="46"/>
      <c r="BO56" s="46"/>
      <c r="BP56" s="46"/>
      <c r="BQ56" s="46"/>
      <c r="BR56" s="46"/>
      <c r="BS56" s="1033"/>
      <c r="BT56" s="1033"/>
      <c r="BU56" s="1033"/>
      <c r="BV56" s="46"/>
      <c r="BW56" s="300"/>
      <c r="BX56" s="49"/>
      <c r="BY56" s="499"/>
      <c r="BZ56" s="105"/>
      <c r="CA56" s="224"/>
      <c r="CB56" s="1182"/>
      <c r="CC56" s="1185"/>
      <c r="CD56" s="1249"/>
      <c r="CE56" s="1243"/>
      <c r="CF56" s="215"/>
      <c r="CG56" s="353" t="s">
        <v>195</v>
      </c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</row>
    <row r="57" spans="1:139" s="547" customFormat="1" ht="15" customHeight="1">
      <c r="A57" s="955"/>
      <c r="B57" s="1234"/>
      <c r="C57" s="1234">
        <f>SUM(E57:Q57)</f>
        <v>0</v>
      </c>
      <c r="D57" s="1061" t="s">
        <v>322</v>
      </c>
      <c r="E57" s="996"/>
      <c r="F57" s="996"/>
      <c r="G57" s="996"/>
      <c r="H57" s="996"/>
      <c r="I57" s="996"/>
      <c r="J57" s="996"/>
      <c r="K57" s="996"/>
      <c r="L57" s="996"/>
      <c r="M57" s="996"/>
      <c r="N57" s="996"/>
      <c r="O57" s="996"/>
      <c r="P57" s="996"/>
      <c r="Q57" s="996"/>
      <c r="R57" s="996">
        <f>SUM(F57:Q57)</f>
        <v>0</v>
      </c>
      <c r="S57" s="524" t="s">
        <v>97</v>
      </c>
      <c r="T57" s="525" t="e">
        <f>江戸川区!G57+世田谷区!G57+荒川区!G57+港区!G57+中野区!G57+板橋区!G57+豊島区!G57+葛飾区!G57+品川区!G57+文京区!G57+杉並区!G57+北区!G57</f>
        <v>#DIV/0!</v>
      </c>
      <c r="U57" s="525" t="e">
        <f>江戸川区!H57+世田谷区!H57+荒川区!H57+港区!H57+中野区!H57+板橋区!H57+豊島区!H57+葛飾区!H57+品川区!H57+文京区!H57+杉並区!H57+北区!H57</f>
        <v>#DIV/0!</v>
      </c>
      <c r="V57" s="525" t="e">
        <f>江戸川区!I57+世田谷区!I57+荒川区!I57+港区!I57+中野区!I57+板橋区!I57+豊島区!I57+葛飾区!I57+品川区!I57+文京区!I57+杉並区!I57+北区!I57</f>
        <v>#DIV/0!</v>
      </c>
      <c r="W57" s="525">
        <f>江戸川区!J57+世田谷区!J57+荒川区!J57+港区!J57+中野区!J57+板橋区!J57+豊島区!J57+葛飾区!J57+品川区!J57+文京区!J57+杉並区!J57+北区!J57</f>
        <v>0</v>
      </c>
      <c r="X57" s="525" t="e">
        <f>江戸川区!K57+世田谷区!K57+荒川区!K57+港区!K57+中野区!K57+板橋区!K57+豊島区!K57+葛飾区!K57+品川区!K57+文京区!K57+杉並区!K57+北区!K57</f>
        <v>#DIV/0!</v>
      </c>
      <c r="Y57" s="525" t="e">
        <f>江戸川区!L57+世田谷区!L57+荒川区!L57+港区!L57+中野区!L57+板橋区!L57+豊島区!L57+葛飾区!L57+品川区!L57+文京区!L57+杉並区!L57+北区!L57</f>
        <v>#DIV/0!</v>
      </c>
      <c r="Z57" s="525" t="e">
        <f>江戸川区!M57+世田谷区!M57+荒川区!M57+港区!M57+中野区!M57+板橋区!M57+豊島区!M57+葛飾区!M57+品川区!M57+文京区!M57+杉並区!M57+北区!M57</f>
        <v>#DIV/0!</v>
      </c>
      <c r="AA57" s="525">
        <f>江戸川区!N57+世田谷区!N57+荒川区!N57+港区!N57+中野区!N57+板橋区!N57+豊島区!N57+葛飾区!N57+品川区!N57+文京区!N57+杉並区!N57+北区!N57</f>
        <v>0</v>
      </c>
      <c r="AB57" s="531" t="e">
        <f t="shared" ref="AB57:AB92" si="151">SUM(T57:Z57)</f>
        <v>#DIV/0!</v>
      </c>
      <c r="AC57" s="1085">
        <f>江戸川区!P57+世田谷区!P57+荒川区!P57+港区!P57+中野区!P57+板橋区!P57+豊島区!P57+葛飾区!P57+品川区!P57+文京区!P57+杉並区!P57+北区!P57</f>
        <v>0</v>
      </c>
      <c r="AD57" s="1085">
        <f>江戸川区!Q57+世田谷区!Q57+荒川区!Q57+港区!Q57+中野区!Q57+板橋区!Q57+豊島区!Q57+葛飾区!Q57+品川区!Q57+文京区!Q57+杉並区!Q57+北区!Q57</f>
        <v>0</v>
      </c>
      <c r="AE57" s="1148">
        <f>江戸川区!R57+世田谷区!R57+荒川区!R57+港区!R57+中野区!R57+板橋区!R57+豊島区!R57+葛飾区!R57+品川区!R57+文京区!R57+杉並区!R57+北区!R57</f>
        <v>0</v>
      </c>
      <c r="AF57" s="535" t="e">
        <f t="shared" ref="AF57:AF92" si="152">SUM(AB57:AE57)</f>
        <v>#DIV/0!</v>
      </c>
      <c r="AG57" s="536" t="s">
        <v>97</v>
      </c>
      <c r="AH57" s="537">
        <f>江戸川区!U57+世田谷区!U57+荒川区!U57+港区!U57+中野区!U57+板橋区!U57+豊島区!U57+葛飾区!U57+品川区!U57+文京区!U57+杉並区!U57+北区!U57</f>
        <v>0</v>
      </c>
      <c r="AI57" s="537">
        <f>江戸川区!V57+世田谷区!V57+荒川区!V57+港区!V57+中野区!V57+板橋区!V57+豊島区!V57+葛飾区!V57+品川区!V57+文京区!V57+杉並区!V57+北区!V57</f>
        <v>0</v>
      </c>
      <c r="AJ57" s="537">
        <f>江戸川区!W57+世田谷区!W57+荒川区!W57+港区!W57+中野区!W57+板橋区!W57+豊島区!W57+葛飾区!W57+品川区!W57+文京区!W57+杉並区!W57+北区!W57</f>
        <v>0</v>
      </c>
      <c r="AK57" s="537">
        <f>江戸川区!X57+世田谷区!X57+荒川区!X57+港区!X57+中野区!X57+板橋区!X57+豊島区!X57+葛飾区!X57+品川区!X57+文京区!X57+杉並区!X57+北区!X57</f>
        <v>0</v>
      </c>
      <c r="AL57" s="537">
        <f>江戸川区!Y57+世田谷区!Y57+荒川区!Y57+港区!Y57+中野区!Y57+板橋区!Y57+豊島区!Y57+葛飾区!Y57+品川区!Y57+文京区!Y57+杉並区!Y57+北区!Y57</f>
        <v>0</v>
      </c>
      <c r="AM57" s="537">
        <f>江戸川区!Z57+世田谷区!Z57+荒川区!Z57+港区!Z57+中野区!Z57+板橋区!Z57+豊島区!Z57+葛飾区!Z57+品川区!Z57+文京区!Z57+杉並区!Z57+北区!Z57</f>
        <v>0</v>
      </c>
      <c r="AN57" s="537">
        <f>江戸川区!AA57+世田谷区!AA57+荒川区!AA57+港区!AA57+中野区!AA57+板橋区!AA57+豊島区!AA57+葛飾区!AA57+品川区!AA57+文京区!AA57+杉並区!AA57+北区!AA57</f>
        <v>0</v>
      </c>
      <c r="AO57" s="537">
        <f>江戸川区!AB57+世田谷区!AB57+荒川区!AB57+港区!AB57+中野区!AB57+板橋区!AB57+豊島区!AB57+葛飾区!AB57+品川区!AB57+文京区!AB57+杉並区!AB57+北区!AB57</f>
        <v>0</v>
      </c>
      <c r="AP57" s="537">
        <f>江戸川区!AC57+世田谷区!AC57+荒川区!AC57+港区!AC57+中野区!AC57+板橋区!AC57+豊島区!AC57+葛飾区!AC57+品川区!AC57+文京区!AC57+杉並区!AC57+北区!AC57</f>
        <v>0</v>
      </c>
      <c r="AQ57" s="537">
        <f>江戸川区!AD57+世田谷区!AD57+荒川区!AD57+港区!AD57+中野区!AD57+板橋区!AD57+豊島区!AD57+葛飾区!AD57+品川区!AD57+文京区!AD57+杉並区!AD57+北区!AD57</f>
        <v>0</v>
      </c>
      <c r="AR57" s="537">
        <f>江戸川区!AE57+世田谷区!AE57+荒川区!AE57+港区!AE57+中野区!AE57+板橋区!AE57+豊島区!AE57+葛飾区!AE57+品川区!AE57+文京区!AE57+杉並区!AE57+北区!AE57</f>
        <v>0</v>
      </c>
      <c r="AS57" s="537">
        <f>江戸川区!AF57+世田谷区!AF57+荒川区!AF57+港区!AF57+中野区!AF57+板橋区!AF57+豊島区!AF57+葛飾区!AF57+品川区!AF57+文京区!AF57+杉並区!AF57+北区!AF57</f>
        <v>0</v>
      </c>
      <c r="AT57" s="537">
        <f>江戸川区!AG57+世田谷区!AG57+荒川区!AG57+港区!AG57+中野区!AG57+板橋区!AG57+豊島区!AG57+葛飾区!AG57+品川区!AG57+文京区!AG57+杉並区!AG57+北区!AG57</f>
        <v>0</v>
      </c>
      <c r="AU57" s="537">
        <f>江戸川区!AH57+世田谷区!AH57+荒川区!AH57+港区!AH57+中野区!AH57+板橋区!AH57+豊島区!AH57+葛飾区!AH57+品川区!AH57+文京区!AH57+杉並区!AH57+北区!AH57</f>
        <v>0</v>
      </c>
      <c r="AV57" s="537">
        <f>江戸川区!AI57+世田谷区!AI57+荒川区!AI57+港区!AI57+中野区!AI57+板橋区!AI57+豊島区!AI57+葛飾区!AI57+品川区!AI57+文京区!AI57+杉並区!AI57+北区!AI57</f>
        <v>0</v>
      </c>
      <c r="AW57" s="537">
        <f>江戸川区!AJ57+世田谷区!AJ57+荒川区!AJ57+港区!AJ57+中野区!AJ57+板橋区!AJ57+豊島区!AJ57+葛飾区!AJ57+品川区!AJ57+文京区!AJ57+杉並区!AJ57+北区!AJ57</f>
        <v>0</v>
      </c>
      <c r="AX57" s="537">
        <f>江戸川区!AK57+世田谷区!AK57+荒川区!AK57+港区!AK57+中野区!AK57+板橋区!AK57+豊島区!AK57+葛飾区!AK57+品川区!AK57+文京区!AK57+杉並区!AK57+北区!AK57</f>
        <v>0</v>
      </c>
      <c r="AY57" s="537">
        <f>江戸川区!AL57+世田谷区!AL57+荒川区!AL57+港区!AL57+中野区!AL57+板橋区!AL57+豊島区!AL57+葛飾区!AL57+品川区!AL57+文京区!AL57+杉並区!AL57+北区!AL57</f>
        <v>0</v>
      </c>
      <c r="AZ57" s="537">
        <f>江戸川区!AM57+世田谷区!AM57+荒川区!AM57+港区!AM57+中野区!AM57+板橋区!AM57+豊島区!AM57+葛飾区!AM57+品川区!AM57+文京区!AM57+杉並区!AM57+北区!AM57</f>
        <v>0</v>
      </c>
      <c r="BA57" s="537">
        <f>江戸川区!AN57+世田谷区!AN57+荒川区!AN57+港区!AN57+中野区!AN57+板橋区!AN57+豊島区!AN57+葛飾区!AN57+品川区!AN57+文京区!AN57+杉並区!AN57+北区!AN57</f>
        <v>0</v>
      </c>
      <c r="BB57" s="537">
        <f>江戸川区!AO57+世田谷区!AO57+荒川区!AO57+港区!AO57+中野区!AO57+板橋区!AO57+豊島区!AO57+葛飾区!AO57+品川区!AO57+文京区!AO57+杉並区!AO57+北区!AO57</f>
        <v>0</v>
      </c>
      <c r="BC57" s="537">
        <f>江戸川区!AP57+世田谷区!AP57+荒川区!AP57+港区!AP57+中野区!AP57+板橋区!AP57+豊島区!AP57+葛飾区!AP57+品川区!AP57+文京区!AP57+杉並区!AP57+北区!AP57</f>
        <v>0</v>
      </c>
      <c r="BD57" s="537">
        <f>江戸川区!AQ57+世田谷区!AQ57+荒川区!AQ57+港区!AQ57+中野区!AQ57+板橋区!AQ57+豊島区!AQ57+葛飾区!AQ57+品川区!AQ57+文京区!AQ57+杉並区!AQ57+北区!AQ57</f>
        <v>0</v>
      </c>
      <c r="BE57" s="537">
        <f>江戸川区!AR57+世田谷区!AR57+荒川区!AR57+港区!AR57+中野区!AR57+板橋区!AR57+豊島区!AR57+葛飾区!AR57+品川区!AR57+文京区!AR57+杉並区!AR57+北区!AR57</f>
        <v>0</v>
      </c>
      <c r="BF57" s="537">
        <f>江戸川区!AS57+世田谷区!AS57+荒川区!AS57+港区!AS57+中野区!AS57+板橋区!AS57+豊島区!AS57+葛飾区!AS57+品川区!AS57+文京区!AS57+杉並区!AS57+北区!AS57</f>
        <v>0</v>
      </c>
      <c r="BG57" s="537">
        <f>江戸川区!AT57+世田谷区!AT57+荒川区!AT57+港区!AT57+中野区!AT57+板橋区!AT57+豊島区!AT57+葛飾区!AT57+品川区!AT57+文京区!AT57+杉並区!AT57+北区!AT57</f>
        <v>0</v>
      </c>
      <c r="BH57" s="537">
        <f>江戸川区!AU57+世田谷区!AU57+荒川区!AU57+港区!AU57+中野区!AU57+板橋区!AU57+豊島区!AU57+葛飾区!AU57+品川区!AU57+文京区!AU57+杉並区!AU57+北区!AU57</f>
        <v>0</v>
      </c>
      <c r="BI57" s="537">
        <f>江戸川区!AV57+世田谷区!AV57+荒川区!AV57+港区!AV57+中野区!AV57+板橋区!AV57+豊島区!AV57+葛飾区!AV57+品川区!AV57+文京区!AV57+杉並区!AV57+北区!AV57</f>
        <v>0</v>
      </c>
      <c r="BJ57" s="537">
        <f>江戸川区!AW57+世田谷区!AW57+荒川区!AW57+港区!AW57+中野区!AW57+板橋区!AW57+豊島区!AW57+葛飾区!AW57+品川区!AW57+文京区!AW57+杉並区!AW57+北区!AW57</f>
        <v>0</v>
      </c>
      <c r="BK57" s="537">
        <f>江戸川区!AX57+世田谷区!AX57+荒川区!AX57+港区!AX57+中野区!AX57+板橋区!AX57+豊島区!AX57+葛飾区!AX57+品川区!AX57+文京区!AX57+杉並区!AX57+北区!AX57</f>
        <v>0</v>
      </c>
      <c r="BL57" s="537">
        <f>江戸川区!AY57+世田谷区!AY57+荒川区!AY57+港区!AY57+中野区!AY57+板橋区!AY57+豊島区!AY57+葛飾区!AY57+品川区!AY57+文京区!AY57+杉並区!AY57+北区!AY57</f>
        <v>0</v>
      </c>
      <c r="BM57" s="537">
        <f>江戸川区!AZ57+世田谷区!AZ57+荒川区!AZ57+港区!AZ57+中野区!AZ57+板橋区!AZ57+豊島区!AZ57+葛飾区!AZ57+品川区!AZ57+文京区!AZ57+杉並区!AZ57+北区!AZ57</f>
        <v>0</v>
      </c>
      <c r="BN57" s="537">
        <f>江戸川区!BA57+世田谷区!BA57+荒川区!BA57+港区!BA57+中野区!BA57+板橋区!BA57+豊島区!BA57+葛飾区!BA57+品川区!BA57+文京区!BA57+杉並区!BA57+北区!BA57</f>
        <v>0</v>
      </c>
      <c r="BO57" s="537">
        <f>江戸川区!BB57+世田谷区!BB57+荒川区!BB57+港区!BB57+中野区!BB57+板橋区!BB57+豊島区!BB57+葛飾区!BB57+品川区!BB57+文京区!BB57+杉並区!BB57+北区!BB57</f>
        <v>0</v>
      </c>
      <c r="BP57" s="537">
        <f>江戸川区!BC57+世田谷区!BC57+荒川区!BC57+港区!BC57+中野区!BC57+板橋区!BC57+豊島区!BC57+葛飾区!BC57+品川区!BC57+文京区!BC57+杉並区!BC57+北区!BC57</f>
        <v>0</v>
      </c>
      <c r="BQ57" s="537">
        <f>江戸川区!BD57+世田谷区!BD57+荒川区!BD57+港区!BD57+中野区!BD57+板橋区!BD57+豊島区!BD57+葛飾区!BD57+品川区!BD57+文京区!BD57+杉並区!BD57+北区!BD57</f>
        <v>0</v>
      </c>
      <c r="BR57" s="537">
        <f>江戸川区!BE57+世田谷区!BE57+荒川区!BE57+港区!BE57+中野区!BE57+板橋区!BE57+豊島区!BE57+葛飾区!BE57+品川区!BE57+文京区!BE57+杉並区!BE57+北区!BE57</f>
        <v>0</v>
      </c>
      <c r="BS57" s="537">
        <f>江戸川区!BF57+世田谷区!BF57+荒川区!BF57+港区!BF57+中野区!BF57+板橋区!BF57+豊島区!BF57+葛飾区!BF57+品川区!BF57+文京区!BF57+杉並区!BF57+北区!BF57</f>
        <v>0</v>
      </c>
      <c r="BT57" s="537">
        <f>江戸川区!BG57+世田谷区!BG57+荒川区!BG57+港区!BG57+中野区!BG57+板橋区!BG57+豊島区!BG57+葛飾区!BG57+品川区!BG57+文京区!BG57+杉並区!BG57+北区!BG57</f>
        <v>0</v>
      </c>
      <c r="BU57" s="537">
        <f>江戸川区!BH57+世田谷区!BH57+荒川区!BH57+港区!BH57+中野区!BH57+板橋区!BH57+豊島区!BH57+葛飾区!BH57+品川区!BH57+文京区!BH57+杉並区!BH57+北区!BH57</f>
        <v>0</v>
      </c>
      <c r="BV57" s="537">
        <f>江戸川区!BI57+世田谷区!BI57+荒川区!BI57+港区!BI57+中野区!BI57+板橋区!BI57+豊島区!BI57+葛飾区!BI57+品川区!BI57+文京区!BI57+杉並区!BI57+北区!BI57</f>
        <v>0</v>
      </c>
      <c r="BW57" s="537">
        <f>江戸川区!BJ57+世田谷区!BJ57+荒川区!BJ57+港区!BJ57+中野区!BJ57+板橋区!BJ57+豊島区!BJ57+葛飾区!BJ57+品川区!BJ57+文京区!BJ57+杉並区!BJ57+北区!BJ57</f>
        <v>0</v>
      </c>
      <c r="BX57" s="531">
        <f>SUM(AH57:BW57)</f>
        <v>0</v>
      </c>
      <c r="BY57" s="538"/>
      <c r="BZ57" s="541"/>
      <c r="CA57" s="542"/>
      <c r="CB57" s="534">
        <f t="shared" ref="CB57:CB92" si="153">BX57-BJ57</f>
        <v>0</v>
      </c>
      <c r="CC57" s="543" t="e">
        <f t="shared" ref="CC57:CC92" si="154">AB57+BX57</f>
        <v>#DIV/0!</v>
      </c>
      <c r="CD57" s="544">
        <f t="shared" ref="CD57:CD92" si="155">_xlfn.AGGREGATE(9,6,AF57,BX57)</f>
        <v>0</v>
      </c>
      <c r="CE57" s="545"/>
      <c r="CF57" s="546" t="s">
        <v>98</v>
      </c>
      <c r="CG57" s="545"/>
      <c r="CH57" s="765" t="s">
        <v>395</v>
      </c>
      <c r="CI57" s="762" t="s">
        <v>396</v>
      </c>
      <c r="CJ57" s="763" t="s">
        <v>397</v>
      </c>
    </row>
    <row r="58" spans="1:139" s="969" customFormat="1" ht="20.25" customHeight="1">
      <c r="A58" s="959" t="s">
        <v>131</v>
      </c>
      <c r="B58" s="1235"/>
      <c r="C58" s="1235"/>
      <c r="D58" s="1062" t="s">
        <v>323</v>
      </c>
      <c r="E58" s="997"/>
      <c r="F58" s="997"/>
      <c r="G58" s="997"/>
      <c r="H58" s="997"/>
      <c r="I58" s="997"/>
      <c r="J58" s="997"/>
      <c r="K58" s="997"/>
      <c r="L58" s="997"/>
      <c r="M58" s="997"/>
      <c r="N58" s="997"/>
      <c r="O58" s="997"/>
      <c r="P58" s="997"/>
      <c r="Q58" s="997"/>
      <c r="R58" s="996">
        <f>SUM(F58:Q58)</f>
        <v>0</v>
      </c>
      <c r="S58" s="960" t="s">
        <v>99</v>
      </c>
      <c r="T58" s="525" t="e">
        <f>江戸川区!G58+世田谷区!G58+荒川区!G58+港区!G58+中野区!G58+板橋区!G58+豊島区!G58+葛飾区!G58+品川区!G58+文京区!G58+杉並区!G58+北区!G58</f>
        <v>#DIV/0!</v>
      </c>
      <c r="U58" s="525" t="e">
        <f>江戸川区!H58+世田谷区!H58+荒川区!H58+港区!H58+中野区!H58+板橋区!H58+豊島区!H58+葛飾区!H58+品川区!H58+文京区!H58+杉並区!H58+北区!H58</f>
        <v>#DIV/0!</v>
      </c>
      <c r="V58" s="525" t="e">
        <f>江戸川区!I58+世田谷区!I58+荒川区!I58+港区!I58+中野区!I58+板橋区!I58+豊島区!I58+葛飾区!I58+品川区!I58+文京区!I58+杉並区!I58+北区!I58</f>
        <v>#DIV/0!</v>
      </c>
      <c r="W58" s="525">
        <f>江戸川区!J58+世田谷区!J58+荒川区!J58+港区!J58+中野区!J58+板橋区!J58+豊島区!J58+葛飾区!J58+品川区!J58+文京区!J58+杉並区!J58+北区!J58</f>
        <v>0</v>
      </c>
      <c r="X58" s="525">
        <f>江戸川区!K58+世田谷区!K58+荒川区!K58+港区!K58+中野区!K58+板橋区!K58+豊島区!K58+葛飾区!K58+品川区!K58+文京区!K58+杉並区!K58+北区!K58</f>
        <v>0</v>
      </c>
      <c r="Y58" s="525">
        <f>江戸川区!L58+世田谷区!L58+荒川区!L58+港区!L58+中野区!L58+板橋区!L58+豊島区!L58+葛飾区!L58+品川区!L58+文京区!L58+杉並区!L58+北区!L58</f>
        <v>0</v>
      </c>
      <c r="Z58" s="525">
        <f>江戸川区!M58+世田谷区!M58+荒川区!M58+港区!M58+中野区!M58+板橋区!M58+豊島区!M58+葛飾区!M58+品川区!M58+文京区!M58+杉並区!M58+北区!M58</f>
        <v>0</v>
      </c>
      <c r="AA58" s="525">
        <f>江戸川区!N58+世田谷区!N58+荒川区!N58+港区!N58+中野区!N58+板橋区!N58+豊島区!N58+葛飾区!N58+品川区!N58+文京区!N58+杉並区!N58+北区!N58</f>
        <v>0</v>
      </c>
      <c r="AB58" s="961" t="e">
        <f t="shared" si="151"/>
        <v>#DIV/0!</v>
      </c>
      <c r="AC58" s="1085">
        <f>江戸川区!P58+世田谷区!P58+荒川区!P58+港区!P58+中野区!P58+板橋区!P58+豊島区!P58+葛飾区!P58+品川区!P58+文京区!P58+杉並区!P58+北区!P58</f>
        <v>0</v>
      </c>
      <c r="AD58" s="1085">
        <f>江戸川区!Q58+世田谷区!Q58+荒川区!Q58+港区!Q58+中野区!Q58+板橋区!Q58+豊島区!Q58+葛飾区!Q58+品川区!Q58+文京区!Q58+杉並区!Q58+北区!Q58</f>
        <v>0</v>
      </c>
      <c r="AE58" s="1085">
        <f>江戸川区!R58+世田谷区!R58+荒川区!R58+港区!R58+中野区!R58+板橋区!R58+豊島区!R58+葛飾区!R58+品川区!R58+文京区!R58+杉並区!R58+北区!R58</f>
        <v>0</v>
      </c>
      <c r="AF58" s="970" t="e">
        <f t="shared" si="152"/>
        <v>#DIV/0!</v>
      </c>
      <c r="AG58" s="962" t="s">
        <v>99</v>
      </c>
      <c r="AH58" s="537">
        <f>江戸川区!U58+世田谷区!U58+荒川区!U58+港区!U58+中野区!U58+板橋区!U58+豊島区!U58+葛飾区!U58+品川区!U58+文京区!U58+杉並区!U58+北区!U58</f>
        <v>0</v>
      </c>
      <c r="AI58" s="537">
        <f>江戸川区!V58+世田谷区!V58+荒川区!V58+港区!V58+中野区!V58+板橋区!V58+豊島区!V58+葛飾区!V58+品川区!V58+文京区!V58+杉並区!V58+北区!V58</f>
        <v>0</v>
      </c>
      <c r="AJ58" s="537">
        <f>江戸川区!W58+世田谷区!W58+荒川区!W58+港区!W58+中野区!W58+板橋区!W58+豊島区!W58+葛飾区!W58+品川区!W58+文京区!W58+杉並区!W58+北区!W58</f>
        <v>0</v>
      </c>
      <c r="AK58" s="537">
        <f>江戸川区!X58+世田谷区!X58+荒川区!X58+港区!X58+中野区!X58+板橋区!X58+豊島区!X58+葛飾区!X58+品川区!X58+文京区!X58+杉並区!X58+北区!X58</f>
        <v>0</v>
      </c>
      <c r="AL58" s="537">
        <f>江戸川区!Y58+世田谷区!Y58+荒川区!Y58+港区!Y58+中野区!Y58+板橋区!Y58+豊島区!Y58+葛飾区!Y58+品川区!Y58+文京区!Y58+杉並区!Y58+北区!Y58</f>
        <v>0</v>
      </c>
      <c r="AM58" s="537">
        <f>江戸川区!Z58+世田谷区!Z58+荒川区!Z58+港区!Z58+中野区!Z58+板橋区!Z58+豊島区!Z58+葛飾区!Z58+品川区!Z58+文京区!Z58+杉並区!Z58+北区!Z58</f>
        <v>0</v>
      </c>
      <c r="AN58" s="537">
        <f>江戸川区!AA58+世田谷区!AA58+荒川区!AA58+港区!AA58+中野区!AA58+板橋区!AA58+豊島区!AA58+葛飾区!AA58+品川区!AA58+文京区!AA58+杉並区!AA58+北区!AA58</f>
        <v>0</v>
      </c>
      <c r="AO58" s="537">
        <f>江戸川区!AB58+世田谷区!AB58+荒川区!AB58+港区!AB58+中野区!AB58+板橋区!AB58+豊島区!AB58+葛飾区!AB58+品川区!AB58+文京区!AB58+杉並区!AB58+北区!AB58</f>
        <v>0</v>
      </c>
      <c r="AP58" s="537">
        <f>江戸川区!AC58+世田谷区!AC58+荒川区!AC58+港区!AC58+中野区!AC58+板橋区!AC58+豊島区!AC58+葛飾区!AC58+品川区!AC58+文京区!AC58+杉並区!AC58+北区!AC58</f>
        <v>0</v>
      </c>
      <c r="AQ58" s="537">
        <f>江戸川区!AD58+世田谷区!AD58+荒川区!AD58+港区!AD58+中野区!AD58+板橋区!AD58+豊島区!AD58+葛飾区!AD58+品川区!AD58+文京区!AD58+杉並区!AD58+北区!AD58</f>
        <v>0</v>
      </c>
      <c r="AR58" s="537">
        <f>江戸川区!AE58+世田谷区!AE58+荒川区!AE58+港区!AE58+中野区!AE58+板橋区!AE58+豊島区!AE58+葛飾区!AE58+品川区!AE58+文京区!AE58+杉並区!AE58+北区!AE58</f>
        <v>0</v>
      </c>
      <c r="AS58" s="537">
        <f>江戸川区!AF58+世田谷区!AF58+荒川区!AF58+港区!AF58+中野区!AF58+板橋区!AF58+豊島区!AF58+葛飾区!AF58+品川区!AF58+文京区!AF58+杉並区!AF58+北区!AF58</f>
        <v>0</v>
      </c>
      <c r="AT58" s="537">
        <f>江戸川区!AG58+世田谷区!AG58+荒川区!AG58+港区!AG58+中野区!AG58+板橋区!AG58+豊島区!AG58+葛飾区!AG58+品川区!AG58+文京区!AG58+杉並区!AG58+北区!AG58</f>
        <v>0</v>
      </c>
      <c r="AU58" s="537">
        <f>江戸川区!AH58+世田谷区!AH58+荒川区!AH58+港区!AH58+中野区!AH58+板橋区!AH58+豊島区!AH58+葛飾区!AH58+品川区!AH58+文京区!AH58+杉並区!AH58+北区!AH58</f>
        <v>0</v>
      </c>
      <c r="AV58" s="537">
        <f>江戸川区!AI58+世田谷区!AI58+荒川区!AI58+港区!AI58+中野区!AI58+板橋区!AI58+豊島区!AI58+葛飾区!AI58+品川区!AI58+文京区!AI58+杉並区!AI58+北区!AI58</f>
        <v>0</v>
      </c>
      <c r="AW58" s="537">
        <f>江戸川区!AJ58+世田谷区!AJ58+荒川区!AJ58+港区!AJ58+中野区!AJ58+板橋区!AJ58+豊島区!AJ58+葛飾区!AJ58+品川区!AJ58+文京区!AJ58+杉並区!AJ58+北区!AJ58</f>
        <v>0</v>
      </c>
      <c r="AX58" s="537">
        <f>江戸川区!AK58+世田谷区!AK58+荒川区!AK58+港区!AK58+中野区!AK58+板橋区!AK58+豊島区!AK58+葛飾区!AK58+品川区!AK58+文京区!AK58+杉並区!AK58+北区!AK58</f>
        <v>0</v>
      </c>
      <c r="AY58" s="537">
        <f>江戸川区!AL58+世田谷区!AL58+荒川区!AL58+港区!AL58+中野区!AL58+板橋区!AL58+豊島区!AL58+葛飾区!AL58+品川区!AL58+文京区!AL58+杉並区!AL58+北区!AL58</f>
        <v>0</v>
      </c>
      <c r="AZ58" s="537">
        <f>江戸川区!AM58+世田谷区!AM58+荒川区!AM58+港区!AM58+中野区!AM58+板橋区!AM58+豊島区!AM58+葛飾区!AM58+品川区!AM58+文京区!AM58+杉並区!AM58+北区!AM58</f>
        <v>0</v>
      </c>
      <c r="BA58" s="537">
        <f>江戸川区!AN58+世田谷区!AN58+荒川区!AN58+港区!AN58+中野区!AN58+板橋区!AN58+豊島区!AN58+葛飾区!AN58+品川区!AN58+文京区!AN58+杉並区!AN58+北区!AN58</f>
        <v>0</v>
      </c>
      <c r="BB58" s="537">
        <f>江戸川区!AO58+世田谷区!AO58+荒川区!AO58+港区!AO58+中野区!AO58+板橋区!AO58+豊島区!AO58+葛飾区!AO58+品川区!AO58+文京区!AO58+杉並区!AO58+北区!AO58</f>
        <v>0</v>
      </c>
      <c r="BC58" s="537">
        <f>江戸川区!AP58+世田谷区!AP58+荒川区!AP58+港区!AP58+中野区!AP58+板橋区!AP58+豊島区!AP58+葛飾区!AP58+品川区!AP58+文京区!AP58+杉並区!AP58+北区!AP58</f>
        <v>0</v>
      </c>
      <c r="BD58" s="537">
        <f>江戸川区!AQ58+世田谷区!AQ58+荒川区!AQ58+港区!AQ58+中野区!AQ58+板橋区!AQ58+豊島区!AQ58+葛飾区!AQ58+品川区!AQ58+文京区!AQ58+杉並区!AQ58+北区!AQ58</f>
        <v>0</v>
      </c>
      <c r="BE58" s="537">
        <f>江戸川区!AR58+世田谷区!AR58+荒川区!AR58+港区!AR58+中野区!AR58+板橋区!AR58+豊島区!AR58+葛飾区!AR58+品川区!AR58+文京区!AR58+杉並区!AR58+北区!AR58</f>
        <v>0</v>
      </c>
      <c r="BF58" s="537">
        <f>江戸川区!AS58+世田谷区!AS58+荒川区!AS58+港区!AS58+中野区!AS58+板橋区!AS58+豊島区!AS58+葛飾区!AS58+品川区!AS58+文京区!AS58+杉並区!AS58+北区!AS58</f>
        <v>0</v>
      </c>
      <c r="BG58" s="537">
        <f>江戸川区!AT58+世田谷区!AT58+荒川区!AT58+港区!AT58+中野区!AT58+板橋区!AT58+豊島区!AT58+葛飾区!AT58+品川区!AT58+文京区!AT58+杉並区!AT58+北区!AT58</f>
        <v>0</v>
      </c>
      <c r="BH58" s="537">
        <f>江戸川区!AU58+世田谷区!AU58+荒川区!AU58+港区!AU58+中野区!AU58+板橋区!AU58+豊島区!AU58+葛飾区!AU58+品川区!AU58+文京区!AU58+杉並区!AU58+北区!AU58</f>
        <v>0</v>
      </c>
      <c r="BI58" s="537">
        <f>江戸川区!AV58+世田谷区!AV58+荒川区!AV58+港区!AV58+中野区!AV58+板橋区!AV58+豊島区!AV58+葛飾区!AV58+品川区!AV58+文京区!AV58+杉並区!AV58+北区!AV58</f>
        <v>0</v>
      </c>
      <c r="BJ58" s="537">
        <f>江戸川区!AW58+世田谷区!AW58+荒川区!AW58+港区!AW58+中野区!AW58+板橋区!AW58+豊島区!AW58+葛飾区!AW58+品川区!AW58+文京区!AW58+杉並区!AW58+北区!AW58</f>
        <v>0</v>
      </c>
      <c r="BK58" s="537">
        <f>江戸川区!AX58+世田谷区!AX58+荒川区!AX58+港区!AX58+中野区!AX58+板橋区!AX58+豊島区!AX58+葛飾区!AX58+品川区!AX58+文京区!AX58+杉並区!AX58+北区!AX58</f>
        <v>0</v>
      </c>
      <c r="BL58" s="537">
        <f>江戸川区!AY58+世田谷区!AY58+荒川区!AY58+港区!AY58+中野区!AY58+板橋区!AY58+豊島区!AY58+葛飾区!AY58+品川区!AY58+文京区!AY58+杉並区!AY58+北区!AY58</f>
        <v>0</v>
      </c>
      <c r="BM58" s="537">
        <f>江戸川区!AZ58+世田谷区!AZ58+荒川区!AZ58+港区!AZ58+中野区!AZ58+板橋区!AZ58+豊島区!AZ58+葛飾区!AZ58+品川区!AZ58+文京区!AZ58+杉並区!AZ58+北区!AZ58</f>
        <v>0</v>
      </c>
      <c r="BN58" s="537">
        <f>江戸川区!BA58+世田谷区!BA58+荒川区!BA58+港区!BA58+中野区!BA58+板橋区!BA58+豊島区!BA58+葛飾区!BA58+品川区!BA58+文京区!BA58+杉並区!BA58+北区!BA58</f>
        <v>0</v>
      </c>
      <c r="BO58" s="537">
        <f>江戸川区!BB58+世田谷区!BB58+荒川区!BB58+港区!BB58+中野区!BB58+板橋区!BB58+豊島区!BB58+葛飾区!BB58+品川区!BB58+文京区!BB58+杉並区!BB58+北区!BB58</f>
        <v>0</v>
      </c>
      <c r="BP58" s="537">
        <f>江戸川区!BC58+世田谷区!BC58+荒川区!BC58+港区!BC58+中野区!BC58+板橋区!BC58+豊島区!BC58+葛飾区!BC58+品川区!BC58+文京区!BC58+杉並区!BC58+北区!BC58</f>
        <v>0</v>
      </c>
      <c r="BQ58" s="537">
        <f>江戸川区!BD58+世田谷区!BD58+荒川区!BD58+港区!BD58+中野区!BD58+板橋区!BD58+豊島区!BD58+葛飾区!BD58+品川区!BD58+文京区!BD58+杉並区!BD58+北区!BD58</f>
        <v>0</v>
      </c>
      <c r="BR58" s="537">
        <f>江戸川区!BE58+世田谷区!BE58+荒川区!BE58+港区!BE58+中野区!BE58+板橋区!BE58+豊島区!BE58+葛飾区!BE58+品川区!BE58+文京区!BE58+杉並区!BE58+北区!BE58</f>
        <v>0</v>
      </c>
      <c r="BS58" s="537">
        <f>江戸川区!BF58+世田谷区!BF58+荒川区!BF58+港区!BF58+中野区!BF58+板橋区!BF58+豊島区!BF58+葛飾区!BF58+品川区!BF58+文京区!BF58+杉並区!BF58+北区!BF58</f>
        <v>0</v>
      </c>
      <c r="BT58" s="537">
        <f>江戸川区!BG58+世田谷区!BG58+荒川区!BG58+港区!BG58+中野区!BG58+板橋区!BG58+豊島区!BG58+葛飾区!BG58+品川区!BG58+文京区!BG58+杉並区!BG58+北区!BG58</f>
        <v>0</v>
      </c>
      <c r="BU58" s="537">
        <f>江戸川区!BH58+世田谷区!BH58+荒川区!BH58+港区!BH58+中野区!BH58+板橋区!BH58+豊島区!BH58+葛飾区!BH58+品川区!BH58+文京区!BH58+杉並区!BH58+北区!BH58</f>
        <v>0</v>
      </c>
      <c r="BV58" s="537">
        <f>江戸川区!BI58+世田谷区!BI58+荒川区!BI58+港区!BI58+中野区!BI58+板橋区!BI58+豊島区!BI58+葛飾区!BI58+品川区!BI58+文京区!BI58+杉並区!BI58+北区!BI58</f>
        <v>0</v>
      </c>
      <c r="BW58" s="537">
        <f>江戸川区!BJ58+世田谷区!BJ58+荒川区!BJ58+港区!BJ58+中野区!BJ58+板橋区!BJ58+豊島区!BJ58+葛飾区!BJ58+品川区!BJ58+文京区!BJ58+杉並区!BJ58+北区!BJ58</f>
        <v>0</v>
      </c>
      <c r="BX58" s="531">
        <f t="shared" ref="BX58:BX61" si="156">SUM(AH58:BW58)</f>
        <v>0</v>
      </c>
      <c r="BY58" s="971"/>
      <c r="BZ58" s="964"/>
      <c r="CA58" s="965"/>
      <c r="CB58" s="966">
        <f t="shared" si="153"/>
        <v>0</v>
      </c>
      <c r="CC58" s="967" t="e">
        <f t="shared" si="154"/>
        <v>#DIV/0!</v>
      </c>
      <c r="CD58" s="966">
        <f t="shared" si="155"/>
        <v>0</v>
      </c>
      <c r="CE58" s="968">
        <f>CD58</f>
        <v>0</v>
      </c>
      <c r="CF58" s="968">
        <f>CF52-CE58</f>
        <v>0</v>
      </c>
      <c r="CG58" s="968"/>
      <c r="CH58" s="1268">
        <f>_xlfn.AGGREGATE(9,6,AF58,BX58)-BJ58</f>
        <v>0</v>
      </c>
      <c r="CI58" s="1288">
        <f>BJ58</f>
        <v>0</v>
      </c>
      <c r="CJ58" s="1286">
        <f>CH58+CI58</f>
        <v>0</v>
      </c>
    </row>
    <row r="59" spans="1:139" s="547" customFormat="1" ht="15" customHeight="1">
      <c r="A59" s="955"/>
      <c r="B59" s="1234"/>
      <c r="C59" s="1234">
        <f t="shared" ref="C59" si="157">SUM(E59:Q59)</f>
        <v>0</v>
      </c>
      <c r="D59" s="1061" t="s">
        <v>322</v>
      </c>
      <c r="E59" s="997"/>
      <c r="F59" s="997"/>
      <c r="G59" s="994"/>
      <c r="H59" s="994"/>
      <c r="I59" s="994"/>
      <c r="J59" s="994"/>
      <c r="K59" s="994"/>
      <c r="L59" s="994"/>
      <c r="M59" s="994"/>
      <c r="N59" s="994"/>
      <c r="O59" s="994"/>
      <c r="P59" s="994"/>
      <c r="Q59" s="994"/>
      <c r="R59" s="996">
        <f t="shared" ref="R59:R62" si="158">SUM(F59:Q59)</f>
        <v>0</v>
      </c>
      <c r="S59" s="524" t="s">
        <v>97</v>
      </c>
      <c r="T59" s="525" t="e">
        <f>江戸川区!G59+世田谷区!G59+荒川区!G59+港区!G59+中野区!G59+板橋区!G59+豊島区!G59+葛飾区!G59+品川区!G59+文京区!G59+杉並区!G59+北区!G59</f>
        <v>#DIV/0!</v>
      </c>
      <c r="U59" s="525" t="e">
        <f>江戸川区!H59+世田谷区!H59+荒川区!H59+港区!H59+中野区!H59+板橋区!H59+豊島区!H59+葛飾区!H59+品川区!H59+文京区!H59+杉並区!H59+北区!H59</f>
        <v>#DIV/0!</v>
      </c>
      <c r="V59" s="525" t="e">
        <f>江戸川区!I59+世田谷区!I59+荒川区!I59+港区!I59+中野区!I59+板橋区!I59+豊島区!I59+葛飾区!I59+品川区!I59+文京区!I59+杉並区!I59+北区!I59</f>
        <v>#DIV/0!</v>
      </c>
      <c r="W59" s="525">
        <f>江戸川区!J59+世田谷区!J59+荒川区!J59+港区!J59+中野区!J59+板橋区!J59+豊島区!J59+葛飾区!J59+品川区!J59+文京区!J59+杉並区!J59+北区!J59</f>
        <v>0</v>
      </c>
      <c r="X59" s="525" t="e">
        <f>江戸川区!K59+世田谷区!K59+荒川区!K59+港区!K59+中野区!K59+板橋区!K59+豊島区!K59+葛飾区!K59+品川区!K59+文京区!K59+杉並区!K59+北区!K59</f>
        <v>#DIV/0!</v>
      </c>
      <c r="Y59" s="525" t="e">
        <f>江戸川区!L59+世田谷区!L59+荒川区!L59+港区!L59+中野区!L59+板橋区!L59+豊島区!L59+葛飾区!L59+品川区!L59+文京区!L59+杉並区!L59+北区!L59</f>
        <v>#DIV/0!</v>
      </c>
      <c r="Z59" s="525" t="e">
        <f>江戸川区!M59+世田谷区!M59+荒川区!M59+港区!M59+中野区!M59+板橋区!M59+豊島区!M59+葛飾区!M59+品川区!M59+文京区!M59+杉並区!M59+北区!M59</f>
        <v>#DIV/0!</v>
      </c>
      <c r="AA59" s="525">
        <f>江戸川区!N59+世田谷区!N59+荒川区!N59+港区!N59+中野区!N59+板橋区!N59+豊島区!N59+葛飾区!N59+品川区!N59+文京区!N59+杉並区!N59+北区!N59</f>
        <v>0</v>
      </c>
      <c r="AB59" s="555" t="e">
        <f t="shared" si="151"/>
        <v>#DIV/0!</v>
      </c>
      <c r="AC59" s="1085">
        <f>江戸川区!P59+世田谷区!P59+荒川区!P59+港区!P59+中野区!P59+板橋区!P59+豊島区!P59+葛飾区!P59+品川区!P59+文京区!P59+杉並区!P59+北区!P59</f>
        <v>0</v>
      </c>
      <c r="AD59" s="1085">
        <f>江戸川区!Q59+世田谷区!Q59+荒川区!Q59+港区!Q59+中野区!Q59+板橋区!Q59+豊島区!Q59+葛飾区!Q59+品川区!Q59+文京区!Q59+杉並区!Q59+北区!Q59</f>
        <v>0</v>
      </c>
      <c r="AE59" s="1148">
        <f>江戸川区!R59+世田谷区!R59+荒川区!R59+港区!R59+中野区!R59+板橋区!R59+豊島区!R59+葛飾区!R59+品川区!R59+文京区!R59+杉並区!R59+北区!R59</f>
        <v>0</v>
      </c>
      <c r="AF59" s="561" t="e">
        <f t="shared" si="152"/>
        <v>#DIV/0!</v>
      </c>
      <c r="AG59" s="536" t="s">
        <v>97</v>
      </c>
      <c r="AH59" s="537">
        <f>江戸川区!U59+世田谷区!U59+荒川区!U59+港区!U59+中野区!U59+板橋区!U59+豊島区!U59+葛飾区!U59+品川区!U59+文京区!U59+杉並区!U59+北区!U59</f>
        <v>0</v>
      </c>
      <c r="AI59" s="537">
        <f>江戸川区!V59+世田谷区!V59+荒川区!V59+港区!V59+中野区!V59+板橋区!V59+豊島区!V59+葛飾区!V59+品川区!V59+文京区!V59+杉並区!V59+北区!V59</f>
        <v>0</v>
      </c>
      <c r="AJ59" s="537">
        <f>江戸川区!W59+世田谷区!W59+荒川区!W59+港区!W59+中野区!W59+板橋区!W59+豊島区!W59+葛飾区!W59+品川区!W59+文京区!W59+杉並区!W59+北区!W59</f>
        <v>0</v>
      </c>
      <c r="AK59" s="537">
        <f>江戸川区!X59+世田谷区!X59+荒川区!X59+港区!X59+中野区!X59+板橋区!X59+豊島区!X59+葛飾区!X59+品川区!X59+文京区!X59+杉並区!X59+北区!X59</f>
        <v>0</v>
      </c>
      <c r="AL59" s="537">
        <f>江戸川区!Y59+世田谷区!Y59+荒川区!Y59+港区!Y59+中野区!Y59+板橋区!Y59+豊島区!Y59+葛飾区!Y59+品川区!Y59+文京区!Y59+杉並区!Y59+北区!Y59</f>
        <v>0</v>
      </c>
      <c r="AM59" s="537">
        <f>江戸川区!Z59+世田谷区!Z59+荒川区!Z59+港区!Z59+中野区!Z59+板橋区!Z59+豊島区!Z59+葛飾区!Z59+品川区!Z59+文京区!Z59+杉並区!Z59+北区!Z59</f>
        <v>0</v>
      </c>
      <c r="AN59" s="537">
        <f>江戸川区!AA59+世田谷区!AA59+荒川区!AA59+港区!AA59+中野区!AA59+板橋区!AA59+豊島区!AA59+葛飾区!AA59+品川区!AA59+文京区!AA59+杉並区!AA59+北区!AA59</f>
        <v>0</v>
      </c>
      <c r="AO59" s="537">
        <f>江戸川区!AB59+世田谷区!AB59+荒川区!AB59+港区!AB59+中野区!AB59+板橋区!AB59+豊島区!AB59+葛飾区!AB59+品川区!AB59+文京区!AB59+杉並区!AB59+北区!AB59</f>
        <v>0</v>
      </c>
      <c r="AP59" s="537">
        <f>江戸川区!AC59+世田谷区!AC59+荒川区!AC59+港区!AC59+中野区!AC59+板橋区!AC59+豊島区!AC59+葛飾区!AC59+品川区!AC59+文京区!AC59+杉並区!AC59+北区!AC59</f>
        <v>0</v>
      </c>
      <c r="AQ59" s="537">
        <f>江戸川区!AD59+世田谷区!AD59+荒川区!AD59+港区!AD59+中野区!AD59+板橋区!AD59+豊島区!AD59+葛飾区!AD59+品川区!AD59+文京区!AD59+杉並区!AD59+北区!AD59</f>
        <v>0</v>
      </c>
      <c r="AR59" s="537">
        <f>江戸川区!AE59+世田谷区!AE59+荒川区!AE59+港区!AE59+中野区!AE59+板橋区!AE59+豊島区!AE59+葛飾区!AE59+品川区!AE59+文京区!AE59+杉並区!AE59+北区!AE59</f>
        <v>0</v>
      </c>
      <c r="AS59" s="537">
        <f>江戸川区!AF59+世田谷区!AF59+荒川区!AF59+港区!AF59+中野区!AF59+板橋区!AF59+豊島区!AF59+葛飾区!AF59+品川区!AF59+文京区!AF59+杉並区!AF59+北区!AF59</f>
        <v>0</v>
      </c>
      <c r="AT59" s="537">
        <f>江戸川区!AG59+世田谷区!AG59+荒川区!AG59+港区!AG59+中野区!AG59+板橋区!AG59+豊島区!AG59+葛飾区!AG59+品川区!AG59+文京区!AG59+杉並区!AG59+北区!AG59</f>
        <v>0</v>
      </c>
      <c r="AU59" s="537">
        <f>江戸川区!AH59+世田谷区!AH59+荒川区!AH59+港区!AH59+中野区!AH59+板橋区!AH59+豊島区!AH59+葛飾区!AH59+品川区!AH59+文京区!AH59+杉並区!AH59+北区!AH59</f>
        <v>0</v>
      </c>
      <c r="AV59" s="537">
        <f>江戸川区!AI59+世田谷区!AI59+荒川区!AI59+港区!AI59+中野区!AI59+板橋区!AI59+豊島区!AI59+葛飾区!AI59+品川区!AI59+文京区!AI59+杉並区!AI59+北区!AI59</f>
        <v>0</v>
      </c>
      <c r="AW59" s="537">
        <f>江戸川区!AJ59+世田谷区!AJ59+荒川区!AJ59+港区!AJ59+中野区!AJ59+板橋区!AJ59+豊島区!AJ59+葛飾区!AJ59+品川区!AJ59+文京区!AJ59+杉並区!AJ59+北区!AJ59</f>
        <v>0</v>
      </c>
      <c r="AX59" s="537">
        <f>江戸川区!AK59+世田谷区!AK59+荒川区!AK59+港区!AK59+中野区!AK59+板橋区!AK59+豊島区!AK59+葛飾区!AK59+品川区!AK59+文京区!AK59+杉並区!AK59+北区!AK59</f>
        <v>0</v>
      </c>
      <c r="AY59" s="537">
        <f>江戸川区!AL59+世田谷区!AL59+荒川区!AL59+港区!AL59+中野区!AL59+板橋区!AL59+豊島区!AL59+葛飾区!AL59+品川区!AL59+文京区!AL59+杉並区!AL59+北区!AL59</f>
        <v>0</v>
      </c>
      <c r="AZ59" s="537">
        <f>江戸川区!AM59+世田谷区!AM59+荒川区!AM59+港区!AM59+中野区!AM59+板橋区!AM59+豊島区!AM59+葛飾区!AM59+品川区!AM59+文京区!AM59+杉並区!AM59+北区!AM59</f>
        <v>0</v>
      </c>
      <c r="BA59" s="537">
        <f>江戸川区!AN59+世田谷区!AN59+荒川区!AN59+港区!AN59+中野区!AN59+板橋区!AN59+豊島区!AN59+葛飾区!AN59+品川区!AN59+文京区!AN59+杉並区!AN59+北区!AN59</f>
        <v>0</v>
      </c>
      <c r="BB59" s="537">
        <f>江戸川区!AO59+世田谷区!AO59+荒川区!AO59+港区!AO59+中野区!AO59+板橋区!AO59+豊島区!AO59+葛飾区!AO59+品川区!AO59+文京区!AO59+杉並区!AO59+北区!AO59</f>
        <v>0</v>
      </c>
      <c r="BC59" s="537">
        <f>江戸川区!AP59+世田谷区!AP59+荒川区!AP59+港区!AP59+中野区!AP59+板橋区!AP59+豊島区!AP59+葛飾区!AP59+品川区!AP59+文京区!AP59+杉並区!AP59+北区!AP59</f>
        <v>0</v>
      </c>
      <c r="BD59" s="537">
        <f>江戸川区!AQ59+世田谷区!AQ59+荒川区!AQ59+港区!AQ59+中野区!AQ59+板橋区!AQ59+豊島区!AQ59+葛飾区!AQ59+品川区!AQ59+文京区!AQ59+杉並区!AQ59+北区!AQ59</f>
        <v>0</v>
      </c>
      <c r="BE59" s="537">
        <f>江戸川区!AR59+世田谷区!AR59+荒川区!AR59+港区!AR59+中野区!AR59+板橋区!AR59+豊島区!AR59+葛飾区!AR59+品川区!AR59+文京区!AR59+杉並区!AR59+北区!AR59</f>
        <v>0</v>
      </c>
      <c r="BF59" s="537">
        <f>江戸川区!AS59+世田谷区!AS59+荒川区!AS59+港区!AS59+中野区!AS59+板橋区!AS59+豊島区!AS59+葛飾区!AS59+品川区!AS59+文京区!AS59+杉並区!AS59+北区!AS59</f>
        <v>0</v>
      </c>
      <c r="BG59" s="537">
        <f>江戸川区!AT59+世田谷区!AT59+荒川区!AT59+港区!AT59+中野区!AT59+板橋区!AT59+豊島区!AT59+葛飾区!AT59+品川区!AT59+文京区!AT59+杉並区!AT59+北区!AT59</f>
        <v>0</v>
      </c>
      <c r="BH59" s="537">
        <f>江戸川区!AU59+世田谷区!AU59+荒川区!AU59+港区!AU59+中野区!AU59+板橋区!AU59+豊島区!AU59+葛飾区!AU59+品川区!AU59+文京区!AU59+杉並区!AU59+北区!AU59</f>
        <v>0</v>
      </c>
      <c r="BI59" s="537">
        <f>江戸川区!AV59+世田谷区!AV59+荒川区!AV59+港区!AV59+中野区!AV59+板橋区!AV59+豊島区!AV59+葛飾区!AV59+品川区!AV59+文京区!AV59+杉並区!AV59+北区!AV59</f>
        <v>0</v>
      </c>
      <c r="BJ59" s="537">
        <f>江戸川区!AW59+世田谷区!AW59+荒川区!AW59+港区!AW59+中野区!AW59+板橋区!AW59+豊島区!AW59+葛飾区!AW59+品川区!AW59+文京区!AW59+杉並区!AW59+北区!AW59</f>
        <v>0</v>
      </c>
      <c r="BK59" s="537">
        <f>江戸川区!AX59+世田谷区!AX59+荒川区!AX59+港区!AX59+中野区!AX59+板橋区!AX59+豊島区!AX59+葛飾区!AX59+品川区!AX59+文京区!AX59+杉並区!AX59+北区!AX59</f>
        <v>0</v>
      </c>
      <c r="BL59" s="537">
        <f>江戸川区!AY59+世田谷区!AY59+荒川区!AY59+港区!AY59+中野区!AY59+板橋区!AY59+豊島区!AY59+葛飾区!AY59+品川区!AY59+文京区!AY59+杉並区!AY59+北区!AY59</f>
        <v>0</v>
      </c>
      <c r="BM59" s="537">
        <f>江戸川区!AZ59+世田谷区!AZ59+荒川区!AZ59+港区!AZ59+中野区!AZ59+板橋区!AZ59+豊島区!AZ59+葛飾区!AZ59+品川区!AZ59+文京区!AZ59+杉並区!AZ59+北区!AZ59</f>
        <v>0</v>
      </c>
      <c r="BN59" s="537">
        <f>江戸川区!BA59+世田谷区!BA59+荒川区!BA59+港区!BA59+中野区!BA59+板橋区!BA59+豊島区!BA59+葛飾区!BA59+品川区!BA59+文京区!BA59+杉並区!BA59+北区!BA59</f>
        <v>0</v>
      </c>
      <c r="BO59" s="537">
        <f>江戸川区!BB59+世田谷区!BB59+荒川区!BB59+港区!BB59+中野区!BB59+板橋区!BB59+豊島区!BB59+葛飾区!BB59+品川区!BB59+文京区!BB59+杉並区!BB59+北区!BB59</f>
        <v>0</v>
      </c>
      <c r="BP59" s="537">
        <f>江戸川区!BC59+世田谷区!BC59+荒川区!BC59+港区!BC59+中野区!BC59+板橋区!BC59+豊島区!BC59+葛飾区!BC59+品川区!BC59+文京区!BC59+杉並区!BC59+北区!BC59</f>
        <v>0</v>
      </c>
      <c r="BQ59" s="537">
        <f>江戸川区!BD59+世田谷区!BD59+荒川区!BD59+港区!BD59+中野区!BD59+板橋区!BD59+豊島区!BD59+葛飾区!BD59+品川区!BD59+文京区!BD59+杉並区!BD59+北区!BD59</f>
        <v>0</v>
      </c>
      <c r="BR59" s="537">
        <f>江戸川区!BE59+世田谷区!BE59+荒川区!BE59+港区!BE59+中野区!BE59+板橋区!BE59+豊島区!BE59+葛飾区!BE59+品川区!BE59+文京区!BE59+杉並区!BE59+北区!BE59</f>
        <v>0</v>
      </c>
      <c r="BS59" s="537">
        <f>江戸川区!BF59+世田谷区!BF59+荒川区!BF59+港区!BF59+中野区!BF59+板橋区!BF59+豊島区!BF59+葛飾区!BF59+品川区!BF59+文京区!BF59+杉並区!BF59+北区!BF59</f>
        <v>0</v>
      </c>
      <c r="BT59" s="537">
        <f>江戸川区!BG59+世田谷区!BG59+荒川区!BG59+港区!BG59+中野区!BG59+板橋区!BG59+豊島区!BG59+葛飾区!BG59+品川区!BG59+文京区!BG59+杉並区!BG59+北区!BG59</f>
        <v>0</v>
      </c>
      <c r="BU59" s="537">
        <f>江戸川区!BH59+世田谷区!BH59+荒川区!BH59+港区!BH59+中野区!BH59+板橋区!BH59+豊島区!BH59+葛飾区!BH59+品川区!BH59+文京区!BH59+杉並区!BH59+北区!BH59</f>
        <v>0</v>
      </c>
      <c r="BV59" s="537">
        <f>江戸川区!BI59+世田谷区!BI59+荒川区!BI59+港区!BI59+中野区!BI59+板橋区!BI59+豊島区!BI59+葛飾区!BI59+品川区!BI59+文京区!BI59+杉並区!BI59+北区!BI59</f>
        <v>0</v>
      </c>
      <c r="BW59" s="537">
        <f>江戸川区!BJ59+世田谷区!BJ59+荒川区!BJ59+港区!BJ59+中野区!BJ59+板橋区!BJ59+豊島区!BJ59+葛飾区!BJ59+品川区!BJ59+文京区!BJ59+杉並区!BJ59+北区!BJ59</f>
        <v>0</v>
      </c>
      <c r="BX59" s="531">
        <f t="shared" si="156"/>
        <v>0</v>
      </c>
      <c r="BY59" s="538"/>
      <c r="BZ59" s="541"/>
      <c r="CA59" s="542"/>
      <c r="CB59" s="534">
        <f t="shared" si="153"/>
        <v>0</v>
      </c>
      <c r="CC59" s="565" t="e">
        <f t="shared" si="154"/>
        <v>#DIV/0!</v>
      </c>
      <c r="CD59" s="560">
        <f t="shared" si="155"/>
        <v>0</v>
      </c>
      <c r="CE59" s="545"/>
      <c r="CF59" s="545"/>
      <c r="CG59" s="545">
        <v>4</v>
      </c>
      <c r="CH59" s="1269"/>
      <c r="CI59" s="1289"/>
      <c r="CJ59" s="1287"/>
    </row>
    <row r="60" spans="1:139" s="547" customFormat="1" ht="20.25" customHeight="1">
      <c r="A60" s="548" t="s">
        <v>132</v>
      </c>
      <c r="B60" s="1235"/>
      <c r="C60" s="1235"/>
      <c r="D60" s="1062" t="s">
        <v>323</v>
      </c>
      <c r="E60" s="997"/>
      <c r="F60" s="997"/>
      <c r="G60" s="994"/>
      <c r="H60" s="994"/>
      <c r="I60" s="994"/>
      <c r="J60" s="994"/>
      <c r="K60" s="994"/>
      <c r="L60" s="994"/>
      <c r="M60" s="994"/>
      <c r="N60" s="994"/>
      <c r="O60" s="994"/>
      <c r="P60" s="994"/>
      <c r="Q60" s="994"/>
      <c r="R60" s="996">
        <f t="shared" si="158"/>
        <v>0</v>
      </c>
      <c r="S60" s="549" t="s">
        <v>99</v>
      </c>
      <c r="T60" s="525" t="e">
        <f>江戸川区!G60+世田谷区!G60+荒川区!G60+港区!G60+中野区!G60+板橋区!G60+豊島区!G60+葛飾区!G60+品川区!G60+文京区!G60+杉並区!G60+北区!G60</f>
        <v>#DIV/0!</v>
      </c>
      <c r="U60" s="525" t="e">
        <f>江戸川区!H60+世田谷区!H60+荒川区!H60+港区!H60+中野区!H60+板橋区!H60+豊島区!H60+葛飾区!H60+品川区!H60+文京区!H60+杉並区!H60+北区!H60</f>
        <v>#DIV/0!</v>
      </c>
      <c r="V60" s="525" t="e">
        <f>江戸川区!I60+世田谷区!I60+荒川区!I60+港区!I60+中野区!I60+板橋区!I60+豊島区!I60+葛飾区!I60+品川区!I60+文京区!I60+杉並区!I60+北区!I60</f>
        <v>#DIV/0!</v>
      </c>
      <c r="W60" s="525">
        <f>江戸川区!J60+世田谷区!J60+荒川区!J60+港区!J60+中野区!J60+板橋区!J60+豊島区!J60+葛飾区!J60+品川区!J60+文京区!J60+杉並区!J60+北区!J60</f>
        <v>0</v>
      </c>
      <c r="X60" s="525">
        <f>江戸川区!K60+世田谷区!K60+荒川区!K60+港区!K60+中野区!K60+板橋区!K60+豊島区!K60+葛飾区!K60+品川区!K60+文京区!K60+杉並区!K60+北区!K60</f>
        <v>0</v>
      </c>
      <c r="Y60" s="525">
        <f>江戸川区!L60+世田谷区!L60+荒川区!L60+港区!L60+中野区!L60+板橋区!L60+豊島区!L60+葛飾区!L60+品川区!L60+文京区!L60+杉並区!L60+北区!L60</f>
        <v>0</v>
      </c>
      <c r="Z60" s="525">
        <f>江戸川区!M60+世田谷区!M60+荒川区!M60+港区!M60+中野区!M60+板橋区!M60+豊島区!M60+葛飾区!M60+品川区!M60+文京区!M60+杉並区!M60+北区!M60</f>
        <v>0</v>
      </c>
      <c r="AA60" s="525">
        <f>江戸川区!N60+世田谷区!N60+荒川区!N60+港区!N60+中野区!N60+板橋区!N60+豊島区!N60+葛飾区!N60+品川区!N60+文京区!N60+杉並区!N60+北区!N60</f>
        <v>0</v>
      </c>
      <c r="AB60" s="555" t="e">
        <f t="shared" si="151"/>
        <v>#DIV/0!</v>
      </c>
      <c r="AC60" s="1085">
        <f>江戸川区!P60+世田谷区!P60+荒川区!P60+港区!P60+中野区!P60+板橋区!P60+豊島区!P60+葛飾区!P60+品川区!P60+文京区!P60+杉並区!P60+北区!P60</f>
        <v>0</v>
      </c>
      <c r="AD60" s="1085">
        <f>江戸川区!Q60+世田谷区!Q60+荒川区!Q60+港区!Q60+中野区!Q60+板橋区!Q60+豊島区!Q60+葛飾区!Q60+品川区!Q60+文京区!Q60+杉並区!Q60+北区!Q60</f>
        <v>0</v>
      </c>
      <c r="AE60" s="1085">
        <f>江戸川区!R60+世田谷区!R60+荒川区!R60+港区!R60+中野区!R60+板橋区!R60+豊島区!R60+葛飾区!R60+品川区!R60+文京区!R60+杉並区!R60+北区!R60</f>
        <v>0</v>
      </c>
      <c r="AF60" s="561" t="e">
        <f t="shared" si="152"/>
        <v>#DIV/0!</v>
      </c>
      <c r="AG60" s="1070" t="s">
        <v>99</v>
      </c>
      <c r="AH60" s="537">
        <f>江戸川区!U60+世田谷区!U60+荒川区!U60+港区!U60+中野区!U60+板橋区!U60+豊島区!U60+葛飾区!U60+品川区!U60+文京区!U60+杉並区!U60+北区!U60</f>
        <v>0</v>
      </c>
      <c r="AI60" s="537">
        <f>江戸川区!V60+世田谷区!V60+荒川区!V60+港区!V60+中野区!V60+板橋区!V60+豊島区!V60+葛飾区!V60+品川区!V60+文京区!V60+杉並区!V60+北区!V60</f>
        <v>0</v>
      </c>
      <c r="AJ60" s="537">
        <f>江戸川区!W60+世田谷区!W60+荒川区!W60+港区!W60+中野区!W60+板橋区!W60+豊島区!W60+葛飾区!W60+品川区!W60+文京区!W60+杉並区!W60+北区!W60</f>
        <v>0</v>
      </c>
      <c r="AK60" s="537">
        <f>江戸川区!X60+世田谷区!X60+荒川区!X60+港区!X60+中野区!X60+板橋区!X60+豊島区!X60+葛飾区!X60+品川区!X60+文京区!X60+杉並区!X60+北区!X60</f>
        <v>0</v>
      </c>
      <c r="AL60" s="537">
        <f>江戸川区!Y60+世田谷区!Y60+荒川区!Y60+港区!Y60+中野区!Y60+板橋区!Y60+豊島区!Y60+葛飾区!Y60+品川区!Y60+文京区!Y60+杉並区!Y60+北区!Y60</f>
        <v>0</v>
      </c>
      <c r="AM60" s="537">
        <f>江戸川区!Z60+世田谷区!Z60+荒川区!Z60+港区!Z60+中野区!Z60+板橋区!Z60+豊島区!Z60+葛飾区!Z60+品川区!Z60+文京区!Z60+杉並区!Z60+北区!Z60</f>
        <v>0</v>
      </c>
      <c r="AN60" s="537">
        <f>江戸川区!AA60+世田谷区!AA60+荒川区!AA60+港区!AA60+中野区!AA60+板橋区!AA60+豊島区!AA60+葛飾区!AA60+品川区!AA60+文京区!AA60+杉並区!AA60+北区!AA60</f>
        <v>0</v>
      </c>
      <c r="AO60" s="537">
        <f>江戸川区!AB60+世田谷区!AB60+荒川区!AB60+港区!AB60+中野区!AB60+板橋区!AB60+豊島区!AB60+葛飾区!AB60+品川区!AB60+文京区!AB60+杉並区!AB60+北区!AB60</f>
        <v>0</v>
      </c>
      <c r="AP60" s="537">
        <f>江戸川区!AC60+世田谷区!AC60+荒川区!AC60+港区!AC60+中野区!AC60+板橋区!AC60+豊島区!AC60+葛飾区!AC60+品川区!AC60+文京区!AC60+杉並区!AC60+北区!AC60</f>
        <v>0</v>
      </c>
      <c r="AQ60" s="537">
        <f>江戸川区!AD60+世田谷区!AD60+荒川区!AD60+港区!AD60+中野区!AD60+板橋区!AD60+豊島区!AD60+葛飾区!AD60+品川区!AD60+文京区!AD60+杉並区!AD60+北区!AD60</f>
        <v>0</v>
      </c>
      <c r="AR60" s="537">
        <f>江戸川区!AE60+世田谷区!AE60+荒川区!AE60+港区!AE60+中野区!AE60+板橋区!AE60+豊島区!AE60+葛飾区!AE60+品川区!AE60+文京区!AE60+杉並区!AE60+北区!AE60</f>
        <v>0</v>
      </c>
      <c r="AS60" s="537">
        <f>江戸川区!AF60+世田谷区!AF60+荒川区!AF60+港区!AF60+中野区!AF60+板橋区!AF60+豊島区!AF60+葛飾区!AF60+品川区!AF60+文京区!AF60+杉並区!AF60+北区!AF60</f>
        <v>0</v>
      </c>
      <c r="AT60" s="537">
        <f>江戸川区!AG60+世田谷区!AG60+荒川区!AG60+港区!AG60+中野区!AG60+板橋区!AG60+豊島区!AG60+葛飾区!AG60+品川区!AG60+文京区!AG60+杉並区!AG60+北区!AG60</f>
        <v>0</v>
      </c>
      <c r="AU60" s="537">
        <f>江戸川区!AH60+世田谷区!AH60+荒川区!AH60+港区!AH60+中野区!AH60+板橋区!AH60+豊島区!AH60+葛飾区!AH60+品川区!AH60+文京区!AH60+杉並区!AH60+北区!AH60</f>
        <v>0</v>
      </c>
      <c r="AV60" s="537">
        <f>江戸川区!AI60+世田谷区!AI60+荒川区!AI60+港区!AI60+中野区!AI60+板橋区!AI60+豊島区!AI60+葛飾区!AI60+品川区!AI60+文京区!AI60+杉並区!AI60+北区!AI60</f>
        <v>0</v>
      </c>
      <c r="AW60" s="537">
        <f>江戸川区!AJ60+世田谷区!AJ60+荒川区!AJ60+港区!AJ60+中野区!AJ60+板橋区!AJ60+豊島区!AJ60+葛飾区!AJ60+品川区!AJ60+文京区!AJ60+杉並区!AJ60+北区!AJ60</f>
        <v>0</v>
      </c>
      <c r="AX60" s="537">
        <f>江戸川区!AK60+世田谷区!AK60+荒川区!AK60+港区!AK60+中野区!AK60+板橋区!AK60+豊島区!AK60+葛飾区!AK60+品川区!AK60+文京区!AK60+杉並区!AK60+北区!AK60</f>
        <v>0</v>
      </c>
      <c r="AY60" s="537">
        <f>江戸川区!AL60+世田谷区!AL60+荒川区!AL60+港区!AL60+中野区!AL60+板橋区!AL60+豊島区!AL60+葛飾区!AL60+品川区!AL60+文京区!AL60+杉並区!AL60+北区!AL60</f>
        <v>0</v>
      </c>
      <c r="AZ60" s="537">
        <f>江戸川区!AM60+世田谷区!AM60+荒川区!AM60+港区!AM60+中野区!AM60+板橋区!AM60+豊島区!AM60+葛飾区!AM60+品川区!AM60+文京区!AM60+杉並区!AM60+北区!AM60</f>
        <v>0</v>
      </c>
      <c r="BA60" s="537">
        <f>江戸川区!AN60+世田谷区!AN60+荒川区!AN60+港区!AN60+中野区!AN60+板橋区!AN60+豊島区!AN60+葛飾区!AN60+品川区!AN60+文京区!AN60+杉並区!AN60+北区!AN60</f>
        <v>0</v>
      </c>
      <c r="BB60" s="537">
        <f>江戸川区!AO60+世田谷区!AO60+荒川区!AO60+港区!AO60+中野区!AO60+板橋区!AO60+豊島区!AO60+葛飾区!AO60+品川区!AO60+文京区!AO60+杉並区!AO60+北区!AO60</f>
        <v>0</v>
      </c>
      <c r="BC60" s="537">
        <f>江戸川区!AP60+世田谷区!AP60+荒川区!AP60+港区!AP60+中野区!AP60+板橋区!AP60+豊島区!AP60+葛飾区!AP60+品川区!AP60+文京区!AP60+杉並区!AP60+北区!AP60</f>
        <v>0</v>
      </c>
      <c r="BD60" s="537">
        <f>江戸川区!AQ60+世田谷区!AQ60+荒川区!AQ60+港区!AQ60+中野区!AQ60+板橋区!AQ60+豊島区!AQ60+葛飾区!AQ60+品川区!AQ60+文京区!AQ60+杉並区!AQ60+北区!AQ60</f>
        <v>0</v>
      </c>
      <c r="BE60" s="537">
        <f>江戸川区!AR60+世田谷区!AR60+荒川区!AR60+港区!AR60+中野区!AR60+板橋区!AR60+豊島区!AR60+葛飾区!AR60+品川区!AR60+文京区!AR60+杉並区!AR60+北区!AR60</f>
        <v>0</v>
      </c>
      <c r="BF60" s="537">
        <f>江戸川区!AS60+世田谷区!AS60+荒川区!AS60+港区!AS60+中野区!AS60+板橋区!AS60+豊島区!AS60+葛飾区!AS60+品川区!AS60+文京区!AS60+杉並区!AS60+北区!AS60</f>
        <v>0</v>
      </c>
      <c r="BG60" s="537">
        <f>江戸川区!AT60+世田谷区!AT60+荒川区!AT60+港区!AT60+中野区!AT60+板橋区!AT60+豊島区!AT60+葛飾区!AT60+品川区!AT60+文京区!AT60+杉並区!AT60+北区!AT60</f>
        <v>0</v>
      </c>
      <c r="BH60" s="537">
        <f>江戸川区!AU60+世田谷区!AU60+荒川区!AU60+港区!AU60+中野区!AU60+板橋区!AU60+豊島区!AU60+葛飾区!AU60+品川区!AU60+文京区!AU60+杉並区!AU60+北区!AU60</f>
        <v>0</v>
      </c>
      <c r="BI60" s="537">
        <f>江戸川区!AV60+世田谷区!AV60+荒川区!AV60+港区!AV60+中野区!AV60+板橋区!AV60+豊島区!AV60+葛飾区!AV60+品川区!AV60+文京区!AV60+杉並区!AV60+北区!AV60</f>
        <v>0</v>
      </c>
      <c r="BJ60" s="537">
        <f>江戸川区!AW60+世田谷区!AW60+荒川区!AW60+港区!AW60+中野区!AW60+板橋区!AW60+豊島区!AW60+葛飾区!AW60+品川区!AW60+文京区!AW60+杉並区!AW60+北区!AW60</f>
        <v>0</v>
      </c>
      <c r="BK60" s="537">
        <f>江戸川区!AX60+世田谷区!AX60+荒川区!AX60+港区!AX60+中野区!AX60+板橋区!AX60+豊島区!AX60+葛飾区!AX60+品川区!AX60+文京区!AX60+杉並区!AX60+北区!AX60</f>
        <v>0</v>
      </c>
      <c r="BL60" s="537">
        <f>江戸川区!AY60+世田谷区!AY60+荒川区!AY60+港区!AY60+中野区!AY60+板橋区!AY60+豊島区!AY60+葛飾区!AY60+品川区!AY60+文京区!AY60+杉並区!AY60+北区!AY60</f>
        <v>0</v>
      </c>
      <c r="BM60" s="537">
        <f>江戸川区!AZ60+世田谷区!AZ60+荒川区!AZ60+港区!AZ60+中野区!AZ60+板橋区!AZ60+豊島区!AZ60+葛飾区!AZ60+品川区!AZ60+文京区!AZ60+杉並区!AZ60+北区!AZ60</f>
        <v>0</v>
      </c>
      <c r="BN60" s="537">
        <f>江戸川区!BA60+世田谷区!BA60+荒川区!BA60+港区!BA60+中野区!BA60+板橋区!BA60+豊島区!BA60+葛飾区!BA60+品川区!BA60+文京区!BA60+杉並区!BA60+北区!BA60</f>
        <v>0</v>
      </c>
      <c r="BO60" s="537">
        <f>江戸川区!BB60+世田谷区!BB60+荒川区!BB60+港区!BB60+中野区!BB60+板橋区!BB60+豊島区!BB60+葛飾区!BB60+品川区!BB60+文京区!BB60+杉並区!BB60+北区!BB60</f>
        <v>0</v>
      </c>
      <c r="BP60" s="537">
        <f>江戸川区!BC60+世田谷区!BC60+荒川区!BC60+港区!BC60+中野区!BC60+板橋区!BC60+豊島区!BC60+葛飾区!BC60+品川区!BC60+文京区!BC60+杉並区!BC60+北区!BC60</f>
        <v>0</v>
      </c>
      <c r="BQ60" s="537">
        <f>江戸川区!BD60+世田谷区!BD60+荒川区!BD60+港区!BD60+中野区!BD60+板橋区!BD60+豊島区!BD60+葛飾区!BD60+品川区!BD60+文京区!BD60+杉並区!BD60+北区!BD60</f>
        <v>0</v>
      </c>
      <c r="BR60" s="537">
        <f>江戸川区!BE60+世田谷区!BE60+荒川区!BE60+港区!BE60+中野区!BE60+板橋区!BE60+豊島区!BE60+葛飾区!BE60+品川区!BE60+文京区!BE60+杉並区!BE60+北区!BE60</f>
        <v>0</v>
      </c>
      <c r="BS60" s="537">
        <f>江戸川区!BF60+世田谷区!BF60+荒川区!BF60+港区!BF60+中野区!BF60+板橋区!BF60+豊島区!BF60+葛飾区!BF60+品川区!BF60+文京区!BF60+杉並区!BF60+北区!BF60</f>
        <v>0</v>
      </c>
      <c r="BT60" s="537">
        <f>江戸川区!BG60+世田谷区!BG60+荒川区!BG60+港区!BG60+中野区!BG60+板橋区!BG60+豊島区!BG60+葛飾区!BG60+品川区!BG60+文京区!BG60+杉並区!BG60+北区!BG60</f>
        <v>0</v>
      </c>
      <c r="BU60" s="537">
        <f>江戸川区!BH60+世田谷区!BH60+荒川区!BH60+港区!BH60+中野区!BH60+板橋区!BH60+豊島区!BH60+葛飾区!BH60+品川区!BH60+文京区!BH60+杉並区!BH60+北区!BH60</f>
        <v>0</v>
      </c>
      <c r="BV60" s="537">
        <f>江戸川区!BI60+世田谷区!BI60+荒川区!BI60+港区!BI60+中野区!BI60+板橋区!BI60+豊島区!BI60+葛飾区!BI60+品川区!BI60+文京区!BI60+杉並区!BI60+北区!BI60</f>
        <v>0</v>
      </c>
      <c r="BW60" s="537">
        <f>江戸川区!BJ60+世田谷区!BJ60+荒川区!BJ60+港区!BJ60+中野区!BJ60+板橋区!BJ60+豊島区!BJ60+葛飾区!BJ60+品川区!BJ60+文京区!BJ60+杉並区!BJ60+北区!BJ60</f>
        <v>0</v>
      </c>
      <c r="BX60" s="531">
        <f t="shared" si="156"/>
        <v>0</v>
      </c>
      <c r="BY60" s="538"/>
      <c r="BZ60" s="541"/>
      <c r="CA60" s="542"/>
      <c r="CB60" s="560">
        <f t="shared" si="153"/>
        <v>0</v>
      </c>
      <c r="CC60" s="565" t="e">
        <f t="shared" si="154"/>
        <v>#DIV/0!</v>
      </c>
      <c r="CD60" s="560">
        <f t="shared" si="155"/>
        <v>0</v>
      </c>
      <c r="CE60" s="545">
        <f>CD60</f>
        <v>0</v>
      </c>
      <c r="CF60" s="545">
        <f>CF58-CE60</f>
        <v>0</v>
      </c>
      <c r="CG60" s="545"/>
      <c r="CH60" s="1268">
        <f>_xlfn.AGGREGATE(9,6,AF60,BX60)-BJ60</f>
        <v>0</v>
      </c>
      <c r="CI60" s="1288">
        <f>BJ60</f>
        <v>0</v>
      </c>
      <c r="CJ60" s="1286">
        <f t="shared" ref="CJ60" si="159">CH60+CI60</f>
        <v>0</v>
      </c>
    </row>
    <row r="61" spans="1:139" s="547" customFormat="1" ht="15" customHeight="1">
      <c r="A61" s="955"/>
      <c r="B61" s="1234"/>
      <c r="C61" s="1234">
        <f t="shared" ref="C61" si="160">SUM(E61:Q61)</f>
        <v>0</v>
      </c>
      <c r="D61" s="1061" t="s">
        <v>322</v>
      </c>
      <c r="E61" s="997"/>
      <c r="F61" s="997"/>
      <c r="G61" s="993"/>
      <c r="H61" s="993"/>
      <c r="I61" s="993"/>
      <c r="J61" s="993"/>
      <c r="K61" s="993"/>
      <c r="L61" s="993"/>
      <c r="M61" s="993"/>
      <c r="N61" s="993"/>
      <c r="O61" s="993"/>
      <c r="P61" s="993"/>
      <c r="Q61" s="993"/>
      <c r="R61" s="996">
        <f t="shared" si="158"/>
        <v>0</v>
      </c>
      <c r="S61" s="524" t="s">
        <v>97</v>
      </c>
      <c r="T61" s="525" t="e">
        <f>江戸川区!G61+世田谷区!G61+荒川区!G61+港区!G61+中野区!G61+板橋区!G61+豊島区!G61+葛飾区!G61+品川区!G61+文京区!G61+杉並区!G61+北区!G61</f>
        <v>#DIV/0!</v>
      </c>
      <c r="U61" s="525" t="e">
        <f>江戸川区!H61+世田谷区!H61+荒川区!H61+港区!H61+中野区!H61+板橋区!H61+豊島区!H61+葛飾区!H61+品川区!H61+文京区!H61+杉並区!H61+北区!H61</f>
        <v>#DIV/0!</v>
      </c>
      <c r="V61" s="525" t="e">
        <f>江戸川区!I61+世田谷区!I61+荒川区!I61+港区!I61+中野区!I61+板橋区!I61+豊島区!I61+葛飾区!I61+品川区!I61+文京区!I61+杉並区!I61+北区!I61</f>
        <v>#DIV/0!</v>
      </c>
      <c r="W61" s="525">
        <f>江戸川区!J61+世田谷区!J61+荒川区!J61+港区!J61+中野区!J61+板橋区!J61+豊島区!J61+葛飾区!J61+品川区!J61+文京区!J61+杉並区!J61+北区!J61</f>
        <v>0</v>
      </c>
      <c r="X61" s="525" t="e">
        <f>江戸川区!K61+世田谷区!K61+荒川区!K61+港区!K61+中野区!K61+板橋区!K61+豊島区!K61+葛飾区!K61+品川区!K61+文京区!K61+杉並区!K61+北区!K61</f>
        <v>#DIV/0!</v>
      </c>
      <c r="Y61" s="525" t="e">
        <f>江戸川区!L61+世田谷区!L61+荒川区!L61+港区!L61+中野区!L61+板橋区!L61+豊島区!L61+葛飾区!L61+品川区!L61+文京区!L61+杉並区!L61+北区!L61</f>
        <v>#DIV/0!</v>
      </c>
      <c r="Z61" s="525" t="e">
        <f>江戸川区!M61+世田谷区!M61+荒川区!M61+港区!M61+中野区!M61+板橋区!M61+豊島区!M61+葛飾区!M61+品川区!M61+文京区!M61+杉並区!M61+北区!M61</f>
        <v>#DIV/0!</v>
      </c>
      <c r="AA61" s="525">
        <f>江戸川区!N61+世田谷区!N61+荒川区!N61+港区!N61+中野区!N61+板橋区!N61+豊島区!N61+葛飾区!N61+品川区!N61+文京区!N61+杉並区!N61+北区!N61</f>
        <v>0</v>
      </c>
      <c r="AB61" s="555" t="e">
        <f t="shared" si="151"/>
        <v>#DIV/0!</v>
      </c>
      <c r="AC61" s="1085">
        <f>江戸川区!P61+世田谷区!P61+荒川区!P61+港区!P61+中野区!P61+板橋区!P61+豊島区!P61+葛飾区!P61+品川区!P61+文京区!P61+杉並区!P61+北区!P61</f>
        <v>0</v>
      </c>
      <c r="AD61" s="1085">
        <f>江戸川区!Q61+世田谷区!Q61+荒川区!Q61+港区!Q61+中野区!Q61+板橋区!Q61+豊島区!Q61+葛飾区!Q61+品川区!Q61+文京区!Q61+杉並区!Q61+北区!Q61</f>
        <v>0</v>
      </c>
      <c r="AE61" s="1148">
        <f>江戸川区!R61+世田谷区!R61+荒川区!R61+港区!R61+中野区!R61+板橋区!R61+豊島区!R61+葛飾区!R61+品川区!R61+文京区!R61+杉並区!R61+北区!R61</f>
        <v>0</v>
      </c>
      <c r="AF61" s="561" t="e">
        <f t="shared" si="152"/>
        <v>#DIV/0!</v>
      </c>
      <c r="AG61" s="536" t="s">
        <v>97</v>
      </c>
      <c r="AH61" s="537">
        <f>江戸川区!U61+世田谷区!U61+荒川区!U61+港区!U61+中野区!U61+板橋区!U61+豊島区!U61+葛飾区!U61+品川区!U61+文京区!U61+杉並区!U61+北区!U61</f>
        <v>0</v>
      </c>
      <c r="AI61" s="537">
        <f>江戸川区!V61+世田谷区!V61+荒川区!V61+港区!V61+中野区!V61+板橋区!V61+豊島区!V61+葛飾区!V61+品川区!V61+文京区!V61+杉並区!V61+北区!V61</f>
        <v>0</v>
      </c>
      <c r="AJ61" s="537">
        <f>江戸川区!W61+世田谷区!W61+荒川区!W61+港区!W61+中野区!W61+板橋区!W61+豊島区!W61+葛飾区!W61+品川区!W61+文京区!W61+杉並区!W61+北区!W61</f>
        <v>0</v>
      </c>
      <c r="AK61" s="537">
        <f>江戸川区!X61+世田谷区!X61+荒川区!X61+港区!X61+中野区!X61+板橋区!X61+豊島区!X61+葛飾区!X61+品川区!X61+文京区!X61+杉並区!X61+北区!X61</f>
        <v>0</v>
      </c>
      <c r="AL61" s="537">
        <f>江戸川区!Y61+世田谷区!Y61+荒川区!Y61+港区!Y61+中野区!Y61+板橋区!Y61+豊島区!Y61+葛飾区!Y61+品川区!Y61+文京区!Y61+杉並区!Y61+北区!Y61</f>
        <v>0</v>
      </c>
      <c r="AM61" s="537">
        <f>江戸川区!Z61+世田谷区!Z61+荒川区!Z61+港区!Z61+中野区!Z61+板橋区!Z61+豊島区!Z61+葛飾区!Z61+品川区!Z61+文京区!Z61+杉並区!Z61+北区!Z61</f>
        <v>0</v>
      </c>
      <c r="AN61" s="537">
        <f>江戸川区!AA61+世田谷区!AA61+荒川区!AA61+港区!AA61+中野区!AA61+板橋区!AA61+豊島区!AA61+葛飾区!AA61+品川区!AA61+文京区!AA61+杉並区!AA61+北区!AA61</f>
        <v>0</v>
      </c>
      <c r="AO61" s="537">
        <f>江戸川区!AB61+世田谷区!AB61+荒川区!AB61+港区!AB61+中野区!AB61+板橋区!AB61+豊島区!AB61+葛飾区!AB61+品川区!AB61+文京区!AB61+杉並区!AB61+北区!AB61</f>
        <v>0</v>
      </c>
      <c r="AP61" s="537">
        <f>江戸川区!AC61+世田谷区!AC61+荒川区!AC61+港区!AC61+中野区!AC61+板橋区!AC61+豊島区!AC61+葛飾区!AC61+品川区!AC61+文京区!AC61+杉並区!AC61+北区!AC61</f>
        <v>0</v>
      </c>
      <c r="AQ61" s="537">
        <f>江戸川区!AD61+世田谷区!AD61+荒川区!AD61+港区!AD61+中野区!AD61+板橋区!AD61+豊島区!AD61+葛飾区!AD61+品川区!AD61+文京区!AD61+杉並区!AD61+北区!AD61</f>
        <v>0</v>
      </c>
      <c r="AR61" s="537">
        <f>江戸川区!AE61+世田谷区!AE61+荒川区!AE61+港区!AE61+中野区!AE61+板橋区!AE61+豊島区!AE61+葛飾区!AE61+品川区!AE61+文京区!AE61+杉並区!AE61+北区!AE61</f>
        <v>0</v>
      </c>
      <c r="AS61" s="537">
        <f>江戸川区!AF61+世田谷区!AF61+荒川区!AF61+港区!AF61+中野区!AF61+板橋区!AF61+豊島区!AF61+葛飾区!AF61+品川区!AF61+文京区!AF61+杉並区!AF61+北区!AF61</f>
        <v>0</v>
      </c>
      <c r="AT61" s="537">
        <f>江戸川区!AG61+世田谷区!AG61+荒川区!AG61+港区!AG61+中野区!AG61+板橋区!AG61+豊島区!AG61+葛飾区!AG61+品川区!AG61+文京区!AG61+杉並区!AG61+北区!AG61</f>
        <v>0</v>
      </c>
      <c r="AU61" s="537">
        <f>江戸川区!AH61+世田谷区!AH61+荒川区!AH61+港区!AH61+中野区!AH61+板橋区!AH61+豊島区!AH61+葛飾区!AH61+品川区!AH61+文京区!AH61+杉並区!AH61+北区!AH61</f>
        <v>0</v>
      </c>
      <c r="AV61" s="537">
        <f>江戸川区!AI61+世田谷区!AI61+荒川区!AI61+港区!AI61+中野区!AI61+板橋区!AI61+豊島区!AI61+葛飾区!AI61+品川区!AI61+文京区!AI61+杉並区!AI61+北区!AI61</f>
        <v>0</v>
      </c>
      <c r="AW61" s="537">
        <f>江戸川区!AJ61+世田谷区!AJ61+荒川区!AJ61+港区!AJ61+中野区!AJ61+板橋区!AJ61+豊島区!AJ61+葛飾区!AJ61+品川区!AJ61+文京区!AJ61+杉並区!AJ61+北区!AJ61</f>
        <v>0</v>
      </c>
      <c r="AX61" s="537">
        <f>江戸川区!AK61+世田谷区!AK61+荒川区!AK61+港区!AK61+中野区!AK61+板橋区!AK61+豊島区!AK61+葛飾区!AK61+品川区!AK61+文京区!AK61+杉並区!AK61+北区!AK61</f>
        <v>0</v>
      </c>
      <c r="AY61" s="537">
        <f>江戸川区!AL61+世田谷区!AL61+荒川区!AL61+港区!AL61+中野区!AL61+板橋区!AL61+豊島区!AL61+葛飾区!AL61+品川区!AL61+文京区!AL61+杉並区!AL61+北区!AL61</f>
        <v>0</v>
      </c>
      <c r="AZ61" s="537">
        <f>江戸川区!AM61+世田谷区!AM61+荒川区!AM61+港区!AM61+中野区!AM61+板橋区!AM61+豊島区!AM61+葛飾区!AM61+品川区!AM61+文京区!AM61+杉並区!AM61+北区!AM61</f>
        <v>0</v>
      </c>
      <c r="BA61" s="537">
        <f>江戸川区!AN61+世田谷区!AN61+荒川区!AN61+港区!AN61+中野区!AN61+板橋区!AN61+豊島区!AN61+葛飾区!AN61+品川区!AN61+文京区!AN61+杉並区!AN61+北区!AN61</f>
        <v>0</v>
      </c>
      <c r="BB61" s="537">
        <f>江戸川区!AO61+世田谷区!AO61+荒川区!AO61+港区!AO61+中野区!AO61+板橋区!AO61+豊島区!AO61+葛飾区!AO61+品川区!AO61+文京区!AO61+杉並区!AO61+北区!AO61</f>
        <v>0</v>
      </c>
      <c r="BC61" s="537">
        <f>江戸川区!AP61+世田谷区!AP61+荒川区!AP61+港区!AP61+中野区!AP61+板橋区!AP61+豊島区!AP61+葛飾区!AP61+品川区!AP61+文京区!AP61+杉並区!AP61+北区!AP61</f>
        <v>0</v>
      </c>
      <c r="BD61" s="537">
        <f>江戸川区!AQ61+世田谷区!AQ61+荒川区!AQ61+港区!AQ61+中野区!AQ61+板橋区!AQ61+豊島区!AQ61+葛飾区!AQ61+品川区!AQ61+文京区!AQ61+杉並区!AQ61+北区!AQ61</f>
        <v>0</v>
      </c>
      <c r="BE61" s="537">
        <f>江戸川区!AR61+世田谷区!AR61+荒川区!AR61+港区!AR61+中野区!AR61+板橋区!AR61+豊島区!AR61+葛飾区!AR61+品川区!AR61+文京区!AR61+杉並区!AR61+北区!AR61</f>
        <v>0</v>
      </c>
      <c r="BF61" s="537">
        <f>江戸川区!AS61+世田谷区!AS61+荒川区!AS61+港区!AS61+中野区!AS61+板橋区!AS61+豊島区!AS61+葛飾区!AS61+品川区!AS61+文京区!AS61+杉並区!AS61+北区!AS61</f>
        <v>0</v>
      </c>
      <c r="BG61" s="537">
        <f>江戸川区!AT61+世田谷区!AT61+荒川区!AT61+港区!AT61+中野区!AT61+板橋区!AT61+豊島区!AT61+葛飾区!AT61+品川区!AT61+文京区!AT61+杉並区!AT61+北区!AT61</f>
        <v>0</v>
      </c>
      <c r="BH61" s="537">
        <f>江戸川区!AU61+世田谷区!AU61+荒川区!AU61+港区!AU61+中野区!AU61+板橋区!AU61+豊島区!AU61+葛飾区!AU61+品川区!AU61+文京区!AU61+杉並区!AU61+北区!AU61</f>
        <v>0</v>
      </c>
      <c r="BI61" s="537">
        <f>江戸川区!AV61+世田谷区!AV61+荒川区!AV61+港区!AV61+中野区!AV61+板橋区!AV61+豊島区!AV61+葛飾区!AV61+品川区!AV61+文京区!AV61+杉並区!AV61+北区!AV61</f>
        <v>0</v>
      </c>
      <c r="BJ61" s="537">
        <f>江戸川区!AW61+世田谷区!AW61+荒川区!AW61+港区!AW61+中野区!AW61+板橋区!AW61+豊島区!AW61+葛飾区!AW61+品川区!AW61+文京区!AW61+杉並区!AW61+北区!AW61</f>
        <v>0</v>
      </c>
      <c r="BK61" s="537">
        <f>江戸川区!AX61+世田谷区!AX61+荒川区!AX61+港区!AX61+中野区!AX61+板橋区!AX61+豊島区!AX61+葛飾区!AX61+品川区!AX61+文京区!AX61+杉並区!AX61+北区!AX61</f>
        <v>0</v>
      </c>
      <c r="BL61" s="537">
        <f>江戸川区!AY61+世田谷区!AY61+荒川区!AY61+港区!AY61+中野区!AY61+板橋区!AY61+豊島区!AY61+葛飾区!AY61+品川区!AY61+文京区!AY61+杉並区!AY61+北区!AY61</f>
        <v>0</v>
      </c>
      <c r="BM61" s="537">
        <f>江戸川区!AZ61+世田谷区!AZ61+荒川区!AZ61+港区!AZ61+中野区!AZ61+板橋区!AZ61+豊島区!AZ61+葛飾区!AZ61+品川区!AZ61+文京区!AZ61+杉並区!AZ61+北区!AZ61</f>
        <v>0</v>
      </c>
      <c r="BN61" s="537">
        <f>江戸川区!BA61+世田谷区!BA61+荒川区!BA61+港区!BA61+中野区!BA61+板橋区!BA61+豊島区!BA61+葛飾区!BA61+品川区!BA61+文京区!BA61+杉並区!BA61+北区!BA61</f>
        <v>0</v>
      </c>
      <c r="BO61" s="537">
        <f>江戸川区!BB61+世田谷区!BB61+荒川区!BB61+港区!BB61+中野区!BB61+板橋区!BB61+豊島区!BB61+葛飾区!BB61+品川区!BB61+文京区!BB61+杉並区!BB61+北区!BB61</f>
        <v>0</v>
      </c>
      <c r="BP61" s="537">
        <f>江戸川区!BC61+世田谷区!BC61+荒川区!BC61+港区!BC61+中野区!BC61+板橋区!BC61+豊島区!BC61+葛飾区!BC61+品川区!BC61+文京区!BC61+杉並区!BC61+北区!BC61</f>
        <v>0</v>
      </c>
      <c r="BQ61" s="537">
        <f>江戸川区!BD61+世田谷区!BD61+荒川区!BD61+港区!BD61+中野区!BD61+板橋区!BD61+豊島区!BD61+葛飾区!BD61+品川区!BD61+文京区!BD61+杉並区!BD61+北区!BD61</f>
        <v>0</v>
      </c>
      <c r="BR61" s="537">
        <f>江戸川区!BE61+世田谷区!BE61+荒川区!BE61+港区!BE61+中野区!BE61+板橋区!BE61+豊島区!BE61+葛飾区!BE61+品川区!BE61+文京区!BE61+杉並区!BE61+北区!BE61</f>
        <v>0</v>
      </c>
      <c r="BS61" s="537">
        <f>江戸川区!BF61+世田谷区!BF61+荒川区!BF61+港区!BF61+中野区!BF61+板橋区!BF61+豊島区!BF61+葛飾区!BF61+品川区!BF61+文京区!BF61+杉並区!BF61+北区!BF61</f>
        <v>0</v>
      </c>
      <c r="BT61" s="537">
        <f>江戸川区!BG61+世田谷区!BG61+荒川区!BG61+港区!BG61+中野区!BG61+板橋区!BG61+豊島区!BG61+葛飾区!BG61+品川区!BG61+文京区!BG61+杉並区!BG61+北区!BG61</f>
        <v>0</v>
      </c>
      <c r="BU61" s="537">
        <f>江戸川区!BH61+世田谷区!BH61+荒川区!BH61+港区!BH61+中野区!BH61+板橋区!BH61+豊島区!BH61+葛飾区!BH61+品川区!BH61+文京区!BH61+杉並区!BH61+北区!BH61</f>
        <v>0</v>
      </c>
      <c r="BV61" s="537">
        <f>江戸川区!BI61+世田谷区!BI61+荒川区!BI61+港区!BI61+中野区!BI61+板橋区!BI61+豊島区!BI61+葛飾区!BI61+品川区!BI61+文京区!BI61+杉並区!BI61+北区!BI61</f>
        <v>0</v>
      </c>
      <c r="BW61" s="537">
        <f>江戸川区!BJ61+世田谷区!BJ61+荒川区!BJ61+港区!BJ61+中野区!BJ61+板橋区!BJ61+豊島区!BJ61+葛飾区!BJ61+品川区!BJ61+文京区!BJ61+杉並区!BJ61+北区!BJ61</f>
        <v>0</v>
      </c>
      <c r="BX61" s="531">
        <f t="shared" si="156"/>
        <v>0</v>
      </c>
      <c r="BY61" s="538"/>
      <c r="BZ61" s="541"/>
      <c r="CA61" s="542"/>
      <c r="CB61" s="534">
        <f t="shared" si="153"/>
        <v>0</v>
      </c>
      <c r="CC61" s="565" t="e">
        <f t="shared" si="154"/>
        <v>#DIV/0!</v>
      </c>
      <c r="CD61" s="560">
        <f t="shared" si="155"/>
        <v>0</v>
      </c>
      <c r="CE61" s="545"/>
      <c r="CF61" s="545"/>
      <c r="CG61" s="545">
        <v>5</v>
      </c>
      <c r="CH61" s="1269"/>
      <c r="CI61" s="1289"/>
      <c r="CJ61" s="1287"/>
    </row>
    <row r="62" spans="1:139" s="547" customFormat="1" ht="20.25" customHeight="1">
      <c r="A62" s="955" t="s">
        <v>133</v>
      </c>
      <c r="B62" s="1235"/>
      <c r="C62" s="1235"/>
      <c r="D62" s="1062" t="s">
        <v>323</v>
      </c>
      <c r="E62" s="997"/>
      <c r="F62" s="997"/>
      <c r="G62" s="995"/>
      <c r="H62" s="995"/>
      <c r="I62" s="995"/>
      <c r="J62" s="995"/>
      <c r="K62" s="995"/>
      <c r="L62" s="995"/>
      <c r="M62" s="995"/>
      <c r="N62" s="995"/>
      <c r="O62" s="995"/>
      <c r="P62" s="995"/>
      <c r="Q62" s="995"/>
      <c r="R62" s="996">
        <f t="shared" si="158"/>
        <v>0</v>
      </c>
      <c r="S62" s="569" t="s">
        <v>99</v>
      </c>
      <c r="T62" s="525" t="e">
        <f>江戸川区!G62+世田谷区!G62+荒川区!G62+港区!G62+中野区!G62+板橋区!G62+豊島区!G62+葛飾区!G62+品川区!G62+文京区!G62+杉並区!G62+北区!G62</f>
        <v>#DIV/0!</v>
      </c>
      <c r="U62" s="525" t="e">
        <f>江戸川区!H62+世田谷区!H62+荒川区!H62+港区!H62+中野区!H62+板橋区!H62+豊島区!H62+葛飾区!H62+品川区!H62+文京区!H62+杉並区!H62+北区!H62</f>
        <v>#DIV/0!</v>
      </c>
      <c r="V62" s="525" t="e">
        <f>江戸川区!I62+世田谷区!I62+荒川区!I62+港区!I62+中野区!I62+板橋区!I62+豊島区!I62+葛飾区!I62+品川区!I62+文京区!I62+杉並区!I62+北区!I62</f>
        <v>#DIV/0!</v>
      </c>
      <c r="W62" s="525">
        <f>江戸川区!J62+世田谷区!J62+荒川区!J62+港区!J62+中野区!J62+板橋区!J62+豊島区!J62+葛飾区!J62+品川区!J62+文京区!J62+杉並区!J62+北区!J62</f>
        <v>0</v>
      </c>
      <c r="X62" s="525">
        <f>江戸川区!K62+世田谷区!K62+荒川区!K62+港区!K62+中野区!K62+板橋区!K62+豊島区!K62+葛飾区!K62+品川区!K62+文京区!K62+杉並区!K62+北区!K62</f>
        <v>0</v>
      </c>
      <c r="Y62" s="525">
        <f>江戸川区!L62+世田谷区!L62+荒川区!L62+港区!L62+中野区!L62+板橋区!L62+豊島区!L62+葛飾区!L62+品川区!L62+文京区!L62+杉並区!L62+北区!L62</f>
        <v>0</v>
      </c>
      <c r="Z62" s="525">
        <f>江戸川区!M62+世田谷区!M62+荒川区!M62+港区!M62+中野区!M62+板橋区!M62+豊島区!M62+葛飾区!M62+品川区!M62+文京区!M62+杉並区!M62+北区!M62</f>
        <v>0</v>
      </c>
      <c r="AA62" s="525">
        <f>江戸川区!N62+世田谷区!N62+荒川区!N62+港区!N62+中野区!N62+板橋区!N62+豊島区!N62+葛飾区!N62+品川区!N62+文京区!N62+杉並区!N62+北区!N62</f>
        <v>0</v>
      </c>
      <c r="AB62" s="571" t="e">
        <f t="shared" si="151"/>
        <v>#DIV/0!</v>
      </c>
      <c r="AC62" s="1085">
        <f>江戸川区!P62+世田谷区!P62+荒川区!P62+港区!P62+中野区!P62+板橋区!P62+豊島区!P62+葛飾区!P62+品川区!P62+文京区!P62+杉並区!P62+北区!P62</f>
        <v>0</v>
      </c>
      <c r="AD62" s="1085">
        <f>江戸川区!Q62+世田谷区!Q62+荒川区!Q62+港区!Q62+中野区!Q62+板橋区!Q62+豊島区!Q62+葛飾区!Q62+品川区!Q62+文京区!Q62+杉並区!Q62+北区!Q62</f>
        <v>0</v>
      </c>
      <c r="AE62" s="1085">
        <f>江戸川区!R62+世田谷区!R62+荒川区!R62+港区!R62+中野区!R62+板橋区!R62+豊島区!R62+葛飾区!R62+品川区!R62+文京区!R62+杉並区!R62+北区!R62</f>
        <v>0</v>
      </c>
      <c r="AF62" s="574" t="e">
        <f t="shared" si="152"/>
        <v>#DIV/0!</v>
      </c>
      <c r="AG62" s="575" t="s">
        <v>99</v>
      </c>
      <c r="AH62" s="537">
        <f>江戸川区!U62+世田谷区!U62+荒川区!U62+港区!U62+中野区!U62+板橋区!U62+豊島区!U62+葛飾区!U62+品川区!U62+文京区!U62+杉並区!U62+北区!U62</f>
        <v>0</v>
      </c>
      <c r="AI62" s="537">
        <f>江戸川区!V62+世田谷区!V62+荒川区!V62+港区!V62+中野区!V62+板橋区!V62+豊島区!V62+葛飾区!V62+品川区!V62+文京区!V62+杉並区!V62+北区!V62</f>
        <v>0</v>
      </c>
      <c r="AJ62" s="537">
        <f>江戸川区!W62+世田谷区!W62+荒川区!W62+港区!W62+中野区!W62+板橋区!W62+豊島区!W62+葛飾区!W62+品川区!W62+文京区!W62+杉並区!W62+北区!W62</f>
        <v>0</v>
      </c>
      <c r="AK62" s="537">
        <f>江戸川区!X62+世田谷区!X62+荒川区!X62+港区!X62+中野区!X62+板橋区!X62+豊島区!X62+葛飾区!X62+品川区!X62+文京区!X62+杉並区!X62+北区!X62</f>
        <v>0</v>
      </c>
      <c r="AL62" s="537">
        <f>江戸川区!Y62+世田谷区!Y62+荒川区!Y62+港区!Y62+中野区!Y62+板橋区!Y62+豊島区!Y62+葛飾区!Y62+品川区!Y62+文京区!Y62+杉並区!Y62+北区!Y62</f>
        <v>0</v>
      </c>
      <c r="AM62" s="537">
        <f>江戸川区!Z62+世田谷区!Z62+荒川区!Z62+港区!Z62+中野区!Z62+板橋区!Z62+豊島区!Z62+葛飾区!Z62+品川区!Z62+文京区!Z62+杉並区!Z62+北区!Z62</f>
        <v>0</v>
      </c>
      <c r="AN62" s="537">
        <f>江戸川区!AA62+世田谷区!AA62+荒川区!AA62+港区!AA62+中野区!AA62+板橋区!AA62+豊島区!AA62+葛飾区!AA62+品川区!AA62+文京区!AA62+杉並区!AA62+北区!AA62</f>
        <v>0</v>
      </c>
      <c r="AO62" s="537">
        <f>江戸川区!AB62+世田谷区!AB62+荒川区!AB62+港区!AB62+中野区!AB62+板橋区!AB62+豊島区!AB62+葛飾区!AB62+品川区!AB62+文京区!AB62+杉並区!AB62+北区!AB62</f>
        <v>0</v>
      </c>
      <c r="AP62" s="537">
        <f>江戸川区!AC62+世田谷区!AC62+荒川区!AC62+港区!AC62+中野区!AC62+板橋区!AC62+豊島区!AC62+葛飾区!AC62+品川区!AC62+文京区!AC62+杉並区!AC62+北区!AC62</f>
        <v>0</v>
      </c>
      <c r="AQ62" s="537">
        <f>江戸川区!AD62+世田谷区!AD62+荒川区!AD62+港区!AD62+中野区!AD62+板橋区!AD62+豊島区!AD62+葛飾区!AD62+品川区!AD62+文京区!AD62+杉並区!AD62+北区!AD62</f>
        <v>0</v>
      </c>
      <c r="AR62" s="537">
        <f>江戸川区!AE62+世田谷区!AE62+荒川区!AE62+港区!AE62+中野区!AE62+板橋区!AE62+豊島区!AE62+葛飾区!AE62+品川区!AE62+文京区!AE62+杉並区!AE62+北区!AE62</f>
        <v>0</v>
      </c>
      <c r="AS62" s="537">
        <f>江戸川区!AF62+世田谷区!AF62+荒川区!AF62+港区!AF62+中野区!AF62+板橋区!AF62+豊島区!AF62+葛飾区!AF62+品川区!AF62+文京区!AF62+杉並区!AF62+北区!AF62</f>
        <v>0</v>
      </c>
      <c r="AT62" s="537">
        <f>江戸川区!AG62+世田谷区!AG62+荒川区!AG62+港区!AG62+中野区!AG62+板橋区!AG62+豊島区!AG62+葛飾区!AG62+品川区!AG62+文京区!AG62+杉並区!AG62+北区!AG62</f>
        <v>0</v>
      </c>
      <c r="AU62" s="537">
        <f>江戸川区!AH62+世田谷区!AH62+荒川区!AH62+港区!AH62+中野区!AH62+板橋区!AH62+豊島区!AH62+葛飾区!AH62+品川区!AH62+文京区!AH62+杉並区!AH62+北区!AH62</f>
        <v>0</v>
      </c>
      <c r="AV62" s="537">
        <f>江戸川区!AI62+世田谷区!AI62+荒川区!AI62+港区!AI62+中野区!AI62+板橋区!AI62+豊島区!AI62+葛飾区!AI62+品川区!AI62+文京区!AI62+杉並区!AI62+北区!AI62</f>
        <v>0</v>
      </c>
      <c r="AW62" s="537">
        <f>江戸川区!AJ62+世田谷区!AJ62+荒川区!AJ62+港区!AJ62+中野区!AJ62+板橋区!AJ62+豊島区!AJ62+葛飾区!AJ62+品川区!AJ62+文京区!AJ62+杉並区!AJ62+北区!AJ62</f>
        <v>0</v>
      </c>
      <c r="AX62" s="537">
        <f>江戸川区!AK62+世田谷区!AK62+荒川区!AK62+港区!AK62+中野区!AK62+板橋区!AK62+豊島区!AK62+葛飾区!AK62+品川区!AK62+文京区!AK62+杉並区!AK62+北区!AK62</f>
        <v>0</v>
      </c>
      <c r="AY62" s="537">
        <f>江戸川区!AL62+世田谷区!AL62+荒川区!AL62+港区!AL62+中野区!AL62+板橋区!AL62+豊島区!AL62+葛飾区!AL62+品川区!AL62+文京区!AL62+杉並区!AL62+北区!AL62</f>
        <v>0</v>
      </c>
      <c r="AZ62" s="537">
        <f>江戸川区!AM62+世田谷区!AM62+荒川区!AM62+港区!AM62+中野区!AM62+板橋区!AM62+豊島区!AM62+葛飾区!AM62+品川区!AM62+文京区!AM62+杉並区!AM62+北区!AM62</f>
        <v>0</v>
      </c>
      <c r="BA62" s="537">
        <f>江戸川区!AN62+世田谷区!AN62+荒川区!AN62+港区!AN62+中野区!AN62+板橋区!AN62+豊島区!AN62+葛飾区!AN62+品川区!AN62+文京区!AN62+杉並区!AN62+北区!AN62</f>
        <v>0</v>
      </c>
      <c r="BB62" s="537">
        <f>江戸川区!AO62+世田谷区!AO62+荒川区!AO62+港区!AO62+中野区!AO62+板橋区!AO62+豊島区!AO62+葛飾区!AO62+品川区!AO62+文京区!AO62+杉並区!AO62+北区!AO62</f>
        <v>0</v>
      </c>
      <c r="BC62" s="537">
        <f>江戸川区!AP62+世田谷区!AP62+荒川区!AP62+港区!AP62+中野区!AP62+板橋区!AP62+豊島区!AP62+葛飾区!AP62+品川区!AP62+文京区!AP62+杉並区!AP62+北区!AP62</f>
        <v>0</v>
      </c>
      <c r="BD62" s="537">
        <f>江戸川区!AQ62+世田谷区!AQ62+荒川区!AQ62+港区!AQ62+中野区!AQ62+板橋区!AQ62+豊島区!AQ62+葛飾区!AQ62+品川区!AQ62+文京区!AQ62+杉並区!AQ62+北区!AQ62</f>
        <v>0</v>
      </c>
      <c r="BE62" s="537">
        <f>江戸川区!AR62+世田谷区!AR62+荒川区!AR62+港区!AR62+中野区!AR62+板橋区!AR62+豊島区!AR62+葛飾区!AR62+品川区!AR62+文京区!AR62+杉並区!AR62+北区!AR62</f>
        <v>0</v>
      </c>
      <c r="BF62" s="537">
        <f>江戸川区!AS62+世田谷区!AS62+荒川区!AS62+港区!AS62+中野区!AS62+板橋区!AS62+豊島区!AS62+葛飾区!AS62+品川区!AS62+文京区!AS62+杉並区!AS62+北区!AS62</f>
        <v>0</v>
      </c>
      <c r="BG62" s="537">
        <f>江戸川区!AT62+世田谷区!AT62+荒川区!AT62+港区!AT62+中野区!AT62+板橋区!AT62+豊島区!AT62+葛飾区!AT62+品川区!AT62+文京区!AT62+杉並区!AT62+北区!AT62</f>
        <v>0</v>
      </c>
      <c r="BH62" s="537">
        <f>江戸川区!AU62+世田谷区!AU62+荒川区!AU62+港区!AU62+中野区!AU62+板橋区!AU62+豊島区!AU62+葛飾区!AU62+品川区!AU62+文京区!AU62+杉並区!AU62+北区!AU62</f>
        <v>0</v>
      </c>
      <c r="BI62" s="537">
        <f>江戸川区!AV62+世田谷区!AV62+荒川区!AV62+港区!AV62+中野区!AV62+板橋区!AV62+豊島区!AV62+葛飾区!AV62+品川区!AV62+文京区!AV62+杉並区!AV62+北区!AV62</f>
        <v>0</v>
      </c>
      <c r="BJ62" s="537">
        <f>江戸川区!AW62+世田谷区!AW62+荒川区!AW62+港区!AW62+中野区!AW62+板橋区!AW62+豊島区!AW62+葛飾区!AW62+品川区!AW62+文京区!AW62+杉並区!AW62+北区!AW62</f>
        <v>0</v>
      </c>
      <c r="BK62" s="537">
        <f>江戸川区!AX62+世田谷区!AX62+荒川区!AX62+港区!AX62+中野区!AX62+板橋区!AX62+豊島区!AX62+葛飾区!AX62+品川区!AX62+文京区!AX62+杉並区!AX62+北区!AX62</f>
        <v>0</v>
      </c>
      <c r="BL62" s="537">
        <f>江戸川区!AY62+世田谷区!AY62+荒川区!AY62+港区!AY62+中野区!AY62+板橋区!AY62+豊島区!AY62+葛飾区!AY62+品川区!AY62+文京区!AY62+杉並区!AY62+北区!AY62</f>
        <v>0</v>
      </c>
      <c r="BM62" s="537">
        <f>江戸川区!AZ62+世田谷区!AZ62+荒川区!AZ62+港区!AZ62+中野区!AZ62+板橋区!AZ62+豊島区!AZ62+葛飾区!AZ62+品川区!AZ62+文京区!AZ62+杉並区!AZ62+北区!AZ62</f>
        <v>0</v>
      </c>
      <c r="BN62" s="537">
        <f>江戸川区!BA62+世田谷区!BA62+荒川区!BA62+港区!BA62+中野区!BA62+板橋区!BA62+豊島区!BA62+葛飾区!BA62+品川区!BA62+文京区!BA62+杉並区!BA62+北区!BA62</f>
        <v>0</v>
      </c>
      <c r="BO62" s="537">
        <f>江戸川区!BB62+世田谷区!BB62+荒川区!BB62+港区!BB62+中野区!BB62+板橋区!BB62+豊島区!BB62+葛飾区!BB62+品川区!BB62+文京区!BB62+杉並区!BB62+北区!BB62</f>
        <v>0</v>
      </c>
      <c r="BP62" s="537">
        <f>江戸川区!BC62+世田谷区!BC62+荒川区!BC62+港区!BC62+中野区!BC62+板橋区!BC62+豊島区!BC62+葛飾区!BC62+品川区!BC62+文京区!BC62+杉並区!BC62+北区!BC62</f>
        <v>0</v>
      </c>
      <c r="BQ62" s="537">
        <f>江戸川区!BD62+世田谷区!BD62+荒川区!BD62+港区!BD62+中野区!BD62+板橋区!BD62+豊島区!BD62+葛飾区!BD62+品川区!BD62+文京区!BD62+杉並区!BD62+北区!BD62</f>
        <v>0</v>
      </c>
      <c r="BR62" s="537">
        <f>江戸川区!BE62+世田谷区!BE62+荒川区!BE62+港区!BE62+中野区!BE62+板橋区!BE62+豊島区!BE62+葛飾区!BE62+品川区!BE62+文京区!BE62+杉並区!BE62+北区!BE62</f>
        <v>0</v>
      </c>
      <c r="BS62" s="537">
        <f>江戸川区!BF62+世田谷区!BF62+荒川区!BF62+港区!BF62+中野区!BF62+板橋区!BF62+豊島区!BF62+葛飾区!BF62+品川区!BF62+文京区!BF62+杉並区!BF62+北区!BF62</f>
        <v>0</v>
      </c>
      <c r="BT62" s="537">
        <f>江戸川区!BG62+世田谷区!BG62+荒川区!BG62+港区!BG62+中野区!BG62+板橋区!BG62+豊島区!BG62+葛飾区!BG62+品川区!BG62+文京区!BG62+杉並区!BG62+北区!BG62</f>
        <v>0</v>
      </c>
      <c r="BU62" s="537">
        <f>江戸川区!BH62+世田谷区!BH62+荒川区!BH62+港区!BH62+中野区!BH62+板橋区!BH62+豊島区!BH62+葛飾区!BH62+品川区!BH62+文京区!BH62+杉並区!BH62+北区!BH62</f>
        <v>0</v>
      </c>
      <c r="BV62" s="537">
        <f>江戸川区!BI62+世田谷区!BI62+荒川区!BI62+港区!BI62+中野区!BI62+板橋区!BI62+豊島区!BI62+葛飾区!BI62+品川区!BI62+文京区!BI62+杉並区!BI62+北区!BI62</f>
        <v>0</v>
      </c>
      <c r="BW62" s="537">
        <f>江戸川区!BJ62+世田谷区!BJ62+荒川区!BJ62+港区!BJ62+中野区!BJ62+板橋区!BJ62+豊島区!BJ62+葛飾区!BJ62+品川区!BJ62+文京区!BJ62+杉並区!BJ62+北区!BJ62</f>
        <v>0</v>
      </c>
      <c r="BX62" s="531">
        <f>SUM(AH62:BW62)</f>
        <v>0</v>
      </c>
      <c r="BY62" s="538"/>
      <c r="BZ62" s="541"/>
      <c r="CA62" s="542"/>
      <c r="CB62" s="560">
        <f t="shared" si="153"/>
        <v>0</v>
      </c>
      <c r="CC62" s="565" t="e">
        <f t="shared" si="154"/>
        <v>#DIV/0!</v>
      </c>
      <c r="CD62" s="560">
        <f t="shared" si="155"/>
        <v>0</v>
      </c>
      <c r="CE62" s="545">
        <f>CE60+CD62</f>
        <v>0</v>
      </c>
      <c r="CF62" s="545">
        <f>CF60-CE62</f>
        <v>0</v>
      </c>
      <c r="CG62" s="545"/>
      <c r="CH62" s="1268">
        <f>_xlfn.AGGREGATE(9,6,AF62,BX62)-BJ62</f>
        <v>0</v>
      </c>
      <c r="CI62" s="1288">
        <f>BJ62</f>
        <v>0</v>
      </c>
      <c r="CJ62" s="1286">
        <f t="shared" ref="CJ62" si="161">CH62+CI62</f>
        <v>0</v>
      </c>
    </row>
    <row r="63" spans="1:139" s="547" customFormat="1" ht="15" customHeight="1">
      <c r="A63" s="1226" t="s">
        <v>100</v>
      </c>
      <c r="B63" s="1228">
        <f>SUM(B57:B62)</f>
        <v>0</v>
      </c>
      <c r="C63" s="1230">
        <f t="shared" ref="C63" si="162">SUM(C57:C62)</f>
        <v>0</v>
      </c>
      <c r="D63" s="1065"/>
      <c r="E63" s="1230">
        <f t="shared" ref="E63:Q63" si="163">SUM(E57:E62)</f>
        <v>0</v>
      </c>
      <c r="F63" s="1230">
        <f t="shared" si="163"/>
        <v>0</v>
      </c>
      <c r="G63" s="1230">
        <f t="shared" si="163"/>
        <v>0</v>
      </c>
      <c r="H63" s="1230">
        <f t="shared" si="163"/>
        <v>0</v>
      </c>
      <c r="I63" s="1230">
        <f t="shared" si="163"/>
        <v>0</v>
      </c>
      <c r="J63" s="1230">
        <f t="shared" si="163"/>
        <v>0</v>
      </c>
      <c r="K63" s="1230">
        <f t="shared" si="163"/>
        <v>0</v>
      </c>
      <c r="L63" s="1230">
        <f t="shared" si="163"/>
        <v>0</v>
      </c>
      <c r="M63" s="1230">
        <f t="shared" si="163"/>
        <v>0</v>
      </c>
      <c r="N63" s="1230">
        <f t="shared" si="163"/>
        <v>0</v>
      </c>
      <c r="O63" s="1230">
        <f t="shared" si="163"/>
        <v>0</v>
      </c>
      <c r="P63" s="1230">
        <f t="shared" si="163"/>
        <v>0</v>
      </c>
      <c r="Q63" s="1255">
        <f t="shared" si="163"/>
        <v>0</v>
      </c>
      <c r="R63" s="1255">
        <f>SUM(R57:R62)</f>
        <v>0</v>
      </c>
      <c r="S63" s="580" t="s">
        <v>97</v>
      </c>
      <c r="T63" s="581" t="e">
        <f t="shared" ref="T63:U63" si="164">T57+T59+T61</f>
        <v>#DIV/0!</v>
      </c>
      <c r="U63" s="581" t="e">
        <f t="shared" si="164"/>
        <v>#DIV/0!</v>
      </c>
      <c r="V63" s="581" t="e">
        <f t="shared" ref="V63:X63" si="165">V57+V59+V61</f>
        <v>#DIV/0!</v>
      </c>
      <c r="W63" s="581">
        <f t="shared" si="165"/>
        <v>0</v>
      </c>
      <c r="X63" s="581" t="e">
        <f t="shared" si="165"/>
        <v>#DIV/0!</v>
      </c>
      <c r="Y63" s="581" t="e">
        <f t="shared" ref="Y63:AA64" si="166">Y57+Y59+Y61</f>
        <v>#DIV/0!</v>
      </c>
      <c r="Z63" s="581" t="e">
        <f t="shared" si="166"/>
        <v>#DIV/0!</v>
      </c>
      <c r="AA63" s="581">
        <f t="shared" si="166"/>
        <v>0</v>
      </c>
      <c r="AB63" s="585" t="e">
        <f t="shared" si="151"/>
        <v>#DIV/0!</v>
      </c>
      <c r="AC63" s="601">
        <f t="shared" ref="AC63" si="167">AC57+AC59+AC61</f>
        <v>0</v>
      </c>
      <c r="AD63" s="601">
        <f t="shared" ref="AD63:AE63" si="168">AD57+AD59+AD61</f>
        <v>0</v>
      </c>
      <c r="AE63" s="601">
        <f t="shared" si="168"/>
        <v>0</v>
      </c>
      <c r="AF63" s="588" t="e">
        <f t="shared" si="152"/>
        <v>#DIV/0!</v>
      </c>
      <c r="AG63" s="589" t="s">
        <v>97</v>
      </c>
      <c r="AH63" s="590">
        <f t="shared" ref="AH63" si="169">AH57+AH59+AH61</f>
        <v>0</v>
      </c>
      <c r="AI63" s="590">
        <f t="shared" ref="AI63:BW63" si="170">AI57+AI59+AI61</f>
        <v>0</v>
      </c>
      <c r="AJ63" s="590">
        <f t="shared" si="170"/>
        <v>0</v>
      </c>
      <c r="AK63" s="590">
        <f t="shared" si="170"/>
        <v>0</v>
      </c>
      <c r="AL63" s="590">
        <f t="shared" si="170"/>
        <v>0</v>
      </c>
      <c r="AM63" s="590">
        <f t="shared" si="170"/>
        <v>0</v>
      </c>
      <c r="AN63" s="590">
        <f t="shared" si="170"/>
        <v>0</v>
      </c>
      <c r="AO63" s="590">
        <f t="shared" si="170"/>
        <v>0</v>
      </c>
      <c r="AP63" s="590">
        <f t="shared" si="170"/>
        <v>0</v>
      </c>
      <c r="AQ63" s="590">
        <f t="shared" si="170"/>
        <v>0</v>
      </c>
      <c r="AR63" s="590">
        <f t="shared" si="170"/>
        <v>0</v>
      </c>
      <c r="AS63" s="590">
        <f t="shared" si="170"/>
        <v>0</v>
      </c>
      <c r="AT63" s="590">
        <f t="shared" si="170"/>
        <v>0</v>
      </c>
      <c r="AU63" s="590">
        <f t="shared" si="170"/>
        <v>0</v>
      </c>
      <c r="AV63" s="590">
        <f t="shared" si="170"/>
        <v>0</v>
      </c>
      <c r="AW63" s="590">
        <f t="shared" si="170"/>
        <v>0</v>
      </c>
      <c r="AX63" s="590">
        <f t="shared" si="170"/>
        <v>0</v>
      </c>
      <c r="AY63" s="590">
        <f t="shared" si="170"/>
        <v>0</v>
      </c>
      <c r="AZ63" s="590">
        <f t="shared" si="170"/>
        <v>0</v>
      </c>
      <c r="BA63" s="590">
        <f t="shared" si="170"/>
        <v>0</v>
      </c>
      <c r="BB63" s="590">
        <f t="shared" si="170"/>
        <v>0</v>
      </c>
      <c r="BC63" s="590">
        <f t="shared" si="170"/>
        <v>0</v>
      </c>
      <c r="BD63" s="590">
        <f t="shared" si="170"/>
        <v>0</v>
      </c>
      <c r="BE63" s="590">
        <f t="shared" si="170"/>
        <v>0</v>
      </c>
      <c r="BF63" s="590">
        <f t="shared" si="170"/>
        <v>0</v>
      </c>
      <c r="BG63" s="590">
        <f t="shared" si="170"/>
        <v>0</v>
      </c>
      <c r="BH63" s="590">
        <f t="shared" si="170"/>
        <v>0</v>
      </c>
      <c r="BI63" s="590">
        <f t="shared" si="170"/>
        <v>0</v>
      </c>
      <c r="BJ63" s="590">
        <f t="shared" si="170"/>
        <v>0</v>
      </c>
      <c r="BK63" s="590">
        <f t="shared" si="170"/>
        <v>0</v>
      </c>
      <c r="BL63" s="590">
        <f t="shared" si="170"/>
        <v>0</v>
      </c>
      <c r="BM63" s="590">
        <f t="shared" si="170"/>
        <v>0</v>
      </c>
      <c r="BN63" s="590">
        <f t="shared" si="170"/>
        <v>0</v>
      </c>
      <c r="BO63" s="590">
        <f t="shared" si="170"/>
        <v>0</v>
      </c>
      <c r="BP63" s="590">
        <f t="shared" si="170"/>
        <v>0</v>
      </c>
      <c r="BQ63" s="590">
        <f t="shared" si="170"/>
        <v>0</v>
      </c>
      <c r="BR63" s="590">
        <f t="shared" si="170"/>
        <v>0</v>
      </c>
      <c r="BS63" s="590">
        <f t="shared" si="170"/>
        <v>0</v>
      </c>
      <c r="BT63" s="590">
        <f t="shared" si="170"/>
        <v>0</v>
      </c>
      <c r="BU63" s="590">
        <f t="shared" si="170"/>
        <v>0</v>
      </c>
      <c r="BV63" s="590">
        <f t="shared" si="170"/>
        <v>0</v>
      </c>
      <c r="BW63" s="590">
        <f t="shared" si="170"/>
        <v>0</v>
      </c>
      <c r="BX63" s="585">
        <f t="shared" ref="BX63" si="171">BX57+BX59+BX61</f>
        <v>0</v>
      </c>
      <c r="BY63" s="538"/>
      <c r="BZ63" s="541"/>
      <c r="CA63" s="542"/>
      <c r="CB63" s="544">
        <f t="shared" si="153"/>
        <v>0</v>
      </c>
      <c r="CC63" s="594" t="e">
        <f t="shared" si="154"/>
        <v>#DIV/0!</v>
      </c>
      <c r="CD63" s="544">
        <f t="shared" si="155"/>
        <v>0</v>
      </c>
      <c r="CE63" s="545"/>
      <c r="CF63" s="545"/>
      <c r="CG63" s="545">
        <v>6</v>
      </c>
      <c r="CH63" s="1269"/>
      <c r="CI63" s="1289"/>
      <c r="CJ63" s="1287"/>
    </row>
    <row r="64" spans="1:139" s="547" customFormat="1" ht="20.25" customHeight="1">
      <c r="A64" s="1227"/>
      <c r="B64" s="1229"/>
      <c r="C64" s="1231"/>
      <c r="D64" s="1066"/>
      <c r="E64" s="1231"/>
      <c r="F64" s="1231"/>
      <c r="G64" s="1231"/>
      <c r="H64" s="1231"/>
      <c r="I64" s="1231"/>
      <c r="J64" s="1231"/>
      <c r="K64" s="1231"/>
      <c r="L64" s="1231"/>
      <c r="M64" s="1231"/>
      <c r="N64" s="1231"/>
      <c r="O64" s="1231"/>
      <c r="P64" s="1231"/>
      <c r="Q64" s="1256"/>
      <c r="R64" s="1256"/>
      <c r="S64" s="595" t="s">
        <v>99</v>
      </c>
      <c r="T64" s="596" t="e">
        <f t="shared" ref="T64:U64" si="172">T58+T60+T62</f>
        <v>#DIV/0!</v>
      </c>
      <c r="U64" s="596" t="e">
        <f t="shared" si="172"/>
        <v>#DIV/0!</v>
      </c>
      <c r="V64" s="597" t="e">
        <f t="shared" ref="V64:X64" si="173">V58+V60+V62</f>
        <v>#DIV/0!</v>
      </c>
      <c r="W64" s="597">
        <f t="shared" si="173"/>
        <v>0</v>
      </c>
      <c r="X64" s="597">
        <f t="shared" si="173"/>
        <v>0</v>
      </c>
      <c r="Y64" s="597">
        <f t="shared" ref="Y64:Z64" si="174">Y58+Y60+Y62</f>
        <v>0</v>
      </c>
      <c r="Z64" s="597">
        <f t="shared" si="174"/>
        <v>0</v>
      </c>
      <c r="AA64" s="597">
        <f t="shared" si="166"/>
        <v>0</v>
      </c>
      <c r="AB64" s="602" t="e">
        <f t="shared" si="151"/>
        <v>#DIV/0!</v>
      </c>
      <c r="AC64" s="601">
        <f t="shared" ref="AC64" si="175">AC58+AC60+AC62</f>
        <v>0</v>
      </c>
      <c r="AD64" s="601">
        <f t="shared" ref="AD64:AE64" si="176">AD58+AD60+AD62</f>
        <v>0</v>
      </c>
      <c r="AE64" s="601">
        <f t="shared" si="176"/>
        <v>0</v>
      </c>
      <c r="AF64" s="605" t="e">
        <f t="shared" si="152"/>
        <v>#DIV/0!</v>
      </c>
      <c r="AG64" s="606" t="s">
        <v>99</v>
      </c>
      <c r="AH64" s="607">
        <f t="shared" ref="AH64" si="177">AH58+AH60+AH62</f>
        <v>0</v>
      </c>
      <c r="AI64" s="607">
        <f t="shared" ref="AI64:BW64" si="178">AI58+AI60+AI62</f>
        <v>0</v>
      </c>
      <c r="AJ64" s="607">
        <f t="shared" si="178"/>
        <v>0</v>
      </c>
      <c r="AK64" s="607">
        <f t="shared" si="178"/>
        <v>0</v>
      </c>
      <c r="AL64" s="607">
        <f t="shared" si="178"/>
        <v>0</v>
      </c>
      <c r="AM64" s="607">
        <f t="shared" si="178"/>
        <v>0</v>
      </c>
      <c r="AN64" s="607">
        <f t="shared" si="178"/>
        <v>0</v>
      </c>
      <c r="AO64" s="607">
        <f t="shared" si="178"/>
        <v>0</v>
      </c>
      <c r="AP64" s="607">
        <f t="shared" si="178"/>
        <v>0</v>
      </c>
      <c r="AQ64" s="607">
        <f t="shared" si="178"/>
        <v>0</v>
      </c>
      <c r="AR64" s="607">
        <f t="shared" si="178"/>
        <v>0</v>
      </c>
      <c r="AS64" s="607">
        <f t="shared" si="178"/>
        <v>0</v>
      </c>
      <c r="AT64" s="607">
        <f t="shared" si="178"/>
        <v>0</v>
      </c>
      <c r="AU64" s="607">
        <f t="shared" si="178"/>
        <v>0</v>
      </c>
      <c r="AV64" s="607">
        <f t="shared" si="178"/>
        <v>0</v>
      </c>
      <c r="AW64" s="607">
        <f t="shared" si="178"/>
        <v>0</v>
      </c>
      <c r="AX64" s="607">
        <f t="shared" si="178"/>
        <v>0</v>
      </c>
      <c r="AY64" s="607">
        <f t="shared" si="178"/>
        <v>0</v>
      </c>
      <c r="AZ64" s="607">
        <f t="shared" si="178"/>
        <v>0</v>
      </c>
      <c r="BA64" s="607">
        <f t="shared" si="178"/>
        <v>0</v>
      </c>
      <c r="BB64" s="607">
        <f t="shared" si="178"/>
        <v>0</v>
      </c>
      <c r="BC64" s="607">
        <f t="shared" si="178"/>
        <v>0</v>
      </c>
      <c r="BD64" s="607">
        <f t="shared" si="178"/>
        <v>0</v>
      </c>
      <c r="BE64" s="607">
        <f t="shared" si="178"/>
        <v>0</v>
      </c>
      <c r="BF64" s="607">
        <f t="shared" si="178"/>
        <v>0</v>
      </c>
      <c r="BG64" s="607">
        <f t="shared" si="178"/>
        <v>0</v>
      </c>
      <c r="BH64" s="607">
        <f t="shared" si="178"/>
        <v>0</v>
      </c>
      <c r="BI64" s="607">
        <f t="shared" si="178"/>
        <v>0</v>
      </c>
      <c r="BJ64" s="607">
        <f t="shared" si="178"/>
        <v>0</v>
      </c>
      <c r="BK64" s="607">
        <f t="shared" si="178"/>
        <v>0</v>
      </c>
      <c r="BL64" s="607">
        <f t="shared" si="178"/>
        <v>0</v>
      </c>
      <c r="BM64" s="607">
        <f t="shared" si="178"/>
        <v>0</v>
      </c>
      <c r="BN64" s="607">
        <f t="shared" si="178"/>
        <v>0</v>
      </c>
      <c r="BO64" s="607">
        <f t="shared" si="178"/>
        <v>0</v>
      </c>
      <c r="BP64" s="607">
        <f t="shared" si="178"/>
        <v>0</v>
      </c>
      <c r="BQ64" s="607">
        <f t="shared" si="178"/>
        <v>0</v>
      </c>
      <c r="BR64" s="607">
        <f t="shared" si="178"/>
        <v>0</v>
      </c>
      <c r="BS64" s="607">
        <f t="shared" si="178"/>
        <v>0</v>
      </c>
      <c r="BT64" s="607">
        <f t="shared" si="178"/>
        <v>0</v>
      </c>
      <c r="BU64" s="607">
        <f t="shared" si="178"/>
        <v>0</v>
      </c>
      <c r="BV64" s="607">
        <f t="shared" si="178"/>
        <v>0</v>
      </c>
      <c r="BW64" s="607">
        <f t="shared" si="178"/>
        <v>0</v>
      </c>
      <c r="BX64" s="602">
        <f t="shared" ref="BX64" si="179">BX58+BX60+BX62</f>
        <v>0</v>
      </c>
      <c r="BY64" s="538"/>
      <c r="BZ64" s="541"/>
      <c r="CA64" s="542"/>
      <c r="CB64" s="579">
        <f t="shared" si="153"/>
        <v>0</v>
      </c>
      <c r="CC64" s="609" t="e">
        <f t="shared" si="154"/>
        <v>#DIV/0!</v>
      </c>
      <c r="CD64" s="579">
        <f t="shared" si="155"/>
        <v>0</v>
      </c>
      <c r="CE64" s="610" t="str">
        <f>IF(CE62=CD64,"○","×")</f>
        <v>○</v>
      </c>
      <c r="CF64" s="545"/>
      <c r="CG64" s="545"/>
      <c r="CH64" s="1296">
        <f>CJ64-CI64</f>
        <v>0</v>
      </c>
      <c r="CI64" s="1296">
        <f>SUBTOTAL(9,CI58:CI63)</f>
        <v>0</v>
      </c>
      <c r="CJ64" s="1296">
        <f>SUBTOTAL(9,CJ58:CJ63)</f>
        <v>0</v>
      </c>
    </row>
    <row r="65" spans="1:139" s="547" customFormat="1" ht="15" customHeight="1">
      <c r="A65" s="955"/>
      <c r="B65" s="1234"/>
      <c r="C65" s="1234">
        <f>SUM(E65:Q65)</f>
        <v>0</v>
      </c>
      <c r="D65" s="1061" t="s">
        <v>322</v>
      </c>
      <c r="E65" s="996"/>
      <c r="F65" s="996"/>
      <c r="G65" s="996"/>
      <c r="H65" s="996"/>
      <c r="I65" s="996"/>
      <c r="J65" s="996"/>
      <c r="K65" s="996"/>
      <c r="L65" s="996"/>
      <c r="M65" s="996"/>
      <c r="N65" s="996"/>
      <c r="O65" s="996"/>
      <c r="P65" s="996"/>
      <c r="Q65" s="996"/>
      <c r="R65" s="996">
        <f>SUM(F65:Q65)</f>
        <v>0</v>
      </c>
      <c r="S65" s="524" t="s">
        <v>97</v>
      </c>
      <c r="T65" s="525" t="e">
        <f>江戸川区!G65+世田谷区!G65+荒川区!G65+港区!G65+中野区!G65+板橋区!G65+豊島区!G65+葛飾区!G65+品川区!G65+文京区!G65+杉並区!G65+北区!G65</f>
        <v>#DIV/0!</v>
      </c>
      <c r="U65" s="525" t="e">
        <f>江戸川区!H65+世田谷区!H65+荒川区!H65+港区!H65+中野区!H65+板橋区!H65+豊島区!H65+葛飾区!H65+品川区!H65+文京区!H65+杉並区!H65+北区!H65</f>
        <v>#DIV/0!</v>
      </c>
      <c r="V65" s="525" t="e">
        <f>江戸川区!I65+世田谷区!I65+荒川区!I65+港区!I65+中野区!I65+板橋区!I65+豊島区!I65+葛飾区!I65+品川区!I65+文京区!I65+杉並区!I65+北区!I65</f>
        <v>#DIV/0!</v>
      </c>
      <c r="W65" s="525">
        <f>江戸川区!J65+世田谷区!J65+荒川区!J65+港区!J65+中野区!J65+板橋区!J65+豊島区!J65+葛飾区!J65+品川区!J65+文京区!J65+杉並区!J65+北区!J65</f>
        <v>0</v>
      </c>
      <c r="X65" s="525" t="e">
        <f>江戸川区!K65+世田谷区!K65+荒川区!K65+港区!K65+中野区!K65+板橋区!K65+豊島区!K65+葛飾区!K65+品川区!K65+文京区!K65+杉並区!K65+北区!K65</f>
        <v>#DIV/0!</v>
      </c>
      <c r="Y65" s="525" t="e">
        <f>江戸川区!L65+世田谷区!L65+荒川区!L65+港区!L65+中野区!L65+板橋区!L65+豊島区!L65+葛飾区!L65+品川区!L65+文京区!L65+杉並区!L65+北区!L65</f>
        <v>#DIV/0!</v>
      </c>
      <c r="Z65" s="525" t="e">
        <f>江戸川区!M65+世田谷区!M65+荒川区!M65+港区!M65+中野区!M65+板橋区!M65+豊島区!M65+葛飾区!M65+品川区!M65+文京区!M65+杉並区!M65+北区!M65</f>
        <v>#DIV/0!</v>
      </c>
      <c r="AA65" s="525">
        <f>江戸川区!N65+世田谷区!N65+荒川区!N65+港区!N65+中野区!N65+板橋区!N65+豊島区!N65+葛飾区!N65+品川区!N65+文京区!N65+杉並区!N65+北区!N65</f>
        <v>0</v>
      </c>
      <c r="AB65" s="531" t="e">
        <f t="shared" si="151"/>
        <v>#DIV/0!</v>
      </c>
      <c r="AC65" s="1085">
        <f>江戸川区!P65+世田谷区!P65+荒川区!P65+港区!P65+中野区!P65+板橋区!P65+豊島区!P65+葛飾区!P65+品川区!P65+文京区!P65+杉並区!P65+北区!P65</f>
        <v>0</v>
      </c>
      <c r="AD65" s="1085">
        <f>江戸川区!Q65+世田谷区!Q65+荒川区!Q65+港区!Q65+中野区!Q65+板橋区!Q65+豊島区!Q65+葛飾区!Q65+品川区!Q65+文京区!Q65+杉並区!Q65+北区!Q65</f>
        <v>0</v>
      </c>
      <c r="AE65" s="1148">
        <f>江戸川区!R65+世田谷区!R65+荒川区!R65+港区!R65+中野区!R65+板橋区!R65+豊島区!R65+葛飾区!R65+品川区!R65+文京区!R65+杉並区!R65+北区!R65</f>
        <v>0</v>
      </c>
      <c r="AF65" s="535" t="e">
        <f t="shared" si="152"/>
        <v>#DIV/0!</v>
      </c>
      <c r="AG65" s="536" t="s">
        <v>97</v>
      </c>
      <c r="AH65" s="537">
        <f>江戸川区!U65+世田谷区!U65+荒川区!U65+港区!U65+中野区!U65+板橋区!U65+豊島区!U65+葛飾区!U65+品川区!U65+文京区!U65+杉並区!U65+北区!U65</f>
        <v>0</v>
      </c>
      <c r="AI65" s="537">
        <f>江戸川区!V65+世田谷区!V65+荒川区!V65+港区!V65+中野区!V65+板橋区!V65+豊島区!V65+葛飾区!V65+品川区!V65+文京区!V65+杉並区!V65+北区!V65</f>
        <v>0</v>
      </c>
      <c r="AJ65" s="537">
        <f>江戸川区!W65+世田谷区!W65+荒川区!W65+港区!W65+中野区!W65+板橋区!W65+豊島区!W65+葛飾区!W65+品川区!W65+文京区!W65+杉並区!W65+北区!W65</f>
        <v>0</v>
      </c>
      <c r="AK65" s="537">
        <f>江戸川区!X65+世田谷区!X65+荒川区!X65+港区!X65+中野区!X65+板橋区!X65+豊島区!X65+葛飾区!X65+品川区!X65+文京区!X65+杉並区!X65+北区!X65</f>
        <v>0</v>
      </c>
      <c r="AL65" s="537">
        <f>江戸川区!Y65+世田谷区!Y65+荒川区!Y65+港区!Y65+中野区!Y65+板橋区!Y65+豊島区!Y65+葛飾区!Y65+品川区!Y65+文京区!Y65+杉並区!Y65+北区!Y65</f>
        <v>0</v>
      </c>
      <c r="AM65" s="537">
        <f>江戸川区!Z65+世田谷区!Z65+荒川区!Z65+港区!Z65+中野区!Z65+板橋区!Z65+豊島区!Z65+葛飾区!Z65+品川区!Z65+文京区!Z65+杉並区!Z65+北区!Z65</f>
        <v>0</v>
      </c>
      <c r="AN65" s="537">
        <f>江戸川区!AA65+世田谷区!AA65+荒川区!AA65+港区!AA65+中野区!AA65+板橋区!AA65+豊島区!AA65+葛飾区!AA65+品川区!AA65+文京区!AA65+杉並区!AA65+北区!AA65</f>
        <v>0</v>
      </c>
      <c r="AO65" s="537">
        <f>江戸川区!AB65+世田谷区!AB65+荒川区!AB65+港区!AB65+中野区!AB65+板橋区!AB65+豊島区!AB65+葛飾区!AB65+品川区!AB65+文京区!AB65+杉並区!AB65+北区!AB65</f>
        <v>0</v>
      </c>
      <c r="AP65" s="537">
        <f>江戸川区!AC65+世田谷区!AC65+荒川区!AC65+港区!AC65+中野区!AC65+板橋区!AC65+豊島区!AC65+葛飾区!AC65+品川区!AC65+文京区!AC65+杉並区!AC65+北区!AC65</f>
        <v>0</v>
      </c>
      <c r="AQ65" s="537">
        <f>江戸川区!AD65+世田谷区!AD65+荒川区!AD65+港区!AD65+中野区!AD65+板橋区!AD65+豊島区!AD65+葛飾区!AD65+品川区!AD65+文京区!AD65+杉並区!AD65+北区!AD65</f>
        <v>0</v>
      </c>
      <c r="AR65" s="537">
        <f>江戸川区!AE65+世田谷区!AE65+荒川区!AE65+港区!AE65+中野区!AE65+板橋区!AE65+豊島区!AE65+葛飾区!AE65+品川区!AE65+文京区!AE65+杉並区!AE65+北区!AE65</f>
        <v>0</v>
      </c>
      <c r="AS65" s="537">
        <f>江戸川区!AF65+世田谷区!AF65+荒川区!AF65+港区!AF65+中野区!AF65+板橋区!AF65+豊島区!AF65+葛飾区!AF65+品川区!AF65+文京区!AF65+杉並区!AF65+北区!AF65</f>
        <v>0</v>
      </c>
      <c r="AT65" s="537">
        <f>江戸川区!AG65+世田谷区!AG65+荒川区!AG65+港区!AG65+中野区!AG65+板橋区!AG65+豊島区!AG65+葛飾区!AG65+品川区!AG65+文京区!AG65+杉並区!AG65+北区!AG65</f>
        <v>0</v>
      </c>
      <c r="AU65" s="537">
        <f>江戸川区!AH65+世田谷区!AH65+荒川区!AH65+港区!AH65+中野区!AH65+板橋区!AH65+豊島区!AH65+葛飾区!AH65+品川区!AH65+文京区!AH65+杉並区!AH65+北区!AH65</f>
        <v>0</v>
      </c>
      <c r="AV65" s="537">
        <f>江戸川区!AI65+世田谷区!AI65+荒川区!AI65+港区!AI65+中野区!AI65+板橋区!AI65+豊島区!AI65+葛飾区!AI65+品川区!AI65+文京区!AI65+杉並区!AI65+北区!AI65</f>
        <v>0</v>
      </c>
      <c r="AW65" s="537">
        <f>江戸川区!AJ65+世田谷区!AJ65+荒川区!AJ65+港区!AJ65+中野区!AJ65+板橋区!AJ65+豊島区!AJ65+葛飾区!AJ65+品川区!AJ65+文京区!AJ65+杉並区!AJ65+北区!AJ65</f>
        <v>0</v>
      </c>
      <c r="AX65" s="537">
        <f>江戸川区!AK65+世田谷区!AK65+荒川区!AK65+港区!AK65+中野区!AK65+板橋区!AK65+豊島区!AK65+葛飾区!AK65+品川区!AK65+文京区!AK65+杉並区!AK65+北区!AK65</f>
        <v>0</v>
      </c>
      <c r="AY65" s="537">
        <f>江戸川区!AL65+世田谷区!AL65+荒川区!AL65+港区!AL65+中野区!AL65+板橋区!AL65+豊島区!AL65+葛飾区!AL65+品川区!AL65+文京区!AL65+杉並区!AL65+北区!AL65</f>
        <v>0</v>
      </c>
      <c r="AZ65" s="537">
        <f>江戸川区!AM65+世田谷区!AM65+荒川区!AM65+港区!AM65+中野区!AM65+板橋区!AM65+豊島区!AM65+葛飾区!AM65+品川区!AM65+文京区!AM65+杉並区!AM65+北区!AM65</f>
        <v>0</v>
      </c>
      <c r="BA65" s="537">
        <f>江戸川区!AN65+世田谷区!AN65+荒川区!AN65+港区!AN65+中野区!AN65+板橋区!AN65+豊島区!AN65+葛飾区!AN65+品川区!AN65+文京区!AN65+杉並区!AN65+北区!AN65</f>
        <v>0</v>
      </c>
      <c r="BB65" s="537">
        <f>江戸川区!AO65+世田谷区!AO65+荒川区!AO65+港区!AO65+中野区!AO65+板橋区!AO65+豊島区!AO65+葛飾区!AO65+品川区!AO65+文京区!AO65+杉並区!AO65+北区!AO65</f>
        <v>0</v>
      </c>
      <c r="BC65" s="537">
        <f>江戸川区!AP65+世田谷区!AP65+荒川区!AP65+港区!AP65+中野区!AP65+板橋区!AP65+豊島区!AP65+葛飾区!AP65+品川区!AP65+文京区!AP65+杉並区!AP65+北区!AP65</f>
        <v>0</v>
      </c>
      <c r="BD65" s="537">
        <f>江戸川区!AQ65+世田谷区!AQ65+荒川区!AQ65+港区!AQ65+中野区!AQ65+板橋区!AQ65+豊島区!AQ65+葛飾区!AQ65+品川区!AQ65+文京区!AQ65+杉並区!AQ65+北区!AQ65</f>
        <v>0</v>
      </c>
      <c r="BE65" s="537">
        <f>江戸川区!AR65+世田谷区!AR65+荒川区!AR65+港区!AR65+中野区!AR65+板橋区!AR65+豊島区!AR65+葛飾区!AR65+品川区!AR65+文京区!AR65+杉並区!AR65+北区!AR65</f>
        <v>0</v>
      </c>
      <c r="BF65" s="537">
        <f>江戸川区!AS65+世田谷区!AS65+荒川区!AS65+港区!AS65+中野区!AS65+板橋区!AS65+豊島区!AS65+葛飾区!AS65+品川区!AS65+文京区!AS65+杉並区!AS65+北区!AS65</f>
        <v>0</v>
      </c>
      <c r="BG65" s="537">
        <f>江戸川区!AT65+世田谷区!AT65+荒川区!AT65+港区!AT65+中野区!AT65+板橋区!AT65+豊島区!AT65+葛飾区!AT65+品川区!AT65+文京区!AT65+杉並区!AT65+北区!AT65</f>
        <v>0</v>
      </c>
      <c r="BH65" s="537">
        <f>江戸川区!AU65+世田谷区!AU65+荒川区!AU65+港区!AU65+中野区!AU65+板橋区!AU65+豊島区!AU65+葛飾区!AU65+品川区!AU65+文京区!AU65+杉並区!AU65+北区!AU65</f>
        <v>0</v>
      </c>
      <c r="BI65" s="537">
        <f>江戸川区!AV65+世田谷区!AV65+荒川区!AV65+港区!AV65+中野区!AV65+板橋区!AV65+豊島区!AV65+葛飾区!AV65+品川区!AV65+文京区!AV65+杉並区!AV65+北区!AV65</f>
        <v>0</v>
      </c>
      <c r="BJ65" s="537">
        <f>江戸川区!AW65+世田谷区!AW65+荒川区!AW65+港区!AW65+中野区!AW65+板橋区!AW65+豊島区!AW65+葛飾区!AW65+品川区!AW65+文京区!AW65+杉並区!AW65+北区!AW65</f>
        <v>0</v>
      </c>
      <c r="BK65" s="537">
        <f>江戸川区!AX65+世田谷区!AX65+荒川区!AX65+港区!AX65+中野区!AX65+板橋区!AX65+豊島区!AX65+葛飾区!AX65+品川区!AX65+文京区!AX65+杉並区!AX65+北区!AX65</f>
        <v>0</v>
      </c>
      <c r="BL65" s="537">
        <f>江戸川区!AY65+世田谷区!AY65+荒川区!AY65+港区!AY65+中野区!AY65+板橋区!AY65+豊島区!AY65+葛飾区!AY65+品川区!AY65+文京区!AY65+杉並区!AY65+北区!AY65</f>
        <v>0</v>
      </c>
      <c r="BM65" s="537">
        <f>江戸川区!AZ65+世田谷区!AZ65+荒川区!AZ65+港区!AZ65+中野区!AZ65+板橋区!AZ65+豊島区!AZ65+葛飾区!AZ65+品川区!AZ65+文京区!AZ65+杉並区!AZ65+北区!AZ65</f>
        <v>0</v>
      </c>
      <c r="BN65" s="537">
        <f>江戸川区!BA65+世田谷区!BA65+荒川区!BA65+港区!BA65+中野区!BA65+板橋区!BA65+豊島区!BA65+葛飾区!BA65+品川区!BA65+文京区!BA65+杉並区!BA65+北区!BA65</f>
        <v>0</v>
      </c>
      <c r="BO65" s="537">
        <f>江戸川区!BB65+世田谷区!BB65+荒川区!BB65+港区!BB65+中野区!BB65+板橋区!BB65+豊島区!BB65+葛飾区!BB65+品川区!BB65+文京区!BB65+杉並区!BB65+北区!BB65</f>
        <v>0</v>
      </c>
      <c r="BP65" s="537">
        <f>江戸川区!BC65+世田谷区!BC65+荒川区!BC65+港区!BC65+中野区!BC65+板橋区!BC65+豊島区!BC65+葛飾区!BC65+品川区!BC65+文京区!BC65+杉並区!BC65+北区!BC65</f>
        <v>0</v>
      </c>
      <c r="BQ65" s="537">
        <f>江戸川区!BD65+世田谷区!BD65+荒川区!BD65+港区!BD65+中野区!BD65+板橋区!BD65+豊島区!BD65+葛飾区!BD65+品川区!BD65+文京区!BD65+杉並区!BD65+北区!BD65</f>
        <v>0</v>
      </c>
      <c r="BR65" s="537">
        <f>江戸川区!BE65+世田谷区!BE65+荒川区!BE65+港区!BE65+中野区!BE65+板橋区!BE65+豊島区!BE65+葛飾区!BE65+品川区!BE65+文京区!BE65+杉並区!BE65+北区!BE65</f>
        <v>0</v>
      </c>
      <c r="BS65" s="537">
        <f>江戸川区!BF65+世田谷区!BF65+荒川区!BF65+港区!BF65+中野区!BF65+板橋区!BF65+豊島区!BF65+葛飾区!BF65+品川区!BF65+文京区!BF65+杉並区!BF65+北区!BF65</f>
        <v>0</v>
      </c>
      <c r="BT65" s="537">
        <f>江戸川区!BG65+世田谷区!BG65+荒川区!BG65+港区!BG65+中野区!BG65+板橋区!BG65+豊島区!BG65+葛飾区!BG65+品川区!BG65+文京区!BG65+杉並区!BG65+北区!BG65</f>
        <v>0</v>
      </c>
      <c r="BU65" s="537">
        <f>江戸川区!BH65+世田谷区!BH65+荒川区!BH65+港区!BH65+中野区!BH65+板橋区!BH65+豊島区!BH65+葛飾区!BH65+品川区!BH65+文京区!BH65+杉並区!BH65+北区!BH65</f>
        <v>0</v>
      </c>
      <c r="BV65" s="537">
        <f>江戸川区!BI65+世田谷区!BI65+荒川区!BI65+港区!BI65+中野区!BI65+板橋区!BI65+豊島区!BI65+葛飾区!BI65+品川区!BI65+文京区!BI65+杉並区!BI65+北区!BI65</f>
        <v>0</v>
      </c>
      <c r="BW65" s="537">
        <f>江戸川区!BJ65+世田谷区!BJ65+荒川区!BJ65+港区!BJ65+中野区!BJ65+板橋区!BJ65+豊島区!BJ65+葛飾区!BJ65+品川区!BJ65+文京区!BJ65+杉並区!BJ65+北区!BJ65</f>
        <v>0</v>
      </c>
      <c r="BX65" s="531">
        <f>SUM(AH65:BW65)</f>
        <v>0</v>
      </c>
      <c r="BY65" s="538"/>
      <c r="BZ65" s="541"/>
      <c r="CA65" s="542"/>
      <c r="CB65" s="544">
        <f t="shared" si="153"/>
        <v>0</v>
      </c>
      <c r="CC65" s="565" t="e">
        <f t="shared" si="154"/>
        <v>#DIV/0!</v>
      </c>
      <c r="CD65" s="544">
        <f t="shared" si="155"/>
        <v>0</v>
      </c>
      <c r="CE65" s="545"/>
      <c r="CF65" s="545"/>
      <c r="CH65" s="1297"/>
      <c r="CI65" s="1297"/>
      <c r="CJ65" s="1297"/>
    </row>
    <row r="66" spans="1:139" s="547" customFormat="1" ht="20.25" customHeight="1">
      <c r="A66" s="548" t="s">
        <v>134</v>
      </c>
      <c r="B66" s="1235"/>
      <c r="C66" s="1235"/>
      <c r="D66" s="1062" t="s">
        <v>323</v>
      </c>
      <c r="E66" s="997"/>
      <c r="F66" s="997"/>
      <c r="G66" s="997"/>
      <c r="H66" s="997"/>
      <c r="I66" s="997"/>
      <c r="J66" s="997"/>
      <c r="K66" s="997"/>
      <c r="L66" s="997"/>
      <c r="M66" s="997"/>
      <c r="N66" s="997"/>
      <c r="O66" s="997"/>
      <c r="P66" s="997"/>
      <c r="Q66" s="997"/>
      <c r="R66" s="996">
        <f>SUM(F66:Q66)</f>
        <v>0</v>
      </c>
      <c r="S66" s="549" t="s">
        <v>99</v>
      </c>
      <c r="T66" s="550" t="e">
        <f>江戸川区!G66+世田谷区!G66+荒川区!G66+港区!G66+中野区!G66+板橋区!G66+豊島区!G66+葛飾区!G66+品川区!G66+文京区!G66+杉並区!G66+北区!G66</f>
        <v>#DIV/0!</v>
      </c>
      <c r="U66" s="550" t="e">
        <f>江戸川区!H66+世田谷区!H66+荒川区!H66+港区!H66+中野区!H66+板橋区!H66+豊島区!H66+葛飾区!H66+品川区!H66+文京区!H66+杉並区!H66+北区!H66</f>
        <v>#DIV/0!</v>
      </c>
      <c r="V66" s="550" t="e">
        <f>江戸川区!I66+世田谷区!I66+荒川区!I66+港区!I66+中野区!I66+板橋区!I66+豊島区!I66+葛飾区!I66+品川区!I66+文京区!I66+杉並区!I66+北区!I66</f>
        <v>#DIV/0!</v>
      </c>
      <c r="W66" s="550">
        <f>江戸川区!J66+世田谷区!J66+荒川区!J66+港区!J66+中野区!J66+板橋区!J66+豊島区!J66+葛飾区!J66+品川区!J66+文京区!J66+杉並区!J66+北区!J66</f>
        <v>0</v>
      </c>
      <c r="X66" s="525">
        <f>江戸川区!K66+世田谷区!K66+荒川区!K66+港区!K66+中野区!K66+板橋区!K66+豊島区!K66+葛飾区!K66+品川区!K66+文京区!K66+杉並区!K66+北区!K66</f>
        <v>0</v>
      </c>
      <c r="Y66" s="550">
        <f>江戸川区!L66+世田谷区!L66+荒川区!L66+港区!L66+中野区!L66+板橋区!L66+豊島区!L66+葛飾区!L66+品川区!L66+文京区!L66+杉並区!L66+北区!L66</f>
        <v>0</v>
      </c>
      <c r="Z66" s="550">
        <f>江戸川区!M66+世田谷区!M66+荒川区!M66+港区!M66+中野区!M66+板橋区!M66+豊島区!M66+葛飾区!M66+品川区!M66+文京区!M66+杉並区!M66+北区!M66</f>
        <v>0</v>
      </c>
      <c r="AA66" s="550">
        <f>江戸川区!N66+世田谷区!N66+荒川区!N66+港区!N66+中野区!N66+板橋区!N66+豊島区!N66+葛飾区!N66+品川区!N66+文京区!N66+杉並区!N66+北区!N66</f>
        <v>0</v>
      </c>
      <c r="AB66" s="555" t="e">
        <f t="shared" si="151"/>
        <v>#DIV/0!</v>
      </c>
      <c r="AC66" s="1086">
        <f>江戸川区!P66+世田谷区!P66+荒川区!P66+港区!P66+中野区!P66+板橋区!P66+豊島区!P66+葛飾区!P66+品川区!P66+文京区!P66+杉並区!P66+北区!P66</f>
        <v>0</v>
      </c>
      <c r="AD66" s="1086">
        <f>江戸川区!Q66+世田谷区!Q66+荒川区!Q66+港区!Q66+中野区!Q66+板橋区!Q66+豊島区!Q66+葛飾区!Q66+品川区!Q66+文京区!Q66+杉並区!Q66+北区!Q66</f>
        <v>0</v>
      </c>
      <c r="AE66" s="1086">
        <f>江戸川区!R66+世田谷区!R66+荒川区!R66+港区!R66+中野区!R66+板橋区!R66+豊島区!R66+葛飾区!R66+品川区!R66+文京区!R66+杉並区!R66+北区!R66</f>
        <v>0</v>
      </c>
      <c r="AF66" s="561" t="e">
        <f t="shared" si="152"/>
        <v>#DIV/0!</v>
      </c>
      <c r="AG66" s="1070" t="s">
        <v>99</v>
      </c>
      <c r="AH66" s="963">
        <f>江戸川区!U66+世田谷区!U66+荒川区!U66+港区!U66+中野区!U66+板橋区!U66+豊島区!U66+葛飾区!U66+品川区!U66+文京区!U66+杉並区!U66+北区!U66</f>
        <v>0</v>
      </c>
      <c r="AI66" s="963">
        <f>江戸川区!V66+世田谷区!V66+荒川区!V66+港区!V66+中野区!V66+板橋区!V66+豊島区!V66+葛飾区!V66+品川区!V66+文京区!V66+杉並区!V66+北区!V66</f>
        <v>0</v>
      </c>
      <c r="AJ66" s="963">
        <f>江戸川区!W66+世田谷区!W66+荒川区!W66+港区!W66+中野区!W66+板橋区!W66+豊島区!W66+葛飾区!W66+品川区!W66+文京区!W66+杉並区!W66+北区!W66</f>
        <v>0</v>
      </c>
      <c r="AK66" s="963">
        <f>江戸川区!X66+世田谷区!X66+荒川区!X66+港区!X66+中野区!X66+板橋区!X66+豊島区!X66+葛飾区!X66+品川区!X66+文京区!X66+杉並区!X66+北区!X66</f>
        <v>0</v>
      </c>
      <c r="AL66" s="963">
        <f>江戸川区!Y66+世田谷区!Y66+荒川区!Y66+港区!Y66+中野区!Y66+板橋区!Y66+豊島区!Y66+葛飾区!Y66+品川区!Y66+文京区!Y66+杉並区!Y66+北区!Y66</f>
        <v>0</v>
      </c>
      <c r="AM66" s="963">
        <f>江戸川区!Z66+世田谷区!Z66+荒川区!Z66+港区!Z66+中野区!Z66+板橋区!Z66+豊島区!Z66+葛飾区!Z66+品川区!Z66+文京区!Z66+杉並区!Z66+北区!Z66</f>
        <v>0</v>
      </c>
      <c r="AN66" s="963">
        <f>江戸川区!AA66+世田谷区!AA66+荒川区!AA66+港区!AA66+中野区!AA66+板橋区!AA66+豊島区!AA66+葛飾区!AA66+品川区!AA66+文京区!AA66+杉並区!AA66+北区!AA66</f>
        <v>0</v>
      </c>
      <c r="AO66" s="963">
        <f>江戸川区!AB66+世田谷区!AB66+荒川区!AB66+港区!AB66+中野区!AB66+板橋区!AB66+豊島区!AB66+葛飾区!AB66+品川区!AB66+文京区!AB66+杉並区!AB66+北区!AB66</f>
        <v>0</v>
      </c>
      <c r="AP66" s="963">
        <f>江戸川区!AC66+世田谷区!AC66+荒川区!AC66+港区!AC66+中野区!AC66+板橋区!AC66+豊島区!AC66+葛飾区!AC66+品川区!AC66+文京区!AC66+杉並区!AC66+北区!AC66</f>
        <v>0</v>
      </c>
      <c r="AQ66" s="963">
        <f>江戸川区!AD66+世田谷区!AD66+荒川区!AD66+港区!AD66+中野区!AD66+板橋区!AD66+豊島区!AD66+葛飾区!AD66+品川区!AD66+文京区!AD66+杉並区!AD66+北区!AD66</f>
        <v>0</v>
      </c>
      <c r="AR66" s="963">
        <f>江戸川区!AE66+世田谷区!AE66+荒川区!AE66+港区!AE66+中野区!AE66+板橋区!AE66+豊島区!AE66+葛飾区!AE66+品川区!AE66+文京区!AE66+杉並区!AE66+北区!AE66</f>
        <v>0</v>
      </c>
      <c r="AS66" s="963">
        <f>江戸川区!AF66+世田谷区!AF66+荒川区!AF66+港区!AF66+中野区!AF66+板橋区!AF66+豊島区!AF66+葛飾区!AF66+品川区!AF66+文京区!AF66+杉並区!AF66+北区!AF66</f>
        <v>0</v>
      </c>
      <c r="AT66" s="963">
        <f>江戸川区!AG66+世田谷区!AG66+荒川区!AG66+港区!AG66+中野区!AG66+板橋区!AG66+豊島区!AG66+葛飾区!AG66+品川区!AG66+文京区!AG66+杉並区!AG66+北区!AG66</f>
        <v>0</v>
      </c>
      <c r="AU66" s="963">
        <f>江戸川区!AH66+世田谷区!AH66+荒川区!AH66+港区!AH66+中野区!AH66+板橋区!AH66+豊島区!AH66+葛飾区!AH66+品川区!AH66+文京区!AH66+杉並区!AH66+北区!AH66</f>
        <v>0</v>
      </c>
      <c r="AV66" s="963">
        <f>江戸川区!AI66+世田谷区!AI66+荒川区!AI66+港区!AI66+中野区!AI66+板橋区!AI66+豊島区!AI66+葛飾区!AI66+品川区!AI66+文京区!AI66+杉並区!AI66+北区!AI66</f>
        <v>0</v>
      </c>
      <c r="AW66" s="963">
        <f>江戸川区!AJ66+世田谷区!AJ66+荒川区!AJ66+港区!AJ66+中野区!AJ66+板橋区!AJ66+豊島区!AJ66+葛飾区!AJ66+品川区!AJ66+文京区!AJ66+杉並区!AJ66+北区!AJ66</f>
        <v>0</v>
      </c>
      <c r="AX66" s="963">
        <f>江戸川区!AK66+世田谷区!AK66+荒川区!AK66+港区!AK66+中野区!AK66+板橋区!AK66+豊島区!AK66+葛飾区!AK66+品川区!AK66+文京区!AK66+杉並区!AK66+北区!AK66</f>
        <v>0</v>
      </c>
      <c r="AY66" s="963">
        <f>江戸川区!AL66+世田谷区!AL66+荒川区!AL66+港区!AL66+中野区!AL66+板橋区!AL66+豊島区!AL66+葛飾区!AL66+品川区!AL66+文京区!AL66+杉並区!AL66+北区!AL66</f>
        <v>0</v>
      </c>
      <c r="AZ66" s="963">
        <f>江戸川区!AM66+世田谷区!AM66+荒川区!AM66+港区!AM66+中野区!AM66+板橋区!AM66+豊島区!AM66+葛飾区!AM66+品川区!AM66+文京区!AM66+杉並区!AM66+北区!AM66</f>
        <v>0</v>
      </c>
      <c r="BA66" s="963">
        <f>江戸川区!AN66+世田谷区!AN66+荒川区!AN66+港区!AN66+中野区!AN66+板橋区!AN66+豊島区!AN66+葛飾区!AN66+品川区!AN66+文京区!AN66+杉並区!AN66+北区!AN66</f>
        <v>0</v>
      </c>
      <c r="BB66" s="963">
        <f>江戸川区!AO66+世田谷区!AO66+荒川区!AO66+港区!AO66+中野区!AO66+板橋区!AO66+豊島区!AO66+葛飾区!AO66+品川区!AO66+文京区!AO66+杉並区!AO66+北区!AO66</f>
        <v>0</v>
      </c>
      <c r="BC66" s="963">
        <f>江戸川区!AP66+世田谷区!AP66+荒川区!AP66+港区!AP66+中野区!AP66+板橋区!AP66+豊島区!AP66+葛飾区!AP66+品川区!AP66+文京区!AP66+杉並区!AP66+北区!AP66</f>
        <v>0</v>
      </c>
      <c r="BD66" s="963">
        <f>江戸川区!AQ66+世田谷区!AQ66+荒川区!AQ66+港区!AQ66+中野区!AQ66+板橋区!AQ66+豊島区!AQ66+葛飾区!AQ66+品川区!AQ66+文京区!AQ66+杉並区!AQ66+北区!AQ66</f>
        <v>0</v>
      </c>
      <c r="BE66" s="963">
        <f>江戸川区!AR66+世田谷区!AR66+荒川区!AR66+港区!AR66+中野区!AR66+板橋区!AR66+豊島区!AR66+葛飾区!AR66+品川区!AR66+文京区!AR66+杉並区!AR66+北区!AR66</f>
        <v>0</v>
      </c>
      <c r="BF66" s="963">
        <f>江戸川区!AS66+世田谷区!AS66+荒川区!AS66+港区!AS66+中野区!AS66+板橋区!AS66+豊島区!AS66+葛飾区!AS66+品川区!AS66+文京区!AS66+杉並区!AS66+北区!AS66</f>
        <v>0</v>
      </c>
      <c r="BG66" s="963">
        <f>江戸川区!AT66+世田谷区!AT66+荒川区!AT66+港区!AT66+中野区!AT66+板橋区!AT66+豊島区!AT66+葛飾区!AT66+品川区!AT66+文京区!AT66+杉並区!AT66+北区!AT66</f>
        <v>0</v>
      </c>
      <c r="BH66" s="963">
        <f>江戸川区!AU66+世田谷区!AU66+荒川区!AU66+港区!AU66+中野区!AU66+板橋区!AU66+豊島区!AU66+葛飾区!AU66+品川区!AU66+文京区!AU66+杉並区!AU66+北区!AU66</f>
        <v>0</v>
      </c>
      <c r="BI66" s="963">
        <f>江戸川区!AV66+世田谷区!AV66+荒川区!AV66+港区!AV66+中野区!AV66+板橋区!AV66+豊島区!AV66+葛飾区!AV66+品川区!AV66+文京区!AV66+杉並区!AV66+北区!AV66</f>
        <v>0</v>
      </c>
      <c r="BJ66" s="963">
        <f>江戸川区!AW66+世田谷区!AW66+荒川区!AW66+港区!AW66+中野区!AW66+板橋区!AW66+豊島区!AW66+葛飾区!AW66+品川区!AW66+文京区!AW66+杉並区!AW66+北区!AW66</f>
        <v>0</v>
      </c>
      <c r="BK66" s="963">
        <f>江戸川区!AX66+世田谷区!AX66+荒川区!AX66+港区!AX66+中野区!AX66+板橋区!AX66+豊島区!AX66+葛飾区!AX66+品川区!AX66+文京区!AX66+杉並区!AX66+北区!AX66</f>
        <v>0</v>
      </c>
      <c r="BL66" s="963">
        <f>江戸川区!AY66+世田谷区!AY66+荒川区!AY66+港区!AY66+中野区!AY66+板橋区!AY66+豊島区!AY66+葛飾区!AY66+品川区!AY66+文京区!AY66+杉並区!AY66+北区!AY66</f>
        <v>0</v>
      </c>
      <c r="BM66" s="963">
        <f>江戸川区!AZ66+世田谷区!AZ66+荒川区!AZ66+港区!AZ66+中野区!AZ66+板橋区!AZ66+豊島区!AZ66+葛飾区!AZ66+品川区!AZ66+文京区!AZ66+杉並区!AZ66+北区!AZ66</f>
        <v>0</v>
      </c>
      <c r="BN66" s="963">
        <f>江戸川区!BA66+世田谷区!BA66+荒川区!BA66+港区!BA66+中野区!BA66+板橋区!BA66+豊島区!BA66+葛飾区!BA66+品川区!BA66+文京区!BA66+杉並区!BA66+北区!BA66</f>
        <v>0</v>
      </c>
      <c r="BO66" s="963">
        <f>江戸川区!BB66+世田谷区!BB66+荒川区!BB66+港区!BB66+中野区!BB66+板橋区!BB66+豊島区!BB66+葛飾区!BB66+品川区!BB66+文京区!BB66+杉並区!BB66+北区!BB66</f>
        <v>0</v>
      </c>
      <c r="BP66" s="963">
        <f>江戸川区!BC66+世田谷区!BC66+荒川区!BC66+港区!BC66+中野区!BC66+板橋区!BC66+豊島区!BC66+葛飾区!BC66+品川区!BC66+文京区!BC66+杉並区!BC66+北区!BC66</f>
        <v>0</v>
      </c>
      <c r="BQ66" s="963">
        <f>江戸川区!BD66+世田谷区!BD66+荒川区!BD66+港区!BD66+中野区!BD66+板橋区!BD66+豊島区!BD66+葛飾区!BD66+品川区!BD66+文京区!BD66+杉並区!BD66+北区!BD66</f>
        <v>0</v>
      </c>
      <c r="BR66" s="963">
        <f>江戸川区!BE66+世田谷区!BE66+荒川区!BE66+港区!BE66+中野区!BE66+板橋区!BE66+豊島区!BE66+葛飾区!BE66+品川区!BE66+文京区!BE66+杉並区!BE66+北区!BE66</f>
        <v>0</v>
      </c>
      <c r="BS66" s="963">
        <f>江戸川区!BF66+世田谷区!BF66+荒川区!BF66+港区!BF66+中野区!BF66+板橋区!BF66+豊島区!BF66+葛飾区!BF66+品川区!BF66+文京区!BF66+杉並区!BF66+北区!BF66</f>
        <v>0</v>
      </c>
      <c r="BT66" s="963">
        <f>江戸川区!BG66+世田谷区!BG66+荒川区!BG66+港区!BG66+中野区!BG66+板橋区!BG66+豊島区!BG66+葛飾区!BG66+品川区!BG66+文京区!BG66+杉並区!BG66+北区!BG66</f>
        <v>0</v>
      </c>
      <c r="BU66" s="963">
        <f>江戸川区!BH66+世田谷区!BH66+荒川区!BH66+港区!BH66+中野区!BH66+板橋区!BH66+豊島区!BH66+葛飾区!BH66+品川区!BH66+文京区!BH66+杉並区!BH66+北区!BH66</f>
        <v>0</v>
      </c>
      <c r="BV66" s="963">
        <f>江戸川区!BI66+世田谷区!BI66+荒川区!BI66+港区!BI66+中野区!BI66+板橋区!BI66+豊島区!BI66+葛飾区!BI66+品川区!BI66+文京区!BI66+杉並区!BI66+北区!BI66</f>
        <v>0</v>
      </c>
      <c r="BW66" s="963">
        <f>江戸川区!BJ66+世田谷区!BJ66+荒川区!BJ66+港区!BJ66+中野区!BJ66+板橋区!BJ66+豊島区!BJ66+葛飾区!BJ66+品川区!BJ66+文京区!BJ66+杉並区!BJ66+北区!BJ66</f>
        <v>0</v>
      </c>
      <c r="BX66" s="531">
        <f t="shared" ref="BX66:BX70" si="180">SUM(AH66:BW66)</f>
        <v>0</v>
      </c>
      <c r="BY66" s="538"/>
      <c r="BZ66" s="541"/>
      <c r="CA66" s="542"/>
      <c r="CB66" s="560">
        <f t="shared" si="153"/>
        <v>0</v>
      </c>
      <c r="CC66" s="565" t="e">
        <f t="shared" si="154"/>
        <v>#DIV/0!</v>
      </c>
      <c r="CD66" s="560">
        <f t="shared" si="155"/>
        <v>0</v>
      </c>
      <c r="CE66" s="545">
        <f>CE62+CD66</f>
        <v>0</v>
      </c>
      <c r="CF66" s="545">
        <f>CF62-CE66</f>
        <v>0</v>
      </c>
      <c r="CH66" s="1268">
        <f>_xlfn.AGGREGATE(9,6,AF66,BX66)-BJ66</f>
        <v>0</v>
      </c>
      <c r="CI66" s="1288">
        <f>BJ66</f>
        <v>0</v>
      </c>
      <c r="CJ66" s="1286">
        <f>CH66+CI66</f>
        <v>0</v>
      </c>
    </row>
    <row r="67" spans="1:139" s="547" customFormat="1" ht="15" customHeight="1">
      <c r="A67" s="955"/>
      <c r="B67" s="1234"/>
      <c r="C67" s="1234">
        <f t="shared" ref="C67" si="181">SUM(E67:Q67)</f>
        <v>0</v>
      </c>
      <c r="D67" s="1061" t="s">
        <v>322</v>
      </c>
      <c r="E67" s="997"/>
      <c r="F67" s="997"/>
      <c r="G67" s="994"/>
      <c r="H67" s="994"/>
      <c r="I67" s="994"/>
      <c r="J67" s="994"/>
      <c r="K67" s="994"/>
      <c r="L67" s="994"/>
      <c r="M67" s="994"/>
      <c r="N67" s="994"/>
      <c r="O67" s="994"/>
      <c r="P67" s="994"/>
      <c r="Q67" s="994"/>
      <c r="R67" s="996">
        <f t="shared" ref="R67:R70" si="182">SUM(F67:Q67)</f>
        <v>0</v>
      </c>
      <c r="S67" s="524" t="s">
        <v>97</v>
      </c>
      <c r="T67" s="525" t="e">
        <f>江戸川区!G67+世田谷区!G67+荒川区!G67+港区!G67+中野区!G67+板橋区!G67+豊島区!G67+葛飾区!G67+品川区!G67+文京区!G67+杉並区!G67+北区!G67</f>
        <v>#DIV/0!</v>
      </c>
      <c r="U67" s="525" t="e">
        <f>江戸川区!H67+世田谷区!H67+荒川区!H67+港区!H67+中野区!H67+板橋区!H67+豊島区!H67+葛飾区!H67+品川区!H67+文京区!H67+杉並区!H67+北区!H67</f>
        <v>#DIV/0!</v>
      </c>
      <c r="V67" s="525" t="e">
        <f>江戸川区!I67+世田谷区!I67+荒川区!I67+港区!I67+中野区!I67+板橋区!I67+豊島区!I67+葛飾区!I67+品川区!I67+文京区!I67+杉並区!I67+北区!I67</f>
        <v>#DIV/0!</v>
      </c>
      <c r="W67" s="525">
        <f>江戸川区!J67+世田谷区!J67+荒川区!J67+港区!J67+中野区!J67+板橋区!J67+豊島区!J67+葛飾区!J67+品川区!J67+文京区!J67+杉並区!J67+北区!J67</f>
        <v>0</v>
      </c>
      <c r="X67" s="525" t="e">
        <f>江戸川区!K67+世田谷区!K67+荒川区!K67+港区!K67+中野区!K67+板橋区!K67+豊島区!K67+葛飾区!K67+品川区!K67+文京区!K67+杉並区!K67+北区!K67</f>
        <v>#DIV/0!</v>
      </c>
      <c r="Y67" s="525" t="e">
        <f>江戸川区!L67+世田谷区!L67+荒川区!L67+港区!L67+中野区!L67+板橋区!L67+豊島区!L67+葛飾区!L67+品川区!L67+文京区!L67+杉並区!L67+北区!L67</f>
        <v>#DIV/0!</v>
      </c>
      <c r="Z67" s="525" t="e">
        <f>江戸川区!M67+世田谷区!M67+荒川区!M67+港区!M67+中野区!M67+板橋区!M67+豊島区!M67+葛飾区!M67+品川区!M67+文京区!M67+杉並区!M67+北区!M67</f>
        <v>#DIV/0!</v>
      </c>
      <c r="AA67" s="525">
        <f>江戸川区!N67+世田谷区!N67+荒川区!N67+港区!N67+中野区!N67+板橋区!N67+豊島区!N67+葛飾区!N67+品川区!N67+文京区!N67+杉並区!N67+北区!N67</f>
        <v>0</v>
      </c>
      <c r="AB67" s="555" t="e">
        <f t="shared" si="151"/>
        <v>#DIV/0!</v>
      </c>
      <c r="AC67" s="1086">
        <f>江戸川区!P67+世田谷区!P67+荒川区!P67+港区!P67+中野区!P67+板橋区!P67+豊島区!P67+葛飾区!P67+品川区!P67+文京区!P67+杉並区!P67+北区!P67</f>
        <v>0</v>
      </c>
      <c r="AD67" s="1086">
        <f>江戸川区!Q67+世田谷区!Q67+荒川区!Q67+港区!Q67+中野区!Q67+板橋区!Q67+豊島区!Q67+葛飾区!Q67+品川区!Q67+文京区!Q67+杉並区!Q67+北区!Q67</f>
        <v>0</v>
      </c>
      <c r="AE67" s="1149">
        <f>江戸川区!R67+世田谷区!R67+荒川区!R67+港区!R67+中野区!R67+板橋区!R67+豊島区!R67+葛飾区!R67+品川区!R67+文京区!R67+杉並区!R67+北区!R67</f>
        <v>0</v>
      </c>
      <c r="AF67" s="561" t="e">
        <f t="shared" si="152"/>
        <v>#DIV/0!</v>
      </c>
      <c r="AG67" s="536" t="s">
        <v>97</v>
      </c>
      <c r="AH67" s="559">
        <f>江戸川区!U67+世田谷区!U67+荒川区!U67+港区!U67+中野区!U67+板橋区!U67+豊島区!U67+葛飾区!U67+品川区!U67+文京区!U67+杉並区!U67+北区!U67</f>
        <v>0</v>
      </c>
      <c r="AI67" s="559">
        <f>江戸川区!V67+世田谷区!V67+荒川区!V67+港区!V67+中野区!V67+板橋区!V67+豊島区!V67+葛飾区!V67+品川区!V67+文京区!V67+杉並区!V67+北区!V67</f>
        <v>0</v>
      </c>
      <c r="AJ67" s="559">
        <f>江戸川区!W67+世田谷区!W67+荒川区!W67+港区!W67+中野区!W67+板橋区!W67+豊島区!W67+葛飾区!W67+品川区!W67+文京区!W67+杉並区!W67+北区!W67</f>
        <v>0</v>
      </c>
      <c r="AK67" s="559">
        <f>江戸川区!X67+世田谷区!X67+荒川区!X67+港区!X67+中野区!X67+板橋区!X67+豊島区!X67+葛飾区!X67+品川区!X67+文京区!X67+杉並区!X67+北区!X67</f>
        <v>0</v>
      </c>
      <c r="AL67" s="559">
        <f>江戸川区!Y67+世田谷区!Y67+荒川区!Y67+港区!Y67+中野区!Y67+板橋区!Y67+豊島区!Y67+葛飾区!Y67+品川区!Y67+文京区!Y67+杉並区!Y67+北区!Y67</f>
        <v>0</v>
      </c>
      <c r="AM67" s="559">
        <f>江戸川区!Z67+世田谷区!Z67+荒川区!Z67+港区!Z67+中野区!Z67+板橋区!Z67+豊島区!Z67+葛飾区!Z67+品川区!Z67+文京区!Z67+杉並区!Z67+北区!Z67</f>
        <v>0</v>
      </c>
      <c r="AN67" s="559">
        <f>江戸川区!AA67+世田谷区!AA67+荒川区!AA67+港区!AA67+中野区!AA67+板橋区!AA67+豊島区!AA67+葛飾区!AA67+品川区!AA67+文京区!AA67+杉並区!AA67+北区!AA67</f>
        <v>0</v>
      </c>
      <c r="AO67" s="559">
        <f>江戸川区!AB67+世田谷区!AB67+荒川区!AB67+港区!AB67+中野区!AB67+板橋区!AB67+豊島区!AB67+葛飾区!AB67+品川区!AB67+文京区!AB67+杉並区!AB67+北区!AB67</f>
        <v>0</v>
      </c>
      <c r="AP67" s="559">
        <f>江戸川区!AC67+世田谷区!AC67+荒川区!AC67+港区!AC67+中野区!AC67+板橋区!AC67+豊島区!AC67+葛飾区!AC67+品川区!AC67+文京区!AC67+杉並区!AC67+北区!AC67</f>
        <v>0</v>
      </c>
      <c r="AQ67" s="559">
        <f>江戸川区!AD67+世田谷区!AD67+荒川区!AD67+港区!AD67+中野区!AD67+板橋区!AD67+豊島区!AD67+葛飾区!AD67+品川区!AD67+文京区!AD67+杉並区!AD67+北区!AD67</f>
        <v>0</v>
      </c>
      <c r="AR67" s="559">
        <f>江戸川区!AE67+世田谷区!AE67+荒川区!AE67+港区!AE67+中野区!AE67+板橋区!AE67+豊島区!AE67+葛飾区!AE67+品川区!AE67+文京区!AE67+杉並区!AE67+北区!AE67</f>
        <v>0</v>
      </c>
      <c r="AS67" s="559">
        <f>江戸川区!AF67+世田谷区!AF67+荒川区!AF67+港区!AF67+中野区!AF67+板橋区!AF67+豊島区!AF67+葛飾区!AF67+品川区!AF67+文京区!AF67+杉並区!AF67+北区!AF67</f>
        <v>0</v>
      </c>
      <c r="AT67" s="559">
        <f>江戸川区!AG67+世田谷区!AG67+荒川区!AG67+港区!AG67+中野区!AG67+板橋区!AG67+豊島区!AG67+葛飾区!AG67+品川区!AG67+文京区!AG67+杉並区!AG67+北区!AG67</f>
        <v>0</v>
      </c>
      <c r="AU67" s="559">
        <f>江戸川区!AH67+世田谷区!AH67+荒川区!AH67+港区!AH67+中野区!AH67+板橋区!AH67+豊島区!AH67+葛飾区!AH67+品川区!AH67+文京区!AH67+杉並区!AH67+北区!AH67</f>
        <v>0</v>
      </c>
      <c r="AV67" s="559">
        <f>江戸川区!AI67+世田谷区!AI67+荒川区!AI67+港区!AI67+中野区!AI67+板橋区!AI67+豊島区!AI67+葛飾区!AI67+品川区!AI67+文京区!AI67+杉並区!AI67+北区!AI67</f>
        <v>0</v>
      </c>
      <c r="AW67" s="559">
        <f>江戸川区!AJ67+世田谷区!AJ67+荒川区!AJ67+港区!AJ67+中野区!AJ67+板橋区!AJ67+豊島区!AJ67+葛飾区!AJ67+品川区!AJ67+文京区!AJ67+杉並区!AJ67+北区!AJ67</f>
        <v>0</v>
      </c>
      <c r="AX67" s="559">
        <f>江戸川区!AK67+世田谷区!AK67+荒川区!AK67+港区!AK67+中野区!AK67+板橋区!AK67+豊島区!AK67+葛飾区!AK67+品川区!AK67+文京区!AK67+杉並区!AK67+北区!AK67</f>
        <v>0</v>
      </c>
      <c r="AY67" s="559">
        <f>江戸川区!AL67+世田谷区!AL67+荒川区!AL67+港区!AL67+中野区!AL67+板橋区!AL67+豊島区!AL67+葛飾区!AL67+品川区!AL67+文京区!AL67+杉並区!AL67+北区!AL67</f>
        <v>0</v>
      </c>
      <c r="AZ67" s="559">
        <f>江戸川区!AM67+世田谷区!AM67+荒川区!AM67+港区!AM67+中野区!AM67+板橋区!AM67+豊島区!AM67+葛飾区!AM67+品川区!AM67+文京区!AM67+杉並区!AM67+北区!AM67</f>
        <v>0</v>
      </c>
      <c r="BA67" s="559">
        <f>江戸川区!AN67+世田谷区!AN67+荒川区!AN67+港区!AN67+中野区!AN67+板橋区!AN67+豊島区!AN67+葛飾区!AN67+品川区!AN67+文京区!AN67+杉並区!AN67+北区!AN67</f>
        <v>0</v>
      </c>
      <c r="BB67" s="559">
        <f>江戸川区!AO67+世田谷区!AO67+荒川区!AO67+港区!AO67+中野区!AO67+板橋区!AO67+豊島区!AO67+葛飾区!AO67+品川区!AO67+文京区!AO67+杉並区!AO67+北区!AO67</f>
        <v>0</v>
      </c>
      <c r="BC67" s="559">
        <f>江戸川区!AP67+世田谷区!AP67+荒川区!AP67+港区!AP67+中野区!AP67+板橋区!AP67+豊島区!AP67+葛飾区!AP67+品川区!AP67+文京区!AP67+杉並区!AP67+北区!AP67</f>
        <v>0</v>
      </c>
      <c r="BD67" s="559">
        <f>江戸川区!AQ67+世田谷区!AQ67+荒川区!AQ67+港区!AQ67+中野区!AQ67+板橋区!AQ67+豊島区!AQ67+葛飾区!AQ67+品川区!AQ67+文京区!AQ67+杉並区!AQ67+北区!AQ67</f>
        <v>0</v>
      </c>
      <c r="BE67" s="559">
        <f>江戸川区!AR67+世田谷区!AR67+荒川区!AR67+港区!AR67+中野区!AR67+板橋区!AR67+豊島区!AR67+葛飾区!AR67+品川区!AR67+文京区!AR67+杉並区!AR67+北区!AR67</f>
        <v>0</v>
      </c>
      <c r="BF67" s="559">
        <f>江戸川区!AS67+世田谷区!AS67+荒川区!AS67+港区!AS67+中野区!AS67+板橋区!AS67+豊島区!AS67+葛飾区!AS67+品川区!AS67+文京区!AS67+杉並区!AS67+北区!AS67</f>
        <v>0</v>
      </c>
      <c r="BG67" s="559">
        <f>江戸川区!AT67+世田谷区!AT67+荒川区!AT67+港区!AT67+中野区!AT67+板橋区!AT67+豊島区!AT67+葛飾区!AT67+品川区!AT67+文京区!AT67+杉並区!AT67+北区!AT67</f>
        <v>0</v>
      </c>
      <c r="BH67" s="559">
        <f>江戸川区!AU67+世田谷区!AU67+荒川区!AU67+港区!AU67+中野区!AU67+板橋区!AU67+豊島区!AU67+葛飾区!AU67+品川区!AU67+文京区!AU67+杉並区!AU67+北区!AU67</f>
        <v>0</v>
      </c>
      <c r="BI67" s="559">
        <f>江戸川区!AV67+世田谷区!AV67+荒川区!AV67+港区!AV67+中野区!AV67+板橋区!AV67+豊島区!AV67+葛飾区!AV67+品川区!AV67+文京区!AV67+杉並区!AV67+北区!AV67</f>
        <v>0</v>
      </c>
      <c r="BJ67" s="559">
        <f>江戸川区!AW67+世田谷区!AW67+荒川区!AW67+港区!AW67+中野区!AW67+板橋区!AW67+豊島区!AW67+葛飾区!AW67+品川区!AW67+文京区!AW67+杉並区!AW67+北区!AW67</f>
        <v>0</v>
      </c>
      <c r="BK67" s="559">
        <f>江戸川区!AX67+世田谷区!AX67+荒川区!AX67+港区!AX67+中野区!AX67+板橋区!AX67+豊島区!AX67+葛飾区!AX67+品川区!AX67+文京区!AX67+杉並区!AX67+北区!AX67</f>
        <v>0</v>
      </c>
      <c r="BL67" s="559">
        <f>江戸川区!AY67+世田谷区!AY67+荒川区!AY67+港区!AY67+中野区!AY67+板橋区!AY67+豊島区!AY67+葛飾区!AY67+品川区!AY67+文京区!AY67+杉並区!AY67+北区!AY67</f>
        <v>0</v>
      </c>
      <c r="BM67" s="559">
        <f>江戸川区!AZ67+世田谷区!AZ67+荒川区!AZ67+港区!AZ67+中野区!AZ67+板橋区!AZ67+豊島区!AZ67+葛飾区!AZ67+品川区!AZ67+文京区!AZ67+杉並区!AZ67+北区!AZ67</f>
        <v>0</v>
      </c>
      <c r="BN67" s="559">
        <f>江戸川区!BA67+世田谷区!BA67+荒川区!BA67+港区!BA67+中野区!BA67+板橋区!BA67+豊島区!BA67+葛飾区!BA67+品川区!BA67+文京区!BA67+杉並区!BA67+北区!BA67</f>
        <v>0</v>
      </c>
      <c r="BO67" s="559">
        <f>江戸川区!BB67+世田谷区!BB67+荒川区!BB67+港区!BB67+中野区!BB67+板橋区!BB67+豊島区!BB67+葛飾区!BB67+品川区!BB67+文京区!BB67+杉並区!BB67+北区!BB67</f>
        <v>0</v>
      </c>
      <c r="BP67" s="559">
        <f>江戸川区!BC67+世田谷区!BC67+荒川区!BC67+港区!BC67+中野区!BC67+板橋区!BC67+豊島区!BC67+葛飾区!BC67+品川区!BC67+文京区!BC67+杉並区!BC67+北区!BC67</f>
        <v>0</v>
      </c>
      <c r="BQ67" s="559">
        <f>江戸川区!BD67+世田谷区!BD67+荒川区!BD67+港区!BD67+中野区!BD67+板橋区!BD67+豊島区!BD67+葛飾区!BD67+品川区!BD67+文京区!BD67+杉並区!BD67+北区!BD67</f>
        <v>0</v>
      </c>
      <c r="BR67" s="559">
        <f>江戸川区!BE67+世田谷区!BE67+荒川区!BE67+港区!BE67+中野区!BE67+板橋区!BE67+豊島区!BE67+葛飾区!BE67+品川区!BE67+文京区!BE67+杉並区!BE67+北区!BE67</f>
        <v>0</v>
      </c>
      <c r="BS67" s="559">
        <f>江戸川区!BF67+世田谷区!BF67+荒川区!BF67+港区!BF67+中野区!BF67+板橋区!BF67+豊島区!BF67+葛飾区!BF67+品川区!BF67+文京区!BF67+杉並区!BF67+北区!BF67</f>
        <v>0</v>
      </c>
      <c r="BT67" s="559">
        <f>江戸川区!BG67+世田谷区!BG67+荒川区!BG67+港区!BG67+中野区!BG67+板橋区!BG67+豊島区!BG67+葛飾区!BG67+品川区!BG67+文京区!BG67+杉並区!BG67+北区!BG67</f>
        <v>0</v>
      </c>
      <c r="BU67" s="559">
        <f>江戸川区!BH67+世田谷区!BH67+荒川区!BH67+港区!BH67+中野区!BH67+板橋区!BH67+豊島区!BH67+葛飾区!BH67+品川区!BH67+文京区!BH67+杉並区!BH67+北区!BH67</f>
        <v>0</v>
      </c>
      <c r="BV67" s="559">
        <f>江戸川区!BI67+世田谷区!BI67+荒川区!BI67+港区!BI67+中野区!BI67+板橋区!BI67+豊島区!BI67+葛飾区!BI67+品川区!BI67+文京区!BI67+杉並区!BI67+北区!BI67</f>
        <v>0</v>
      </c>
      <c r="BW67" s="559">
        <f>江戸川区!BJ67+世田谷区!BJ67+荒川区!BJ67+港区!BJ67+中野区!BJ67+板橋区!BJ67+豊島区!BJ67+葛飾区!BJ67+品川区!BJ67+文京区!BJ67+杉並区!BJ67+北区!BJ67</f>
        <v>0</v>
      </c>
      <c r="BX67" s="531">
        <f t="shared" si="180"/>
        <v>0</v>
      </c>
      <c r="BY67" s="538"/>
      <c r="BZ67" s="541"/>
      <c r="CA67" s="542"/>
      <c r="CB67" s="534">
        <f t="shared" si="153"/>
        <v>0</v>
      </c>
      <c r="CC67" s="565" t="e">
        <f t="shared" si="154"/>
        <v>#DIV/0!</v>
      </c>
      <c r="CD67" s="560">
        <f t="shared" si="155"/>
        <v>0</v>
      </c>
      <c r="CE67" s="545"/>
      <c r="CF67" s="545"/>
      <c r="CG67" s="547">
        <v>7</v>
      </c>
      <c r="CH67" s="1269"/>
      <c r="CI67" s="1289"/>
      <c r="CJ67" s="1287"/>
    </row>
    <row r="68" spans="1:139" s="547" customFormat="1" ht="20.25" customHeight="1">
      <c r="A68" s="548" t="s">
        <v>135</v>
      </c>
      <c r="B68" s="1235"/>
      <c r="C68" s="1235"/>
      <c r="D68" s="1062" t="s">
        <v>323</v>
      </c>
      <c r="E68" s="997"/>
      <c r="F68" s="997"/>
      <c r="G68" s="994"/>
      <c r="H68" s="994"/>
      <c r="I68" s="994"/>
      <c r="J68" s="994"/>
      <c r="K68" s="994"/>
      <c r="L68" s="994"/>
      <c r="M68" s="994"/>
      <c r="N68" s="994"/>
      <c r="O68" s="994"/>
      <c r="P68" s="994"/>
      <c r="Q68" s="994"/>
      <c r="R68" s="996">
        <f t="shared" si="182"/>
        <v>0</v>
      </c>
      <c r="S68" s="549" t="s">
        <v>99</v>
      </c>
      <c r="T68" s="550" t="e">
        <f>江戸川区!G68+世田谷区!G68+荒川区!G68+港区!G68+中野区!G68+板橋区!G68+豊島区!G68+葛飾区!G68+品川区!G68+文京区!G68+杉並区!G68+北区!G68</f>
        <v>#DIV/0!</v>
      </c>
      <c r="U68" s="550" t="e">
        <f>江戸川区!H68+世田谷区!H68+荒川区!H68+港区!H68+中野区!H68+板橋区!H68+豊島区!H68+葛飾区!H68+品川区!H68+文京区!H68+杉並区!H68+北区!H68</f>
        <v>#DIV/0!</v>
      </c>
      <c r="V68" s="550" t="e">
        <f>江戸川区!I68+世田谷区!I68+荒川区!I68+港区!I68+中野区!I68+板橋区!I68+豊島区!I68+葛飾区!I68+品川区!I68+文京区!I68+杉並区!I68+北区!I68</f>
        <v>#DIV/0!</v>
      </c>
      <c r="W68" s="550">
        <f>江戸川区!J68+世田谷区!J68+荒川区!J68+港区!J68+中野区!J68+板橋区!J68+豊島区!J68+葛飾区!J68+品川区!J68+文京区!J68+杉並区!J68+北区!J68</f>
        <v>0</v>
      </c>
      <c r="X68" s="525">
        <f>江戸川区!K68+世田谷区!K68+荒川区!K68+港区!K68+中野区!K68+板橋区!K68+豊島区!K68+葛飾区!K68+品川区!K68+文京区!K68+杉並区!K68+北区!K68</f>
        <v>0</v>
      </c>
      <c r="Y68" s="550">
        <f>江戸川区!L68+世田谷区!L68+荒川区!L68+港区!L68+中野区!L68+板橋区!L68+豊島区!L68+葛飾区!L68+品川区!L68+文京区!L68+杉並区!L68+北区!L68</f>
        <v>0</v>
      </c>
      <c r="Z68" s="550">
        <f>江戸川区!M68+世田谷区!M68+荒川区!M68+港区!M68+中野区!M68+板橋区!M68+豊島区!M68+葛飾区!M68+品川区!M68+文京区!M68+杉並区!M68+北区!M68</f>
        <v>0</v>
      </c>
      <c r="AA68" s="550">
        <f>江戸川区!N68+世田谷区!N68+荒川区!N68+港区!N68+中野区!N68+板橋区!N68+豊島区!N68+葛飾区!N68+品川区!N68+文京区!N68+杉並区!N68+北区!N68</f>
        <v>0</v>
      </c>
      <c r="AB68" s="555" t="e">
        <f t="shared" si="151"/>
        <v>#DIV/0!</v>
      </c>
      <c r="AC68" s="1086">
        <f>江戸川区!P68+世田谷区!P68+荒川区!P68+港区!P68+中野区!P68+板橋区!P68+豊島区!P68+葛飾区!P68+品川区!P68+文京区!P68+杉並区!P68+北区!P68</f>
        <v>0</v>
      </c>
      <c r="AD68" s="1086">
        <f>江戸川区!Q68+世田谷区!Q68+荒川区!Q68+港区!Q68+中野区!Q68+板橋区!Q68+豊島区!Q68+葛飾区!Q68+品川区!Q68+文京区!Q68+杉並区!Q68+北区!Q68</f>
        <v>0</v>
      </c>
      <c r="AE68" s="1086">
        <f>江戸川区!R68+世田谷区!R68+荒川区!R68+港区!R68+中野区!R68+板橋区!R68+豊島区!R68+葛飾区!R68+品川区!R68+文京区!R68+杉並区!R68+北区!R68</f>
        <v>0</v>
      </c>
      <c r="AF68" s="561" t="e">
        <f t="shared" si="152"/>
        <v>#DIV/0!</v>
      </c>
      <c r="AG68" s="1070" t="s">
        <v>99</v>
      </c>
      <c r="AH68" s="963">
        <f>江戸川区!U68+世田谷区!U68+荒川区!U68+港区!U68+中野区!U68+板橋区!U68+豊島区!U68+葛飾区!U68+品川区!U68+文京区!U68+杉並区!U68+北区!U68</f>
        <v>0</v>
      </c>
      <c r="AI68" s="963">
        <f>江戸川区!V68+世田谷区!V68+荒川区!V68+港区!V68+中野区!V68+板橋区!V68+豊島区!V68+葛飾区!V68+品川区!V68+文京区!V68+杉並区!V68+北区!V68</f>
        <v>0</v>
      </c>
      <c r="AJ68" s="963">
        <f>江戸川区!W68+世田谷区!W68+荒川区!W68+港区!W68+中野区!W68+板橋区!W68+豊島区!W68+葛飾区!W68+品川区!W68+文京区!W68+杉並区!W68+北区!W68</f>
        <v>0</v>
      </c>
      <c r="AK68" s="963">
        <f>江戸川区!X68+世田谷区!X68+荒川区!X68+港区!X68+中野区!X68+板橋区!X68+豊島区!X68+葛飾区!X68+品川区!X68+文京区!X68+杉並区!X68+北区!X68</f>
        <v>0</v>
      </c>
      <c r="AL68" s="963">
        <f>江戸川区!Y68+世田谷区!Y68+荒川区!Y68+港区!Y68+中野区!Y68+板橋区!Y68+豊島区!Y68+葛飾区!Y68+品川区!Y68+文京区!Y68+杉並区!Y68+北区!Y68</f>
        <v>0</v>
      </c>
      <c r="AM68" s="963">
        <f>江戸川区!Z68+世田谷区!Z68+荒川区!Z68+港区!Z68+中野区!Z68+板橋区!Z68+豊島区!Z68+葛飾区!Z68+品川区!Z68+文京区!Z68+杉並区!Z68+北区!Z68</f>
        <v>0</v>
      </c>
      <c r="AN68" s="963">
        <f>江戸川区!AA68+世田谷区!AA68+荒川区!AA68+港区!AA68+中野区!AA68+板橋区!AA68+豊島区!AA68+葛飾区!AA68+品川区!AA68+文京区!AA68+杉並区!AA68+北区!AA68</f>
        <v>0</v>
      </c>
      <c r="AO68" s="963">
        <f>江戸川区!AB68+世田谷区!AB68+荒川区!AB68+港区!AB68+中野区!AB68+板橋区!AB68+豊島区!AB68+葛飾区!AB68+品川区!AB68+文京区!AB68+杉並区!AB68+北区!AB68</f>
        <v>0</v>
      </c>
      <c r="AP68" s="963">
        <f>江戸川区!AC68+世田谷区!AC68+荒川区!AC68+港区!AC68+中野区!AC68+板橋区!AC68+豊島区!AC68+葛飾区!AC68+品川区!AC68+文京区!AC68+杉並区!AC68+北区!AC68</f>
        <v>0</v>
      </c>
      <c r="AQ68" s="963">
        <f>江戸川区!AD68+世田谷区!AD68+荒川区!AD68+港区!AD68+中野区!AD68+板橋区!AD68+豊島区!AD68+葛飾区!AD68+品川区!AD68+文京区!AD68+杉並区!AD68+北区!AD68</f>
        <v>0</v>
      </c>
      <c r="AR68" s="963">
        <f>江戸川区!AE68+世田谷区!AE68+荒川区!AE68+港区!AE68+中野区!AE68+板橋区!AE68+豊島区!AE68+葛飾区!AE68+品川区!AE68+文京区!AE68+杉並区!AE68+北区!AE68</f>
        <v>0</v>
      </c>
      <c r="AS68" s="963">
        <f>江戸川区!AF68+世田谷区!AF68+荒川区!AF68+港区!AF68+中野区!AF68+板橋区!AF68+豊島区!AF68+葛飾区!AF68+品川区!AF68+文京区!AF68+杉並区!AF68+北区!AF68</f>
        <v>0</v>
      </c>
      <c r="AT68" s="963">
        <f>江戸川区!AG68+世田谷区!AG68+荒川区!AG68+港区!AG68+中野区!AG68+板橋区!AG68+豊島区!AG68+葛飾区!AG68+品川区!AG68+文京区!AG68+杉並区!AG68+北区!AG68</f>
        <v>0</v>
      </c>
      <c r="AU68" s="963">
        <f>江戸川区!AH68+世田谷区!AH68+荒川区!AH68+港区!AH68+中野区!AH68+板橋区!AH68+豊島区!AH68+葛飾区!AH68+品川区!AH68+文京区!AH68+杉並区!AH68+北区!AH68</f>
        <v>0</v>
      </c>
      <c r="AV68" s="963">
        <f>江戸川区!AI68+世田谷区!AI68+荒川区!AI68+港区!AI68+中野区!AI68+板橋区!AI68+豊島区!AI68+葛飾区!AI68+品川区!AI68+文京区!AI68+杉並区!AI68+北区!AI68</f>
        <v>0</v>
      </c>
      <c r="AW68" s="963">
        <f>江戸川区!AJ68+世田谷区!AJ68+荒川区!AJ68+港区!AJ68+中野区!AJ68+板橋区!AJ68+豊島区!AJ68+葛飾区!AJ68+品川区!AJ68+文京区!AJ68+杉並区!AJ68+北区!AJ68</f>
        <v>0</v>
      </c>
      <c r="AX68" s="963">
        <f>江戸川区!AK68+世田谷区!AK68+荒川区!AK68+港区!AK68+中野区!AK68+板橋区!AK68+豊島区!AK68+葛飾区!AK68+品川区!AK68+文京区!AK68+杉並区!AK68+北区!AK68</f>
        <v>0</v>
      </c>
      <c r="AY68" s="963">
        <f>江戸川区!AL68+世田谷区!AL68+荒川区!AL68+港区!AL68+中野区!AL68+板橋区!AL68+豊島区!AL68+葛飾区!AL68+品川区!AL68+文京区!AL68+杉並区!AL68+北区!AL68</f>
        <v>0</v>
      </c>
      <c r="AZ68" s="963">
        <f>江戸川区!AM68+世田谷区!AM68+荒川区!AM68+港区!AM68+中野区!AM68+板橋区!AM68+豊島区!AM68+葛飾区!AM68+品川区!AM68+文京区!AM68+杉並区!AM68+北区!AM68</f>
        <v>0</v>
      </c>
      <c r="BA68" s="963">
        <f>江戸川区!AN68+世田谷区!AN68+荒川区!AN68+港区!AN68+中野区!AN68+板橋区!AN68+豊島区!AN68+葛飾区!AN68+品川区!AN68+文京区!AN68+杉並区!AN68+北区!AN68</f>
        <v>0</v>
      </c>
      <c r="BB68" s="963">
        <f>江戸川区!AO68+世田谷区!AO68+荒川区!AO68+港区!AO68+中野区!AO68+板橋区!AO68+豊島区!AO68+葛飾区!AO68+品川区!AO68+文京区!AO68+杉並区!AO68+北区!AO68</f>
        <v>0</v>
      </c>
      <c r="BC68" s="963">
        <f>江戸川区!AP68+世田谷区!AP68+荒川区!AP68+港区!AP68+中野区!AP68+板橋区!AP68+豊島区!AP68+葛飾区!AP68+品川区!AP68+文京区!AP68+杉並区!AP68+北区!AP68</f>
        <v>0</v>
      </c>
      <c r="BD68" s="963">
        <f>江戸川区!AQ68+世田谷区!AQ68+荒川区!AQ68+港区!AQ68+中野区!AQ68+板橋区!AQ68+豊島区!AQ68+葛飾区!AQ68+品川区!AQ68+文京区!AQ68+杉並区!AQ68+北区!AQ68</f>
        <v>0</v>
      </c>
      <c r="BE68" s="963">
        <f>江戸川区!AR68+世田谷区!AR68+荒川区!AR68+港区!AR68+中野区!AR68+板橋区!AR68+豊島区!AR68+葛飾区!AR68+品川区!AR68+文京区!AR68+杉並区!AR68+北区!AR68</f>
        <v>0</v>
      </c>
      <c r="BF68" s="963">
        <f>江戸川区!AS68+世田谷区!AS68+荒川区!AS68+港区!AS68+中野区!AS68+板橋区!AS68+豊島区!AS68+葛飾区!AS68+品川区!AS68+文京区!AS68+杉並区!AS68+北区!AS68</f>
        <v>0</v>
      </c>
      <c r="BG68" s="963">
        <f>江戸川区!AT68+世田谷区!AT68+荒川区!AT68+港区!AT68+中野区!AT68+板橋区!AT68+豊島区!AT68+葛飾区!AT68+品川区!AT68+文京区!AT68+杉並区!AT68+北区!AT68</f>
        <v>0</v>
      </c>
      <c r="BH68" s="963">
        <f>江戸川区!AU68+世田谷区!AU68+荒川区!AU68+港区!AU68+中野区!AU68+板橋区!AU68+豊島区!AU68+葛飾区!AU68+品川区!AU68+文京区!AU68+杉並区!AU68+北区!AU68</f>
        <v>0</v>
      </c>
      <c r="BI68" s="963">
        <f>江戸川区!AV68+世田谷区!AV68+荒川区!AV68+港区!AV68+中野区!AV68+板橋区!AV68+豊島区!AV68+葛飾区!AV68+品川区!AV68+文京区!AV68+杉並区!AV68+北区!AV68</f>
        <v>0</v>
      </c>
      <c r="BJ68" s="963">
        <f>江戸川区!AW68+世田谷区!AW68+荒川区!AW68+港区!AW68+中野区!AW68+板橋区!AW68+豊島区!AW68+葛飾区!AW68+品川区!AW68+文京区!AW68+杉並区!AW68+北区!AW68</f>
        <v>0</v>
      </c>
      <c r="BK68" s="963">
        <f>江戸川区!AX68+世田谷区!AX68+荒川区!AX68+港区!AX68+中野区!AX68+板橋区!AX68+豊島区!AX68+葛飾区!AX68+品川区!AX68+文京区!AX68+杉並区!AX68+北区!AX68</f>
        <v>0</v>
      </c>
      <c r="BL68" s="963">
        <f>江戸川区!AY68+世田谷区!AY68+荒川区!AY68+港区!AY68+中野区!AY68+板橋区!AY68+豊島区!AY68+葛飾区!AY68+品川区!AY68+文京区!AY68+杉並区!AY68+北区!AY68</f>
        <v>0</v>
      </c>
      <c r="BM68" s="963">
        <f>江戸川区!AZ68+世田谷区!AZ68+荒川区!AZ68+港区!AZ68+中野区!AZ68+板橋区!AZ68+豊島区!AZ68+葛飾区!AZ68+品川区!AZ68+文京区!AZ68+杉並区!AZ68+北区!AZ68</f>
        <v>0</v>
      </c>
      <c r="BN68" s="963">
        <f>江戸川区!BA68+世田谷区!BA68+荒川区!BA68+港区!BA68+中野区!BA68+板橋区!BA68+豊島区!BA68+葛飾区!BA68+品川区!BA68+文京区!BA68+杉並区!BA68+北区!BA68</f>
        <v>0</v>
      </c>
      <c r="BO68" s="963">
        <f>江戸川区!BB68+世田谷区!BB68+荒川区!BB68+港区!BB68+中野区!BB68+板橋区!BB68+豊島区!BB68+葛飾区!BB68+品川区!BB68+文京区!BB68+杉並区!BB68+北区!BB68</f>
        <v>0</v>
      </c>
      <c r="BP68" s="963">
        <f>江戸川区!BC68+世田谷区!BC68+荒川区!BC68+港区!BC68+中野区!BC68+板橋区!BC68+豊島区!BC68+葛飾区!BC68+品川区!BC68+文京区!BC68+杉並区!BC68+北区!BC68</f>
        <v>0</v>
      </c>
      <c r="BQ68" s="963">
        <f>江戸川区!BD68+世田谷区!BD68+荒川区!BD68+港区!BD68+中野区!BD68+板橋区!BD68+豊島区!BD68+葛飾区!BD68+品川区!BD68+文京区!BD68+杉並区!BD68+北区!BD68</f>
        <v>0</v>
      </c>
      <c r="BR68" s="963">
        <f>江戸川区!BE68+世田谷区!BE68+荒川区!BE68+港区!BE68+中野区!BE68+板橋区!BE68+豊島区!BE68+葛飾区!BE68+品川区!BE68+文京区!BE68+杉並区!BE68+北区!BE68</f>
        <v>0</v>
      </c>
      <c r="BS68" s="963">
        <f>江戸川区!BF68+世田谷区!BF68+荒川区!BF68+港区!BF68+中野区!BF68+板橋区!BF68+豊島区!BF68+葛飾区!BF68+品川区!BF68+文京区!BF68+杉並区!BF68+北区!BF68</f>
        <v>0</v>
      </c>
      <c r="BT68" s="963">
        <f>江戸川区!BG68+世田谷区!BG68+荒川区!BG68+港区!BG68+中野区!BG68+板橋区!BG68+豊島区!BG68+葛飾区!BG68+品川区!BG68+文京区!BG68+杉並区!BG68+北区!BG68</f>
        <v>0</v>
      </c>
      <c r="BU68" s="963">
        <f>江戸川区!BH68+世田谷区!BH68+荒川区!BH68+港区!BH68+中野区!BH68+板橋区!BH68+豊島区!BH68+葛飾区!BH68+品川区!BH68+文京区!BH68+杉並区!BH68+北区!BH68</f>
        <v>0</v>
      </c>
      <c r="BV68" s="963">
        <f>江戸川区!BI68+世田谷区!BI68+荒川区!BI68+港区!BI68+中野区!BI68+板橋区!BI68+豊島区!BI68+葛飾区!BI68+品川区!BI68+文京区!BI68+杉並区!BI68+北区!BI68</f>
        <v>0</v>
      </c>
      <c r="BW68" s="963">
        <f>江戸川区!BJ68+世田谷区!BJ68+荒川区!BJ68+港区!BJ68+中野区!BJ68+板橋区!BJ68+豊島区!BJ68+葛飾区!BJ68+品川区!BJ68+文京区!BJ68+杉並区!BJ68+北区!BJ68</f>
        <v>0</v>
      </c>
      <c r="BX68" s="531">
        <f t="shared" si="180"/>
        <v>0</v>
      </c>
      <c r="BY68" s="538"/>
      <c r="BZ68" s="541"/>
      <c r="CA68" s="542"/>
      <c r="CB68" s="560">
        <f t="shared" si="153"/>
        <v>0</v>
      </c>
      <c r="CC68" s="565" t="e">
        <f t="shared" si="154"/>
        <v>#DIV/0!</v>
      </c>
      <c r="CD68" s="560">
        <f t="shared" si="155"/>
        <v>0</v>
      </c>
      <c r="CE68" s="545">
        <f>CE66+CD68</f>
        <v>0</v>
      </c>
      <c r="CF68" s="545">
        <f>CF66-CE68</f>
        <v>0</v>
      </c>
      <c r="CH68" s="1268">
        <f>_xlfn.AGGREGATE(9,6,AF68,BX68)-BJ68</f>
        <v>0</v>
      </c>
      <c r="CI68" s="1288">
        <f>BJ68</f>
        <v>0</v>
      </c>
      <c r="CJ68" s="1286">
        <f t="shared" ref="CJ68" si="183">CH68+CI68</f>
        <v>0</v>
      </c>
    </row>
    <row r="69" spans="1:139" s="547" customFormat="1" ht="15" customHeight="1">
      <c r="A69" s="955"/>
      <c r="B69" s="1234"/>
      <c r="C69" s="1234">
        <f t="shared" ref="C69" si="184">SUM(E69:Q69)</f>
        <v>0</v>
      </c>
      <c r="D69" s="1061" t="s">
        <v>322</v>
      </c>
      <c r="E69" s="997"/>
      <c r="F69" s="997"/>
      <c r="G69" s="993"/>
      <c r="H69" s="993"/>
      <c r="I69" s="993"/>
      <c r="J69" s="993"/>
      <c r="K69" s="993"/>
      <c r="L69" s="993"/>
      <c r="M69" s="993"/>
      <c r="N69" s="993"/>
      <c r="O69" s="993"/>
      <c r="P69" s="993"/>
      <c r="Q69" s="993"/>
      <c r="R69" s="996">
        <f t="shared" si="182"/>
        <v>0</v>
      </c>
      <c r="S69" s="524" t="s">
        <v>97</v>
      </c>
      <c r="T69" s="525" t="e">
        <f>江戸川区!G69+世田谷区!G69+荒川区!G69+港区!G69+中野区!G69+板橋区!G69+豊島区!G69+葛飾区!G69+品川区!G69+文京区!G69+杉並区!G69+北区!G69</f>
        <v>#DIV/0!</v>
      </c>
      <c r="U69" s="525" t="e">
        <f>江戸川区!H69+世田谷区!H69+荒川区!H69+港区!H69+中野区!H69+板橋区!H69+豊島区!H69+葛飾区!H69+品川区!H69+文京区!H69+杉並区!H69+北区!H69</f>
        <v>#DIV/0!</v>
      </c>
      <c r="V69" s="525" t="e">
        <f>江戸川区!I69+世田谷区!I69+荒川区!I69+港区!I69+中野区!I69+板橋区!I69+豊島区!I69+葛飾区!I69+品川区!I69+文京区!I69+杉並区!I69+北区!I69</f>
        <v>#DIV/0!</v>
      </c>
      <c r="W69" s="525">
        <f>江戸川区!J69+世田谷区!J69+荒川区!J69+港区!J69+中野区!J69+板橋区!J69+豊島区!J69+葛飾区!J69+品川区!J69+文京区!J69+杉並区!J69+北区!J69</f>
        <v>0</v>
      </c>
      <c r="X69" s="525" t="e">
        <f>江戸川区!K69+世田谷区!K69+荒川区!K69+港区!K69+中野区!K69+板橋区!K69+豊島区!K69+葛飾区!K69+品川区!K69+文京区!K69+杉並区!K69+北区!K69</f>
        <v>#DIV/0!</v>
      </c>
      <c r="Y69" s="525" t="e">
        <f>江戸川区!L69+世田谷区!L69+荒川区!L69+港区!L69+中野区!L69+板橋区!L69+豊島区!L69+葛飾区!L69+品川区!L69+文京区!L69+杉並区!L69+北区!L69</f>
        <v>#DIV/0!</v>
      </c>
      <c r="Z69" s="525" t="e">
        <f>江戸川区!M69+世田谷区!M69+荒川区!M69+港区!M69+中野区!M69+板橋区!M69+豊島区!M69+葛飾区!M69+品川区!M69+文京区!M69+杉並区!M69+北区!M69</f>
        <v>#DIV/0!</v>
      </c>
      <c r="AA69" s="525">
        <f>江戸川区!N69+世田谷区!N69+荒川区!N69+港区!N69+中野区!N69+板橋区!N69+豊島区!N69+葛飾区!N69+品川区!N69+文京区!N69+杉並区!N69+北区!N69</f>
        <v>0</v>
      </c>
      <c r="AB69" s="555" t="e">
        <f t="shared" si="151"/>
        <v>#DIV/0!</v>
      </c>
      <c r="AC69" s="1086">
        <f>江戸川区!P69+世田谷区!P69+荒川区!P69+港区!P69+中野区!P69+板橋区!P69+豊島区!P69+葛飾区!P69+品川区!P69+文京区!P69+杉並区!P69+北区!P69</f>
        <v>0</v>
      </c>
      <c r="AD69" s="1086">
        <f>江戸川区!Q69+世田谷区!Q69+荒川区!Q69+港区!Q69+中野区!Q69+板橋区!Q69+豊島区!Q69+葛飾区!Q69+品川区!Q69+文京区!Q69+杉並区!Q69+北区!Q69</f>
        <v>0</v>
      </c>
      <c r="AE69" s="1149">
        <f>江戸川区!R69+世田谷区!R69+荒川区!R69+港区!R69+中野区!R69+板橋区!R69+豊島区!R69+葛飾区!R69+品川区!R69+文京区!R69+杉並区!R69+北区!R69</f>
        <v>0</v>
      </c>
      <c r="AF69" s="561" t="e">
        <f t="shared" si="152"/>
        <v>#DIV/0!</v>
      </c>
      <c r="AG69" s="536" t="s">
        <v>97</v>
      </c>
      <c r="AH69" s="559">
        <f>江戸川区!U69+世田谷区!U69+荒川区!U69+港区!U69+中野区!U69+板橋区!U69+豊島区!U69+葛飾区!U69+品川区!U69+文京区!U69+杉並区!U69+北区!U69</f>
        <v>0</v>
      </c>
      <c r="AI69" s="559">
        <f>江戸川区!V69+世田谷区!V69+荒川区!V69+港区!V69+中野区!V69+板橋区!V69+豊島区!V69+葛飾区!V69+品川区!V69+文京区!V69+杉並区!V69+北区!V69</f>
        <v>0</v>
      </c>
      <c r="AJ69" s="559">
        <f>江戸川区!W69+世田谷区!W69+荒川区!W69+港区!W69+中野区!W69+板橋区!W69+豊島区!W69+葛飾区!W69+品川区!W69+文京区!W69+杉並区!W69+北区!W69</f>
        <v>0</v>
      </c>
      <c r="AK69" s="559">
        <f>江戸川区!X69+世田谷区!X69+荒川区!X69+港区!X69+中野区!X69+板橋区!X69+豊島区!X69+葛飾区!X69+品川区!X69+文京区!X69+杉並区!X69+北区!X69</f>
        <v>0</v>
      </c>
      <c r="AL69" s="559">
        <f>江戸川区!Y69+世田谷区!Y69+荒川区!Y69+港区!Y69+中野区!Y69+板橋区!Y69+豊島区!Y69+葛飾区!Y69+品川区!Y69+文京区!Y69+杉並区!Y69+北区!Y69</f>
        <v>0</v>
      </c>
      <c r="AM69" s="559">
        <f>江戸川区!Z69+世田谷区!Z69+荒川区!Z69+港区!Z69+中野区!Z69+板橋区!Z69+豊島区!Z69+葛飾区!Z69+品川区!Z69+文京区!Z69+杉並区!Z69+北区!Z69</f>
        <v>0</v>
      </c>
      <c r="AN69" s="559">
        <f>江戸川区!AA69+世田谷区!AA69+荒川区!AA69+港区!AA69+中野区!AA69+板橋区!AA69+豊島区!AA69+葛飾区!AA69+品川区!AA69+文京区!AA69+杉並区!AA69+北区!AA69</f>
        <v>0</v>
      </c>
      <c r="AO69" s="559">
        <f>江戸川区!AB69+世田谷区!AB69+荒川区!AB69+港区!AB69+中野区!AB69+板橋区!AB69+豊島区!AB69+葛飾区!AB69+品川区!AB69+文京区!AB69+杉並区!AB69+北区!AB69</f>
        <v>0</v>
      </c>
      <c r="AP69" s="559">
        <f>江戸川区!AC69+世田谷区!AC69+荒川区!AC69+港区!AC69+中野区!AC69+板橋区!AC69+豊島区!AC69+葛飾区!AC69+品川区!AC69+文京区!AC69+杉並区!AC69+北区!AC69</f>
        <v>0</v>
      </c>
      <c r="AQ69" s="559">
        <f>江戸川区!AD69+世田谷区!AD69+荒川区!AD69+港区!AD69+中野区!AD69+板橋区!AD69+豊島区!AD69+葛飾区!AD69+品川区!AD69+文京区!AD69+杉並区!AD69+北区!AD69</f>
        <v>0</v>
      </c>
      <c r="AR69" s="559">
        <f>江戸川区!AE69+世田谷区!AE69+荒川区!AE69+港区!AE69+中野区!AE69+板橋区!AE69+豊島区!AE69+葛飾区!AE69+品川区!AE69+文京区!AE69+杉並区!AE69+北区!AE69</f>
        <v>0</v>
      </c>
      <c r="AS69" s="559">
        <f>江戸川区!AF69+世田谷区!AF69+荒川区!AF69+港区!AF69+中野区!AF69+板橋区!AF69+豊島区!AF69+葛飾区!AF69+品川区!AF69+文京区!AF69+杉並区!AF69+北区!AF69</f>
        <v>0</v>
      </c>
      <c r="AT69" s="559">
        <f>江戸川区!AG69+世田谷区!AG69+荒川区!AG69+港区!AG69+中野区!AG69+板橋区!AG69+豊島区!AG69+葛飾区!AG69+品川区!AG69+文京区!AG69+杉並区!AG69+北区!AG69</f>
        <v>0</v>
      </c>
      <c r="AU69" s="559">
        <f>江戸川区!AH69+世田谷区!AH69+荒川区!AH69+港区!AH69+中野区!AH69+板橋区!AH69+豊島区!AH69+葛飾区!AH69+品川区!AH69+文京区!AH69+杉並区!AH69+北区!AH69</f>
        <v>0</v>
      </c>
      <c r="AV69" s="559">
        <f>江戸川区!AI69+世田谷区!AI69+荒川区!AI69+港区!AI69+中野区!AI69+板橋区!AI69+豊島区!AI69+葛飾区!AI69+品川区!AI69+文京区!AI69+杉並区!AI69+北区!AI69</f>
        <v>0</v>
      </c>
      <c r="AW69" s="559">
        <f>江戸川区!AJ69+世田谷区!AJ69+荒川区!AJ69+港区!AJ69+中野区!AJ69+板橋区!AJ69+豊島区!AJ69+葛飾区!AJ69+品川区!AJ69+文京区!AJ69+杉並区!AJ69+北区!AJ69</f>
        <v>0</v>
      </c>
      <c r="AX69" s="559">
        <f>江戸川区!AK69+世田谷区!AK69+荒川区!AK69+港区!AK69+中野区!AK69+板橋区!AK69+豊島区!AK69+葛飾区!AK69+品川区!AK69+文京区!AK69+杉並区!AK69+北区!AK69</f>
        <v>0</v>
      </c>
      <c r="AY69" s="559">
        <f>江戸川区!AL69+世田谷区!AL69+荒川区!AL69+港区!AL69+中野区!AL69+板橋区!AL69+豊島区!AL69+葛飾区!AL69+品川区!AL69+文京区!AL69+杉並区!AL69+北区!AL69</f>
        <v>0</v>
      </c>
      <c r="AZ69" s="559">
        <f>江戸川区!AM69+世田谷区!AM69+荒川区!AM69+港区!AM69+中野区!AM69+板橋区!AM69+豊島区!AM69+葛飾区!AM69+品川区!AM69+文京区!AM69+杉並区!AM69+北区!AM69</f>
        <v>0</v>
      </c>
      <c r="BA69" s="559">
        <f>江戸川区!AN69+世田谷区!AN69+荒川区!AN69+港区!AN69+中野区!AN69+板橋区!AN69+豊島区!AN69+葛飾区!AN69+品川区!AN69+文京区!AN69+杉並区!AN69+北区!AN69</f>
        <v>0</v>
      </c>
      <c r="BB69" s="559">
        <f>江戸川区!AO69+世田谷区!AO69+荒川区!AO69+港区!AO69+中野区!AO69+板橋区!AO69+豊島区!AO69+葛飾区!AO69+品川区!AO69+文京区!AO69+杉並区!AO69+北区!AO69</f>
        <v>0</v>
      </c>
      <c r="BC69" s="559">
        <f>江戸川区!AP69+世田谷区!AP69+荒川区!AP69+港区!AP69+中野区!AP69+板橋区!AP69+豊島区!AP69+葛飾区!AP69+品川区!AP69+文京区!AP69+杉並区!AP69+北区!AP69</f>
        <v>0</v>
      </c>
      <c r="BD69" s="559">
        <f>江戸川区!AQ69+世田谷区!AQ69+荒川区!AQ69+港区!AQ69+中野区!AQ69+板橋区!AQ69+豊島区!AQ69+葛飾区!AQ69+品川区!AQ69+文京区!AQ69+杉並区!AQ69+北区!AQ69</f>
        <v>0</v>
      </c>
      <c r="BE69" s="559">
        <f>江戸川区!AR69+世田谷区!AR69+荒川区!AR69+港区!AR69+中野区!AR69+板橋区!AR69+豊島区!AR69+葛飾区!AR69+品川区!AR69+文京区!AR69+杉並区!AR69+北区!AR69</f>
        <v>0</v>
      </c>
      <c r="BF69" s="559">
        <f>江戸川区!AS69+世田谷区!AS69+荒川区!AS69+港区!AS69+中野区!AS69+板橋区!AS69+豊島区!AS69+葛飾区!AS69+品川区!AS69+文京区!AS69+杉並区!AS69+北区!AS69</f>
        <v>0</v>
      </c>
      <c r="BG69" s="559">
        <f>江戸川区!AT69+世田谷区!AT69+荒川区!AT69+港区!AT69+中野区!AT69+板橋区!AT69+豊島区!AT69+葛飾区!AT69+品川区!AT69+文京区!AT69+杉並区!AT69+北区!AT69</f>
        <v>0</v>
      </c>
      <c r="BH69" s="559">
        <f>江戸川区!AU69+世田谷区!AU69+荒川区!AU69+港区!AU69+中野区!AU69+板橋区!AU69+豊島区!AU69+葛飾区!AU69+品川区!AU69+文京区!AU69+杉並区!AU69+北区!AU69</f>
        <v>0</v>
      </c>
      <c r="BI69" s="559">
        <f>江戸川区!AV69+世田谷区!AV69+荒川区!AV69+港区!AV69+中野区!AV69+板橋区!AV69+豊島区!AV69+葛飾区!AV69+品川区!AV69+文京区!AV69+杉並区!AV69+北区!AV69</f>
        <v>0</v>
      </c>
      <c r="BJ69" s="559">
        <f>江戸川区!AW69+世田谷区!AW69+荒川区!AW69+港区!AW69+中野区!AW69+板橋区!AW69+豊島区!AW69+葛飾区!AW69+品川区!AW69+文京区!AW69+杉並区!AW69+北区!AW69</f>
        <v>0</v>
      </c>
      <c r="BK69" s="559">
        <f>江戸川区!AX69+世田谷区!AX69+荒川区!AX69+港区!AX69+中野区!AX69+板橋区!AX69+豊島区!AX69+葛飾区!AX69+品川区!AX69+文京区!AX69+杉並区!AX69+北区!AX69</f>
        <v>0</v>
      </c>
      <c r="BL69" s="559">
        <f>江戸川区!AY69+世田谷区!AY69+荒川区!AY69+港区!AY69+中野区!AY69+板橋区!AY69+豊島区!AY69+葛飾区!AY69+品川区!AY69+文京区!AY69+杉並区!AY69+北区!AY69</f>
        <v>0</v>
      </c>
      <c r="BM69" s="559">
        <f>江戸川区!AZ69+世田谷区!AZ69+荒川区!AZ69+港区!AZ69+中野区!AZ69+板橋区!AZ69+豊島区!AZ69+葛飾区!AZ69+品川区!AZ69+文京区!AZ69+杉並区!AZ69+北区!AZ69</f>
        <v>0</v>
      </c>
      <c r="BN69" s="559">
        <f>江戸川区!BA69+世田谷区!BA69+荒川区!BA69+港区!BA69+中野区!BA69+板橋区!BA69+豊島区!BA69+葛飾区!BA69+品川区!BA69+文京区!BA69+杉並区!BA69+北区!BA69</f>
        <v>0</v>
      </c>
      <c r="BO69" s="559">
        <f>江戸川区!BB69+世田谷区!BB69+荒川区!BB69+港区!BB69+中野区!BB69+板橋区!BB69+豊島区!BB69+葛飾区!BB69+品川区!BB69+文京区!BB69+杉並区!BB69+北区!BB69</f>
        <v>0</v>
      </c>
      <c r="BP69" s="559">
        <f>江戸川区!BC69+世田谷区!BC69+荒川区!BC69+港区!BC69+中野区!BC69+板橋区!BC69+豊島区!BC69+葛飾区!BC69+品川区!BC69+文京区!BC69+杉並区!BC69+北区!BC69</f>
        <v>0</v>
      </c>
      <c r="BQ69" s="559">
        <f>江戸川区!BD69+世田谷区!BD69+荒川区!BD69+港区!BD69+中野区!BD69+板橋区!BD69+豊島区!BD69+葛飾区!BD69+品川区!BD69+文京区!BD69+杉並区!BD69+北区!BD69</f>
        <v>0</v>
      </c>
      <c r="BR69" s="559">
        <f>江戸川区!BE69+世田谷区!BE69+荒川区!BE69+港区!BE69+中野区!BE69+板橋区!BE69+豊島区!BE69+葛飾区!BE69+品川区!BE69+文京区!BE69+杉並区!BE69+北区!BE69</f>
        <v>0</v>
      </c>
      <c r="BS69" s="559">
        <f>江戸川区!BF69+世田谷区!BF69+荒川区!BF69+港区!BF69+中野区!BF69+板橋区!BF69+豊島区!BF69+葛飾区!BF69+品川区!BF69+文京区!BF69+杉並区!BF69+北区!BF69</f>
        <v>0</v>
      </c>
      <c r="BT69" s="559">
        <f>江戸川区!BG69+世田谷区!BG69+荒川区!BG69+港区!BG69+中野区!BG69+板橋区!BG69+豊島区!BG69+葛飾区!BG69+品川区!BG69+文京区!BG69+杉並区!BG69+北区!BG69</f>
        <v>0</v>
      </c>
      <c r="BU69" s="559">
        <f>江戸川区!BH69+世田谷区!BH69+荒川区!BH69+港区!BH69+中野区!BH69+板橋区!BH69+豊島区!BH69+葛飾区!BH69+品川区!BH69+文京区!BH69+杉並区!BH69+北区!BH69</f>
        <v>0</v>
      </c>
      <c r="BV69" s="559">
        <f>江戸川区!BI69+世田谷区!BI69+荒川区!BI69+港区!BI69+中野区!BI69+板橋区!BI69+豊島区!BI69+葛飾区!BI69+品川区!BI69+文京区!BI69+杉並区!BI69+北区!BI69</f>
        <v>0</v>
      </c>
      <c r="BW69" s="559">
        <f>江戸川区!BJ69+世田谷区!BJ69+荒川区!BJ69+港区!BJ69+中野区!BJ69+板橋区!BJ69+豊島区!BJ69+葛飾区!BJ69+品川区!BJ69+文京区!BJ69+杉並区!BJ69+北区!BJ69</f>
        <v>0</v>
      </c>
      <c r="BX69" s="531">
        <f t="shared" si="180"/>
        <v>0</v>
      </c>
      <c r="BY69" s="538"/>
      <c r="BZ69" s="541"/>
      <c r="CA69" s="542"/>
      <c r="CB69" s="534">
        <f t="shared" si="153"/>
        <v>0</v>
      </c>
      <c r="CC69" s="565" t="e">
        <f t="shared" si="154"/>
        <v>#DIV/0!</v>
      </c>
      <c r="CD69" s="560">
        <f t="shared" si="155"/>
        <v>0</v>
      </c>
      <c r="CE69" s="545"/>
      <c r="CF69" s="545"/>
      <c r="CG69" s="547">
        <v>8</v>
      </c>
      <c r="CH69" s="1269"/>
      <c r="CI69" s="1289"/>
      <c r="CJ69" s="1287"/>
    </row>
    <row r="70" spans="1:139" s="547" customFormat="1" ht="20.25" customHeight="1">
      <c r="A70" s="955" t="s">
        <v>136</v>
      </c>
      <c r="B70" s="1235"/>
      <c r="C70" s="1235"/>
      <c r="D70" s="1062" t="s">
        <v>323</v>
      </c>
      <c r="E70" s="997"/>
      <c r="F70" s="997"/>
      <c r="G70" s="995"/>
      <c r="H70" s="995"/>
      <c r="I70" s="995"/>
      <c r="J70" s="995"/>
      <c r="K70" s="995"/>
      <c r="L70" s="995"/>
      <c r="M70" s="995"/>
      <c r="N70" s="995"/>
      <c r="O70" s="995"/>
      <c r="P70" s="995"/>
      <c r="Q70" s="995"/>
      <c r="R70" s="996">
        <f t="shared" si="182"/>
        <v>0</v>
      </c>
      <c r="S70" s="569" t="s">
        <v>99</v>
      </c>
      <c r="T70" s="570" t="e">
        <f>江戸川区!G70+世田谷区!G70+荒川区!G70+港区!G70+中野区!G70+板橋区!G70+豊島区!G70+葛飾区!G70+品川区!G70+文京区!G70+杉並区!G70+北区!G70</f>
        <v>#DIV/0!</v>
      </c>
      <c r="U70" s="570" t="e">
        <f>江戸川区!H70+世田谷区!H70+荒川区!H70+港区!H70+中野区!H70+板橋区!H70+豊島区!H70+葛飾区!H70+品川区!H70+文京区!H70+杉並区!H70+北区!H70</f>
        <v>#DIV/0!</v>
      </c>
      <c r="V70" s="570" t="e">
        <f>江戸川区!I70+世田谷区!I70+荒川区!I70+港区!I70+中野区!I70+板橋区!I70+豊島区!I70+葛飾区!I70+品川区!I70+文京区!I70+杉並区!I70+北区!I70</f>
        <v>#DIV/0!</v>
      </c>
      <c r="W70" s="570">
        <f>江戸川区!J70+世田谷区!J70+荒川区!J70+港区!J70+中野区!J70+板橋区!J70+豊島区!J70+葛飾区!J70+品川区!J70+文京区!J70+杉並区!J70+北区!J70</f>
        <v>0</v>
      </c>
      <c r="X70" s="525">
        <f>江戸川区!K70+世田谷区!K70+荒川区!K70+港区!K70+中野区!K70+板橋区!K70+豊島区!K70+葛飾区!K70+品川区!K70+文京区!K70+杉並区!K70+北区!K70</f>
        <v>0</v>
      </c>
      <c r="Y70" s="570">
        <f>江戸川区!L70+世田谷区!L70+荒川区!L70+港区!L70+中野区!L70+板橋区!L70+豊島区!L70+葛飾区!L70+品川区!L70+文京区!L70+杉並区!L70+北区!L70</f>
        <v>0</v>
      </c>
      <c r="Z70" s="570">
        <f>江戸川区!M70+世田谷区!M70+荒川区!M70+港区!M70+中野区!M70+板橋区!M70+豊島区!M70+葛飾区!M70+品川区!M70+文京区!M70+杉並区!M70+北区!M70</f>
        <v>0</v>
      </c>
      <c r="AA70" s="570">
        <f>江戸川区!N70+世田谷区!N70+荒川区!N70+港区!N70+中野区!N70+板橋区!N70+豊島区!N70+葛飾区!N70+品川区!N70+文京区!N70+杉並区!N70+北区!N70</f>
        <v>0</v>
      </c>
      <c r="AB70" s="571" t="e">
        <f t="shared" si="151"/>
        <v>#DIV/0!</v>
      </c>
      <c r="AC70" s="572">
        <f>江戸川区!P70+世田谷区!P70+荒川区!P70+港区!P70+中野区!P70+板橋区!P70+豊島区!P70+葛飾区!P70+品川区!P70+文京区!P70+杉並区!P70+北区!P70</f>
        <v>0</v>
      </c>
      <c r="AD70" s="572">
        <f>江戸川区!Q70+世田谷区!Q70+荒川区!Q70+港区!Q70+中野区!Q70+板橋区!Q70+豊島区!Q70+葛飾区!Q70+品川区!Q70+文京区!Q70+杉並区!Q70+北区!Q70</f>
        <v>0</v>
      </c>
      <c r="AE70" s="572">
        <f>江戸川区!R70+世田谷区!R70+荒川区!R70+港区!R70+中野区!R70+板橋区!R70+豊島区!R70+葛飾区!R70+品川区!R70+文京区!R70+杉並区!R70+北区!R70</f>
        <v>0</v>
      </c>
      <c r="AF70" s="574" t="e">
        <f t="shared" si="152"/>
        <v>#DIV/0!</v>
      </c>
      <c r="AG70" s="575" t="s">
        <v>99</v>
      </c>
      <c r="AH70" s="963">
        <f>江戸川区!U70+世田谷区!U70+荒川区!U70+港区!U70+中野区!U70+板橋区!U70+豊島区!U70+葛飾区!U70+品川区!U70+文京区!U70+杉並区!U70+北区!U70</f>
        <v>0</v>
      </c>
      <c r="AI70" s="963">
        <f>江戸川区!V70+世田谷区!V70+荒川区!V70+港区!V70+中野区!V70+板橋区!V70+豊島区!V70+葛飾区!V70+品川区!V70+文京区!V70+杉並区!V70+北区!V70</f>
        <v>0</v>
      </c>
      <c r="AJ70" s="963">
        <f>江戸川区!W70+世田谷区!W70+荒川区!W70+港区!W70+中野区!W70+板橋区!W70+豊島区!W70+葛飾区!W70+品川区!W70+文京区!W70+杉並区!W70+北区!W70</f>
        <v>0</v>
      </c>
      <c r="AK70" s="963">
        <f>江戸川区!X70+世田谷区!X70+荒川区!X70+港区!X70+中野区!X70+板橋区!X70+豊島区!X70+葛飾区!X70+品川区!X70+文京区!X70+杉並区!X70+北区!X70</f>
        <v>0</v>
      </c>
      <c r="AL70" s="963">
        <f>江戸川区!Y70+世田谷区!Y70+荒川区!Y70+港区!Y70+中野区!Y70+板橋区!Y70+豊島区!Y70+葛飾区!Y70+品川区!Y70+文京区!Y70+杉並区!Y70+北区!Y70</f>
        <v>0</v>
      </c>
      <c r="AM70" s="963">
        <f>江戸川区!Z70+世田谷区!Z70+荒川区!Z70+港区!Z70+中野区!Z70+板橋区!Z70+豊島区!Z70+葛飾区!Z70+品川区!Z70+文京区!Z70+杉並区!Z70+北区!Z70</f>
        <v>0</v>
      </c>
      <c r="AN70" s="963">
        <f>江戸川区!AA70+世田谷区!AA70+荒川区!AA70+港区!AA70+中野区!AA70+板橋区!AA70+豊島区!AA70+葛飾区!AA70+品川区!AA70+文京区!AA70+杉並区!AA70+北区!AA70</f>
        <v>0</v>
      </c>
      <c r="AO70" s="963">
        <f>江戸川区!AB70+世田谷区!AB70+荒川区!AB70+港区!AB70+中野区!AB70+板橋区!AB70+豊島区!AB70+葛飾区!AB70+品川区!AB70+文京区!AB70+杉並区!AB70+北区!AB70</f>
        <v>0</v>
      </c>
      <c r="AP70" s="963">
        <f>江戸川区!AC70+世田谷区!AC70+荒川区!AC70+港区!AC70+中野区!AC70+板橋区!AC70+豊島区!AC70+葛飾区!AC70+品川区!AC70+文京区!AC70+杉並区!AC70+北区!AC70</f>
        <v>0</v>
      </c>
      <c r="AQ70" s="963">
        <f>江戸川区!AD70+世田谷区!AD70+荒川区!AD70+港区!AD70+中野区!AD70+板橋区!AD70+豊島区!AD70+葛飾区!AD70+品川区!AD70+文京区!AD70+杉並区!AD70+北区!AD70</f>
        <v>0</v>
      </c>
      <c r="AR70" s="963">
        <f>江戸川区!AE70+世田谷区!AE70+荒川区!AE70+港区!AE70+中野区!AE70+板橋区!AE70+豊島区!AE70+葛飾区!AE70+品川区!AE70+文京区!AE70+杉並区!AE70+北区!AE70</f>
        <v>0</v>
      </c>
      <c r="AS70" s="963">
        <f>江戸川区!AF70+世田谷区!AF70+荒川区!AF70+港区!AF70+中野区!AF70+板橋区!AF70+豊島区!AF70+葛飾区!AF70+品川区!AF70+文京区!AF70+杉並区!AF70+北区!AF70</f>
        <v>0</v>
      </c>
      <c r="AT70" s="963">
        <f>江戸川区!AG70+世田谷区!AG70+荒川区!AG70+港区!AG70+中野区!AG70+板橋区!AG70+豊島区!AG70+葛飾区!AG70+品川区!AG70+文京区!AG70+杉並区!AG70+北区!AG70</f>
        <v>0</v>
      </c>
      <c r="AU70" s="963">
        <f>江戸川区!AH70+世田谷区!AH70+荒川区!AH70+港区!AH70+中野区!AH70+板橋区!AH70+豊島区!AH70+葛飾区!AH70+品川区!AH70+文京区!AH70+杉並区!AH70+北区!AH70</f>
        <v>0</v>
      </c>
      <c r="AV70" s="963">
        <f>江戸川区!AI70+世田谷区!AI70+荒川区!AI70+港区!AI70+中野区!AI70+板橋区!AI70+豊島区!AI70+葛飾区!AI70+品川区!AI70+文京区!AI70+杉並区!AI70+北区!AI70</f>
        <v>0</v>
      </c>
      <c r="AW70" s="963">
        <f>江戸川区!AJ70+世田谷区!AJ70+荒川区!AJ70+港区!AJ70+中野区!AJ70+板橋区!AJ70+豊島区!AJ70+葛飾区!AJ70+品川区!AJ70+文京区!AJ70+杉並区!AJ70+北区!AJ70</f>
        <v>0</v>
      </c>
      <c r="AX70" s="963">
        <f>江戸川区!AK70+世田谷区!AK70+荒川区!AK70+港区!AK70+中野区!AK70+板橋区!AK70+豊島区!AK70+葛飾区!AK70+品川区!AK70+文京区!AK70+杉並区!AK70+北区!AK70</f>
        <v>0</v>
      </c>
      <c r="AY70" s="963">
        <f>江戸川区!AL70+世田谷区!AL70+荒川区!AL70+港区!AL70+中野区!AL70+板橋区!AL70+豊島区!AL70+葛飾区!AL70+品川区!AL70+文京区!AL70+杉並区!AL70+北区!AL70</f>
        <v>0</v>
      </c>
      <c r="AZ70" s="963">
        <f>江戸川区!AM70+世田谷区!AM70+荒川区!AM70+港区!AM70+中野区!AM70+板橋区!AM70+豊島区!AM70+葛飾区!AM70+品川区!AM70+文京区!AM70+杉並区!AM70+北区!AM70</f>
        <v>0</v>
      </c>
      <c r="BA70" s="963">
        <f>江戸川区!AN70+世田谷区!AN70+荒川区!AN70+港区!AN70+中野区!AN70+板橋区!AN70+豊島区!AN70+葛飾区!AN70+品川区!AN70+文京区!AN70+杉並区!AN70+北区!AN70</f>
        <v>0</v>
      </c>
      <c r="BB70" s="963">
        <f>江戸川区!AO70+世田谷区!AO70+荒川区!AO70+港区!AO70+中野区!AO70+板橋区!AO70+豊島区!AO70+葛飾区!AO70+品川区!AO70+文京区!AO70+杉並区!AO70+北区!AO70</f>
        <v>0</v>
      </c>
      <c r="BC70" s="963">
        <f>江戸川区!AP70+世田谷区!AP70+荒川区!AP70+港区!AP70+中野区!AP70+板橋区!AP70+豊島区!AP70+葛飾区!AP70+品川区!AP70+文京区!AP70+杉並区!AP70+北区!AP70</f>
        <v>0</v>
      </c>
      <c r="BD70" s="963">
        <f>江戸川区!AQ70+世田谷区!AQ70+荒川区!AQ70+港区!AQ70+中野区!AQ70+板橋区!AQ70+豊島区!AQ70+葛飾区!AQ70+品川区!AQ70+文京区!AQ70+杉並区!AQ70+北区!AQ70</f>
        <v>0</v>
      </c>
      <c r="BE70" s="963">
        <f>江戸川区!AR70+世田谷区!AR70+荒川区!AR70+港区!AR70+中野区!AR70+板橋区!AR70+豊島区!AR70+葛飾区!AR70+品川区!AR70+文京区!AR70+杉並区!AR70+北区!AR70</f>
        <v>0</v>
      </c>
      <c r="BF70" s="963">
        <f>江戸川区!AS70+世田谷区!AS70+荒川区!AS70+港区!AS70+中野区!AS70+板橋区!AS70+豊島区!AS70+葛飾区!AS70+品川区!AS70+文京区!AS70+杉並区!AS70+北区!AS70</f>
        <v>0</v>
      </c>
      <c r="BG70" s="963">
        <f>江戸川区!AT70+世田谷区!AT70+荒川区!AT70+港区!AT70+中野区!AT70+板橋区!AT70+豊島区!AT70+葛飾区!AT70+品川区!AT70+文京区!AT70+杉並区!AT70+北区!AT70</f>
        <v>0</v>
      </c>
      <c r="BH70" s="963">
        <f>江戸川区!AU70+世田谷区!AU70+荒川区!AU70+港区!AU70+中野区!AU70+板橋区!AU70+豊島区!AU70+葛飾区!AU70+品川区!AU70+文京区!AU70+杉並区!AU70+北区!AU70</f>
        <v>0</v>
      </c>
      <c r="BI70" s="963">
        <f>江戸川区!AV70+世田谷区!AV70+荒川区!AV70+港区!AV70+中野区!AV70+板橋区!AV70+豊島区!AV70+葛飾区!AV70+品川区!AV70+文京区!AV70+杉並区!AV70+北区!AV70</f>
        <v>0</v>
      </c>
      <c r="BJ70" s="963">
        <f>江戸川区!AW70+世田谷区!AW70+荒川区!AW70+港区!AW70+中野区!AW70+板橋区!AW70+豊島区!AW70+葛飾区!AW70+品川区!AW70+文京区!AW70+杉並区!AW70+北区!AW70</f>
        <v>0</v>
      </c>
      <c r="BK70" s="963">
        <f>江戸川区!AX70+世田谷区!AX70+荒川区!AX70+港区!AX70+中野区!AX70+板橋区!AX70+豊島区!AX70+葛飾区!AX70+品川区!AX70+文京区!AX70+杉並区!AX70+北区!AX70</f>
        <v>0</v>
      </c>
      <c r="BL70" s="963">
        <f>江戸川区!AY70+世田谷区!AY70+荒川区!AY70+港区!AY70+中野区!AY70+板橋区!AY70+豊島区!AY70+葛飾区!AY70+品川区!AY70+文京区!AY70+杉並区!AY70+北区!AY70</f>
        <v>0</v>
      </c>
      <c r="BM70" s="963">
        <f>江戸川区!AZ70+世田谷区!AZ70+荒川区!AZ70+港区!AZ70+中野区!AZ70+板橋区!AZ70+豊島区!AZ70+葛飾区!AZ70+品川区!AZ70+文京区!AZ70+杉並区!AZ70+北区!AZ70</f>
        <v>0</v>
      </c>
      <c r="BN70" s="963">
        <f>江戸川区!BA70+世田谷区!BA70+荒川区!BA70+港区!BA70+中野区!BA70+板橋区!BA70+豊島区!BA70+葛飾区!BA70+品川区!BA70+文京区!BA70+杉並区!BA70+北区!BA70</f>
        <v>0</v>
      </c>
      <c r="BO70" s="963">
        <f>江戸川区!BB70+世田谷区!BB70+荒川区!BB70+港区!BB70+中野区!BB70+板橋区!BB70+豊島区!BB70+葛飾区!BB70+品川区!BB70+文京区!BB70+杉並区!BB70+北区!BB70</f>
        <v>0</v>
      </c>
      <c r="BP70" s="963">
        <f>江戸川区!BC70+世田谷区!BC70+荒川区!BC70+港区!BC70+中野区!BC70+板橋区!BC70+豊島区!BC70+葛飾区!BC70+品川区!BC70+文京区!BC70+杉並区!BC70+北区!BC70</f>
        <v>0</v>
      </c>
      <c r="BQ70" s="963">
        <f>江戸川区!BD70+世田谷区!BD70+荒川区!BD70+港区!BD70+中野区!BD70+板橋区!BD70+豊島区!BD70+葛飾区!BD70+品川区!BD70+文京区!BD70+杉並区!BD70+北区!BD70</f>
        <v>0</v>
      </c>
      <c r="BR70" s="963">
        <f>江戸川区!BE70+世田谷区!BE70+荒川区!BE70+港区!BE70+中野区!BE70+板橋区!BE70+豊島区!BE70+葛飾区!BE70+品川区!BE70+文京区!BE70+杉並区!BE70+北区!BE70</f>
        <v>0</v>
      </c>
      <c r="BS70" s="963">
        <f>江戸川区!BF70+世田谷区!BF70+荒川区!BF70+港区!BF70+中野区!BF70+板橋区!BF70+豊島区!BF70+葛飾区!BF70+品川区!BF70+文京区!BF70+杉並区!BF70+北区!BF70</f>
        <v>0</v>
      </c>
      <c r="BT70" s="963">
        <f>江戸川区!BG70+世田谷区!BG70+荒川区!BG70+港区!BG70+中野区!BG70+板橋区!BG70+豊島区!BG70+葛飾区!BG70+品川区!BG70+文京区!BG70+杉並区!BG70+北区!BG70</f>
        <v>0</v>
      </c>
      <c r="BU70" s="963">
        <f>江戸川区!BH70+世田谷区!BH70+荒川区!BH70+港区!BH70+中野区!BH70+板橋区!BH70+豊島区!BH70+葛飾区!BH70+品川区!BH70+文京区!BH70+杉並区!BH70+北区!BH70</f>
        <v>0</v>
      </c>
      <c r="BV70" s="963">
        <f>江戸川区!BI70+世田谷区!BI70+荒川区!BI70+港区!BI70+中野区!BI70+板橋区!BI70+豊島区!BI70+葛飾区!BI70+品川区!BI70+文京区!BI70+杉並区!BI70+北区!BI70</f>
        <v>0</v>
      </c>
      <c r="BW70" s="963">
        <f>江戸川区!BJ70+世田谷区!BJ70+荒川区!BJ70+港区!BJ70+中野区!BJ70+板橋区!BJ70+豊島区!BJ70+葛飾区!BJ70+品川区!BJ70+文京区!BJ70+杉並区!BJ70+北区!BJ70</f>
        <v>0</v>
      </c>
      <c r="BX70" s="531">
        <f t="shared" si="180"/>
        <v>0</v>
      </c>
      <c r="BY70" s="538"/>
      <c r="BZ70" s="541"/>
      <c r="CA70" s="542"/>
      <c r="CB70" s="560">
        <f t="shared" si="153"/>
        <v>0</v>
      </c>
      <c r="CC70" s="565" t="e">
        <f t="shared" si="154"/>
        <v>#DIV/0!</v>
      </c>
      <c r="CD70" s="560">
        <f t="shared" si="155"/>
        <v>0</v>
      </c>
      <c r="CE70" s="545">
        <f>CE68+CD70</f>
        <v>0</v>
      </c>
      <c r="CF70" s="545">
        <f>CF68-CE70</f>
        <v>0</v>
      </c>
      <c r="CH70" s="1268">
        <f>_xlfn.AGGREGATE(9,6,AF70,BX70)-BJ70</f>
        <v>0</v>
      </c>
      <c r="CI70" s="1288">
        <f>BJ70</f>
        <v>0</v>
      </c>
      <c r="CJ70" s="1286">
        <f t="shared" ref="CJ70" si="185">CH70+CI70</f>
        <v>0</v>
      </c>
    </row>
    <row r="71" spans="1:139" s="547" customFormat="1" ht="15" customHeight="1">
      <c r="A71" s="1226" t="s">
        <v>101</v>
      </c>
      <c r="B71" s="1273">
        <f>SUM(B65:B70)</f>
        <v>0</v>
      </c>
      <c r="C71" s="1257">
        <f t="shared" ref="C71" si="186">SUM(C65:C70)</f>
        <v>0</v>
      </c>
      <c r="D71" s="1063"/>
      <c r="E71" s="1257">
        <f t="shared" ref="E71:R71" si="187">SUM(E65:E70)</f>
        <v>0</v>
      </c>
      <c r="F71" s="1257">
        <f t="shared" si="187"/>
        <v>0</v>
      </c>
      <c r="G71" s="1257">
        <f t="shared" si="187"/>
        <v>0</v>
      </c>
      <c r="H71" s="1257">
        <f t="shared" si="187"/>
        <v>0</v>
      </c>
      <c r="I71" s="1257">
        <f t="shared" si="187"/>
        <v>0</v>
      </c>
      <c r="J71" s="1257">
        <f t="shared" si="187"/>
        <v>0</v>
      </c>
      <c r="K71" s="1257">
        <f t="shared" si="187"/>
        <v>0</v>
      </c>
      <c r="L71" s="1257">
        <f t="shared" si="187"/>
        <v>0</v>
      </c>
      <c r="M71" s="1257">
        <f t="shared" si="187"/>
        <v>0</v>
      </c>
      <c r="N71" s="1257">
        <f t="shared" si="187"/>
        <v>0</v>
      </c>
      <c r="O71" s="1257">
        <f t="shared" si="187"/>
        <v>0</v>
      </c>
      <c r="P71" s="1257">
        <f t="shared" si="187"/>
        <v>0</v>
      </c>
      <c r="Q71" s="1257">
        <f t="shared" si="187"/>
        <v>0</v>
      </c>
      <c r="R71" s="1273">
        <f t="shared" si="187"/>
        <v>0</v>
      </c>
      <c r="S71" s="580" t="s">
        <v>97</v>
      </c>
      <c r="T71" s="581" t="e">
        <f t="shared" ref="T71:U71" si="188">T65+T67+T69</f>
        <v>#DIV/0!</v>
      </c>
      <c r="U71" s="581" t="e">
        <f t="shared" si="188"/>
        <v>#DIV/0!</v>
      </c>
      <c r="V71" s="581" t="e">
        <f t="shared" ref="V71:X71" si="189">V65+V67+V69</f>
        <v>#DIV/0!</v>
      </c>
      <c r="W71" s="581">
        <f t="shared" si="189"/>
        <v>0</v>
      </c>
      <c r="X71" s="581" t="e">
        <f t="shared" si="189"/>
        <v>#DIV/0!</v>
      </c>
      <c r="Y71" s="581" t="e">
        <f t="shared" ref="Y71:AA72" si="190">Y65+Y67+Y69</f>
        <v>#DIV/0!</v>
      </c>
      <c r="Z71" s="581" t="e">
        <f t="shared" si="190"/>
        <v>#DIV/0!</v>
      </c>
      <c r="AA71" s="581">
        <f t="shared" si="190"/>
        <v>0</v>
      </c>
      <c r="AB71" s="585" t="e">
        <f t="shared" si="151"/>
        <v>#DIV/0!</v>
      </c>
      <c r="AC71" s="601">
        <f t="shared" ref="AC71" si="191">AC65+AC67+AC69</f>
        <v>0</v>
      </c>
      <c r="AD71" s="601">
        <f t="shared" ref="AD71:AE71" si="192">AD65+AD67+AD69</f>
        <v>0</v>
      </c>
      <c r="AE71" s="601">
        <f t="shared" si="192"/>
        <v>0</v>
      </c>
      <c r="AF71" s="588" t="e">
        <f t="shared" si="152"/>
        <v>#DIV/0!</v>
      </c>
      <c r="AG71" s="589" t="s">
        <v>97</v>
      </c>
      <c r="AH71" s="590">
        <f t="shared" ref="AH71" si="193">AH65+AH67+AH69</f>
        <v>0</v>
      </c>
      <c r="AI71" s="590">
        <f t="shared" ref="AI71:BW71" si="194">AI65+AI67+AI69</f>
        <v>0</v>
      </c>
      <c r="AJ71" s="590">
        <f t="shared" si="194"/>
        <v>0</v>
      </c>
      <c r="AK71" s="590">
        <f t="shared" si="194"/>
        <v>0</v>
      </c>
      <c r="AL71" s="590">
        <f t="shared" si="194"/>
        <v>0</v>
      </c>
      <c r="AM71" s="590">
        <f t="shared" si="194"/>
        <v>0</v>
      </c>
      <c r="AN71" s="590">
        <f t="shared" si="194"/>
        <v>0</v>
      </c>
      <c r="AO71" s="590">
        <f t="shared" si="194"/>
        <v>0</v>
      </c>
      <c r="AP71" s="590">
        <f t="shared" si="194"/>
        <v>0</v>
      </c>
      <c r="AQ71" s="590">
        <f t="shared" si="194"/>
        <v>0</v>
      </c>
      <c r="AR71" s="590">
        <f t="shared" si="194"/>
        <v>0</v>
      </c>
      <c r="AS71" s="590">
        <f t="shared" si="194"/>
        <v>0</v>
      </c>
      <c r="AT71" s="590">
        <f t="shared" si="194"/>
        <v>0</v>
      </c>
      <c r="AU71" s="590">
        <f t="shared" si="194"/>
        <v>0</v>
      </c>
      <c r="AV71" s="590">
        <f t="shared" si="194"/>
        <v>0</v>
      </c>
      <c r="AW71" s="590">
        <f t="shared" si="194"/>
        <v>0</v>
      </c>
      <c r="AX71" s="590">
        <f t="shared" si="194"/>
        <v>0</v>
      </c>
      <c r="AY71" s="590">
        <f t="shared" si="194"/>
        <v>0</v>
      </c>
      <c r="AZ71" s="590">
        <f t="shared" si="194"/>
        <v>0</v>
      </c>
      <c r="BA71" s="590">
        <f t="shared" si="194"/>
        <v>0</v>
      </c>
      <c r="BB71" s="590">
        <f t="shared" si="194"/>
        <v>0</v>
      </c>
      <c r="BC71" s="590">
        <f t="shared" si="194"/>
        <v>0</v>
      </c>
      <c r="BD71" s="590">
        <f t="shared" si="194"/>
        <v>0</v>
      </c>
      <c r="BE71" s="590">
        <f t="shared" si="194"/>
        <v>0</v>
      </c>
      <c r="BF71" s="590">
        <f t="shared" si="194"/>
        <v>0</v>
      </c>
      <c r="BG71" s="590">
        <f t="shared" si="194"/>
        <v>0</v>
      </c>
      <c r="BH71" s="590">
        <f t="shared" si="194"/>
        <v>0</v>
      </c>
      <c r="BI71" s="590">
        <f t="shared" si="194"/>
        <v>0</v>
      </c>
      <c r="BJ71" s="590">
        <f t="shared" si="194"/>
        <v>0</v>
      </c>
      <c r="BK71" s="590">
        <f t="shared" si="194"/>
        <v>0</v>
      </c>
      <c r="BL71" s="590">
        <f t="shared" si="194"/>
        <v>0</v>
      </c>
      <c r="BM71" s="590">
        <f t="shared" si="194"/>
        <v>0</v>
      </c>
      <c r="BN71" s="590">
        <f t="shared" si="194"/>
        <v>0</v>
      </c>
      <c r="BO71" s="590">
        <f t="shared" si="194"/>
        <v>0</v>
      </c>
      <c r="BP71" s="590">
        <f t="shared" si="194"/>
        <v>0</v>
      </c>
      <c r="BQ71" s="590">
        <f t="shared" si="194"/>
        <v>0</v>
      </c>
      <c r="BR71" s="590">
        <f t="shared" si="194"/>
        <v>0</v>
      </c>
      <c r="BS71" s="590">
        <f t="shared" si="194"/>
        <v>0</v>
      </c>
      <c r="BT71" s="590">
        <f t="shared" si="194"/>
        <v>0</v>
      </c>
      <c r="BU71" s="590">
        <f t="shared" si="194"/>
        <v>0</v>
      </c>
      <c r="BV71" s="590">
        <f t="shared" si="194"/>
        <v>0</v>
      </c>
      <c r="BW71" s="590">
        <f t="shared" si="194"/>
        <v>0</v>
      </c>
      <c r="BX71" s="585">
        <f t="shared" ref="BX71" si="195">BX65+BX67+BX69</f>
        <v>0</v>
      </c>
      <c r="BY71" s="538"/>
      <c r="BZ71" s="541"/>
      <c r="CA71" s="542"/>
      <c r="CB71" s="544">
        <f t="shared" si="153"/>
        <v>0</v>
      </c>
      <c r="CC71" s="594" t="e">
        <f t="shared" si="154"/>
        <v>#DIV/0!</v>
      </c>
      <c r="CD71" s="544">
        <f t="shared" si="155"/>
        <v>0</v>
      </c>
      <c r="CE71" s="545"/>
      <c r="CF71" s="545"/>
      <c r="CG71" s="547">
        <v>9</v>
      </c>
      <c r="CH71" s="1269"/>
      <c r="CI71" s="1289"/>
      <c r="CJ71" s="1287"/>
    </row>
    <row r="72" spans="1:139" s="547" customFormat="1" ht="20.25" customHeight="1">
      <c r="A72" s="1227"/>
      <c r="B72" s="1274"/>
      <c r="C72" s="1258"/>
      <c r="D72" s="1064"/>
      <c r="E72" s="1258"/>
      <c r="F72" s="1258"/>
      <c r="G72" s="1258"/>
      <c r="H72" s="1258"/>
      <c r="I72" s="1258"/>
      <c r="J72" s="1258"/>
      <c r="K72" s="1258"/>
      <c r="L72" s="1258"/>
      <c r="M72" s="1258"/>
      <c r="N72" s="1258"/>
      <c r="O72" s="1258"/>
      <c r="P72" s="1258"/>
      <c r="Q72" s="1258"/>
      <c r="R72" s="1274"/>
      <c r="S72" s="595" t="s">
        <v>99</v>
      </c>
      <c r="T72" s="596" t="e">
        <f>T66+T68+T70</f>
        <v>#DIV/0!</v>
      </c>
      <c r="U72" s="596" t="e">
        <f t="shared" ref="U72" si="196">U66+U68+U70</f>
        <v>#DIV/0!</v>
      </c>
      <c r="V72" s="596" t="e">
        <f t="shared" ref="V72:X72" si="197">V66+V68+V70</f>
        <v>#DIV/0!</v>
      </c>
      <c r="W72" s="596">
        <f t="shared" si="197"/>
        <v>0</v>
      </c>
      <c r="X72" s="597">
        <f t="shared" si="197"/>
        <v>0</v>
      </c>
      <c r="Y72" s="597">
        <f t="shared" ref="Y72:Z72" si="198">Y66+Y68+Y70</f>
        <v>0</v>
      </c>
      <c r="Z72" s="597">
        <f t="shared" si="198"/>
        <v>0</v>
      </c>
      <c r="AA72" s="597">
        <f t="shared" si="190"/>
        <v>0</v>
      </c>
      <c r="AB72" s="602" t="e">
        <f t="shared" si="151"/>
        <v>#DIV/0!</v>
      </c>
      <c r="AC72" s="601">
        <f t="shared" ref="AC72" si="199">AC66+AC68+AC70</f>
        <v>0</v>
      </c>
      <c r="AD72" s="601">
        <f t="shared" ref="AD72:AE72" si="200">AD66+AD68+AD70</f>
        <v>0</v>
      </c>
      <c r="AE72" s="601">
        <f t="shared" si="200"/>
        <v>0</v>
      </c>
      <c r="AF72" s="605" t="e">
        <f t="shared" si="152"/>
        <v>#DIV/0!</v>
      </c>
      <c r="AG72" s="606" t="s">
        <v>99</v>
      </c>
      <c r="AH72" s="607">
        <f t="shared" ref="AH72" si="201">AH66+AH68+AH70</f>
        <v>0</v>
      </c>
      <c r="AI72" s="607">
        <f t="shared" ref="AI72:BW72" si="202">AI66+AI68+AI70</f>
        <v>0</v>
      </c>
      <c r="AJ72" s="607">
        <f t="shared" si="202"/>
        <v>0</v>
      </c>
      <c r="AK72" s="607">
        <f t="shared" si="202"/>
        <v>0</v>
      </c>
      <c r="AL72" s="607">
        <f t="shared" si="202"/>
        <v>0</v>
      </c>
      <c r="AM72" s="607">
        <f t="shared" si="202"/>
        <v>0</v>
      </c>
      <c r="AN72" s="607">
        <f t="shared" si="202"/>
        <v>0</v>
      </c>
      <c r="AO72" s="607">
        <f t="shared" si="202"/>
        <v>0</v>
      </c>
      <c r="AP72" s="607">
        <f t="shared" si="202"/>
        <v>0</v>
      </c>
      <c r="AQ72" s="607">
        <f t="shared" si="202"/>
        <v>0</v>
      </c>
      <c r="AR72" s="607">
        <f t="shared" si="202"/>
        <v>0</v>
      </c>
      <c r="AS72" s="607">
        <f t="shared" si="202"/>
        <v>0</v>
      </c>
      <c r="AT72" s="607">
        <f t="shared" si="202"/>
        <v>0</v>
      </c>
      <c r="AU72" s="607">
        <f t="shared" si="202"/>
        <v>0</v>
      </c>
      <c r="AV72" s="607">
        <f t="shared" si="202"/>
        <v>0</v>
      </c>
      <c r="AW72" s="607">
        <f t="shared" si="202"/>
        <v>0</v>
      </c>
      <c r="AX72" s="607">
        <f t="shared" si="202"/>
        <v>0</v>
      </c>
      <c r="AY72" s="607">
        <f t="shared" si="202"/>
        <v>0</v>
      </c>
      <c r="AZ72" s="607">
        <f t="shared" si="202"/>
        <v>0</v>
      </c>
      <c r="BA72" s="607">
        <f t="shared" si="202"/>
        <v>0</v>
      </c>
      <c r="BB72" s="607">
        <f t="shared" si="202"/>
        <v>0</v>
      </c>
      <c r="BC72" s="607">
        <f t="shared" si="202"/>
        <v>0</v>
      </c>
      <c r="BD72" s="607">
        <f t="shared" si="202"/>
        <v>0</v>
      </c>
      <c r="BE72" s="607">
        <f t="shared" si="202"/>
        <v>0</v>
      </c>
      <c r="BF72" s="607">
        <f t="shared" si="202"/>
        <v>0</v>
      </c>
      <c r="BG72" s="607">
        <f t="shared" si="202"/>
        <v>0</v>
      </c>
      <c r="BH72" s="607">
        <f t="shared" si="202"/>
        <v>0</v>
      </c>
      <c r="BI72" s="607">
        <f t="shared" si="202"/>
        <v>0</v>
      </c>
      <c r="BJ72" s="607">
        <f t="shared" si="202"/>
        <v>0</v>
      </c>
      <c r="BK72" s="607">
        <f t="shared" si="202"/>
        <v>0</v>
      </c>
      <c r="BL72" s="607">
        <f t="shared" si="202"/>
        <v>0</v>
      </c>
      <c r="BM72" s="607">
        <f t="shared" si="202"/>
        <v>0</v>
      </c>
      <c r="BN72" s="607">
        <f t="shared" si="202"/>
        <v>0</v>
      </c>
      <c r="BO72" s="607">
        <f t="shared" si="202"/>
        <v>0</v>
      </c>
      <c r="BP72" s="607">
        <f t="shared" si="202"/>
        <v>0</v>
      </c>
      <c r="BQ72" s="607">
        <f t="shared" si="202"/>
        <v>0</v>
      </c>
      <c r="BR72" s="607">
        <f t="shared" si="202"/>
        <v>0</v>
      </c>
      <c r="BS72" s="607">
        <f t="shared" si="202"/>
        <v>0</v>
      </c>
      <c r="BT72" s="607">
        <f t="shared" si="202"/>
        <v>0</v>
      </c>
      <c r="BU72" s="607">
        <f t="shared" si="202"/>
        <v>0</v>
      </c>
      <c r="BV72" s="607">
        <f t="shared" si="202"/>
        <v>0</v>
      </c>
      <c r="BW72" s="607">
        <f t="shared" si="202"/>
        <v>0</v>
      </c>
      <c r="BX72" s="602">
        <f t="shared" ref="BX72" si="203">BX66+BX68+BX70</f>
        <v>0</v>
      </c>
      <c r="BY72" s="538"/>
      <c r="BZ72" s="541"/>
      <c r="CA72" s="542"/>
      <c r="CB72" s="579">
        <f t="shared" si="153"/>
        <v>0</v>
      </c>
      <c r="CC72" s="609" t="e">
        <f t="shared" si="154"/>
        <v>#DIV/0!</v>
      </c>
      <c r="CD72" s="579">
        <f t="shared" si="155"/>
        <v>0</v>
      </c>
      <c r="CE72" s="610" t="str">
        <f>IF(CE70=CD72,"○","×")</f>
        <v>○</v>
      </c>
      <c r="CF72" s="545"/>
      <c r="CH72" s="1296">
        <f>CJ72-CI72</f>
        <v>0</v>
      </c>
      <c r="CI72" s="1296">
        <f>SUBTOTAL(9,CI66:CI71)</f>
        <v>0</v>
      </c>
      <c r="CJ72" s="1296">
        <f>SUBTOTAL(9,CJ66:CJ71)</f>
        <v>0</v>
      </c>
    </row>
    <row r="73" spans="1:139" s="547" customFormat="1" ht="15" customHeight="1">
      <c r="A73" s="955"/>
      <c r="B73" s="1234"/>
      <c r="C73" s="1234">
        <f>SUM(E73:Q73)</f>
        <v>0</v>
      </c>
      <c r="D73" s="1061" t="s">
        <v>322</v>
      </c>
      <c r="E73" s="996"/>
      <c r="F73" s="996"/>
      <c r="G73" s="996"/>
      <c r="H73" s="996"/>
      <c r="I73" s="996"/>
      <c r="J73" s="996"/>
      <c r="K73" s="996"/>
      <c r="L73" s="996"/>
      <c r="M73" s="996"/>
      <c r="N73" s="996"/>
      <c r="O73" s="996"/>
      <c r="P73" s="996"/>
      <c r="Q73" s="996"/>
      <c r="R73" s="996">
        <f>SUM(F73:Q73)</f>
        <v>0</v>
      </c>
      <c r="S73" s="524" t="s">
        <v>97</v>
      </c>
      <c r="T73" s="525" t="e">
        <f>江戸川区!G73+世田谷区!G73+荒川区!G73+港区!G73+中野区!G73+板橋区!G73+豊島区!G73+葛飾区!G73+品川区!G73+文京区!G73+杉並区!G73+北区!G73</f>
        <v>#DIV/0!</v>
      </c>
      <c r="U73" s="525" t="e">
        <f>江戸川区!H73+世田谷区!H73+荒川区!H73+港区!H73+中野区!H73+板橋区!H73+豊島区!H73+葛飾区!H73+品川区!H73+文京区!H73+杉並区!H73+北区!H73</f>
        <v>#DIV/0!</v>
      </c>
      <c r="V73" s="525" t="e">
        <f>江戸川区!I73+世田谷区!I73+荒川区!I73+港区!I73+中野区!I73+板橋区!I73+豊島区!I73+葛飾区!I73+品川区!I73+文京区!I73+杉並区!I73+北区!I73</f>
        <v>#DIV/0!</v>
      </c>
      <c r="W73" s="525">
        <f>江戸川区!J73+世田谷区!J73+荒川区!J73+港区!J73+中野区!J73+板橋区!J73+豊島区!J73+葛飾区!J73+品川区!J73+文京区!J73+杉並区!J73+北区!J73</f>
        <v>0</v>
      </c>
      <c r="X73" s="525" t="e">
        <f>江戸川区!K73+世田谷区!K73+荒川区!K73+港区!K73+中野区!K73+板橋区!K73+豊島区!K73+葛飾区!K73+品川区!K73+文京区!K73+杉並区!K73+北区!K73</f>
        <v>#DIV/0!</v>
      </c>
      <c r="Y73" s="525" t="e">
        <f>江戸川区!L73+世田谷区!L73+荒川区!L73+港区!L73+中野区!L73+板橋区!L73+豊島区!L73+葛飾区!L73+品川区!L73+文京区!L73+杉並区!L73+北区!L73</f>
        <v>#DIV/0!</v>
      </c>
      <c r="Z73" s="525" t="e">
        <f>江戸川区!M73+世田谷区!M73+荒川区!M73+港区!M73+中野区!M73+板橋区!M73+豊島区!M73+葛飾区!M73+品川区!M73+文京区!M73+杉並区!M73+北区!M73</f>
        <v>#DIV/0!</v>
      </c>
      <c r="AA73" s="525">
        <f>江戸川区!N73+世田谷区!N73+荒川区!N73+港区!N73+中野区!N73+板橋区!N73+豊島区!N73+葛飾区!N73+品川区!N73+文京区!N73+杉並区!N73+北区!N73</f>
        <v>0</v>
      </c>
      <c r="AB73" s="531" t="e">
        <f t="shared" si="151"/>
        <v>#DIV/0!</v>
      </c>
      <c r="AC73" s="1085">
        <f>江戸川区!P73+世田谷区!P73+荒川区!P73+港区!P73+中野区!P73+板橋区!P73+豊島区!P73+葛飾区!P73+品川区!P73+文京区!P73+杉並区!P73+北区!P73</f>
        <v>0</v>
      </c>
      <c r="AD73" s="1085">
        <f>江戸川区!Q73+世田谷区!Q73+荒川区!Q73+港区!Q73+中野区!Q73+板橋区!Q73+豊島区!Q73+葛飾区!Q73+品川区!Q73+文京区!Q73+杉並区!Q73+北区!Q73</f>
        <v>0</v>
      </c>
      <c r="AE73" s="1148">
        <f>江戸川区!R73+世田谷区!R73+荒川区!R73+港区!R73+中野区!R73+板橋区!R73+豊島区!R73+葛飾区!R73+品川区!R73+文京区!R73+杉並区!R73+北区!R73</f>
        <v>0</v>
      </c>
      <c r="AF73" s="535" t="e">
        <f t="shared" si="152"/>
        <v>#DIV/0!</v>
      </c>
      <c r="AG73" s="536" t="s">
        <v>97</v>
      </c>
      <c r="AH73" s="614">
        <f>江戸川区!U73+世田谷区!U73+荒川区!U73+港区!U73+中野区!U73+板橋区!U73+豊島区!U73+葛飾区!U73+品川区!U73+文京区!U73+杉並区!U73+北区!U73</f>
        <v>0</v>
      </c>
      <c r="AI73" s="614">
        <f>江戸川区!V73+世田谷区!V73+荒川区!V73+港区!V73+中野区!V73+板橋区!V73+豊島区!V73+葛飾区!V73+品川区!V73+文京区!V73+杉並区!V73+北区!V73</f>
        <v>0</v>
      </c>
      <c r="AJ73" s="614">
        <f>江戸川区!W73+世田谷区!W73+荒川区!W73+港区!W73+中野区!W73+板橋区!W73+豊島区!W73+葛飾区!W73+品川区!W73+文京区!W73+杉並区!W73+北区!W73</f>
        <v>0</v>
      </c>
      <c r="AK73" s="614">
        <f>江戸川区!X73+世田谷区!X73+荒川区!X73+港区!X73+中野区!X73+板橋区!X73+豊島区!X73+葛飾区!X73+品川区!X73+文京区!X73+杉並区!X73+北区!X73</f>
        <v>0</v>
      </c>
      <c r="AL73" s="614">
        <f>江戸川区!Y73+世田谷区!Y73+荒川区!Y73+港区!Y73+中野区!Y73+板橋区!Y73+豊島区!Y73+葛飾区!Y73+品川区!Y73+文京区!Y73+杉並区!Y73+北区!Y73</f>
        <v>0</v>
      </c>
      <c r="AM73" s="614">
        <f>江戸川区!Z73+世田谷区!Z73+荒川区!Z73+港区!Z73+中野区!Z73+板橋区!Z73+豊島区!Z73+葛飾区!Z73+品川区!Z73+文京区!Z73+杉並区!Z73+北区!Z73</f>
        <v>0</v>
      </c>
      <c r="AN73" s="614">
        <f>江戸川区!AA73+世田谷区!AA73+荒川区!AA73+港区!AA73+中野区!AA73+板橋区!AA73+豊島区!AA73+葛飾区!AA73+品川区!AA73+文京区!AA73+杉並区!AA73+北区!AA73</f>
        <v>0</v>
      </c>
      <c r="AO73" s="614">
        <f>江戸川区!AB73+世田谷区!AB73+荒川区!AB73+港区!AB73+中野区!AB73+板橋区!AB73+豊島区!AB73+葛飾区!AB73+品川区!AB73+文京区!AB73+杉並区!AB73+北区!AB73</f>
        <v>0</v>
      </c>
      <c r="AP73" s="614">
        <f>江戸川区!AC73+世田谷区!AC73+荒川区!AC73+港区!AC73+中野区!AC73+板橋区!AC73+豊島区!AC73+葛飾区!AC73+品川区!AC73+文京区!AC73+杉並区!AC73+北区!AC73</f>
        <v>0</v>
      </c>
      <c r="AQ73" s="614">
        <f>江戸川区!AD73+世田谷区!AD73+荒川区!AD73+港区!AD73+中野区!AD73+板橋区!AD73+豊島区!AD73+葛飾区!AD73+品川区!AD73+文京区!AD73+杉並区!AD73+北区!AD73</f>
        <v>0</v>
      </c>
      <c r="AR73" s="614">
        <f>江戸川区!AE73+世田谷区!AE73+荒川区!AE73+港区!AE73+中野区!AE73+板橋区!AE73+豊島区!AE73+葛飾区!AE73+品川区!AE73+文京区!AE73+杉並区!AE73+北区!AE73</f>
        <v>0</v>
      </c>
      <c r="AS73" s="614">
        <f>江戸川区!AF73+世田谷区!AF73+荒川区!AF73+港区!AF73+中野区!AF73+板橋区!AF73+豊島区!AF73+葛飾区!AF73+品川区!AF73+文京区!AF73+杉並区!AF73+北区!AF73</f>
        <v>0</v>
      </c>
      <c r="AT73" s="614">
        <f>江戸川区!AG73+世田谷区!AG73+荒川区!AG73+港区!AG73+中野区!AG73+板橋区!AG73+豊島区!AG73+葛飾区!AG73+品川区!AG73+文京区!AG73+杉並区!AG73+北区!AG73</f>
        <v>0</v>
      </c>
      <c r="AU73" s="614">
        <f>江戸川区!AH73+世田谷区!AH73+荒川区!AH73+港区!AH73+中野区!AH73+板橋区!AH73+豊島区!AH73+葛飾区!AH73+品川区!AH73+文京区!AH73+杉並区!AH73+北区!AH73</f>
        <v>0</v>
      </c>
      <c r="AV73" s="614">
        <f>江戸川区!AI73+世田谷区!AI73+荒川区!AI73+港区!AI73+中野区!AI73+板橋区!AI73+豊島区!AI73+葛飾区!AI73+品川区!AI73+文京区!AI73+杉並区!AI73+北区!AI73</f>
        <v>0</v>
      </c>
      <c r="AW73" s="614">
        <f>江戸川区!AJ73+世田谷区!AJ73+荒川区!AJ73+港区!AJ73+中野区!AJ73+板橋区!AJ73+豊島区!AJ73+葛飾区!AJ73+品川区!AJ73+文京区!AJ73+杉並区!AJ73+北区!AJ73</f>
        <v>0</v>
      </c>
      <c r="AX73" s="614">
        <f>江戸川区!AK73+世田谷区!AK73+荒川区!AK73+港区!AK73+中野区!AK73+板橋区!AK73+豊島区!AK73+葛飾区!AK73+品川区!AK73+文京区!AK73+杉並区!AK73+北区!AK73</f>
        <v>0</v>
      </c>
      <c r="AY73" s="614">
        <f>江戸川区!AL73+世田谷区!AL73+荒川区!AL73+港区!AL73+中野区!AL73+板橋区!AL73+豊島区!AL73+葛飾区!AL73+品川区!AL73+文京区!AL73+杉並区!AL73+北区!AL73</f>
        <v>0</v>
      </c>
      <c r="AZ73" s="614">
        <f>江戸川区!AM73+世田谷区!AM73+荒川区!AM73+港区!AM73+中野区!AM73+板橋区!AM73+豊島区!AM73+葛飾区!AM73+品川区!AM73+文京区!AM73+杉並区!AM73+北区!AM73</f>
        <v>0</v>
      </c>
      <c r="BA73" s="614">
        <f>江戸川区!AN73+世田谷区!AN73+荒川区!AN73+港区!AN73+中野区!AN73+板橋区!AN73+豊島区!AN73+葛飾区!AN73+品川区!AN73+文京区!AN73+杉並区!AN73+北区!AN73</f>
        <v>0</v>
      </c>
      <c r="BB73" s="614">
        <f>江戸川区!AO73+世田谷区!AO73+荒川区!AO73+港区!AO73+中野区!AO73+板橋区!AO73+豊島区!AO73+葛飾区!AO73+品川区!AO73+文京区!AO73+杉並区!AO73+北区!AO73</f>
        <v>0</v>
      </c>
      <c r="BC73" s="614">
        <f>江戸川区!AP73+世田谷区!AP73+荒川区!AP73+港区!AP73+中野区!AP73+板橋区!AP73+豊島区!AP73+葛飾区!AP73+品川区!AP73+文京区!AP73+杉並区!AP73+北区!AP73</f>
        <v>0</v>
      </c>
      <c r="BD73" s="614">
        <f>江戸川区!AQ73+世田谷区!AQ73+荒川区!AQ73+港区!AQ73+中野区!AQ73+板橋区!AQ73+豊島区!AQ73+葛飾区!AQ73+品川区!AQ73+文京区!AQ73+杉並区!AQ73+北区!AQ73</f>
        <v>0</v>
      </c>
      <c r="BE73" s="614">
        <f>江戸川区!AR73+世田谷区!AR73+荒川区!AR73+港区!AR73+中野区!AR73+板橋区!AR73+豊島区!AR73+葛飾区!AR73+品川区!AR73+文京区!AR73+杉並区!AR73+北区!AR73</f>
        <v>0</v>
      </c>
      <c r="BF73" s="614">
        <f>江戸川区!AS73+世田谷区!AS73+荒川区!AS73+港区!AS73+中野区!AS73+板橋区!AS73+豊島区!AS73+葛飾区!AS73+品川区!AS73+文京区!AS73+杉並区!AS73+北区!AS73</f>
        <v>0</v>
      </c>
      <c r="BG73" s="614">
        <f>江戸川区!AT73+世田谷区!AT73+荒川区!AT73+港区!AT73+中野区!AT73+板橋区!AT73+豊島区!AT73+葛飾区!AT73+品川区!AT73+文京区!AT73+杉並区!AT73+北区!AT73</f>
        <v>0</v>
      </c>
      <c r="BH73" s="614">
        <f>江戸川区!AU73+世田谷区!AU73+荒川区!AU73+港区!AU73+中野区!AU73+板橋区!AU73+豊島区!AU73+葛飾区!AU73+品川区!AU73+文京区!AU73+杉並区!AU73+北区!AU73</f>
        <v>0</v>
      </c>
      <c r="BI73" s="614">
        <f>江戸川区!AV73+世田谷区!AV73+荒川区!AV73+港区!AV73+中野区!AV73+板橋区!AV73+豊島区!AV73+葛飾区!AV73+品川区!AV73+文京区!AV73+杉並区!AV73+北区!AV73</f>
        <v>0</v>
      </c>
      <c r="BJ73" s="614">
        <f>江戸川区!AW73+世田谷区!AW73+荒川区!AW73+港区!AW73+中野区!AW73+板橋区!AW73+豊島区!AW73+葛飾区!AW73+品川区!AW73+文京区!AW73+杉並区!AW73+北区!AW73</f>
        <v>0</v>
      </c>
      <c r="BK73" s="614">
        <f>江戸川区!AX73+世田谷区!AX73+荒川区!AX73+港区!AX73+中野区!AX73+板橋区!AX73+豊島区!AX73+葛飾区!AX73+品川区!AX73+文京区!AX73+杉並区!AX73+北区!AX73</f>
        <v>0</v>
      </c>
      <c r="BL73" s="614">
        <f>江戸川区!AY73+世田谷区!AY73+荒川区!AY73+港区!AY73+中野区!AY73+板橋区!AY73+豊島区!AY73+葛飾区!AY73+品川区!AY73+文京区!AY73+杉並区!AY73+北区!AY73</f>
        <v>0</v>
      </c>
      <c r="BM73" s="614">
        <f>江戸川区!AZ73+世田谷区!AZ73+荒川区!AZ73+港区!AZ73+中野区!AZ73+板橋区!AZ73+豊島区!AZ73+葛飾区!AZ73+品川区!AZ73+文京区!AZ73+杉並区!AZ73+北区!AZ73</f>
        <v>0</v>
      </c>
      <c r="BN73" s="614">
        <f>江戸川区!BA73+世田谷区!BA73+荒川区!BA73+港区!BA73+中野区!BA73+板橋区!BA73+豊島区!BA73+葛飾区!BA73+品川区!BA73+文京区!BA73+杉並区!BA73+北区!BA73</f>
        <v>0</v>
      </c>
      <c r="BO73" s="614">
        <f>江戸川区!BB73+世田谷区!BB73+荒川区!BB73+港区!BB73+中野区!BB73+板橋区!BB73+豊島区!BB73+葛飾区!BB73+品川区!BB73+文京区!BB73+杉並区!BB73+北区!BB73</f>
        <v>0</v>
      </c>
      <c r="BP73" s="614">
        <f>江戸川区!BC73+世田谷区!BC73+荒川区!BC73+港区!BC73+中野区!BC73+板橋区!BC73+豊島区!BC73+葛飾区!BC73+品川区!BC73+文京区!BC73+杉並区!BC73+北区!BC73</f>
        <v>0</v>
      </c>
      <c r="BQ73" s="614">
        <f>江戸川区!BD73+世田谷区!BD73+荒川区!BD73+港区!BD73+中野区!BD73+板橋区!BD73+豊島区!BD73+葛飾区!BD73+品川区!BD73+文京区!BD73+杉並区!BD73+北区!BD73</f>
        <v>0</v>
      </c>
      <c r="BR73" s="614">
        <f>江戸川区!BE73+世田谷区!BE73+荒川区!BE73+港区!BE73+中野区!BE73+板橋区!BE73+豊島区!BE73+葛飾区!BE73+品川区!BE73+文京区!BE73+杉並区!BE73+北区!BE73</f>
        <v>0</v>
      </c>
      <c r="BS73" s="614">
        <f>江戸川区!BF73+世田谷区!BF73+荒川区!BF73+港区!BF73+中野区!BF73+板橋区!BF73+豊島区!BF73+葛飾区!BF73+品川区!BF73+文京区!BF73+杉並区!BF73+北区!BF73</f>
        <v>0</v>
      </c>
      <c r="BT73" s="614">
        <f>江戸川区!BG73+世田谷区!BG73+荒川区!BG73+港区!BG73+中野区!BG73+板橋区!BG73+豊島区!BG73+葛飾区!BG73+品川区!BG73+文京区!BG73+杉並区!BG73+北区!BG73</f>
        <v>0</v>
      </c>
      <c r="BU73" s="614">
        <f>江戸川区!BH73+世田谷区!BH73+荒川区!BH73+港区!BH73+中野区!BH73+板橋区!BH73+豊島区!BH73+葛飾区!BH73+品川区!BH73+文京区!BH73+杉並区!BH73+北区!BH73</f>
        <v>0</v>
      </c>
      <c r="BV73" s="614">
        <f>江戸川区!BI73+世田谷区!BI73+荒川区!BI73+港区!BI73+中野区!BI73+板橋区!BI73+豊島区!BI73+葛飾区!BI73+品川区!BI73+文京区!BI73+杉並区!BI73+北区!BI73</f>
        <v>0</v>
      </c>
      <c r="BW73" s="614">
        <f>江戸川区!BJ73+世田谷区!BJ73+荒川区!BJ73+港区!BJ73+中野区!BJ73+板橋区!BJ73+豊島区!BJ73+葛飾区!BJ73+品川区!BJ73+文京区!BJ73+杉並区!BJ73+北区!BJ73</f>
        <v>0</v>
      </c>
      <c r="BX73" s="531">
        <f>SUM(AH73:BW73)</f>
        <v>0</v>
      </c>
      <c r="BY73" s="538"/>
      <c r="BZ73" s="541"/>
      <c r="CA73" s="542"/>
      <c r="CB73" s="544">
        <f t="shared" si="153"/>
        <v>0</v>
      </c>
      <c r="CC73" s="565" t="e">
        <f t="shared" si="154"/>
        <v>#DIV/0!</v>
      </c>
      <c r="CD73" s="544">
        <f t="shared" si="155"/>
        <v>0</v>
      </c>
      <c r="CE73" s="545"/>
      <c r="CF73" s="545"/>
      <c r="CH73" s="1297"/>
      <c r="CI73" s="1297"/>
      <c r="CJ73" s="1297"/>
    </row>
    <row r="74" spans="1:139" s="547" customFormat="1" ht="20.25" customHeight="1">
      <c r="A74" s="548" t="s">
        <v>137</v>
      </c>
      <c r="B74" s="1235"/>
      <c r="C74" s="1235"/>
      <c r="D74" s="1062" t="s">
        <v>323</v>
      </c>
      <c r="E74" s="997"/>
      <c r="F74" s="997"/>
      <c r="G74" s="997"/>
      <c r="H74" s="997"/>
      <c r="I74" s="997"/>
      <c r="J74" s="997"/>
      <c r="K74" s="997"/>
      <c r="L74" s="997"/>
      <c r="M74" s="997"/>
      <c r="N74" s="997"/>
      <c r="O74" s="997"/>
      <c r="P74" s="997"/>
      <c r="Q74" s="997"/>
      <c r="R74" s="996">
        <f>SUM(F74:Q74)</f>
        <v>0</v>
      </c>
      <c r="S74" s="549" t="s">
        <v>99</v>
      </c>
      <c r="T74" s="550" t="e">
        <f>江戸川区!G74+世田谷区!G74+荒川区!G74+港区!G74+中野区!G74+板橋区!G74+豊島区!G74+葛飾区!G74+品川区!G74+文京区!G74+杉並区!G74+北区!G74</f>
        <v>#DIV/0!</v>
      </c>
      <c r="U74" s="550" t="e">
        <f>江戸川区!H74+世田谷区!H74+荒川区!H74+港区!H74+中野区!H74+板橋区!H74+豊島区!H74+葛飾区!H74+品川区!H74+文京区!H74+杉並区!H74+北区!H74</f>
        <v>#DIV/0!</v>
      </c>
      <c r="V74" s="550" t="e">
        <f>江戸川区!I74+世田谷区!I74+荒川区!I74+港区!I74+中野区!I74+板橋区!I74+豊島区!I74+葛飾区!I74+品川区!I74+文京区!I74+杉並区!I74+北区!I74</f>
        <v>#DIV/0!</v>
      </c>
      <c r="W74" s="550">
        <f>江戸川区!J74+世田谷区!J74+荒川区!J74+港区!J74+中野区!J74+板橋区!J74+豊島区!J74+葛飾区!J74+品川区!J74+文京区!J74+杉並区!J74+北区!J74</f>
        <v>0</v>
      </c>
      <c r="X74" s="525">
        <f>江戸川区!K74+世田谷区!K74+荒川区!K74+港区!K74+中野区!K74+板橋区!K74+豊島区!K74+葛飾区!K74+品川区!K74+文京区!K74+杉並区!K74+北区!K74</f>
        <v>0</v>
      </c>
      <c r="Y74" s="550">
        <f>江戸川区!L74+世田谷区!L74+荒川区!L74+港区!L74+中野区!L74+板橋区!L74+豊島区!L74+葛飾区!L74+品川区!L74+文京区!L74+杉並区!L74+北区!L74</f>
        <v>0</v>
      </c>
      <c r="Z74" s="550">
        <f>江戸川区!M74+世田谷区!M74+荒川区!M74+港区!M74+中野区!M74+板橋区!M74+豊島区!M74+葛飾区!M74+品川区!M74+文京区!M74+杉並区!M74+北区!M74</f>
        <v>0</v>
      </c>
      <c r="AA74" s="550">
        <f>江戸川区!N74+世田谷区!N74+荒川区!N74+港区!N74+中野区!N74+板橋区!N74+豊島区!N74+葛飾区!N74+品川区!N74+文京区!N74+杉並区!N74+北区!N74</f>
        <v>0</v>
      </c>
      <c r="AB74" s="555" t="e">
        <f t="shared" si="151"/>
        <v>#DIV/0!</v>
      </c>
      <c r="AC74" s="1086">
        <f>江戸川区!P74+世田谷区!P74+荒川区!P74+港区!P74+中野区!P74+板橋区!P74+豊島区!P74+葛飾区!P74+品川区!P74+文京区!P74+杉並区!P74+北区!P74</f>
        <v>0</v>
      </c>
      <c r="AD74" s="1086">
        <f>江戸川区!Q74+世田谷区!Q74+荒川区!Q74+港区!Q74+中野区!Q74+板橋区!Q74+豊島区!Q74+葛飾区!Q74+品川区!Q74+文京区!Q74+杉並区!Q74+北区!Q74</f>
        <v>0</v>
      </c>
      <c r="AE74" s="1086">
        <f>江戸川区!R74+世田谷区!R74+荒川区!R74+港区!R74+中野区!R74+板橋区!R74+豊島区!R74+葛飾区!R74+品川区!R74+文京区!R74+杉並区!R74+北区!R74</f>
        <v>0</v>
      </c>
      <c r="AF74" s="561" t="e">
        <f t="shared" si="152"/>
        <v>#DIV/0!</v>
      </c>
      <c r="AG74" s="1070" t="s">
        <v>99</v>
      </c>
      <c r="AH74" s="963">
        <f>江戸川区!U74+世田谷区!U74+荒川区!U74+港区!U74+中野区!U74+板橋区!U74+豊島区!U74+葛飾区!U74+品川区!U74+文京区!U74+杉並区!U74+北区!U74</f>
        <v>0</v>
      </c>
      <c r="AI74" s="963">
        <f>江戸川区!V74+世田谷区!V74+荒川区!V74+港区!V74+中野区!V74+板橋区!V74+豊島区!V74+葛飾区!V74+品川区!V74+文京区!V74+杉並区!V74+北区!V74</f>
        <v>0</v>
      </c>
      <c r="AJ74" s="963">
        <f>江戸川区!W74+世田谷区!W74+荒川区!W74+港区!W74+中野区!W74+板橋区!W74+豊島区!W74+葛飾区!W74+品川区!W74+文京区!W74+杉並区!W74+北区!W74</f>
        <v>0</v>
      </c>
      <c r="AK74" s="963">
        <f>江戸川区!X74+世田谷区!X74+荒川区!X74+港区!X74+中野区!X74+板橋区!X74+豊島区!X74+葛飾区!X74+品川区!X74+文京区!X74+杉並区!X74+北区!X74</f>
        <v>0</v>
      </c>
      <c r="AL74" s="963">
        <f>江戸川区!Y74+世田谷区!Y74+荒川区!Y74+港区!Y74+中野区!Y74+板橋区!Y74+豊島区!Y74+葛飾区!Y74+品川区!Y74+文京区!Y74+杉並区!Y74+北区!Y74</f>
        <v>0</v>
      </c>
      <c r="AM74" s="963">
        <f>江戸川区!Z74+世田谷区!Z74+荒川区!Z74+港区!Z74+中野区!Z74+板橋区!Z74+豊島区!Z74+葛飾区!Z74+品川区!Z74+文京区!Z74+杉並区!Z74+北区!Z74</f>
        <v>0</v>
      </c>
      <c r="AN74" s="963">
        <f>江戸川区!AA74+世田谷区!AA74+荒川区!AA74+港区!AA74+中野区!AA74+板橋区!AA74+豊島区!AA74+葛飾区!AA74+品川区!AA74+文京区!AA74+杉並区!AA74+北区!AA74</f>
        <v>0</v>
      </c>
      <c r="AO74" s="963">
        <f>江戸川区!AB74+世田谷区!AB74+荒川区!AB74+港区!AB74+中野区!AB74+板橋区!AB74+豊島区!AB74+葛飾区!AB74+品川区!AB74+文京区!AB74+杉並区!AB74+北区!AB74</f>
        <v>0</v>
      </c>
      <c r="AP74" s="963">
        <f>江戸川区!AC74+世田谷区!AC74+荒川区!AC74+港区!AC74+中野区!AC74+板橋区!AC74+豊島区!AC74+葛飾区!AC74+品川区!AC74+文京区!AC74+杉並区!AC74+北区!AC74</f>
        <v>0</v>
      </c>
      <c r="AQ74" s="963">
        <f>江戸川区!AD74+世田谷区!AD74+荒川区!AD74+港区!AD74+中野区!AD74+板橋区!AD74+豊島区!AD74+葛飾区!AD74+品川区!AD74+文京区!AD74+杉並区!AD74+北区!AD74</f>
        <v>0</v>
      </c>
      <c r="AR74" s="963">
        <f>江戸川区!AE74+世田谷区!AE74+荒川区!AE74+港区!AE74+中野区!AE74+板橋区!AE74+豊島区!AE74+葛飾区!AE74+品川区!AE74+文京区!AE74+杉並区!AE74+北区!AE74</f>
        <v>0</v>
      </c>
      <c r="AS74" s="963">
        <f>江戸川区!AF74+世田谷区!AF74+荒川区!AF74+港区!AF74+中野区!AF74+板橋区!AF74+豊島区!AF74+葛飾区!AF74+品川区!AF74+文京区!AF74+杉並区!AF74+北区!AF74</f>
        <v>0</v>
      </c>
      <c r="AT74" s="963">
        <f>江戸川区!AG74+世田谷区!AG74+荒川区!AG74+港区!AG74+中野区!AG74+板橋区!AG74+豊島区!AG74+葛飾区!AG74+品川区!AG74+文京区!AG74+杉並区!AG74+北区!AG74</f>
        <v>0</v>
      </c>
      <c r="AU74" s="963">
        <f>江戸川区!AH74+世田谷区!AH74+荒川区!AH74+港区!AH74+中野区!AH74+板橋区!AH74+豊島区!AH74+葛飾区!AH74+品川区!AH74+文京区!AH74+杉並区!AH74+北区!AH74</f>
        <v>0</v>
      </c>
      <c r="AV74" s="963">
        <f>江戸川区!AI74+世田谷区!AI74+荒川区!AI74+港区!AI74+中野区!AI74+板橋区!AI74+豊島区!AI74+葛飾区!AI74+品川区!AI74+文京区!AI74+杉並区!AI74+北区!AI74</f>
        <v>0</v>
      </c>
      <c r="AW74" s="963">
        <f>江戸川区!AJ74+世田谷区!AJ74+荒川区!AJ74+港区!AJ74+中野区!AJ74+板橋区!AJ74+豊島区!AJ74+葛飾区!AJ74+品川区!AJ74+文京区!AJ74+杉並区!AJ74+北区!AJ74</f>
        <v>0</v>
      </c>
      <c r="AX74" s="963">
        <f>江戸川区!AK74+世田谷区!AK74+荒川区!AK74+港区!AK74+中野区!AK74+板橋区!AK74+豊島区!AK74+葛飾区!AK74+品川区!AK74+文京区!AK74+杉並区!AK74+北区!AK74</f>
        <v>0</v>
      </c>
      <c r="AY74" s="963">
        <f>江戸川区!AL74+世田谷区!AL74+荒川区!AL74+港区!AL74+中野区!AL74+板橋区!AL74+豊島区!AL74+葛飾区!AL74+品川区!AL74+文京区!AL74+杉並区!AL74+北区!AL74</f>
        <v>0</v>
      </c>
      <c r="AZ74" s="963">
        <f>江戸川区!AM74+世田谷区!AM74+荒川区!AM74+港区!AM74+中野区!AM74+板橋区!AM74+豊島区!AM74+葛飾区!AM74+品川区!AM74+文京区!AM74+杉並区!AM74+北区!AM74</f>
        <v>0</v>
      </c>
      <c r="BA74" s="963">
        <f>江戸川区!AN74+世田谷区!AN74+荒川区!AN74+港区!AN74+中野区!AN74+板橋区!AN74+豊島区!AN74+葛飾区!AN74+品川区!AN74+文京区!AN74+杉並区!AN74+北区!AN74</f>
        <v>0</v>
      </c>
      <c r="BB74" s="963">
        <f>江戸川区!AO74+世田谷区!AO74+荒川区!AO74+港区!AO74+中野区!AO74+板橋区!AO74+豊島区!AO74+葛飾区!AO74+品川区!AO74+文京区!AO74+杉並区!AO74+北区!AO74</f>
        <v>0</v>
      </c>
      <c r="BC74" s="963">
        <f>江戸川区!AP74+世田谷区!AP74+荒川区!AP74+港区!AP74+中野区!AP74+板橋区!AP74+豊島区!AP74+葛飾区!AP74+品川区!AP74+文京区!AP74+杉並区!AP74+北区!AP74</f>
        <v>0</v>
      </c>
      <c r="BD74" s="963">
        <f>江戸川区!AQ74+世田谷区!AQ74+荒川区!AQ74+港区!AQ74+中野区!AQ74+板橋区!AQ74+豊島区!AQ74+葛飾区!AQ74+品川区!AQ74+文京区!AQ74+杉並区!AQ74+北区!AQ74</f>
        <v>0</v>
      </c>
      <c r="BE74" s="963">
        <f>江戸川区!AR74+世田谷区!AR74+荒川区!AR74+港区!AR74+中野区!AR74+板橋区!AR74+豊島区!AR74+葛飾区!AR74+品川区!AR74+文京区!AR74+杉並区!AR74+北区!AR74</f>
        <v>0</v>
      </c>
      <c r="BF74" s="963">
        <f>江戸川区!AS74+世田谷区!AS74+荒川区!AS74+港区!AS74+中野区!AS74+板橋区!AS74+豊島区!AS74+葛飾区!AS74+品川区!AS74+文京区!AS74+杉並区!AS74+北区!AS74</f>
        <v>0</v>
      </c>
      <c r="BG74" s="963">
        <f>江戸川区!AT74+世田谷区!AT74+荒川区!AT74+港区!AT74+中野区!AT74+板橋区!AT74+豊島区!AT74+葛飾区!AT74+品川区!AT74+文京区!AT74+杉並区!AT74+北区!AT74</f>
        <v>0</v>
      </c>
      <c r="BH74" s="963">
        <f>江戸川区!AU74+世田谷区!AU74+荒川区!AU74+港区!AU74+中野区!AU74+板橋区!AU74+豊島区!AU74+葛飾区!AU74+品川区!AU74+文京区!AU74+杉並区!AU74+北区!AU74</f>
        <v>0</v>
      </c>
      <c r="BI74" s="963">
        <f>江戸川区!AV74+世田谷区!AV74+荒川区!AV74+港区!AV74+中野区!AV74+板橋区!AV74+豊島区!AV74+葛飾区!AV74+品川区!AV74+文京区!AV74+杉並区!AV74+北区!AV74</f>
        <v>0</v>
      </c>
      <c r="BJ74" s="963">
        <f>江戸川区!AW74+世田谷区!AW74+荒川区!AW74+港区!AW74+中野区!AW74+板橋区!AW74+豊島区!AW74+葛飾区!AW74+品川区!AW74+文京区!AW74+杉並区!AW74+北区!AW74</f>
        <v>0</v>
      </c>
      <c r="BK74" s="963">
        <f>江戸川区!AX74+世田谷区!AX74+荒川区!AX74+港区!AX74+中野区!AX74+板橋区!AX74+豊島区!AX74+葛飾区!AX74+品川区!AX74+文京区!AX74+杉並区!AX74+北区!AX74</f>
        <v>0</v>
      </c>
      <c r="BL74" s="963">
        <f>江戸川区!AY74+世田谷区!AY74+荒川区!AY74+港区!AY74+中野区!AY74+板橋区!AY74+豊島区!AY74+葛飾区!AY74+品川区!AY74+文京区!AY74+杉並区!AY74+北区!AY74</f>
        <v>0</v>
      </c>
      <c r="BM74" s="963">
        <f>江戸川区!AZ74+世田谷区!AZ74+荒川区!AZ74+港区!AZ74+中野区!AZ74+板橋区!AZ74+豊島区!AZ74+葛飾区!AZ74+品川区!AZ74+文京区!AZ74+杉並区!AZ74+北区!AZ74</f>
        <v>0</v>
      </c>
      <c r="BN74" s="963">
        <f>江戸川区!BA74+世田谷区!BA74+荒川区!BA74+港区!BA74+中野区!BA74+板橋区!BA74+豊島区!BA74+葛飾区!BA74+品川区!BA74+文京区!BA74+杉並区!BA74+北区!BA74</f>
        <v>0</v>
      </c>
      <c r="BO74" s="963">
        <f>江戸川区!BB74+世田谷区!BB74+荒川区!BB74+港区!BB74+中野区!BB74+板橋区!BB74+豊島区!BB74+葛飾区!BB74+品川区!BB74+文京区!BB74+杉並区!BB74+北区!BB74</f>
        <v>0</v>
      </c>
      <c r="BP74" s="963">
        <f>江戸川区!BC74+世田谷区!BC74+荒川区!BC74+港区!BC74+中野区!BC74+板橋区!BC74+豊島区!BC74+葛飾区!BC74+品川区!BC74+文京区!BC74+杉並区!BC74+北区!BC74</f>
        <v>0</v>
      </c>
      <c r="BQ74" s="963">
        <f>江戸川区!BD74+世田谷区!BD74+荒川区!BD74+港区!BD74+中野区!BD74+板橋区!BD74+豊島区!BD74+葛飾区!BD74+品川区!BD74+文京区!BD74+杉並区!BD74+北区!BD74</f>
        <v>0</v>
      </c>
      <c r="BR74" s="963">
        <f>江戸川区!BE74+世田谷区!BE74+荒川区!BE74+港区!BE74+中野区!BE74+板橋区!BE74+豊島区!BE74+葛飾区!BE74+品川区!BE74+文京区!BE74+杉並区!BE74+北区!BE74</f>
        <v>0</v>
      </c>
      <c r="BS74" s="963">
        <f>江戸川区!BF74+世田谷区!BF74+荒川区!BF74+港区!BF74+中野区!BF74+板橋区!BF74+豊島区!BF74+葛飾区!BF74+品川区!BF74+文京区!BF74+杉並区!BF74+北区!BF74</f>
        <v>0</v>
      </c>
      <c r="BT74" s="963">
        <f>江戸川区!BG74+世田谷区!BG74+荒川区!BG74+港区!BG74+中野区!BG74+板橋区!BG74+豊島区!BG74+葛飾区!BG74+品川区!BG74+文京区!BG74+杉並区!BG74+北区!BG74</f>
        <v>0</v>
      </c>
      <c r="BU74" s="963">
        <f>江戸川区!BH74+世田谷区!BH74+荒川区!BH74+港区!BH74+中野区!BH74+板橋区!BH74+豊島区!BH74+葛飾区!BH74+品川区!BH74+文京区!BH74+杉並区!BH74+北区!BH74</f>
        <v>0</v>
      </c>
      <c r="BV74" s="963">
        <f>江戸川区!BI74+世田谷区!BI74+荒川区!BI74+港区!BI74+中野区!BI74+板橋区!BI74+豊島区!BI74+葛飾区!BI74+品川区!BI74+文京区!BI74+杉並区!BI74+北区!BI74</f>
        <v>0</v>
      </c>
      <c r="BW74" s="963">
        <f>江戸川区!BJ74+世田谷区!BJ74+荒川区!BJ74+港区!BJ74+中野区!BJ74+板橋区!BJ74+豊島区!BJ74+葛飾区!BJ74+品川区!BJ74+文京区!BJ74+杉並区!BJ74+北区!BJ74</f>
        <v>0</v>
      </c>
      <c r="BX74" s="531">
        <f t="shared" ref="BX74:BX78" si="204">SUM(AH74:BW74)</f>
        <v>0</v>
      </c>
      <c r="BY74" s="538"/>
      <c r="BZ74" s="541"/>
      <c r="CA74" s="542"/>
      <c r="CB74" s="560">
        <f t="shared" si="153"/>
        <v>0</v>
      </c>
      <c r="CC74" s="565" t="e">
        <f t="shared" si="154"/>
        <v>#DIV/0!</v>
      </c>
      <c r="CD74" s="560">
        <f t="shared" si="155"/>
        <v>0</v>
      </c>
      <c r="CE74" s="545">
        <f>CE70+CD74</f>
        <v>0</v>
      </c>
      <c r="CF74" s="616">
        <f>CF70-CE74</f>
        <v>0</v>
      </c>
      <c r="CH74" s="1268">
        <f>_xlfn.AGGREGATE(9,6,AF74,BX74)-BJ74</f>
        <v>0</v>
      </c>
      <c r="CI74" s="1288">
        <f>BJ74</f>
        <v>0</v>
      </c>
      <c r="CJ74" s="1286">
        <f>CH74+CI74</f>
        <v>0</v>
      </c>
    </row>
    <row r="75" spans="1:139" s="547" customFormat="1" ht="15" customHeight="1">
      <c r="A75" s="955"/>
      <c r="B75" s="1234"/>
      <c r="C75" s="1234">
        <f t="shared" ref="C75" si="205">SUM(E75:Q75)</f>
        <v>0</v>
      </c>
      <c r="D75" s="1061" t="s">
        <v>322</v>
      </c>
      <c r="E75" s="997"/>
      <c r="F75" s="997"/>
      <c r="G75" s="994"/>
      <c r="H75" s="994"/>
      <c r="I75" s="994"/>
      <c r="J75" s="994"/>
      <c r="K75" s="994"/>
      <c r="L75" s="994"/>
      <c r="M75" s="994"/>
      <c r="N75" s="994"/>
      <c r="O75" s="994"/>
      <c r="P75" s="994"/>
      <c r="Q75" s="994"/>
      <c r="R75" s="996">
        <f t="shared" ref="R75:R78" si="206">SUM(F75:Q75)</f>
        <v>0</v>
      </c>
      <c r="S75" s="524" t="s">
        <v>97</v>
      </c>
      <c r="T75" s="525" t="e">
        <f>江戸川区!G75+世田谷区!G75+荒川区!G75+港区!G75+中野区!G75+板橋区!G75+豊島区!G75+葛飾区!G75+品川区!G75+文京区!G75+杉並区!G75+北区!G75</f>
        <v>#DIV/0!</v>
      </c>
      <c r="U75" s="525" t="e">
        <f>江戸川区!H75+世田谷区!H75+荒川区!H75+港区!H75+中野区!H75+板橋区!H75+豊島区!H75+葛飾区!H75+品川区!H75+文京区!H75+杉並区!H75+北区!H75</f>
        <v>#DIV/0!</v>
      </c>
      <c r="V75" s="525" t="e">
        <f>江戸川区!I75+世田谷区!I75+荒川区!I75+港区!I75+中野区!I75+板橋区!I75+豊島区!I75+葛飾区!I75+品川区!I75+文京区!I75+杉並区!I75+北区!I75</f>
        <v>#DIV/0!</v>
      </c>
      <c r="W75" s="525">
        <f>江戸川区!J75+世田谷区!J75+荒川区!J75+港区!J75+中野区!J75+板橋区!J75+豊島区!J75+葛飾区!J75+品川区!J75+文京区!J75+杉並区!J75+北区!J75</f>
        <v>0</v>
      </c>
      <c r="X75" s="525" t="e">
        <f>江戸川区!K75+世田谷区!K75+荒川区!K75+港区!K75+中野区!K75+板橋区!K75+豊島区!K75+葛飾区!K75+品川区!K75+文京区!K75+杉並区!K75+北区!K75</f>
        <v>#DIV/0!</v>
      </c>
      <c r="Y75" s="525" t="e">
        <f>江戸川区!L75+世田谷区!L75+荒川区!L75+港区!L75+中野区!L75+板橋区!L75+豊島区!L75+葛飾区!L75+品川区!L75+文京区!L75+杉並区!L75+北区!L75</f>
        <v>#DIV/0!</v>
      </c>
      <c r="Z75" s="525" t="e">
        <f>江戸川区!M75+世田谷区!M75+荒川区!M75+港区!M75+中野区!M75+板橋区!M75+豊島区!M75+葛飾区!M75+品川区!M75+文京区!M75+杉並区!M75+北区!M75</f>
        <v>#DIV/0!</v>
      </c>
      <c r="AA75" s="525">
        <f>江戸川区!N75+世田谷区!N75+荒川区!N75+港区!N75+中野区!N75+板橋区!N75+豊島区!N75+葛飾区!N75+品川区!N75+文京区!N75+杉並区!N75+北区!N75</f>
        <v>0</v>
      </c>
      <c r="AB75" s="555" t="e">
        <f t="shared" si="151"/>
        <v>#DIV/0!</v>
      </c>
      <c r="AC75" s="1086">
        <f>江戸川区!P75+世田谷区!P75+荒川区!P75+港区!P75+中野区!P75+板橋区!P75+豊島区!P75+葛飾区!P75+品川区!P75+文京区!P75+杉並区!P75+北区!P75</f>
        <v>0</v>
      </c>
      <c r="AD75" s="1086">
        <f>江戸川区!Q75+世田谷区!Q75+荒川区!Q75+港区!Q75+中野区!Q75+板橋区!Q75+豊島区!Q75+葛飾区!Q75+品川区!Q75+文京区!Q75+杉並区!Q75+北区!Q75</f>
        <v>0</v>
      </c>
      <c r="AE75" s="1149">
        <f>江戸川区!R75+世田谷区!R75+荒川区!R75+港区!R75+中野区!R75+板橋区!R75+豊島区!R75+葛飾区!R75+品川区!R75+文京区!R75+杉並区!R75+北区!R75</f>
        <v>0</v>
      </c>
      <c r="AF75" s="561" t="e">
        <f t="shared" si="152"/>
        <v>#DIV/0!</v>
      </c>
      <c r="AG75" s="536" t="s">
        <v>97</v>
      </c>
      <c r="AH75" s="559">
        <f>江戸川区!U75+世田谷区!U75+荒川区!U75+港区!U75+中野区!U75+板橋区!U75+豊島区!U75+葛飾区!U75+品川区!U75+文京区!U75+杉並区!U75+北区!U75</f>
        <v>0</v>
      </c>
      <c r="AI75" s="559">
        <f>江戸川区!V75+世田谷区!V75+荒川区!V75+港区!V75+中野区!V75+板橋区!V75+豊島区!V75+葛飾区!V75+品川区!V75+文京区!V75+杉並区!V75+北区!V75</f>
        <v>0</v>
      </c>
      <c r="AJ75" s="559">
        <f>江戸川区!W75+世田谷区!W75+荒川区!W75+港区!W75+中野区!W75+板橋区!W75+豊島区!W75+葛飾区!W75+品川区!W75+文京区!W75+杉並区!W75+北区!W75</f>
        <v>0</v>
      </c>
      <c r="AK75" s="559">
        <f>江戸川区!X75+世田谷区!X75+荒川区!X75+港区!X75+中野区!X75+板橋区!X75+豊島区!X75+葛飾区!X75+品川区!X75+文京区!X75+杉並区!X75+北区!X75</f>
        <v>0</v>
      </c>
      <c r="AL75" s="559">
        <f>江戸川区!Y75+世田谷区!Y75+荒川区!Y75+港区!Y75+中野区!Y75+板橋区!Y75+豊島区!Y75+葛飾区!Y75+品川区!Y75+文京区!Y75+杉並区!Y75+北区!Y75</f>
        <v>0</v>
      </c>
      <c r="AM75" s="559">
        <f>江戸川区!Z75+世田谷区!Z75+荒川区!Z75+港区!Z75+中野区!Z75+板橋区!Z75+豊島区!Z75+葛飾区!Z75+品川区!Z75+文京区!Z75+杉並区!Z75+北区!Z75</f>
        <v>0</v>
      </c>
      <c r="AN75" s="559">
        <f>江戸川区!AA75+世田谷区!AA75+荒川区!AA75+港区!AA75+中野区!AA75+板橋区!AA75+豊島区!AA75+葛飾区!AA75+品川区!AA75+文京区!AA75+杉並区!AA75+北区!AA75</f>
        <v>0</v>
      </c>
      <c r="AO75" s="559">
        <f>江戸川区!AB75+世田谷区!AB75+荒川区!AB75+港区!AB75+中野区!AB75+板橋区!AB75+豊島区!AB75+葛飾区!AB75+品川区!AB75+文京区!AB75+杉並区!AB75+北区!AB75</f>
        <v>0</v>
      </c>
      <c r="AP75" s="559">
        <f>江戸川区!AC75+世田谷区!AC75+荒川区!AC75+港区!AC75+中野区!AC75+板橋区!AC75+豊島区!AC75+葛飾区!AC75+品川区!AC75+文京区!AC75+杉並区!AC75+北区!AC75</f>
        <v>0</v>
      </c>
      <c r="AQ75" s="559">
        <f>江戸川区!AD75+世田谷区!AD75+荒川区!AD75+港区!AD75+中野区!AD75+板橋区!AD75+豊島区!AD75+葛飾区!AD75+品川区!AD75+文京区!AD75+杉並区!AD75+北区!AD75</f>
        <v>0</v>
      </c>
      <c r="AR75" s="559">
        <f>江戸川区!AE75+世田谷区!AE75+荒川区!AE75+港区!AE75+中野区!AE75+板橋区!AE75+豊島区!AE75+葛飾区!AE75+品川区!AE75+文京区!AE75+杉並区!AE75+北区!AE75</f>
        <v>0</v>
      </c>
      <c r="AS75" s="559">
        <f>江戸川区!AF75+世田谷区!AF75+荒川区!AF75+港区!AF75+中野区!AF75+板橋区!AF75+豊島区!AF75+葛飾区!AF75+品川区!AF75+文京区!AF75+杉並区!AF75+北区!AF75</f>
        <v>0</v>
      </c>
      <c r="AT75" s="559">
        <f>江戸川区!AG75+世田谷区!AG75+荒川区!AG75+港区!AG75+中野区!AG75+板橋区!AG75+豊島区!AG75+葛飾区!AG75+品川区!AG75+文京区!AG75+杉並区!AG75+北区!AG75</f>
        <v>0</v>
      </c>
      <c r="AU75" s="559">
        <f>江戸川区!AH75+世田谷区!AH75+荒川区!AH75+港区!AH75+中野区!AH75+板橋区!AH75+豊島区!AH75+葛飾区!AH75+品川区!AH75+文京区!AH75+杉並区!AH75+北区!AH75</f>
        <v>0</v>
      </c>
      <c r="AV75" s="559">
        <f>江戸川区!AI75+世田谷区!AI75+荒川区!AI75+港区!AI75+中野区!AI75+板橋区!AI75+豊島区!AI75+葛飾区!AI75+品川区!AI75+文京区!AI75+杉並区!AI75+北区!AI75</f>
        <v>0</v>
      </c>
      <c r="AW75" s="559">
        <f>江戸川区!AJ75+世田谷区!AJ75+荒川区!AJ75+港区!AJ75+中野区!AJ75+板橋区!AJ75+豊島区!AJ75+葛飾区!AJ75+品川区!AJ75+文京区!AJ75+杉並区!AJ75+北区!AJ75</f>
        <v>0</v>
      </c>
      <c r="AX75" s="559">
        <f>江戸川区!AK75+世田谷区!AK75+荒川区!AK75+港区!AK75+中野区!AK75+板橋区!AK75+豊島区!AK75+葛飾区!AK75+品川区!AK75+文京区!AK75+杉並区!AK75+北区!AK75</f>
        <v>0</v>
      </c>
      <c r="AY75" s="559">
        <f>江戸川区!AL75+世田谷区!AL75+荒川区!AL75+港区!AL75+中野区!AL75+板橋区!AL75+豊島区!AL75+葛飾区!AL75+品川区!AL75+文京区!AL75+杉並区!AL75+北区!AL75</f>
        <v>0</v>
      </c>
      <c r="AZ75" s="559">
        <f>江戸川区!AM75+世田谷区!AM75+荒川区!AM75+港区!AM75+中野区!AM75+板橋区!AM75+豊島区!AM75+葛飾区!AM75+品川区!AM75+文京区!AM75+杉並区!AM75+北区!AM75</f>
        <v>0</v>
      </c>
      <c r="BA75" s="559">
        <f>江戸川区!AN75+世田谷区!AN75+荒川区!AN75+港区!AN75+中野区!AN75+板橋区!AN75+豊島区!AN75+葛飾区!AN75+品川区!AN75+文京区!AN75+杉並区!AN75+北区!AN75</f>
        <v>0</v>
      </c>
      <c r="BB75" s="559">
        <f>江戸川区!AO75+世田谷区!AO75+荒川区!AO75+港区!AO75+中野区!AO75+板橋区!AO75+豊島区!AO75+葛飾区!AO75+品川区!AO75+文京区!AO75+杉並区!AO75+北区!AO75</f>
        <v>0</v>
      </c>
      <c r="BC75" s="559">
        <f>江戸川区!AP75+世田谷区!AP75+荒川区!AP75+港区!AP75+中野区!AP75+板橋区!AP75+豊島区!AP75+葛飾区!AP75+品川区!AP75+文京区!AP75+杉並区!AP75+北区!AP75</f>
        <v>0</v>
      </c>
      <c r="BD75" s="559">
        <f>江戸川区!AQ75+世田谷区!AQ75+荒川区!AQ75+港区!AQ75+中野区!AQ75+板橋区!AQ75+豊島区!AQ75+葛飾区!AQ75+品川区!AQ75+文京区!AQ75+杉並区!AQ75+北区!AQ75</f>
        <v>0</v>
      </c>
      <c r="BE75" s="559">
        <f>江戸川区!AR75+世田谷区!AR75+荒川区!AR75+港区!AR75+中野区!AR75+板橋区!AR75+豊島区!AR75+葛飾区!AR75+品川区!AR75+文京区!AR75+杉並区!AR75+北区!AR75</f>
        <v>0</v>
      </c>
      <c r="BF75" s="559">
        <f>江戸川区!AS75+世田谷区!AS75+荒川区!AS75+港区!AS75+中野区!AS75+板橋区!AS75+豊島区!AS75+葛飾区!AS75+品川区!AS75+文京区!AS75+杉並区!AS75+北区!AS75</f>
        <v>0</v>
      </c>
      <c r="BG75" s="559">
        <f>江戸川区!AT75+世田谷区!AT75+荒川区!AT75+港区!AT75+中野区!AT75+板橋区!AT75+豊島区!AT75+葛飾区!AT75+品川区!AT75+文京区!AT75+杉並区!AT75+北区!AT75</f>
        <v>0</v>
      </c>
      <c r="BH75" s="559">
        <f>江戸川区!AU75+世田谷区!AU75+荒川区!AU75+港区!AU75+中野区!AU75+板橋区!AU75+豊島区!AU75+葛飾区!AU75+品川区!AU75+文京区!AU75+杉並区!AU75+北区!AU75</f>
        <v>0</v>
      </c>
      <c r="BI75" s="559">
        <f>江戸川区!AV75+世田谷区!AV75+荒川区!AV75+港区!AV75+中野区!AV75+板橋区!AV75+豊島区!AV75+葛飾区!AV75+品川区!AV75+文京区!AV75+杉並区!AV75+北区!AV75</f>
        <v>0</v>
      </c>
      <c r="BJ75" s="559">
        <f>江戸川区!AW75+世田谷区!AW75+荒川区!AW75+港区!AW75+中野区!AW75+板橋区!AW75+豊島区!AW75+葛飾区!AW75+品川区!AW75+文京区!AW75+杉並区!AW75+北区!AW75</f>
        <v>0</v>
      </c>
      <c r="BK75" s="559">
        <f>江戸川区!AX75+世田谷区!AX75+荒川区!AX75+港区!AX75+中野区!AX75+板橋区!AX75+豊島区!AX75+葛飾区!AX75+品川区!AX75+文京区!AX75+杉並区!AX75+北区!AX75</f>
        <v>0</v>
      </c>
      <c r="BL75" s="559">
        <f>江戸川区!AY75+世田谷区!AY75+荒川区!AY75+港区!AY75+中野区!AY75+板橋区!AY75+豊島区!AY75+葛飾区!AY75+品川区!AY75+文京区!AY75+杉並区!AY75+北区!AY75</f>
        <v>0</v>
      </c>
      <c r="BM75" s="559">
        <f>江戸川区!AZ75+世田谷区!AZ75+荒川区!AZ75+港区!AZ75+中野区!AZ75+板橋区!AZ75+豊島区!AZ75+葛飾区!AZ75+品川区!AZ75+文京区!AZ75+杉並区!AZ75+北区!AZ75</f>
        <v>0</v>
      </c>
      <c r="BN75" s="559">
        <f>江戸川区!BA75+世田谷区!BA75+荒川区!BA75+港区!BA75+中野区!BA75+板橋区!BA75+豊島区!BA75+葛飾区!BA75+品川区!BA75+文京区!BA75+杉並区!BA75+北区!BA75</f>
        <v>0</v>
      </c>
      <c r="BO75" s="559">
        <f>江戸川区!BB75+世田谷区!BB75+荒川区!BB75+港区!BB75+中野区!BB75+板橋区!BB75+豊島区!BB75+葛飾区!BB75+品川区!BB75+文京区!BB75+杉並区!BB75+北区!BB75</f>
        <v>0</v>
      </c>
      <c r="BP75" s="559">
        <f>江戸川区!BC75+世田谷区!BC75+荒川区!BC75+港区!BC75+中野区!BC75+板橋区!BC75+豊島区!BC75+葛飾区!BC75+品川区!BC75+文京区!BC75+杉並区!BC75+北区!BC75</f>
        <v>0</v>
      </c>
      <c r="BQ75" s="559">
        <f>江戸川区!BD75+世田谷区!BD75+荒川区!BD75+港区!BD75+中野区!BD75+板橋区!BD75+豊島区!BD75+葛飾区!BD75+品川区!BD75+文京区!BD75+杉並区!BD75+北区!BD75</f>
        <v>0</v>
      </c>
      <c r="BR75" s="559">
        <f>江戸川区!BE75+世田谷区!BE75+荒川区!BE75+港区!BE75+中野区!BE75+板橋区!BE75+豊島区!BE75+葛飾区!BE75+品川区!BE75+文京区!BE75+杉並区!BE75+北区!BE75</f>
        <v>0</v>
      </c>
      <c r="BS75" s="559">
        <f>江戸川区!BF75+世田谷区!BF75+荒川区!BF75+港区!BF75+中野区!BF75+板橋区!BF75+豊島区!BF75+葛飾区!BF75+品川区!BF75+文京区!BF75+杉並区!BF75+北区!BF75</f>
        <v>0</v>
      </c>
      <c r="BT75" s="559">
        <f>江戸川区!BG75+世田谷区!BG75+荒川区!BG75+港区!BG75+中野区!BG75+板橋区!BG75+豊島区!BG75+葛飾区!BG75+品川区!BG75+文京区!BG75+杉並区!BG75+北区!BG75</f>
        <v>0</v>
      </c>
      <c r="BU75" s="559">
        <f>江戸川区!BH75+世田谷区!BH75+荒川区!BH75+港区!BH75+中野区!BH75+板橋区!BH75+豊島区!BH75+葛飾区!BH75+品川区!BH75+文京区!BH75+杉並区!BH75+北区!BH75</f>
        <v>0</v>
      </c>
      <c r="BV75" s="559">
        <f>江戸川区!BI75+世田谷区!BI75+荒川区!BI75+港区!BI75+中野区!BI75+板橋区!BI75+豊島区!BI75+葛飾区!BI75+品川区!BI75+文京区!BI75+杉並区!BI75+北区!BI75</f>
        <v>0</v>
      </c>
      <c r="BW75" s="559">
        <f>江戸川区!BJ75+世田谷区!BJ75+荒川区!BJ75+港区!BJ75+中野区!BJ75+板橋区!BJ75+豊島区!BJ75+葛飾区!BJ75+品川区!BJ75+文京区!BJ75+杉並区!BJ75+北区!BJ75</f>
        <v>0</v>
      </c>
      <c r="BX75" s="531">
        <f t="shared" si="204"/>
        <v>0</v>
      </c>
      <c r="BY75" s="538"/>
      <c r="BZ75" s="541"/>
      <c r="CA75" s="542"/>
      <c r="CB75" s="534">
        <f t="shared" si="153"/>
        <v>0</v>
      </c>
      <c r="CC75" s="565" t="e">
        <f t="shared" si="154"/>
        <v>#DIV/0!</v>
      </c>
      <c r="CD75" s="560">
        <f t="shared" si="155"/>
        <v>0</v>
      </c>
      <c r="CE75" s="617"/>
      <c r="CF75" s="545"/>
      <c r="CG75" s="547">
        <v>10</v>
      </c>
      <c r="CH75" s="1269"/>
      <c r="CI75" s="1289"/>
      <c r="CJ75" s="1287"/>
    </row>
    <row r="76" spans="1:139" s="547" customFormat="1" ht="20.25" customHeight="1">
      <c r="A76" s="548" t="s">
        <v>138</v>
      </c>
      <c r="B76" s="1235"/>
      <c r="C76" s="1235"/>
      <c r="D76" s="1062" t="s">
        <v>323</v>
      </c>
      <c r="E76" s="997"/>
      <c r="F76" s="997"/>
      <c r="G76" s="994"/>
      <c r="H76" s="994"/>
      <c r="I76" s="994"/>
      <c r="J76" s="994"/>
      <c r="K76" s="994"/>
      <c r="L76" s="994"/>
      <c r="M76" s="994"/>
      <c r="N76" s="994"/>
      <c r="O76" s="994"/>
      <c r="P76" s="994"/>
      <c r="Q76" s="994"/>
      <c r="R76" s="996">
        <f t="shared" si="206"/>
        <v>0</v>
      </c>
      <c r="S76" s="549" t="s">
        <v>99</v>
      </c>
      <c r="T76" s="550" t="e">
        <f>江戸川区!G76+世田谷区!G76+荒川区!G76+港区!G76+中野区!G76+板橋区!G76+豊島区!G76+葛飾区!G76+品川区!G76+文京区!G76+杉並区!G76+北区!G76</f>
        <v>#DIV/0!</v>
      </c>
      <c r="U76" s="550" t="e">
        <f>江戸川区!H76+世田谷区!H76+荒川区!H76+港区!H76+中野区!H76+板橋区!H76+豊島区!H76+葛飾区!H76+品川区!H76+文京区!H76+杉並区!H76+北区!H76</f>
        <v>#DIV/0!</v>
      </c>
      <c r="V76" s="550" t="e">
        <f>江戸川区!I76+世田谷区!I76+荒川区!I76+港区!I76+中野区!I76+板橋区!I76+豊島区!I76+葛飾区!I76+品川区!I76+文京区!I76+杉並区!I76+北区!I76</f>
        <v>#DIV/0!</v>
      </c>
      <c r="W76" s="550">
        <f>江戸川区!J76+世田谷区!J76+荒川区!J76+港区!J76+中野区!J76+板橋区!J76+豊島区!J76+葛飾区!J76+品川区!J76+文京区!J76+杉並区!J76+北区!J76</f>
        <v>0</v>
      </c>
      <c r="X76" s="525">
        <f>江戸川区!K76+世田谷区!K76+荒川区!K76+港区!K76+中野区!K76+板橋区!K76+豊島区!K76+葛飾区!K76+品川区!K76+文京区!K76+杉並区!K76+北区!K76</f>
        <v>0</v>
      </c>
      <c r="Y76" s="550">
        <f>江戸川区!L76+世田谷区!L76+荒川区!L76+港区!L76+中野区!L76+板橋区!L76+豊島区!L76+葛飾区!L76+品川区!L76+文京区!L76+杉並区!L76+北区!L76</f>
        <v>0</v>
      </c>
      <c r="Z76" s="550">
        <f>江戸川区!M76+世田谷区!M76+荒川区!M76+港区!M76+中野区!M76+板橋区!M76+豊島区!M76+葛飾区!M76+品川区!M76+文京区!M76+杉並区!M76+北区!M76</f>
        <v>0</v>
      </c>
      <c r="AA76" s="550">
        <f>江戸川区!N76+世田谷区!N76+荒川区!N76+港区!N76+中野区!N76+板橋区!N76+豊島区!N76+葛飾区!N76+品川区!N76+文京区!N76+杉並区!N76+北区!N76</f>
        <v>0</v>
      </c>
      <c r="AB76" s="555" t="e">
        <f t="shared" si="151"/>
        <v>#DIV/0!</v>
      </c>
      <c r="AC76" s="1086">
        <f>江戸川区!P76+世田谷区!P76+荒川区!P76+港区!P76+中野区!P76+板橋区!P76+豊島区!P76+葛飾区!P76+品川区!P76+文京区!P76+杉並区!P76+北区!P76</f>
        <v>0</v>
      </c>
      <c r="AD76" s="1086">
        <f>江戸川区!Q76+世田谷区!Q76+荒川区!Q76+港区!Q76+中野区!Q76+板橋区!Q76+豊島区!Q76+葛飾区!Q76+品川区!Q76+文京区!Q76+杉並区!Q76+北区!Q76</f>
        <v>0</v>
      </c>
      <c r="AE76" s="1086">
        <f>江戸川区!R76+世田谷区!R76+荒川区!R76+港区!R76+中野区!R76+板橋区!R76+豊島区!R76+葛飾区!R76+品川区!R76+文京区!R76+杉並区!R76+北区!R76</f>
        <v>0</v>
      </c>
      <c r="AF76" s="561" t="e">
        <f t="shared" si="152"/>
        <v>#DIV/0!</v>
      </c>
      <c r="AG76" s="1070" t="s">
        <v>99</v>
      </c>
      <c r="AH76" s="963">
        <f>江戸川区!U76+世田谷区!U76+荒川区!U76+港区!U76+中野区!U76+板橋区!U76+豊島区!U76+葛飾区!U76+品川区!U76+文京区!U76+杉並区!U76+北区!U76</f>
        <v>0</v>
      </c>
      <c r="AI76" s="963">
        <f>江戸川区!V76+世田谷区!V76+荒川区!V76+港区!V76+中野区!V76+板橋区!V76+豊島区!V76+葛飾区!V76+品川区!V76+文京区!V76+杉並区!V76+北区!V76</f>
        <v>0</v>
      </c>
      <c r="AJ76" s="963">
        <f>江戸川区!W76+世田谷区!W76+荒川区!W76+港区!W76+中野区!W76+板橋区!W76+豊島区!W76+葛飾区!W76+品川区!W76+文京区!W76+杉並区!W76+北区!W76</f>
        <v>0</v>
      </c>
      <c r="AK76" s="963">
        <f>江戸川区!X76+世田谷区!X76+荒川区!X76+港区!X76+中野区!X76+板橋区!X76+豊島区!X76+葛飾区!X76+品川区!X76+文京区!X76+杉並区!X76+北区!X76</f>
        <v>0</v>
      </c>
      <c r="AL76" s="963">
        <f>江戸川区!Y76+世田谷区!Y76+荒川区!Y76+港区!Y76+中野区!Y76+板橋区!Y76+豊島区!Y76+葛飾区!Y76+品川区!Y76+文京区!Y76+杉並区!Y76+北区!Y76</f>
        <v>0</v>
      </c>
      <c r="AM76" s="963">
        <f>江戸川区!Z76+世田谷区!Z76+荒川区!Z76+港区!Z76+中野区!Z76+板橋区!Z76+豊島区!Z76+葛飾区!Z76+品川区!Z76+文京区!Z76+杉並区!Z76+北区!Z76</f>
        <v>0</v>
      </c>
      <c r="AN76" s="963">
        <f>江戸川区!AA76+世田谷区!AA76+荒川区!AA76+港区!AA76+中野区!AA76+板橋区!AA76+豊島区!AA76+葛飾区!AA76+品川区!AA76+文京区!AA76+杉並区!AA76+北区!AA76</f>
        <v>0</v>
      </c>
      <c r="AO76" s="963">
        <f>江戸川区!AB76+世田谷区!AB76+荒川区!AB76+港区!AB76+中野区!AB76+板橋区!AB76+豊島区!AB76+葛飾区!AB76+品川区!AB76+文京区!AB76+杉並区!AB76+北区!AB76</f>
        <v>0</v>
      </c>
      <c r="AP76" s="963">
        <f>江戸川区!AC76+世田谷区!AC76+荒川区!AC76+港区!AC76+中野区!AC76+板橋区!AC76+豊島区!AC76+葛飾区!AC76+品川区!AC76+文京区!AC76+杉並区!AC76+北区!AC76</f>
        <v>0</v>
      </c>
      <c r="AQ76" s="963">
        <f>江戸川区!AD76+世田谷区!AD76+荒川区!AD76+港区!AD76+中野区!AD76+板橋区!AD76+豊島区!AD76+葛飾区!AD76+品川区!AD76+文京区!AD76+杉並区!AD76+北区!AD76</f>
        <v>0</v>
      </c>
      <c r="AR76" s="963">
        <f>江戸川区!AE76+世田谷区!AE76+荒川区!AE76+港区!AE76+中野区!AE76+板橋区!AE76+豊島区!AE76+葛飾区!AE76+品川区!AE76+文京区!AE76+杉並区!AE76+北区!AE76</f>
        <v>0</v>
      </c>
      <c r="AS76" s="963">
        <f>江戸川区!AF76+世田谷区!AF76+荒川区!AF76+港区!AF76+中野区!AF76+板橋区!AF76+豊島区!AF76+葛飾区!AF76+品川区!AF76+文京区!AF76+杉並区!AF76+北区!AF76</f>
        <v>0</v>
      </c>
      <c r="AT76" s="963">
        <f>江戸川区!AG76+世田谷区!AG76+荒川区!AG76+港区!AG76+中野区!AG76+板橋区!AG76+豊島区!AG76+葛飾区!AG76+品川区!AG76+文京区!AG76+杉並区!AG76+北区!AG76</f>
        <v>0</v>
      </c>
      <c r="AU76" s="963">
        <f>江戸川区!AH76+世田谷区!AH76+荒川区!AH76+港区!AH76+中野区!AH76+板橋区!AH76+豊島区!AH76+葛飾区!AH76+品川区!AH76+文京区!AH76+杉並区!AH76+北区!AH76</f>
        <v>0</v>
      </c>
      <c r="AV76" s="963">
        <f>江戸川区!AI76+世田谷区!AI76+荒川区!AI76+港区!AI76+中野区!AI76+板橋区!AI76+豊島区!AI76+葛飾区!AI76+品川区!AI76+文京区!AI76+杉並区!AI76+北区!AI76</f>
        <v>0</v>
      </c>
      <c r="AW76" s="963">
        <f>江戸川区!AJ76+世田谷区!AJ76+荒川区!AJ76+港区!AJ76+中野区!AJ76+板橋区!AJ76+豊島区!AJ76+葛飾区!AJ76+品川区!AJ76+文京区!AJ76+杉並区!AJ76+北区!AJ76</f>
        <v>0</v>
      </c>
      <c r="AX76" s="963">
        <f>江戸川区!AK76+世田谷区!AK76+荒川区!AK76+港区!AK76+中野区!AK76+板橋区!AK76+豊島区!AK76+葛飾区!AK76+品川区!AK76+文京区!AK76+杉並区!AK76+北区!AK76</f>
        <v>0</v>
      </c>
      <c r="AY76" s="963">
        <f>江戸川区!AL76+世田谷区!AL76+荒川区!AL76+港区!AL76+中野区!AL76+板橋区!AL76+豊島区!AL76+葛飾区!AL76+品川区!AL76+文京区!AL76+杉並区!AL76+北区!AL76</f>
        <v>0</v>
      </c>
      <c r="AZ76" s="963">
        <f>江戸川区!AM76+世田谷区!AM76+荒川区!AM76+港区!AM76+中野区!AM76+板橋区!AM76+豊島区!AM76+葛飾区!AM76+品川区!AM76+文京区!AM76+杉並区!AM76+北区!AM76</f>
        <v>0</v>
      </c>
      <c r="BA76" s="963">
        <f>江戸川区!AN76+世田谷区!AN76+荒川区!AN76+港区!AN76+中野区!AN76+板橋区!AN76+豊島区!AN76+葛飾区!AN76+品川区!AN76+文京区!AN76+杉並区!AN76+北区!AN76</f>
        <v>0</v>
      </c>
      <c r="BB76" s="963">
        <f>江戸川区!AO76+世田谷区!AO76+荒川区!AO76+港区!AO76+中野区!AO76+板橋区!AO76+豊島区!AO76+葛飾区!AO76+品川区!AO76+文京区!AO76+杉並区!AO76+北区!AO76</f>
        <v>0</v>
      </c>
      <c r="BC76" s="963">
        <f>江戸川区!AP76+世田谷区!AP76+荒川区!AP76+港区!AP76+中野区!AP76+板橋区!AP76+豊島区!AP76+葛飾区!AP76+品川区!AP76+文京区!AP76+杉並区!AP76+北区!AP76</f>
        <v>0</v>
      </c>
      <c r="BD76" s="963">
        <f>江戸川区!AQ76+世田谷区!AQ76+荒川区!AQ76+港区!AQ76+中野区!AQ76+板橋区!AQ76+豊島区!AQ76+葛飾区!AQ76+品川区!AQ76+文京区!AQ76+杉並区!AQ76+北区!AQ76</f>
        <v>0</v>
      </c>
      <c r="BE76" s="963">
        <f>江戸川区!AR76+世田谷区!AR76+荒川区!AR76+港区!AR76+中野区!AR76+板橋区!AR76+豊島区!AR76+葛飾区!AR76+品川区!AR76+文京区!AR76+杉並区!AR76+北区!AR76</f>
        <v>0</v>
      </c>
      <c r="BF76" s="963">
        <f>江戸川区!AS76+世田谷区!AS76+荒川区!AS76+港区!AS76+中野区!AS76+板橋区!AS76+豊島区!AS76+葛飾区!AS76+品川区!AS76+文京区!AS76+杉並区!AS76+北区!AS76</f>
        <v>0</v>
      </c>
      <c r="BG76" s="963">
        <f>江戸川区!AT76+世田谷区!AT76+荒川区!AT76+港区!AT76+中野区!AT76+板橋区!AT76+豊島区!AT76+葛飾区!AT76+品川区!AT76+文京区!AT76+杉並区!AT76+北区!AT76</f>
        <v>0</v>
      </c>
      <c r="BH76" s="963">
        <f>江戸川区!AU76+世田谷区!AU76+荒川区!AU76+港区!AU76+中野区!AU76+板橋区!AU76+豊島区!AU76+葛飾区!AU76+品川区!AU76+文京区!AU76+杉並区!AU76+北区!AU76</f>
        <v>0</v>
      </c>
      <c r="BI76" s="963">
        <f>江戸川区!AV76+世田谷区!AV76+荒川区!AV76+港区!AV76+中野区!AV76+板橋区!AV76+豊島区!AV76+葛飾区!AV76+品川区!AV76+文京区!AV76+杉並区!AV76+北区!AV76</f>
        <v>0</v>
      </c>
      <c r="BJ76" s="963">
        <f>江戸川区!AW76+世田谷区!AW76+荒川区!AW76+港区!AW76+中野区!AW76+板橋区!AW76+豊島区!AW76+葛飾区!AW76+品川区!AW76+文京区!AW76+杉並区!AW76+北区!AW76</f>
        <v>0</v>
      </c>
      <c r="BK76" s="963">
        <f>江戸川区!AX76+世田谷区!AX76+荒川区!AX76+港区!AX76+中野区!AX76+板橋区!AX76+豊島区!AX76+葛飾区!AX76+品川区!AX76+文京区!AX76+杉並区!AX76+北区!AX76</f>
        <v>0</v>
      </c>
      <c r="BL76" s="963">
        <f>江戸川区!AY76+世田谷区!AY76+荒川区!AY76+港区!AY76+中野区!AY76+板橋区!AY76+豊島区!AY76+葛飾区!AY76+品川区!AY76+文京区!AY76+杉並区!AY76+北区!AY76</f>
        <v>0</v>
      </c>
      <c r="BM76" s="963">
        <f>江戸川区!AZ76+世田谷区!AZ76+荒川区!AZ76+港区!AZ76+中野区!AZ76+板橋区!AZ76+豊島区!AZ76+葛飾区!AZ76+品川区!AZ76+文京区!AZ76+杉並区!AZ76+北区!AZ76</f>
        <v>0</v>
      </c>
      <c r="BN76" s="963">
        <f>江戸川区!BA76+世田谷区!BA76+荒川区!BA76+港区!BA76+中野区!BA76+板橋区!BA76+豊島区!BA76+葛飾区!BA76+品川区!BA76+文京区!BA76+杉並区!BA76+北区!BA76</f>
        <v>0</v>
      </c>
      <c r="BO76" s="963">
        <f>江戸川区!BB76+世田谷区!BB76+荒川区!BB76+港区!BB76+中野区!BB76+板橋区!BB76+豊島区!BB76+葛飾区!BB76+品川区!BB76+文京区!BB76+杉並区!BB76+北区!BB76</f>
        <v>0</v>
      </c>
      <c r="BP76" s="963">
        <f>江戸川区!BC76+世田谷区!BC76+荒川区!BC76+港区!BC76+中野区!BC76+板橋区!BC76+豊島区!BC76+葛飾区!BC76+品川区!BC76+文京区!BC76+杉並区!BC76+北区!BC76</f>
        <v>0</v>
      </c>
      <c r="BQ76" s="963">
        <f>江戸川区!BD76+世田谷区!BD76+荒川区!BD76+港区!BD76+中野区!BD76+板橋区!BD76+豊島区!BD76+葛飾区!BD76+品川区!BD76+文京区!BD76+杉並区!BD76+北区!BD76</f>
        <v>0</v>
      </c>
      <c r="BR76" s="963">
        <f>江戸川区!BE76+世田谷区!BE76+荒川区!BE76+港区!BE76+中野区!BE76+板橋区!BE76+豊島区!BE76+葛飾区!BE76+品川区!BE76+文京区!BE76+杉並区!BE76+北区!BE76</f>
        <v>0</v>
      </c>
      <c r="BS76" s="963">
        <f>江戸川区!BF76+世田谷区!BF76+荒川区!BF76+港区!BF76+中野区!BF76+板橋区!BF76+豊島区!BF76+葛飾区!BF76+品川区!BF76+文京区!BF76+杉並区!BF76+北区!BF76</f>
        <v>0</v>
      </c>
      <c r="BT76" s="963">
        <f>江戸川区!BG76+世田谷区!BG76+荒川区!BG76+港区!BG76+中野区!BG76+板橋区!BG76+豊島区!BG76+葛飾区!BG76+品川区!BG76+文京区!BG76+杉並区!BG76+北区!BG76</f>
        <v>0</v>
      </c>
      <c r="BU76" s="963">
        <f>江戸川区!BH76+世田谷区!BH76+荒川区!BH76+港区!BH76+中野区!BH76+板橋区!BH76+豊島区!BH76+葛飾区!BH76+品川区!BH76+文京区!BH76+杉並区!BH76+北区!BH76</f>
        <v>0</v>
      </c>
      <c r="BV76" s="963">
        <f>江戸川区!BI76+世田谷区!BI76+荒川区!BI76+港区!BI76+中野区!BI76+板橋区!BI76+豊島区!BI76+葛飾区!BI76+品川区!BI76+文京区!BI76+杉並区!BI76+北区!BI76</f>
        <v>0</v>
      </c>
      <c r="BW76" s="963">
        <f>江戸川区!BJ76+世田谷区!BJ76+荒川区!BJ76+港区!BJ76+中野区!BJ76+板橋区!BJ76+豊島区!BJ76+葛飾区!BJ76+品川区!BJ76+文京区!BJ76+杉並区!BJ76+北区!BJ76</f>
        <v>0</v>
      </c>
      <c r="BX76" s="531">
        <f t="shared" si="204"/>
        <v>0</v>
      </c>
      <c r="BY76" s="538"/>
      <c r="BZ76" s="541"/>
      <c r="CA76" s="542"/>
      <c r="CB76" s="560">
        <f t="shared" si="153"/>
        <v>0</v>
      </c>
      <c r="CC76" s="565" t="e">
        <f t="shared" si="154"/>
        <v>#DIV/0!</v>
      </c>
      <c r="CD76" s="560">
        <f t="shared" si="155"/>
        <v>0</v>
      </c>
      <c r="CE76" s="545">
        <f>CE74+CD76</f>
        <v>0</v>
      </c>
      <c r="CF76" s="616">
        <f>CF74-CE76</f>
        <v>0</v>
      </c>
      <c r="CH76" s="1268">
        <f>_xlfn.AGGREGATE(9,6,AF76,BX76)-BJ76</f>
        <v>0</v>
      </c>
      <c r="CI76" s="1288">
        <f>BJ76</f>
        <v>0</v>
      </c>
      <c r="CJ76" s="1286">
        <f t="shared" ref="CJ76" si="207">CH76+CI76</f>
        <v>0</v>
      </c>
    </row>
    <row r="77" spans="1:139" s="547" customFormat="1" ht="15" customHeight="1">
      <c r="A77" s="618"/>
      <c r="B77" s="1234"/>
      <c r="C77" s="1234">
        <f t="shared" ref="C77" si="208">SUM(E77:Q77)</f>
        <v>0</v>
      </c>
      <c r="D77" s="1061" t="s">
        <v>322</v>
      </c>
      <c r="E77" s="997"/>
      <c r="F77" s="997"/>
      <c r="G77" s="993"/>
      <c r="H77" s="993"/>
      <c r="I77" s="993"/>
      <c r="J77" s="993"/>
      <c r="K77" s="993"/>
      <c r="L77" s="993"/>
      <c r="M77" s="993"/>
      <c r="N77" s="993"/>
      <c r="O77" s="993"/>
      <c r="P77" s="993"/>
      <c r="Q77" s="993"/>
      <c r="R77" s="996">
        <f t="shared" si="206"/>
        <v>0</v>
      </c>
      <c r="S77" s="524" t="s">
        <v>97</v>
      </c>
      <c r="T77" s="525" t="e">
        <f>江戸川区!G77+世田谷区!G77+荒川区!G77+港区!G77+中野区!G77+板橋区!G77+豊島区!G77+葛飾区!G77+品川区!G77+文京区!G77+杉並区!G77+北区!G77</f>
        <v>#DIV/0!</v>
      </c>
      <c r="U77" s="525" t="e">
        <f>江戸川区!H77+世田谷区!H77+荒川区!H77+港区!H77+中野区!H77+板橋区!H77+豊島区!H77+葛飾区!H77+品川区!H77+文京区!H77+杉並区!H77+北区!H77</f>
        <v>#DIV/0!</v>
      </c>
      <c r="V77" s="525" t="e">
        <f>江戸川区!I77+世田谷区!I77+荒川区!I77+港区!I77+中野区!I77+板橋区!I77+豊島区!I77+葛飾区!I77+品川区!I77+文京区!I77+杉並区!I77+北区!I77</f>
        <v>#DIV/0!</v>
      </c>
      <c r="W77" s="525">
        <f>江戸川区!J77+世田谷区!J77+荒川区!J77+港区!J77+中野区!J77+板橋区!J77+豊島区!J77+葛飾区!J77+品川区!J77+文京区!J77+杉並区!J77+北区!J77</f>
        <v>0</v>
      </c>
      <c r="X77" s="525" t="e">
        <f>江戸川区!K77+世田谷区!K77+荒川区!K77+港区!K77+中野区!K77+板橋区!K77+豊島区!K77+葛飾区!K77+品川区!K77+文京区!K77+杉並区!K77+北区!K77</f>
        <v>#DIV/0!</v>
      </c>
      <c r="Y77" s="525" t="e">
        <f>江戸川区!L77+世田谷区!L77+荒川区!L77+港区!L77+中野区!L77+板橋区!L77+豊島区!L77+葛飾区!L77+品川区!L77+文京区!L77+杉並区!L77+北区!L77</f>
        <v>#DIV/0!</v>
      </c>
      <c r="Z77" s="525" t="e">
        <f>江戸川区!M77+世田谷区!M77+荒川区!M77+港区!M77+中野区!M77+板橋区!M77+豊島区!M77+葛飾区!M77+品川区!M77+文京区!M77+杉並区!M77+北区!M77</f>
        <v>#DIV/0!</v>
      </c>
      <c r="AA77" s="525">
        <f>江戸川区!N77+世田谷区!N77+荒川区!N77+港区!N77+中野区!N77+板橋区!N77+豊島区!N77+葛飾区!N77+品川区!N77+文京区!N77+杉並区!N77+北区!N77</f>
        <v>0</v>
      </c>
      <c r="AB77" s="555" t="e">
        <f t="shared" si="151"/>
        <v>#DIV/0!</v>
      </c>
      <c r="AC77" s="1086">
        <f>江戸川区!P77+世田谷区!P77+荒川区!P77+港区!P77+中野区!P77+板橋区!P77+豊島区!P77+葛飾区!P77+品川区!P77+文京区!P77+杉並区!P77+北区!P77</f>
        <v>0</v>
      </c>
      <c r="AD77" s="1086">
        <f>江戸川区!Q77+世田谷区!Q77+荒川区!Q77+港区!Q77+中野区!Q77+板橋区!Q77+豊島区!Q77+葛飾区!Q77+品川区!Q77+文京区!Q77+杉並区!Q77+北区!Q77</f>
        <v>0</v>
      </c>
      <c r="AE77" s="1149">
        <f>江戸川区!R77+世田谷区!R77+荒川区!R77+港区!R77+中野区!R77+板橋区!R77+豊島区!R77+葛飾区!R77+品川区!R77+文京区!R77+杉並区!R77+北区!R77</f>
        <v>0</v>
      </c>
      <c r="AF77" s="561" t="e">
        <f t="shared" si="152"/>
        <v>#DIV/0!</v>
      </c>
      <c r="AG77" s="1070" t="s">
        <v>97</v>
      </c>
      <c r="AH77" s="559">
        <f>江戸川区!U77+世田谷区!U77+荒川区!U77+港区!U77+中野区!U77+板橋区!U77+豊島区!U77+葛飾区!U77+品川区!U77+文京区!U77+杉並区!U77+北区!U77</f>
        <v>0</v>
      </c>
      <c r="AI77" s="559">
        <f>江戸川区!V77+世田谷区!V77+荒川区!V77+港区!V77+中野区!V77+板橋区!V77+豊島区!V77+葛飾区!V77+品川区!V77+文京区!V77+杉並区!V77+北区!V77</f>
        <v>0</v>
      </c>
      <c r="AJ77" s="559">
        <f>江戸川区!W77+世田谷区!W77+荒川区!W77+港区!W77+中野区!W77+板橋区!W77+豊島区!W77+葛飾区!W77+品川区!W77+文京区!W77+杉並区!W77+北区!W77</f>
        <v>0</v>
      </c>
      <c r="AK77" s="559">
        <f>江戸川区!X77+世田谷区!X77+荒川区!X77+港区!X77+中野区!X77+板橋区!X77+豊島区!X77+葛飾区!X77+品川区!X77+文京区!X77+杉並区!X77+北区!X77</f>
        <v>0</v>
      </c>
      <c r="AL77" s="559">
        <f>江戸川区!Y77+世田谷区!Y77+荒川区!Y77+港区!Y77+中野区!Y77+板橋区!Y77+豊島区!Y77+葛飾区!Y77+品川区!Y77+文京区!Y77+杉並区!Y77+北区!Y77</f>
        <v>0</v>
      </c>
      <c r="AM77" s="559">
        <f>江戸川区!Z77+世田谷区!Z77+荒川区!Z77+港区!Z77+中野区!Z77+板橋区!Z77+豊島区!Z77+葛飾区!Z77+品川区!Z77+文京区!Z77+杉並区!Z77+北区!Z77</f>
        <v>0</v>
      </c>
      <c r="AN77" s="559">
        <f>江戸川区!AA77+世田谷区!AA77+荒川区!AA77+港区!AA77+中野区!AA77+板橋区!AA77+豊島区!AA77+葛飾区!AA77+品川区!AA77+文京区!AA77+杉並区!AA77+北区!AA77</f>
        <v>0</v>
      </c>
      <c r="AO77" s="559">
        <f>江戸川区!AB77+世田谷区!AB77+荒川区!AB77+港区!AB77+中野区!AB77+板橋区!AB77+豊島区!AB77+葛飾区!AB77+品川区!AB77+文京区!AB77+杉並区!AB77+北区!AB77</f>
        <v>0</v>
      </c>
      <c r="AP77" s="559">
        <f>江戸川区!AC77+世田谷区!AC77+荒川区!AC77+港区!AC77+中野区!AC77+板橋区!AC77+豊島区!AC77+葛飾区!AC77+品川区!AC77+文京区!AC77+杉並区!AC77+北区!AC77</f>
        <v>0</v>
      </c>
      <c r="AQ77" s="559">
        <f>江戸川区!AD77+世田谷区!AD77+荒川区!AD77+港区!AD77+中野区!AD77+板橋区!AD77+豊島区!AD77+葛飾区!AD77+品川区!AD77+文京区!AD77+杉並区!AD77+北区!AD77</f>
        <v>0</v>
      </c>
      <c r="AR77" s="559">
        <f>江戸川区!AE77+世田谷区!AE77+荒川区!AE77+港区!AE77+中野区!AE77+板橋区!AE77+豊島区!AE77+葛飾区!AE77+品川区!AE77+文京区!AE77+杉並区!AE77+北区!AE77</f>
        <v>0</v>
      </c>
      <c r="AS77" s="559">
        <f>江戸川区!AF77+世田谷区!AF77+荒川区!AF77+港区!AF77+中野区!AF77+板橋区!AF77+豊島区!AF77+葛飾区!AF77+品川区!AF77+文京区!AF77+杉並区!AF77+北区!AF77</f>
        <v>0</v>
      </c>
      <c r="AT77" s="559">
        <f>江戸川区!AG77+世田谷区!AG77+荒川区!AG77+港区!AG77+中野区!AG77+板橋区!AG77+豊島区!AG77+葛飾区!AG77+品川区!AG77+文京区!AG77+杉並区!AG77+北区!AG77</f>
        <v>0</v>
      </c>
      <c r="AU77" s="559">
        <f>江戸川区!AH77+世田谷区!AH77+荒川区!AH77+港区!AH77+中野区!AH77+板橋区!AH77+豊島区!AH77+葛飾区!AH77+品川区!AH77+文京区!AH77+杉並区!AH77+北区!AH77</f>
        <v>0</v>
      </c>
      <c r="AV77" s="559">
        <f>江戸川区!AI77+世田谷区!AI77+荒川区!AI77+港区!AI77+中野区!AI77+板橋区!AI77+豊島区!AI77+葛飾区!AI77+品川区!AI77+文京区!AI77+杉並区!AI77+北区!AI77</f>
        <v>0</v>
      </c>
      <c r="AW77" s="559">
        <f>江戸川区!AJ77+世田谷区!AJ77+荒川区!AJ77+港区!AJ77+中野区!AJ77+板橋区!AJ77+豊島区!AJ77+葛飾区!AJ77+品川区!AJ77+文京区!AJ77+杉並区!AJ77+北区!AJ77</f>
        <v>0</v>
      </c>
      <c r="AX77" s="559">
        <f>江戸川区!AK77+世田谷区!AK77+荒川区!AK77+港区!AK77+中野区!AK77+板橋区!AK77+豊島区!AK77+葛飾区!AK77+品川区!AK77+文京区!AK77+杉並区!AK77+北区!AK77</f>
        <v>0</v>
      </c>
      <c r="AY77" s="559">
        <f>江戸川区!AL77+世田谷区!AL77+荒川区!AL77+港区!AL77+中野区!AL77+板橋区!AL77+豊島区!AL77+葛飾区!AL77+品川区!AL77+文京区!AL77+杉並区!AL77+北区!AL77</f>
        <v>0</v>
      </c>
      <c r="AZ77" s="559">
        <f>江戸川区!AM77+世田谷区!AM77+荒川区!AM77+港区!AM77+中野区!AM77+板橋区!AM77+豊島区!AM77+葛飾区!AM77+品川区!AM77+文京区!AM77+杉並区!AM77+北区!AM77</f>
        <v>0</v>
      </c>
      <c r="BA77" s="559">
        <f>江戸川区!AN77+世田谷区!AN77+荒川区!AN77+港区!AN77+中野区!AN77+板橋区!AN77+豊島区!AN77+葛飾区!AN77+品川区!AN77+文京区!AN77+杉並区!AN77+北区!AN77</f>
        <v>0</v>
      </c>
      <c r="BB77" s="559">
        <f>江戸川区!AO77+世田谷区!AO77+荒川区!AO77+港区!AO77+中野区!AO77+板橋区!AO77+豊島区!AO77+葛飾区!AO77+品川区!AO77+文京区!AO77+杉並区!AO77+北区!AO77</f>
        <v>0</v>
      </c>
      <c r="BC77" s="559">
        <f>江戸川区!AP77+世田谷区!AP77+荒川区!AP77+港区!AP77+中野区!AP77+板橋区!AP77+豊島区!AP77+葛飾区!AP77+品川区!AP77+文京区!AP77+杉並区!AP77+北区!AP77</f>
        <v>0</v>
      </c>
      <c r="BD77" s="559">
        <f>江戸川区!AQ77+世田谷区!AQ77+荒川区!AQ77+港区!AQ77+中野区!AQ77+板橋区!AQ77+豊島区!AQ77+葛飾区!AQ77+品川区!AQ77+文京区!AQ77+杉並区!AQ77+北区!AQ77</f>
        <v>0</v>
      </c>
      <c r="BE77" s="559">
        <f>江戸川区!AR77+世田谷区!AR77+荒川区!AR77+港区!AR77+中野区!AR77+板橋区!AR77+豊島区!AR77+葛飾区!AR77+品川区!AR77+文京区!AR77+杉並区!AR77+北区!AR77</f>
        <v>0</v>
      </c>
      <c r="BF77" s="559">
        <f>江戸川区!AS77+世田谷区!AS77+荒川区!AS77+港区!AS77+中野区!AS77+板橋区!AS77+豊島区!AS77+葛飾区!AS77+品川区!AS77+文京区!AS77+杉並区!AS77+北区!AS77</f>
        <v>0</v>
      </c>
      <c r="BG77" s="559">
        <f>江戸川区!AT77+世田谷区!AT77+荒川区!AT77+港区!AT77+中野区!AT77+板橋区!AT77+豊島区!AT77+葛飾区!AT77+品川区!AT77+文京区!AT77+杉並区!AT77+北区!AT77</f>
        <v>0</v>
      </c>
      <c r="BH77" s="559">
        <f>江戸川区!AU77+世田谷区!AU77+荒川区!AU77+港区!AU77+中野区!AU77+板橋区!AU77+豊島区!AU77+葛飾区!AU77+品川区!AU77+文京区!AU77+杉並区!AU77+北区!AU77</f>
        <v>0</v>
      </c>
      <c r="BI77" s="559">
        <f>江戸川区!AV77+世田谷区!AV77+荒川区!AV77+港区!AV77+中野区!AV77+板橋区!AV77+豊島区!AV77+葛飾区!AV77+品川区!AV77+文京区!AV77+杉並区!AV77+北区!AV77</f>
        <v>0</v>
      </c>
      <c r="BJ77" s="559">
        <f>江戸川区!AW77+世田谷区!AW77+荒川区!AW77+港区!AW77+中野区!AW77+板橋区!AW77+豊島区!AW77+葛飾区!AW77+品川区!AW77+文京区!AW77+杉並区!AW77+北区!AW77</f>
        <v>0</v>
      </c>
      <c r="BK77" s="559">
        <f>江戸川区!AX77+世田谷区!AX77+荒川区!AX77+港区!AX77+中野区!AX77+板橋区!AX77+豊島区!AX77+葛飾区!AX77+品川区!AX77+文京区!AX77+杉並区!AX77+北区!AX77</f>
        <v>0</v>
      </c>
      <c r="BL77" s="559">
        <f>江戸川区!AY77+世田谷区!AY77+荒川区!AY77+港区!AY77+中野区!AY77+板橋区!AY77+豊島区!AY77+葛飾区!AY77+品川区!AY77+文京区!AY77+杉並区!AY77+北区!AY77</f>
        <v>0</v>
      </c>
      <c r="BM77" s="559">
        <f>江戸川区!AZ77+世田谷区!AZ77+荒川区!AZ77+港区!AZ77+中野区!AZ77+板橋区!AZ77+豊島区!AZ77+葛飾区!AZ77+品川区!AZ77+文京区!AZ77+杉並区!AZ77+北区!AZ77</f>
        <v>0</v>
      </c>
      <c r="BN77" s="559">
        <f>江戸川区!BA77+世田谷区!BA77+荒川区!BA77+港区!BA77+中野区!BA77+板橋区!BA77+豊島区!BA77+葛飾区!BA77+品川区!BA77+文京区!BA77+杉並区!BA77+北区!BA77</f>
        <v>0</v>
      </c>
      <c r="BO77" s="559">
        <f>江戸川区!BB77+世田谷区!BB77+荒川区!BB77+港区!BB77+中野区!BB77+板橋区!BB77+豊島区!BB77+葛飾区!BB77+品川区!BB77+文京区!BB77+杉並区!BB77+北区!BB77</f>
        <v>0</v>
      </c>
      <c r="BP77" s="559">
        <f>江戸川区!BC77+世田谷区!BC77+荒川区!BC77+港区!BC77+中野区!BC77+板橋区!BC77+豊島区!BC77+葛飾区!BC77+品川区!BC77+文京区!BC77+杉並区!BC77+北区!BC77</f>
        <v>0</v>
      </c>
      <c r="BQ77" s="559">
        <f>江戸川区!BD77+世田谷区!BD77+荒川区!BD77+港区!BD77+中野区!BD77+板橋区!BD77+豊島区!BD77+葛飾区!BD77+品川区!BD77+文京区!BD77+杉並区!BD77+北区!BD77</f>
        <v>0</v>
      </c>
      <c r="BR77" s="559">
        <f>江戸川区!BE77+世田谷区!BE77+荒川区!BE77+港区!BE77+中野区!BE77+板橋区!BE77+豊島区!BE77+葛飾区!BE77+品川区!BE77+文京区!BE77+杉並区!BE77+北区!BE77</f>
        <v>0</v>
      </c>
      <c r="BS77" s="559">
        <f>江戸川区!BF77+世田谷区!BF77+荒川区!BF77+港区!BF77+中野区!BF77+板橋区!BF77+豊島区!BF77+葛飾区!BF77+品川区!BF77+文京区!BF77+杉並区!BF77+北区!BF77</f>
        <v>0</v>
      </c>
      <c r="BT77" s="559">
        <f>江戸川区!BG77+世田谷区!BG77+荒川区!BG77+港区!BG77+中野区!BG77+板橋区!BG77+豊島区!BG77+葛飾区!BG77+品川区!BG77+文京区!BG77+杉並区!BG77+北区!BG77</f>
        <v>0</v>
      </c>
      <c r="BU77" s="559">
        <f>江戸川区!BH77+世田谷区!BH77+荒川区!BH77+港区!BH77+中野区!BH77+板橋区!BH77+豊島区!BH77+葛飾区!BH77+品川区!BH77+文京区!BH77+杉並区!BH77+北区!BH77</f>
        <v>0</v>
      </c>
      <c r="BV77" s="559">
        <f>江戸川区!BI77+世田谷区!BI77+荒川区!BI77+港区!BI77+中野区!BI77+板橋区!BI77+豊島区!BI77+葛飾区!BI77+品川区!BI77+文京区!BI77+杉並区!BI77+北区!BI77</f>
        <v>0</v>
      </c>
      <c r="BW77" s="559">
        <f>江戸川区!BJ77+世田谷区!BJ77+荒川区!BJ77+港区!BJ77+中野区!BJ77+板橋区!BJ77+豊島区!BJ77+葛飾区!BJ77+品川区!BJ77+文京区!BJ77+杉並区!BJ77+北区!BJ77</f>
        <v>0</v>
      </c>
      <c r="BX77" s="531">
        <f t="shared" si="204"/>
        <v>0</v>
      </c>
      <c r="BY77" s="538"/>
      <c r="BZ77" s="541"/>
      <c r="CA77" s="542"/>
      <c r="CB77" s="560">
        <f t="shared" si="153"/>
        <v>0</v>
      </c>
      <c r="CC77" s="565" t="e">
        <f t="shared" si="154"/>
        <v>#DIV/0!</v>
      </c>
      <c r="CD77" s="560">
        <f t="shared" si="155"/>
        <v>0</v>
      </c>
      <c r="CE77" s="545"/>
      <c r="CF77" s="616"/>
      <c r="CG77" s="547">
        <v>11</v>
      </c>
      <c r="CH77" s="1269"/>
      <c r="CI77" s="1289"/>
      <c r="CJ77" s="1287"/>
    </row>
    <row r="78" spans="1:139" s="547" customFormat="1" ht="20.25" customHeight="1">
      <c r="A78" s="955" t="s">
        <v>102</v>
      </c>
      <c r="B78" s="1235"/>
      <c r="C78" s="1235"/>
      <c r="D78" s="1062" t="s">
        <v>323</v>
      </c>
      <c r="E78" s="997"/>
      <c r="F78" s="997"/>
      <c r="G78" s="995"/>
      <c r="H78" s="995"/>
      <c r="I78" s="995"/>
      <c r="J78" s="995"/>
      <c r="K78" s="995"/>
      <c r="L78" s="995"/>
      <c r="M78" s="995"/>
      <c r="N78" s="995"/>
      <c r="O78" s="995"/>
      <c r="P78" s="995"/>
      <c r="Q78" s="995"/>
      <c r="R78" s="996">
        <f t="shared" si="206"/>
        <v>0</v>
      </c>
      <c r="S78" s="569" t="s">
        <v>99</v>
      </c>
      <c r="T78" s="570" t="e">
        <f>江戸川区!G78+世田谷区!G78+荒川区!G78+港区!G78+中野区!G78+板橋区!G78+豊島区!G78+葛飾区!G78+品川区!G78+文京区!G78+杉並区!G78+北区!G78</f>
        <v>#DIV/0!</v>
      </c>
      <c r="U78" s="570" t="e">
        <f>江戸川区!H78+世田谷区!H78+荒川区!H78+港区!H78+中野区!H78+板橋区!H78+豊島区!H78+葛飾区!H78+品川区!H78+文京区!H78+杉並区!H78+北区!H78</f>
        <v>#DIV/0!</v>
      </c>
      <c r="V78" s="570" t="e">
        <f>江戸川区!I78+世田谷区!I78+荒川区!I78+港区!I78+中野区!I78+板橋区!I78+豊島区!I78+葛飾区!I78+品川区!I78+文京区!I78+杉並区!I78+北区!I78</f>
        <v>#DIV/0!</v>
      </c>
      <c r="W78" s="570">
        <f>江戸川区!J78+世田谷区!J78+荒川区!J78+港区!J78+中野区!J78+板橋区!J78+豊島区!J78+葛飾区!J78+品川区!J78+文京区!J78+杉並区!J78+北区!J78</f>
        <v>0</v>
      </c>
      <c r="X78" s="525">
        <f>江戸川区!K78+世田谷区!K78+荒川区!K78+港区!K78+中野区!K78+板橋区!K78+豊島区!K78+葛飾区!K78+品川区!K78+文京区!K78+杉並区!K78+北区!K78</f>
        <v>0</v>
      </c>
      <c r="Y78" s="570">
        <f>江戸川区!L78+世田谷区!L78+荒川区!L78+港区!L78+中野区!L78+板橋区!L78+豊島区!L78+葛飾区!L78+品川区!L78+文京区!L78+杉並区!L78+北区!L78</f>
        <v>0</v>
      </c>
      <c r="Z78" s="570">
        <f>江戸川区!M78+世田谷区!M78+荒川区!M78+港区!M78+中野区!M78+板橋区!M78+豊島区!M78+葛飾区!M78+品川区!M78+文京区!M78+杉並区!M78+北区!M78</f>
        <v>0</v>
      </c>
      <c r="AA78" s="570">
        <f>江戸川区!N78+世田谷区!N78+荒川区!N78+港区!N78+中野区!N78+板橋区!N78+豊島区!N78+葛飾区!N78+品川区!N78+文京区!N78+杉並区!N78+北区!N78</f>
        <v>0</v>
      </c>
      <c r="AB78" s="571" t="e">
        <f t="shared" si="151"/>
        <v>#DIV/0!</v>
      </c>
      <c r="AC78" s="572">
        <f>江戸川区!P78+世田谷区!P78+荒川区!P78+港区!P78+中野区!P78+板橋区!P78+豊島区!P78+葛飾区!P78+品川区!P78+文京区!P78+杉並区!P78+北区!P78</f>
        <v>0</v>
      </c>
      <c r="AD78" s="572">
        <f>江戸川区!Q78+世田谷区!Q78+荒川区!Q78+港区!Q78+中野区!Q78+板橋区!Q78+豊島区!Q78+葛飾区!Q78+品川区!Q78+文京区!Q78+杉並区!Q78+北区!Q78</f>
        <v>0</v>
      </c>
      <c r="AE78" s="572">
        <f>江戸川区!R78+世田谷区!R78+荒川区!R78+港区!R78+中野区!R78+板橋区!R78+豊島区!R78+葛飾区!R78+品川区!R78+文京区!R78+杉並区!R78+北区!R78</f>
        <v>0</v>
      </c>
      <c r="AF78" s="574" t="e">
        <f t="shared" si="152"/>
        <v>#DIV/0!</v>
      </c>
      <c r="AG78" s="575" t="s">
        <v>99</v>
      </c>
      <c r="AH78" s="963">
        <f>江戸川区!U78+世田谷区!U78+荒川区!U78+港区!U78+中野区!U78+板橋区!U78+豊島区!U78+葛飾区!U78+品川区!U78+文京区!U78+杉並区!U78+北区!U78</f>
        <v>0</v>
      </c>
      <c r="AI78" s="963">
        <f>江戸川区!V78+世田谷区!V78+荒川区!V78+港区!V78+中野区!V78+板橋区!V78+豊島区!V78+葛飾区!V78+品川区!V78+文京区!V78+杉並区!V78+北区!V78</f>
        <v>0</v>
      </c>
      <c r="AJ78" s="963">
        <f>江戸川区!W78+世田谷区!W78+荒川区!W78+港区!W78+中野区!W78+板橋区!W78+豊島区!W78+葛飾区!W78+品川区!W78+文京区!W78+杉並区!W78+北区!W78</f>
        <v>0</v>
      </c>
      <c r="AK78" s="963">
        <f>江戸川区!X78+世田谷区!X78+荒川区!X78+港区!X78+中野区!X78+板橋区!X78+豊島区!X78+葛飾区!X78+品川区!X78+文京区!X78+杉並区!X78+北区!X78</f>
        <v>0</v>
      </c>
      <c r="AL78" s="963">
        <f>江戸川区!Y78+世田谷区!Y78+荒川区!Y78+港区!Y78+中野区!Y78+板橋区!Y78+豊島区!Y78+葛飾区!Y78+品川区!Y78+文京区!Y78+杉並区!Y78+北区!Y78</f>
        <v>0</v>
      </c>
      <c r="AM78" s="963">
        <f>江戸川区!Z78+世田谷区!Z78+荒川区!Z78+港区!Z78+中野区!Z78+板橋区!Z78+豊島区!Z78+葛飾区!Z78+品川区!Z78+文京区!Z78+杉並区!Z78+北区!Z78</f>
        <v>0</v>
      </c>
      <c r="AN78" s="963">
        <f>江戸川区!AA78+世田谷区!AA78+荒川区!AA78+港区!AA78+中野区!AA78+板橋区!AA78+豊島区!AA78+葛飾区!AA78+品川区!AA78+文京区!AA78+杉並区!AA78+北区!AA78</f>
        <v>0</v>
      </c>
      <c r="AO78" s="963">
        <f>江戸川区!AB78+世田谷区!AB78+荒川区!AB78+港区!AB78+中野区!AB78+板橋区!AB78+豊島区!AB78+葛飾区!AB78+品川区!AB78+文京区!AB78+杉並区!AB78+北区!AB78</f>
        <v>0</v>
      </c>
      <c r="AP78" s="963">
        <f>江戸川区!AC78+世田谷区!AC78+荒川区!AC78+港区!AC78+中野区!AC78+板橋区!AC78+豊島区!AC78+葛飾区!AC78+品川区!AC78+文京区!AC78+杉並区!AC78+北区!AC78</f>
        <v>0</v>
      </c>
      <c r="AQ78" s="963">
        <f>江戸川区!AD78+世田谷区!AD78+荒川区!AD78+港区!AD78+中野区!AD78+板橋区!AD78+豊島区!AD78+葛飾区!AD78+品川区!AD78+文京区!AD78+杉並区!AD78+北区!AD78</f>
        <v>0</v>
      </c>
      <c r="AR78" s="963">
        <f>江戸川区!AE78+世田谷区!AE78+荒川区!AE78+港区!AE78+中野区!AE78+板橋区!AE78+豊島区!AE78+葛飾区!AE78+品川区!AE78+文京区!AE78+杉並区!AE78+北区!AE78</f>
        <v>0</v>
      </c>
      <c r="AS78" s="963">
        <f>江戸川区!AF78+世田谷区!AF78+荒川区!AF78+港区!AF78+中野区!AF78+板橋区!AF78+豊島区!AF78+葛飾区!AF78+品川区!AF78+文京区!AF78+杉並区!AF78+北区!AF78</f>
        <v>0</v>
      </c>
      <c r="AT78" s="963">
        <f>江戸川区!AG78+世田谷区!AG78+荒川区!AG78+港区!AG78+中野区!AG78+板橋区!AG78+豊島区!AG78+葛飾区!AG78+品川区!AG78+文京区!AG78+杉並区!AG78+北区!AG78</f>
        <v>0</v>
      </c>
      <c r="AU78" s="963">
        <f>江戸川区!AH78+世田谷区!AH78+荒川区!AH78+港区!AH78+中野区!AH78+板橋区!AH78+豊島区!AH78+葛飾区!AH78+品川区!AH78+文京区!AH78+杉並区!AH78+北区!AH78</f>
        <v>0</v>
      </c>
      <c r="AV78" s="963">
        <f>江戸川区!AI78+世田谷区!AI78+荒川区!AI78+港区!AI78+中野区!AI78+板橋区!AI78+豊島区!AI78+葛飾区!AI78+品川区!AI78+文京区!AI78+杉並区!AI78+北区!AI78</f>
        <v>0</v>
      </c>
      <c r="AW78" s="963">
        <f>江戸川区!AJ78+世田谷区!AJ78+荒川区!AJ78+港区!AJ78+中野区!AJ78+板橋区!AJ78+豊島区!AJ78+葛飾区!AJ78+品川区!AJ78+文京区!AJ78+杉並区!AJ78+北区!AJ78</f>
        <v>0</v>
      </c>
      <c r="AX78" s="963">
        <f>江戸川区!AK78+世田谷区!AK78+荒川区!AK78+港区!AK78+中野区!AK78+板橋区!AK78+豊島区!AK78+葛飾区!AK78+品川区!AK78+文京区!AK78+杉並区!AK78+北区!AK78</f>
        <v>0</v>
      </c>
      <c r="AY78" s="963">
        <f>江戸川区!AL78+世田谷区!AL78+荒川区!AL78+港区!AL78+中野区!AL78+板橋区!AL78+豊島区!AL78+葛飾区!AL78+品川区!AL78+文京区!AL78+杉並区!AL78+北区!AL78</f>
        <v>0</v>
      </c>
      <c r="AZ78" s="963">
        <f>江戸川区!AM78+世田谷区!AM78+荒川区!AM78+港区!AM78+中野区!AM78+板橋区!AM78+豊島区!AM78+葛飾区!AM78+品川区!AM78+文京区!AM78+杉並区!AM78+北区!AM78</f>
        <v>0</v>
      </c>
      <c r="BA78" s="963">
        <f>江戸川区!AN78+世田谷区!AN78+荒川区!AN78+港区!AN78+中野区!AN78+板橋区!AN78+豊島区!AN78+葛飾区!AN78+品川区!AN78+文京区!AN78+杉並区!AN78+北区!AN78</f>
        <v>0</v>
      </c>
      <c r="BB78" s="963">
        <f>江戸川区!AO78+世田谷区!AO78+荒川区!AO78+港区!AO78+中野区!AO78+板橋区!AO78+豊島区!AO78+葛飾区!AO78+品川区!AO78+文京区!AO78+杉並区!AO78+北区!AO78</f>
        <v>0</v>
      </c>
      <c r="BC78" s="963">
        <f>江戸川区!AP78+世田谷区!AP78+荒川区!AP78+港区!AP78+中野区!AP78+板橋区!AP78+豊島区!AP78+葛飾区!AP78+品川区!AP78+文京区!AP78+杉並区!AP78+北区!AP78</f>
        <v>0</v>
      </c>
      <c r="BD78" s="963">
        <f>江戸川区!AQ78+世田谷区!AQ78+荒川区!AQ78+港区!AQ78+中野区!AQ78+板橋区!AQ78+豊島区!AQ78+葛飾区!AQ78+品川区!AQ78+文京区!AQ78+杉並区!AQ78+北区!AQ78</f>
        <v>0</v>
      </c>
      <c r="BE78" s="963">
        <f>江戸川区!AR78+世田谷区!AR78+荒川区!AR78+港区!AR78+中野区!AR78+板橋区!AR78+豊島区!AR78+葛飾区!AR78+品川区!AR78+文京区!AR78+杉並区!AR78+北区!AR78</f>
        <v>0</v>
      </c>
      <c r="BF78" s="963">
        <f>江戸川区!AS78+世田谷区!AS78+荒川区!AS78+港区!AS78+中野区!AS78+板橋区!AS78+豊島区!AS78+葛飾区!AS78+品川区!AS78+文京区!AS78+杉並区!AS78+北区!AS78</f>
        <v>0</v>
      </c>
      <c r="BG78" s="963">
        <f>江戸川区!AT78+世田谷区!AT78+荒川区!AT78+港区!AT78+中野区!AT78+板橋区!AT78+豊島区!AT78+葛飾区!AT78+品川区!AT78+文京区!AT78+杉並区!AT78+北区!AT78</f>
        <v>0</v>
      </c>
      <c r="BH78" s="963">
        <f>江戸川区!AU78+世田谷区!AU78+荒川区!AU78+港区!AU78+中野区!AU78+板橋区!AU78+豊島区!AU78+葛飾区!AU78+品川区!AU78+文京区!AU78+杉並区!AU78+北区!AU78</f>
        <v>0</v>
      </c>
      <c r="BI78" s="963">
        <f>江戸川区!AV78+世田谷区!AV78+荒川区!AV78+港区!AV78+中野区!AV78+板橋区!AV78+豊島区!AV78+葛飾区!AV78+品川区!AV78+文京区!AV78+杉並区!AV78+北区!AV78</f>
        <v>0</v>
      </c>
      <c r="BJ78" s="963">
        <f>江戸川区!AW78+世田谷区!AW78+荒川区!AW78+港区!AW78+中野区!AW78+板橋区!AW78+豊島区!AW78+葛飾区!AW78+品川区!AW78+文京区!AW78+杉並区!AW78+北区!AW78</f>
        <v>0</v>
      </c>
      <c r="BK78" s="963">
        <f>江戸川区!AX78+世田谷区!AX78+荒川区!AX78+港区!AX78+中野区!AX78+板橋区!AX78+豊島区!AX78+葛飾区!AX78+品川区!AX78+文京区!AX78+杉並区!AX78+北区!AX78</f>
        <v>0</v>
      </c>
      <c r="BL78" s="963">
        <f>江戸川区!AY78+世田谷区!AY78+荒川区!AY78+港区!AY78+中野区!AY78+板橋区!AY78+豊島区!AY78+葛飾区!AY78+品川区!AY78+文京区!AY78+杉並区!AY78+北区!AY78</f>
        <v>0</v>
      </c>
      <c r="BM78" s="963">
        <f>江戸川区!AZ78+世田谷区!AZ78+荒川区!AZ78+港区!AZ78+中野区!AZ78+板橋区!AZ78+豊島区!AZ78+葛飾区!AZ78+品川区!AZ78+文京区!AZ78+杉並区!AZ78+北区!AZ78</f>
        <v>0</v>
      </c>
      <c r="BN78" s="963">
        <f>江戸川区!BA78+世田谷区!BA78+荒川区!BA78+港区!BA78+中野区!BA78+板橋区!BA78+豊島区!BA78+葛飾区!BA78+品川区!BA78+文京区!BA78+杉並区!BA78+北区!BA78</f>
        <v>0</v>
      </c>
      <c r="BO78" s="963">
        <f>江戸川区!BB78+世田谷区!BB78+荒川区!BB78+港区!BB78+中野区!BB78+板橋区!BB78+豊島区!BB78+葛飾区!BB78+品川区!BB78+文京区!BB78+杉並区!BB78+北区!BB78</f>
        <v>0</v>
      </c>
      <c r="BP78" s="963">
        <f>江戸川区!BC78+世田谷区!BC78+荒川区!BC78+港区!BC78+中野区!BC78+板橋区!BC78+豊島区!BC78+葛飾区!BC78+品川区!BC78+文京区!BC78+杉並区!BC78+北区!BC78</f>
        <v>0</v>
      </c>
      <c r="BQ78" s="963">
        <f>江戸川区!BD78+世田谷区!BD78+荒川区!BD78+港区!BD78+中野区!BD78+板橋区!BD78+豊島区!BD78+葛飾区!BD78+品川区!BD78+文京区!BD78+杉並区!BD78+北区!BD78</f>
        <v>0</v>
      </c>
      <c r="BR78" s="963">
        <f>江戸川区!BE78+世田谷区!BE78+荒川区!BE78+港区!BE78+中野区!BE78+板橋区!BE78+豊島区!BE78+葛飾区!BE78+品川区!BE78+文京区!BE78+杉並区!BE78+北区!BE78</f>
        <v>0</v>
      </c>
      <c r="BS78" s="963">
        <f>江戸川区!BF78+世田谷区!BF78+荒川区!BF78+港区!BF78+中野区!BF78+板橋区!BF78+豊島区!BF78+葛飾区!BF78+品川区!BF78+文京区!BF78+杉並区!BF78+北区!BF78</f>
        <v>0</v>
      </c>
      <c r="BT78" s="963">
        <f>江戸川区!BG78+世田谷区!BG78+荒川区!BG78+港区!BG78+中野区!BG78+板橋区!BG78+豊島区!BG78+葛飾区!BG78+品川区!BG78+文京区!BG78+杉並区!BG78+北区!BG78</f>
        <v>0</v>
      </c>
      <c r="BU78" s="963">
        <f>江戸川区!BH78+世田谷区!BH78+荒川区!BH78+港区!BH78+中野区!BH78+板橋区!BH78+豊島区!BH78+葛飾区!BH78+品川区!BH78+文京区!BH78+杉並区!BH78+北区!BH78</f>
        <v>0</v>
      </c>
      <c r="BV78" s="963">
        <f>江戸川区!BI78+世田谷区!BI78+荒川区!BI78+港区!BI78+中野区!BI78+板橋区!BI78+豊島区!BI78+葛飾区!BI78+品川区!BI78+文京区!BI78+杉並区!BI78+北区!BI78</f>
        <v>0</v>
      </c>
      <c r="BW78" s="963">
        <f>江戸川区!BJ78+世田谷区!BJ78+荒川区!BJ78+港区!BJ78+中野区!BJ78+板橋区!BJ78+豊島区!BJ78+葛飾区!BJ78+品川区!BJ78+文京区!BJ78+杉並区!BJ78+北区!BJ78</f>
        <v>0</v>
      </c>
      <c r="BX78" s="531">
        <f t="shared" si="204"/>
        <v>0</v>
      </c>
      <c r="BY78" s="538"/>
      <c r="BZ78" s="541"/>
      <c r="CA78" s="542"/>
      <c r="CB78" s="579">
        <f t="shared" si="153"/>
        <v>0</v>
      </c>
      <c r="CC78" s="619" t="e">
        <f t="shared" si="154"/>
        <v>#DIV/0!</v>
      </c>
      <c r="CD78" s="560">
        <f t="shared" si="155"/>
        <v>0</v>
      </c>
      <c r="CE78" s="545">
        <f>CE76+CD78</f>
        <v>0</v>
      </c>
      <c r="CF78" s="616">
        <f>CF76-CE78</f>
        <v>0</v>
      </c>
      <c r="CH78" s="1268">
        <f>_xlfn.AGGREGATE(9,6,AF78,BX78)-BJ78</f>
        <v>0</v>
      </c>
      <c r="CI78" s="1288">
        <f>BJ78</f>
        <v>0</v>
      </c>
      <c r="CJ78" s="1286">
        <f t="shared" ref="CJ78" si="209">CH78+CI78</f>
        <v>0</v>
      </c>
    </row>
    <row r="79" spans="1:139" ht="15" customHeight="1">
      <c r="A79" s="1208" t="s">
        <v>103</v>
      </c>
      <c r="B79" s="1277">
        <f>SUM(B73:B78)</f>
        <v>0</v>
      </c>
      <c r="C79" s="1232">
        <f t="shared" ref="C79" si="210">SUM(C73:C78)</f>
        <v>0</v>
      </c>
      <c r="D79" s="1059"/>
      <c r="E79" s="1232">
        <f t="shared" ref="E79:R79" si="211">SUM(E73:E78)</f>
        <v>0</v>
      </c>
      <c r="F79" s="1232">
        <f t="shared" si="211"/>
        <v>0</v>
      </c>
      <c r="G79" s="1232">
        <f t="shared" si="211"/>
        <v>0</v>
      </c>
      <c r="H79" s="1232">
        <f t="shared" si="211"/>
        <v>0</v>
      </c>
      <c r="I79" s="1232">
        <f t="shared" si="211"/>
        <v>0</v>
      </c>
      <c r="J79" s="1232">
        <f t="shared" si="211"/>
        <v>0</v>
      </c>
      <c r="K79" s="1232">
        <f t="shared" si="211"/>
        <v>0</v>
      </c>
      <c r="L79" s="1232">
        <f t="shared" si="211"/>
        <v>0</v>
      </c>
      <c r="M79" s="1232">
        <f t="shared" si="211"/>
        <v>0</v>
      </c>
      <c r="N79" s="1232">
        <f t="shared" si="211"/>
        <v>0</v>
      </c>
      <c r="O79" s="1232">
        <f t="shared" si="211"/>
        <v>0</v>
      </c>
      <c r="P79" s="1232">
        <f t="shared" si="211"/>
        <v>0</v>
      </c>
      <c r="Q79" s="1232">
        <f t="shared" si="211"/>
        <v>0</v>
      </c>
      <c r="R79" s="1232">
        <f t="shared" si="211"/>
        <v>0</v>
      </c>
      <c r="S79" s="71" t="s">
        <v>97</v>
      </c>
      <c r="T79" s="72" t="e">
        <f>T73+T75+T77</f>
        <v>#DIV/0!</v>
      </c>
      <c r="U79" s="72" t="e">
        <f t="shared" ref="U79" si="212">U73+U75+U77</f>
        <v>#DIV/0!</v>
      </c>
      <c r="V79" s="72" t="e">
        <f t="shared" ref="V79:X79" si="213">V73+V75+V77</f>
        <v>#DIV/0!</v>
      </c>
      <c r="W79" s="72">
        <f t="shared" si="213"/>
        <v>0</v>
      </c>
      <c r="X79" s="581" t="e">
        <f t="shared" si="213"/>
        <v>#DIV/0!</v>
      </c>
      <c r="Y79" s="72" t="e">
        <f t="shared" ref="Y79:AA80" si="214">Y73+Y75+Y77</f>
        <v>#DIV/0!</v>
      </c>
      <c r="Z79" s="72" t="e">
        <f t="shared" si="214"/>
        <v>#DIV/0!</v>
      </c>
      <c r="AA79" s="72">
        <f t="shared" si="214"/>
        <v>0</v>
      </c>
      <c r="AB79" s="16" t="e">
        <f t="shared" si="151"/>
        <v>#DIV/0!</v>
      </c>
      <c r="AC79" s="1087">
        <f t="shared" ref="AC79" si="215">AC73+AC75+AC77</f>
        <v>0</v>
      </c>
      <c r="AD79" s="1087">
        <f t="shared" ref="AD79:AE79" si="216">AD73+AD75+AD77</f>
        <v>0</v>
      </c>
      <c r="AE79" s="1087">
        <f t="shared" si="216"/>
        <v>0</v>
      </c>
      <c r="AF79" s="514" t="e">
        <f t="shared" si="152"/>
        <v>#DIV/0!</v>
      </c>
      <c r="AG79" s="77" t="s">
        <v>97</v>
      </c>
      <c r="AH79" s="94">
        <f t="shared" ref="AH79" si="217">AH73+AH75+AH77</f>
        <v>0</v>
      </c>
      <c r="AI79" s="94">
        <f t="shared" ref="AI79:BW79" si="218">AI73+AI75+AI77</f>
        <v>0</v>
      </c>
      <c r="AJ79" s="94">
        <f t="shared" si="218"/>
        <v>0</v>
      </c>
      <c r="AK79" s="94">
        <f t="shared" si="218"/>
        <v>0</v>
      </c>
      <c r="AL79" s="94">
        <f t="shared" si="218"/>
        <v>0</v>
      </c>
      <c r="AM79" s="94">
        <f t="shared" si="218"/>
        <v>0</v>
      </c>
      <c r="AN79" s="94">
        <f t="shared" si="218"/>
        <v>0</v>
      </c>
      <c r="AO79" s="94">
        <f t="shared" si="218"/>
        <v>0</v>
      </c>
      <c r="AP79" s="94">
        <f t="shared" si="218"/>
        <v>0</v>
      </c>
      <c r="AQ79" s="94">
        <f t="shared" si="218"/>
        <v>0</v>
      </c>
      <c r="AR79" s="94">
        <f t="shared" si="218"/>
        <v>0</v>
      </c>
      <c r="AS79" s="94">
        <f t="shared" si="218"/>
        <v>0</v>
      </c>
      <c r="AT79" s="94">
        <f t="shared" si="218"/>
        <v>0</v>
      </c>
      <c r="AU79" s="94">
        <f t="shared" si="218"/>
        <v>0</v>
      </c>
      <c r="AV79" s="94">
        <f t="shared" si="218"/>
        <v>0</v>
      </c>
      <c r="AW79" s="94">
        <f t="shared" si="218"/>
        <v>0</v>
      </c>
      <c r="AX79" s="94">
        <f t="shared" si="218"/>
        <v>0</v>
      </c>
      <c r="AY79" s="94">
        <f t="shared" si="218"/>
        <v>0</v>
      </c>
      <c r="AZ79" s="94">
        <f t="shared" si="218"/>
        <v>0</v>
      </c>
      <c r="BA79" s="94">
        <f t="shared" si="218"/>
        <v>0</v>
      </c>
      <c r="BB79" s="94">
        <f t="shared" si="218"/>
        <v>0</v>
      </c>
      <c r="BC79" s="94">
        <f t="shared" si="218"/>
        <v>0</v>
      </c>
      <c r="BD79" s="94">
        <f t="shared" si="218"/>
        <v>0</v>
      </c>
      <c r="BE79" s="94">
        <f t="shared" si="218"/>
        <v>0</v>
      </c>
      <c r="BF79" s="94">
        <f t="shared" si="218"/>
        <v>0</v>
      </c>
      <c r="BG79" s="94">
        <f t="shared" si="218"/>
        <v>0</v>
      </c>
      <c r="BH79" s="94">
        <f t="shared" si="218"/>
        <v>0</v>
      </c>
      <c r="BI79" s="94">
        <f t="shared" si="218"/>
        <v>0</v>
      </c>
      <c r="BJ79" s="94">
        <f t="shared" si="218"/>
        <v>0</v>
      </c>
      <c r="BK79" s="94">
        <f t="shared" si="218"/>
        <v>0</v>
      </c>
      <c r="BL79" s="94">
        <f t="shared" si="218"/>
        <v>0</v>
      </c>
      <c r="BM79" s="94">
        <f t="shared" si="218"/>
        <v>0</v>
      </c>
      <c r="BN79" s="94">
        <f t="shared" si="218"/>
        <v>0</v>
      </c>
      <c r="BO79" s="94">
        <f t="shared" si="218"/>
        <v>0</v>
      </c>
      <c r="BP79" s="94">
        <f t="shared" si="218"/>
        <v>0</v>
      </c>
      <c r="BQ79" s="94">
        <f t="shared" si="218"/>
        <v>0</v>
      </c>
      <c r="BR79" s="94">
        <f t="shared" si="218"/>
        <v>0</v>
      </c>
      <c r="BS79" s="94">
        <f t="shared" si="218"/>
        <v>0</v>
      </c>
      <c r="BT79" s="94">
        <f t="shared" si="218"/>
        <v>0</v>
      </c>
      <c r="BU79" s="94">
        <f t="shared" si="218"/>
        <v>0</v>
      </c>
      <c r="BV79" s="94">
        <f t="shared" si="218"/>
        <v>0</v>
      </c>
      <c r="BW79" s="94">
        <f t="shared" si="218"/>
        <v>0</v>
      </c>
      <c r="BX79" s="16">
        <f t="shared" ref="BX79" si="219">BX73+BX75+BX77</f>
        <v>0</v>
      </c>
      <c r="BY79" s="499"/>
      <c r="BZ79" s="105"/>
      <c r="CA79" s="224"/>
      <c r="CB79" s="57">
        <f t="shared" si="153"/>
        <v>0</v>
      </c>
      <c r="CC79" s="78" t="e">
        <f t="shared" si="154"/>
        <v>#DIV/0!</v>
      </c>
      <c r="CD79" s="57">
        <f t="shared" si="155"/>
        <v>0</v>
      </c>
      <c r="CE79" s="2"/>
      <c r="CF79" s="354"/>
      <c r="CG79" s="1">
        <v>12</v>
      </c>
      <c r="CH79" s="1269"/>
      <c r="CI79" s="1289"/>
      <c r="CJ79" s="1287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</row>
    <row r="80" spans="1:139" ht="20.25" customHeight="1">
      <c r="A80" s="1209"/>
      <c r="B80" s="1278"/>
      <c r="C80" s="1233"/>
      <c r="D80" s="1060"/>
      <c r="E80" s="1233"/>
      <c r="F80" s="1233"/>
      <c r="G80" s="1233"/>
      <c r="H80" s="1233"/>
      <c r="I80" s="1233"/>
      <c r="J80" s="1233"/>
      <c r="K80" s="1233"/>
      <c r="L80" s="1233"/>
      <c r="M80" s="1233"/>
      <c r="N80" s="1233"/>
      <c r="O80" s="1233"/>
      <c r="P80" s="1233"/>
      <c r="Q80" s="1233"/>
      <c r="R80" s="1233"/>
      <c r="S80" s="79" t="s">
        <v>99</v>
      </c>
      <c r="T80" s="80" t="e">
        <f t="shared" ref="T80:U80" si="220">T74+T76+T78</f>
        <v>#DIV/0!</v>
      </c>
      <c r="U80" s="80" t="e">
        <f t="shared" si="220"/>
        <v>#DIV/0!</v>
      </c>
      <c r="V80" s="81" t="e">
        <f t="shared" ref="V80:X80" si="221">V74+V76+V78</f>
        <v>#DIV/0!</v>
      </c>
      <c r="W80" s="81">
        <f t="shared" si="221"/>
        <v>0</v>
      </c>
      <c r="X80" s="597">
        <f t="shared" si="221"/>
        <v>0</v>
      </c>
      <c r="Y80" s="81">
        <f t="shared" ref="Y80:Z80" si="222">Y74+Y76+Y78</f>
        <v>0</v>
      </c>
      <c r="Z80" s="81">
        <f t="shared" si="222"/>
        <v>0</v>
      </c>
      <c r="AA80" s="81">
        <f t="shared" si="214"/>
        <v>0</v>
      </c>
      <c r="AB80" s="43" t="e">
        <f t="shared" si="151"/>
        <v>#DIV/0!</v>
      </c>
      <c r="AC80" s="1087">
        <f t="shared" ref="AC80" si="223">AC74+AC76+AC78</f>
        <v>0</v>
      </c>
      <c r="AD80" s="1087">
        <f t="shared" ref="AD80:AE80" si="224">AD74+AD76+AD78</f>
        <v>0</v>
      </c>
      <c r="AE80" s="1087">
        <f t="shared" si="224"/>
        <v>0</v>
      </c>
      <c r="AF80" s="515" t="e">
        <f t="shared" si="152"/>
        <v>#DIV/0!</v>
      </c>
      <c r="AG80" s="89" t="s">
        <v>99</v>
      </c>
      <c r="AH80" s="83">
        <f t="shared" ref="AH80" si="225">AH74+AH76+AH78</f>
        <v>0</v>
      </c>
      <c r="AI80" s="83">
        <f t="shared" ref="AI80:BW80" si="226">AI74+AI76+AI78</f>
        <v>0</v>
      </c>
      <c r="AJ80" s="83">
        <f t="shared" si="226"/>
        <v>0</v>
      </c>
      <c r="AK80" s="83">
        <f t="shared" si="226"/>
        <v>0</v>
      </c>
      <c r="AL80" s="83">
        <f t="shared" si="226"/>
        <v>0</v>
      </c>
      <c r="AM80" s="83">
        <f t="shared" si="226"/>
        <v>0</v>
      </c>
      <c r="AN80" s="83">
        <f t="shared" si="226"/>
        <v>0</v>
      </c>
      <c r="AO80" s="83">
        <f t="shared" si="226"/>
        <v>0</v>
      </c>
      <c r="AP80" s="83">
        <f t="shared" si="226"/>
        <v>0</v>
      </c>
      <c r="AQ80" s="83">
        <f t="shared" si="226"/>
        <v>0</v>
      </c>
      <c r="AR80" s="83">
        <f t="shared" si="226"/>
        <v>0</v>
      </c>
      <c r="AS80" s="83">
        <f t="shared" si="226"/>
        <v>0</v>
      </c>
      <c r="AT80" s="83">
        <f t="shared" si="226"/>
        <v>0</v>
      </c>
      <c r="AU80" s="83">
        <f t="shared" si="226"/>
        <v>0</v>
      </c>
      <c r="AV80" s="83">
        <f t="shared" si="226"/>
        <v>0</v>
      </c>
      <c r="AW80" s="83">
        <f t="shared" si="226"/>
        <v>0</v>
      </c>
      <c r="AX80" s="83">
        <f t="shared" si="226"/>
        <v>0</v>
      </c>
      <c r="AY80" s="83">
        <f t="shared" si="226"/>
        <v>0</v>
      </c>
      <c r="AZ80" s="83">
        <f t="shared" si="226"/>
        <v>0</v>
      </c>
      <c r="BA80" s="83">
        <f t="shared" si="226"/>
        <v>0</v>
      </c>
      <c r="BB80" s="83">
        <f t="shared" si="226"/>
        <v>0</v>
      </c>
      <c r="BC80" s="83">
        <f t="shared" si="226"/>
        <v>0</v>
      </c>
      <c r="BD80" s="83">
        <f t="shared" si="226"/>
        <v>0</v>
      </c>
      <c r="BE80" s="83">
        <f t="shared" si="226"/>
        <v>0</v>
      </c>
      <c r="BF80" s="83">
        <f t="shared" si="226"/>
        <v>0</v>
      </c>
      <c r="BG80" s="83">
        <f t="shared" si="226"/>
        <v>0</v>
      </c>
      <c r="BH80" s="83">
        <f t="shared" si="226"/>
        <v>0</v>
      </c>
      <c r="BI80" s="83">
        <f t="shared" si="226"/>
        <v>0</v>
      </c>
      <c r="BJ80" s="83">
        <f t="shared" si="226"/>
        <v>0</v>
      </c>
      <c r="BK80" s="83">
        <f t="shared" si="226"/>
        <v>0</v>
      </c>
      <c r="BL80" s="83">
        <f t="shared" si="226"/>
        <v>0</v>
      </c>
      <c r="BM80" s="83">
        <f t="shared" si="226"/>
        <v>0</v>
      </c>
      <c r="BN80" s="83">
        <f t="shared" si="226"/>
        <v>0</v>
      </c>
      <c r="BO80" s="83">
        <f t="shared" si="226"/>
        <v>0</v>
      </c>
      <c r="BP80" s="83">
        <f t="shared" si="226"/>
        <v>0</v>
      </c>
      <c r="BQ80" s="83">
        <f t="shared" si="226"/>
        <v>0</v>
      </c>
      <c r="BR80" s="83">
        <f t="shared" si="226"/>
        <v>0</v>
      </c>
      <c r="BS80" s="83">
        <f t="shared" si="226"/>
        <v>0</v>
      </c>
      <c r="BT80" s="83">
        <f t="shared" si="226"/>
        <v>0</v>
      </c>
      <c r="BU80" s="83">
        <f t="shared" si="226"/>
        <v>0</v>
      </c>
      <c r="BV80" s="83">
        <f t="shared" si="226"/>
        <v>0</v>
      </c>
      <c r="BW80" s="83">
        <f t="shared" si="226"/>
        <v>0</v>
      </c>
      <c r="BX80" s="43">
        <f t="shared" ref="BX80" si="227">BX74+BX76+BX78</f>
        <v>0</v>
      </c>
      <c r="BY80" s="499"/>
      <c r="BZ80" s="105"/>
      <c r="CA80" s="224"/>
      <c r="CB80" s="70">
        <f t="shared" si="153"/>
        <v>0</v>
      </c>
      <c r="CC80" s="92" t="e">
        <f t="shared" si="154"/>
        <v>#DIV/0!</v>
      </c>
      <c r="CD80" s="70">
        <f t="shared" si="155"/>
        <v>0</v>
      </c>
      <c r="CE80" s="1092" t="str">
        <f>IF(CE78=CD80,"○","×")</f>
        <v>○</v>
      </c>
      <c r="CF80" s="354"/>
      <c r="CH80" s="1296">
        <f>CJ80-CI80</f>
        <v>0</v>
      </c>
      <c r="CI80" s="1296">
        <f>SUBTOTAL(9,CI74:CI79)</f>
        <v>0</v>
      </c>
      <c r="CJ80" s="1296">
        <f>SUBTOTAL(9,CJ74:CJ79)</f>
        <v>0</v>
      </c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</row>
    <row r="81" spans="1:139" s="547" customFormat="1" ht="15" customHeight="1">
      <c r="A81" s="651"/>
      <c r="B81" s="1234"/>
      <c r="C81" s="1234">
        <f>SUM(E81:Q81)</f>
        <v>0</v>
      </c>
      <c r="D81" s="1061" t="s">
        <v>322</v>
      </c>
      <c r="E81" s="996"/>
      <c r="F81" s="996"/>
      <c r="G81" s="996"/>
      <c r="H81" s="996"/>
      <c r="I81" s="996"/>
      <c r="J81" s="996"/>
      <c r="K81" s="996"/>
      <c r="L81" s="996"/>
      <c r="M81" s="996"/>
      <c r="N81" s="996"/>
      <c r="O81" s="996"/>
      <c r="P81" s="996"/>
      <c r="Q81" s="996"/>
      <c r="R81" s="996">
        <f>SUM(F81:Q81)</f>
        <v>0</v>
      </c>
      <c r="S81" s="1002" t="s">
        <v>97</v>
      </c>
      <c r="T81" s="525" t="e">
        <f>江戸川区!G81+世田谷区!G81+荒川区!G81+港区!G81+中野区!G81+板橋区!G81+豊島区!G81+葛飾区!G81+品川区!G81+文京区!G81+杉並区!G81+北区!G81</f>
        <v>#DIV/0!</v>
      </c>
      <c r="U81" s="525" t="e">
        <f>江戸川区!H81+世田谷区!H81+荒川区!H81+港区!H81+中野区!H81+板橋区!H81+豊島区!H81+葛飾区!H81+品川区!H81+文京区!H81+杉並区!H81+北区!H81</f>
        <v>#DIV/0!</v>
      </c>
      <c r="V81" s="525" t="e">
        <f>江戸川区!I81+世田谷区!I81+荒川区!I81+港区!I81+中野区!I81+板橋区!I81+豊島区!I81+葛飾区!I81+品川区!I81+文京区!I81+杉並区!I81+北区!I81</f>
        <v>#DIV/0!</v>
      </c>
      <c r="W81" s="525">
        <f>江戸川区!J81+世田谷区!J81+荒川区!J81+港区!J81+中野区!J81+板橋区!J81+豊島区!J81+葛飾区!J81+品川区!J81+文京区!J81+杉並区!J81+北区!J81</f>
        <v>0</v>
      </c>
      <c r="X81" s="525" t="e">
        <f>江戸川区!K81+世田谷区!K81+荒川区!K81+港区!K81+中野区!K81+板橋区!K81+豊島区!K81+葛飾区!K81+品川区!K81+文京区!K81+杉並区!K81+北区!K81</f>
        <v>#DIV/0!</v>
      </c>
      <c r="Y81" s="525" t="e">
        <f>江戸川区!L81+世田谷区!L81+荒川区!L81+港区!L81+中野区!L81+板橋区!L81+豊島区!L81+葛飾区!L81+品川区!L81+文京区!L81+杉並区!L81+北区!L81</f>
        <v>#DIV/0!</v>
      </c>
      <c r="Z81" s="525" t="e">
        <f>江戸川区!M81+世田谷区!M81+荒川区!M81+港区!M81+中野区!M81+板橋区!M81+豊島区!M81+葛飾区!M81+品川区!M81+文京区!M81+杉並区!M81+北区!M81</f>
        <v>#DIV/0!</v>
      </c>
      <c r="AA81" s="525">
        <f>江戸川区!N81+世田谷区!N81+荒川区!N81+港区!N81+中野区!N81+板橋区!N81+豊島区!N81+葛飾区!N81+品川区!N81+文京区!N81+杉並区!N81+北区!N81</f>
        <v>0</v>
      </c>
      <c r="AB81" s="531" t="e">
        <f t="shared" si="151"/>
        <v>#DIV/0!</v>
      </c>
      <c r="AC81" s="1085">
        <f>江戸川区!P81+世田谷区!P81+荒川区!P81+港区!P81+中野区!P81+板橋区!P81+豊島区!P81+葛飾区!P81+品川区!P81+文京区!P81+杉並区!P81+北区!P81</f>
        <v>0</v>
      </c>
      <c r="AD81" s="1085">
        <f>江戸川区!Q81+世田谷区!Q81+荒川区!Q81+港区!Q81+中野区!Q81+板橋区!Q81+豊島区!Q81+葛飾区!Q81+品川区!Q81+文京区!Q81+杉並区!Q81+北区!Q81</f>
        <v>0</v>
      </c>
      <c r="AE81" s="1148">
        <f>江戸川区!R81+世田谷区!R81+荒川区!R81+港区!R81+中野区!R81+板橋区!R81+豊島区!R81+葛飾区!R81+品川区!R81+文京区!R81+杉並区!R81+北区!R81</f>
        <v>0</v>
      </c>
      <c r="AF81" s="535" t="e">
        <f t="shared" si="152"/>
        <v>#DIV/0!</v>
      </c>
      <c r="AG81" s="536" t="s">
        <v>97</v>
      </c>
      <c r="AH81" s="537">
        <f>江戸川区!U81+世田谷区!U81+荒川区!U81+港区!U81+中野区!U81+板橋区!U81+豊島区!U81+葛飾区!U81+品川区!U81+文京区!U81+杉並区!U81+北区!U81</f>
        <v>0</v>
      </c>
      <c r="AI81" s="537">
        <f>江戸川区!V81+世田谷区!V81+荒川区!V81+港区!V81+中野区!V81+板橋区!V81+豊島区!V81+葛飾区!V81+品川区!V81+文京区!V81+杉並区!V81+北区!V81</f>
        <v>0</v>
      </c>
      <c r="AJ81" s="537">
        <f>江戸川区!W81+世田谷区!W81+荒川区!W81+港区!W81+中野区!W81+板橋区!W81+豊島区!W81+葛飾区!W81+品川区!W81+文京区!W81+杉並区!W81+北区!W81</f>
        <v>0</v>
      </c>
      <c r="AK81" s="537">
        <f>江戸川区!X81+世田谷区!X81+荒川区!X81+港区!X81+中野区!X81+板橋区!X81+豊島区!X81+葛飾区!X81+品川区!X81+文京区!X81+杉並区!X81+北区!X81</f>
        <v>0</v>
      </c>
      <c r="AL81" s="537">
        <f>江戸川区!Y81+世田谷区!Y81+荒川区!Y81+港区!Y81+中野区!Y81+板橋区!Y81+豊島区!Y81+葛飾区!Y81+品川区!Y81+文京区!Y81+杉並区!Y81+北区!Y81</f>
        <v>0</v>
      </c>
      <c r="AM81" s="537">
        <f>江戸川区!Z81+世田谷区!Z81+荒川区!Z81+港区!Z81+中野区!Z81+板橋区!Z81+豊島区!Z81+葛飾区!Z81+品川区!Z81+文京区!Z81+杉並区!Z81+北区!Z81</f>
        <v>0</v>
      </c>
      <c r="AN81" s="537">
        <f>江戸川区!AA81+世田谷区!AA81+荒川区!AA81+港区!AA81+中野区!AA81+板橋区!AA81+豊島区!AA81+葛飾区!AA81+品川区!AA81+文京区!AA81+杉並区!AA81+北区!AA81</f>
        <v>0</v>
      </c>
      <c r="AO81" s="537">
        <f>江戸川区!AB81+世田谷区!AB81+荒川区!AB81+港区!AB81+中野区!AB81+板橋区!AB81+豊島区!AB81+葛飾区!AB81+品川区!AB81+文京区!AB81+杉並区!AB81+北区!AB81</f>
        <v>0</v>
      </c>
      <c r="AP81" s="537">
        <f>江戸川区!AC81+世田谷区!AC81+荒川区!AC81+港区!AC81+中野区!AC81+板橋区!AC81+豊島区!AC81+葛飾区!AC81+品川区!AC81+文京区!AC81+杉並区!AC81+北区!AC81</f>
        <v>0</v>
      </c>
      <c r="AQ81" s="537">
        <f>江戸川区!AD81+世田谷区!AD81+荒川区!AD81+港区!AD81+中野区!AD81+板橋区!AD81+豊島区!AD81+葛飾区!AD81+品川区!AD81+文京区!AD81+杉並区!AD81+北区!AD81</f>
        <v>0</v>
      </c>
      <c r="AR81" s="537">
        <f>江戸川区!AE81+世田谷区!AE81+荒川区!AE81+港区!AE81+中野区!AE81+板橋区!AE81+豊島区!AE81+葛飾区!AE81+品川区!AE81+文京区!AE81+杉並区!AE81+北区!AE81</f>
        <v>0</v>
      </c>
      <c r="AS81" s="537">
        <f>江戸川区!AF81+世田谷区!AF81+荒川区!AF81+港区!AF81+中野区!AF81+板橋区!AF81+豊島区!AF81+葛飾区!AF81+品川区!AF81+文京区!AF81+杉並区!AF81+北区!AF81</f>
        <v>0</v>
      </c>
      <c r="AT81" s="537">
        <f>江戸川区!AG81+世田谷区!AG81+荒川区!AG81+港区!AG81+中野区!AG81+板橋区!AG81+豊島区!AG81+葛飾区!AG81+品川区!AG81+文京区!AG81+杉並区!AG81+北区!AG81</f>
        <v>0</v>
      </c>
      <c r="AU81" s="537">
        <f>江戸川区!AH81+世田谷区!AH81+荒川区!AH81+港区!AH81+中野区!AH81+板橋区!AH81+豊島区!AH81+葛飾区!AH81+品川区!AH81+文京区!AH81+杉並区!AH81+北区!AH81</f>
        <v>0</v>
      </c>
      <c r="AV81" s="537">
        <f>江戸川区!AI81+世田谷区!AI81+荒川区!AI81+港区!AI81+中野区!AI81+板橋区!AI81+豊島区!AI81+葛飾区!AI81+品川区!AI81+文京区!AI81+杉並区!AI81+北区!AI81</f>
        <v>0</v>
      </c>
      <c r="AW81" s="537">
        <f>江戸川区!AJ81+世田谷区!AJ81+荒川区!AJ81+港区!AJ81+中野区!AJ81+板橋区!AJ81+豊島区!AJ81+葛飾区!AJ81+品川区!AJ81+文京区!AJ81+杉並区!AJ81+北区!AJ81</f>
        <v>0</v>
      </c>
      <c r="AX81" s="537">
        <f>江戸川区!AK81+世田谷区!AK81+荒川区!AK81+港区!AK81+中野区!AK81+板橋区!AK81+豊島区!AK81+葛飾区!AK81+品川区!AK81+文京区!AK81+杉並区!AK81+北区!AK81</f>
        <v>0</v>
      </c>
      <c r="AY81" s="537">
        <f>江戸川区!AL81+世田谷区!AL81+荒川区!AL81+港区!AL81+中野区!AL81+板橋区!AL81+豊島区!AL81+葛飾区!AL81+品川区!AL81+文京区!AL81+杉並区!AL81+北区!AL81</f>
        <v>0</v>
      </c>
      <c r="AZ81" s="537">
        <f>江戸川区!AM81+世田谷区!AM81+荒川区!AM81+港区!AM81+中野区!AM81+板橋区!AM81+豊島区!AM81+葛飾区!AM81+品川区!AM81+文京区!AM81+杉並区!AM81+北区!AM81</f>
        <v>0</v>
      </c>
      <c r="BA81" s="537">
        <f>江戸川区!AN81+世田谷区!AN81+荒川区!AN81+港区!AN81+中野区!AN81+板橋区!AN81+豊島区!AN81+葛飾区!AN81+品川区!AN81+文京区!AN81+杉並区!AN81+北区!AN81</f>
        <v>0</v>
      </c>
      <c r="BB81" s="537">
        <f>江戸川区!AO81+世田谷区!AO81+荒川区!AO81+港区!AO81+中野区!AO81+板橋区!AO81+豊島区!AO81+葛飾区!AO81+品川区!AO81+文京区!AO81+杉並区!AO81+北区!AO81</f>
        <v>0</v>
      </c>
      <c r="BC81" s="537">
        <f>江戸川区!AP81+世田谷区!AP81+荒川区!AP81+港区!AP81+中野区!AP81+板橋区!AP81+豊島区!AP81+葛飾区!AP81+品川区!AP81+文京区!AP81+杉並区!AP81+北区!AP81</f>
        <v>0</v>
      </c>
      <c r="BD81" s="537">
        <f>江戸川区!AQ81+世田谷区!AQ81+荒川区!AQ81+港区!AQ81+中野区!AQ81+板橋区!AQ81+豊島区!AQ81+葛飾区!AQ81+品川区!AQ81+文京区!AQ81+杉並区!AQ81+北区!AQ81</f>
        <v>0</v>
      </c>
      <c r="BE81" s="537">
        <f>江戸川区!AR81+世田谷区!AR81+荒川区!AR81+港区!AR81+中野区!AR81+板橋区!AR81+豊島区!AR81+葛飾区!AR81+品川区!AR81+文京区!AR81+杉並区!AR81+北区!AR81</f>
        <v>0</v>
      </c>
      <c r="BF81" s="537">
        <f>江戸川区!AS81+世田谷区!AS81+荒川区!AS81+港区!AS81+中野区!AS81+板橋区!AS81+豊島区!AS81+葛飾区!AS81+品川区!AS81+文京区!AS81+杉並区!AS81+北区!AS81</f>
        <v>0</v>
      </c>
      <c r="BG81" s="537">
        <f>江戸川区!AT81+世田谷区!AT81+荒川区!AT81+港区!AT81+中野区!AT81+板橋区!AT81+豊島区!AT81+葛飾区!AT81+品川区!AT81+文京区!AT81+杉並区!AT81+北区!AT81</f>
        <v>0</v>
      </c>
      <c r="BH81" s="537">
        <f>江戸川区!AU81+世田谷区!AU81+荒川区!AU81+港区!AU81+中野区!AU81+板橋区!AU81+豊島区!AU81+葛飾区!AU81+品川区!AU81+文京区!AU81+杉並区!AU81+北区!AU81</f>
        <v>0</v>
      </c>
      <c r="BI81" s="537">
        <f>江戸川区!AV81+世田谷区!AV81+荒川区!AV81+港区!AV81+中野区!AV81+板橋区!AV81+豊島区!AV81+葛飾区!AV81+品川区!AV81+文京区!AV81+杉並区!AV81+北区!AV81</f>
        <v>0</v>
      </c>
      <c r="BJ81" s="537">
        <f>江戸川区!AW81+世田谷区!AW81+荒川区!AW81+港区!AW81+中野区!AW81+板橋区!AW81+豊島区!AW81+葛飾区!AW81+品川区!AW81+文京区!AW81+杉並区!AW81+北区!AW81</f>
        <v>0</v>
      </c>
      <c r="BK81" s="537">
        <f>江戸川区!AX81+世田谷区!AX81+荒川区!AX81+港区!AX81+中野区!AX81+板橋区!AX81+豊島区!AX81+葛飾区!AX81+品川区!AX81+文京区!AX81+杉並区!AX81+北区!AX81</f>
        <v>0</v>
      </c>
      <c r="BL81" s="537">
        <f>江戸川区!AY81+世田谷区!AY81+荒川区!AY81+港区!AY81+中野区!AY81+板橋区!AY81+豊島区!AY81+葛飾区!AY81+品川区!AY81+文京区!AY81+杉並区!AY81+北区!AY81</f>
        <v>0</v>
      </c>
      <c r="BM81" s="537">
        <f>江戸川区!AZ81+世田谷区!AZ81+荒川区!AZ81+港区!AZ81+中野区!AZ81+板橋区!AZ81+豊島区!AZ81+葛飾区!AZ81+品川区!AZ81+文京区!AZ81+杉並区!AZ81+北区!AZ81</f>
        <v>0</v>
      </c>
      <c r="BN81" s="537">
        <f>江戸川区!BA81+世田谷区!BA81+荒川区!BA81+港区!BA81+中野区!BA81+板橋区!BA81+豊島区!BA81+葛飾区!BA81+品川区!BA81+文京区!BA81+杉並区!BA81+北区!BA81</f>
        <v>0</v>
      </c>
      <c r="BO81" s="537">
        <f>江戸川区!BB81+世田谷区!BB81+荒川区!BB81+港区!BB81+中野区!BB81+板橋区!BB81+豊島区!BB81+葛飾区!BB81+品川区!BB81+文京区!BB81+杉並区!BB81+北区!BB81</f>
        <v>0</v>
      </c>
      <c r="BP81" s="537">
        <f>江戸川区!BC81+世田谷区!BC81+荒川区!BC81+港区!BC81+中野区!BC81+板橋区!BC81+豊島区!BC81+葛飾区!BC81+品川区!BC81+文京区!BC81+杉並区!BC81+北区!BC81</f>
        <v>0</v>
      </c>
      <c r="BQ81" s="537">
        <f>江戸川区!BD81+世田谷区!BD81+荒川区!BD81+港区!BD81+中野区!BD81+板橋区!BD81+豊島区!BD81+葛飾区!BD81+品川区!BD81+文京区!BD81+杉並区!BD81+北区!BD81</f>
        <v>0</v>
      </c>
      <c r="BR81" s="537">
        <f>江戸川区!BE81+世田谷区!BE81+荒川区!BE81+港区!BE81+中野区!BE81+板橋区!BE81+豊島区!BE81+葛飾区!BE81+品川区!BE81+文京区!BE81+杉並区!BE81+北区!BE81</f>
        <v>0</v>
      </c>
      <c r="BS81" s="537">
        <f>江戸川区!BF81+世田谷区!BF81+荒川区!BF81+港区!BF81+中野区!BF81+板橋区!BF81+豊島区!BF81+葛飾区!BF81+品川区!BF81+文京区!BF81+杉並区!BF81+北区!BF81</f>
        <v>0</v>
      </c>
      <c r="BT81" s="537">
        <f>江戸川区!BG81+世田谷区!BG81+荒川区!BG81+港区!BG81+中野区!BG81+板橋区!BG81+豊島区!BG81+葛飾区!BG81+品川区!BG81+文京区!BG81+杉並区!BG81+北区!BG81</f>
        <v>0</v>
      </c>
      <c r="BU81" s="537">
        <f>江戸川区!BH81+世田谷区!BH81+荒川区!BH81+港区!BH81+中野区!BH81+板橋区!BH81+豊島区!BH81+葛飾区!BH81+品川区!BH81+文京区!BH81+杉並区!BH81+北区!BH81</f>
        <v>0</v>
      </c>
      <c r="BV81" s="537">
        <f>江戸川区!BI81+世田谷区!BI81+荒川区!BI81+港区!BI81+中野区!BI81+板橋区!BI81+豊島区!BI81+葛飾区!BI81+品川区!BI81+文京区!BI81+杉並区!BI81+北区!BI81</f>
        <v>0</v>
      </c>
      <c r="BW81" s="537">
        <f>江戸川区!BJ81+世田谷区!BJ81+荒川区!BJ81+港区!BJ81+中野区!BJ81+板橋区!BJ81+豊島区!BJ81+葛飾区!BJ81+品川区!BJ81+文京区!BJ81+杉並区!BJ81+北区!BJ81</f>
        <v>0</v>
      </c>
      <c r="BX81" s="531">
        <f>SUM(AH81:BW81)</f>
        <v>0</v>
      </c>
      <c r="BY81" s="538"/>
      <c r="BZ81" s="541"/>
      <c r="CA81" s="542"/>
      <c r="CB81" s="544">
        <f t="shared" si="153"/>
        <v>0</v>
      </c>
      <c r="CC81" s="565" t="e">
        <f t="shared" si="154"/>
        <v>#DIV/0!</v>
      </c>
      <c r="CD81" s="544">
        <f t="shared" si="155"/>
        <v>0</v>
      </c>
      <c r="CE81" s="545"/>
      <c r="CF81" s="616"/>
      <c r="CG81" s="545"/>
      <c r="CH81" s="1297"/>
      <c r="CI81" s="1297"/>
      <c r="CJ81" s="1297"/>
    </row>
    <row r="82" spans="1:139" s="547" customFormat="1" ht="20.25" customHeight="1">
      <c r="A82" s="548" t="s">
        <v>104</v>
      </c>
      <c r="B82" s="1235"/>
      <c r="C82" s="1235"/>
      <c r="D82" s="1062" t="s">
        <v>323</v>
      </c>
      <c r="E82" s="997"/>
      <c r="F82" s="997"/>
      <c r="G82" s="997"/>
      <c r="H82" s="997"/>
      <c r="I82" s="997"/>
      <c r="J82" s="997"/>
      <c r="K82" s="997"/>
      <c r="L82" s="997"/>
      <c r="M82" s="997"/>
      <c r="N82" s="997"/>
      <c r="O82" s="997"/>
      <c r="P82" s="997"/>
      <c r="Q82" s="997"/>
      <c r="R82" s="996">
        <f>SUM(F82:Q82)</f>
        <v>0</v>
      </c>
      <c r="S82" s="1003" t="s">
        <v>99</v>
      </c>
      <c r="T82" s="550" t="e">
        <f>江戸川区!G82+世田谷区!G82+荒川区!G82+港区!G82+中野区!G82+板橋区!G82+豊島区!G82+葛飾区!G82+品川区!G82+文京区!G82+杉並区!G82+北区!G82</f>
        <v>#DIV/0!</v>
      </c>
      <c r="U82" s="550" t="e">
        <f>江戸川区!H82+世田谷区!H82+荒川区!H82+港区!H82+中野区!H82+板橋区!H82+豊島区!H82+葛飾区!H82+品川区!H82+文京区!H82+杉並区!H82+北区!H82</f>
        <v>#DIV/0!</v>
      </c>
      <c r="V82" s="550" t="e">
        <f>江戸川区!I82+世田谷区!I82+荒川区!I82+港区!I82+中野区!I82+板橋区!I82+豊島区!I82+葛飾区!I82+品川区!I82+文京区!I82+杉並区!I82+北区!I82</f>
        <v>#DIV/0!</v>
      </c>
      <c r="W82" s="550">
        <f>江戸川区!J82+世田谷区!J82+荒川区!J82+港区!J82+中野区!J82+板橋区!J82+豊島区!J82+葛飾区!J82+品川区!J82+文京区!J82+杉並区!J82+北区!J82</f>
        <v>0</v>
      </c>
      <c r="X82" s="525">
        <f>江戸川区!K82+世田谷区!K82+荒川区!K82+港区!K82+中野区!K82+板橋区!K82+豊島区!K82+葛飾区!K82+品川区!K82+文京区!K82+杉並区!K82+北区!K82</f>
        <v>0</v>
      </c>
      <c r="Y82" s="550">
        <f>江戸川区!L82+世田谷区!L82+荒川区!L82+港区!L82+中野区!L82+板橋区!L82+豊島区!L82+葛飾区!L82+品川区!L82+文京区!L82+杉並区!L82+北区!L82</f>
        <v>0</v>
      </c>
      <c r="Z82" s="550">
        <f>江戸川区!M82+世田谷区!M82+荒川区!M82+港区!M82+中野区!M82+板橋区!M82+豊島区!M82+葛飾区!M82+品川区!M82+文京区!M82+杉並区!M82+北区!M82</f>
        <v>0</v>
      </c>
      <c r="AA82" s="550">
        <f>江戸川区!N82+世田谷区!N82+荒川区!N82+港区!N82+中野区!N82+板橋区!N82+豊島区!N82+葛飾区!N82+品川区!N82+文京区!N82+杉並区!N82+北区!N82</f>
        <v>0</v>
      </c>
      <c r="AB82" s="555" t="e">
        <f t="shared" si="151"/>
        <v>#DIV/0!</v>
      </c>
      <c r="AC82" s="1086">
        <f>江戸川区!P82+世田谷区!P82+荒川区!P82+港区!P82+中野区!P82+板橋区!P82+豊島区!P82+葛飾区!P82+品川区!P82+文京区!P82+杉並区!P82+北区!P82</f>
        <v>0</v>
      </c>
      <c r="AD82" s="1086">
        <f>江戸川区!Q82+世田谷区!Q82+荒川区!Q82+港区!Q82+中野区!Q82+板橋区!Q82+豊島区!Q82+葛飾区!Q82+品川区!Q82+文京区!Q82+杉並区!Q82+北区!Q82</f>
        <v>0</v>
      </c>
      <c r="AE82" s="1086">
        <f>江戸川区!R82+世田谷区!R82+荒川区!R82+港区!R82+中野区!R82+板橋区!R82+豊島区!R82+葛飾区!R82+品川区!R82+文京区!R82+杉並区!R82+北区!R82</f>
        <v>0</v>
      </c>
      <c r="AF82" s="561" t="e">
        <f t="shared" si="152"/>
        <v>#DIV/0!</v>
      </c>
      <c r="AG82" s="1070" t="s">
        <v>99</v>
      </c>
      <c r="AH82" s="963">
        <f>江戸川区!U82+世田谷区!U82+荒川区!U82+港区!U82+中野区!U82+板橋区!U82+豊島区!U82+葛飾区!U82+品川区!U82+文京区!U82+杉並区!U82+北区!U82</f>
        <v>0</v>
      </c>
      <c r="AI82" s="963">
        <f>江戸川区!V82+世田谷区!V82+荒川区!V82+港区!V82+中野区!V82+板橋区!V82+豊島区!V82+葛飾区!V82+品川区!V82+文京区!V82+杉並区!V82+北区!V82</f>
        <v>0</v>
      </c>
      <c r="AJ82" s="963">
        <f>江戸川区!W82+世田谷区!W82+荒川区!W82+港区!W82+中野区!W82+板橋区!W82+豊島区!W82+葛飾区!W82+品川区!W82+文京区!W82+杉並区!W82+北区!W82</f>
        <v>0</v>
      </c>
      <c r="AK82" s="963">
        <f>江戸川区!X82+世田谷区!X82+荒川区!X82+港区!X82+中野区!X82+板橋区!X82+豊島区!X82+葛飾区!X82+品川区!X82+文京区!X82+杉並区!X82+北区!X82</f>
        <v>0</v>
      </c>
      <c r="AL82" s="963">
        <f>江戸川区!Y82+世田谷区!Y82+荒川区!Y82+港区!Y82+中野区!Y82+板橋区!Y82+豊島区!Y82+葛飾区!Y82+品川区!Y82+文京区!Y82+杉並区!Y82+北区!Y82</f>
        <v>0</v>
      </c>
      <c r="AM82" s="963">
        <f>江戸川区!Z82+世田谷区!Z82+荒川区!Z82+港区!Z82+中野区!Z82+板橋区!Z82+豊島区!Z82+葛飾区!Z82+品川区!Z82+文京区!Z82+杉並区!Z82+北区!Z82</f>
        <v>0</v>
      </c>
      <c r="AN82" s="963">
        <f>江戸川区!AA82+世田谷区!AA82+荒川区!AA82+港区!AA82+中野区!AA82+板橋区!AA82+豊島区!AA82+葛飾区!AA82+品川区!AA82+文京区!AA82+杉並区!AA82+北区!AA82</f>
        <v>0</v>
      </c>
      <c r="AO82" s="963">
        <f>江戸川区!AB82+世田谷区!AB82+荒川区!AB82+港区!AB82+中野区!AB82+板橋区!AB82+豊島区!AB82+葛飾区!AB82+品川区!AB82+文京区!AB82+杉並区!AB82+北区!AB82</f>
        <v>0</v>
      </c>
      <c r="AP82" s="963">
        <f>江戸川区!AC82+世田谷区!AC82+荒川区!AC82+港区!AC82+中野区!AC82+板橋区!AC82+豊島区!AC82+葛飾区!AC82+品川区!AC82+文京区!AC82+杉並区!AC82+北区!AC82</f>
        <v>0</v>
      </c>
      <c r="AQ82" s="963">
        <f>江戸川区!AD82+世田谷区!AD82+荒川区!AD82+港区!AD82+中野区!AD82+板橋区!AD82+豊島区!AD82+葛飾区!AD82+品川区!AD82+文京区!AD82+杉並区!AD82+北区!AD82</f>
        <v>0</v>
      </c>
      <c r="AR82" s="963">
        <f>江戸川区!AE82+世田谷区!AE82+荒川区!AE82+港区!AE82+中野区!AE82+板橋区!AE82+豊島区!AE82+葛飾区!AE82+品川区!AE82+文京区!AE82+杉並区!AE82+北区!AE82</f>
        <v>0</v>
      </c>
      <c r="AS82" s="963">
        <f>江戸川区!AF82+世田谷区!AF82+荒川区!AF82+港区!AF82+中野区!AF82+板橋区!AF82+豊島区!AF82+葛飾区!AF82+品川区!AF82+文京区!AF82+杉並区!AF82+北区!AF82</f>
        <v>0</v>
      </c>
      <c r="AT82" s="963">
        <f>江戸川区!AG82+世田谷区!AG82+荒川区!AG82+港区!AG82+中野区!AG82+板橋区!AG82+豊島区!AG82+葛飾区!AG82+品川区!AG82+文京区!AG82+杉並区!AG82+北区!AG82</f>
        <v>0</v>
      </c>
      <c r="AU82" s="963">
        <f>江戸川区!AH82+世田谷区!AH82+荒川区!AH82+港区!AH82+中野区!AH82+板橋区!AH82+豊島区!AH82+葛飾区!AH82+品川区!AH82+文京区!AH82+杉並区!AH82+北区!AH82</f>
        <v>0</v>
      </c>
      <c r="AV82" s="963">
        <f>江戸川区!AI82+世田谷区!AI82+荒川区!AI82+港区!AI82+中野区!AI82+板橋区!AI82+豊島区!AI82+葛飾区!AI82+品川区!AI82+文京区!AI82+杉並区!AI82+北区!AI82</f>
        <v>0</v>
      </c>
      <c r="AW82" s="963">
        <f>江戸川区!AJ82+世田谷区!AJ82+荒川区!AJ82+港区!AJ82+中野区!AJ82+板橋区!AJ82+豊島区!AJ82+葛飾区!AJ82+品川区!AJ82+文京区!AJ82+杉並区!AJ82+北区!AJ82</f>
        <v>0</v>
      </c>
      <c r="AX82" s="963">
        <f>江戸川区!AK82+世田谷区!AK82+荒川区!AK82+港区!AK82+中野区!AK82+板橋区!AK82+豊島区!AK82+葛飾区!AK82+品川区!AK82+文京区!AK82+杉並区!AK82+北区!AK82</f>
        <v>0</v>
      </c>
      <c r="AY82" s="963">
        <f>江戸川区!AL82+世田谷区!AL82+荒川区!AL82+港区!AL82+中野区!AL82+板橋区!AL82+豊島区!AL82+葛飾区!AL82+品川区!AL82+文京区!AL82+杉並区!AL82+北区!AL82</f>
        <v>0</v>
      </c>
      <c r="AZ82" s="963">
        <f>江戸川区!AM82+世田谷区!AM82+荒川区!AM82+港区!AM82+中野区!AM82+板橋区!AM82+豊島区!AM82+葛飾区!AM82+品川区!AM82+文京区!AM82+杉並区!AM82+北区!AM82</f>
        <v>0</v>
      </c>
      <c r="BA82" s="963">
        <f>江戸川区!AN82+世田谷区!AN82+荒川区!AN82+港区!AN82+中野区!AN82+板橋区!AN82+豊島区!AN82+葛飾区!AN82+品川区!AN82+文京区!AN82+杉並区!AN82+北区!AN82</f>
        <v>0</v>
      </c>
      <c r="BB82" s="963">
        <f>江戸川区!AO82+世田谷区!AO82+荒川区!AO82+港区!AO82+中野区!AO82+板橋区!AO82+豊島区!AO82+葛飾区!AO82+品川区!AO82+文京区!AO82+杉並区!AO82+北区!AO82</f>
        <v>0</v>
      </c>
      <c r="BC82" s="963">
        <f>江戸川区!AP82+世田谷区!AP82+荒川区!AP82+港区!AP82+中野区!AP82+板橋区!AP82+豊島区!AP82+葛飾区!AP82+品川区!AP82+文京区!AP82+杉並区!AP82+北区!AP82</f>
        <v>0</v>
      </c>
      <c r="BD82" s="963">
        <f>江戸川区!AQ82+世田谷区!AQ82+荒川区!AQ82+港区!AQ82+中野区!AQ82+板橋区!AQ82+豊島区!AQ82+葛飾区!AQ82+品川区!AQ82+文京区!AQ82+杉並区!AQ82+北区!AQ82</f>
        <v>0</v>
      </c>
      <c r="BE82" s="963">
        <f>江戸川区!AR82+世田谷区!AR82+荒川区!AR82+港区!AR82+中野区!AR82+板橋区!AR82+豊島区!AR82+葛飾区!AR82+品川区!AR82+文京区!AR82+杉並区!AR82+北区!AR82</f>
        <v>0</v>
      </c>
      <c r="BF82" s="963">
        <f>江戸川区!AS82+世田谷区!AS82+荒川区!AS82+港区!AS82+中野区!AS82+板橋区!AS82+豊島区!AS82+葛飾区!AS82+品川区!AS82+文京区!AS82+杉並区!AS82+北区!AS82</f>
        <v>0</v>
      </c>
      <c r="BG82" s="963">
        <f>江戸川区!AT82+世田谷区!AT82+荒川区!AT82+港区!AT82+中野区!AT82+板橋区!AT82+豊島区!AT82+葛飾区!AT82+品川区!AT82+文京区!AT82+杉並区!AT82+北区!AT82</f>
        <v>0</v>
      </c>
      <c r="BH82" s="963">
        <f>江戸川区!AU82+世田谷区!AU82+荒川区!AU82+港区!AU82+中野区!AU82+板橋区!AU82+豊島区!AU82+葛飾区!AU82+品川区!AU82+文京区!AU82+杉並区!AU82+北区!AU82</f>
        <v>0</v>
      </c>
      <c r="BI82" s="963">
        <f>江戸川区!AV82+世田谷区!AV82+荒川区!AV82+港区!AV82+中野区!AV82+板橋区!AV82+豊島区!AV82+葛飾区!AV82+品川区!AV82+文京区!AV82+杉並区!AV82+北区!AV82</f>
        <v>0</v>
      </c>
      <c r="BJ82" s="963">
        <f>江戸川区!AW82+世田谷区!AW82+荒川区!AW82+港区!AW82+中野区!AW82+板橋区!AW82+豊島区!AW82+葛飾区!AW82+品川区!AW82+文京区!AW82+杉並区!AW82+北区!AW82</f>
        <v>0</v>
      </c>
      <c r="BK82" s="963">
        <f>江戸川区!AX82+世田谷区!AX82+荒川区!AX82+港区!AX82+中野区!AX82+板橋区!AX82+豊島区!AX82+葛飾区!AX82+品川区!AX82+文京区!AX82+杉並区!AX82+北区!AX82</f>
        <v>0</v>
      </c>
      <c r="BL82" s="963">
        <f>江戸川区!AY82+世田谷区!AY82+荒川区!AY82+港区!AY82+中野区!AY82+板橋区!AY82+豊島区!AY82+葛飾区!AY82+品川区!AY82+文京区!AY82+杉並区!AY82+北区!AY82</f>
        <v>0</v>
      </c>
      <c r="BM82" s="963">
        <f>江戸川区!AZ82+世田谷区!AZ82+荒川区!AZ82+港区!AZ82+中野区!AZ82+板橋区!AZ82+豊島区!AZ82+葛飾区!AZ82+品川区!AZ82+文京区!AZ82+杉並区!AZ82+北区!AZ82</f>
        <v>0</v>
      </c>
      <c r="BN82" s="963">
        <f>江戸川区!BA82+世田谷区!BA82+荒川区!BA82+港区!BA82+中野区!BA82+板橋区!BA82+豊島区!BA82+葛飾区!BA82+品川区!BA82+文京区!BA82+杉並区!BA82+北区!BA82</f>
        <v>0</v>
      </c>
      <c r="BO82" s="963">
        <f>江戸川区!BB82+世田谷区!BB82+荒川区!BB82+港区!BB82+中野区!BB82+板橋区!BB82+豊島区!BB82+葛飾区!BB82+品川区!BB82+文京区!BB82+杉並区!BB82+北区!BB82</f>
        <v>0</v>
      </c>
      <c r="BP82" s="963">
        <f>江戸川区!BC82+世田谷区!BC82+荒川区!BC82+港区!BC82+中野区!BC82+板橋区!BC82+豊島区!BC82+葛飾区!BC82+品川区!BC82+文京区!BC82+杉並区!BC82+北区!BC82</f>
        <v>0</v>
      </c>
      <c r="BQ82" s="963">
        <f>江戸川区!BD82+世田谷区!BD82+荒川区!BD82+港区!BD82+中野区!BD82+板橋区!BD82+豊島区!BD82+葛飾区!BD82+品川区!BD82+文京区!BD82+杉並区!BD82+北区!BD82</f>
        <v>0</v>
      </c>
      <c r="BR82" s="963">
        <f>江戸川区!BE82+世田谷区!BE82+荒川区!BE82+港区!BE82+中野区!BE82+板橋区!BE82+豊島区!BE82+葛飾区!BE82+品川区!BE82+文京区!BE82+杉並区!BE82+北区!BE82</f>
        <v>0</v>
      </c>
      <c r="BS82" s="963">
        <f>江戸川区!BF82+世田谷区!BF82+荒川区!BF82+港区!BF82+中野区!BF82+板橋区!BF82+豊島区!BF82+葛飾区!BF82+品川区!BF82+文京区!BF82+杉並区!BF82+北区!BF82</f>
        <v>0</v>
      </c>
      <c r="BT82" s="963">
        <f>江戸川区!BG82+世田谷区!BG82+荒川区!BG82+港区!BG82+中野区!BG82+板橋区!BG82+豊島区!BG82+葛飾区!BG82+品川区!BG82+文京区!BG82+杉並区!BG82+北区!BG82</f>
        <v>0</v>
      </c>
      <c r="BU82" s="963">
        <f>江戸川区!BH82+世田谷区!BH82+荒川区!BH82+港区!BH82+中野区!BH82+板橋区!BH82+豊島区!BH82+葛飾区!BH82+品川区!BH82+文京区!BH82+杉並区!BH82+北区!BH82</f>
        <v>0</v>
      </c>
      <c r="BV82" s="963">
        <f>江戸川区!BI82+世田谷区!BI82+荒川区!BI82+港区!BI82+中野区!BI82+板橋区!BI82+豊島区!BI82+葛飾区!BI82+品川区!BI82+文京区!BI82+杉並区!BI82+北区!BI82</f>
        <v>0</v>
      </c>
      <c r="BW82" s="963">
        <f>江戸川区!BJ82+世田谷区!BJ82+荒川区!BJ82+港区!BJ82+中野区!BJ82+板橋区!BJ82+豊島区!BJ82+葛飾区!BJ82+品川区!BJ82+文京区!BJ82+杉並区!BJ82+北区!BJ82</f>
        <v>0</v>
      </c>
      <c r="BX82" s="531">
        <f t="shared" ref="BX82:BX88" si="228">SUM(AH82:BW82)</f>
        <v>0</v>
      </c>
      <c r="BY82" s="538"/>
      <c r="BZ82" s="541"/>
      <c r="CA82" s="542"/>
      <c r="CB82" s="560">
        <f t="shared" si="153"/>
        <v>0</v>
      </c>
      <c r="CC82" s="565" t="e">
        <f t="shared" si="154"/>
        <v>#DIV/0!</v>
      </c>
      <c r="CD82" s="560">
        <f t="shared" si="155"/>
        <v>0</v>
      </c>
      <c r="CE82" s="545">
        <f>CE78+CD82</f>
        <v>0</v>
      </c>
      <c r="CF82" s="616">
        <f>CF78-CE82</f>
        <v>0</v>
      </c>
      <c r="CG82" s="545"/>
      <c r="CH82" s="1268">
        <f>_xlfn.AGGREGATE(9,6,AF82,BX82)-BJ82</f>
        <v>0</v>
      </c>
      <c r="CI82" s="1288">
        <f>BJ82</f>
        <v>0</v>
      </c>
      <c r="CJ82" s="1286">
        <f>CH82+CI82</f>
        <v>0</v>
      </c>
    </row>
    <row r="83" spans="1:139" s="547" customFormat="1" ht="15" customHeight="1">
      <c r="A83" s="618"/>
      <c r="B83" s="1234"/>
      <c r="C83" s="1234">
        <f t="shared" ref="C83" si="229">SUM(E83:Q83)</f>
        <v>0</v>
      </c>
      <c r="D83" s="1061" t="s">
        <v>322</v>
      </c>
      <c r="E83" s="997"/>
      <c r="F83" s="997"/>
      <c r="G83" s="994"/>
      <c r="H83" s="994"/>
      <c r="I83" s="994"/>
      <c r="J83" s="994"/>
      <c r="K83" s="994"/>
      <c r="L83" s="994"/>
      <c r="M83" s="994"/>
      <c r="N83" s="994"/>
      <c r="O83" s="994"/>
      <c r="P83" s="994"/>
      <c r="Q83" s="994"/>
      <c r="R83" s="996">
        <f t="shared" ref="R83:R88" si="230">SUM(F83:Q83)</f>
        <v>0</v>
      </c>
      <c r="S83" s="1002" t="s">
        <v>97</v>
      </c>
      <c r="T83" s="525" t="e">
        <f>江戸川区!G83+世田谷区!G83+荒川区!G83+港区!G83+中野区!G83+板橋区!G83+豊島区!G83+葛飾区!G83+品川区!G83+文京区!G83+杉並区!G83+北区!G83</f>
        <v>#DIV/0!</v>
      </c>
      <c r="U83" s="525" t="e">
        <f>江戸川区!H83+世田谷区!H83+荒川区!H83+港区!H83+中野区!H83+板橋区!H83+豊島区!H83+葛飾区!H83+品川区!H83+文京区!H83+杉並区!H83+北区!H83</f>
        <v>#DIV/0!</v>
      </c>
      <c r="V83" s="525" t="e">
        <f>江戸川区!I83+世田谷区!I83+荒川区!I83+港区!I83+中野区!I83+板橋区!I83+豊島区!I83+葛飾区!I83+品川区!I83+文京区!I83+杉並区!I83+北区!I83</f>
        <v>#DIV/0!</v>
      </c>
      <c r="W83" s="525">
        <f>江戸川区!J83+世田谷区!J83+荒川区!J83+港区!J83+中野区!J83+板橋区!J83+豊島区!J83+葛飾区!J83+品川区!J83+文京区!J83+杉並区!J83+北区!J83</f>
        <v>0</v>
      </c>
      <c r="X83" s="525" t="e">
        <f>江戸川区!K83+世田谷区!K83+荒川区!K83+港区!K83+中野区!K83+板橋区!K83+豊島区!K83+葛飾区!K83+品川区!K83+文京区!K83+杉並区!K83+北区!K83</f>
        <v>#DIV/0!</v>
      </c>
      <c r="Y83" s="525" t="e">
        <f>江戸川区!L83+世田谷区!L83+荒川区!L83+港区!L83+中野区!L83+板橋区!L83+豊島区!L83+葛飾区!L83+品川区!L83+文京区!L83+杉並区!L83+北区!L83</f>
        <v>#DIV/0!</v>
      </c>
      <c r="Z83" s="525" t="e">
        <f>江戸川区!M83+世田谷区!M83+荒川区!M83+港区!M83+中野区!M83+板橋区!M83+豊島区!M83+葛飾区!M83+品川区!M83+文京区!M83+杉並区!M83+北区!M83</f>
        <v>#DIV/0!</v>
      </c>
      <c r="AA83" s="525">
        <f>江戸川区!N83+世田谷区!N83+荒川区!N83+港区!N83+中野区!N83+板橋区!N83+豊島区!N83+葛飾区!N83+品川区!N83+文京区!N83+杉並区!N83+北区!N83</f>
        <v>0</v>
      </c>
      <c r="AB83" s="555" t="e">
        <f t="shared" si="151"/>
        <v>#DIV/0!</v>
      </c>
      <c r="AC83" s="1086">
        <f>江戸川区!P83+世田谷区!P83+荒川区!P83+港区!P83+中野区!P83+板橋区!P83+豊島区!P83+葛飾区!P83+品川区!P83+文京区!P83+杉並区!P83+北区!P83</f>
        <v>0</v>
      </c>
      <c r="AD83" s="1086">
        <f>江戸川区!Q83+世田谷区!Q83+荒川区!Q83+港区!Q83+中野区!Q83+板橋区!Q83+豊島区!Q83+葛飾区!Q83+品川区!Q83+文京区!Q83+杉並区!Q83+北区!Q83</f>
        <v>0</v>
      </c>
      <c r="AE83" s="1149">
        <f>江戸川区!R83+世田谷区!R83+荒川区!R83+港区!R83+中野区!R83+板橋区!R83+豊島区!R83+葛飾区!R83+品川区!R83+文京区!R83+杉並区!R83+北区!R83</f>
        <v>0</v>
      </c>
      <c r="AF83" s="561" t="e">
        <f t="shared" si="152"/>
        <v>#DIV/0!</v>
      </c>
      <c r="AG83" s="1070" t="s">
        <v>97</v>
      </c>
      <c r="AH83" s="559">
        <f>江戸川区!U83+世田谷区!U83+荒川区!U83+港区!U83+中野区!U83+板橋区!U83+豊島区!U83+葛飾区!U83+品川区!U83+文京区!U83+杉並区!U83+北区!U83</f>
        <v>0</v>
      </c>
      <c r="AI83" s="559">
        <f>江戸川区!V83+世田谷区!V83+荒川区!V83+港区!V83+中野区!V83+板橋区!V83+豊島区!V83+葛飾区!V83+品川区!V83+文京区!V83+杉並区!V83+北区!V83</f>
        <v>0</v>
      </c>
      <c r="AJ83" s="559">
        <f>江戸川区!W83+世田谷区!W83+荒川区!W83+港区!W83+中野区!W83+板橋区!W83+豊島区!W83+葛飾区!W83+品川区!W83+文京区!W83+杉並区!W83+北区!W83</f>
        <v>0</v>
      </c>
      <c r="AK83" s="559">
        <f>江戸川区!X83+世田谷区!X83+荒川区!X83+港区!X83+中野区!X83+板橋区!X83+豊島区!X83+葛飾区!X83+品川区!X83+文京区!X83+杉並区!X83+北区!X83</f>
        <v>0</v>
      </c>
      <c r="AL83" s="559">
        <f>江戸川区!Y83+世田谷区!Y83+荒川区!Y83+港区!Y83+中野区!Y83+板橋区!Y83+豊島区!Y83+葛飾区!Y83+品川区!Y83+文京区!Y83+杉並区!Y83+北区!Y83</f>
        <v>0</v>
      </c>
      <c r="AM83" s="559">
        <f>江戸川区!Z83+世田谷区!Z83+荒川区!Z83+港区!Z83+中野区!Z83+板橋区!Z83+豊島区!Z83+葛飾区!Z83+品川区!Z83+文京区!Z83+杉並区!Z83+北区!Z83</f>
        <v>0</v>
      </c>
      <c r="AN83" s="559">
        <f>江戸川区!AA83+世田谷区!AA83+荒川区!AA83+港区!AA83+中野区!AA83+板橋区!AA83+豊島区!AA83+葛飾区!AA83+品川区!AA83+文京区!AA83+杉並区!AA83+北区!AA83</f>
        <v>0</v>
      </c>
      <c r="AO83" s="559">
        <f>江戸川区!AB83+世田谷区!AB83+荒川区!AB83+港区!AB83+中野区!AB83+板橋区!AB83+豊島区!AB83+葛飾区!AB83+品川区!AB83+文京区!AB83+杉並区!AB83+北区!AB83</f>
        <v>0</v>
      </c>
      <c r="AP83" s="559">
        <f>江戸川区!AC83+世田谷区!AC83+荒川区!AC83+港区!AC83+中野区!AC83+板橋区!AC83+豊島区!AC83+葛飾区!AC83+品川区!AC83+文京区!AC83+杉並区!AC83+北区!AC83</f>
        <v>0</v>
      </c>
      <c r="AQ83" s="559">
        <f>江戸川区!AD83+世田谷区!AD83+荒川区!AD83+港区!AD83+中野区!AD83+板橋区!AD83+豊島区!AD83+葛飾区!AD83+品川区!AD83+文京区!AD83+杉並区!AD83+北区!AD83</f>
        <v>0</v>
      </c>
      <c r="AR83" s="559">
        <f>江戸川区!AE83+世田谷区!AE83+荒川区!AE83+港区!AE83+中野区!AE83+板橋区!AE83+豊島区!AE83+葛飾区!AE83+品川区!AE83+文京区!AE83+杉並区!AE83+北区!AE83</f>
        <v>0</v>
      </c>
      <c r="AS83" s="559">
        <f>江戸川区!AF83+世田谷区!AF83+荒川区!AF83+港区!AF83+中野区!AF83+板橋区!AF83+豊島区!AF83+葛飾区!AF83+品川区!AF83+文京区!AF83+杉並区!AF83+北区!AF83</f>
        <v>0</v>
      </c>
      <c r="AT83" s="559">
        <f>江戸川区!AG83+世田谷区!AG83+荒川区!AG83+港区!AG83+中野区!AG83+板橋区!AG83+豊島区!AG83+葛飾区!AG83+品川区!AG83+文京区!AG83+杉並区!AG83+北区!AG83</f>
        <v>0</v>
      </c>
      <c r="AU83" s="559">
        <f>江戸川区!AH83+世田谷区!AH83+荒川区!AH83+港区!AH83+中野区!AH83+板橋区!AH83+豊島区!AH83+葛飾区!AH83+品川区!AH83+文京区!AH83+杉並区!AH83+北区!AH83</f>
        <v>0</v>
      </c>
      <c r="AV83" s="559">
        <f>江戸川区!AI83+世田谷区!AI83+荒川区!AI83+港区!AI83+中野区!AI83+板橋区!AI83+豊島区!AI83+葛飾区!AI83+品川区!AI83+文京区!AI83+杉並区!AI83+北区!AI83</f>
        <v>0</v>
      </c>
      <c r="AW83" s="559">
        <f>江戸川区!AJ83+世田谷区!AJ83+荒川区!AJ83+港区!AJ83+中野区!AJ83+板橋区!AJ83+豊島区!AJ83+葛飾区!AJ83+品川区!AJ83+文京区!AJ83+杉並区!AJ83+北区!AJ83</f>
        <v>0</v>
      </c>
      <c r="AX83" s="559">
        <f>江戸川区!AK83+世田谷区!AK83+荒川区!AK83+港区!AK83+中野区!AK83+板橋区!AK83+豊島区!AK83+葛飾区!AK83+品川区!AK83+文京区!AK83+杉並区!AK83+北区!AK83</f>
        <v>0</v>
      </c>
      <c r="AY83" s="559">
        <f>江戸川区!AL83+世田谷区!AL83+荒川区!AL83+港区!AL83+中野区!AL83+板橋区!AL83+豊島区!AL83+葛飾区!AL83+品川区!AL83+文京区!AL83+杉並区!AL83+北区!AL83</f>
        <v>0</v>
      </c>
      <c r="AZ83" s="559">
        <f>江戸川区!AM83+世田谷区!AM83+荒川区!AM83+港区!AM83+中野区!AM83+板橋区!AM83+豊島区!AM83+葛飾区!AM83+品川区!AM83+文京区!AM83+杉並区!AM83+北区!AM83</f>
        <v>0</v>
      </c>
      <c r="BA83" s="559">
        <f>江戸川区!AN83+世田谷区!AN83+荒川区!AN83+港区!AN83+中野区!AN83+板橋区!AN83+豊島区!AN83+葛飾区!AN83+品川区!AN83+文京区!AN83+杉並区!AN83+北区!AN83</f>
        <v>0</v>
      </c>
      <c r="BB83" s="559">
        <f>江戸川区!AO83+世田谷区!AO83+荒川区!AO83+港区!AO83+中野区!AO83+板橋区!AO83+豊島区!AO83+葛飾区!AO83+品川区!AO83+文京区!AO83+杉並区!AO83+北区!AO83</f>
        <v>0</v>
      </c>
      <c r="BC83" s="559">
        <f>江戸川区!AP83+世田谷区!AP83+荒川区!AP83+港区!AP83+中野区!AP83+板橋区!AP83+豊島区!AP83+葛飾区!AP83+品川区!AP83+文京区!AP83+杉並区!AP83+北区!AP83</f>
        <v>0</v>
      </c>
      <c r="BD83" s="559">
        <f>江戸川区!AQ83+世田谷区!AQ83+荒川区!AQ83+港区!AQ83+中野区!AQ83+板橋区!AQ83+豊島区!AQ83+葛飾区!AQ83+品川区!AQ83+文京区!AQ83+杉並区!AQ83+北区!AQ83</f>
        <v>0</v>
      </c>
      <c r="BE83" s="559">
        <f>江戸川区!AR83+世田谷区!AR83+荒川区!AR83+港区!AR83+中野区!AR83+板橋区!AR83+豊島区!AR83+葛飾区!AR83+品川区!AR83+文京区!AR83+杉並区!AR83+北区!AR83</f>
        <v>0</v>
      </c>
      <c r="BF83" s="559">
        <f>江戸川区!AS83+世田谷区!AS83+荒川区!AS83+港区!AS83+中野区!AS83+板橋区!AS83+豊島区!AS83+葛飾区!AS83+品川区!AS83+文京区!AS83+杉並区!AS83+北区!AS83</f>
        <v>0</v>
      </c>
      <c r="BG83" s="559">
        <f>江戸川区!AT83+世田谷区!AT83+荒川区!AT83+港区!AT83+中野区!AT83+板橋区!AT83+豊島区!AT83+葛飾区!AT83+品川区!AT83+文京区!AT83+杉並区!AT83+北区!AT83</f>
        <v>0</v>
      </c>
      <c r="BH83" s="559">
        <f>江戸川区!AU83+世田谷区!AU83+荒川区!AU83+港区!AU83+中野区!AU83+板橋区!AU83+豊島区!AU83+葛飾区!AU83+品川区!AU83+文京区!AU83+杉並区!AU83+北区!AU83</f>
        <v>0</v>
      </c>
      <c r="BI83" s="559">
        <f>江戸川区!AV83+世田谷区!AV83+荒川区!AV83+港区!AV83+中野区!AV83+板橋区!AV83+豊島区!AV83+葛飾区!AV83+品川区!AV83+文京区!AV83+杉並区!AV83+北区!AV83</f>
        <v>0</v>
      </c>
      <c r="BJ83" s="559">
        <f>江戸川区!AW83+世田谷区!AW83+荒川区!AW83+港区!AW83+中野区!AW83+板橋区!AW83+豊島区!AW83+葛飾区!AW83+品川区!AW83+文京区!AW83+杉並区!AW83+北区!AW83</f>
        <v>0</v>
      </c>
      <c r="BK83" s="559">
        <f>江戸川区!AX83+世田谷区!AX83+荒川区!AX83+港区!AX83+中野区!AX83+板橋区!AX83+豊島区!AX83+葛飾区!AX83+品川区!AX83+文京区!AX83+杉並区!AX83+北区!AX83</f>
        <v>0</v>
      </c>
      <c r="BL83" s="559">
        <f>江戸川区!AY83+世田谷区!AY83+荒川区!AY83+港区!AY83+中野区!AY83+板橋区!AY83+豊島区!AY83+葛飾区!AY83+品川区!AY83+文京区!AY83+杉並区!AY83+北区!AY83</f>
        <v>0</v>
      </c>
      <c r="BM83" s="559">
        <f>江戸川区!AZ83+世田谷区!AZ83+荒川区!AZ83+港区!AZ83+中野区!AZ83+板橋区!AZ83+豊島区!AZ83+葛飾区!AZ83+品川区!AZ83+文京区!AZ83+杉並区!AZ83+北区!AZ83</f>
        <v>0</v>
      </c>
      <c r="BN83" s="559">
        <f>江戸川区!BA83+世田谷区!BA83+荒川区!BA83+港区!BA83+中野区!BA83+板橋区!BA83+豊島区!BA83+葛飾区!BA83+品川区!BA83+文京区!BA83+杉並区!BA83+北区!BA83</f>
        <v>0</v>
      </c>
      <c r="BO83" s="559">
        <f>江戸川区!BB83+世田谷区!BB83+荒川区!BB83+港区!BB83+中野区!BB83+板橋区!BB83+豊島区!BB83+葛飾区!BB83+品川区!BB83+文京区!BB83+杉並区!BB83+北区!BB83</f>
        <v>0</v>
      </c>
      <c r="BP83" s="559">
        <f>江戸川区!BC83+世田谷区!BC83+荒川区!BC83+港区!BC83+中野区!BC83+板橋区!BC83+豊島区!BC83+葛飾区!BC83+品川区!BC83+文京区!BC83+杉並区!BC83+北区!BC83</f>
        <v>0</v>
      </c>
      <c r="BQ83" s="559">
        <f>江戸川区!BD83+世田谷区!BD83+荒川区!BD83+港区!BD83+中野区!BD83+板橋区!BD83+豊島区!BD83+葛飾区!BD83+品川区!BD83+文京区!BD83+杉並区!BD83+北区!BD83</f>
        <v>0</v>
      </c>
      <c r="BR83" s="559">
        <f>江戸川区!BE83+世田谷区!BE83+荒川区!BE83+港区!BE83+中野区!BE83+板橋区!BE83+豊島区!BE83+葛飾区!BE83+品川区!BE83+文京区!BE83+杉並区!BE83+北区!BE83</f>
        <v>0</v>
      </c>
      <c r="BS83" s="559">
        <f>江戸川区!BF83+世田谷区!BF83+荒川区!BF83+港区!BF83+中野区!BF83+板橋区!BF83+豊島区!BF83+葛飾区!BF83+品川区!BF83+文京区!BF83+杉並区!BF83+北区!BF83</f>
        <v>0</v>
      </c>
      <c r="BT83" s="559">
        <f>江戸川区!BG83+世田谷区!BG83+荒川区!BG83+港区!BG83+中野区!BG83+板橋区!BG83+豊島区!BG83+葛飾区!BG83+品川区!BG83+文京区!BG83+杉並区!BG83+北区!BG83</f>
        <v>0</v>
      </c>
      <c r="BU83" s="559">
        <f>江戸川区!BH83+世田谷区!BH83+荒川区!BH83+港区!BH83+中野区!BH83+板橋区!BH83+豊島区!BH83+葛飾区!BH83+品川区!BH83+文京区!BH83+杉並区!BH83+北区!BH83</f>
        <v>0</v>
      </c>
      <c r="BV83" s="559">
        <f>江戸川区!BI83+世田谷区!BI83+荒川区!BI83+港区!BI83+中野区!BI83+板橋区!BI83+豊島区!BI83+葛飾区!BI83+品川区!BI83+文京区!BI83+杉並区!BI83+北区!BI83</f>
        <v>0</v>
      </c>
      <c r="BW83" s="559">
        <f>江戸川区!BJ83+世田谷区!BJ83+荒川区!BJ83+港区!BJ83+中野区!BJ83+板橋区!BJ83+豊島区!BJ83+葛飾区!BJ83+品川区!BJ83+文京区!BJ83+杉並区!BJ83+北区!BJ83</f>
        <v>0</v>
      </c>
      <c r="BX83" s="531">
        <f t="shared" si="228"/>
        <v>0</v>
      </c>
      <c r="BY83" s="538"/>
      <c r="BZ83" s="541"/>
      <c r="CA83" s="542"/>
      <c r="CB83" s="560">
        <f t="shared" si="153"/>
        <v>0</v>
      </c>
      <c r="CC83" s="565" t="e">
        <f t="shared" si="154"/>
        <v>#DIV/0!</v>
      </c>
      <c r="CD83" s="560">
        <f t="shared" si="155"/>
        <v>0</v>
      </c>
      <c r="CE83" s="545"/>
      <c r="CF83" s="616"/>
      <c r="CG83" s="545">
        <v>1</v>
      </c>
      <c r="CH83" s="1269"/>
      <c r="CI83" s="1289"/>
      <c r="CJ83" s="1287"/>
    </row>
    <row r="84" spans="1:139" s="547" customFormat="1" ht="20.25" customHeight="1">
      <c r="A84" s="548" t="s">
        <v>105</v>
      </c>
      <c r="B84" s="1235"/>
      <c r="C84" s="1235"/>
      <c r="D84" s="1062" t="s">
        <v>323</v>
      </c>
      <c r="E84" s="997"/>
      <c r="F84" s="997"/>
      <c r="G84" s="994"/>
      <c r="H84" s="994"/>
      <c r="I84" s="994"/>
      <c r="J84" s="994"/>
      <c r="K84" s="994"/>
      <c r="L84" s="994"/>
      <c r="M84" s="994"/>
      <c r="N84" s="994"/>
      <c r="O84" s="994"/>
      <c r="P84" s="994"/>
      <c r="Q84" s="994"/>
      <c r="R84" s="996">
        <f t="shared" si="230"/>
        <v>0</v>
      </c>
      <c r="S84" s="1003" t="s">
        <v>99</v>
      </c>
      <c r="T84" s="550" t="e">
        <f>江戸川区!G84+世田谷区!G84+荒川区!G84+港区!G84+中野区!G84+板橋区!G84+豊島区!G84+葛飾区!G84+品川区!G84+文京区!G84+杉並区!G84+北区!G84</f>
        <v>#DIV/0!</v>
      </c>
      <c r="U84" s="550" t="e">
        <f>江戸川区!H84+世田谷区!H84+荒川区!H84+港区!H84+中野区!H84+板橋区!H84+豊島区!H84+葛飾区!H84+品川区!H84+文京区!H84+杉並区!H84+北区!H84</f>
        <v>#DIV/0!</v>
      </c>
      <c r="V84" s="550" t="e">
        <f>江戸川区!I84+世田谷区!I84+荒川区!I84+港区!I84+中野区!I84+板橋区!I84+豊島区!I84+葛飾区!I84+品川区!I84+文京区!I84+杉並区!I84+北区!I84</f>
        <v>#DIV/0!</v>
      </c>
      <c r="W84" s="550">
        <f>江戸川区!J84+世田谷区!J84+荒川区!J84+港区!J84+中野区!J84+板橋区!J84+豊島区!J84+葛飾区!J84+品川区!J84+文京区!J84+杉並区!J84+北区!J84</f>
        <v>0</v>
      </c>
      <c r="X84" s="525">
        <f>江戸川区!K84+世田谷区!K84+荒川区!K84+港区!K84+中野区!K84+板橋区!K84+豊島区!K84+葛飾区!K84+品川区!K84+文京区!K84+杉並区!K84+北区!K84</f>
        <v>0</v>
      </c>
      <c r="Y84" s="550">
        <f>江戸川区!L84+世田谷区!L84+荒川区!L84+港区!L84+中野区!L84+板橋区!L84+豊島区!L84+葛飾区!L84+品川区!L84+文京区!L84+杉並区!L84+北区!L84</f>
        <v>0</v>
      </c>
      <c r="Z84" s="550">
        <f>江戸川区!M84+世田谷区!M84+荒川区!M84+港区!M84+中野区!M84+板橋区!M84+豊島区!M84+葛飾区!M84+品川区!M84+文京区!M84+杉並区!M84+北区!M84</f>
        <v>0</v>
      </c>
      <c r="AA84" s="550">
        <f>江戸川区!N84+世田谷区!N84+荒川区!N84+港区!N84+中野区!N84+板橋区!N84+豊島区!N84+葛飾区!N84+品川区!N84+文京区!N84+杉並区!N84+北区!N84</f>
        <v>0</v>
      </c>
      <c r="AB84" s="555" t="e">
        <f t="shared" si="151"/>
        <v>#DIV/0!</v>
      </c>
      <c r="AC84" s="1086">
        <f>江戸川区!P84+世田谷区!P84+荒川区!P84+港区!P84+中野区!P84+板橋区!P84+豊島区!P84+葛飾区!P84+品川区!P84+文京区!P84+杉並区!P84+北区!P84</f>
        <v>0</v>
      </c>
      <c r="AD84" s="1086">
        <f>江戸川区!Q84+世田谷区!Q84+荒川区!Q84+港区!Q84+中野区!Q84+板橋区!Q84+豊島区!Q84+葛飾区!Q84+品川区!Q84+文京区!Q84+杉並区!Q84+北区!Q84</f>
        <v>0</v>
      </c>
      <c r="AE84" s="1086">
        <f>江戸川区!R84+世田谷区!R84+荒川区!R84+港区!R84+中野区!R84+板橋区!R84+豊島区!R84+葛飾区!R84+品川区!R84+文京区!R84+杉並区!R84+北区!R84</f>
        <v>0</v>
      </c>
      <c r="AF84" s="561" t="e">
        <f t="shared" si="152"/>
        <v>#DIV/0!</v>
      </c>
      <c r="AG84" s="1070" t="s">
        <v>99</v>
      </c>
      <c r="AH84" s="559">
        <f>江戸川区!U84+世田谷区!U84+荒川区!U84+港区!U84+中野区!U84+板橋区!U84+豊島区!U84+葛飾区!U84+品川区!U84+文京区!U84+杉並区!U84+北区!U84</f>
        <v>0</v>
      </c>
      <c r="AI84" s="559">
        <f>江戸川区!V84+世田谷区!V84+荒川区!V84+港区!V84+中野区!V84+板橋区!V84+豊島区!V84+葛飾区!V84+品川区!V84+文京区!V84+杉並区!V84+北区!V84</f>
        <v>0</v>
      </c>
      <c r="AJ84" s="559">
        <f>江戸川区!W84+世田谷区!W84+荒川区!W84+港区!W84+中野区!W84+板橋区!W84+豊島区!W84+葛飾区!W84+品川区!W84+文京区!W84+杉並区!W84+北区!W84</f>
        <v>0</v>
      </c>
      <c r="AK84" s="559">
        <f>江戸川区!X84+世田谷区!X84+荒川区!X84+港区!X84+中野区!X84+板橋区!X84+豊島区!X84+葛飾区!X84+品川区!X84+文京区!X84+杉並区!X84+北区!X84</f>
        <v>0</v>
      </c>
      <c r="AL84" s="559">
        <f>江戸川区!Y84+世田谷区!Y84+荒川区!Y84+港区!Y84+中野区!Y84+板橋区!Y84+豊島区!Y84+葛飾区!Y84+品川区!Y84+文京区!Y84+杉並区!Y84+北区!Y84</f>
        <v>0</v>
      </c>
      <c r="AM84" s="559">
        <f>江戸川区!Z84+世田谷区!Z84+荒川区!Z84+港区!Z84+中野区!Z84+板橋区!Z84+豊島区!Z84+葛飾区!Z84+品川区!Z84+文京区!Z84+杉並区!Z84+北区!Z84</f>
        <v>0</v>
      </c>
      <c r="AN84" s="559">
        <f>江戸川区!AA84+世田谷区!AA84+荒川区!AA84+港区!AA84+中野区!AA84+板橋区!AA84+豊島区!AA84+葛飾区!AA84+品川区!AA84+文京区!AA84+杉並区!AA84+北区!AA84</f>
        <v>0</v>
      </c>
      <c r="AO84" s="559">
        <f>江戸川区!AB84+世田谷区!AB84+荒川区!AB84+港区!AB84+中野区!AB84+板橋区!AB84+豊島区!AB84+葛飾区!AB84+品川区!AB84+文京区!AB84+杉並区!AB84+北区!AB84</f>
        <v>0</v>
      </c>
      <c r="AP84" s="559">
        <f>江戸川区!AC84+世田谷区!AC84+荒川区!AC84+港区!AC84+中野区!AC84+板橋区!AC84+豊島区!AC84+葛飾区!AC84+品川区!AC84+文京区!AC84+杉並区!AC84+北区!AC84</f>
        <v>0</v>
      </c>
      <c r="AQ84" s="559">
        <f>江戸川区!AD84+世田谷区!AD84+荒川区!AD84+港区!AD84+中野区!AD84+板橋区!AD84+豊島区!AD84+葛飾区!AD84+品川区!AD84+文京区!AD84+杉並区!AD84+北区!AD84</f>
        <v>0</v>
      </c>
      <c r="AR84" s="559">
        <f>江戸川区!AE84+世田谷区!AE84+荒川区!AE84+港区!AE84+中野区!AE84+板橋区!AE84+豊島区!AE84+葛飾区!AE84+品川区!AE84+文京区!AE84+杉並区!AE84+北区!AE84</f>
        <v>0</v>
      </c>
      <c r="AS84" s="559">
        <f>江戸川区!AF84+世田谷区!AF84+荒川区!AF84+港区!AF84+中野区!AF84+板橋区!AF84+豊島区!AF84+葛飾区!AF84+品川区!AF84+文京区!AF84+杉並区!AF84+北区!AF84</f>
        <v>0</v>
      </c>
      <c r="AT84" s="559">
        <f>江戸川区!AG84+世田谷区!AG84+荒川区!AG84+港区!AG84+中野区!AG84+板橋区!AG84+豊島区!AG84+葛飾区!AG84+品川区!AG84+文京区!AG84+杉並区!AG84+北区!AG84</f>
        <v>0</v>
      </c>
      <c r="AU84" s="559">
        <f>江戸川区!AH84+世田谷区!AH84+荒川区!AH84+港区!AH84+中野区!AH84+板橋区!AH84+豊島区!AH84+葛飾区!AH84+品川区!AH84+文京区!AH84+杉並区!AH84+北区!AH84</f>
        <v>0</v>
      </c>
      <c r="AV84" s="559">
        <f>江戸川区!AI84+世田谷区!AI84+荒川区!AI84+港区!AI84+中野区!AI84+板橋区!AI84+豊島区!AI84+葛飾区!AI84+品川区!AI84+文京区!AI84+杉並区!AI84+北区!AI84</f>
        <v>0</v>
      </c>
      <c r="AW84" s="559">
        <f>江戸川区!AJ84+世田谷区!AJ84+荒川区!AJ84+港区!AJ84+中野区!AJ84+板橋区!AJ84+豊島区!AJ84+葛飾区!AJ84+品川区!AJ84+文京区!AJ84+杉並区!AJ84+北区!AJ84</f>
        <v>0</v>
      </c>
      <c r="AX84" s="559">
        <f>江戸川区!AK84+世田谷区!AK84+荒川区!AK84+港区!AK84+中野区!AK84+板橋区!AK84+豊島区!AK84+葛飾区!AK84+品川区!AK84+文京区!AK84+杉並区!AK84+北区!AK84</f>
        <v>0</v>
      </c>
      <c r="AY84" s="559">
        <f>江戸川区!AL84+世田谷区!AL84+荒川区!AL84+港区!AL84+中野区!AL84+板橋区!AL84+豊島区!AL84+葛飾区!AL84+品川区!AL84+文京区!AL84+杉並区!AL84+北区!AL84</f>
        <v>0</v>
      </c>
      <c r="AZ84" s="559">
        <f>江戸川区!AM84+世田谷区!AM84+荒川区!AM84+港区!AM84+中野区!AM84+板橋区!AM84+豊島区!AM84+葛飾区!AM84+品川区!AM84+文京区!AM84+杉並区!AM84+北区!AM84</f>
        <v>0</v>
      </c>
      <c r="BA84" s="559">
        <f>江戸川区!AN84+世田谷区!AN84+荒川区!AN84+港区!AN84+中野区!AN84+板橋区!AN84+豊島区!AN84+葛飾区!AN84+品川区!AN84+文京区!AN84+杉並区!AN84+北区!AN84</f>
        <v>0</v>
      </c>
      <c r="BB84" s="559">
        <f>江戸川区!AO84+世田谷区!AO84+荒川区!AO84+港区!AO84+中野区!AO84+板橋区!AO84+豊島区!AO84+葛飾区!AO84+品川区!AO84+文京区!AO84+杉並区!AO84+北区!AO84</f>
        <v>0</v>
      </c>
      <c r="BC84" s="559">
        <f>江戸川区!AP84+世田谷区!AP84+荒川区!AP84+港区!AP84+中野区!AP84+板橋区!AP84+豊島区!AP84+葛飾区!AP84+品川区!AP84+文京区!AP84+杉並区!AP84+北区!AP84</f>
        <v>0</v>
      </c>
      <c r="BD84" s="559">
        <f>江戸川区!AQ84+世田谷区!AQ84+荒川区!AQ84+港区!AQ84+中野区!AQ84+板橋区!AQ84+豊島区!AQ84+葛飾区!AQ84+品川区!AQ84+文京区!AQ84+杉並区!AQ84+北区!AQ84</f>
        <v>0</v>
      </c>
      <c r="BE84" s="559">
        <f>江戸川区!AR84+世田谷区!AR84+荒川区!AR84+港区!AR84+中野区!AR84+板橋区!AR84+豊島区!AR84+葛飾区!AR84+品川区!AR84+文京区!AR84+杉並区!AR84+北区!AR84</f>
        <v>0</v>
      </c>
      <c r="BF84" s="559">
        <f>江戸川区!AS84+世田谷区!AS84+荒川区!AS84+港区!AS84+中野区!AS84+板橋区!AS84+豊島区!AS84+葛飾区!AS84+品川区!AS84+文京区!AS84+杉並区!AS84+北区!AS84</f>
        <v>0</v>
      </c>
      <c r="BG84" s="559">
        <f>江戸川区!AT84+世田谷区!AT84+荒川区!AT84+港区!AT84+中野区!AT84+板橋区!AT84+豊島区!AT84+葛飾区!AT84+品川区!AT84+文京区!AT84+杉並区!AT84+北区!AT84</f>
        <v>0</v>
      </c>
      <c r="BH84" s="559">
        <f>江戸川区!AU84+世田谷区!AU84+荒川区!AU84+港区!AU84+中野区!AU84+板橋区!AU84+豊島区!AU84+葛飾区!AU84+品川区!AU84+文京区!AU84+杉並区!AU84+北区!AU84</f>
        <v>0</v>
      </c>
      <c r="BI84" s="559">
        <f>江戸川区!AV84+世田谷区!AV84+荒川区!AV84+港区!AV84+中野区!AV84+板橋区!AV84+豊島区!AV84+葛飾区!AV84+品川区!AV84+文京区!AV84+杉並区!AV84+北区!AV84</f>
        <v>0</v>
      </c>
      <c r="BJ84" s="559">
        <f>江戸川区!AW84+世田谷区!AW84+荒川区!AW84+港区!AW84+中野区!AW84+板橋区!AW84+豊島区!AW84+葛飾区!AW84+品川区!AW84+文京区!AW84+杉並区!AW84+北区!AW84</f>
        <v>0</v>
      </c>
      <c r="BK84" s="559">
        <f>江戸川区!AX84+世田谷区!AX84+荒川区!AX84+港区!AX84+中野区!AX84+板橋区!AX84+豊島区!AX84+葛飾区!AX84+品川区!AX84+文京区!AX84+杉並区!AX84+北区!AX84</f>
        <v>0</v>
      </c>
      <c r="BL84" s="559">
        <f>江戸川区!AY84+世田谷区!AY84+荒川区!AY84+港区!AY84+中野区!AY84+板橋区!AY84+豊島区!AY84+葛飾区!AY84+品川区!AY84+文京区!AY84+杉並区!AY84+北区!AY84</f>
        <v>0</v>
      </c>
      <c r="BM84" s="559">
        <f>江戸川区!AZ84+世田谷区!AZ84+荒川区!AZ84+港区!AZ84+中野区!AZ84+板橋区!AZ84+豊島区!AZ84+葛飾区!AZ84+品川区!AZ84+文京区!AZ84+杉並区!AZ84+北区!AZ84</f>
        <v>0</v>
      </c>
      <c r="BN84" s="559">
        <f>江戸川区!BA84+世田谷区!BA84+荒川区!BA84+港区!BA84+中野区!BA84+板橋区!BA84+豊島区!BA84+葛飾区!BA84+品川区!BA84+文京区!BA84+杉並区!BA84+北区!BA84</f>
        <v>0</v>
      </c>
      <c r="BO84" s="559">
        <f>江戸川区!BB84+世田谷区!BB84+荒川区!BB84+港区!BB84+中野区!BB84+板橋区!BB84+豊島区!BB84+葛飾区!BB84+品川区!BB84+文京区!BB84+杉並区!BB84+北区!BB84</f>
        <v>0</v>
      </c>
      <c r="BP84" s="559">
        <f>江戸川区!BC84+世田谷区!BC84+荒川区!BC84+港区!BC84+中野区!BC84+板橋区!BC84+豊島区!BC84+葛飾区!BC84+品川区!BC84+文京区!BC84+杉並区!BC84+北区!BC84</f>
        <v>0</v>
      </c>
      <c r="BQ84" s="559">
        <f>江戸川区!BD84+世田谷区!BD84+荒川区!BD84+港区!BD84+中野区!BD84+板橋区!BD84+豊島区!BD84+葛飾区!BD84+品川区!BD84+文京区!BD84+杉並区!BD84+北区!BD84</f>
        <v>0</v>
      </c>
      <c r="BR84" s="559">
        <f>江戸川区!BE84+世田谷区!BE84+荒川区!BE84+港区!BE84+中野区!BE84+板橋区!BE84+豊島区!BE84+葛飾区!BE84+品川区!BE84+文京区!BE84+杉並区!BE84+北区!BE84</f>
        <v>0</v>
      </c>
      <c r="BS84" s="559">
        <f>江戸川区!BF84+世田谷区!BF84+荒川区!BF84+港区!BF84+中野区!BF84+板橋区!BF84+豊島区!BF84+葛飾区!BF84+品川区!BF84+文京区!BF84+杉並区!BF84+北区!BF84</f>
        <v>0</v>
      </c>
      <c r="BT84" s="559">
        <f>江戸川区!BG84+世田谷区!BG84+荒川区!BG84+港区!BG84+中野区!BG84+板橋区!BG84+豊島区!BG84+葛飾区!BG84+品川区!BG84+文京区!BG84+杉並区!BG84+北区!BG84</f>
        <v>0</v>
      </c>
      <c r="BU84" s="559">
        <f>江戸川区!BH84+世田谷区!BH84+荒川区!BH84+港区!BH84+中野区!BH84+板橋区!BH84+豊島区!BH84+葛飾区!BH84+品川区!BH84+文京区!BH84+杉並区!BH84+北区!BH84</f>
        <v>0</v>
      </c>
      <c r="BV84" s="559">
        <f>江戸川区!BI84+世田谷区!BI84+荒川区!BI84+港区!BI84+中野区!BI84+板橋区!BI84+豊島区!BI84+葛飾区!BI84+品川区!BI84+文京区!BI84+杉並区!BI84+北区!BI84</f>
        <v>0</v>
      </c>
      <c r="BW84" s="559">
        <f>江戸川区!BJ84+世田谷区!BJ84+荒川区!BJ84+港区!BJ84+中野区!BJ84+板橋区!BJ84+豊島区!BJ84+葛飾区!BJ84+品川区!BJ84+文京区!BJ84+杉並区!BJ84+北区!BJ84</f>
        <v>0</v>
      </c>
      <c r="BX84" s="531">
        <f t="shared" si="228"/>
        <v>0</v>
      </c>
      <c r="BY84" s="538"/>
      <c r="BZ84" s="541"/>
      <c r="CA84" s="542"/>
      <c r="CB84" s="560">
        <f t="shared" si="153"/>
        <v>0</v>
      </c>
      <c r="CC84" s="565" t="e">
        <f t="shared" si="154"/>
        <v>#DIV/0!</v>
      </c>
      <c r="CD84" s="560">
        <f t="shared" si="155"/>
        <v>0</v>
      </c>
      <c r="CE84" s="545">
        <f>CE82+CD84</f>
        <v>0</v>
      </c>
      <c r="CF84" s="616">
        <f>CF82-CE84</f>
        <v>0</v>
      </c>
      <c r="CG84" s="545"/>
      <c r="CH84" s="1268">
        <f>_xlfn.AGGREGATE(9,6,AF84,BX84)-BJ84</f>
        <v>0</v>
      </c>
      <c r="CI84" s="1288">
        <f>BJ84</f>
        <v>0</v>
      </c>
      <c r="CJ84" s="1286">
        <f t="shared" ref="CJ84" si="231">CH84+CI84</f>
        <v>0</v>
      </c>
    </row>
    <row r="85" spans="1:139" s="521" customFormat="1" ht="15" customHeight="1">
      <c r="A85" s="618"/>
      <c r="B85" s="1234"/>
      <c r="C85" s="1234">
        <f t="shared" ref="C85" si="232">SUM(E85:Q85)</f>
        <v>0</v>
      </c>
      <c r="D85" s="1061" t="s">
        <v>322</v>
      </c>
      <c r="E85" s="997"/>
      <c r="F85" s="997"/>
      <c r="G85" s="993"/>
      <c r="H85" s="993"/>
      <c r="I85" s="993"/>
      <c r="J85" s="993"/>
      <c r="K85" s="993"/>
      <c r="L85" s="993"/>
      <c r="M85" s="993"/>
      <c r="N85" s="993"/>
      <c r="O85" s="993"/>
      <c r="P85" s="993"/>
      <c r="Q85" s="993"/>
      <c r="R85" s="996">
        <f t="shared" si="230"/>
        <v>0</v>
      </c>
      <c r="S85" s="1002" t="s">
        <v>97</v>
      </c>
      <c r="T85" s="525" t="e">
        <f>江戸川区!G85+世田谷区!G85+荒川区!G85+港区!G85+中野区!G85+板橋区!G85+豊島区!G85+葛飾区!G85+品川区!G85+文京区!G85+杉並区!G85+北区!G85</f>
        <v>#DIV/0!</v>
      </c>
      <c r="U85" s="525" t="e">
        <f>江戸川区!H85+世田谷区!H85+荒川区!H85+港区!H85+中野区!H85+板橋区!H85+豊島区!H85+葛飾区!H85+品川区!H85+文京区!H85+杉並区!H85+北区!H85</f>
        <v>#DIV/0!</v>
      </c>
      <c r="V85" s="525" t="e">
        <f>江戸川区!I85+世田谷区!I85+荒川区!I85+港区!I85+中野区!I85+板橋区!I85+豊島区!I85+葛飾区!I85+品川区!I85+文京区!I85+杉並区!I85+北区!I85</f>
        <v>#DIV/0!</v>
      </c>
      <c r="W85" s="525">
        <f>江戸川区!J85+世田谷区!J85+荒川区!J85+港区!J85+中野区!J85+板橋区!J85+豊島区!J85+葛飾区!J85+品川区!J85+文京区!J85+杉並区!J85+北区!J85</f>
        <v>0</v>
      </c>
      <c r="X85" s="525" t="e">
        <f>江戸川区!K85+世田谷区!K85+荒川区!K85+港区!K85+中野区!K85+板橋区!K85+豊島区!K85+葛飾区!K85+品川区!K85+文京区!K85+杉並区!K85+北区!K85</f>
        <v>#DIV/0!</v>
      </c>
      <c r="Y85" s="525" t="e">
        <f>江戸川区!L85+世田谷区!L85+荒川区!L85+港区!L85+中野区!L85+板橋区!L85+豊島区!L85+葛飾区!L85+品川区!L85+文京区!L85+杉並区!L85+北区!L85</f>
        <v>#DIV/0!</v>
      </c>
      <c r="Z85" s="525" t="e">
        <f>江戸川区!M85+世田谷区!M85+荒川区!M85+港区!M85+中野区!M85+板橋区!M85+豊島区!M85+葛飾区!M85+品川区!M85+文京区!M85+杉並区!M85+北区!M85</f>
        <v>#DIV/0!</v>
      </c>
      <c r="AA85" s="525">
        <f>江戸川区!N85+世田谷区!N85+荒川区!N85+港区!N85+中野区!N85+板橋区!N85+豊島区!N85+葛飾区!N85+品川区!N85+文京区!N85+杉並区!N85+北区!N85</f>
        <v>0</v>
      </c>
      <c r="AB85" s="555" t="e">
        <f t="shared" si="151"/>
        <v>#DIV/0!</v>
      </c>
      <c r="AC85" s="1086">
        <f>江戸川区!P85+世田谷区!P85+荒川区!P85+港区!P85+中野区!P85+板橋区!P85+豊島区!P85+葛飾区!P85+品川区!P85+文京区!P85+杉並区!P85+北区!P85</f>
        <v>0</v>
      </c>
      <c r="AD85" s="1086">
        <f>江戸川区!Q85+世田谷区!Q85+荒川区!Q85+港区!Q85+中野区!Q85+板橋区!Q85+豊島区!Q85+葛飾区!Q85+品川区!Q85+文京区!Q85+杉並区!Q85+北区!Q85</f>
        <v>0</v>
      </c>
      <c r="AE85" s="1149">
        <f>江戸川区!R85+世田谷区!R85+荒川区!R85+港区!R85+中野区!R85+板橋区!R85+豊島区!R85+葛飾区!R85+品川区!R85+文京区!R85+杉並区!R85+北区!R85</f>
        <v>0</v>
      </c>
      <c r="AF85" s="561" t="e">
        <f t="shared" si="152"/>
        <v>#DIV/0!</v>
      </c>
      <c r="AG85" s="1070" t="s">
        <v>97</v>
      </c>
      <c r="AH85" s="559">
        <f>江戸川区!U85+世田谷区!U85+荒川区!U85+港区!U85+中野区!U85+板橋区!U85+豊島区!U85+葛飾区!U85+品川区!U85+文京区!U85+杉並区!U85+北区!U85</f>
        <v>0</v>
      </c>
      <c r="AI85" s="559">
        <f>江戸川区!V85+世田谷区!V85+荒川区!V85+港区!V85+中野区!V85+板橋区!V85+豊島区!V85+葛飾区!V85+品川区!V85+文京区!V85+杉並区!V85+北区!V85</f>
        <v>0</v>
      </c>
      <c r="AJ85" s="559">
        <f>江戸川区!W85+世田谷区!W85+荒川区!W85+港区!W85+中野区!W85+板橋区!W85+豊島区!W85+葛飾区!W85+品川区!W85+文京区!W85+杉並区!W85+北区!W85</f>
        <v>0</v>
      </c>
      <c r="AK85" s="559">
        <f>江戸川区!X85+世田谷区!X85+荒川区!X85+港区!X85+中野区!X85+板橋区!X85+豊島区!X85+葛飾区!X85+品川区!X85+文京区!X85+杉並区!X85+北区!X85</f>
        <v>0</v>
      </c>
      <c r="AL85" s="559">
        <f>江戸川区!Y85+世田谷区!Y85+荒川区!Y85+港区!Y85+中野区!Y85+板橋区!Y85+豊島区!Y85+葛飾区!Y85+品川区!Y85+文京区!Y85+杉並区!Y85+北区!Y85</f>
        <v>0</v>
      </c>
      <c r="AM85" s="559">
        <f>江戸川区!Z85+世田谷区!Z85+荒川区!Z85+港区!Z85+中野区!Z85+板橋区!Z85+豊島区!Z85+葛飾区!Z85+品川区!Z85+文京区!Z85+杉並区!Z85+北区!Z85</f>
        <v>0</v>
      </c>
      <c r="AN85" s="559">
        <f>江戸川区!AA85+世田谷区!AA85+荒川区!AA85+港区!AA85+中野区!AA85+板橋区!AA85+豊島区!AA85+葛飾区!AA85+品川区!AA85+文京区!AA85+杉並区!AA85+北区!AA85</f>
        <v>0</v>
      </c>
      <c r="AO85" s="559">
        <f>江戸川区!AB85+世田谷区!AB85+荒川区!AB85+港区!AB85+中野区!AB85+板橋区!AB85+豊島区!AB85+葛飾区!AB85+品川区!AB85+文京区!AB85+杉並区!AB85+北区!AB85</f>
        <v>0</v>
      </c>
      <c r="AP85" s="559">
        <f>江戸川区!AC85+世田谷区!AC85+荒川区!AC85+港区!AC85+中野区!AC85+板橋区!AC85+豊島区!AC85+葛飾区!AC85+品川区!AC85+文京区!AC85+杉並区!AC85+北区!AC85</f>
        <v>0</v>
      </c>
      <c r="AQ85" s="559">
        <f>江戸川区!AD85+世田谷区!AD85+荒川区!AD85+港区!AD85+中野区!AD85+板橋区!AD85+豊島区!AD85+葛飾区!AD85+品川区!AD85+文京区!AD85+杉並区!AD85+北区!AD85</f>
        <v>0</v>
      </c>
      <c r="AR85" s="559">
        <f>江戸川区!AE85+世田谷区!AE85+荒川区!AE85+港区!AE85+中野区!AE85+板橋区!AE85+豊島区!AE85+葛飾区!AE85+品川区!AE85+文京区!AE85+杉並区!AE85+北区!AE85</f>
        <v>0</v>
      </c>
      <c r="AS85" s="559">
        <f>江戸川区!AF85+世田谷区!AF85+荒川区!AF85+港区!AF85+中野区!AF85+板橋区!AF85+豊島区!AF85+葛飾区!AF85+品川区!AF85+文京区!AF85+杉並区!AF85+北区!AF85</f>
        <v>0</v>
      </c>
      <c r="AT85" s="559">
        <f>江戸川区!AG85+世田谷区!AG85+荒川区!AG85+港区!AG85+中野区!AG85+板橋区!AG85+豊島区!AG85+葛飾区!AG85+品川区!AG85+文京区!AG85+杉並区!AG85+北区!AG85</f>
        <v>0</v>
      </c>
      <c r="AU85" s="559">
        <f>江戸川区!AH85+世田谷区!AH85+荒川区!AH85+港区!AH85+中野区!AH85+板橋区!AH85+豊島区!AH85+葛飾区!AH85+品川区!AH85+文京区!AH85+杉並区!AH85+北区!AH85</f>
        <v>0</v>
      </c>
      <c r="AV85" s="559">
        <f>江戸川区!AI85+世田谷区!AI85+荒川区!AI85+港区!AI85+中野区!AI85+板橋区!AI85+豊島区!AI85+葛飾区!AI85+品川区!AI85+文京区!AI85+杉並区!AI85+北区!AI85</f>
        <v>0</v>
      </c>
      <c r="AW85" s="559">
        <f>江戸川区!AJ85+世田谷区!AJ85+荒川区!AJ85+港区!AJ85+中野区!AJ85+板橋区!AJ85+豊島区!AJ85+葛飾区!AJ85+品川区!AJ85+文京区!AJ85+杉並区!AJ85+北区!AJ85</f>
        <v>0</v>
      </c>
      <c r="AX85" s="559">
        <f>江戸川区!AK85+世田谷区!AK85+荒川区!AK85+港区!AK85+中野区!AK85+板橋区!AK85+豊島区!AK85+葛飾区!AK85+品川区!AK85+文京区!AK85+杉並区!AK85+北区!AK85</f>
        <v>0</v>
      </c>
      <c r="AY85" s="559">
        <f>江戸川区!AL85+世田谷区!AL85+荒川区!AL85+港区!AL85+中野区!AL85+板橋区!AL85+豊島区!AL85+葛飾区!AL85+品川区!AL85+文京区!AL85+杉並区!AL85+北区!AL85</f>
        <v>0</v>
      </c>
      <c r="AZ85" s="559">
        <f>江戸川区!AM85+世田谷区!AM85+荒川区!AM85+港区!AM85+中野区!AM85+板橋区!AM85+豊島区!AM85+葛飾区!AM85+品川区!AM85+文京区!AM85+杉並区!AM85+北区!AM85</f>
        <v>0</v>
      </c>
      <c r="BA85" s="559">
        <f>江戸川区!AN85+世田谷区!AN85+荒川区!AN85+港区!AN85+中野区!AN85+板橋区!AN85+豊島区!AN85+葛飾区!AN85+品川区!AN85+文京区!AN85+杉並区!AN85+北区!AN85</f>
        <v>0</v>
      </c>
      <c r="BB85" s="559">
        <f>江戸川区!AO85+世田谷区!AO85+荒川区!AO85+港区!AO85+中野区!AO85+板橋区!AO85+豊島区!AO85+葛飾区!AO85+品川区!AO85+文京区!AO85+杉並区!AO85+北区!AO85</f>
        <v>0</v>
      </c>
      <c r="BC85" s="559">
        <f>江戸川区!AP85+世田谷区!AP85+荒川区!AP85+港区!AP85+中野区!AP85+板橋区!AP85+豊島区!AP85+葛飾区!AP85+品川区!AP85+文京区!AP85+杉並区!AP85+北区!AP85</f>
        <v>0</v>
      </c>
      <c r="BD85" s="559">
        <f>江戸川区!AQ85+世田谷区!AQ85+荒川区!AQ85+港区!AQ85+中野区!AQ85+板橋区!AQ85+豊島区!AQ85+葛飾区!AQ85+品川区!AQ85+文京区!AQ85+杉並区!AQ85+北区!AQ85</f>
        <v>0</v>
      </c>
      <c r="BE85" s="559">
        <f>江戸川区!AR85+世田谷区!AR85+荒川区!AR85+港区!AR85+中野区!AR85+板橋区!AR85+豊島区!AR85+葛飾区!AR85+品川区!AR85+文京区!AR85+杉並区!AR85+北区!AR85</f>
        <v>0</v>
      </c>
      <c r="BF85" s="559">
        <f>江戸川区!AS85+世田谷区!AS85+荒川区!AS85+港区!AS85+中野区!AS85+板橋区!AS85+豊島区!AS85+葛飾区!AS85+品川区!AS85+文京区!AS85+杉並区!AS85+北区!AS85</f>
        <v>0</v>
      </c>
      <c r="BG85" s="559">
        <f>江戸川区!AT85+世田谷区!AT85+荒川区!AT85+港区!AT85+中野区!AT85+板橋区!AT85+豊島区!AT85+葛飾区!AT85+品川区!AT85+文京区!AT85+杉並区!AT85+北区!AT85</f>
        <v>0</v>
      </c>
      <c r="BH85" s="559">
        <f>江戸川区!AU85+世田谷区!AU85+荒川区!AU85+港区!AU85+中野区!AU85+板橋区!AU85+豊島区!AU85+葛飾区!AU85+品川区!AU85+文京区!AU85+杉並区!AU85+北区!AU85</f>
        <v>0</v>
      </c>
      <c r="BI85" s="559">
        <f>江戸川区!AV85+世田谷区!AV85+荒川区!AV85+港区!AV85+中野区!AV85+板橋区!AV85+豊島区!AV85+葛飾区!AV85+品川区!AV85+文京区!AV85+杉並区!AV85+北区!AV85</f>
        <v>0</v>
      </c>
      <c r="BJ85" s="559">
        <f>江戸川区!AW85+世田谷区!AW85+荒川区!AW85+港区!AW85+中野区!AW85+板橋区!AW85+豊島区!AW85+葛飾区!AW85+品川区!AW85+文京区!AW85+杉並区!AW85+北区!AW85</f>
        <v>0</v>
      </c>
      <c r="BK85" s="559">
        <f>江戸川区!AX85+世田谷区!AX85+荒川区!AX85+港区!AX85+中野区!AX85+板橋区!AX85+豊島区!AX85+葛飾区!AX85+品川区!AX85+文京区!AX85+杉並区!AX85+北区!AX85</f>
        <v>0</v>
      </c>
      <c r="BL85" s="559">
        <f>江戸川区!AY85+世田谷区!AY85+荒川区!AY85+港区!AY85+中野区!AY85+板橋区!AY85+豊島区!AY85+葛飾区!AY85+品川区!AY85+文京区!AY85+杉並区!AY85+北区!AY85</f>
        <v>0</v>
      </c>
      <c r="BM85" s="559">
        <f>江戸川区!AZ85+世田谷区!AZ85+荒川区!AZ85+港区!AZ85+中野区!AZ85+板橋区!AZ85+豊島区!AZ85+葛飾区!AZ85+品川区!AZ85+文京区!AZ85+杉並区!AZ85+北区!AZ85</f>
        <v>0</v>
      </c>
      <c r="BN85" s="559">
        <f>江戸川区!BA85+世田谷区!BA85+荒川区!BA85+港区!BA85+中野区!BA85+板橋区!BA85+豊島区!BA85+葛飾区!BA85+品川区!BA85+文京区!BA85+杉並区!BA85+北区!BA85</f>
        <v>0</v>
      </c>
      <c r="BO85" s="559">
        <f>江戸川区!BB85+世田谷区!BB85+荒川区!BB85+港区!BB85+中野区!BB85+板橋区!BB85+豊島区!BB85+葛飾区!BB85+品川区!BB85+文京区!BB85+杉並区!BB85+北区!BB85</f>
        <v>0</v>
      </c>
      <c r="BP85" s="559">
        <f>江戸川区!BC85+世田谷区!BC85+荒川区!BC85+港区!BC85+中野区!BC85+板橋区!BC85+豊島区!BC85+葛飾区!BC85+品川区!BC85+文京区!BC85+杉並区!BC85+北区!BC85</f>
        <v>0</v>
      </c>
      <c r="BQ85" s="559">
        <f>江戸川区!BD85+世田谷区!BD85+荒川区!BD85+港区!BD85+中野区!BD85+板橋区!BD85+豊島区!BD85+葛飾区!BD85+品川区!BD85+文京区!BD85+杉並区!BD85+北区!BD85</f>
        <v>0</v>
      </c>
      <c r="BR85" s="559">
        <f>江戸川区!BE85+世田谷区!BE85+荒川区!BE85+港区!BE85+中野区!BE85+板橋区!BE85+豊島区!BE85+葛飾区!BE85+品川区!BE85+文京区!BE85+杉並区!BE85+北区!BE85</f>
        <v>0</v>
      </c>
      <c r="BS85" s="559">
        <f>江戸川区!BF85+世田谷区!BF85+荒川区!BF85+港区!BF85+中野区!BF85+板橋区!BF85+豊島区!BF85+葛飾区!BF85+品川区!BF85+文京区!BF85+杉並区!BF85+北区!BF85</f>
        <v>0</v>
      </c>
      <c r="BT85" s="559">
        <f>江戸川区!BG85+世田谷区!BG85+荒川区!BG85+港区!BG85+中野区!BG85+板橋区!BG85+豊島区!BG85+葛飾区!BG85+品川区!BG85+文京区!BG85+杉並区!BG85+北区!BG85</f>
        <v>0</v>
      </c>
      <c r="BU85" s="559">
        <f>江戸川区!BH85+世田谷区!BH85+荒川区!BH85+港区!BH85+中野区!BH85+板橋区!BH85+豊島区!BH85+葛飾区!BH85+品川区!BH85+文京区!BH85+杉並区!BH85+北区!BH85</f>
        <v>0</v>
      </c>
      <c r="BV85" s="559">
        <f>江戸川区!BI85+世田谷区!BI85+荒川区!BI85+港区!BI85+中野区!BI85+板橋区!BI85+豊島区!BI85+葛飾区!BI85+品川区!BI85+文京区!BI85+杉並区!BI85+北区!BI85</f>
        <v>0</v>
      </c>
      <c r="BW85" s="559">
        <f>江戸川区!BJ85+世田谷区!BJ85+荒川区!BJ85+港区!BJ85+中野区!BJ85+板橋区!BJ85+豊島区!BJ85+葛飾区!BJ85+品川区!BJ85+文京区!BJ85+杉並区!BJ85+北区!BJ85</f>
        <v>0</v>
      </c>
      <c r="BX85" s="531">
        <f t="shared" si="228"/>
        <v>0</v>
      </c>
      <c r="BY85" s="517"/>
      <c r="BZ85" s="518"/>
      <c r="CA85" s="519"/>
      <c r="CB85" s="560">
        <f t="shared" si="153"/>
        <v>0</v>
      </c>
      <c r="CC85" s="565" t="e">
        <f t="shared" si="154"/>
        <v>#DIV/0!</v>
      </c>
      <c r="CD85" s="560">
        <f t="shared" si="155"/>
        <v>0</v>
      </c>
      <c r="CE85" s="545"/>
      <c r="CF85" s="616"/>
      <c r="CG85" s="2">
        <v>2</v>
      </c>
      <c r="CH85" s="1269"/>
      <c r="CI85" s="1289"/>
      <c r="CJ85" s="1287"/>
    </row>
    <row r="86" spans="1:139" s="521" customFormat="1" ht="19.5" customHeight="1">
      <c r="A86" s="548" t="s">
        <v>235</v>
      </c>
      <c r="B86" s="1235"/>
      <c r="C86" s="1235"/>
      <c r="D86" s="1062" t="s">
        <v>323</v>
      </c>
      <c r="E86" s="997"/>
      <c r="F86" s="997"/>
      <c r="G86" s="995"/>
      <c r="H86" s="995"/>
      <c r="I86" s="995"/>
      <c r="J86" s="995"/>
      <c r="K86" s="995"/>
      <c r="L86" s="995"/>
      <c r="M86" s="995"/>
      <c r="N86" s="995"/>
      <c r="O86" s="995"/>
      <c r="P86" s="995"/>
      <c r="Q86" s="995"/>
      <c r="R86" s="996">
        <f t="shared" si="230"/>
        <v>0</v>
      </c>
      <c r="S86" s="1003" t="s">
        <v>99</v>
      </c>
      <c r="T86" s="550" t="e">
        <f>江戸川区!G86+世田谷区!G86+荒川区!G86+港区!G86+中野区!G86+板橋区!G86+豊島区!G86+葛飾区!G86+品川区!G86+文京区!G86+杉並区!G86+北区!G86</f>
        <v>#DIV/0!</v>
      </c>
      <c r="U86" s="550" t="e">
        <f>江戸川区!H86+世田谷区!H86+荒川区!H86+港区!H86+中野区!H86+板橋区!H86+豊島区!H86+葛飾区!H86+品川区!H86+文京区!H86+杉並区!H86+北区!H86</f>
        <v>#DIV/0!</v>
      </c>
      <c r="V86" s="550" t="e">
        <f>江戸川区!I86+世田谷区!I86+荒川区!I86+港区!I86+中野区!I86+板橋区!I86+豊島区!I86+葛飾区!I86+品川区!I86+文京区!I86+杉並区!I86+北区!I86</f>
        <v>#DIV/0!</v>
      </c>
      <c r="W86" s="550">
        <f>江戸川区!J86+世田谷区!J86+荒川区!J86+港区!J86+中野区!J86+板橋区!J86+豊島区!J86+葛飾区!J86+品川区!J86+文京区!J86+杉並区!J86+北区!J86</f>
        <v>0</v>
      </c>
      <c r="X86" s="525">
        <f>江戸川区!K86+世田谷区!K86+荒川区!K86+港区!K86+中野区!K86+板橋区!K86+豊島区!K86+葛飾区!K86+品川区!K86+文京区!K86+杉並区!K86+北区!K86</f>
        <v>0</v>
      </c>
      <c r="Y86" s="550">
        <f>江戸川区!L86+世田谷区!L86+荒川区!L86+港区!L86+中野区!L86+板橋区!L86+豊島区!L86+葛飾区!L86+品川区!L86+文京区!L86+杉並区!L86+北区!L86</f>
        <v>0</v>
      </c>
      <c r="Z86" s="550">
        <f>江戸川区!M86+世田谷区!M86+荒川区!M86+港区!M86+中野区!M86+板橋区!M86+豊島区!M86+葛飾区!M86+品川区!M86+文京区!M86+杉並区!M86+北区!M86</f>
        <v>0</v>
      </c>
      <c r="AA86" s="550">
        <f>江戸川区!N86+世田谷区!N86+荒川区!N86+港区!N86+中野区!N86+板橋区!N86+豊島区!N86+葛飾区!N86+品川区!N86+文京区!N86+杉並区!N86+北区!N86</f>
        <v>0</v>
      </c>
      <c r="AB86" s="555" t="e">
        <f t="shared" si="151"/>
        <v>#DIV/0!</v>
      </c>
      <c r="AC86" s="1086">
        <f>江戸川区!P86+世田谷区!P86+荒川区!P86+港区!P86+中野区!P86+板橋区!P86+豊島区!P86+葛飾区!P86+品川区!P86+文京区!P86+杉並区!P86+北区!P86</f>
        <v>0</v>
      </c>
      <c r="AD86" s="1086">
        <f>江戸川区!Q86+世田谷区!Q86+荒川区!Q86+港区!Q86+中野区!Q86+板橋区!Q86+豊島区!Q86+葛飾区!Q86+品川区!Q86+文京区!Q86+杉並区!Q86+北区!Q86</f>
        <v>0</v>
      </c>
      <c r="AE86" s="1086">
        <f>江戸川区!R86+世田谷区!R86+荒川区!R86+港区!R86+中野区!R86+板橋区!R86+豊島区!R86+葛飾区!R86+品川区!R86+文京区!R86+杉並区!R86+北区!R86</f>
        <v>0</v>
      </c>
      <c r="AF86" s="561" t="e">
        <f t="shared" si="152"/>
        <v>#DIV/0!</v>
      </c>
      <c r="AG86" s="1070" t="s">
        <v>99</v>
      </c>
      <c r="AH86" s="559">
        <f>江戸川区!U86+世田谷区!U86+荒川区!U86+港区!U86+中野区!U86+板橋区!U86+豊島区!U86+葛飾区!U86+品川区!U86+文京区!U86+杉並区!U86+北区!U86</f>
        <v>0</v>
      </c>
      <c r="AI86" s="559">
        <f>江戸川区!V86+世田谷区!V86+荒川区!V86+港区!V86+中野区!V86+板橋区!V86+豊島区!V86+葛飾区!V86+品川区!V86+文京区!V86+杉並区!V86+北区!V86</f>
        <v>0</v>
      </c>
      <c r="AJ86" s="559">
        <f>江戸川区!W86+世田谷区!W86+荒川区!W86+港区!W86+中野区!W86+板橋区!W86+豊島区!W86+葛飾区!W86+品川区!W86+文京区!W86+杉並区!W86+北区!W86</f>
        <v>0</v>
      </c>
      <c r="AK86" s="559">
        <f>江戸川区!X86+世田谷区!X86+荒川区!X86+港区!X86+中野区!X86+板橋区!X86+豊島区!X86+葛飾区!X86+品川区!X86+文京区!X86+杉並区!X86+北区!X86</f>
        <v>0</v>
      </c>
      <c r="AL86" s="559">
        <f>江戸川区!Y86+世田谷区!Y86+荒川区!Y86+港区!Y86+中野区!Y86+板橋区!Y86+豊島区!Y86+葛飾区!Y86+品川区!Y86+文京区!Y86+杉並区!Y86+北区!Y86</f>
        <v>0</v>
      </c>
      <c r="AM86" s="559">
        <f>江戸川区!Z86+世田谷区!Z86+荒川区!Z86+港区!Z86+中野区!Z86+板橋区!Z86+豊島区!Z86+葛飾区!Z86+品川区!Z86+文京区!Z86+杉並区!Z86+北区!Z86</f>
        <v>0</v>
      </c>
      <c r="AN86" s="559">
        <f>江戸川区!AA86+世田谷区!AA86+荒川区!AA86+港区!AA86+中野区!AA86+板橋区!AA86+豊島区!AA86+葛飾区!AA86+品川区!AA86+文京区!AA86+杉並区!AA86+北区!AA86</f>
        <v>0</v>
      </c>
      <c r="AO86" s="559">
        <f>江戸川区!AB86+世田谷区!AB86+荒川区!AB86+港区!AB86+中野区!AB86+板橋区!AB86+豊島区!AB86+葛飾区!AB86+品川区!AB86+文京区!AB86+杉並区!AB86+北区!AB86</f>
        <v>0</v>
      </c>
      <c r="AP86" s="559">
        <f>江戸川区!AC86+世田谷区!AC86+荒川区!AC86+港区!AC86+中野区!AC86+板橋区!AC86+豊島区!AC86+葛飾区!AC86+品川区!AC86+文京区!AC86+杉並区!AC86+北区!AC86</f>
        <v>0</v>
      </c>
      <c r="AQ86" s="559">
        <f>江戸川区!AD86+世田谷区!AD86+荒川区!AD86+港区!AD86+中野区!AD86+板橋区!AD86+豊島区!AD86+葛飾区!AD86+品川区!AD86+文京区!AD86+杉並区!AD86+北区!AD86</f>
        <v>0</v>
      </c>
      <c r="AR86" s="559">
        <f>江戸川区!AE86+世田谷区!AE86+荒川区!AE86+港区!AE86+中野区!AE86+板橋区!AE86+豊島区!AE86+葛飾区!AE86+品川区!AE86+文京区!AE86+杉並区!AE86+北区!AE86</f>
        <v>0</v>
      </c>
      <c r="AS86" s="559">
        <f>江戸川区!AF86+世田谷区!AF86+荒川区!AF86+港区!AF86+中野区!AF86+板橋区!AF86+豊島区!AF86+葛飾区!AF86+品川区!AF86+文京区!AF86+杉並区!AF86+北区!AF86</f>
        <v>0</v>
      </c>
      <c r="AT86" s="559">
        <f>江戸川区!AG86+世田谷区!AG86+荒川区!AG86+港区!AG86+中野区!AG86+板橋区!AG86+豊島区!AG86+葛飾区!AG86+品川区!AG86+文京区!AG86+杉並区!AG86+北区!AG86</f>
        <v>0</v>
      </c>
      <c r="AU86" s="559">
        <f>江戸川区!AH86+世田谷区!AH86+荒川区!AH86+港区!AH86+中野区!AH86+板橋区!AH86+豊島区!AH86+葛飾区!AH86+品川区!AH86+文京区!AH86+杉並区!AH86+北区!AH86</f>
        <v>0</v>
      </c>
      <c r="AV86" s="559">
        <f>江戸川区!AI86+世田谷区!AI86+荒川区!AI86+港区!AI86+中野区!AI86+板橋区!AI86+豊島区!AI86+葛飾区!AI86+品川区!AI86+文京区!AI86+杉並区!AI86+北区!AI86</f>
        <v>0</v>
      </c>
      <c r="AW86" s="559">
        <f>江戸川区!AJ86+世田谷区!AJ86+荒川区!AJ86+港区!AJ86+中野区!AJ86+板橋区!AJ86+豊島区!AJ86+葛飾区!AJ86+品川区!AJ86+文京区!AJ86+杉並区!AJ86+北区!AJ86</f>
        <v>0</v>
      </c>
      <c r="AX86" s="559">
        <f>江戸川区!AK86+世田谷区!AK86+荒川区!AK86+港区!AK86+中野区!AK86+板橋区!AK86+豊島区!AK86+葛飾区!AK86+品川区!AK86+文京区!AK86+杉並区!AK86+北区!AK86</f>
        <v>0</v>
      </c>
      <c r="AY86" s="559">
        <f>江戸川区!AL86+世田谷区!AL86+荒川区!AL86+港区!AL86+中野区!AL86+板橋区!AL86+豊島区!AL86+葛飾区!AL86+品川区!AL86+文京区!AL86+杉並区!AL86+北区!AL86</f>
        <v>0</v>
      </c>
      <c r="AZ86" s="559">
        <f>江戸川区!AM86+世田谷区!AM86+荒川区!AM86+港区!AM86+中野区!AM86+板橋区!AM86+豊島区!AM86+葛飾区!AM86+品川区!AM86+文京区!AM86+杉並区!AM86+北区!AM86</f>
        <v>0</v>
      </c>
      <c r="BA86" s="559">
        <f>江戸川区!AN86+世田谷区!AN86+荒川区!AN86+港区!AN86+中野区!AN86+板橋区!AN86+豊島区!AN86+葛飾区!AN86+品川区!AN86+文京区!AN86+杉並区!AN86+北区!AN86</f>
        <v>0</v>
      </c>
      <c r="BB86" s="559">
        <f>江戸川区!AO86+世田谷区!AO86+荒川区!AO86+港区!AO86+中野区!AO86+板橋区!AO86+豊島区!AO86+葛飾区!AO86+品川区!AO86+文京区!AO86+杉並区!AO86+北区!AO86</f>
        <v>0</v>
      </c>
      <c r="BC86" s="559">
        <f>江戸川区!AP86+世田谷区!AP86+荒川区!AP86+港区!AP86+中野区!AP86+板橋区!AP86+豊島区!AP86+葛飾区!AP86+品川区!AP86+文京区!AP86+杉並区!AP86+北区!AP86</f>
        <v>0</v>
      </c>
      <c r="BD86" s="559">
        <f>江戸川区!AQ86+世田谷区!AQ86+荒川区!AQ86+港区!AQ86+中野区!AQ86+板橋区!AQ86+豊島区!AQ86+葛飾区!AQ86+品川区!AQ86+文京区!AQ86+杉並区!AQ86+北区!AQ86</f>
        <v>0</v>
      </c>
      <c r="BE86" s="559">
        <f>江戸川区!AR86+世田谷区!AR86+荒川区!AR86+港区!AR86+中野区!AR86+板橋区!AR86+豊島区!AR86+葛飾区!AR86+品川区!AR86+文京区!AR86+杉並区!AR86+北区!AR86</f>
        <v>0</v>
      </c>
      <c r="BF86" s="559">
        <f>江戸川区!AS86+世田谷区!AS86+荒川区!AS86+港区!AS86+中野区!AS86+板橋区!AS86+豊島区!AS86+葛飾区!AS86+品川区!AS86+文京区!AS86+杉並区!AS86+北区!AS86</f>
        <v>0</v>
      </c>
      <c r="BG86" s="559">
        <f>江戸川区!AT86+世田谷区!AT86+荒川区!AT86+港区!AT86+中野区!AT86+板橋区!AT86+豊島区!AT86+葛飾区!AT86+品川区!AT86+文京区!AT86+杉並区!AT86+北区!AT86</f>
        <v>0</v>
      </c>
      <c r="BH86" s="559">
        <f>江戸川区!AU86+世田谷区!AU86+荒川区!AU86+港区!AU86+中野区!AU86+板橋区!AU86+豊島区!AU86+葛飾区!AU86+品川区!AU86+文京区!AU86+杉並区!AU86+北区!AU86</f>
        <v>0</v>
      </c>
      <c r="BI86" s="559">
        <f>江戸川区!AV86+世田谷区!AV86+荒川区!AV86+港区!AV86+中野区!AV86+板橋区!AV86+豊島区!AV86+葛飾区!AV86+品川区!AV86+文京区!AV86+杉並区!AV86+北区!AV86</f>
        <v>0</v>
      </c>
      <c r="BJ86" s="559">
        <f>江戸川区!AW86+世田谷区!AW86+荒川区!AW86+港区!AW86+中野区!AW86+板橋区!AW86+豊島区!AW86+葛飾区!AW86+品川区!AW86+文京区!AW86+杉並区!AW86+北区!AW86</f>
        <v>0</v>
      </c>
      <c r="BK86" s="559">
        <f>江戸川区!AX86+世田谷区!AX86+荒川区!AX86+港区!AX86+中野区!AX86+板橋区!AX86+豊島区!AX86+葛飾区!AX86+品川区!AX86+文京区!AX86+杉並区!AX86+北区!AX86</f>
        <v>0</v>
      </c>
      <c r="BL86" s="559">
        <f>江戸川区!AY86+世田谷区!AY86+荒川区!AY86+港区!AY86+中野区!AY86+板橋区!AY86+豊島区!AY86+葛飾区!AY86+品川区!AY86+文京区!AY86+杉並区!AY86+北区!AY86</f>
        <v>0</v>
      </c>
      <c r="BM86" s="559">
        <f>江戸川区!AZ86+世田谷区!AZ86+荒川区!AZ86+港区!AZ86+中野区!AZ86+板橋区!AZ86+豊島区!AZ86+葛飾区!AZ86+品川区!AZ86+文京区!AZ86+杉並区!AZ86+北区!AZ86</f>
        <v>0</v>
      </c>
      <c r="BN86" s="559">
        <f>江戸川区!BA86+世田谷区!BA86+荒川区!BA86+港区!BA86+中野区!BA86+板橋区!BA86+豊島区!BA86+葛飾区!BA86+品川区!BA86+文京区!BA86+杉並区!BA86+北区!BA86</f>
        <v>0</v>
      </c>
      <c r="BO86" s="559">
        <f>江戸川区!BB86+世田谷区!BB86+荒川区!BB86+港区!BB86+中野区!BB86+板橋区!BB86+豊島区!BB86+葛飾区!BB86+品川区!BB86+文京区!BB86+杉並区!BB86+北区!BB86</f>
        <v>0</v>
      </c>
      <c r="BP86" s="559">
        <f>江戸川区!BC86+世田谷区!BC86+荒川区!BC86+港区!BC86+中野区!BC86+板橋区!BC86+豊島区!BC86+葛飾区!BC86+品川区!BC86+文京区!BC86+杉並区!BC86+北区!BC86</f>
        <v>0</v>
      </c>
      <c r="BQ86" s="559">
        <f>江戸川区!BD86+世田谷区!BD86+荒川区!BD86+港区!BD86+中野区!BD86+板橋区!BD86+豊島区!BD86+葛飾区!BD86+品川区!BD86+文京区!BD86+杉並区!BD86+北区!BD86</f>
        <v>0</v>
      </c>
      <c r="BR86" s="559">
        <f>江戸川区!BE86+世田谷区!BE86+荒川区!BE86+港区!BE86+中野区!BE86+板橋区!BE86+豊島区!BE86+葛飾区!BE86+品川区!BE86+文京区!BE86+杉並区!BE86+北区!BE86</f>
        <v>0</v>
      </c>
      <c r="BS86" s="559">
        <f>江戸川区!BF86+世田谷区!BF86+荒川区!BF86+港区!BF86+中野区!BF86+板橋区!BF86+豊島区!BF86+葛飾区!BF86+品川区!BF86+文京区!BF86+杉並区!BF86+北区!BF86</f>
        <v>0</v>
      </c>
      <c r="BT86" s="559">
        <f>江戸川区!BG86+世田谷区!BG86+荒川区!BG86+港区!BG86+中野区!BG86+板橋区!BG86+豊島区!BG86+葛飾区!BG86+品川区!BG86+文京区!BG86+杉並区!BG86+北区!BG86</f>
        <v>0</v>
      </c>
      <c r="BU86" s="559">
        <f>江戸川区!BH86+世田谷区!BH86+荒川区!BH86+港区!BH86+中野区!BH86+板橋区!BH86+豊島区!BH86+葛飾区!BH86+品川区!BH86+文京区!BH86+杉並区!BH86+北区!BH86</f>
        <v>0</v>
      </c>
      <c r="BV86" s="559">
        <f>江戸川区!BI86+世田谷区!BI86+荒川区!BI86+港区!BI86+中野区!BI86+板橋区!BI86+豊島区!BI86+葛飾区!BI86+品川区!BI86+文京区!BI86+杉並区!BI86+北区!BI86</f>
        <v>0</v>
      </c>
      <c r="BW86" s="559">
        <f>江戸川区!BJ86+世田谷区!BJ86+荒川区!BJ86+港区!BJ86+中野区!BJ86+板橋区!BJ86+豊島区!BJ86+葛飾区!BJ86+品川区!BJ86+文京区!BJ86+杉並区!BJ86+北区!BJ86</f>
        <v>0</v>
      </c>
      <c r="BX86" s="531">
        <f t="shared" si="228"/>
        <v>0</v>
      </c>
      <c r="BY86" s="517"/>
      <c r="BZ86" s="518"/>
      <c r="CA86" s="519"/>
      <c r="CB86" s="560">
        <f t="shared" si="153"/>
        <v>0</v>
      </c>
      <c r="CC86" s="654" t="e">
        <f t="shared" si="154"/>
        <v>#DIV/0!</v>
      </c>
      <c r="CD86" s="560">
        <f t="shared" si="155"/>
        <v>0</v>
      </c>
      <c r="CE86" s="545">
        <f>CE84+CD86</f>
        <v>0</v>
      </c>
      <c r="CF86" s="616">
        <f>CF84-CE86</f>
        <v>0</v>
      </c>
      <c r="CG86" s="520"/>
      <c r="CH86" s="1268">
        <f>_xlfn.AGGREGATE(9,6,AF86,BX86)-BJ86</f>
        <v>0</v>
      </c>
      <c r="CI86" s="1288">
        <f>BJ86</f>
        <v>0</v>
      </c>
      <c r="CJ86" s="1286">
        <f t="shared" ref="CJ86" si="233">CH86+CI86</f>
        <v>0</v>
      </c>
    </row>
    <row r="87" spans="1:139" ht="15" customHeight="1">
      <c r="A87" s="648"/>
      <c r="B87" s="1275"/>
      <c r="C87" s="1234">
        <f t="shared" ref="C87" si="234">SUM(E87:Q87)</f>
        <v>0</v>
      </c>
      <c r="D87" s="1061" t="s">
        <v>322</v>
      </c>
      <c r="E87" s="998"/>
      <c r="F87" s="998"/>
      <c r="G87" s="998"/>
      <c r="H87" s="998"/>
      <c r="I87" s="998"/>
      <c r="J87" s="998"/>
      <c r="K87" s="998"/>
      <c r="L87" s="998"/>
      <c r="M87" s="998"/>
      <c r="N87" s="998"/>
      <c r="O87" s="998"/>
      <c r="P87" s="998"/>
      <c r="Q87" s="1000"/>
      <c r="R87" s="1006">
        <f t="shared" si="230"/>
        <v>0</v>
      </c>
      <c r="S87" s="1004" t="s">
        <v>97</v>
      </c>
      <c r="T87" s="525" t="e">
        <f>江戸川区!G87+世田谷区!G87+荒川区!G87+港区!G87+中野区!G87+板橋区!G87+豊島区!G87+葛飾区!G87+品川区!G87+文京区!G87+杉並区!G87+北区!G87</f>
        <v>#DIV/0!</v>
      </c>
      <c r="U87" s="525" t="e">
        <f>江戸川区!H87+世田谷区!H87+荒川区!H87+港区!H87+中野区!H87+板橋区!H87+豊島区!H87+葛飾区!H87+品川区!H87+文京区!H87+杉並区!H87+北区!H87</f>
        <v>#DIV/0!</v>
      </c>
      <c r="V87" s="525" t="e">
        <f>江戸川区!I87+世田谷区!I87+荒川区!I87+港区!I87+中野区!I87+板橋区!I87+豊島区!I87+葛飾区!I87+品川区!I87+文京区!I87+杉並区!I87+北区!I87</f>
        <v>#DIV/0!</v>
      </c>
      <c r="W87" s="525">
        <f>江戸川区!J87+世田谷区!J87+荒川区!J87+港区!J87+中野区!J87+板橋区!J87+豊島区!J87+葛飾区!J87+品川区!J87+文京区!J87+杉並区!J87+北区!J87</f>
        <v>0</v>
      </c>
      <c r="X87" s="550" t="e">
        <f>江戸川区!K87+世田谷区!K87+荒川区!K87+港区!K87+中野区!K87+板橋区!K87+豊島区!K87+葛飾区!K87+品川区!K87+文京区!K87+杉並区!K87+北区!K87</f>
        <v>#DIV/0!</v>
      </c>
      <c r="Y87" s="525" t="e">
        <f>江戸川区!L87+世田谷区!L87+荒川区!L87+港区!L87+中野区!L87+板橋区!L87+豊島区!L87+葛飾区!L87+品川区!L87+文京区!L87+杉並区!L87+北区!L87</f>
        <v>#DIV/0!</v>
      </c>
      <c r="Z87" s="525" t="e">
        <f>江戸川区!M87+世田谷区!M87+荒川区!M87+港区!M87+中野区!M87+板橋区!M87+豊島区!M87+葛飾区!M87+品川区!M87+文京区!M87+杉並区!M87+北区!M87</f>
        <v>#DIV/0!</v>
      </c>
      <c r="AA87" s="525">
        <f>江戸川区!N87+世田谷区!N87+荒川区!N87+港区!N87+中野区!N87+板橋区!N87+豊島区!N87+葛飾区!N87+品川区!N87+文京区!N87+杉並区!N87+北区!N87</f>
        <v>0</v>
      </c>
      <c r="AB87" s="67" t="e">
        <f t="shared" si="151"/>
        <v>#DIV/0!</v>
      </c>
      <c r="AC87" s="1086">
        <f>江戸川区!P87+世田谷区!P87+荒川区!P87+港区!P87+中野区!P87+板橋区!P87+豊島区!P87+葛飾区!P87+品川区!P87+文京区!P87+杉並区!P87+北区!P87</f>
        <v>0</v>
      </c>
      <c r="AD87" s="1086">
        <f>江戸川区!Q87+世田谷区!Q87+荒川区!Q87+港区!Q87+中野区!Q87+板橋区!Q87+豊島区!Q87+葛飾区!Q87+品川区!Q87+文京区!Q87+杉並区!Q87+北区!Q87</f>
        <v>0</v>
      </c>
      <c r="AE87" s="1149">
        <f>江戸川区!R87+世田谷区!R87+荒川区!R87+港区!R87+中野区!R87+板橋区!R87+豊島区!R87+葛飾区!R87+品川区!R87+文京区!R87+杉並区!R87+北区!R87</f>
        <v>0</v>
      </c>
      <c r="AF87" s="276" t="e">
        <f t="shared" si="152"/>
        <v>#DIV/0!</v>
      </c>
      <c r="AG87" s="332" t="s">
        <v>97</v>
      </c>
      <c r="AH87" s="559">
        <f>江戸川区!U87+世田谷区!U87+荒川区!U87+港区!U87+中野区!U87+板橋区!U87+豊島区!U87+葛飾区!U87+品川区!U87+文京区!U87+杉並区!U87+北区!U87</f>
        <v>0</v>
      </c>
      <c r="AI87" s="559">
        <f>江戸川区!V87+世田谷区!V87+荒川区!V87+港区!V87+中野区!V87+板橋区!V87+豊島区!V87+葛飾区!V87+品川区!V87+文京区!V87+杉並区!V87+北区!V87</f>
        <v>0</v>
      </c>
      <c r="AJ87" s="559">
        <f>江戸川区!W87+世田谷区!W87+荒川区!W87+港区!W87+中野区!W87+板橋区!W87+豊島区!W87+葛飾区!W87+品川区!W87+文京区!W87+杉並区!W87+北区!W87</f>
        <v>0</v>
      </c>
      <c r="AK87" s="559">
        <f>江戸川区!X87+世田谷区!X87+荒川区!X87+港区!X87+中野区!X87+板橋区!X87+豊島区!X87+葛飾区!X87+品川区!X87+文京区!X87+杉並区!X87+北区!X87</f>
        <v>0</v>
      </c>
      <c r="AL87" s="559">
        <f>江戸川区!Y87+世田谷区!Y87+荒川区!Y87+港区!Y87+中野区!Y87+板橋区!Y87+豊島区!Y87+葛飾区!Y87+品川区!Y87+文京区!Y87+杉並区!Y87+北区!Y87</f>
        <v>0</v>
      </c>
      <c r="AM87" s="559">
        <f>江戸川区!Z87+世田谷区!Z87+荒川区!Z87+港区!Z87+中野区!Z87+板橋区!Z87+豊島区!Z87+葛飾区!Z87+品川区!Z87+文京区!Z87+杉並区!Z87+北区!Z87</f>
        <v>0</v>
      </c>
      <c r="AN87" s="559">
        <f>江戸川区!AA87+世田谷区!AA87+荒川区!AA87+港区!AA87+中野区!AA87+板橋区!AA87+豊島区!AA87+葛飾区!AA87+品川区!AA87+文京区!AA87+杉並区!AA87+北区!AA87</f>
        <v>0</v>
      </c>
      <c r="AO87" s="559">
        <f>江戸川区!AB87+世田谷区!AB87+荒川区!AB87+港区!AB87+中野区!AB87+板橋区!AB87+豊島区!AB87+葛飾区!AB87+品川区!AB87+文京区!AB87+杉並区!AB87+北区!AB87</f>
        <v>0</v>
      </c>
      <c r="AP87" s="559">
        <f>江戸川区!AC87+世田谷区!AC87+荒川区!AC87+港区!AC87+中野区!AC87+板橋区!AC87+豊島区!AC87+葛飾区!AC87+品川区!AC87+文京区!AC87+杉並区!AC87+北区!AC87</f>
        <v>0</v>
      </c>
      <c r="AQ87" s="559">
        <f>江戸川区!AD87+世田谷区!AD87+荒川区!AD87+港区!AD87+中野区!AD87+板橋区!AD87+豊島区!AD87+葛飾区!AD87+品川区!AD87+文京区!AD87+杉並区!AD87+北区!AD87</f>
        <v>0</v>
      </c>
      <c r="AR87" s="559">
        <f>江戸川区!AE87+世田谷区!AE87+荒川区!AE87+港区!AE87+中野区!AE87+板橋区!AE87+豊島区!AE87+葛飾区!AE87+品川区!AE87+文京区!AE87+杉並区!AE87+北区!AE87</f>
        <v>0</v>
      </c>
      <c r="AS87" s="559">
        <f>江戸川区!AF87+世田谷区!AF87+荒川区!AF87+港区!AF87+中野区!AF87+板橋区!AF87+豊島区!AF87+葛飾区!AF87+品川区!AF87+文京区!AF87+杉並区!AF87+北区!AF87</f>
        <v>0</v>
      </c>
      <c r="AT87" s="559">
        <f>江戸川区!AG87+世田谷区!AG87+荒川区!AG87+港区!AG87+中野区!AG87+板橋区!AG87+豊島区!AG87+葛飾区!AG87+品川区!AG87+文京区!AG87+杉並区!AG87+北区!AG87</f>
        <v>0</v>
      </c>
      <c r="AU87" s="559">
        <f>江戸川区!AH87+世田谷区!AH87+荒川区!AH87+港区!AH87+中野区!AH87+板橋区!AH87+豊島区!AH87+葛飾区!AH87+品川区!AH87+文京区!AH87+杉並区!AH87+北区!AH87</f>
        <v>0</v>
      </c>
      <c r="AV87" s="559">
        <f>江戸川区!AI87+世田谷区!AI87+荒川区!AI87+港区!AI87+中野区!AI87+板橋区!AI87+豊島区!AI87+葛飾区!AI87+品川区!AI87+文京区!AI87+杉並区!AI87+北区!AI87</f>
        <v>0</v>
      </c>
      <c r="AW87" s="559">
        <f>江戸川区!AJ87+世田谷区!AJ87+荒川区!AJ87+港区!AJ87+中野区!AJ87+板橋区!AJ87+豊島区!AJ87+葛飾区!AJ87+品川区!AJ87+文京区!AJ87+杉並区!AJ87+北区!AJ87</f>
        <v>0</v>
      </c>
      <c r="AX87" s="559">
        <f>江戸川区!AK87+世田谷区!AK87+荒川区!AK87+港区!AK87+中野区!AK87+板橋区!AK87+豊島区!AK87+葛飾区!AK87+品川区!AK87+文京区!AK87+杉並区!AK87+北区!AK87</f>
        <v>0</v>
      </c>
      <c r="AY87" s="559">
        <f>江戸川区!AL87+世田谷区!AL87+荒川区!AL87+港区!AL87+中野区!AL87+板橋区!AL87+豊島区!AL87+葛飾区!AL87+品川区!AL87+文京区!AL87+杉並区!AL87+北区!AL87</f>
        <v>0</v>
      </c>
      <c r="AZ87" s="559">
        <f>江戸川区!AM87+世田谷区!AM87+荒川区!AM87+港区!AM87+中野区!AM87+板橋区!AM87+豊島区!AM87+葛飾区!AM87+品川区!AM87+文京区!AM87+杉並区!AM87+北区!AM87</f>
        <v>0</v>
      </c>
      <c r="BA87" s="559">
        <f>江戸川区!AN87+世田谷区!AN87+荒川区!AN87+港区!AN87+中野区!AN87+板橋区!AN87+豊島区!AN87+葛飾区!AN87+品川区!AN87+文京区!AN87+杉並区!AN87+北区!AN87</f>
        <v>0</v>
      </c>
      <c r="BB87" s="559">
        <f>江戸川区!AO87+世田谷区!AO87+荒川区!AO87+港区!AO87+中野区!AO87+板橋区!AO87+豊島区!AO87+葛飾区!AO87+品川区!AO87+文京区!AO87+杉並区!AO87+北区!AO87</f>
        <v>0</v>
      </c>
      <c r="BC87" s="559">
        <f>江戸川区!AP87+世田谷区!AP87+荒川区!AP87+港区!AP87+中野区!AP87+板橋区!AP87+豊島区!AP87+葛飾区!AP87+品川区!AP87+文京区!AP87+杉並区!AP87+北区!AP87</f>
        <v>0</v>
      </c>
      <c r="BD87" s="559">
        <f>江戸川区!AQ87+世田谷区!AQ87+荒川区!AQ87+港区!AQ87+中野区!AQ87+板橋区!AQ87+豊島区!AQ87+葛飾区!AQ87+品川区!AQ87+文京区!AQ87+杉並区!AQ87+北区!AQ87</f>
        <v>0</v>
      </c>
      <c r="BE87" s="559">
        <f>江戸川区!AR87+世田谷区!AR87+荒川区!AR87+港区!AR87+中野区!AR87+板橋区!AR87+豊島区!AR87+葛飾区!AR87+品川区!AR87+文京区!AR87+杉並区!AR87+北区!AR87</f>
        <v>0</v>
      </c>
      <c r="BF87" s="559">
        <f>江戸川区!AS87+世田谷区!AS87+荒川区!AS87+港区!AS87+中野区!AS87+板橋区!AS87+豊島区!AS87+葛飾区!AS87+品川区!AS87+文京区!AS87+杉並区!AS87+北区!AS87</f>
        <v>0</v>
      </c>
      <c r="BG87" s="559">
        <f>江戸川区!AT87+世田谷区!AT87+荒川区!AT87+港区!AT87+中野区!AT87+板橋区!AT87+豊島区!AT87+葛飾区!AT87+品川区!AT87+文京区!AT87+杉並区!AT87+北区!AT87</f>
        <v>0</v>
      </c>
      <c r="BH87" s="559">
        <f>江戸川区!AU87+世田谷区!AU87+荒川区!AU87+港区!AU87+中野区!AU87+板橋区!AU87+豊島区!AU87+葛飾区!AU87+品川区!AU87+文京区!AU87+杉並区!AU87+北区!AU87</f>
        <v>0</v>
      </c>
      <c r="BI87" s="559">
        <f>江戸川区!AV87+世田谷区!AV87+荒川区!AV87+港区!AV87+中野区!AV87+板橋区!AV87+豊島区!AV87+葛飾区!AV87+品川区!AV87+文京区!AV87+杉並区!AV87+北区!AV87</f>
        <v>0</v>
      </c>
      <c r="BJ87" s="559">
        <f>江戸川区!AW87+世田谷区!AW87+荒川区!AW87+港区!AW87+中野区!AW87+板橋区!AW87+豊島区!AW87+葛飾区!AW87+品川区!AW87+文京区!AW87+杉並区!AW87+北区!AW87</f>
        <v>0</v>
      </c>
      <c r="BK87" s="559">
        <f>江戸川区!AX87+世田谷区!AX87+荒川区!AX87+港区!AX87+中野区!AX87+板橋区!AX87+豊島区!AX87+葛飾区!AX87+品川区!AX87+文京区!AX87+杉並区!AX87+北区!AX87</f>
        <v>0</v>
      </c>
      <c r="BL87" s="559">
        <f>江戸川区!AY87+世田谷区!AY87+荒川区!AY87+港区!AY87+中野区!AY87+板橋区!AY87+豊島区!AY87+葛飾区!AY87+品川区!AY87+文京区!AY87+杉並区!AY87+北区!AY87</f>
        <v>0</v>
      </c>
      <c r="BM87" s="559">
        <f>江戸川区!AZ87+世田谷区!AZ87+荒川区!AZ87+港区!AZ87+中野区!AZ87+板橋区!AZ87+豊島区!AZ87+葛飾区!AZ87+品川区!AZ87+文京区!AZ87+杉並区!AZ87+北区!AZ87</f>
        <v>0</v>
      </c>
      <c r="BN87" s="559">
        <f>江戸川区!BA87+世田谷区!BA87+荒川区!BA87+港区!BA87+中野区!BA87+板橋区!BA87+豊島区!BA87+葛飾区!BA87+品川区!BA87+文京区!BA87+杉並区!BA87+北区!BA87</f>
        <v>0</v>
      </c>
      <c r="BO87" s="559">
        <f>江戸川区!BB87+世田谷区!BB87+荒川区!BB87+港区!BB87+中野区!BB87+板橋区!BB87+豊島区!BB87+葛飾区!BB87+品川区!BB87+文京区!BB87+杉並区!BB87+北区!BB87</f>
        <v>0</v>
      </c>
      <c r="BP87" s="559">
        <f>江戸川区!BC87+世田谷区!BC87+荒川区!BC87+港区!BC87+中野区!BC87+板橋区!BC87+豊島区!BC87+葛飾区!BC87+品川区!BC87+文京区!BC87+杉並区!BC87+北区!BC87</f>
        <v>0</v>
      </c>
      <c r="BQ87" s="559">
        <f>江戸川区!BD87+世田谷区!BD87+荒川区!BD87+港区!BD87+中野区!BD87+板橋区!BD87+豊島区!BD87+葛飾区!BD87+品川区!BD87+文京区!BD87+杉並区!BD87+北区!BD87</f>
        <v>0</v>
      </c>
      <c r="BR87" s="559">
        <f>江戸川区!BE87+世田谷区!BE87+荒川区!BE87+港区!BE87+中野区!BE87+板橋区!BE87+豊島区!BE87+葛飾区!BE87+品川区!BE87+文京区!BE87+杉並区!BE87+北区!BE87</f>
        <v>0</v>
      </c>
      <c r="BS87" s="559">
        <f>江戸川区!BF87+世田谷区!BF87+荒川区!BF87+港区!BF87+中野区!BF87+板橋区!BF87+豊島区!BF87+葛飾区!BF87+品川区!BF87+文京区!BF87+杉並区!BF87+北区!BF87</f>
        <v>0</v>
      </c>
      <c r="BT87" s="559">
        <f>江戸川区!BG87+世田谷区!BG87+荒川区!BG87+港区!BG87+中野区!BG87+板橋区!BG87+豊島区!BG87+葛飾区!BG87+品川区!BG87+文京区!BG87+杉並区!BG87+北区!BG87</f>
        <v>0</v>
      </c>
      <c r="BU87" s="559">
        <f>江戸川区!BH87+世田谷区!BH87+荒川区!BH87+港区!BH87+中野区!BH87+板橋区!BH87+豊島区!BH87+葛飾区!BH87+品川区!BH87+文京区!BH87+杉並区!BH87+北区!BH87</f>
        <v>0</v>
      </c>
      <c r="BV87" s="559">
        <f>江戸川区!BI87+世田谷区!BI87+荒川区!BI87+港区!BI87+中野区!BI87+板橋区!BI87+豊島区!BI87+葛飾区!BI87+品川区!BI87+文京区!BI87+杉並区!BI87+北区!BI87</f>
        <v>0</v>
      </c>
      <c r="BW87" s="559">
        <f>江戸川区!BJ87+世田谷区!BJ87+荒川区!BJ87+港区!BJ87+中野区!BJ87+板橋区!BJ87+豊島区!BJ87+葛飾区!BJ87+品川区!BJ87+文京区!BJ87+杉並区!BJ87+北区!BJ87</f>
        <v>0</v>
      </c>
      <c r="BX87" s="531">
        <f t="shared" si="228"/>
        <v>0</v>
      </c>
      <c r="BY87" s="499"/>
      <c r="BZ87" s="105"/>
      <c r="CA87" s="224"/>
      <c r="CB87" s="66">
        <f t="shared" si="153"/>
        <v>0</v>
      </c>
      <c r="CC87" s="106" t="e">
        <f t="shared" si="154"/>
        <v>#DIV/0!</v>
      </c>
      <c r="CD87" s="60">
        <f t="shared" si="155"/>
        <v>0</v>
      </c>
      <c r="CE87" s="2"/>
      <c r="CF87" s="354"/>
      <c r="CG87" s="2">
        <v>3</v>
      </c>
      <c r="CH87" s="1269"/>
      <c r="CI87" s="1289"/>
      <c r="CJ87" s="1287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</row>
    <row r="88" spans="1:139" ht="19.5" customHeight="1">
      <c r="A88" s="648" t="s">
        <v>107</v>
      </c>
      <c r="B88" s="1276"/>
      <c r="C88" s="1235"/>
      <c r="D88" s="1062" t="s">
        <v>323</v>
      </c>
      <c r="E88" s="999"/>
      <c r="F88" s="999"/>
      <c r="G88" s="999"/>
      <c r="H88" s="999"/>
      <c r="I88" s="999"/>
      <c r="J88" s="999"/>
      <c r="K88" s="999"/>
      <c r="L88" s="999"/>
      <c r="M88" s="999"/>
      <c r="N88" s="999"/>
      <c r="O88" s="999"/>
      <c r="P88" s="999"/>
      <c r="Q88" s="1001"/>
      <c r="R88" s="1007">
        <f t="shared" si="230"/>
        <v>0</v>
      </c>
      <c r="S88" s="1005" t="s">
        <v>99</v>
      </c>
      <c r="T88" s="550" t="e">
        <f>江戸川区!G88+世田谷区!G88+荒川区!G88+港区!G88+中野区!G88+板橋区!G88+豊島区!G88+葛飾区!G88+品川区!G88+文京区!G88+杉並区!G88+北区!G88</f>
        <v>#DIV/0!</v>
      </c>
      <c r="U88" s="550" t="e">
        <f>江戸川区!H88+世田谷区!H88+荒川区!H88+港区!H88+中野区!H88+板橋区!H88+豊島区!H88+葛飾区!H88+品川区!H88+文京区!H88+杉並区!H88+北区!H88</f>
        <v>#DIV/0!</v>
      </c>
      <c r="V88" s="550" t="e">
        <f>江戸川区!I88+世田谷区!I88+荒川区!I88+港区!I88+中野区!I88+板橋区!I88+豊島区!I88+葛飾区!I88+品川区!I88+文京区!I88+杉並区!I88+北区!I88</f>
        <v>#DIV/0!</v>
      </c>
      <c r="W88" s="550">
        <f>江戸川区!J88+世田谷区!J88+荒川区!J88+港区!J88+中野区!J88+板橋区!J88+豊島区!J88+葛飾区!J88+品川区!J88+文京区!J88+杉並区!J88+北区!J88</f>
        <v>0</v>
      </c>
      <c r="X88" s="550">
        <f>江戸川区!K88+世田谷区!K88+荒川区!K88+港区!K88+中野区!K88+板橋区!K88+豊島区!K88+葛飾区!K88+品川区!K88+文京区!K88+杉並区!K88+北区!K88</f>
        <v>0</v>
      </c>
      <c r="Y88" s="550">
        <f>江戸川区!L88+世田谷区!L88+荒川区!L88+港区!L88+中野区!L88+板橋区!L88+豊島区!L88+葛飾区!L88+品川区!L88+文京区!L88+杉並区!L88+北区!L88</f>
        <v>0</v>
      </c>
      <c r="Z88" s="550">
        <f>江戸川区!M88+世田谷区!M88+荒川区!M88+港区!M88+中野区!M88+板橋区!M88+豊島区!M88+葛飾区!M88+品川区!M88+文京区!M88+杉並区!M88+北区!M88</f>
        <v>0</v>
      </c>
      <c r="AA88" s="550">
        <f>江戸川区!N88+世田谷区!N88+荒川区!N88+港区!N88+中野区!N88+板橋区!N88+豊島区!N88+葛飾区!N88+品川区!N88+文京区!N88+杉並区!N88+北区!N88</f>
        <v>0</v>
      </c>
      <c r="AB88" s="65" t="e">
        <f t="shared" si="151"/>
        <v>#DIV/0!</v>
      </c>
      <c r="AC88" s="1086">
        <f>江戸川区!P88+世田谷区!P88+荒川区!P88+港区!P88+中野区!P88+板橋区!P88+豊島区!P88+葛飾区!P88+品川区!P88+文京区!P88+杉並区!P88+北区!P88</f>
        <v>0</v>
      </c>
      <c r="AD88" s="1086">
        <f>江戸川区!Q88+世田谷区!Q88+荒川区!Q88+港区!Q88+中野区!Q88+板橋区!Q88+豊島区!Q88+葛飾区!Q88+品川区!Q88+文京区!Q88+杉並区!Q88+北区!Q88</f>
        <v>0</v>
      </c>
      <c r="AE88" s="1086">
        <f>江戸川区!R88+世田谷区!R88+荒川区!R88+港区!R88+中野区!R88+板橋区!R88+豊島区!R88+葛飾区!R88+品川区!R88+文京区!R88+杉並区!R88+北区!R88</f>
        <v>0</v>
      </c>
      <c r="AF88" s="513" t="e">
        <f t="shared" si="152"/>
        <v>#DIV/0!</v>
      </c>
      <c r="AG88" s="505" t="s">
        <v>99</v>
      </c>
      <c r="AH88" s="559">
        <f>江戸川区!U88+世田谷区!U88+荒川区!U88+港区!U88+中野区!U88+板橋区!U88+豊島区!U88+葛飾区!U88+品川区!U88+文京区!U88+杉並区!U88+北区!U88</f>
        <v>0</v>
      </c>
      <c r="AI88" s="559">
        <f>江戸川区!V88+世田谷区!V88+荒川区!V88+港区!V88+中野区!V88+板橋区!V88+豊島区!V88+葛飾区!V88+品川区!V88+文京区!V88+杉並区!V88+北区!V88</f>
        <v>0</v>
      </c>
      <c r="AJ88" s="559">
        <f>江戸川区!W88+世田谷区!W88+荒川区!W88+港区!W88+中野区!W88+板橋区!W88+豊島区!W88+葛飾区!W88+品川区!W88+文京区!W88+杉並区!W88+北区!W88</f>
        <v>0</v>
      </c>
      <c r="AK88" s="559">
        <f>江戸川区!X88+世田谷区!X88+荒川区!X88+港区!X88+中野区!X88+板橋区!X88+豊島区!X88+葛飾区!X88+品川区!X88+文京区!X88+杉並区!X88+北区!X88</f>
        <v>0</v>
      </c>
      <c r="AL88" s="559">
        <f>江戸川区!Y88+世田谷区!Y88+荒川区!Y88+港区!Y88+中野区!Y88+板橋区!Y88+豊島区!Y88+葛飾区!Y88+品川区!Y88+文京区!Y88+杉並区!Y88+北区!Y88</f>
        <v>0</v>
      </c>
      <c r="AM88" s="559">
        <f>江戸川区!Z88+世田谷区!Z88+荒川区!Z88+港区!Z88+中野区!Z88+板橋区!Z88+豊島区!Z88+葛飾区!Z88+品川区!Z88+文京区!Z88+杉並区!Z88+北区!Z88</f>
        <v>0</v>
      </c>
      <c r="AN88" s="559">
        <f>江戸川区!AA88+世田谷区!AA88+荒川区!AA88+港区!AA88+中野区!AA88+板橋区!AA88+豊島区!AA88+葛飾区!AA88+品川区!AA88+文京区!AA88+杉並区!AA88+北区!AA88</f>
        <v>0</v>
      </c>
      <c r="AO88" s="559">
        <f>江戸川区!AB88+世田谷区!AB88+荒川区!AB88+港区!AB88+中野区!AB88+板橋区!AB88+豊島区!AB88+葛飾区!AB88+品川区!AB88+文京区!AB88+杉並区!AB88+北区!AB88</f>
        <v>0</v>
      </c>
      <c r="AP88" s="559">
        <f>江戸川区!AC88+世田谷区!AC88+荒川区!AC88+港区!AC88+中野区!AC88+板橋区!AC88+豊島区!AC88+葛飾区!AC88+品川区!AC88+文京区!AC88+杉並区!AC88+北区!AC88</f>
        <v>0</v>
      </c>
      <c r="AQ88" s="559">
        <f>江戸川区!AD88+世田谷区!AD88+荒川区!AD88+港区!AD88+中野区!AD88+板橋区!AD88+豊島区!AD88+葛飾区!AD88+品川区!AD88+文京区!AD88+杉並区!AD88+北区!AD88</f>
        <v>0</v>
      </c>
      <c r="AR88" s="559">
        <f>江戸川区!AE88+世田谷区!AE88+荒川区!AE88+港区!AE88+中野区!AE88+板橋区!AE88+豊島区!AE88+葛飾区!AE88+品川区!AE88+文京区!AE88+杉並区!AE88+北区!AE88</f>
        <v>0</v>
      </c>
      <c r="AS88" s="559">
        <f>江戸川区!AF88+世田谷区!AF88+荒川区!AF88+港区!AF88+中野区!AF88+板橋区!AF88+豊島区!AF88+葛飾区!AF88+品川区!AF88+文京区!AF88+杉並区!AF88+北区!AF88</f>
        <v>0</v>
      </c>
      <c r="AT88" s="559">
        <f>江戸川区!AG88+世田谷区!AG88+荒川区!AG88+港区!AG88+中野区!AG88+板橋区!AG88+豊島区!AG88+葛飾区!AG88+品川区!AG88+文京区!AG88+杉並区!AG88+北区!AG88</f>
        <v>0</v>
      </c>
      <c r="AU88" s="559">
        <f>江戸川区!AH88+世田谷区!AH88+荒川区!AH88+港区!AH88+中野区!AH88+板橋区!AH88+豊島区!AH88+葛飾区!AH88+品川区!AH88+文京区!AH88+杉並区!AH88+北区!AH88</f>
        <v>0</v>
      </c>
      <c r="AV88" s="559">
        <f>江戸川区!AI88+世田谷区!AI88+荒川区!AI88+港区!AI88+中野区!AI88+板橋区!AI88+豊島区!AI88+葛飾区!AI88+品川区!AI88+文京区!AI88+杉並区!AI88+北区!AI88</f>
        <v>0</v>
      </c>
      <c r="AW88" s="559">
        <f>江戸川区!AJ88+世田谷区!AJ88+荒川区!AJ88+港区!AJ88+中野区!AJ88+板橋区!AJ88+豊島区!AJ88+葛飾区!AJ88+品川区!AJ88+文京区!AJ88+杉並区!AJ88+北区!AJ88</f>
        <v>0</v>
      </c>
      <c r="AX88" s="559">
        <f>江戸川区!AK88+世田谷区!AK88+荒川区!AK88+港区!AK88+中野区!AK88+板橋区!AK88+豊島区!AK88+葛飾区!AK88+品川区!AK88+文京区!AK88+杉並区!AK88+北区!AK88</f>
        <v>0</v>
      </c>
      <c r="AY88" s="559">
        <f>江戸川区!AL88+世田谷区!AL88+荒川区!AL88+港区!AL88+中野区!AL88+板橋区!AL88+豊島区!AL88+葛飾区!AL88+品川区!AL88+文京区!AL88+杉並区!AL88+北区!AL88</f>
        <v>0</v>
      </c>
      <c r="AZ88" s="559">
        <f>江戸川区!AM88+世田谷区!AM88+荒川区!AM88+港区!AM88+中野区!AM88+板橋区!AM88+豊島区!AM88+葛飾区!AM88+品川区!AM88+文京区!AM88+杉並区!AM88+北区!AM88</f>
        <v>0</v>
      </c>
      <c r="BA88" s="559">
        <f>江戸川区!AN88+世田谷区!AN88+荒川区!AN88+港区!AN88+中野区!AN88+板橋区!AN88+豊島区!AN88+葛飾区!AN88+品川区!AN88+文京区!AN88+杉並区!AN88+北区!AN88</f>
        <v>0</v>
      </c>
      <c r="BB88" s="559">
        <f>江戸川区!AO88+世田谷区!AO88+荒川区!AO88+港区!AO88+中野区!AO88+板橋区!AO88+豊島区!AO88+葛飾区!AO88+品川区!AO88+文京区!AO88+杉並区!AO88+北区!AO88</f>
        <v>0</v>
      </c>
      <c r="BC88" s="559">
        <f>江戸川区!AP88+世田谷区!AP88+荒川区!AP88+港区!AP88+中野区!AP88+板橋区!AP88+豊島区!AP88+葛飾区!AP88+品川区!AP88+文京区!AP88+杉並区!AP88+北区!AP88</f>
        <v>0</v>
      </c>
      <c r="BD88" s="559">
        <f>江戸川区!AQ88+世田谷区!AQ88+荒川区!AQ88+港区!AQ88+中野区!AQ88+板橋区!AQ88+豊島区!AQ88+葛飾区!AQ88+品川区!AQ88+文京区!AQ88+杉並区!AQ88+北区!AQ88</f>
        <v>0</v>
      </c>
      <c r="BE88" s="559">
        <f>江戸川区!AR88+世田谷区!AR88+荒川区!AR88+港区!AR88+中野区!AR88+板橋区!AR88+豊島区!AR88+葛飾区!AR88+品川区!AR88+文京区!AR88+杉並区!AR88+北区!AR88</f>
        <v>0</v>
      </c>
      <c r="BF88" s="559">
        <f>江戸川区!AS88+世田谷区!AS88+荒川区!AS88+港区!AS88+中野区!AS88+板橋区!AS88+豊島区!AS88+葛飾区!AS88+品川区!AS88+文京区!AS88+杉並区!AS88+北区!AS88</f>
        <v>0</v>
      </c>
      <c r="BG88" s="559">
        <f>江戸川区!AT88+世田谷区!AT88+荒川区!AT88+港区!AT88+中野区!AT88+板橋区!AT88+豊島区!AT88+葛飾区!AT88+品川区!AT88+文京区!AT88+杉並区!AT88+北区!AT88</f>
        <v>0</v>
      </c>
      <c r="BH88" s="559">
        <f>江戸川区!AU88+世田谷区!AU88+荒川区!AU88+港区!AU88+中野区!AU88+板橋区!AU88+豊島区!AU88+葛飾区!AU88+品川区!AU88+文京区!AU88+杉並区!AU88+北区!AU88</f>
        <v>0</v>
      </c>
      <c r="BI88" s="559">
        <f>江戸川区!AV88+世田谷区!AV88+荒川区!AV88+港区!AV88+中野区!AV88+板橋区!AV88+豊島区!AV88+葛飾区!AV88+品川区!AV88+文京区!AV88+杉並区!AV88+北区!AV88</f>
        <v>0</v>
      </c>
      <c r="BJ88" s="559">
        <f>江戸川区!AW88+世田谷区!AW88+荒川区!AW88+港区!AW88+中野区!AW88+板橋区!AW88+豊島区!AW88+葛飾区!AW88+品川区!AW88+文京区!AW88+杉並区!AW88+北区!AW88</f>
        <v>0</v>
      </c>
      <c r="BK88" s="559">
        <f>江戸川区!AX88+世田谷区!AX88+荒川区!AX88+港区!AX88+中野区!AX88+板橋区!AX88+豊島区!AX88+葛飾区!AX88+品川区!AX88+文京区!AX88+杉並区!AX88+北区!AX88</f>
        <v>0</v>
      </c>
      <c r="BL88" s="559">
        <f>江戸川区!AY88+世田谷区!AY88+荒川区!AY88+港区!AY88+中野区!AY88+板橋区!AY88+豊島区!AY88+葛飾区!AY88+品川区!AY88+文京区!AY88+杉並区!AY88+北区!AY88</f>
        <v>0</v>
      </c>
      <c r="BM88" s="559">
        <f>江戸川区!AZ88+世田谷区!AZ88+荒川区!AZ88+港区!AZ88+中野区!AZ88+板橋区!AZ88+豊島区!AZ88+葛飾区!AZ88+品川区!AZ88+文京区!AZ88+杉並区!AZ88+北区!AZ88</f>
        <v>0</v>
      </c>
      <c r="BN88" s="559">
        <f>江戸川区!BA88+世田谷区!BA88+荒川区!BA88+港区!BA88+中野区!BA88+板橋区!BA88+豊島区!BA88+葛飾区!BA88+品川区!BA88+文京区!BA88+杉並区!BA88+北区!BA88</f>
        <v>0</v>
      </c>
      <c r="BO88" s="559">
        <f>江戸川区!BB88+世田谷区!BB88+荒川区!BB88+港区!BB88+中野区!BB88+板橋区!BB88+豊島区!BB88+葛飾区!BB88+品川区!BB88+文京区!BB88+杉並区!BB88+北区!BB88</f>
        <v>0</v>
      </c>
      <c r="BP88" s="559">
        <f>江戸川区!BC88+世田谷区!BC88+荒川区!BC88+港区!BC88+中野区!BC88+板橋区!BC88+豊島区!BC88+葛飾区!BC88+品川区!BC88+文京区!BC88+杉並区!BC88+北区!BC88</f>
        <v>0</v>
      </c>
      <c r="BQ88" s="559">
        <f>江戸川区!BD88+世田谷区!BD88+荒川区!BD88+港区!BD88+中野区!BD88+板橋区!BD88+豊島区!BD88+葛飾区!BD88+品川区!BD88+文京区!BD88+杉並区!BD88+北区!BD88</f>
        <v>0</v>
      </c>
      <c r="BR88" s="559">
        <f>江戸川区!BE88+世田谷区!BE88+荒川区!BE88+港区!BE88+中野区!BE88+板橋区!BE88+豊島区!BE88+葛飾区!BE88+品川区!BE88+文京区!BE88+杉並区!BE88+北区!BE88</f>
        <v>0</v>
      </c>
      <c r="BS88" s="559">
        <f>江戸川区!BF88+世田谷区!BF88+荒川区!BF88+港区!BF88+中野区!BF88+板橋区!BF88+豊島区!BF88+葛飾区!BF88+品川区!BF88+文京区!BF88+杉並区!BF88+北区!BF88</f>
        <v>0</v>
      </c>
      <c r="BT88" s="559">
        <f>江戸川区!BG88+世田谷区!BG88+荒川区!BG88+港区!BG88+中野区!BG88+板橋区!BG88+豊島区!BG88+葛飾区!BG88+品川区!BG88+文京区!BG88+杉並区!BG88+北区!BG88</f>
        <v>0</v>
      </c>
      <c r="BU88" s="559">
        <f>江戸川区!BH88+世田谷区!BH88+荒川区!BH88+港区!BH88+中野区!BH88+板橋区!BH88+豊島区!BH88+葛飾区!BH88+品川区!BH88+文京区!BH88+杉並区!BH88+北区!BH88</f>
        <v>0</v>
      </c>
      <c r="BV88" s="559">
        <f>江戸川区!BI88+世田谷区!BI88+荒川区!BI88+港区!BI88+中野区!BI88+板橋区!BI88+豊島区!BI88+葛飾区!BI88+品川区!BI88+文京区!BI88+杉並区!BI88+北区!BI88</f>
        <v>0</v>
      </c>
      <c r="BW88" s="559">
        <f>江戸川区!BJ88+世田谷区!BJ88+荒川区!BJ88+港区!BJ88+中野区!BJ88+板橋区!BJ88+豊島区!BJ88+葛飾区!BJ88+品川区!BJ88+文京区!BJ88+杉並区!BJ88+北区!BJ88</f>
        <v>0</v>
      </c>
      <c r="BX88" s="531">
        <f t="shared" si="228"/>
        <v>0</v>
      </c>
      <c r="BY88" s="499"/>
      <c r="BZ88" s="105"/>
      <c r="CA88" s="224"/>
      <c r="CB88" s="70">
        <f t="shared" si="153"/>
        <v>0</v>
      </c>
      <c r="CC88" s="108" t="e">
        <f t="shared" si="154"/>
        <v>#DIV/0!</v>
      </c>
      <c r="CD88" s="560">
        <f t="shared" si="155"/>
        <v>0</v>
      </c>
      <c r="CE88" s="2">
        <f>CE86+CD88</f>
        <v>0</v>
      </c>
      <c r="CF88" s="354">
        <f>CF86-CE88</f>
        <v>0</v>
      </c>
      <c r="CG88" s="2"/>
      <c r="CH88" s="1268">
        <f>_xlfn.AGGREGATE(9,6,AF88,BX88)-BJ88</f>
        <v>0</v>
      </c>
      <c r="CI88" s="1288">
        <f>BJ88</f>
        <v>0</v>
      </c>
      <c r="CJ88" s="1286">
        <f t="shared" ref="CJ88" si="235">CH88+CI88</f>
        <v>0</v>
      </c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</row>
    <row r="89" spans="1:139" ht="20.25" customHeight="1">
      <c r="A89" s="1208" t="s">
        <v>108</v>
      </c>
      <c r="B89" s="1279">
        <f>SUM(B81:B88)</f>
        <v>0</v>
      </c>
      <c r="C89" s="1232">
        <f t="shared" ref="C89" si="236">SUM(C81:C86)</f>
        <v>0</v>
      </c>
      <c r="D89" s="1059"/>
      <c r="E89" s="1232">
        <f t="shared" ref="E89:Q89" si="237">SUM(E81:E86)</f>
        <v>0</v>
      </c>
      <c r="F89" s="1232">
        <f t="shared" si="237"/>
        <v>0</v>
      </c>
      <c r="G89" s="1232">
        <f t="shared" si="237"/>
        <v>0</v>
      </c>
      <c r="H89" s="1232">
        <f t="shared" si="237"/>
        <v>0</v>
      </c>
      <c r="I89" s="1232">
        <f t="shared" si="237"/>
        <v>0</v>
      </c>
      <c r="J89" s="1232">
        <f t="shared" si="237"/>
        <v>0</v>
      </c>
      <c r="K89" s="1232">
        <f t="shared" si="237"/>
        <v>0</v>
      </c>
      <c r="L89" s="1232">
        <f t="shared" si="237"/>
        <v>0</v>
      </c>
      <c r="M89" s="1232">
        <f t="shared" si="237"/>
        <v>0</v>
      </c>
      <c r="N89" s="1232">
        <f t="shared" si="237"/>
        <v>0</v>
      </c>
      <c r="O89" s="1232">
        <f t="shared" si="237"/>
        <v>0</v>
      </c>
      <c r="P89" s="1232">
        <f t="shared" si="237"/>
        <v>0</v>
      </c>
      <c r="Q89" s="1232">
        <f t="shared" si="237"/>
        <v>0</v>
      </c>
      <c r="R89" s="1285">
        <f>SUM(R81:R86)</f>
        <v>0</v>
      </c>
      <c r="S89" s="71" t="s">
        <v>97</v>
      </c>
      <c r="T89" s="72" t="e">
        <f t="shared" ref="T89:V89" si="238">T81+T83+T85+T87</f>
        <v>#DIV/0!</v>
      </c>
      <c r="U89" s="72" t="e">
        <f t="shared" si="238"/>
        <v>#DIV/0!</v>
      </c>
      <c r="V89" s="72" t="e">
        <f t="shared" si="238"/>
        <v>#DIV/0!</v>
      </c>
      <c r="W89" s="72">
        <f t="shared" ref="W89:Y89" si="239">W81+W83+W85+W87</f>
        <v>0</v>
      </c>
      <c r="X89" s="72" t="e">
        <f t="shared" si="239"/>
        <v>#DIV/0!</v>
      </c>
      <c r="Y89" s="72" t="e">
        <f t="shared" si="239"/>
        <v>#DIV/0!</v>
      </c>
      <c r="Z89" s="72" t="e">
        <f t="shared" ref="Z89:AA89" si="240">Z81+Z83+Z85+Z87</f>
        <v>#DIV/0!</v>
      </c>
      <c r="AA89" s="72">
        <f t="shared" si="240"/>
        <v>0</v>
      </c>
      <c r="AB89" s="16" t="e">
        <f t="shared" si="151"/>
        <v>#DIV/0!</v>
      </c>
      <c r="AC89" s="1088">
        <f t="shared" ref="AC89" si="241">AC81+AC83+AC85+AC87</f>
        <v>0</v>
      </c>
      <c r="AD89" s="1088">
        <f t="shared" ref="AD89:AE89" si="242">AD81+AD83+AD85+AD87</f>
        <v>0</v>
      </c>
      <c r="AE89" s="1088">
        <f t="shared" si="242"/>
        <v>0</v>
      </c>
      <c r="AF89" s="514" t="e">
        <f t="shared" si="152"/>
        <v>#DIV/0!</v>
      </c>
      <c r="AG89" s="77" t="s">
        <v>97</v>
      </c>
      <c r="AH89" s="13">
        <f t="shared" ref="AH89:BW90" si="243">AH81+AH83+AH85+AH87</f>
        <v>0</v>
      </c>
      <c r="AI89" s="72">
        <f t="shared" si="243"/>
        <v>0</v>
      </c>
      <c r="AJ89" s="72">
        <f t="shared" si="243"/>
        <v>0</v>
      </c>
      <c r="AK89" s="72">
        <f t="shared" si="243"/>
        <v>0</v>
      </c>
      <c r="AL89" s="72">
        <f t="shared" si="243"/>
        <v>0</v>
      </c>
      <c r="AM89" s="72">
        <f t="shared" si="243"/>
        <v>0</v>
      </c>
      <c r="AN89" s="72">
        <f t="shared" si="243"/>
        <v>0</v>
      </c>
      <c r="AO89" s="72">
        <f t="shared" si="243"/>
        <v>0</v>
      </c>
      <c r="AP89" s="72">
        <f t="shared" si="243"/>
        <v>0</v>
      </c>
      <c r="AQ89" s="72">
        <f t="shared" si="243"/>
        <v>0</v>
      </c>
      <c r="AR89" s="72">
        <f t="shared" si="243"/>
        <v>0</v>
      </c>
      <c r="AS89" s="72">
        <f t="shared" si="243"/>
        <v>0</v>
      </c>
      <c r="AT89" s="72">
        <f t="shared" si="243"/>
        <v>0</v>
      </c>
      <c r="AU89" s="72">
        <f t="shared" si="243"/>
        <v>0</v>
      </c>
      <c r="AV89" s="72">
        <f t="shared" si="243"/>
        <v>0</v>
      </c>
      <c r="AW89" s="72">
        <f t="shared" si="243"/>
        <v>0</v>
      </c>
      <c r="AX89" s="72">
        <f t="shared" si="243"/>
        <v>0</v>
      </c>
      <c r="AY89" s="72">
        <f t="shared" si="243"/>
        <v>0</v>
      </c>
      <c r="AZ89" s="72">
        <f t="shared" si="243"/>
        <v>0</v>
      </c>
      <c r="BA89" s="72">
        <f t="shared" si="243"/>
        <v>0</v>
      </c>
      <c r="BB89" s="72">
        <f t="shared" si="243"/>
        <v>0</v>
      </c>
      <c r="BC89" s="72">
        <f t="shared" si="243"/>
        <v>0</v>
      </c>
      <c r="BD89" s="72">
        <f t="shared" si="243"/>
        <v>0</v>
      </c>
      <c r="BE89" s="72">
        <f t="shared" si="243"/>
        <v>0</v>
      </c>
      <c r="BF89" s="72">
        <f t="shared" si="243"/>
        <v>0</v>
      </c>
      <c r="BG89" s="72">
        <f t="shared" si="243"/>
        <v>0</v>
      </c>
      <c r="BH89" s="72">
        <f t="shared" si="243"/>
        <v>0</v>
      </c>
      <c r="BI89" s="72">
        <f t="shared" si="243"/>
        <v>0</v>
      </c>
      <c r="BJ89" s="72">
        <f t="shared" si="243"/>
        <v>0</v>
      </c>
      <c r="BK89" s="72">
        <f t="shared" si="243"/>
        <v>0</v>
      </c>
      <c r="BL89" s="72">
        <f t="shared" si="243"/>
        <v>0</v>
      </c>
      <c r="BM89" s="15">
        <f t="shared" si="243"/>
        <v>0</v>
      </c>
      <c r="BN89" s="15">
        <f t="shared" si="243"/>
        <v>0</v>
      </c>
      <c r="BO89" s="15">
        <f t="shared" si="243"/>
        <v>0</v>
      </c>
      <c r="BP89" s="72">
        <f t="shared" si="243"/>
        <v>0</v>
      </c>
      <c r="BQ89" s="72">
        <f t="shared" si="243"/>
        <v>0</v>
      </c>
      <c r="BR89" s="72">
        <f t="shared" si="243"/>
        <v>0</v>
      </c>
      <c r="BS89" s="15">
        <f t="shared" si="243"/>
        <v>0</v>
      </c>
      <c r="BT89" s="15">
        <f t="shared" si="243"/>
        <v>0</v>
      </c>
      <c r="BU89" s="15">
        <f t="shared" si="243"/>
        <v>0</v>
      </c>
      <c r="BV89" s="15">
        <f t="shared" si="243"/>
        <v>0</v>
      </c>
      <c r="BW89" s="72">
        <f t="shared" si="243"/>
        <v>0</v>
      </c>
      <c r="BX89" s="16">
        <f>BX81+BX83+BX85+BX87</f>
        <v>0</v>
      </c>
      <c r="BY89" s="499"/>
      <c r="BZ89" s="105"/>
      <c r="CA89" s="224"/>
      <c r="CB89" s="57">
        <f t="shared" si="153"/>
        <v>0</v>
      </c>
      <c r="CC89" s="78" t="e">
        <f t="shared" si="154"/>
        <v>#DIV/0!</v>
      </c>
      <c r="CD89" s="57">
        <f t="shared" si="155"/>
        <v>0</v>
      </c>
      <c r="CE89" s="2"/>
      <c r="CF89" s="354"/>
      <c r="CG89" s="764" t="s">
        <v>227</v>
      </c>
      <c r="CH89" s="1269"/>
      <c r="CI89" s="1289"/>
      <c r="CJ89" s="1287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</row>
    <row r="90" spans="1:139" ht="19.5" customHeight="1">
      <c r="A90" s="1209"/>
      <c r="B90" s="1280"/>
      <c r="C90" s="1233"/>
      <c r="D90" s="1060"/>
      <c r="E90" s="1233"/>
      <c r="F90" s="1233"/>
      <c r="G90" s="1233"/>
      <c r="H90" s="1233"/>
      <c r="I90" s="1233"/>
      <c r="J90" s="1233"/>
      <c r="K90" s="1233"/>
      <c r="L90" s="1233"/>
      <c r="M90" s="1233"/>
      <c r="N90" s="1233"/>
      <c r="O90" s="1233"/>
      <c r="P90" s="1233"/>
      <c r="Q90" s="1233"/>
      <c r="R90" s="1280"/>
      <c r="S90" s="79" t="s">
        <v>99</v>
      </c>
      <c r="T90" s="645" t="e">
        <f t="shared" ref="T90:V90" si="244">T82+T84+T86+T88</f>
        <v>#DIV/0!</v>
      </c>
      <c r="U90" s="80" t="e">
        <f t="shared" si="244"/>
        <v>#DIV/0!</v>
      </c>
      <c r="V90" s="80" t="e">
        <f t="shared" si="244"/>
        <v>#DIV/0!</v>
      </c>
      <c r="W90" s="80">
        <f t="shared" ref="W90:Y90" si="245">W82+W84+W86+W88</f>
        <v>0</v>
      </c>
      <c r="X90" s="80">
        <f t="shared" si="245"/>
        <v>0</v>
      </c>
      <c r="Y90" s="80">
        <f t="shared" si="245"/>
        <v>0</v>
      </c>
      <c r="Z90" s="80">
        <f t="shared" ref="Z90:AA90" si="246">Z82+Z84+Z86+Z88</f>
        <v>0</v>
      </c>
      <c r="AA90" s="80">
        <f t="shared" si="246"/>
        <v>0</v>
      </c>
      <c r="AB90" s="43" t="e">
        <f t="shared" si="151"/>
        <v>#DIV/0!</v>
      </c>
      <c r="AC90" s="1088">
        <f t="shared" ref="AC90" si="247">AC82+AC84+AC86+AC88</f>
        <v>0</v>
      </c>
      <c r="AD90" s="1088">
        <f t="shared" ref="AD90:AE90" si="248">AD82+AD84+AD86+AD88</f>
        <v>0</v>
      </c>
      <c r="AE90" s="1088">
        <f t="shared" si="248"/>
        <v>0</v>
      </c>
      <c r="AF90" s="515" t="e">
        <f t="shared" si="152"/>
        <v>#DIV/0!</v>
      </c>
      <c r="AG90" s="89" t="s">
        <v>99</v>
      </c>
      <c r="AH90" s="91">
        <f t="shared" ref="AH90:AO90" si="249">AH82+AH84+AH86+AH88</f>
        <v>0</v>
      </c>
      <c r="AI90" s="80">
        <f t="shared" si="249"/>
        <v>0</v>
      </c>
      <c r="AJ90" s="80">
        <f t="shared" si="249"/>
        <v>0</v>
      </c>
      <c r="AK90" s="80">
        <f t="shared" si="249"/>
        <v>0</v>
      </c>
      <c r="AL90" s="80">
        <f t="shared" si="249"/>
        <v>0</v>
      </c>
      <c r="AM90" s="80">
        <f t="shared" si="249"/>
        <v>0</v>
      </c>
      <c r="AN90" s="80">
        <f t="shared" si="249"/>
        <v>0</v>
      </c>
      <c r="AO90" s="80">
        <f t="shared" si="249"/>
        <v>0</v>
      </c>
      <c r="AP90" s="80">
        <f>AP82+AP84+AP86+AP88</f>
        <v>0</v>
      </c>
      <c r="AQ90" s="80">
        <f t="shared" ref="AQ90:BV90" si="250">AQ82+AQ84+AQ86+AQ88</f>
        <v>0</v>
      </c>
      <c r="AR90" s="80">
        <f t="shared" si="250"/>
        <v>0</v>
      </c>
      <c r="AS90" s="80">
        <f t="shared" si="250"/>
        <v>0</v>
      </c>
      <c r="AT90" s="80">
        <f t="shared" si="250"/>
        <v>0</v>
      </c>
      <c r="AU90" s="80">
        <f t="shared" si="250"/>
        <v>0</v>
      </c>
      <c r="AV90" s="80">
        <f t="shared" si="250"/>
        <v>0</v>
      </c>
      <c r="AW90" s="80">
        <f t="shared" si="250"/>
        <v>0</v>
      </c>
      <c r="AX90" s="80">
        <f t="shared" si="250"/>
        <v>0</v>
      </c>
      <c r="AY90" s="80">
        <f t="shared" si="250"/>
        <v>0</v>
      </c>
      <c r="AZ90" s="80">
        <f t="shared" si="250"/>
        <v>0</v>
      </c>
      <c r="BA90" s="80">
        <f t="shared" si="250"/>
        <v>0</v>
      </c>
      <c r="BB90" s="80">
        <f t="shared" si="250"/>
        <v>0</v>
      </c>
      <c r="BC90" s="80">
        <f t="shared" si="250"/>
        <v>0</v>
      </c>
      <c r="BD90" s="80">
        <f t="shared" si="250"/>
        <v>0</v>
      </c>
      <c r="BE90" s="80">
        <f t="shared" si="250"/>
        <v>0</v>
      </c>
      <c r="BF90" s="80">
        <f t="shared" si="250"/>
        <v>0</v>
      </c>
      <c r="BG90" s="80">
        <f t="shared" si="250"/>
        <v>0</v>
      </c>
      <c r="BH90" s="80">
        <f t="shared" si="250"/>
        <v>0</v>
      </c>
      <c r="BI90" s="80">
        <f t="shared" si="250"/>
        <v>0</v>
      </c>
      <c r="BJ90" s="80">
        <f t="shared" si="250"/>
        <v>0</v>
      </c>
      <c r="BK90" s="80">
        <f t="shared" si="250"/>
        <v>0</v>
      </c>
      <c r="BL90" s="80">
        <f t="shared" si="250"/>
        <v>0</v>
      </c>
      <c r="BM90" s="80">
        <f t="shared" si="250"/>
        <v>0</v>
      </c>
      <c r="BN90" s="80">
        <f t="shared" si="250"/>
        <v>0</v>
      </c>
      <c r="BO90" s="80">
        <f t="shared" si="250"/>
        <v>0</v>
      </c>
      <c r="BP90" s="80">
        <f t="shared" si="250"/>
        <v>0</v>
      </c>
      <c r="BQ90" s="80">
        <f t="shared" si="250"/>
        <v>0</v>
      </c>
      <c r="BR90" s="80">
        <f t="shared" si="250"/>
        <v>0</v>
      </c>
      <c r="BS90" s="87">
        <f t="shared" si="250"/>
        <v>0</v>
      </c>
      <c r="BT90" s="87">
        <f t="shared" si="250"/>
        <v>0</v>
      </c>
      <c r="BU90" s="87">
        <f t="shared" si="250"/>
        <v>0</v>
      </c>
      <c r="BV90" s="87">
        <f t="shared" si="250"/>
        <v>0</v>
      </c>
      <c r="BW90" s="80">
        <f t="shared" si="243"/>
        <v>0</v>
      </c>
      <c r="BX90" s="43">
        <f>BX82+BX84+BX86+BX88</f>
        <v>0</v>
      </c>
      <c r="BY90" s="500"/>
      <c r="BZ90" s="105"/>
      <c r="CA90" s="224"/>
      <c r="CB90" s="70">
        <f t="shared" si="153"/>
        <v>0</v>
      </c>
      <c r="CC90" s="92" t="e">
        <f t="shared" si="154"/>
        <v>#DIV/0!</v>
      </c>
      <c r="CD90" s="70">
        <f t="shared" si="155"/>
        <v>0</v>
      </c>
      <c r="CE90" s="1092" t="str">
        <f>IF(CE88=CD90,"○","×")</f>
        <v>○</v>
      </c>
      <c r="CF90" s="2"/>
      <c r="CG90" s="2"/>
      <c r="CH90" s="1296">
        <f>CJ90-CI90</f>
        <v>0</v>
      </c>
      <c r="CI90" s="1296">
        <f>SUBTOTAL(9,CI82:CI89)</f>
        <v>0</v>
      </c>
      <c r="CJ90" s="1296">
        <f>SUBTOTAL(9,CJ82:CJ89)</f>
        <v>0</v>
      </c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</row>
    <row r="91" spans="1:139" s="48" customFormat="1" ht="15" customHeight="1">
      <c r="A91" s="506"/>
      <c r="B91" s="1281">
        <f>B63+B71+B79+B89</f>
        <v>0</v>
      </c>
      <c r="C91" s="1283">
        <f t="shared" ref="C91" si="251">C63+C71+C79+C89</f>
        <v>0</v>
      </c>
      <c r="D91" s="1057"/>
      <c r="E91" s="1283">
        <f t="shared" ref="E91:R91" si="252">E63+E71+E79+E89</f>
        <v>0</v>
      </c>
      <c r="F91" s="1283">
        <f t="shared" si="252"/>
        <v>0</v>
      </c>
      <c r="G91" s="1283">
        <f t="shared" si="252"/>
        <v>0</v>
      </c>
      <c r="H91" s="1283">
        <f t="shared" si="252"/>
        <v>0</v>
      </c>
      <c r="I91" s="1283">
        <f t="shared" si="252"/>
        <v>0</v>
      </c>
      <c r="J91" s="1283">
        <f t="shared" si="252"/>
        <v>0</v>
      </c>
      <c r="K91" s="1283">
        <f t="shared" si="252"/>
        <v>0</v>
      </c>
      <c r="L91" s="1283">
        <f t="shared" si="252"/>
        <v>0</v>
      </c>
      <c r="M91" s="1283">
        <f t="shared" si="252"/>
        <v>0</v>
      </c>
      <c r="N91" s="1283">
        <f t="shared" si="252"/>
        <v>0</v>
      </c>
      <c r="O91" s="1283">
        <f t="shared" si="252"/>
        <v>0</v>
      </c>
      <c r="P91" s="1283">
        <f t="shared" si="252"/>
        <v>0</v>
      </c>
      <c r="Q91" s="1283">
        <f t="shared" si="252"/>
        <v>0</v>
      </c>
      <c r="R91" s="1281">
        <f t="shared" si="252"/>
        <v>0</v>
      </c>
      <c r="S91" s="507" t="s">
        <v>97</v>
      </c>
      <c r="T91" s="198" t="e">
        <f t="shared" ref="T91:V91" si="253">T63+T71+T79+T89</f>
        <v>#DIV/0!</v>
      </c>
      <c r="U91" s="198" t="e">
        <f t="shared" si="253"/>
        <v>#DIV/0!</v>
      </c>
      <c r="V91" s="113" t="e">
        <f t="shared" si="253"/>
        <v>#DIV/0!</v>
      </c>
      <c r="W91" s="113">
        <f t="shared" ref="W91:Y91" si="254">W63+W71+W79+W89</f>
        <v>0</v>
      </c>
      <c r="X91" s="113" t="e">
        <f t="shared" si="254"/>
        <v>#DIV/0!</v>
      </c>
      <c r="Y91" s="113" t="e">
        <f t="shared" si="254"/>
        <v>#DIV/0!</v>
      </c>
      <c r="Z91" s="113" t="e">
        <f t="shared" ref="Z91:AA91" si="255">Z63+Z71+Z79+Z89</f>
        <v>#DIV/0!</v>
      </c>
      <c r="AA91" s="113">
        <f t="shared" si="255"/>
        <v>0</v>
      </c>
      <c r="AB91" s="16" t="e">
        <f t="shared" si="151"/>
        <v>#DIV/0!</v>
      </c>
      <c r="AC91" s="508">
        <f t="shared" ref="AC91:AC92" si="256">AC63+AC71+AC79+AC89</f>
        <v>0</v>
      </c>
      <c r="AD91" s="508">
        <f t="shared" ref="AD91:AE91" si="257">AD63+AD71+AD79+AD89</f>
        <v>0</v>
      </c>
      <c r="AE91" s="508">
        <f t="shared" si="257"/>
        <v>0</v>
      </c>
      <c r="AF91" s="514" t="e">
        <f t="shared" si="152"/>
        <v>#DIV/0!</v>
      </c>
      <c r="AG91" s="509" t="s">
        <v>97</v>
      </c>
      <c r="AH91" s="510">
        <f t="shared" ref="AH91:AH92" si="258">AH63+AH71+AH79+AH89</f>
        <v>0</v>
      </c>
      <c r="AI91" s="198">
        <f>AI63+AI71+AI79+AI89</f>
        <v>0</v>
      </c>
      <c r="AJ91" s="198">
        <f t="shared" ref="AJ91:BV92" si="259">AJ63+AJ71+AJ79+AJ89</f>
        <v>0</v>
      </c>
      <c r="AK91" s="198">
        <f t="shared" si="259"/>
        <v>0</v>
      </c>
      <c r="AL91" s="198">
        <f t="shared" si="259"/>
        <v>0</v>
      </c>
      <c r="AM91" s="198">
        <f t="shared" si="259"/>
        <v>0</v>
      </c>
      <c r="AN91" s="198">
        <f t="shared" si="259"/>
        <v>0</v>
      </c>
      <c r="AO91" s="198">
        <f t="shared" si="259"/>
        <v>0</v>
      </c>
      <c r="AP91" s="198">
        <f t="shared" si="259"/>
        <v>0</v>
      </c>
      <c r="AQ91" s="198">
        <f t="shared" si="259"/>
        <v>0</v>
      </c>
      <c r="AR91" s="198">
        <f t="shared" si="259"/>
        <v>0</v>
      </c>
      <c r="AS91" s="198">
        <f t="shared" si="259"/>
        <v>0</v>
      </c>
      <c r="AT91" s="198">
        <f t="shared" si="259"/>
        <v>0</v>
      </c>
      <c r="AU91" s="198">
        <f t="shared" si="259"/>
        <v>0</v>
      </c>
      <c r="AV91" s="198">
        <f t="shared" si="259"/>
        <v>0</v>
      </c>
      <c r="AW91" s="198">
        <f t="shared" si="259"/>
        <v>0</v>
      </c>
      <c r="AX91" s="198">
        <f t="shared" si="259"/>
        <v>0</v>
      </c>
      <c r="AY91" s="198">
        <f t="shared" si="259"/>
        <v>0</v>
      </c>
      <c r="AZ91" s="198">
        <f t="shared" si="259"/>
        <v>0</v>
      </c>
      <c r="BA91" s="198">
        <f t="shared" si="259"/>
        <v>0</v>
      </c>
      <c r="BB91" s="198">
        <f t="shared" si="259"/>
        <v>0</v>
      </c>
      <c r="BC91" s="198">
        <f t="shared" si="259"/>
        <v>0</v>
      </c>
      <c r="BD91" s="198">
        <f t="shared" si="259"/>
        <v>0</v>
      </c>
      <c r="BE91" s="198">
        <f t="shared" si="259"/>
        <v>0</v>
      </c>
      <c r="BF91" s="198">
        <f t="shared" si="259"/>
        <v>0</v>
      </c>
      <c r="BG91" s="198">
        <f t="shared" si="259"/>
        <v>0</v>
      </c>
      <c r="BH91" s="198">
        <f t="shared" si="259"/>
        <v>0</v>
      </c>
      <c r="BI91" s="198">
        <f t="shared" si="259"/>
        <v>0</v>
      </c>
      <c r="BJ91" s="198">
        <f t="shared" si="259"/>
        <v>0</v>
      </c>
      <c r="BK91" s="198">
        <f t="shared" si="259"/>
        <v>0</v>
      </c>
      <c r="BL91" s="198">
        <f t="shared" si="259"/>
        <v>0</v>
      </c>
      <c r="BM91" s="198">
        <f t="shared" si="259"/>
        <v>0</v>
      </c>
      <c r="BN91" s="198">
        <f t="shared" si="259"/>
        <v>0</v>
      </c>
      <c r="BO91" s="198">
        <f t="shared" si="259"/>
        <v>0</v>
      </c>
      <c r="BP91" s="198">
        <f t="shared" si="259"/>
        <v>0</v>
      </c>
      <c r="BQ91" s="198">
        <f t="shared" si="259"/>
        <v>0</v>
      </c>
      <c r="BR91" s="198">
        <f t="shared" si="259"/>
        <v>0</v>
      </c>
      <c r="BS91" s="511">
        <f t="shared" si="259"/>
        <v>0</v>
      </c>
      <c r="BT91" s="511">
        <f t="shared" si="259"/>
        <v>0</v>
      </c>
      <c r="BU91" s="511">
        <f t="shared" si="259"/>
        <v>0</v>
      </c>
      <c r="BV91" s="511">
        <f t="shared" si="259"/>
        <v>0</v>
      </c>
      <c r="BW91" s="198">
        <f t="shared" ref="BW91:BW92" si="260">BW63+BW71+BW79+BW89</f>
        <v>0</v>
      </c>
      <c r="BX91" s="16">
        <f t="shared" ref="BX91" si="261">BX63+BX71+BX79+BX89</f>
        <v>0</v>
      </c>
      <c r="BY91" s="500"/>
      <c r="BZ91" s="105"/>
      <c r="CA91" s="224"/>
      <c r="CB91" s="57">
        <f t="shared" si="153"/>
        <v>0</v>
      </c>
      <c r="CC91" s="78" t="e">
        <f t="shared" si="154"/>
        <v>#DIV/0!</v>
      </c>
      <c r="CD91" s="66">
        <f t="shared" si="155"/>
        <v>0</v>
      </c>
      <c r="CE91" s="123"/>
      <c r="CF91" s="123"/>
      <c r="CG91" s="123"/>
      <c r="CH91" s="1297"/>
      <c r="CI91" s="1297"/>
      <c r="CJ91" s="1297"/>
    </row>
    <row r="92" spans="1:139" s="48" customFormat="1" ht="26.25" customHeight="1">
      <c r="A92" s="218" t="s">
        <v>109</v>
      </c>
      <c r="B92" s="1282"/>
      <c r="C92" s="1284"/>
      <c r="D92" s="1058"/>
      <c r="E92" s="1284"/>
      <c r="F92" s="1284"/>
      <c r="G92" s="1284"/>
      <c r="H92" s="1284"/>
      <c r="I92" s="1284"/>
      <c r="J92" s="1284"/>
      <c r="K92" s="1284"/>
      <c r="L92" s="1284"/>
      <c r="M92" s="1284"/>
      <c r="N92" s="1284"/>
      <c r="O92" s="1284"/>
      <c r="P92" s="1284"/>
      <c r="Q92" s="1284"/>
      <c r="R92" s="1282"/>
      <c r="S92" s="973" t="s">
        <v>99</v>
      </c>
      <c r="T92" s="974" t="e">
        <f t="shared" ref="T92:V92" si="262">T64+T72+T80+T90</f>
        <v>#DIV/0!</v>
      </c>
      <c r="U92" s="975" t="e">
        <f t="shared" si="262"/>
        <v>#DIV/0!</v>
      </c>
      <c r="V92" s="975" t="e">
        <f t="shared" si="262"/>
        <v>#DIV/0!</v>
      </c>
      <c r="W92" s="975">
        <f t="shared" ref="W92:Y92" si="263">W64+W72+W80+W90</f>
        <v>0</v>
      </c>
      <c r="X92" s="975">
        <f t="shared" si="263"/>
        <v>0</v>
      </c>
      <c r="Y92" s="975">
        <f t="shared" si="263"/>
        <v>0</v>
      </c>
      <c r="Z92" s="975">
        <f t="shared" ref="Z92:AA92" si="264">Z64+Z72+Z80+Z90</f>
        <v>0</v>
      </c>
      <c r="AA92" s="975">
        <f t="shared" si="264"/>
        <v>0</v>
      </c>
      <c r="AB92" s="65" t="e">
        <f t="shared" si="151"/>
        <v>#DIV/0!</v>
      </c>
      <c r="AC92" s="977">
        <f t="shared" si="256"/>
        <v>0</v>
      </c>
      <c r="AD92" s="977">
        <f t="shared" ref="AD92:AE92" si="265">AD64+AD72+AD80+AD90</f>
        <v>0</v>
      </c>
      <c r="AE92" s="977">
        <f t="shared" si="265"/>
        <v>0</v>
      </c>
      <c r="AF92" s="513" t="e">
        <f t="shared" si="152"/>
        <v>#DIV/0!</v>
      </c>
      <c r="AG92" s="978" t="s">
        <v>99</v>
      </c>
      <c r="AH92" s="979">
        <f t="shared" si="258"/>
        <v>0</v>
      </c>
      <c r="AI92" s="975">
        <f>AI64+AI72+AI80+AI90</f>
        <v>0</v>
      </c>
      <c r="AJ92" s="975">
        <f t="shared" si="259"/>
        <v>0</v>
      </c>
      <c r="AK92" s="975">
        <f>AK64+AK72+AK80+AK90</f>
        <v>0</v>
      </c>
      <c r="AL92" s="975">
        <f t="shared" ref="AL92:AM92" si="266">AL64+AL72+AL80+AL90</f>
        <v>0</v>
      </c>
      <c r="AM92" s="975">
        <f t="shared" si="266"/>
        <v>0</v>
      </c>
      <c r="AN92" s="975">
        <f>AN64+AN72+AN80+AN90</f>
        <v>0</v>
      </c>
      <c r="AO92" s="975">
        <f>AO64+AO72+AO80+AO90</f>
        <v>0</v>
      </c>
      <c r="AP92" s="975">
        <v>0</v>
      </c>
      <c r="AQ92" s="975">
        <f t="shared" ref="AQ92:BV92" si="267">AQ64+AQ72+AQ80+AQ90</f>
        <v>0</v>
      </c>
      <c r="AR92" s="975">
        <f t="shared" si="267"/>
        <v>0</v>
      </c>
      <c r="AS92" s="975">
        <f t="shared" si="267"/>
        <v>0</v>
      </c>
      <c r="AT92" s="975">
        <f t="shared" si="267"/>
        <v>0</v>
      </c>
      <c r="AU92" s="975">
        <f t="shared" si="267"/>
        <v>0</v>
      </c>
      <c r="AV92" s="975">
        <f t="shared" si="267"/>
        <v>0</v>
      </c>
      <c r="AW92" s="975">
        <f t="shared" si="267"/>
        <v>0</v>
      </c>
      <c r="AX92" s="975">
        <f t="shared" si="267"/>
        <v>0</v>
      </c>
      <c r="AY92" s="975">
        <f t="shared" si="267"/>
        <v>0</v>
      </c>
      <c r="AZ92" s="975">
        <f t="shared" si="267"/>
        <v>0</v>
      </c>
      <c r="BA92" s="975">
        <f t="shared" si="267"/>
        <v>0</v>
      </c>
      <c r="BB92" s="975">
        <f t="shared" si="267"/>
        <v>0</v>
      </c>
      <c r="BC92" s="975">
        <f t="shared" si="267"/>
        <v>0</v>
      </c>
      <c r="BD92" s="975">
        <f t="shared" si="267"/>
        <v>0</v>
      </c>
      <c r="BE92" s="975">
        <f t="shared" si="267"/>
        <v>0</v>
      </c>
      <c r="BF92" s="975">
        <f t="shared" si="267"/>
        <v>0</v>
      </c>
      <c r="BG92" s="975">
        <f t="shared" si="267"/>
        <v>0</v>
      </c>
      <c r="BH92" s="975">
        <f t="shared" si="267"/>
        <v>0</v>
      </c>
      <c r="BI92" s="975">
        <f t="shared" si="267"/>
        <v>0</v>
      </c>
      <c r="BJ92" s="975">
        <f t="shared" si="267"/>
        <v>0</v>
      </c>
      <c r="BK92" s="975">
        <f t="shared" si="267"/>
        <v>0</v>
      </c>
      <c r="BL92" s="975">
        <f t="shared" si="267"/>
        <v>0</v>
      </c>
      <c r="BM92" s="975">
        <f t="shared" si="267"/>
        <v>0</v>
      </c>
      <c r="BN92" s="975">
        <f t="shared" si="267"/>
        <v>0</v>
      </c>
      <c r="BO92" s="975">
        <f t="shared" si="267"/>
        <v>0</v>
      </c>
      <c r="BP92" s="975">
        <f t="shared" si="267"/>
        <v>0</v>
      </c>
      <c r="BQ92" s="975">
        <f t="shared" si="267"/>
        <v>0</v>
      </c>
      <c r="BR92" s="975">
        <f t="shared" si="267"/>
        <v>0</v>
      </c>
      <c r="BS92" s="976">
        <f t="shared" si="267"/>
        <v>0</v>
      </c>
      <c r="BT92" s="976">
        <f t="shared" si="267"/>
        <v>0</v>
      </c>
      <c r="BU92" s="976">
        <f t="shared" si="267"/>
        <v>0</v>
      </c>
      <c r="BV92" s="976">
        <f t="shared" si="267"/>
        <v>0</v>
      </c>
      <c r="BW92" s="975">
        <f t="shared" si="260"/>
        <v>0</v>
      </c>
      <c r="BX92" s="65">
        <f t="shared" ref="BX92" si="268">BX64+BX72+BX80+BX90</f>
        <v>0</v>
      </c>
      <c r="BY92" s="500"/>
      <c r="BZ92" s="105"/>
      <c r="CA92" s="224"/>
      <c r="CB92" s="93">
        <f t="shared" si="153"/>
        <v>0</v>
      </c>
      <c r="CC92" s="133" t="e">
        <f t="shared" si="154"/>
        <v>#DIV/0!</v>
      </c>
      <c r="CD92" s="70">
        <f t="shared" si="155"/>
        <v>0</v>
      </c>
      <c r="CE92" s="219" t="str">
        <f>IF(CE86=CD92,"○","×")</f>
        <v>○</v>
      </c>
      <c r="CF92" s="123"/>
      <c r="CG92" s="123"/>
      <c r="CH92" s="766">
        <f>SUBTOTAL(9,CH58:CH91)</f>
        <v>0</v>
      </c>
      <c r="CI92" s="766">
        <f>SUBTOTAL(9,CI58:CI91)</f>
        <v>0</v>
      </c>
      <c r="CJ92" s="766">
        <f>CH92+CI92</f>
        <v>0</v>
      </c>
    </row>
    <row r="93" spans="1:139" s="418" customFormat="1" ht="19.95" customHeight="1">
      <c r="A93" s="498"/>
      <c r="B93" s="417"/>
      <c r="C93" s="417"/>
      <c r="D93" s="417"/>
      <c r="E93" s="417"/>
      <c r="F93" s="417"/>
      <c r="G93" s="417"/>
      <c r="H93" s="417"/>
      <c r="I93" s="417"/>
      <c r="J93" s="417"/>
      <c r="K93" s="417"/>
      <c r="L93" s="417"/>
      <c r="M93" s="417"/>
      <c r="N93" s="417"/>
      <c r="O93" s="417"/>
      <c r="P93" s="417"/>
      <c r="Q93" s="417"/>
      <c r="R93" s="417"/>
      <c r="S93" s="1018" t="s">
        <v>325</v>
      </c>
      <c r="T93" s="1010"/>
      <c r="U93" s="1010"/>
      <c r="V93" s="1010"/>
      <c r="W93" s="1010"/>
      <c r="X93" s="1012"/>
      <c r="Y93" s="1012"/>
      <c r="Z93" s="1012"/>
      <c r="AA93" s="1012"/>
      <c r="AB93" s="1013"/>
      <c r="AC93" s="1010"/>
      <c r="AD93" s="1010"/>
      <c r="AE93" s="1010"/>
      <c r="AF93" s="1010"/>
      <c r="AG93" s="1014" t="s">
        <v>99</v>
      </c>
      <c r="AH93" s="1010"/>
      <c r="AI93" s="1010"/>
      <c r="AJ93" s="1010"/>
      <c r="AK93" s="1010"/>
      <c r="AL93" s="1010"/>
      <c r="AM93" s="1010"/>
      <c r="AN93" s="1010"/>
      <c r="AO93" s="1010"/>
      <c r="AP93" s="1010"/>
      <c r="AQ93" s="1010"/>
      <c r="AR93" s="1010"/>
      <c r="AS93" s="1010"/>
      <c r="AT93" s="1010"/>
      <c r="AU93" s="1010"/>
      <c r="AV93" s="1010"/>
      <c r="AW93" s="1010"/>
      <c r="AX93" s="1010"/>
      <c r="AY93" s="1010"/>
      <c r="AZ93" s="1010"/>
      <c r="BA93" s="1010"/>
      <c r="BB93" s="1010"/>
      <c r="BC93" s="1010"/>
      <c r="BD93" s="1010"/>
      <c r="BE93" s="1010"/>
      <c r="BF93" s="1010"/>
      <c r="BG93" s="1010"/>
      <c r="BH93" s="1010"/>
      <c r="BI93" s="1010"/>
      <c r="BJ93" s="1010"/>
      <c r="BK93" s="1010"/>
      <c r="BL93" s="1010"/>
      <c r="BM93" s="1010"/>
      <c r="BN93" s="1010"/>
      <c r="BO93" s="1010"/>
      <c r="BP93" s="1010"/>
      <c r="BQ93" s="1010"/>
      <c r="BR93" s="1010"/>
      <c r="BS93" s="1034"/>
      <c r="BT93" s="1034"/>
      <c r="BU93" s="1108"/>
      <c r="BV93" s="1035"/>
      <c r="BW93" s="1035"/>
      <c r="BX93" s="1015"/>
      <c r="BY93" s="1016"/>
      <c r="BZ93" s="420"/>
      <c r="CA93" s="135"/>
      <c r="CB93" s="135"/>
      <c r="CC93" s="135"/>
      <c r="CD93" s="135"/>
      <c r="CE93" s="135"/>
      <c r="CF93" s="135"/>
      <c r="CG93" s="135"/>
      <c r="CH93" s="135"/>
      <c r="CI93" s="135"/>
      <c r="CJ93" s="135"/>
    </row>
    <row r="94" spans="1:139" s="418" customFormat="1" ht="19.95" customHeight="1">
      <c r="A94" s="423"/>
      <c r="B94" s="417"/>
      <c r="C94" s="417"/>
      <c r="D94" s="417"/>
      <c r="E94" s="417"/>
      <c r="F94" s="417"/>
      <c r="G94" s="417"/>
      <c r="H94" s="417"/>
      <c r="I94" s="417"/>
      <c r="J94" s="417"/>
      <c r="K94" s="417"/>
      <c r="L94" s="417"/>
      <c r="M94" s="417"/>
      <c r="N94" s="417"/>
      <c r="O94" s="417"/>
      <c r="P94" s="417"/>
      <c r="Q94" s="417"/>
      <c r="R94" s="417"/>
      <c r="S94" s="1018" t="s">
        <v>326</v>
      </c>
      <c r="T94" s="1010" t="e">
        <f t="shared" ref="T94:Y94" si="269">T92-T93</f>
        <v>#DIV/0!</v>
      </c>
      <c r="U94" s="1010" t="e">
        <f t="shared" si="269"/>
        <v>#DIV/0!</v>
      </c>
      <c r="V94" s="1010" t="e">
        <f t="shared" si="269"/>
        <v>#DIV/0!</v>
      </c>
      <c r="W94" s="1010">
        <f t="shared" si="269"/>
        <v>0</v>
      </c>
      <c r="X94" s="1010">
        <f t="shared" si="269"/>
        <v>0</v>
      </c>
      <c r="Y94" s="1010">
        <f t="shared" si="269"/>
        <v>0</v>
      </c>
      <c r="Z94" s="1010">
        <f t="shared" ref="Z94:AA94" si="270">Z92-Z93</f>
        <v>0</v>
      </c>
      <c r="AA94" s="1010">
        <f t="shared" si="270"/>
        <v>0</v>
      </c>
      <c r="AB94" s="1013" t="e">
        <f>SUM(T94:Z94)</f>
        <v>#DIV/0!</v>
      </c>
      <c r="AC94" s="1010">
        <f t="shared" ref="AC94:AE94" si="271">AC92-AC93</f>
        <v>0</v>
      </c>
      <c r="AD94" s="1010">
        <f t="shared" si="271"/>
        <v>0</v>
      </c>
      <c r="AE94" s="1010">
        <f t="shared" si="271"/>
        <v>0</v>
      </c>
      <c r="AF94" s="1010" t="e">
        <f>SUM(AB94:AE94)</f>
        <v>#DIV/0!</v>
      </c>
      <c r="AG94" s="1014" t="s">
        <v>326</v>
      </c>
      <c r="AH94" s="1011">
        <f t="shared" ref="AH94:BW94" si="272">AH92-AH93</f>
        <v>0</v>
      </c>
      <c r="AI94" s="1010">
        <f t="shared" si="272"/>
        <v>0</v>
      </c>
      <c r="AJ94" s="1010">
        <f t="shared" si="272"/>
        <v>0</v>
      </c>
      <c r="AK94" s="1010">
        <f t="shared" si="272"/>
        <v>0</v>
      </c>
      <c r="AL94" s="1010">
        <f t="shared" si="272"/>
        <v>0</v>
      </c>
      <c r="AM94" s="1010">
        <f t="shared" si="272"/>
        <v>0</v>
      </c>
      <c r="AN94" s="1010">
        <f t="shared" si="272"/>
        <v>0</v>
      </c>
      <c r="AO94" s="1010">
        <f t="shared" si="272"/>
        <v>0</v>
      </c>
      <c r="AP94" s="1010">
        <f t="shared" si="272"/>
        <v>0</v>
      </c>
      <c r="AQ94" s="1010">
        <f t="shared" si="272"/>
        <v>0</v>
      </c>
      <c r="AR94" s="1010">
        <f t="shared" si="272"/>
        <v>0</v>
      </c>
      <c r="AS94" s="1010">
        <f t="shared" si="272"/>
        <v>0</v>
      </c>
      <c r="AT94" s="1010">
        <f t="shared" si="272"/>
        <v>0</v>
      </c>
      <c r="AU94" s="1010">
        <f t="shared" si="272"/>
        <v>0</v>
      </c>
      <c r="AV94" s="1010">
        <f t="shared" si="272"/>
        <v>0</v>
      </c>
      <c r="AW94" s="1010">
        <f t="shared" si="272"/>
        <v>0</v>
      </c>
      <c r="AX94" s="1010">
        <f t="shared" si="272"/>
        <v>0</v>
      </c>
      <c r="AY94" s="1010">
        <f t="shared" si="272"/>
        <v>0</v>
      </c>
      <c r="AZ94" s="1010">
        <f t="shared" si="272"/>
        <v>0</v>
      </c>
      <c r="BA94" s="1010">
        <f t="shared" si="272"/>
        <v>0</v>
      </c>
      <c r="BB94" s="1010">
        <f t="shared" si="272"/>
        <v>0</v>
      </c>
      <c r="BC94" s="1010">
        <f t="shared" si="272"/>
        <v>0</v>
      </c>
      <c r="BD94" s="1010">
        <f t="shared" si="272"/>
        <v>0</v>
      </c>
      <c r="BE94" s="1010">
        <f t="shared" si="272"/>
        <v>0</v>
      </c>
      <c r="BF94" s="1010">
        <f t="shared" si="272"/>
        <v>0</v>
      </c>
      <c r="BG94" s="1010">
        <f t="shared" si="272"/>
        <v>0</v>
      </c>
      <c r="BH94" s="1010">
        <f t="shared" si="272"/>
        <v>0</v>
      </c>
      <c r="BI94" s="1010">
        <f t="shared" si="272"/>
        <v>0</v>
      </c>
      <c r="BJ94" s="1010">
        <f t="shared" si="272"/>
        <v>0</v>
      </c>
      <c r="BK94" s="1010">
        <f t="shared" si="272"/>
        <v>0</v>
      </c>
      <c r="BL94" s="1010">
        <f t="shared" si="272"/>
        <v>0</v>
      </c>
      <c r="BM94" s="1010">
        <f t="shared" si="272"/>
        <v>0</v>
      </c>
      <c r="BN94" s="1010">
        <f t="shared" si="272"/>
        <v>0</v>
      </c>
      <c r="BO94" s="1010">
        <f t="shared" si="272"/>
        <v>0</v>
      </c>
      <c r="BP94" s="1010">
        <f t="shared" si="272"/>
        <v>0</v>
      </c>
      <c r="BQ94" s="1010">
        <f t="shared" si="272"/>
        <v>0</v>
      </c>
      <c r="BR94" s="1010">
        <f t="shared" si="272"/>
        <v>0</v>
      </c>
      <c r="BS94" s="1034">
        <f t="shared" si="272"/>
        <v>0</v>
      </c>
      <c r="BT94" s="1034">
        <f t="shared" si="272"/>
        <v>0</v>
      </c>
      <c r="BU94" s="1034">
        <f t="shared" si="272"/>
        <v>0</v>
      </c>
      <c r="BV94" s="1035">
        <f t="shared" si="272"/>
        <v>0</v>
      </c>
      <c r="BW94" s="1011">
        <f t="shared" si="272"/>
        <v>0</v>
      </c>
      <c r="BX94" s="1014">
        <f>SUM(AH94:BV94)</f>
        <v>0</v>
      </c>
      <c r="BY94" s="1017" t="e">
        <f>AF94+BX94</f>
        <v>#DIV/0!</v>
      </c>
      <c r="BZ94" s="420"/>
      <c r="CA94" s="135"/>
      <c r="CB94" s="135"/>
      <c r="CC94" s="135"/>
      <c r="CD94" s="420"/>
      <c r="CE94" s="135"/>
      <c r="CF94" s="135"/>
      <c r="CG94" s="135"/>
      <c r="CH94" s="135"/>
      <c r="CI94" s="135"/>
      <c r="CJ94" s="135"/>
    </row>
    <row r="95" spans="1:139" s="266" customFormat="1" ht="24" customHeight="1">
      <c r="A95" s="1253" t="s">
        <v>390</v>
      </c>
      <c r="B95" s="1254"/>
      <c r="C95" s="1254"/>
      <c r="D95" s="1254"/>
      <c r="E95" s="1254"/>
      <c r="F95" s="1254"/>
      <c r="G95" s="1254"/>
      <c r="H95" s="1254"/>
      <c r="I95" s="1254"/>
      <c r="J95" s="1254"/>
      <c r="K95" s="1254"/>
      <c r="L95" s="1254"/>
      <c r="M95" s="1254"/>
      <c r="N95" s="1254"/>
      <c r="O95" s="1254"/>
      <c r="P95" s="1254"/>
      <c r="Q95" s="1254"/>
      <c r="R95" s="1254"/>
      <c r="S95" s="492"/>
      <c r="T95" s="493"/>
      <c r="U95" s="494"/>
      <c r="V95" s="495"/>
      <c r="W95" s="495"/>
      <c r="X95" s="495"/>
      <c r="Y95" s="494"/>
      <c r="Z95" s="494"/>
      <c r="AA95" s="1137" t="s">
        <v>444</v>
      </c>
      <c r="AB95" s="427"/>
      <c r="AC95" s="980"/>
      <c r="AD95" s="980"/>
      <c r="AE95" s="980"/>
      <c r="AF95" s="981"/>
      <c r="AG95" s="981"/>
      <c r="AH95" s="427"/>
      <c r="AI95" s="427"/>
      <c r="AJ95" s="1076"/>
      <c r="AK95" s="1076"/>
      <c r="AL95" s="1077"/>
      <c r="AM95" s="1077"/>
      <c r="AN95" s="1077"/>
      <c r="AO95" s="1077"/>
      <c r="AP95" s="1077"/>
      <c r="AQ95" s="1078"/>
      <c r="AR95" s="442"/>
      <c r="AS95" s="442"/>
      <c r="AT95" s="430"/>
      <c r="AU95" s="426"/>
      <c r="AV95" s="426"/>
      <c r="AW95" s="426"/>
      <c r="AX95" s="426"/>
      <c r="AY95" s="426"/>
      <c r="AZ95" s="426"/>
      <c r="BA95" s="426"/>
      <c r="BB95" s="426"/>
      <c r="BC95" s="426"/>
      <c r="BD95" s="426"/>
      <c r="BE95" s="426"/>
      <c r="BF95" s="426"/>
      <c r="BG95" s="426"/>
      <c r="BH95" s="428"/>
      <c r="BI95" s="428"/>
      <c r="BJ95" s="428"/>
      <c r="BK95" s="428"/>
      <c r="BL95" s="428"/>
      <c r="BM95" s="428"/>
      <c r="BN95" s="428"/>
      <c r="BO95" s="428"/>
      <c r="BP95" s="428"/>
      <c r="BQ95" s="428"/>
      <c r="BR95" s="428"/>
      <c r="BS95" s="428"/>
      <c r="BT95" s="428"/>
      <c r="BU95" s="428"/>
      <c r="BV95" s="428"/>
      <c r="BW95" s="428"/>
      <c r="BX95" s="428"/>
      <c r="BY95" s="428"/>
      <c r="BZ95" s="428"/>
      <c r="CA95" s="428"/>
      <c r="CB95" s="428"/>
      <c r="CC95" s="428"/>
      <c r="CD95" s="428"/>
      <c r="CE95" s="428"/>
      <c r="CF95" s="428"/>
      <c r="CG95" s="428"/>
      <c r="CH95" s="426"/>
      <c r="CI95" s="426"/>
      <c r="CJ95" s="426"/>
      <c r="CK95" s="426"/>
      <c r="CL95" s="426"/>
      <c r="CM95" s="426"/>
      <c r="CN95" s="426"/>
      <c r="CO95" s="428"/>
      <c r="CP95" s="428"/>
      <c r="CQ95" s="428"/>
      <c r="CR95" s="428"/>
      <c r="CS95" s="428"/>
      <c r="CT95" s="426"/>
      <c r="CU95" s="428"/>
      <c r="CV95" s="428"/>
      <c r="CW95" s="428"/>
      <c r="CX95" s="428"/>
      <c r="CY95" s="428"/>
      <c r="CZ95" s="428"/>
      <c r="DA95" s="428"/>
      <c r="DB95" s="428"/>
      <c r="DC95" s="428"/>
      <c r="DD95" s="426"/>
      <c r="DE95" s="443"/>
      <c r="DF95" s="442"/>
      <c r="DG95" s="431"/>
      <c r="DH95" s="431"/>
      <c r="DI95" s="431"/>
      <c r="DJ95" s="431"/>
      <c r="DK95" s="444"/>
      <c r="DL95" s="444"/>
      <c r="DM95" s="497"/>
      <c r="DN95" s="497"/>
      <c r="DO95" s="497"/>
      <c r="DP95" s="497"/>
      <c r="DQ95" s="497"/>
      <c r="DR95" s="497"/>
      <c r="DS95" s="497"/>
      <c r="DT95" s="497"/>
      <c r="DU95" s="431"/>
      <c r="DV95" s="430"/>
      <c r="DW95" s="264"/>
      <c r="DX95" s="265"/>
      <c r="DY95" s="1038"/>
      <c r="DZ95" s="264"/>
      <c r="EA95" s="1038"/>
      <c r="EB95" s="1038"/>
      <c r="EC95" s="1038"/>
      <c r="ED95" s="265"/>
      <c r="EE95" s="265"/>
      <c r="EF95" s="265"/>
    </row>
    <row r="96" spans="1:139" ht="27" customHeight="1">
      <c r="A96" s="6"/>
      <c r="B96" s="1189" t="s">
        <v>9</v>
      </c>
      <c r="C96" s="1189" t="s">
        <v>174</v>
      </c>
      <c r="D96" s="6"/>
      <c r="E96" s="1189" t="s">
        <v>238</v>
      </c>
      <c r="F96" s="1189" t="s">
        <v>236</v>
      </c>
      <c r="G96" s="1189" t="s">
        <v>237</v>
      </c>
      <c r="H96" s="1189" t="s">
        <v>239</v>
      </c>
      <c r="I96" s="1189" t="s">
        <v>240</v>
      </c>
      <c r="J96" s="1189" t="s">
        <v>241</v>
      </c>
      <c r="K96" s="1189" t="s">
        <v>242</v>
      </c>
      <c r="L96" s="1189" t="s">
        <v>243</v>
      </c>
      <c r="M96" s="1189" t="s">
        <v>244</v>
      </c>
      <c r="N96" s="1189" t="s">
        <v>245</v>
      </c>
      <c r="O96" s="1189" t="s">
        <v>246</v>
      </c>
      <c r="P96" s="1189" t="s">
        <v>247</v>
      </c>
      <c r="Q96" s="1189" t="s">
        <v>248</v>
      </c>
      <c r="R96" s="1223" t="s">
        <v>403</v>
      </c>
      <c r="S96" s="1008" t="s">
        <v>123</v>
      </c>
      <c r="T96" s="1127" t="str">
        <f>T6</f>
        <v>一般分</v>
      </c>
      <c r="U96" s="1127" t="str">
        <f t="shared" ref="U96:Z96" si="273">U6</f>
        <v>民改費</v>
      </c>
      <c r="V96" s="1127" t="str">
        <f t="shared" si="273"/>
        <v>施設機能
（自立生活支援事業）</v>
      </c>
      <c r="W96" s="1127" t="str">
        <f t="shared" si="273"/>
        <v>第三者評価</v>
      </c>
      <c r="X96" s="1127" t="str">
        <f t="shared" si="273"/>
        <v>処遇改善（Ⅰ・Ⅴ）</v>
      </c>
      <c r="Y96" s="1127" t="str">
        <f t="shared" si="273"/>
        <v>従事者処遇改善</v>
      </c>
      <c r="Z96" s="1127" t="str">
        <f t="shared" si="273"/>
        <v>ソーシャルワーカー</v>
      </c>
      <c r="AA96" s="1127" t="str">
        <f t="shared" ref="AA96" si="274">AA6</f>
        <v>新設事務費</v>
      </c>
      <c r="AB96" s="1300" t="str">
        <f>AB6</f>
        <v>事務費小計</v>
      </c>
      <c r="AC96" s="1293" t="str">
        <f>AC6</f>
        <v>賃借費加算
（実費）</v>
      </c>
      <c r="AD96" s="1293" t="str">
        <f>AD6</f>
        <v>開設準備費</v>
      </c>
      <c r="AE96" s="1262" t="s">
        <v>173</v>
      </c>
      <c r="AF96" s="1290" t="str">
        <f>AF6</f>
        <v>事務費合計</v>
      </c>
      <c r="AG96" s="17" t="s">
        <v>3</v>
      </c>
      <c r="AH96" s="10">
        <f>AH51</f>
        <v>0</v>
      </c>
      <c r="AI96" s="10">
        <f t="shared" ref="AI96:BW97" si="275">AI51</f>
        <v>0</v>
      </c>
      <c r="AJ96" s="10">
        <f t="shared" si="275"/>
        <v>0</v>
      </c>
      <c r="AK96" s="10">
        <f t="shared" si="275"/>
        <v>0</v>
      </c>
      <c r="AL96" s="10">
        <f t="shared" si="275"/>
        <v>0</v>
      </c>
      <c r="AM96" s="10">
        <f t="shared" si="275"/>
        <v>0</v>
      </c>
      <c r="AN96" s="10">
        <f t="shared" si="275"/>
        <v>0</v>
      </c>
      <c r="AO96" s="10">
        <f t="shared" si="275"/>
        <v>0</v>
      </c>
      <c r="AP96" s="10">
        <f t="shared" si="275"/>
        <v>0</v>
      </c>
      <c r="AQ96" s="10">
        <f t="shared" si="275"/>
        <v>0</v>
      </c>
      <c r="AR96" s="10">
        <f t="shared" si="275"/>
        <v>0</v>
      </c>
      <c r="AS96" s="10" t="str">
        <f t="shared" si="275"/>
        <v xml:space="preserve"> </v>
      </c>
      <c r="AT96" s="10">
        <f t="shared" si="275"/>
        <v>0</v>
      </c>
      <c r="AU96" s="10" t="str">
        <f t="shared" si="275"/>
        <v xml:space="preserve"> </v>
      </c>
      <c r="AV96" s="10">
        <f t="shared" si="275"/>
        <v>0</v>
      </c>
      <c r="AW96" s="10">
        <f t="shared" si="275"/>
        <v>0</v>
      </c>
      <c r="AX96" s="10">
        <f t="shared" si="275"/>
        <v>0</v>
      </c>
      <c r="AY96" s="10">
        <f t="shared" si="275"/>
        <v>0</v>
      </c>
      <c r="AZ96" s="10">
        <f t="shared" si="275"/>
        <v>0</v>
      </c>
      <c r="BA96" s="10">
        <f t="shared" si="275"/>
        <v>0</v>
      </c>
      <c r="BB96" s="10">
        <f t="shared" si="275"/>
        <v>0</v>
      </c>
      <c r="BC96" s="10" t="str">
        <f t="shared" si="275"/>
        <v>区単独</v>
      </c>
      <c r="BD96" s="10" t="str">
        <f t="shared" si="275"/>
        <v>区単独</v>
      </c>
      <c r="BE96" s="10" t="str">
        <f t="shared" si="275"/>
        <v>区単独</v>
      </c>
      <c r="BF96" s="10">
        <f t="shared" si="275"/>
        <v>0</v>
      </c>
      <c r="BG96" s="10">
        <f t="shared" si="275"/>
        <v>0</v>
      </c>
      <c r="BH96" s="10">
        <f t="shared" si="275"/>
        <v>0</v>
      </c>
      <c r="BI96" s="10">
        <f t="shared" si="275"/>
        <v>0</v>
      </c>
      <c r="BJ96" s="10">
        <f t="shared" si="275"/>
        <v>0</v>
      </c>
      <c r="BK96" s="10">
        <f t="shared" si="275"/>
        <v>0</v>
      </c>
      <c r="BL96" s="1122" t="str">
        <f t="shared" si="275"/>
        <v>就労なし（週20時間未満）
利用料未徴収</v>
      </c>
      <c r="BM96" s="1122">
        <f t="shared" si="275"/>
        <v>0</v>
      </c>
      <c r="BN96" s="1122" t="str">
        <f t="shared" si="275"/>
        <v>就労なし（週20時間未満）
利用料未徴収</v>
      </c>
      <c r="BO96" s="1122">
        <f t="shared" si="275"/>
        <v>0</v>
      </c>
      <c r="BP96" s="10">
        <f t="shared" si="275"/>
        <v>0</v>
      </c>
      <c r="BQ96" s="10">
        <f t="shared" si="275"/>
        <v>0</v>
      </c>
      <c r="BR96" s="10">
        <f t="shared" si="275"/>
        <v>0</v>
      </c>
      <c r="BS96" s="10">
        <f t="shared" si="275"/>
        <v>0</v>
      </c>
      <c r="BT96" s="10">
        <f t="shared" si="275"/>
        <v>0</v>
      </c>
      <c r="BU96" s="10">
        <f t="shared" si="275"/>
        <v>0</v>
      </c>
      <c r="BV96" s="10" t="str">
        <f t="shared" si="275"/>
        <v>所管のみ</v>
      </c>
      <c r="BW96" s="10">
        <f t="shared" si="275"/>
        <v>0</v>
      </c>
      <c r="BX96" s="19"/>
      <c r="BY96" s="499"/>
      <c r="BZ96" s="105"/>
      <c r="CA96" s="224"/>
      <c r="CB96" s="1180" t="s">
        <v>5</v>
      </c>
      <c r="CC96" s="1183" t="s">
        <v>6</v>
      </c>
      <c r="CD96" s="1247" t="s">
        <v>8</v>
      </c>
      <c r="CE96" s="2"/>
      <c r="CF96" s="214" t="s">
        <v>67</v>
      </c>
      <c r="CG96" s="2"/>
      <c r="CR96" s="3"/>
      <c r="CS96" s="3"/>
      <c r="CT96" s="3"/>
      <c r="CU96" s="3"/>
      <c r="CV96" s="3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</row>
    <row r="97" spans="1:139" s="547" customFormat="1" ht="18.75" customHeight="1">
      <c r="A97" s="955"/>
      <c r="B97" s="1189"/>
      <c r="C97" s="1189"/>
      <c r="D97" s="368"/>
      <c r="E97" s="1189"/>
      <c r="F97" s="1189"/>
      <c r="G97" s="1189"/>
      <c r="H97" s="1189"/>
      <c r="I97" s="1189"/>
      <c r="J97" s="1189"/>
      <c r="K97" s="1189"/>
      <c r="L97" s="1189"/>
      <c r="M97" s="1189"/>
      <c r="N97" s="1189"/>
      <c r="O97" s="1189"/>
      <c r="P97" s="1189"/>
      <c r="Q97" s="1189"/>
      <c r="R97" s="1189"/>
      <c r="S97" s="1104">
        <v>4</v>
      </c>
      <c r="T97" s="683">
        <v>386720</v>
      </c>
      <c r="U97" s="683">
        <v>73476</v>
      </c>
      <c r="V97" s="684"/>
      <c r="W97" s="684">
        <v>314000</v>
      </c>
      <c r="X97" s="692">
        <v>6080</v>
      </c>
      <c r="Y97" s="692">
        <v>10950</v>
      </c>
      <c r="Z97" s="692">
        <v>10000</v>
      </c>
      <c r="AA97" s="692">
        <f>T97+Z97</f>
        <v>396720</v>
      </c>
      <c r="AB97" s="1298"/>
      <c r="AC97" s="1294"/>
      <c r="AD97" s="1294"/>
      <c r="AE97" s="1263"/>
      <c r="AF97" s="1245"/>
      <c r="AG97" s="1237" t="s">
        <v>10</v>
      </c>
      <c r="AH97" s="1193" t="str">
        <f>AH52</f>
        <v>一般生活費</v>
      </c>
      <c r="AI97" s="1193" t="str">
        <f t="shared" ref="AI97:BU97" si="276">AI52</f>
        <v>被虐待児
受入加算</v>
      </c>
      <c r="AJ97" s="1193" t="str">
        <f t="shared" si="276"/>
        <v>教育費 学用品類
特別支援高等部</v>
      </c>
      <c r="AK97" s="1193" t="str">
        <f t="shared" si="276"/>
        <v>教育費
教材費</v>
      </c>
      <c r="AL97" s="1193" t="str">
        <f t="shared" si="276"/>
        <v>教育費
通学交通費</v>
      </c>
      <c r="AM97" s="1193" t="str">
        <f t="shared" si="276"/>
        <v>教育費
部活動費</v>
      </c>
      <c r="AN97" s="1193" t="str">
        <f t="shared" si="276"/>
        <v>教育費
特別加算1年生</v>
      </c>
      <c r="AO97" s="1193" t="str">
        <f t="shared" si="276"/>
        <v>教育費　資格加算
特別支援3年</v>
      </c>
      <c r="AP97" s="1193" t="str">
        <f t="shared" si="276"/>
        <v>学校給食費
特別支援高等部</v>
      </c>
      <c r="AQ97" s="1193" t="str">
        <f t="shared" si="276"/>
        <v>見学旅行費
特別支援高等部</v>
      </c>
      <c r="AR97" s="1193" t="str">
        <f t="shared" si="276"/>
        <v>見学旅行費
高校3年</v>
      </c>
      <c r="AS97" s="1193" t="str">
        <f t="shared" si="276"/>
        <v>特別育成費
公立新規</v>
      </c>
      <c r="AT97" s="1193" t="str">
        <f t="shared" si="276"/>
        <v>特別育成費
公立継続</v>
      </c>
      <c r="AU97" s="1193" t="str">
        <f t="shared" si="276"/>
        <v>特別育成費
私立新規</v>
      </c>
      <c r="AV97" s="1193" t="str">
        <f t="shared" si="276"/>
        <v>特別育成費
私立継続</v>
      </c>
      <c r="AW97" s="1193" t="str">
        <f t="shared" si="276"/>
        <v>特別育成費
通学交通費</v>
      </c>
      <c r="AX97" s="1193" t="str">
        <f t="shared" si="276"/>
        <v>特別育成費
高校入学</v>
      </c>
      <c r="AY97" s="1193" t="str">
        <f t="shared" si="276"/>
        <v>特別育成費
資格加算3年</v>
      </c>
      <c r="AZ97" s="1193" t="str">
        <f t="shared" si="276"/>
        <v>特別育成費
補習費（高1,2）</v>
      </c>
      <c r="BA97" s="1193" t="str">
        <f t="shared" si="276"/>
        <v>特別育成費
補習費（高3）</v>
      </c>
      <c r="BB97" s="1193" t="str">
        <f t="shared" si="276"/>
        <v>特別育成費
補習費特別</v>
      </c>
      <c r="BC97" s="1193" t="str">
        <f t="shared" si="276"/>
        <v>特別育成費
補習費（高1,2）</v>
      </c>
      <c r="BD97" s="1193" t="str">
        <f t="shared" si="276"/>
        <v>特別育成費
補習費（高3）</v>
      </c>
      <c r="BE97" s="1193" t="str">
        <f t="shared" si="276"/>
        <v>特別育成費
補習費特別</v>
      </c>
      <c r="BF97" s="1193" t="str">
        <f t="shared" si="276"/>
        <v>大学受験料</v>
      </c>
      <c r="BG97" s="1193" t="str">
        <f t="shared" si="276"/>
        <v>医療費</v>
      </c>
      <c r="BH97" s="1193" t="str">
        <f t="shared" si="276"/>
        <v>視力矯正費</v>
      </c>
      <c r="BI97" s="1193" t="str">
        <f t="shared" si="276"/>
        <v>予防接種費</v>
      </c>
      <c r="BJ97" s="1193" t="str">
        <f t="shared" si="276"/>
        <v>医療費
食事療養費</v>
      </c>
      <c r="BK97" s="1193" t="str">
        <f t="shared" si="276"/>
        <v>職業補導費
（交通費含む）</v>
      </c>
      <c r="BL97" s="1193" t="str">
        <f t="shared" si="276"/>
        <v>冷暖房費
4級地</v>
      </c>
      <c r="BM97" s="1193" t="str">
        <f t="shared" si="276"/>
        <v>冷暖房費
4級地</v>
      </c>
      <c r="BN97" s="1193" t="str">
        <f t="shared" si="276"/>
        <v>冷暖房費
その他地域</v>
      </c>
      <c r="BO97" s="1193" t="str">
        <f t="shared" si="276"/>
        <v>冷暖房費
その他地域</v>
      </c>
      <c r="BP97" s="1193" t="str">
        <f t="shared" si="276"/>
        <v>就職支度金</v>
      </c>
      <c r="BQ97" s="1193" t="str">
        <f t="shared" si="276"/>
        <v>就職支度金
特別基準</v>
      </c>
      <c r="BR97" s="1193" t="str">
        <f t="shared" si="276"/>
        <v>大学進学等
自立生活支度費</v>
      </c>
      <c r="BS97" s="1193" t="str">
        <f t="shared" si="276"/>
        <v>大学進学等
特別基準</v>
      </c>
      <c r="BT97" s="1193" t="str">
        <f t="shared" si="276"/>
        <v>葬祭費</v>
      </c>
      <c r="BU97" s="1193" t="str">
        <f t="shared" si="276"/>
        <v>受託支度費</v>
      </c>
      <c r="BV97" s="1193" t="str">
        <f t="shared" si="275"/>
        <v>防災対策費</v>
      </c>
      <c r="BW97" s="1193" t="str">
        <f t="shared" ref="BW97" si="277">BW52</f>
        <v>物価高騰</v>
      </c>
      <c r="BX97" s="1265" t="s">
        <v>60</v>
      </c>
      <c r="BY97" s="538"/>
      <c r="BZ97" s="1036"/>
      <c r="CA97" s="698"/>
      <c r="CB97" s="1181"/>
      <c r="CC97" s="1184"/>
      <c r="CD97" s="1248"/>
      <c r="CE97" s="1243" t="s">
        <v>66</v>
      </c>
      <c r="CF97" s="711"/>
      <c r="CG97" s="545" t="s">
        <v>95</v>
      </c>
    </row>
    <row r="98" spans="1:139" ht="27" customHeight="1">
      <c r="A98" s="648"/>
      <c r="B98" s="1190"/>
      <c r="C98" s="1190"/>
      <c r="D98" s="368"/>
      <c r="E98" s="1190"/>
      <c r="F98" s="1190"/>
      <c r="G98" s="1190"/>
      <c r="H98" s="1190"/>
      <c r="I98" s="1190"/>
      <c r="J98" s="1190"/>
      <c r="K98" s="1190"/>
      <c r="L98" s="1190"/>
      <c r="M98" s="1190"/>
      <c r="N98" s="1190"/>
      <c r="O98" s="1190"/>
      <c r="P98" s="1190"/>
      <c r="Q98" s="1190"/>
      <c r="R98" s="1190"/>
      <c r="S98" s="1105"/>
      <c r="T98" s="209"/>
      <c r="U98" s="209"/>
      <c r="V98" s="209"/>
      <c r="W98" s="209"/>
      <c r="X98" s="399"/>
      <c r="Y98" s="399"/>
      <c r="Z98" s="399"/>
      <c r="AA98" s="692">
        <f t="shared" ref="AA98:AA101" si="278">T98+Z98</f>
        <v>0</v>
      </c>
      <c r="AB98" s="1299"/>
      <c r="AC98" s="1295"/>
      <c r="AD98" s="1295"/>
      <c r="AE98" s="1264"/>
      <c r="AF98" s="1245"/>
      <c r="AG98" s="1237"/>
      <c r="AH98" s="1193"/>
      <c r="AI98" s="1193"/>
      <c r="AJ98" s="1193"/>
      <c r="AK98" s="1193"/>
      <c r="AL98" s="1193"/>
      <c r="AM98" s="1193"/>
      <c r="AN98" s="1193"/>
      <c r="AO98" s="1193"/>
      <c r="AP98" s="1193"/>
      <c r="AQ98" s="1193"/>
      <c r="AR98" s="1193"/>
      <c r="AS98" s="1193"/>
      <c r="AT98" s="1193"/>
      <c r="AU98" s="1193"/>
      <c r="AV98" s="1193"/>
      <c r="AW98" s="1193"/>
      <c r="AX98" s="1193"/>
      <c r="AY98" s="1193"/>
      <c r="AZ98" s="1193"/>
      <c r="BA98" s="1193"/>
      <c r="BB98" s="1193"/>
      <c r="BC98" s="1193"/>
      <c r="BD98" s="1193"/>
      <c r="BE98" s="1193"/>
      <c r="BF98" s="1193"/>
      <c r="BG98" s="1193"/>
      <c r="BH98" s="1193"/>
      <c r="BI98" s="1193"/>
      <c r="BJ98" s="1193"/>
      <c r="BK98" s="1193"/>
      <c r="BL98" s="1193"/>
      <c r="BM98" s="1193"/>
      <c r="BN98" s="1193"/>
      <c r="BO98" s="1193"/>
      <c r="BP98" s="1193"/>
      <c r="BQ98" s="1193"/>
      <c r="BR98" s="1193"/>
      <c r="BS98" s="1193"/>
      <c r="BT98" s="1193"/>
      <c r="BU98" s="1193"/>
      <c r="BV98" s="1193"/>
      <c r="BW98" s="1193"/>
      <c r="BX98" s="1265"/>
      <c r="BY98" s="499"/>
      <c r="BZ98" s="1037"/>
      <c r="CA98" s="329"/>
      <c r="CB98" s="1181"/>
      <c r="CC98" s="1184"/>
      <c r="CD98" s="1248"/>
      <c r="CE98" s="1243"/>
      <c r="CF98" s="215"/>
      <c r="CG98" s="353" t="s">
        <v>190</v>
      </c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</row>
    <row r="99" spans="1:139" s="547" customFormat="1" ht="18.75" customHeight="1">
      <c r="A99" s="955"/>
      <c r="B99" s="1241" t="s">
        <v>68</v>
      </c>
      <c r="C99" s="1241" t="s">
        <v>175</v>
      </c>
      <c r="D99" s="368"/>
      <c r="E99" s="1242" t="s">
        <v>324</v>
      </c>
      <c r="F99" s="1242"/>
      <c r="G99" s="1242"/>
      <c r="H99" s="1242"/>
      <c r="I99" s="1242"/>
      <c r="J99" s="1242"/>
      <c r="K99" s="1242"/>
      <c r="L99" s="1242"/>
      <c r="M99" s="1242"/>
      <c r="N99" s="1242"/>
      <c r="O99" s="1242"/>
      <c r="P99" s="1242"/>
      <c r="Q99" s="1242"/>
      <c r="R99" s="1242"/>
      <c r="S99" s="1104"/>
      <c r="T99" s="683"/>
      <c r="U99" s="683"/>
      <c r="V99" s="683"/>
      <c r="W99" s="683"/>
      <c r="X99" s="683"/>
      <c r="Y99" s="683"/>
      <c r="Z99" s="683"/>
      <c r="AA99" s="692">
        <f t="shared" si="278"/>
        <v>0</v>
      </c>
      <c r="AB99" s="1079"/>
      <c r="AC99" s="727"/>
      <c r="AD99" s="727"/>
      <c r="AE99" s="727"/>
      <c r="AF99" s="1245"/>
      <c r="AG99" s="186">
        <v>4</v>
      </c>
      <c r="AH99" s="209">
        <v>55270</v>
      </c>
      <c r="AI99" s="209">
        <v>26100</v>
      </c>
      <c r="AJ99" s="209">
        <v>9380</v>
      </c>
      <c r="AK99" s="209" t="s">
        <v>194</v>
      </c>
      <c r="AL99" s="209" t="s">
        <v>194</v>
      </c>
      <c r="AM99" s="209" t="s">
        <v>194</v>
      </c>
      <c r="AN99" s="209">
        <v>86300</v>
      </c>
      <c r="AO99" s="209">
        <v>57620</v>
      </c>
      <c r="AP99" s="209" t="s">
        <v>194</v>
      </c>
      <c r="AQ99" s="209">
        <v>111290</v>
      </c>
      <c r="AR99" s="209">
        <v>111290</v>
      </c>
      <c r="AS99" s="209">
        <v>28330</v>
      </c>
      <c r="AT99" s="209">
        <v>28330</v>
      </c>
      <c r="AU99" s="209">
        <v>39540</v>
      </c>
      <c r="AV99" s="209">
        <v>39540</v>
      </c>
      <c r="AW99" s="209" t="s">
        <v>194</v>
      </c>
      <c r="AX99" s="209">
        <v>86300</v>
      </c>
      <c r="AY99" s="209">
        <v>57620</v>
      </c>
      <c r="AZ99" s="209">
        <v>20000</v>
      </c>
      <c r="BA99" s="209">
        <v>25000</v>
      </c>
      <c r="BB99" s="209">
        <v>25000</v>
      </c>
      <c r="BC99" s="209">
        <v>20000</v>
      </c>
      <c r="BD99" s="209">
        <v>25000</v>
      </c>
      <c r="BE99" s="209">
        <v>25000</v>
      </c>
      <c r="BF99" s="209" t="s">
        <v>194</v>
      </c>
      <c r="BG99" s="209" t="s">
        <v>194</v>
      </c>
      <c r="BH99" s="209" t="s">
        <v>194</v>
      </c>
      <c r="BI99" s="209" t="s">
        <v>194</v>
      </c>
      <c r="BJ99" s="209"/>
      <c r="BK99" s="209" t="s">
        <v>441</v>
      </c>
      <c r="BL99" s="209">
        <v>4170</v>
      </c>
      <c r="BM99" s="209">
        <v>1870</v>
      </c>
      <c r="BN99" s="209">
        <v>870</v>
      </c>
      <c r="BO99" s="209">
        <v>130</v>
      </c>
      <c r="BP99" s="209">
        <v>82760</v>
      </c>
      <c r="BQ99" s="209">
        <v>413340</v>
      </c>
      <c r="BR99" s="209">
        <v>82760</v>
      </c>
      <c r="BS99" s="238">
        <v>413340</v>
      </c>
      <c r="BT99" s="209">
        <v>161290</v>
      </c>
      <c r="BU99" s="209" t="s">
        <v>194</v>
      </c>
      <c r="BV99" s="209" t="s">
        <v>194</v>
      </c>
      <c r="BW99" s="291">
        <v>3633</v>
      </c>
      <c r="BX99" s="728"/>
      <c r="BY99" s="538"/>
      <c r="BZ99" s="1036"/>
      <c r="CA99" s="698"/>
      <c r="CB99" s="1181"/>
      <c r="CC99" s="1184"/>
      <c r="CD99" s="1248"/>
      <c r="CE99" s="1243"/>
      <c r="CF99" s="711"/>
      <c r="CG99" s="545" t="s">
        <v>191</v>
      </c>
    </row>
    <row r="100" spans="1:139" ht="18.75" customHeight="1">
      <c r="A100" s="648"/>
      <c r="B100" s="1241"/>
      <c r="C100" s="1241"/>
      <c r="D100" s="368"/>
      <c r="E100" s="1242"/>
      <c r="F100" s="1242"/>
      <c r="G100" s="1242"/>
      <c r="H100" s="1242"/>
      <c r="I100" s="1242"/>
      <c r="J100" s="1242"/>
      <c r="K100" s="1242"/>
      <c r="L100" s="1242"/>
      <c r="M100" s="1242"/>
      <c r="N100" s="1242"/>
      <c r="O100" s="1242"/>
      <c r="P100" s="1242"/>
      <c r="Q100" s="1242"/>
      <c r="R100" s="1242"/>
      <c r="S100" s="370"/>
      <c r="T100" s="209"/>
      <c r="U100" s="209"/>
      <c r="V100" s="209"/>
      <c r="W100" s="209"/>
      <c r="X100" s="209"/>
      <c r="Y100" s="209"/>
      <c r="Z100" s="209"/>
      <c r="AA100" s="692">
        <f t="shared" si="278"/>
        <v>0</v>
      </c>
      <c r="AB100" s="1080"/>
      <c r="AC100" s="512"/>
      <c r="AD100" s="512"/>
      <c r="AE100" s="512"/>
      <c r="AF100" s="1245"/>
      <c r="AG100" s="972"/>
      <c r="AH100" s="399"/>
      <c r="AI100" s="209"/>
      <c r="AJ100" s="209"/>
      <c r="AK100" s="1158"/>
      <c r="AL100" s="1158"/>
      <c r="AM100" s="1158"/>
      <c r="AN100" s="209"/>
      <c r="AO100" s="209"/>
      <c r="AP100" s="1158"/>
      <c r="AQ100" s="209"/>
      <c r="AR100" s="209"/>
      <c r="AS100" s="209"/>
      <c r="AT100" s="209"/>
      <c r="AU100" s="209"/>
      <c r="AV100" s="209"/>
      <c r="AW100" s="378"/>
      <c r="AX100" s="209"/>
      <c r="AY100" s="209"/>
      <c r="AZ100" s="209"/>
      <c r="BA100" s="209"/>
      <c r="BB100" s="209"/>
      <c r="BC100" s="209"/>
      <c r="BD100" s="209"/>
      <c r="BE100" s="209"/>
      <c r="BF100" s="209"/>
      <c r="BG100" s="1158"/>
      <c r="BH100" s="1158"/>
      <c r="BI100" s="1100"/>
      <c r="BJ100" s="209"/>
      <c r="BK100" s="321"/>
      <c r="BL100" s="29"/>
      <c r="BM100" s="29"/>
      <c r="BN100" s="29"/>
      <c r="BO100" s="29"/>
      <c r="BP100" s="209"/>
      <c r="BQ100" s="209"/>
      <c r="BR100" s="209"/>
      <c r="BS100" s="238"/>
      <c r="BT100" s="238"/>
      <c r="BU100" s="238"/>
      <c r="BV100" s="209"/>
      <c r="BW100" s="291"/>
      <c r="BX100" s="1067"/>
      <c r="BY100" s="499"/>
      <c r="BZ100" s="1037"/>
      <c r="CA100" s="329"/>
      <c r="CB100" s="1181"/>
      <c r="CC100" s="1184"/>
      <c r="CD100" s="1248"/>
      <c r="CE100" s="1243"/>
      <c r="CF100" s="352"/>
      <c r="CG100" s="353" t="s">
        <v>192</v>
      </c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</row>
    <row r="101" spans="1:139" ht="18.75" customHeight="1">
      <c r="A101" s="40"/>
      <c r="B101" s="1241"/>
      <c r="C101" s="1241"/>
      <c r="D101" s="302"/>
      <c r="E101" s="1242"/>
      <c r="F101" s="1242"/>
      <c r="G101" s="1242"/>
      <c r="H101" s="1242"/>
      <c r="I101" s="1242"/>
      <c r="J101" s="1242"/>
      <c r="K101" s="1242"/>
      <c r="L101" s="1242"/>
      <c r="M101" s="1242"/>
      <c r="N101" s="1242"/>
      <c r="O101" s="1242"/>
      <c r="P101" s="1242"/>
      <c r="Q101" s="1242"/>
      <c r="R101" s="1242"/>
      <c r="S101" s="1106"/>
      <c r="T101" s="242"/>
      <c r="U101" s="242"/>
      <c r="V101" s="242"/>
      <c r="W101" s="242"/>
      <c r="X101" s="242"/>
      <c r="Y101" s="242"/>
      <c r="Z101" s="242"/>
      <c r="AA101" s="692">
        <f t="shared" si="278"/>
        <v>0</v>
      </c>
      <c r="AB101" s="43"/>
      <c r="AC101" s="501"/>
      <c r="AD101" s="501"/>
      <c r="AE101" s="501"/>
      <c r="AF101" s="1246"/>
      <c r="AG101" s="44"/>
      <c r="AH101" s="47"/>
      <c r="AI101" s="47"/>
      <c r="AJ101" s="46"/>
      <c r="AK101" s="45"/>
      <c r="AL101" s="45"/>
      <c r="AM101" s="45"/>
      <c r="AN101" s="46"/>
      <c r="AO101" s="46"/>
      <c r="AP101" s="45"/>
      <c r="AQ101" s="46"/>
      <c r="AR101" s="46"/>
      <c r="AS101" s="46"/>
      <c r="AT101" s="46"/>
      <c r="AU101" s="47"/>
      <c r="AV101" s="46"/>
      <c r="AW101" s="47"/>
      <c r="AX101" s="46"/>
      <c r="AY101" s="46"/>
      <c r="AZ101" s="46"/>
      <c r="BA101" s="46"/>
      <c r="BB101" s="46"/>
      <c r="BC101" s="46"/>
      <c r="BD101" s="46"/>
      <c r="BE101" s="46"/>
      <c r="BF101" s="46"/>
      <c r="BG101" s="45"/>
      <c r="BH101" s="45"/>
      <c r="BI101" s="45"/>
      <c r="BJ101" s="45"/>
      <c r="BK101" s="46"/>
      <c r="BL101" s="46"/>
      <c r="BM101" s="46"/>
      <c r="BN101" s="46"/>
      <c r="BO101" s="46"/>
      <c r="BP101" s="46"/>
      <c r="BQ101" s="46"/>
      <c r="BR101" s="46"/>
      <c r="BS101" s="1033"/>
      <c r="BT101" s="1033"/>
      <c r="BU101" s="1033"/>
      <c r="BV101" s="46"/>
      <c r="BW101" s="300"/>
      <c r="BX101" s="49"/>
      <c r="BY101" s="499"/>
      <c r="BZ101" s="105"/>
      <c r="CA101" s="224"/>
      <c r="CB101" s="1182"/>
      <c r="CC101" s="1185"/>
      <c r="CD101" s="1249"/>
      <c r="CE101" s="1243"/>
      <c r="CF101" s="215"/>
      <c r="CG101" s="353" t="s">
        <v>195</v>
      </c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</row>
    <row r="102" spans="1:139" s="547" customFormat="1" ht="15" customHeight="1">
      <c r="A102" s="955"/>
      <c r="B102" s="1234"/>
      <c r="C102" s="1234">
        <f>SUM(E102:Q102)</f>
        <v>0</v>
      </c>
      <c r="D102" s="1061" t="s">
        <v>322</v>
      </c>
      <c r="E102" s="996"/>
      <c r="F102" s="996"/>
      <c r="G102" s="996"/>
      <c r="H102" s="996"/>
      <c r="I102" s="996"/>
      <c r="J102" s="996"/>
      <c r="K102" s="996"/>
      <c r="L102" s="996"/>
      <c r="M102" s="996"/>
      <c r="N102" s="996"/>
      <c r="O102" s="996"/>
      <c r="P102" s="996"/>
      <c r="Q102" s="996"/>
      <c r="R102" s="996">
        <f>SUM(F102:Q102)</f>
        <v>0</v>
      </c>
      <c r="S102" s="524" t="s">
        <v>97</v>
      </c>
      <c r="T102" s="1091" t="e">
        <f>江戸川区!G102+世田谷区!G102+荒川区!G102+港区!G102+中野区!G102+板橋区!G102+豊島区!G102+葛飾区!G102+品川区!G102+文京区!G102+杉並区!G102+北区!G102</f>
        <v>#DIV/0!</v>
      </c>
      <c r="U102" s="525" t="e">
        <f>江戸川区!H102+世田谷区!H102+荒川区!H102+港区!H102+中野区!H102+板橋区!H102+豊島区!H102+葛飾区!H102+品川区!H102+文京区!H102+杉並区!H102+北区!H102</f>
        <v>#DIV/0!</v>
      </c>
      <c r="V102" s="525" t="e">
        <f>江戸川区!I102+世田谷区!I102+荒川区!I102+港区!I102+中野区!I102+板橋区!I102+豊島区!I102+葛飾区!I102+品川区!I102+文京区!I102+杉並区!I102+北区!I102</f>
        <v>#DIV/0!</v>
      </c>
      <c r="W102" s="525">
        <f>江戸川区!J102+世田谷区!J102+荒川区!J102+港区!J102+中野区!J102+板橋区!J102+豊島区!J102+葛飾区!J102+品川区!J102+文京区!J102+杉並区!J102+北区!J102</f>
        <v>0</v>
      </c>
      <c r="X102" s="525" t="e">
        <f>江戸川区!K102+世田谷区!K102+荒川区!K102+港区!K102+中野区!K102+板橋区!K102+豊島区!K102+葛飾区!K102+品川区!K102+文京区!K102+杉並区!K102+北区!K102</f>
        <v>#DIV/0!</v>
      </c>
      <c r="Y102" s="525" t="e">
        <f>江戸川区!L102+世田谷区!L102+荒川区!L102+港区!L102+中野区!L102+板橋区!L102+豊島区!L102+葛飾区!L102+品川区!L102+文京区!L102+杉並区!L102+北区!L102</f>
        <v>#DIV/0!</v>
      </c>
      <c r="Z102" s="525" t="e">
        <f>江戸川区!M102+世田谷区!M102+荒川区!M102+港区!M102+中野区!M102+板橋区!M102+豊島区!M102+葛飾区!M102+品川区!M102+文京区!M102+杉並区!M102+北区!M102</f>
        <v>#DIV/0!</v>
      </c>
      <c r="AA102" s="525">
        <f>江戸川区!N102+世田谷区!N102+荒川区!N102+港区!N102+中野区!N102+板橋区!N102+豊島区!N102+葛飾区!N102+品川区!N102+文京区!N102+杉並区!N102+北区!N102</f>
        <v>0</v>
      </c>
      <c r="AB102" s="531" t="e">
        <f t="shared" ref="AB102:AB137" si="279">SUM(T102:Z102)</f>
        <v>#DIV/0!</v>
      </c>
      <c r="AC102" s="1085">
        <f>江戸川区!P192+世田谷区!P192+荒川区!P192+港区!P192+中野区!P192+板橋区!P192+豊島区!P192+葛飾区!P192+品川区!P192+文京区!P192+杉並区!P192+北区!P192</f>
        <v>0</v>
      </c>
      <c r="AD102" s="1085">
        <f>江戸川区!Q192+世田谷区!Q192+荒川区!Q192+港区!Q192+中野区!Q192+板橋区!Q192+豊島区!Q192+葛飾区!Q192+品川区!Q192+文京区!Q192+杉並区!Q192+北区!Q192</f>
        <v>0</v>
      </c>
      <c r="AE102" s="1148">
        <f>江戸川区!R102+世田谷区!R102+荒川区!R102+港区!R102+中野区!R102+板橋区!R102+豊島区!R102+葛飾区!R102+品川区!R102+文京区!R102+杉並区!R102+北区!R102</f>
        <v>0</v>
      </c>
      <c r="AF102" s="535" t="e">
        <f t="shared" ref="AF102:AF137" si="280">SUM(AB102:AE102)</f>
        <v>#DIV/0!</v>
      </c>
      <c r="AG102" s="536" t="s">
        <v>97</v>
      </c>
      <c r="AH102" s="537">
        <f>江戸川区!U102+世田谷区!U102+荒川区!U102+港区!U102+中野区!U102+板橋区!U102+豊島区!U102+葛飾区!U102+品川区!U102+文京区!U102+杉並区!U102+北区!U102</f>
        <v>0</v>
      </c>
      <c r="AI102" s="537">
        <f>江戸川区!V102+世田谷区!V102+荒川区!V102+港区!V102+中野区!V102+板橋区!V102+豊島区!V102+葛飾区!V102+品川区!V102+文京区!V102+杉並区!V102+北区!V102</f>
        <v>0</v>
      </c>
      <c r="AJ102" s="537">
        <f>江戸川区!W102+世田谷区!W102+荒川区!W102+港区!W102+中野区!W102+板橋区!W102+豊島区!W102+葛飾区!W102+品川区!W102+文京区!W102+杉並区!W102+北区!W102</f>
        <v>0</v>
      </c>
      <c r="AK102" s="537">
        <f>江戸川区!X102+世田谷区!X102+荒川区!X102+港区!X102+中野区!X102+板橋区!X102+豊島区!X102+葛飾区!X102+品川区!X102+文京区!X102+杉並区!X102+北区!X102</f>
        <v>0</v>
      </c>
      <c r="AL102" s="537">
        <f>江戸川区!Y102+世田谷区!Y102+荒川区!Y102+港区!Y102+中野区!Y102+板橋区!Y102+豊島区!Y102+葛飾区!Y102+品川区!Y102+文京区!Y102+杉並区!Y102+北区!Y102</f>
        <v>0</v>
      </c>
      <c r="AM102" s="537">
        <f>江戸川区!Z102+世田谷区!Z102+荒川区!Z102+港区!Z102+中野区!Z102+板橋区!Z102+豊島区!Z102+葛飾区!Z102+品川区!Z102+文京区!Z102+杉並区!Z102+北区!Z102</f>
        <v>0</v>
      </c>
      <c r="AN102" s="537">
        <f>江戸川区!AA102+世田谷区!AA102+荒川区!AA102+港区!AA102+中野区!AA102+板橋区!AA102+豊島区!AA102+葛飾区!AA102+品川区!AA102+文京区!AA102+杉並区!AA102+北区!AA102</f>
        <v>0</v>
      </c>
      <c r="AO102" s="537">
        <f>江戸川区!AB102+世田谷区!AB102+荒川区!AB102+港区!AB102+中野区!AB102+板橋区!AB102+豊島区!AB102+葛飾区!AB102+品川区!AB102+文京区!AB102+杉並区!AB102+北区!AB102</f>
        <v>0</v>
      </c>
      <c r="AP102" s="537">
        <f>江戸川区!AC102+世田谷区!AC102+荒川区!AC102+港区!AC102+中野区!AC102+板橋区!AC102+豊島区!AC102+葛飾区!AC102+品川区!AC102+文京区!AC102+杉並区!AC102+北区!AC102</f>
        <v>0</v>
      </c>
      <c r="AQ102" s="537">
        <f>江戸川区!AD102+世田谷区!AD102+荒川区!AD102+港区!AD102+中野区!AD102+板橋区!AD102+豊島区!AD102+葛飾区!AD102+品川区!AD102+文京区!AD102+杉並区!AD102+北区!AD102</f>
        <v>0</v>
      </c>
      <c r="AR102" s="537">
        <f>江戸川区!AE102+世田谷区!AE102+荒川区!AE102+港区!AE102+中野区!AE102+板橋区!AE102+豊島区!AE102+葛飾区!AE102+品川区!AE102+文京区!AE102+杉並区!AE102+北区!AE102</f>
        <v>0</v>
      </c>
      <c r="AS102" s="537">
        <f>江戸川区!AF102+世田谷区!AF102+荒川区!AF102+港区!AF102+中野区!AF102+板橋区!AF102+豊島区!AF102+葛飾区!AF102+品川区!AF102+文京区!AF102+杉並区!AF102+北区!AF102</f>
        <v>0</v>
      </c>
      <c r="AT102" s="537">
        <f>江戸川区!AG102+世田谷区!AG102+荒川区!AG102+港区!AG102+中野区!AG102+板橋区!AG102+豊島区!AG102+葛飾区!AG102+品川区!AG102+文京区!AG102+杉並区!AG102+北区!AG102</f>
        <v>0</v>
      </c>
      <c r="AU102" s="537">
        <f>江戸川区!AH102+世田谷区!AH102+荒川区!AH102+港区!AH102+中野区!AH102+板橋区!AH102+豊島区!AH102+葛飾区!AH102+品川区!AH102+文京区!AH102+杉並区!AH102+北区!AH102</f>
        <v>0</v>
      </c>
      <c r="AV102" s="537">
        <f>江戸川区!AI102+世田谷区!AI102+荒川区!AI102+港区!AI102+中野区!AI102+板橋区!AI102+豊島区!AI102+葛飾区!AI102+品川区!AI102+文京区!AI102+杉並区!AI102+北区!AI102</f>
        <v>0</v>
      </c>
      <c r="AW102" s="537">
        <f>江戸川区!AJ102+世田谷区!AJ102+荒川区!AJ102+港区!AJ102+中野区!AJ102+板橋区!AJ102+豊島区!AJ102+葛飾区!AJ102+品川区!AJ102+文京区!AJ102+杉並区!AJ102+北区!AJ102</f>
        <v>0</v>
      </c>
      <c r="AX102" s="537">
        <f>江戸川区!AK102+世田谷区!AK102+荒川区!AK102+港区!AK102+中野区!AK102+板橋区!AK102+豊島区!AK102+葛飾区!AK102+品川区!AK102+文京区!AK102+杉並区!AK102+北区!AK102</f>
        <v>0</v>
      </c>
      <c r="AY102" s="537">
        <f>江戸川区!AL102+世田谷区!AL102+荒川区!AL102+港区!AL102+中野区!AL102+板橋区!AL102+豊島区!AL102+葛飾区!AL102+品川区!AL102+文京区!AL102+杉並区!AL102+北区!AL102</f>
        <v>0</v>
      </c>
      <c r="AZ102" s="537">
        <f>江戸川区!AM102+世田谷区!AM102+荒川区!AM102+港区!AM102+中野区!AM102+板橋区!AM102+豊島区!AM102+葛飾区!AM102+品川区!AM102+文京区!AM102+杉並区!AM102+北区!AM102</f>
        <v>0</v>
      </c>
      <c r="BA102" s="537">
        <f>江戸川区!AN102+世田谷区!AN102+荒川区!AN102+港区!AN102+中野区!AN102+板橋区!AN102+豊島区!AN102+葛飾区!AN102+品川区!AN102+文京区!AN102+杉並区!AN102+北区!AN102</f>
        <v>0</v>
      </c>
      <c r="BB102" s="537">
        <f>江戸川区!AO102+世田谷区!AO102+荒川区!AO102+港区!AO102+中野区!AO102+板橋区!AO102+豊島区!AO102+葛飾区!AO102+品川区!AO102+文京区!AO102+杉並区!AO102+北区!AO102</f>
        <v>0</v>
      </c>
      <c r="BC102" s="537">
        <f>江戸川区!AP102+世田谷区!AP102+荒川区!AP102+港区!AP102+中野区!AP102+板橋区!AP102+豊島区!AP102+葛飾区!AP102+品川区!AP102+文京区!AP102+杉並区!AP102+北区!AP102</f>
        <v>0</v>
      </c>
      <c r="BD102" s="537">
        <f>江戸川区!AQ102+世田谷区!AQ102+荒川区!AQ102+港区!AQ102+中野区!AQ102+板橋区!AQ102+豊島区!AQ102+葛飾区!AQ102+品川区!AQ102+文京区!AQ102+杉並区!AQ102+北区!AQ102</f>
        <v>0</v>
      </c>
      <c r="BE102" s="537">
        <f>江戸川区!AR102+世田谷区!AR102+荒川区!AR102+港区!AR102+中野区!AR102+板橋区!AR102+豊島区!AR102+葛飾区!AR102+品川区!AR102+文京区!AR102+杉並区!AR102+北区!AR102</f>
        <v>0</v>
      </c>
      <c r="BF102" s="537">
        <f>江戸川区!AS102+世田谷区!AS102+荒川区!AS102+港区!AS102+中野区!AS102+板橋区!AS102+豊島区!AS102+葛飾区!AS102+品川区!AS102+文京区!AS102+杉並区!AS102+北区!AS102</f>
        <v>0</v>
      </c>
      <c r="BG102" s="537">
        <f>江戸川区!AT102+世田谷区!AT102+荒川区!AT102+港区!AT102+中野区!AT102+板橋区!AT102+豊島区!AT102+葛飾区!AT102+品川区!AT102+文京区!AT102+杉並区!AT102+北区!AT102</f>
        <v>0</v>
      </c>
      <c r="BH102" s="537">
        <f>江戸川区!AU102+世田谷区!AU102+荒川区!AU102+港区!AU102+中野区!AU102+板橋区!AU102+豊島区!AU102+葛飾区!AU102+品川区!AU102+文京区!AU102+杉並区!AU102+北区!AU102</f>
        <v>0</v>
      </c>
      <c r="BI102" s="537">
        <f>江戸川区!AV102+世田谷区!AV102+荒川区!AV102+港区!AV102+中野区!AV102+板橋区!AV102+豊島区!AV102+葛飾区!AV102+品川区!AV102+文京区!AV102+杉並区!AV102+北区!AV102</f>
        <v>0</v>
      </c>
      <c r="BJ102" s="537">
        <f>江戸川区!AW102+世田谷区!AW102+荒川区!AW102+港区!AW102+中野区!AW102+板橋区!AW102+豊島区!AW102+葛飾区!AW102+品川区!AW102+文京区!AW102+杉並区!AW102+北区!AW102</f>
        <v>0</v>
      </c>
      <c r="BK102" s="537">
        <f>江戸川区!AX102+世田谷区!AX102+荒川区!AX102+港区!AX102+中野区!AX102+板橋区!AX102+豊島区!AX102+葛飾区!AX102+品川区!AX102+文京区!AX102+杉並区!AX102+北区!AX102</f>
        <v>0</v>
      </c>
      <c r="BL102" s="537">
        <f>江戸川区!AY102+世田谷区!AY102+荒川区!AY102+港区!AY102+中野区!AY102+板橋区!AY102+豊島区!AY102+葛飾区!AY102+品川区!AY102+文京区!AY102+杉並区!AY102+北区!AY102</f>
        <v>0</v>
      </c>
      <c r="BM102" s="537">
        <f>江戸川区!AZ102+世田谷区!AZ102+荒川区!AZ102+港区!AZ102+中野区!AZ102+板橋区!AZ102+豊島区!AZ102+葛飾区!AZ102+品川区!AZ102+文京区!AZ102+杉並区!AZ102+北区!AZ102</f>
        <v>0</v>
      </c>
      <c r="BN102" s="537">
        <f>江戸川区!BA102+世田谷区!BA102+荒川区!BA102+港区!BA102+中野区!BA102+板橋区!BA102+豊島区!BA102+葛飾区!BA102+品川区!BA102+文京区!BA102+杉並区!BA102+北区!BA102</f>
        <v>0</v>
      </c>
      <c r="BO102" s="537">
        <f>江戸川区!BB102+世田谷区!BB102+荒川区!BB102+港区!BB102+中野区!BB102+板橋区!BB102+豊島区!BB102+葛飾区!BB102+品川区!BB102+文京区!BB102+杉並区!BB102+北区!BB102</f>
        <v>0</v>
      </c>
      <c r="BP102" s="537">
        <f>江戸川区!BC102+世田谷区!BC102+荒川区!BC102+港区!BC102+中野区!BC102+板橋区!BC102+豊島区!BC102+葛飾区!BC102+品川区!BC102+文京区!BC102+杉並区!BC102+北区!BC102</f>
        <v>0</v>
      </c>
      <c r="BQ102" s="537">
        <f>江戸川区!BD102+世田谷区!BD102+荒川区!BD102+港区!BD102+中野区!BD102+板橋区!BD102+豊島区!BD102+葛飾区!BD102+品川区!BD102+文京区!BD102+杉並区!BD102+北区!BD102</f>
        <v>0</v>
      </c>
      <c r="BR102" s="537">
        <f>江戸川区!BE102+世田谷区!BE102+荒川区!BE102+港区!BE102+中野区!BE102+板橋区!BE102+豊島区!BE102+葛飾区!BE102+品川区!BE102+文京区!BE102+杉並区!BE102+北区!BE102</f>
        <v>0</v>
      </c>
      <c r="BS102" s="537">
        <f>江戸川区!BF102+世田谷区!BF102+荒川区!BF102+港区!BF102+中野区!BF102+板橋区!BF102+豊島区!BF102+葛飾区!BF102+品川区!BF102+文京区!BF102+杉並区!BF102+北区!BF102</f>
        <v>0</v>
      </c>
      <c r="BT102" s="537">
        <f>江戸川区!BG102+世田谷区!BG102+荒川区!BG102+港区!BG102+中野区!BG102+板橋区!BG102+豊島区!BG102+葛飾区!BG102+品川区!BG102+文京区!BG102+杉並区!BG102+北区!BG102</f>
        <v>0</v>
      </c>
      <c r="BU102" s="537">
        <f>江戸川区!BH102+世田谷区!BH102+荒川区!BH102+港区!BH102+中野区!BH102+板橋区!BH102+豊島区!BH102+葛飾区!BH102+品川区!BH102+文京区!BH102+杉並区!BH102+北区!BH102</f>
        <v>0</v>
      </c>
      <c r="BV102" s="537">
        <f>江戸川区!BI102+世田谷区!BI102+荒川区!BI102+港区!BI102+中野区!BI102+板橋区!BI102+豊島区!BI102+葛飾区!BI102+品川区!BI102+文京区!BI102+杉並区!BI102+北区!BI102</f>
        <v>0</v>
      </c>
      <c r="BW102" s="537">
        <f>江戸川区!BJ102+世田谷区!BJ102+荒川区!BJ102+港区!BJ102+中野区!BJ102+板橋区!BJ102+豊島区!BJ102+葛飾区!BJ102+品川区!BJ102+文京区!BJ102+杉並区!BJ102+北区!BJ102</f>
        <v>0</v>
      </c>
      <c r="BX102" s="531">
        <f>SUM(AH102:BW102)</f>
        <v>0</v>
      </c>
      <c r="BY102" s="538"/>
      <c r="BZ102" s="541"/>
      <c r="CA102" s="542"/>
      <c r="CB102" s="534">
        <f t="shared" ref="CB102:CB137" si="281">BX102-BJ102</f>
        <v>0</v>
      </c>
      <c r="CC102" s="543" t="e">
        <f t="shared" ref="CC102:CC137" si="282">AB102+BX102</f>
        <v>#DIV/0!</v>
      </c>
      <c r="CD102" s="544">
        <f t="shared" ref="CD102:CD137" si="283">_xlfn.AGGREGATE(9,6,AF102,BX102)</f>
        <v>0</v>
      </c>
      <c r="CE102" s="545"/>
      <c r="CF102" s="546" t="s">
        <v>98</v>
      </c>
      <c r="CG102" s="545"/>
      <c r="CH102" s="765" t="s">
        <v>395</v>
      </c>
      <c r="CI102" s="762" t="s">
        <v>396</v>
      </c>
      <c r="CJ102" s="763" t="s">
        <v>397</v>
      </c>
    </row>
    <row r="103" spans="1:139" s="969" customFormat="1" ht="20.25" customHeight="1">
      <c r="A103" s="959" t="s">
        <v>131</v>
      </c>
      <c r="B103" s="1235"/>
      <c r="C103" s="1235"/>
      <c r="D103" s="1062" t="s">
        <v>323</v>
      </c>
      <c r="E103" s="997"/>
      <c r="F103" s="997"/>
      <c r="G103" s="997"/>
      <c r="H103" s="997"/>
      <c r="I103" s="997"/>
      <c r="J103" s="997"/>
      <c r="K103" s="997"/>
      <c r="L103" s="997"/>
      <c r="M103" s="997"/>
      <c r="N103" s="997"/>
      <c r="O103" s="997"/>
      <c r="P103" s="997"/>
      <c r="Q103" s="997"/>
      <c r="R103" s="996">
        <f>SUM(F103:Q103)</f>
        <v>0</v>
      </c>
      <c r="S103" s="960" t="s">
        <v>99</v>
      </c>
      <c r="T103" s="525" t="e">
        <f>江戸川区!G103+世田谷区!G103+荒川区!G103+港区!G103+中野区!G103+板橋区!G103+豊島区!G103+葛飾区!G103+品川区!G103+文京区!G103+杉並区!G103+北区!G103</f>
        <v>#DIV/0!</v>
      </c>
      <c r="U103" s="525" t="e">
        <f>江戸川区!H103+世田谷区!H103+荒川区!H103+港区!H103+中野区!H103+板橋区!H103+豊島区!H103+葛飾区!H103+品川区!H103+文京区!H103+杉並区!H103+北区!H103</f>
        <v>#DIV/0!</v>
      </c>
      <c r="V103" s="525" t="e">
        <f>江戸川区!I103+世田谷区!I103+荒川区!I103+港区!I103+中野区!I103+板橋区!I103+豊島区!I103+葛飾区!I103+品川区!I103+文京区!I103+杉並区!I103+北区!I103</f>
        <v>#DIV/0!</v>
      </c>
      <c r="W103" s="525">
        <f>江戸川区!J103+世田谷区!J103+荒川区!J103+港区!J103+中野区!J103+板橋区!J103+豊島区!J103+葛飾区!J103+品川区!J103+文京区!J103+杉並区!J103+北区!J103</f>
        <v>0</v>
      </c>
      <c r="X103" s="525">
        <f>江戸川区!K103+世田谷区!K103+荒川区!K103+港区!K103+中野区!K103+板橋区!K103+豊島区!K103+葛飾区!K103+品川区!K103+文京区!K103+杉並区!K103+北区!K103</f>
        <v>0</v>
      </c>
      <c r="Y103" s="525">
        <f>江戸川区!L103+世田谷区!L103+荒川区!L103+港区!L103+中野区!L103+板橋区!L103+豊島区!L103+葛飾区!L103+品川区!L103+文京区!L103+杉並区!L103+北区!L103</f>
        <v>0</v>
      </c>
      <c r="Z103" s="525">
        <f>江戸川区!M103+世田谷区!M103+荒川区!M103+港区!M103+中野区!M103+板橋区!M103+豊島区!M103+葛飾区!M103+品川区!M103+文京区!M103+杉並区!M103+北区!M103</f>
        <v>0</v>
      </c>
      <c r="AA103" s="525">
        <f>江戸川区!N103+世田谷区!N103+荒川区!N103+港区!N103+中野区!N103+板橋区!N103+豊島区!N103+葛飾区!N103+品川区!N103+文京区!N103+杉並区!N103+北区!N103</f>
        <v>0</v>
      </c>
      <c r="AB103" s="961" t="e">
        <f t="shared" si="279"/>
        <v>#DIV/0!</v>
      </c>
      <c r="AC103" s="1085">
        <f>江戸川区!P193+世田谷区!P193+荒川区!P193+港区!P193+中野区!P193+板橋区!P193+豊島区!P193+葛飾区!P193+品川区!P193+文京区!P193+杉並区!P193+北区!P193</f>
        <v>0</v>
      </c>
      <c r="AD103" s="1085">
        <f>江戸川区!Q193+世田谷区!Q193+荒川区!Q193+港区!Q193+中野区!Q193+板橋区!Q193+豊島区!Q193+葛飾区!Q193+品川区!Q193+文京区!Q193+杉並区!Q193+北区!Q193</f>
        <v>0</v>
      </c>
      <c r="AE103" s="1085">
        <f>江戸川区!R103+世田谷区!R103+荒川区!R103+港区!R103+中野区!R103+板橋区!R103+豊島区!R103+葛飾区!R103+品川区!R103+文京区!R103+杉並区!R103+北区!R103</f>
        <v>0</v>
      </c>
      <c r="AF103" s="970" t="e">
        <f t="shared" si="280"/>
        <v>#DIV/0!</v>
      </c>
      <c r="AG103" s="962" t="s">
        <v>99</v>
      </c>
      <c r="AH103" s="537">
        <f>江戸川区!U103+世田谷区!U103+荒川区!U103+港区!U103+中野区!U103+板橋区!U103+豊島区!U103+葛飾区!U103+品川区!U103+文京区!U103+杉並区!U103+北区!U103</f>
        <v>0</v>
      </c>
      <c r="AI103" s="537">
        <f>江戸川区!V103+世田谷区!V103+荒川区!V103+港区!V103+中野区!V103+板橋区!V103+豊島区!V103+葛飾区!V103+品川区!V103+文京区!V103+杉並区!V103+北区!V103</f>
        <v>0</v>
      </c>
      <c r="AJ103" s="537">
        <f>江戸川区!W103+世田谷区!W103+荒川区!W103+港区!W103+中野区!W103+板橋区!W103+豊島区!W103+葛飾区!W103+品川区!W103+文京区!W103+杉並区!W103+北区!W103</f>
        <v>0</v>
      </c>
      <c r="AK103" s="537">
        <f>江戸川区!X103+世田谷区!X103+荒川区!X103+港区!X103+中野区!X103+板橋区!X103+豊島区!X103+葛飾区!X103+品川区!X103+文京区!X103+杉並区!X103+北区!X103</f>
        <v>0</v>
      </c>
      <c r="AL103" s="537">
        <f>江戸川区!Y103+世田谷区!Y103+荒川区!Y103+港区!Y103+中野区!Y103+板橋区!Y103+豊島区!Y103+葛飾区!Y103+品川区!Y103+文京区!Y103+杉並区!Y103+北区!Y103</f>
        <v>0</v>
      </c>
      <c r="AM103" s="537">
        <f>江戸川区!Z103+世田谷区!Z103+荒川区!Z103+港区!Z103+中野区!Z103+板橋区!Z103+豊島区!Z103+葛飾区!Z103+品川区!Z103+文京区!Z103+杉並区!Z103+北区!Z103</f>
        <v>0</v>
      </c>
      <c r="AN103" s="537">
        <f>江戸川区!AA103+世田谷区!AA103+荒川区!AA103+港区!AA103+中野区!AA103+板橋区!AA103+豊島区!AA103+葛飾区!AA103+品川区!AA103+文京区!AA103+杉並区!AA103+北区!AA103</f>
        <v>0</v>
      </c>
      <c r="AO103" s="537">
        <f>江戸川区!AB103+世田谷区!AB103+荒川区!AB103+港区!AB103+中野区!AB103+板橋区!AB103+豊島区!AB103+葛飾区!AB103+品川区!AB103+文京区!AB103+杉並区!AB103+北区!AB103</f>
        <v>0</v>
      </c>
      <c r="AP103" s="537">
        <f>江戸川区!AC103+世田谷区!AC103+荒川区!AC103+港区!AC103+中野区!AC103+板橋区!AC103+豊島区!AC103+葛飾区!AC103+品川区!AC103+文京区!AC103+杉並区!AC103+北区!AC103</f>
        <v>0</v>
      </c>
      <c r="AQ103" s="537">
        <f>江戸川区!AD103+世田谷区!AD103+荒川区!AD103+港区!AD103+中野区!AD103+板橋区!AD103+豊島区!AD103+葛飾区!AD103+品川区!AD103+文京区!AD103+杉並区!AD103+北区!AD103</f>
        <v>0</v>
      </c>
      <c r="AR103" s="537">
        <f>江戸川区!AE103+世田谷区!AE103+荒川区!AE103+港区!AE103+中野区!AE103+板橋区!AE103+豊島区!AE103+葛飾区!AE103+品川区!AE103+文京区!AE103+杉並区!AE103+北区!AE103</f>
        <v>0</v>
      </c>
      <c r="AS103" s="537">
        <f>江戸川区!AF103+世田谷区!AF103+荒川区!AF103+港区!AF103+中野区!AF103+板橋区!AF103+豊島区!AF103+葛飾区!AF103+品川区!AF103+文京区!AF103+杉並区!AF103+北区!AF103</f>
        <v>0</v>
      </c>
      <c r="AT103" s="537">
        <f>江戸川区!AG103+世田谷区!AG103+荒川区!AG103+港区!AG103+中野区!AG103+板橋区!AG103+豊島区!AG103+葛飾区!AG103+品川区!AG103+文京区!AG103+杉並区!AG103+北区!AG103</f>
        <v>0</v>
      </c>
      <c r="AU103" s="537">
        <f>江戸川区!AH103+世田谷区!AH103+荒川区!AH103+港区!AH103+中野区!AH103+板橋区!AH103+豊島区!AH103+葛飾区!AH103+品川区!AH103+文京区!AH103+杉並区!AH103+北区!AH103</f>
        <v>0</v>
      </c>
      <c r="AV103" s="537">
        <f>江戸川区!AI103+世田谷区!AI103+荒川区!AI103+港区!AI103+中野区!AI103+板橋区!AI103+豊島区!AI103+葛飾区!AI103+品川区!AI103+文京区!AI103+杉並区!AI103+北区!AI103</f>
        <v>0</v>
      </c>
      <c r="AW103" s="537">
        <f>江戸川区!AJ103+世田谷区!AJ103+荒川区!AJ103+港区!AJ103+中野区!AJ103+板橋区!AJ103+豊島区!AJ103+葛飾区!AJ103+品川区!AJ103+文京区!AJ103+杉並区!AJ103+北区!AJ103</f>
        <v>0</v>
      </c>
      <c r="AX103" s="537">
        <f>江戸川区!AK103+世田谷区!AK103+荒川区!AK103+港区!AK103+中野区!AK103+板橋区!AK103+豊島区!AK103+葛飾区!AK103+品川区!AK103+文京区!AK103+杉並区!AK103+北区!AK103</f>
        <v>0</v>
      </c>
      <c r="AY103" s="537">
        <f>江戸川区!AL103+世田谷区!AL103+荒川区!AL103+港区!AL103+中野区!AL103+板橋区!AL103+豊島区!AL103+葛飾区!AL103+品川区!AL103+文京区!AL103+杉並区!AL103+北区!AL103</f>
        <v>0</v>
      </c>
      <c r="AZ103" s="537">
        <f>江戸川区!AM103+世田谷区!AM103+荒川区!AM103+港区!AM103+中野区!AM103+板橋区!AM103+豊島区!AM103+葛飾区!AM103+品川区!AM103+文京区!AM103+杉並区!AM103+北区!AM103</f>
        <v>0</v>
      </c>
      <c r="BA103" s="537">
        <f>江戸川区!AN103+世田谷区!AN103+荒川区!AN103+港区!AN103+中野区!AN103+板橋区!AN103+豊島区!AN103+葛飾区!AN103+品川区!AN103+文京区!AN103+杉並区!AN103+北区!AN103</f>
        <v>0</v>
      </c>
      <c r="BB103" s="537">
        <f>江戸川区!AO103+世田谷区!AO103+荒川区!AO103+港区!AO103+中野区!AO103+板橋区!AO103+豊島区!AO103+葛飾区!AO103+品川区!AO103+文京区!AO103+杉並区!AO103+北区!AO103</f>
        <v>0</v>
      </c>
      <c r="BC103" s="537">
        <f>江戸川区!AP103+世田谷区!AP103+荒川区!AP103+港区!AP103+中野区!AP103+板橋区!AP103+豊島区!AP103+葛飾区!AP103+品川区!AP103+文京区!AP103+杉並区!AP103+北区!AP103</f>
        <v>0</v>
      </c>
      <c r="BD103" s="537">
        <f>江戸川区!AQ103+世田谷区!AQ103+荒川区!AQ103+港区!AQ103+中野区!AQ103+板橋区!AQ103+豊島区!AQ103+葛飾区!AQ103+品川区!AQ103+文京区!AQ103+杉並区!AQ103+北区!AQ103</f>
        <v>0</v>
      </c>
      <c r="BE103" s="537">
        <f>江戸川区!AR103+世田谷区!AR103+荒川区!AR103+港区!AR103+中野区!AR103+板橋区!AR103+豊島区!AR103+葛飾区!AR103+品川区!AR103+文京区!AR103+杉並区!AR103+北区!AR103</f>
        <v>0</v>
      </c>
      <c r="BF103" s="537">
        <f>江戸川区!AS103+世田谷区!AS103+荒川区!AS103+港区!AS103+中野区!AS103+板橋区!AS103+豊島区!AS103+葛飾区!AS103+品川区!AS103+文京区!AS103+杉並区!AS103+北区!AS103</f>
        <v>0</v>
      </c>
      <c r="BG103" s="537">
        <f>江戸川区!AT103+世田谷区!AT103+荒川区!AT103+港区!AT103+中野区!AT103+板橋区!AT103+豊島区!AT103+葛飾区!AT103+品川区!AT103+文京区!AT103+杉並区!AT103+北区!AT103</f>
        <v>0</v>
      </c>
      <c r="BH103" s="537">
        <f>江戸川区!AU103+世田谷区!AU103+荒川区!AU103+港区!AU103+中野区!AU103+板橋区!AU103+豊島区!AU103+葛飾区!AU103+品川区!AU103+文京区!AU103+杉並区!AU103+北区!AU103</f>
        <v>0</v>
      </c>
      <c r="BI103" s="537">
        <f>江戸川区!AV103+世田谷区!AV103+荒川区!AV103+港区!AV103+中野区!AV103+板橋区!AV103+豊島区!AV103+葛飾区!AV103+品川区!AV103+文京区!AV103+杉並区!AV103+北区!AV103</f>
        <v>0</v>
      </c>
      <c r="BJ103" s="537">
        <f>江戸川区!AW103+世田谷区!AW103+荒川区!AW103+港区!AW103+中野区!AW103+板橋区!AW103+豊島区!AW103+葛飾区!AW103+品川区!AW103+文京区!AW103+杉並区!AW103+北区!AW103</f>
        <v>0</v>
      </c>
      <c r="BK103" s="537">
        <f>江戸川区!AX103+世田谷区!AX103+荒川区!AX103+港区!AX103+中野区!AX103+板橋区!AX103+豊島区!AX103+葛飾区!AX103+品川区!AX103+文京区!AX103+杉並区!AX103+北区!AX103</f>
        <v>0</v>
      </c>
      <c r="BL103" s="537">
        <f>江戸川区!AY103+世田谷区!AY103+荒川区!AY103+港区!AY103+中野区!AY103+板橋区!AY103+豊島区!AY103+葛飾区!AY103+品川区!AY103+文京区!AY103+杉並区!AY103+北区!AY103</f>
        <v>0</v>
      </c>
      <c r="BM103" s="537">
        <f>江戸川区!AZ103+世田谷区!AZ103+荒川区!AZ103+港区!AZ103+中野区!AZ103+板橋区!AZ103+豊島区!AZ103+葛飾区!AZ103+品川区!AZ103+文京区!AZ103+杉並区!AZ103+北区!AZ103</f>
        <v>0</v>
      </c>
      <c r="BN103" s="537">
        <f>江戸川区!BA103+世田谷区!BA103+荒川区!BA103+港区!BA103+中野区!BA103+板橋区!BA103+豊島区!BA103+葛飾区!BA103+品川区!BA103+文京区!BA103+杉並区!BA103+北区!BA103</f>
        <v>0</v>
      </c>
      <c r="BO103" s="537">
        <f>江戸川区!BB103+世田谷区!BB103+荒川区!BB103+港区!BB103+中野区!BB103+板橋区!BB103+豊島区!BB103+葛飾区!BB103+品川区!BB103+文京区!BB103+杉並区!BB103+北区!BB103</f>
        <v>0</v>
      </c>
      <c r="BP103" s="537">
        <f>江戸川区!BC103+世田谷区!BC103+荒川区!BC103+港区!BC103+中野区!BC103+板橋区!BC103+豊島区!BC103+葛飾区!BC103+品川区!BC103+文京区!BC103+杉並区!BC103+北区!BC103</f>
        <v>0</v>
      </c>
      <c r="BQ103" s="537">
        <f>江戸川区!BD103+世田谷区!BD103+荒川区!BD103+港区!BD103+中野区!BD103+板橋区!BD103+豊島区!BD103+葛飾区!BD103+品川区!BD103+文京区!BD103+杉並区!BD103+北区!BD103</f>
        <v>0</v>
      </c>
      <c r="BR103" s="537">
        <f>江戸川区!BE103+世田谷区!BE103+荒川区!BE103+港区!BE103+中野区!BE103+板橋区!BE103+豊島区!BE103+葛飾区!BE103+品川区!BE103+文京区!BE103+杉並区!BE103+北区!BE103</f>
        <v>0</v>
      </c>
      <c r="BS103" s="537">
        <f>江戸川区!BF103+世田谷区!BF103+荒川区!BF103+港区!BF103+中野区!BF103+板橋区!BF103+豊島区!BF103+葛飾区!BF103+品川区!BF103+文京区!BF103+杉並区!BF103+北区!BF103</f>
        <v>0</v>
      </c>
      <c r="BT103" s="537">
        <f>江戸川区!BG103+世田谷区!BG103+荒川区!BG103+港区!BG103+中野区!BG103+板橋区!BG103+豊島区!BG103+葛飾区!BG103+品川区!BG103+文京区!BG103+杉並区!BG103+北区!BG103</f>
        <v>0</v>
      </c>
      <c r="BU103" s="537">
        <f>江戸川区!BH103+世田谷区!BH103+荒川区!BH103+港区!BH103+中野区!BH103+板橋区!BH103+豊島区!BH103+葛飾区!BH103+品川区!BH103+文京区!BH103+杉並区!BH103+北区!BH103</f>
        <v>0</v>
      </c>
      <c r="BV103" s="537">
        <f>江戸川区!BI103+世田谷区!BI103+荒川区!BI103+港区!BI103+中野区!BI103+板橋区!BI103+豊島区!BI103+葛飾区!BI103+品川区!BI103+文京区!BI103+杉並区!BI103+北区!BI103</f>
        <v>0</v>
      </c>
      <c r="BW103" s="537">
        <f>江戸川区!BJ103+世田谷区!BJ103+荒川区!BJ103+港区!BJ103+中野区!BJ103+板橋区!BJ103+豊島区!BJ103+葛飾区!BJ103+品川区!BJ103+文京区!BJ103+杉並区!BJ103+北区!BJ103</f>
        <v>0</v>
      </c>
      <c r="BX103" s="531">
        <f t="shared" ref="BX103:BX107" si="284">SUM(AH103:BW103)</f>
        <v>0</v>
      </c>
      <c r="BY103" s="971"/>
      <c r="BZ103" s="964"/>
      <c r="CA103" s="965"/>
      <c r="CB103" s="966">
        <f t="shared" si="281"/>
        <v>0</v>
      </c>
      <c r="CC103" s="967" t="e">
        <f t="shared" si="282"/>
        <v>#DIV/0!</v>
      </c>
      <c r="CD103" s="966">
        <f t="shared" si="283"/>
        <v>0</v>
      </c>
      <c r="CE103" s="968">
        <f>CD103</f>
        <v>0</v>
      </c>
      <c r="CF103" s="968">
        <f>CF97-CE103</f>
        <v>0</v>
      </c>
      <c r="CG103" s="968"/>
      <c r="CH103" s="1268">
        <f>_xlfn.AGGREGATE(9,6,AF103,BX103)-BJ103</f>
        <v>0</v>
      </c>
      <c r="CI103" s="1270">
        <f>BJ103</f>
        <v>0</v>
      </c>
      <c r="CJ103" s="1271">
        <f>CH103+CI103</f>
        <v>0</v>
      </c>
    </row>
    <row r="104" spans="1:139" s="547" customFormat="1" ht="15" customHeight="1">
      <c r="A104" s="955"/>
      <c r="B104" s="1234"/>
      <c r="C104" s="1234">
        <f t="shared" ref="C104" si="285">SUM(E104:Q104)</f>
        <v>0</v>
      </c>
      <c r="D104" s="1061" t="s">
        <v>322</v>
      </c>
      <c r="E104" s="997"/>
      <c r="F104" s="997"/>
      <c r="G104" s="994"/>
      <c r="H104" s="994"/>
      <c r="I104" s="994"/>
      <c r="J104" s="994"/>
      <c r="K104" s="994"/>
      <c r="L104" s="994"/>
      <c r="M104" s="994"/>
      <c r="N104" s="994"/>
      <c r="O104" s="994"/>
      <c r="P104" s="994"/>
      <c r="Q104" s="994"/>
      <c r="R104" s="996">
        <f t="shared" ref="R104:R107" si="286">SUM(F104:Q104)</f>
        <v>0</v>
      </c>
      <c r="S104" s="524" t="s">
        <v>97</v>
      </c>
      <c r="T104" s="525" t="e">
        <f>江戸川区!G104+世田谷区!G104+荒川区!G104+港区!G104+中野区!G104+板橋区!G104+豊島区!G104+葛飾区!G104+品川区!G104+文京区!G104+杉並区!G104+北区!G104</f>
        <v>#DIV/0!</v>
      </c>
      <c r="U104" s="525" t="e">
        <f>江戸川区!H104+世田谷区!H104+荒川区!H104+港区!H104+中野区!H104+板橋区!H104+豊島区!H104+葛飾区!H104+品川区!H104+文京区!H104+杉並区!H104+北区!H104</f>
        <v>#DIV/0!</v>
      </c>
      <c r="V104" s="525" t="e">
        <f>江戸川区!I104+世田谷区!I104+荒川区!I104+港区!I104+中野区!I104+板橋区!I104+豊島区!I104+葛飾区!I104+品川区!I104+文京区!I104+杉並区!I104+北区!I104</f>
        <v>#DIV/0!</v>
      </c>
      <c r="W104" s="525">
        <f>江戸川区!J104+世田谷区!J104+荒川区!J104+港区!J104+中野区!J104+板橋区!J104+豊島区!J104+葛飾区!J104+品川区!J104+文京区!J104+杉並区!J104+北区!J104</f>
        <v>0</v>
      </c>
      <c r="X104" s="525" t="e">
        <f>江戸川区!K104+世田谷区!K104+荒川区!K104+港区!K104+中野区!K104+板橋区!K104+豊島区!K104+葛飾区!K104+品川区!K104+文京区!K104+杉並区!K104+北区!K104</f>
        <v>#DIV/0!</v>
      </c>
      <c r="Y104" s="525" t="e">
        <f>江戸川区!L104+世田谷区!L104+荒川区!L104+港区!L104+中野区!L104+板橋区!L104+豊島区!L104+葛飾区!L104+品川区!L104+文京区!L104+杉並区!L104+北区!L104</f>
        <v>#DIV/0!</v>
      </c>
      <c r="Z104" s="525" t="e">
        <f>江戸川区!M104+世田谷区!M104+荒川区!M104+港区!M104+中野区!M104+板橋区!M104+豊島区!M104+葛飾区!M104+品川区!M104+文京区!M104+杉並区!M104+北区!M104</f>
        <v>#DIV/0!</v>
      </c>
      <c r="AA104" s="525">
        <f>江戸川区!N104+世田谷区!N104+荒川区!N104+港区!N104+中野区!N104+板橋区!N104+豊島区!N104+葛飾区!N104+品川区!N104+文京区!N104+杉並区!N104+北区!N104</f>
        <v>0</v>
      </c>
      <c r="AB104" s="555" t="e">
        <f t="shared" si="279"/>
        <v>#DIV/0!</v>
      </c>
      <c r="AC104" s="1085">
        <f>江戸川区!P194+世田谷区!P194+荒川区!P194+港区!P194+中野区!P194+板橋区!P194+豊島区!P194+葛飾区!P194+品川区!P194+文京区!P194+杉並区!P194+北区!P194</f>
        <v>0</v>
      </c>
      <c r="AD104" s="1085">
        <f>江戸川区!Q194+世田谷区!Q194+荒川区!Q194+港区!Q194+中野区!Q194+板橋区!Q194+豊島区!Q194+葛飾区!Q194+品川区!Q194+文京区!Q194+杉並区!Q194+北区!Q194</f>
        <v>0</v>
      </c>
      <c r="AE104" s="1148">
        <f>江戸川区!R104+世田谷区!R104+荒川区!R104+港区!R104+中野区!R104+板橋区!R104+豊島区!R104+葛飾区!R104+品川区!R104+文京区!R104+杉並区!R104+北区!R104</f>
        <v>0</v>
      </c>
      <c r="AF104" s="561" t="e">
        <f t="shared" si="280"/>
        <v>#DIV/0!</v>
      </c>
      <c r="AG104" s="536" t="s">
        <v>97</v>
      </c>
      <c r="AH104" s="537">
        <f>江戸川区!U104+世田谷区!U104+荒川区!U104+港区!U104+中野区!U104+板橋区!U104+豊島区!U104+葛飾区!U104+品川区!U104+文京区!U104+杉並区!U104+北区!U104</f>
        <v>0</v>
      </c>
      <c r="AI104" s="537">
        <f>江戸川区!V104+世田谷区!V104+荒川区!V104+港区!V104+中野区!V104+板橋区!V104+豊島区!V104+葛飾区!V104+品川区!V104+文京区!V104+杉並区!V104+北区!V104</f>
        <v>0</v>
      </c>
      <c r="AJ104" s="537">
        <f>江戸川区!W104+世田谷区!W104+荒川区!W104+港区!W104+中野区!W104+板橋区!W104+豊島区!W104+葛飾区!W104+品川区!W104+文京区!W104+杉並区!W104+北区!W104</f>
        <v>0</v>
      </c>
      <c r="AK104" s="537">
        <f>江戸川区!X104+世田谷区!X104+荒川区!X104+港区!X104+中野区!X104+板橋区!X104+豊島区!X104+葛飾区!X104+品川区!X104+文京区!X104+杉並区!X104+北区!X104</f>
        <v>0</v>
      </c>
      <c r="AL104" s="537">
        <f>江戸川区!Y104+世田谷区!Y104+荒川区!Y104+港区!Y104+中野区!Y104+板橋区!Y104+豊島区!Y104+葛飾区!Y104+品川区!Y104+文京区!Y104+杉並区!Y104+北区!Y104</f>
        <v>0</v>
      </c>
      <c r="AM104" s="537">
        <f>江戸川区!Z104+世田谷区!Z104+荒川区!Z104+港区!Z104+中野区!Z104+板橋区!Z104+豊島区!Z104+葛飾区!Z104+品川区!Z104+文京区!Z104+杉並区!Z104+北区!Z104</f>
        <v>0</v>
      </c>
      <c r="AN104" s="537">
        <f>江戸川区!AA104+世田谷区!AA104+荒川区!AA104+港区!AA104+中野区!AA104+板橋区!AA104+豊島区!AA104+葛飾区!AA104+品川区!AA104+文京区!AA104+杉並区!AA104+北区!AA104</f>
        <v>0</v>
      </c>
      <c r="AO104" s="537">
        <f>江戸川区!AB104+世田谷区!AB104+荒川区!AB104+港区!AB104+中野区!AB104+板橋区!AB104+豊島区!AB104+葛飾区!AB104+品川区!AB104+文京区!AB104+杉並区!AB104+北区!AB104</f>
        <v>0</v>
      </c>
      <c r="AP104" s="537">
        <f>江戸川区!AC104+世田谷区!AC104+荒川区!AC104+港区!AC104+中野区!AC104+板橋区!AC104+豊島区!AC104+葛飾区!AC104+品川区!AC104+文京区!AC104+杉並区!AC104+北区!AC104</f>
        <v>0</v>
      </c>
      <c r="AQ104" s="537">
        <f>江戸川区!AD104+世田谷区!AD104+荒川区!AD104+港区!AD104+中野区!AD104+板橋区!AD104+豊島区!AD104+葛飾区!AD104+品川区!AD104+文京区!AD104+杉並区!AD104+北区!AD104</f>
        <v>0</v>
      </c>
      <c r="AR104" s="537">
        <f>江戸川区!AE104+世田谷区!AE104+荒川区!AE104+港区!AE104+中野区!AE104+板橋区!AE104+豊島区!AE104+葛飾区!AE104+品川区!AE104+文京区!AE104+杉並区!AE104+北区!AE104</f>
        <v>0</v>
      </c>
      <c r="AS104" s="537">
        <f>江戸川区!AF104+世田谷区!AF104+荒川区!AF104+港区!AF104+中野区!AF104+板橋区!AF104+豊島区!AF104+葛飾区!AF104+品川区!AF104+文京区!AF104+杉並区!AF104+北区!AF104</f>
        <v>0</v>
      </c>
      <c r="AT104" s="537">
        <f>江戸川区!AG104+世田谷区!AG104+荒川区!AG104+港区!AG104+中野区!AG104+板橋区!AG104+豊島区!AG104+葛飾区!AG104+品川区!AG104+文京区!AG104+杉並区!AG104+北区!AG104</f>
        <v>0</v>
      </c>
      <c r="AU104" s="537">
        <f>江戸川区!AH104+世田谷区!AH104+荒川区!AH104+港区!AH104+中野区!AH104+板橋区!AH104+豊島区!AH104+葛飾区!AH104+品川区!AH104+文京区!AH104+杉並区!AH104+北区!AH104</f>
        <v>0</v>
      </c>
      <c r="AV104" s="537">
        <f>江戸川区!AI104+世田谷区!AI104+荒川区!AI104+港区!AI104+中野区!AI104+板橋区!AI104+豊島区!AI104+葛飾区!AI104+品川区!AI104+文京区!AI104+杉並区!AI104+北区!AI104</f>
        <v>0</v>
      </c>
      <c r="AW104" s="537">
        <f>江戸川区!AJ104+世田谷区!AJ104+荒川区!AJ104+港区!AJ104+中野区!AJ104+板橋区!AJ104+豊島区!AJ104+葛飾区!AJ104+品川区!AJ104+文京区!AJ104+杉並区!AJ104+北区!AJ104</f>
        <v>0</v>
      </c>
      <c r="AX104" s="537">
        <f>江戸川区!AK104+世田谷区!AK104+荒川区!AK104+港区!AK104+中野区!AK104+板橋区!AK104+豊島区!AK104+葛飾区!AK104+品川区!AK104+文京区!AK104+杉並区!AK104+北区!AK104</f>
        <v>0</v>
      </c>
      <c r="AY104" s="537">
        <f>江戸川区!AL104+世田谷区!AL104+荒川区!AL104+港区!AL104+中野区!AL104+板橋区!AL104+豊島区!AL104+葛飾区!AL104+品川区!AL104+文京区!AL104+杉並区!AL104+北区!AL104</f>
        <v>0</v>
      </c>
      <c r="AZ104" s="537">
        <f>江戸川区!AM104+世田谷区!AM104+荒川区!AM104+港区!AM104+中野区!AM104+板橋区!AM104+豊島区!AM104+葛飾区!AM104+品川区!AM104+文京区!AM104+杉並区!AM104+北区!AM104</f>
        <v>0</v>
      </c>
      <c r="BA104" s="537">
        <f>江戸川区!AN104+世田谷区!AN104+荒川区!AN104+港区!AN104+中野区!AN104+板橋区!AN104+豊島区!AN104+葛飾区!AN104+品川区!AN104+文京区!AN104+杉並区!AN104+北区!AN104</f>
        <v>0</v>
      </c>
      <c r="BB104" s="537">
        <f>江戸川区!AO104+世田谷区!AO104+荒川区!AO104+港区!AO104+中野区!AO104+板橋区!AO104+豊島区!AO104+葛飾区!AO104+品川区!AO104+文京区!AO104+杉並区!AO104+北区!AO104</f>
        <v>0</v>
      </c>
      <c r="BC104" s="537">
        <f>江戸川区!AP104+世田谷区!AP104+荒川区!AP104+港区!AP104+中野区!AP104+板橋区!AP104+豊島区!AP104+葛飾区!AP104+品川区!AP104+文京区!AP104+杉並区!AP104+北区!AP104</f>
        <v>0</v>
      </c>
      <c r="BD104" s="537">
        <f>江戸川区!AQ104+世田谷区!AQ104+荒川区!AQ104+港区!AQ104+中野区!AQ104+板橋区!AQ104+豊島区!AQ104+葛飾区!AQ104+品川区!AQ104+文京区!AQ104+杉並区!AQ104+北区!AQ104</f>
        <v>0</v>
      </c>
      <c r="BE104" s="537">
        <f>江戸川区!AR104+世田谷区!AR104+荒川区!AR104+港区!AR104+中野区!AR104+板橋区!AR104+豊島区!AR104+葛飾区!AR104+品川区!AR104+文京区!AR104+杉並区!AR104+北区!AR104</f>
        <v>0</v>
      </c>
      <c r="BF104" s="537">
        <f>江戸川区!AS104+世田谷区!AS104+荒川区!AS104+港区!AS104+中野区!AS104+板橋区!AS104+豊島区!AS104+葛飾区!AS104+品川区!AS104+文京区!AS104+杉並区!AS104+北区!AS104</f>
        <v>0</v>
      </c>
      <c r="BG104" s="537">
        <f>江戸川区!AT104+世田谷区!AT104+荒川区!AT104+港区!AT104+中野区!AT104+板橋区!AT104+豊島区!AT104+葛飾区!AT104+品川区!AT104+文京区!AT104+杉並区!AT104+北区!AT104</f>
        <v>0</v>
      </c>
      <c r="BH104" s="537">
        <f>江戸川区!AU104+世田谷区!AU104+荒川区!AU104+港区!AU104+中野区!AU104+板橋区!AU104+豊島区!AU104+葛飾区!AU104+品川区!AU104+文京区!AU104+杉並区!AU104+北区!AU104</f>
        <v>0</v>
      </c>
      <c r="BI104" s="537">
        <f>江戸川区!AV104+世田谷区!AV104+荒川区!AV104+港区!AV104+中野区!AV104+板橋区!AV104+豊島区!AV104+葛飾区!AV104+品川区!AV104+文京区!AV104+杉並区!AV104+北区!AV104</f>
        <v>0</v>
      </c>
      <c r="BJ104" s="537">
        <f>江戸川区!AW104+世田谷区!AW104+荒川区!AW104+港区!AW104+中野区!AW104+板橋区!AW104+豊島区!AW104+葛飾区!AW104+品川区!AW104+文京区!AW104+杉並区!AW104+北区!AW104</f>
        <v>0</v>
      </c>
      <c r="BK104" s="537">
        <f>江戸川区!AX104+世田谷区!AX104+荒川区!AX104+港区!AX104+中野区!AX104+板橋区!AX104+豊島区!AX104+葛飾区!AX104+品川区!AX104+文京区!AX104+杉並区!AX104+北区!AX104</f>
        <v>0</v>
      </c>
      <c r="BL104" s="537">
        <f>江戸川区!AY104+世田谷区!AY104+荒川区!AY104+港区!AY104+中野区!AY104+板橋区!AY104+豊島区!AY104+葛飾区!AY104+品川区!AY104+文京区!AY104+杉並区!AY104+北区!AY104</f>
        <v>0</v>
      </c>
      <c r="BM104" s="537">
        <f>江戸川区!AZ104+世田谷区!AZ104+荒川区!AZ104+港区!AZ104+中野区!AZ104+板橋区!AZ104+豊島区!AZ104+葛飾区!AZ104+品川区!AZ104+文京区!AZ104+杉並区!AZ104+北区!AZ104</f>
        <v>0</v>
      </c>
      <c r="BN104" s="537">
        <f>江戸川区!BA104+世田谷区!BA104+荒川区!BA104+港区!BA104+中野区!BA104+板橋区!BA104+豊島区!BA104+葛飾区!BA104+品川区!BA104+文京区!BA104+杉並区!BA104+北区!BA104</f>
        <v>0</v>
      </c>
      <c r="BO104" s="537">
        <f>江戸川区!BB104+世田谷区!BB104+荒川区!BB104+港区!BB104+中野区!BB104+板橋区!BB104+豊島区!BB104+葛飾区!BB104+品川区!BB104+文京区!BB104+杉並区!BB104+北区!BB104</f>
        <v>0</v>
      </c>
      <c r="BP104" s="537">
        <f>江戸川区!BC104+世田谷区!BC104+荒川区!BC104+港区!BC104+中野区!BC104+板橋区!BC104+豊島区!BC104+葛飾区!BC104+品川区!BC104+文京区!BC104+杉並区!BC104+北区!BC104</f>
        <v>0</v>
      </c>
      <c r="BQ104" s="537">
        <f>江戸川区!BD104+世田谷区!BD104+荒川区!BD104+港区!BD104+中野区!BD104+板橋区!BD104+豊島区!BD104+葛飾区!BD104+品川区!BD104+文京区!BD104+杉並区!BD104+北区!BD104</f>
        <v>0</v>
      </c>
      <c r="BR104" s="537">
        <f>江戸川区!BE104+世田谷区!BE104+荒川区!BE104+港区!BE104+中野区!BE104+板橋区!BE104+豊島区!BE104+葛飾区!BE104+品川区!BE104+文京区!BE104+杉並区!BE104+北区!BE104</f>
        <v>0</v>
      </c>
      <c r="BS104" s="537">
        <f>江戸川区!BF104+世田谷区!BF104+荒川区!BF104+港区!BF104+中野区!BF104+板橋区!BF104+豊島区!BF104+葛飾区!BF104+品川区!BF104+文京区!BF104+杉並区!BF104+北区!BF104</f>
        <v>0</v>
      </c>
      <c r="BT104" s="537">
        <f>江戸川区!BG104+世田谷区!BG104+荒川区!BG104+港区!BG104+中野区!BG104+板橋区!BG104+豊島区!BG104+葛飾区!BG104+品川区!BG104+文京区!BG104+杉並区!BG104+北区!BG104</f>
        <v>0</v>
      </c>
      <c r="BU104" s="537">
        <f>江戸川区!BH104+世田谷区!BH104+荒川区!BH104+港区!BH104+中野区!BH104+板橋区!BH104+豊島区!BH104+葛飾区!BH104+品川区!BH104+文京区!BH104+杉並区!BH104+北区!BH104</f>
        <v>0</v>
      </c>
      <c r="BV104" s="537">
        <f>江戸川区!BI104+世田谷区!BI104+荒川区!BI104+港区!BI104+中野区!BI104+板橋区!BI104+豊島区!BI104+葛飾区!BI104+品川区!BI104+文京区!BI104+杉並区!BI104+北区!BI104</f>
        <v>0</v>
      </c>
      <c r="BW104" s="537">
        <f>江戸川区!BJ104+世田谷区!BJ104+荒川区!BJ104+港区!BJ104+中野区!BJ104+板橋区!BJ104+豊島区!BJ104+葛飾区!BJ104+品川区!BJ104+文京区!BJ104+杉並区!BJ104+北区!BJ104</f>
        <v>0</v>
      </c>
      <c r="BX104" s="531">
        <f t="shared" si="284"/>
        <v>0</v>
      </c>
      <c r="BY104" s="538"/>
      <c r="BZ104" s="541"/>
      <c r="CA104" s="542"/>
      <c r="CB104" s="534">
        <f t="shared" si="281"/>
        <v>0</v>
      </c>
      <c r="CC104" s="565" t="e">
        <f t="shared" si="282"/>
        <v>#DIV/0!</v>
      </c>
      <c r="CD104" s="560">
        <f t="shared" si="283"/>
        <v>0</v>
      </c>
      <c r="CE104" s="545"/>
      <c r="CF104" s="545"/>
      <c r="CG104" s="545">
        <v>4</v>
      </c>
      <c r="CH104" s="1269"/>
      <c r="CI104" s="1270"/>
      <c r="CJ104" s="1271"/>
    </row>
    <row r="105" spans="1:139" s="547" customFormat="1" ht="20.25" customHeight="1">
      <c r="A105" s="548" t="s">
        <v>132</v>
      </c>
      <c r="B105" s="1235"/>
      <c r="C105" s="1235"/>
      <c r="D105" s="1062" t="s">
        <v>323</v>
      </c>
      <c r="E105" s="997"/>
      <c r="F105" s="997"/>
      <c r="G105" s="994"/>
      <c r="H105" s="994"/>
      <c r="I105" s="994"/>
      <c r="J105" s="994"/>
      <c r="K105" s="994"/>
      <c r="L105" s="994"/>
      <c r="M105" s="994"/>
      <c r="N105" s="994"/>
      <c r="O105" s="994"/>
      <c r="P105" s="994"/>
      <c r="Q105" s="994"/>
      <c r="R105" s="996">
        <f t="shared" si="286"/>
        <v>0</v>
      </c>
      <c r="S105" s="549" t="s">
        <v>99</v>
      </c>
      <c r="T105" s="525" t="e">
        <f>江戸川区!G105+世田谷区!G105+荒川区!G105+港区!G105+中野区!G105+板橋区!G105+豊島区!G105+葛飾区!G105+品川区!G105+文京区!G105+杉並区!G105+北区!G105</f>
        <v>#DIV/0!</v>
      </c>
      <c r="U105" s="525" t="e">
        <f>江戸川区!H105+世田谷区!H105+荒川区!H105+港区!H105+中野区!H105+板橋区!H105+豊島区!H105+葛飾区!H105+品川区!H105+文京区!H105+杉並区!H105+北区!H105</f>
        <v>#DIV/0!</v>
      </c>
      <c r="V105" s="525" t="e">
        <f>江戸川区!I105+世田谷区!I105+荒川区!I105+港区!I105+中野区!I105+板橋区!I105+豊島区!I105+葛飾区!I105+品川区!I105+文京区!I105+杉並区!I105+北区!I105</f>
        <v>#DIV/0!</v>
      </c>
      <c r="W105" s="525">
        <f>江戸川区!J105+世田谷区!J105+荒川区!J105+港区!J105+中野区!J105+板橋区!J105+豊島区!J105+葛飾区!J105+品川区!J105+文京区!J105+杉並区!J105+北区!J105</f>
        <v>0</v>
      </c>
      <c r="X105" s="525">
        <f>江戸川区!K105+世田谷区!K105+荒川区!K105+港区!K105+中野区!K105+板橋区!K105+豊島区!K105+葛飾区!K105+品川区!K105+文京区!K105+杉並区!K105+北区!K105</f>
        <v>0</v>
      </c>
      <c r="Y105" s="525">
        <f>江戸川区!L105+世田谷区!L105+荒川区!L105+港区!L105+中野区!L105+板橋区!L105+豊島区!L105+葛飾区!L105+品川区!L105+文京区!L105+杉並区!L105+北区!L105</f>
        <v>0</v>
      </c>
      <c r="Z105" s="525">
        <f>江戸川区!M105+世田谷区!M105+荒川区!M105+港区!M105+中野区!M105+板橋区!M105+豊島区!M105+葛飾区!M105+品川区!M105+文京区!M105+杉並区!M105+北区!M105</f>
        <v>0</v>
      </c>
      <c r="AA105" s="525">
        <f>江戸川区!N105+世田谷区!N105+荒川区!N105+港区!N105+中野区!N105+板橋区!N105+豊島区!N105+葛飾区!N105+品川区!N105+文京区!N105+杉並区!N105+北区!N105</f>
        <v>0</v>
      </c>
      <c r="AB105" s="555" t="e">
        <f t="shared" si="279"/>
        <v>#DIV/0!</v>
      </c>
      <c r="AC105" s="1085">
        <f>江戸川区!P195+世田谷区!P195+荒川区!P195+港区!P195+中野区!P195+板橋区!P195+豊島区!P195+葛飾区!P195+品川区!P195+文京区!P195+杉並区!P195+北区!P195</f>
        <v>0</v>
      </c>
      <c r="AD105" s="1085">
        <f>江戸川区!Q195+世田谷区!Q195+荒川区!Q195+港区!Q195+中野区!Q195+板橋区!Q195+豊島区!Q195+葛飾区!Q195+品川区!Q195+文京区!Q195+杉並区!Q195+北区!Q195</f>
        <v>0</v>
      </c>
      <c r="AE105" s="1085">
        <f>江戸川区!R105+世田谷区!R105+荒川区!R105+港区!R105+中野区!R105+板橋区!R105+豊島区!R105+葛飾区!R105+品川区!R105+文京区!R105+杉並区!R105+北区!R105</f>
        <v>0</v>
      </c>
      <c r="AF105" s="561" t="e">
        <f t="shared" si="280"/>
        <v>#DIV/0!</v>
      </c>
      <c r="AG105" s="1070" t="s">
        <v>99</v>
      </c>
      <c r="AH105" s="537">
        <f>江戸川区!U105+世田谷区!U105+荒川区!U105+港区!U105+中野区!U105+板橋区!U105+豊島区!U105+葛飾区!U105+品川区!U105+文京区!U105+杉並区!U105+北区!U105</f>
        <v>0</v>
      </c>
      <c r="AI105" s="537">
        <f>江戸川区!V105+世田谷区!V105+荒川区!V105+港区!V105+中野区!V105+板橋区!V105+豊島区!V105+葛飾区!V105+品川区!V105+文京区!V105+杉並区!V105+北区!V105</f>
        <v>0</v>
      </c>
      <c r="AJ105" s="537">
        <f>江戸川区!W105+世田谷区!W105+荒川区!W105+港区!W105+中野区!W105+板橋区!W105+豊島区!W105+葛飾区!W105+品川区!W105+文京区!W105+杉並区!W105+北区!W105</f>
        <v>0</v>
      </c>
      <c r="AK105" s="537">
        <f>江戸川区!X105+世田谷区!X105+荒川区!X105+港区!X105+中野区!X105+板橋区!X105+豊島区!X105+葛飾区!X105+品川区!X105+文京区!X105+杉並区!X105+北区!X105</f>
        <v>0</v>
      </c>
      <c r="AL105" s="537">
        <f>江戸川区!Y105+世田谷区!Y105+荒川区!Y105+港区!Y105+中野区!Y105+板橋区!Y105+豊島区!Y105+葛飾区!Y105+品川区!Y105+文京区!Y105+杉並区!Y105+北区!Y105</f>
        <v>0</v>
      </c>
      <c r="AM105" s="537">
        <f>江戸川区!Z105+世田谷区!Z105+荒川区!Z105+港区!Z105+中野区!Z105+板橋区!Z105+豊島区!Z105+葛飾区!Z105+品川区!Z105+文京区!Z105+杉並区!Z105+北区!Z105</f>
        <v>0</v>
      </c>
      <c r="AN105" s="537">
        <f>江戸川区!AA105+世田谷区!AA105+荒川区!AA105+港区!AA105+中野区!AA105+板橋区!AA105+豊島区!AA105+葛飾区!AA105+品川区!AA105+文京区!AA105+杉並区!AA105+北区!AA105</f>
        <v>0</v>
      </c>
      <c r="AO105" s="537">
        <f>江戸川区!AB105+世田谷区!AB105+荒川区!AB105+港区!AB105+中野区!AB105+板橋区!AB105+豊島区!AB105+葛飾区!AB105+品川区!AB105+文京区!AB105+杉並区!AB105+北区!AB105</f>
        <v>0</v>
      </c>
      <c r="AP105" s="537">
        <f>江戸川区!AC105+世田谷区!AC105+荒川区!AC105+港区!AC105+中野区!AC105+板橋区!AC105+豊島区!AC105+葛飾区!AC105+品川区!AC105+文京区!AC105+杉並区!AC105+北区!AC105</f>
        <v>0</v>
      </c>
      <c r="AQ105" s="537">
        <f>江戸川区!AD105+世田谷区!AD105+荒川区!AD105+港区!AD105+中野区!AD105+板橋区!AD105+豊島区!AD105+葛飾区!AD105+品川区!AD105+文京区!AD105+杉並区!AD105+北区!AD105</f>
        <v>0</v>
      </c>
      <c r="AR105" s="537">
        <f>江戸川区!AE105+世田谷区!AE105+荒川区!AE105+港区!AE105+中野区!AE105+板橋区!AE105+豊島区!AE105+葛飾区!AE105+品川区!AE105+文京区!AE105+杉並区!AE105+北区!AE105</f>
        <v>0</v>
      </c>
      <c r="AS105" s="537">
        <f>江戸川区!AF105+世田谷区!AF105+荒川区!AF105+港区!AF105+中野区!AF105+板橋区!AF105+豊島区!AF105+葛飾区!AF105+品川区!AF105+文京区!AF105+杉並区!AF105+北区!AF105</f>
        <v>0</v>
      </c>
      <c r="AT105" s="537">
        <f>江戸川区!AG105+世田谷区!AG105+荒川区!AG105+港区!AG105+中野区!AG105+板橋区!AG105+豊島区!AG105+葛飾区!AG105+品川区!AG105+文京区!AG105+杉並区!AG105+北区!AG105</f>
        <v>0</v>
      </c>
      <c r="AU105" s="537">
        <f>江戸川区!AH105+世田谷区!AH105+荒川区!AH105+港区!AH105+中野区!AH105+板橋区!AH105+豊島区!AH105+葛飾区!AH105+品川区!AH105+文京区!AH105+杉並区!AH105+北区!AH105</f>
        <v>0</v>
      </c>
      <c r="AV105" s="537">
        <f>江戸川区!AI105+世田谷区!AI105+荒川区!AI105+港区!AI105+中野区!AI105+板橋区!AI105+豊島区!AI105+葛飾区!AI105+品川区!AI105+文京区!AI105+杉並区!AI105+北区!AI105</f>
        <v>0</v>
      </c>
      <c r="AW105" s="537">
        <f>江戸川区!AJ105+世田谷区!AJ105+荒川区!AJ105+港区!AJ105+中野区!AJ105+板橋区!AJ105+豊島区!AJ105+葛飾区!AJ105+品川区!AJ105+文京区!AJ105+杉並区!AJ105+北区!AJ105</f>
        <v>0</v>
      </c>
      <c r="AX105" s="537">
        <f>江戸川区!AK105+世田谷区!AK105+荒川区!AK105+港区!AK105+中野区!AK105+板橋区!AK105+豊島区!AK105+葛飾区!AK105+品川区!AK105+文京区!AK105+杉並区!AK105+北区!AK105</f>
        <v>0</v>
      </c>
      <c r="AY105" s="537">
        <f>江戸川区!AL105+世田谷区!AL105+荒川区!AL105+港区!AL105+中野区!AL105+板橋区!AL105+豊島区!AL105+葛飾区!AL105+品川区!AL105+文京区!AL105+杉並区!AL105+北区!AL105</f>
        <v>0</v>
      </c>
      <c r="AZ105" s="537">
        <f>江戸川区!AM105+世田谷区!AM105+荒川区!AM105+港区!AM105+中野区!AM105+板橋区!AM105+豊島区!AM105+葛飾区!AM105+品川区!AM105+文京区!AM105+杉並区!AM105+北区!AM105</f>
        <v>0</v>
      </c>
      <c r="BA105" s="537">
        <f>江戸川区!AN105+世田谷区!AN105+荒川区!AN105+港区!AN105+中野区!AN105+板橋区!AN105+豊島区!AN105+葛飾区!AN105+品川区!AN105+文京区!AN105+杉並区!AN105+北区!AN105</f>
        <v>0</v>
      </c>
      <c r="BB105" s="537">
        <f>江戸川区!AO105+世田谷区!AO105+荒川区!AO105+港区!AO105+中野区!AO105+板橋区!AO105+豊島区!AO105+葛飾区!AO105+品川区!AO105+文京区!AO105+杉並区!AO105+北区!AO105</f>
        <v>0</v>
      </c>
      <c r="BC105" s="537">
        <f>江戸川区!AP105+世田谷区!AP105+荒川区!AP105+港区!AP105+中野区!AP105+板橋区!AP105+豊島区!AP105+葛飾区!AP105+品川区!AP105+文京区!AP105+杉並区!AP105+北区!AP105</f>
        <v>0</v>
      </c>
      <c r="BD105" s="537">
        <f>江戸川区!AQ105+世田谷区!AQ105+荒川区!AQ105+港区!AQ105+中野区!AQ105+板橋区!AQ105+豊島区!AQ105+葛飾区!AQ105+品川区!AQ105+文京区!AQ105+杉並区!AQ105+北区!AQ105</f>
        <v>0</v>
      </c>
      <c r="BE105" s="537">
        <f>江戸川区!AR105+世田谷区!AR105+荒川区!AR105+港区!AR105+中野区!AR105+板橋区!AR105+豊島区!AR105+葛飾区!AR105+品川区!AR105+文京区!AR105+杉並区!AR105+北区!AR105</f>
        <v>0</v>
      </c>
      <c r="BF105" s="537">
        <f>江戸川区!AS105+世田谷区!AS105+荒川区!AS105+港区!AS105+中野区!AS105+板橋区!AS105+豊島区!AS105+葛飾区!AS105+品川区!AS105+文京区!AS105+杉並区!AS105+北区!AS105</f>
        <v>0</v>
      </c>
      <c r="BG105" s="537">
        <f>江戸川区!AT105+世田谷区!AT105+荒川区!AT105+港区!AT105+中野区!AT105+板橋区!AT105+豊島区!AT105+葛飾区!AT105+品川区!AT105+文京区!AT105+杉並区!AT105+北区!AT105</f>
        <v>0</v>
      </c>
      <c r="BH105" s="537">
        <f>江戸川区!AU105+世田谷区!AU105+荒川区!AU105+港区!AU105+中野区!AU105+板橋区!AU105+豊島区!AU105+葛飾区!AU105+品川区!AU105+文京区!AU105+杉並区!AU105+北区!AU105</f>
        <v>0</v>
      </c>
      <c r="BI105" s="537">
        <f>江戸川区!AV105+世田谷区!AV105+荒川区!AV105+港区!AV105+中野区!AV105+板橋区!AV105+豊島区!AV105+葛飾区!AV105+品川区!AV105+文京区!AV105+杉並区!AV105+北区!AV105</f>
        <v>0</v>
      </c>
      <c r="BJ105" s="537">
        <f>江戸川区!AW105+世田谷区!AW105+荒川区!AW105+港区!AW105+中野区!AW105+板橋区!AW105+豊島区!AW105+葛飾区!AW105+品川区!AW105+文京区!AW105+杉並区!AW105+北区!AW105</f>
        <v>0</v>
      </c>
      <c r="BK105" s="537">
        <f>江戸川区!AX105+世田谷区!AX105+荒川区!AX105+港区!AX105+中野区!AX105+板橋区!AX105+豊島区!AX105+葛飾区!AX105+品川区!AX105+文京区!AX105+杉並区!AX105+北区!AX105</f>
        <v>0</v>
      </c>
      <c r="BL105" s="537">
        <f>江戸川区!AY105+世田谷区!AY105+荒川区!AY105+港区!AY105+中野区!AY105+板橋区!AY105+豊島区!AY105+葛飾区!AY105+品川区!AY105+文京区!AY105+杉並区!AY105+北区!AY105</f>
        <v>0</v>
      </c>
      <c r="BM105" s="537">
        <f>江戸川区!AZ105+世田谷区!AZ105+荒川区!AZ105+港区!AZ105+中野区!AZ105+板橋区!AZ105+豊島区!AZ105+葛飾区!AZ105+品川区!AZ105+文京区!AZ105+杉並区!AZ105+北区!AZ105</f>
        <v>0</v>
      </c>
      <c r="BN105" s="537">
        <f>江戸川区!BA105+世田谷区!BA105+荒川区!BA105+港区!BA105+中野区!BA105+板橋区!BA105+豊島区!BA105+葛飾区!BA105+品川区!BA105+文京区!BA105+杉並区!BA105+北区!BA105</f>
        <v>0</v>
      </c>
      <c r="BO105" s="537">
        <f>江戸川区!BB105+世田谷区!BB105+荒川区!BB105+港区!BB105+中野区!BB105+板橋区!BB105+豊島区!BB105+葛飾区!BB105+品川区!BB105+文京区!BB105+杉並区!BB105+北区!BB105</f>
        <v>0</v>
      </c>
      <c r="BP105" s="537">
        <f>江戸川区!BC105+世田谷区!BC105+荒川区!BC105+港区!BC105+中野区!BC105+板橋区!BC105+豊島区!BC105+葛飾区!BC105+品川区!BC105+文京区!BC105+杉並区!BC105+北区!BC105</f>
        <v>0</v>
      </c>
      <c r="BQ105" s="537">
        <f>江戸川区!BD105+世田谷区!BD105+荒川区!BD105+港区!BD105+中野区!BD105+板橋区!BD105+豊島区!BD105+葛飾区!BD105+品川区!BD105+文京区!BD105+杉並区!BD105+北区!BD105</f>
        <v>0</v>
      </c>
      <c r="BR105" s="537">
        <f>江戸川区!BE105+世田谷区!BE105+荒川区!BE105+港区!BE105+中野区!BE105+板橋区!BE105+豊島区!BE105+葛飾区!BE105+品川区!BE105+文京区!BE105+杉並区!BE105+北区!BE105</f>
        <v>0</v>
      </c>
      <c r="BS105" s="537">
        <f>江戸川区!BF105+世田谷区!BF105+荒川区!BF105+港区!BF105+中野区!BF105+板橋区!BF105+豊島区!BF105+葛飾区!BF105+品川区!BF105+文京区!BF105+杉並区!BF105+北区!BF105</f>
        <v>0</v>
      </c>
      <c r="BT105" s="537">
        <f>江戸川区!BG105+世田谷区!BG105+荒川区!BG105+港区!BG105+中野区!BG105+板橋区!BG105+豊島区!BG105+葛飾区!BG105+品川区!BG105+文京区!BG105+杉並区!BG105+北区!BG105</f>
        <v>0</v>
      </c>
      <c r="BU105" s="537">
        <f>江戸川区!BH105+世田谷区!BH105+荒川区!BH105+港区!BH105+中野区!BH105+板橋区!BH105+豊島区!BH105+葛飾区!BH105+品川区!BH105+文京区!BH105+杉並区!BH105+北区!BH105</f>
        <v>0</v>
      </c>
      <c r="BV105" s="537">
        <f>江戸川区!BI105+世田谷区!BI105+荒川区!BI105+港区!BI105+中野区!BI105+板橋区!BI105+豊島区!BI105+葛飾区!BI105+品川区!BI105+文京区!BI105+杉並区!BI105+北区!BI105</f>
        <v>0</v>
      </c>
      <c r="BW105" s="537">
        <f>江戸川区!BJ105+世田谷区!BJ105+荒川区!BJ105+港区!BJ105+中野区!BJ105+板橋区!BJ105+豊島区!BJ105+葛飾区!BJ105+品川区!BJ105+文京区!BJ105+杉並区!BJ105+北区!BJ105</f>
        <v>0</v>
      </c>
      <c r="BX105" s="531">
        <f t="shared" si="284"/>
        <v>0</v>
      </c>
      <c r="BY105" s="538"/>
      <c r="BZ105" s="541"/>
      <c r="CA105" s="542"/>
      <c r="CB105" s="560">
        <f t="shared" si="281"/>
        <v>0</v>
      </c>
      <c r="CC105" s="565" t="e">
        <f t="shared" si="282"/>
        <v>#DIV/0!</v>
      </c>
      <c r="CD105" s="560">
        <f t="shared" si="283"/>
        <v>0</v>
      </c>
      <c r="CE105" s="545">
        <f>CE103+CD105</f>
        <v>0</v>
      </c>
      <c r="CF105" s="545">
        <f>CF103-CE105</f>
        <v>0</v>
      </c>
      <c r="CG105" s="545"/>
      <c r="CH105" s="1268">
        <f>_xlfn.AGGREGATE(9,6,AF105,BX105)-BJ105</f>
        <v>0</v>
      </c>
      <c r="CI105" s="1270">
        <f>BJ105</f>
        <v>0</v>
      </c>
      <c r="CJ105" s="1271">
        <f t="shared" ref="CJ105" si="287">CH105+CI105</f>
        <v>0</v>
      </c>
    </row>
    <row r="106" spans="1:139" s="547" customFormat="1" ht="15" customHeight="1">
      <c r="A106" s="955"/>
      <c r="B106" s="1234"/>
      <c r="C106" s="1234">
        <f t="shared" ref="C106" si="288">SUM(E106:Q106)</f>
        <v>0</v>
      </c>
      <c r="D106" s="1061" t="s">
        <v>322</v>
      </c>
      <c r="E106" s="997"/>
      <c r="F106" s="997"/>
      <c r="G106" s="993"/>
      <c r="H106" s="993"/>
      <c r="I106" s="993"/>
      <c r="J106" s="993"/>
      <c r="K106" s="993"/>
      <c r="L106" s="993"/>
      <c r="M106" s="993"/>
      <c r="N106" s="993"/>
      <c r="O106" s="993"/>
      <c r="P106" s="993"/>
      <c r="Q106" s="993"/>
      <c r="R106" s="996">
        <f t="shared" si="286"/>
        <v>0</v>
      </c>
      <c r="S106" s="524" t="s">
        <v>97</v>
      </c>
      <c r="T106" s="525" t="e">
        <f>江戸川区!G106+世田谷区!G106+荒川区!G106+港区!G106+中野区!G106+板橋区!G106+豊島区!G106+葛飾区!G106+品川区!G106+文京区!G106+杉並区!G106+北区!G106</f>
        <v>#DIV/0!</v>
      </c>
      <c r="U106" s="525" t="e">
        <f>江戸川区!H106+世田谷区!H106+荒川区!H106+港区!H106+中野区!H106+板橋区!H106+豊島区!H106+葛飾区!H106+品川区!H106+文京区!H106+杉並区!H106+北区!H106</f>
        <v>#DIV/0!</v>
      </c>
      <c r="V106" s="525" t="e">
        <f>江戸川区!I106+世田谷区!I106+荒川区!I106+港区!I106+中野区!I106+板橋区!I106+豊島区!I106+葛飾区!I106+品川区!I106+文京区!I106+杉並区!I106+北区!I106</f>
        <v>#DIV/0!</v>
      </c>
      <c r="W106" s="525">
        <f>江戸川区!J106+世田谷区!J106+荒川区!J106+港区!J106+中野区!J106+板橋区!J106+豊島区!J106+葛飾区!J106+品川区!J106+文京区!J106+杉並区!J106+北区!J106</f>
        <v>0</v>
      </c>
      <c r="X106" s="525" t="e">
        <f>江戸川区!K106+世田谷区!K106+荒川区!K106+港区!K106+中野区!K106+板橋区!K106+豊島区!K106+葛飾区!K106+品川区!K106+文京区!K106+杉並区!K106+北区!K106</f>
        <v>#DIV/0!</v>
      </c>
      <c r="Y106" s="525" t="e">
        <f>江戸川区!L106+世田谷区!L106+荒川区!L106+港区!L106+中野区!L106+板橋区!L106+豊島区!L106+葛飾区!L106+品川区!L106+文京区!L106+杉並区!L106+北区!L106</f>
        <v>#DIV/0!</v>
      </c>
      <c r="Z106" s="525" t="e">
        <f>江戸川区!M106+世田谷区!M106+荒川区!M106+港区!M106+中野区!M106+板橋区!M106+豊島区!M106+葛飾区!M106+品川区!M106+文京区!M106+杉並区!M106+北区!M106</f>
        <v>#DIV/0!</v>
      </c>
      <c r="AA106" s="525">
        <f>江戸川区!N106+世田谷区!N106+荒川区!N106+港区!N106+中野区!N106+板橋区!N106+豊島区!N106+葛飾区!N106+品川区!N106+文京区!N106+杉並区!N106+北区!N106</f>
        <v>0</v>
      </c>
      <c r="AB106" s="555" t="e">
        <f t="shared" si="279"/>
        <v>#DIV/0!</v>
      </c>
      <c r="AC106" s="1085">
        <f>江戸川区!P196+世田谷区!P196+荒川区!P196+港区!P196+中野区!P196+板橋区!P196+豊島区!P196+葛飾区!P196+品川区!P196+文京区!P196+杉並区!P196+北区!P196</f>
        <v>0</v>
      </c>
      <c r="AD106" s="1085">
        <f>江戸川区!Q196+世田谷区!Q196+荒川区!Q196+港区!Q196+中野区!Q196+板橋区!Q196+豊島区!Q196+葛飾区!Q196+品川区!Q196+文京区!Q196+杉並区!Q196+北区!Q196</f>
        <v>0</v>
      </c>
      <c r="AE106" s="1148">
        <f>江戸川区!R106+世田谷区!R106+荒川区!R106+港区!R106+中野区!R106+板橋区!R106+豊島区!R106+葛飾区!R106+品川区!R106+文京区!R106+杉並区!R106+北区!R106</f>
        <v>0</v>
      </c>
      <c r="AF106" s="561" t="e">
        <f t="shared" si="280"/>
        <v>#DIV/0!</v>
      </c>
      <c r="AG106" s="536" t="s">
        <v>97</v>
      </c>
      <c r="AH106" s="537">
        <f>江戸川区!U106+世田谷区!U106+荒川区!U106+港区!U106+中野区!U106+板橋区!U106+豊島区!U106+葛飾区!U106+品川区!U106+文京区!U106+杉並区!U106+北区!U106</f>
        <v>0</v>
      </c>
      <c r="AI106" s="537">
        <f>江戸川区!V106+世田谷区!V106+荒川区!V106+港区!V106+中野区!V106+板橋区!V106+豊島区!V106+葛飾区!V106+品川区!V106+文京区!V106+杉並区!V106+北区!V106</f>
        <v>0</v>
      </c>
      <c r="AJ106" s="537">
        <f>江戸川区!W106+世田谷区!W106+荒川区!W106+港区!W106+中野区!W106+板橋区!W106+豊島区!W106+葛飾区!W106+品川区!W106+文京区!W106+杉並区!W106+北区!W106</f>
        <v>0</v>
      </c>
      <c r="AK106" s="537">
        <f>江戸川区!X106+世田谷区!X106+荒川区!X106+港区!X106+中野区!X106+板橋区!X106+豊島区!X106+葛飾区!X106+品川区!X106+文京区!X106+杉並区!X106+北区!X106</f>
        <v>0</v>
      </c>
      <c r="AL106" s="537">
        <f>江戸川区!Y106+世田谷区!Y106+荒川区!Y106+港区!Y106+中野区!Y106+板橋区!Y106+豊島区!Y106+葛飾区!Y106+品川区!Y106+文京区!Y106+杉並区!Y106+北区!Y106</f>
        <v>0</v>
      </c>
      <c r="AM106" s="537">
        <f>江戸川区!Z106+世田谷区!Z106+荒川区!Z106+港区!Z106+中野区!Z106+板橋区!Z106+豊島区!Z106+葛飾区!Z106+品川区!Z106+文京区!Z106+杉並区!Z106+北区!Z106</f>
        <v>0</v>
      </c>
      <c r="AN106" s="537">
        <f>江戸川区!AA106+世田谷区!AA106+荒川区!AA106+港区!AA106+中野区!AA106+板橋区!AA106+豊島区!AA106+葛飾区!AA106+品川区!AA106+文京区!AA106+杉並区!AA106+北区!AA106</f>
        <v>0</v>
      </c>
      <c r="AO106" s="537">
        <f>江戸川区!AB106+世田谷区!AB106+荒川区!AB106+港区!AB106+中野区!AB106+板橋区!AB106+豊島区!AB106+葛飾区!AB106+品川区!AB106+文京区!AB106+杉並区!AB106+北区!AB106</f>
        <v>0</v>
      </c>
      <c r="AP106" s="537">
        <f>江戸川区!AC106+世田谷区!AC106+荒川区!AC106+港区!AC106+中野区!AC106+板橋区!AC106+豊島区!AC106+葛飾区!AC106+品川区!AC106+文京区!AC106+杉並区!AC106+北区!AC106</f>
        <v>0</v>
      </c>
      <c r="AQ106" s="537">
        <f>江戸川区!AD106+世田谷区!AD106+荒川区!AD106+港区!AD106+中野区!AD106+板橋区!AD106+豊島区!AD106+葛飾区!AD106+品川区!AD106+文京区!AD106+杉並区!AD106+北区!AD106</f>
        <v>0</v>
      </c>
      <c r="AR106" s="537">
        <f>江戸川区!AE106+世田谷区!AE106+荒川区!AE106+港区!AE106+中野区!AE106+板橋区!AE106+豊島区!AE106+葛飾区!AE106+品川区!AE106+文京区!AE106+杉並区!AE106+北区!AE106</f>
        <v>0</v>
      </c>
      <c r="AS106" s="537">
        <f>江戸川区!AF106+世田谷区!AF106+荒川区!AF106+港区!AF106+中野区!AF106+板橋区!AF106+豊島区!AF106+葛飾区!AF106+品川区!AF106+文京区!AF106+杉並区!AF106+北区!AF106</f>
        <v>0</v>
      </c>
      <c r="AT106" s="537">
        <f>江戸川区!AG106+世田谷区!AG106+荒川区!AG106+港区!AG106+中野区!AG106+板橋区!AG106+豊島区!AG106+葛飾区!AG106+品川区!AG106+文京区!AG106+杉並区!AG106+北区!AG106</f>
        <v>0</v>
      </c>
      <c r="AU106" s="537">
        <f>江戸川区!AH106+世田谷区!AH106+荒川区!AH106+港区!AH106+中野区!AH106+板橋区!AH106+豊島区!AH106+葛飾区!AH106+品川区!AH106+文京区!AH106+杉並区!AH106+北区!AH106</f>
        <v>0</v>
      </c>
      <c r="AV106" s="537">
        <f>江戸川区!AI106+世田谷区!AI106+荒川区!AI106+港区!AI106+中野区!AI106+板橋区!AI106+豊島区!AI106+葛飾区!AI106+品川区!AI106+文京区!AI106+杉並区!AI106+北区!AI106</f>
        <v>0</v>
      </c>
      <c r="AW106" s="537">
        <f>江戸川区!AJ106+世田谷区!AJ106+荒川区!AJ106+港区!AJ106+中野区!AJ106+板橋区!AJ106+豊島区!AJ106+葛飾区!AJ106+品川区!AJ106+文京区!AJ106+杉並区!AJ106+北区!AJ106</f>
        <v>0</v>
      </c>
      <c r="AX106" s="537">
        <f>江戸川区!AK106+世田谷区!AK106+荒川区!AK106+港区!AK106+中野区!AK106+板橋区!AK106+豊島区!AK106+葛飾区!AK106+品川区!AK106+文京区!AK106+杉並区!AK106+北区!AK106</f>
        <v>0</v>
      </c>
      <c r="AY106" s="537">
        <f>江戸川区!AL106+世田谷区!AL106+荒川区!AL106+港区!AL106+中野区!AL106+板橋区!AL106+豊島区!AL106+葛飾区!AL106+品川区!AL106+文京区!AL106+杉並区!AL106+北区!AL106</f>
        <v>0</v>
      </c>
      <c r="AZ106" s="537">
        <f>江戸川区!AM106+世田谷区!AM106+荒川区!AM106+港区!AM106+中野区!AM106+板橋区!AM106+豊島区!AM106+葛飾区!AM106+品川区!AM106+文京区!AM106+杉並区!AM106+北区!AM106</f>
        <v>0</v>
      </c>
      <c r="BA106" s="537">
        <f>江戸川区!AN106+世田谷区!AN106+荒川区!AN106+港区!AN106+中野区!AN106+板橋区!AN106+豊島区!AN106+葛飾区!AN106+品川区!AN106+文京区!AN106+杉並区!AN106+北区!AN106</f>
        <v>0</v>
      </c>
      <c r="BB106" s="537">
        <f>江戸川区!AO106+世田谷区!AO106+荒川区!AO106+港区!AO106+中野区!AO106+板橋区!AO106+豊島区!AO106+葛飾区!AO106+品川区!AO106+文京区!AO106+杉並区!AO106+北区!AO106</f>
        <v>0</v>
      </c>
      <c r="BC106" s="537">
        <f>江戸川区!AP106+世田谷区!AP106+荒川区!AP106+港区!AP106+中野区!AP106+板橋区!AP106+豊島区!AP106+葛飾区!AP106+品川区!AP106+文京区!AP106+杉並区!AP106+北区!AP106</f>
        <v>0</v>
      </c>
      <c r="BD106" s="537">
        <f>江戸川区!AQ106+世田谷区!AQ106+荒川区!AQ106+港区!AQ106+中野区!AQ106+板橋区!AQ106+豊島区!AQ106+葛飾区!AQ106+品川区!AQ106+文京区!AQ106+杉並区!AQ106+北区!AQ106</f>
        <v>0</v>
      </c>
      <c r="BE106" s="537">
        <f>江戸川区!AR106+世田谷区!AR106+荒川区!AR106+港区!AR106+中野区!AR106+板橋区!AR106+豊島区!AR106+葛飾区!AR106+品川区!AR106+文京区!AR106+杉並区!AR106+北区!AR106</f>
        <v>0</v>
      </c>
      <c r="BF106" s="537">
        <f>江戸川区!AS106+世田谷区!AS106+荒川区!AS106+港区!AS106+中野区!AS106+板橋区!AS106+豊島区!AS106+葛飾区!AS106+品川区!AS106+文京区!AS106+杉並区!AS106+北区!AS106</f>
        <v>0</v>
      </c>
      <c r="BG106" s="537">
        <f>江戸川区!AT106+世田谷区!AT106+荒川区!AT106+港区!AT106+中野区!AT106+板橋区!AT106+豊島区!AT106+葛飾区!AT106+品川区!AT106+文京区!AT106+杉並区!AT106+北区!AT106</f>
        <v>0</v>
      </c>
      <c r="BH106" s="537">
        <f>江戸川区!AU106+世田谷区!AU106+荒川区!AU106+港区!AU106+中野区!AU106+板橋区!AU106+豊島区!AU106+葛飾区!AU106+品川区!AU106+文京区!AU106+杉並区!AU106+北区!AU106</f>
        <v>0</v>
      </c>
      <c r="BI106" s="537">
        <f>江戸川区!AV106+世田谷区!AV106+荒川区!AV106+港区!AV106+中野区!AV106+板橋区!AV106+豊島区!AV106+葛飾区!AV106+品川区!AV106+文京区!AV106+杉並区!AV106+北区!AV106</f>
        <v>0</v>
      </c>
      <c r="BJ106" s="537">
        <f>江戸川区!AW106+世田谷区!AW106+荒川区!AW106+港区!AW106+中野区!AW106+板橋区!AW106+豊島区!AW106+葛飾区!AW106+品川区!AW106+文京区!AW106+杉並区!AW106+北区!AW106</f>
        <v>0</v>
      </c>
      <c r="BK106" s="537">
        <f>江戸川区!AX106+世田谷区!AX106+荒川区!AX106+港区!AX106+中野区!AX106+板橋区!AX106+豊島区!AX106+葛飾区!AX106+品川区!AX106+文京区!AX106+杉並区!AX106+北区!AX106</f>
        <v>0</v>
      </c>
      <c r="BL106" s="537">
        <f>江戸川区!AY106+世田谷区!AY106+荒川区!AY106+港区!AY106+中野区!AY106+板橋区!AY106+豊島区!AY106+葛飾区!AY106+品川区!AY106+文京区!AY106+杉並区!AY106+北区!AY106</f>
        <v>0</v>
      </c>
      <c r="BM106" s="537">
        <f>江戸川区!AZ106+世田谷区!AZ106+荒川区!AZ106+港区!AZ106+中野区!AZ106+板橋区!AZ106+豊島区!AZ106+葛飾区!AZ106+品川区!AZ106+文京区!AZ106+杉並区!AZ106+北区!AZ106</f>
        <v>0</v>
      </c>
      <c r="BN106" s="537">
        <f>江戸川区!BA106+世田谷区!BA106+荒川区!BA106+港区!BA106+中野区!BA106+板橋区!BA106+豊島区!BA106+葛飾区!BA106+品川区!BA106+文京区!BA106+杉並区!BA106+北区!BA106</f>
        <v>0</v>
      </c>
      <c r="BO106" s="537">
        <f>江戸川区!BB106+世田谷区!BB106+荒川区!BB106+港区!BB106+中野区!BB106+板橋区!BB106+豊島区!BB106+葛飾区!BB106+品川区!BB106+文京区!BB106+杉並区!BB106+北区!BB106</f>
        <v>0</v>
      </c>
      <c r="BP106" s="537">
        <f>江戸川区!BC106+世田谷区!BC106+荒川区!BC106+港区!BC106+中野区!BC106+板橋区!BC106+豊島区!BC106+葛飾区!BC106+品川区!BC106+文京区!BC106+杉並区!BC106+北区!BC106</f>
        <v>0</v>
      </c>
      <c r="BQ106" s="537">
        <f>江戸川区!BD106+世田谷区!BD106+荒川区!BD106+港区!BD106+中野区!BD106+板橋区!BD106+豊島区!BD106+葛飾区!BD106+品川区!BD106+文京区!BD106+杉並区!BD106+北区!BD106</f>
        <v>0</v>
      </c>
      <c r="BR106" s="537">
        <f>江戸川区!BE106+世田谷区!BE106+荒川区!BE106+港区!BE106+中野区!BE106+板橋区!BE106+豊島区!BE106+葛飾区!BE106+品川区!BE106+文京区!BE106+杉並区!BE106+北区!BE106</f>
        <v>0</v>
      </c>
      <c r="BS106" s="537">
        <f>江戸川区!BF106+世田谷区!BF106+荒川区!BF106+港区!BF106+中野区!BF106+板橋区!BF106+豊島区!BF106+葛飾区!BF106+品川区!BF106+文京区!BF106+杉並区!BF106+北区!BF106</f>
        <v>0</v>
      </c>
      <c r="BT106" s="537">
        <f>江戸川区!BG106+世田谷区!BG106+荒川区!BG106+港区!BG106+中野区!BG106+板橋区!BG106+豊島区!BG106+葛飾区!BG106+品川区!BG106+文京区!BG106+杉並区!BG106+北区!BG106</f>
        <v>0</v>
      </c>
      <c r="BU106" s="537">
        <f>江戸川区!BH106+世田谷区!BH106+荒川区!BH106+港区!BH106+中野区!BH106+板橋区!BH106+豊島区!BH106+葛飾区!BH106+品川区!BH106+文京区!BH106+杉並区!BH106+北区!BH106</f>
        <v>0</v>
      </c>
      <c r="BV106" s="537">
        <f>江戸川区!BI106+世田谷区!BI106+荒川区!BI106+港区!BI106+中野区!BI106+板橋区!BI106+豊島区!BI106+葛飾区!BI106+品川区!BI106+文京区!BI106+杉並区!BI106+北区!BI106</f>
        <v>0</v>
      </c>
      <c r="BW106" s="537">
        <f>江戸川区!BJ106+世田谷区!BJ106+荒川区!BJ106+港区!BJ106+中野区!BJ106+板橋区!BJ106+豊島区!BJ106+葛飾区!BJ106+品川区!BJ106+文京区!BJ106+杉並区!BJ106+北区!BJ106</f>
        <v>0</v>
      </c>
      <c r="BX106" s="531">
        <f t="shared" si="284"/>
        <v>0</v>
      </c>
      <c r="BY106" s="538"/>
      <c r="BZ106" s="541"/>
      <c r="CA106" s="542"/>
      <c r="CB106" s="534">
        <f t="shared" si="281"/>
        <v>0</v>
      </c>
      <c r="CC106" s="565" t="e">
        <f t="shared" si="282"/>
        <v>#DIV/0!</v>
      </c>
      <c r="CD106" s="560">
        <f t="shared" si="283"/>
        <v>0</v>
      </c>
      <c r="CE106" s="545"/>
      <c r="CF106" s="545"/>
      <c r="CG106" s="545">
        <v>5</v>
      </c>
      <c r="CH106" s="1269"/>
      <c r="CI106" s="1270"/>
      <c r="CJ106" s="1271"/>
    </row>
    <row r="107" spans="1:139" s="547" customFormat="1" ht="20.25" customHeight="1">
      <c r="A107" s="955" t="s">
        <v>133</v>
      </c>
      <c r="B107" s="1235"/>
      <c r="C107" s="1235"/>
      <c r="D107" s="1062" t="s">
        <v>323</v>
      </c>
      <c r="E107" s="997"/>
      <c r="F107" s="997"/>
      <c r="G107" s="995"/>
      <c r="H107" s="995"/>
      <c r="I107" s="995"/>
      <c r="J107" s="995"/>
      <c r="K107" s="995"/>
      <c r="L107" s="995"/>
      <c r="M107" s="995"/>
      <c r="N107" s="995"/>
      <c r="O107" s="995"/>
      <c r="P107" s="995"/>
      <c r="Q107" s="995"/>
      <c r="R107" s="996">
        <f t="shared" si="286"/>
        <v>0</v>
      </c>
      <c r="S107" s="569" t="s">
        <v>99</v>
      </c>
      <c r="T107" s="525" t="e">
        <f>江戸川区!G107+世田谷区!G107+荒川区!G107+港区!G107+中野区!G107+板橋区!G107+豊島区!G107+葛飾区!G107+品川区!G107+文京区!G107+杉並区!G107+北区!G107</f>
        <v>#DIV/0!</v>
      </c>
      <c r="U107" s="525" t="e">
        <f>江戸川区!H107+世田谷区!H107+荒川区!H107+港区!H107+中野区!H107+板橋区!H107+豊島区!H107+葛飾区!H107+品川区!H107+文京区!H107+杉並区!H107+北区!H107</f>
        <v>#DIV/0!</v>
      </c>
      <c r="V107" s="525" t="e">
        <f>江戸川区!I107+世田谷区!I107+荒川区!I107+港区!I107+中野区!I107+板橋区!I107+豊島区!I107+葛飾区!I107+品川区!I107+文京区!I107+杉並区!I107+北区!I107</f>
        <v>#DIV/0!</v>
      </c>
      <c r="W107" s="525">
        <f>江戸川区!J107+世田谷区!J107+荒川区!J107+港区!J107+中野区!J107+板橋区!J107+豊島区!J107+葛飾区!J107+品川区!J107+文京区!J107+杉並区!J107+北区!J107</f>
        <v>0</v>
      </c>
      <c r="X107" s="525">
        <f>江戸川区!K107+世田谷区!K107+荒川区!K107+港区!K107+中野区!K107+板橋区!K107+豊島区!K107+葛飾区!K107+品川区!K107+文京区!K107+杉並区!K107+北区!K107</f>
        <v>0</v>
      </c>
      <c r="Y107" s="525">
        <f>江戸川区!L107+世田谷区!L107+荒川区!L107+港区!L107+中野区!L107+板橋区!L107+豊島区!L107+葛飾区!L107+品川区!L107+文京区!L107+杉並区!L107+北区!L107</f>
        <v>0</v>
      </c>
      <c r="Z107" s="525">
        <f>江戸川区!M107+世田谷区!M107+荒川区!M107+港区!M107+中野区!M107+板橋区!M107+豊島区!M107+葛飾区!M107+品川区!M107+文京区!M107+杉並区!M107+北区!M107</f>
        <v>0</v>
      </c>
      <c r="AA107" s="525">
        <f>江戸川区!N107+世田谷区!N107+荒川区!N107+港区!N107+中野区!N107+板橋区!N107+豊島区!N107+葛飾区!N107+品川区!N107+文京区!N107+杉並区!N107+北区!N107</f>
        <v>0</v>
      </c>
      <c r="AB107" s="571" t="e">
        <f t="shared" si="279"/>
        <v>#DIV/0!</v>
      </c>
      <c r="AC107" s="1085">
        <f>江戸川区!P197+世田谷区!P197+荒川区!P197+港区!P197+中野区!P197+板橋区!P197+豊島区!P197+葛飾区!P197+品川区!P197+文京区!P197+杉並区!P197+北区!P197</f>
        <v>0</v>
      </c>
      <c r="AD107" s="1085">
        <f>江戸川区!Q197+世田谷区!Q197+荒川区!Q197+港区!Q197+中野区!Q197+板橋区!Q197+豊島区!Q197+葛飾区!Q197+品川区!Q197+文京区!Q197+杉並区!Q197+北区!Q197</f>
        <v>0</v>
      </c>
      <c r="AE107" s="1085">
        <f>江戸川区!R107+世田谷区!R107+荒川区!R107+港区!R107+中野区!R107+板橋区!R107+豊島区!R107+葛飾区!R107+品川区!R107+文京区!R107+杉並区!R107+北区!R107</f>
        <v>0</v>
      </c>
      <c r="AF107" s="574" t="e">
        <f t="shared" si="280"/>
        <v>#DIV/0!</v>
      </c>
      <c r="AG107" s="575" t="s">
        <v>99</v>
      </c>
      <c r="AH107" s="537">
        <f>江戸川区!U107+世田谷区!U107+荒川区!U107+港区!U107+中野区!U107+板橋区!U107+豊島区!U107+葛飾区!U107+品川区!U107+文京区!U107+杉並区!U107+北区!U107</f>
        <v>0</v>
      </c>
      <c r="AI107" s="537">
        <f>江戸川区!V107+世田谷区!V107+荒川区!V107+港区!V107+中野区!V107+板橋区!V107+豊島区!V107+葛飾区!V107+品川区!V107+文京区!V107+杉並区!V107+北区!V107</f>
        <v>0</v>
      </c>
      <c r="AJ107" s="537">
        <f>江戸川区!W107+世田谷区!W107+荒川区!W107+港区!W107+中野区!W107+板橋区!W107+豊島区!W107+葛飾区!W107+品川区!W107+文京区!W107+杉並区!W107+北区!W107</f>
        <v>0</v>
      </c>
      <c r="AK107" s="537">
        <f>江戸川区!X107+世田谷区!X107+荒川区!X107+港区!X107+中野区!X107+板橋区!X107+豊島区!X107+葛飾区!X107+品川区!X107+文京区!X107+杉並区!X107+北区!X107</f>
        <v>0</v>
      </c>
      <c r="AL107" s="537">
        <f>江戸川区!Y107+世田谷区!Y107+荒川区!Y107+港区!Y107+中野区!Y107+板橋区!Y107+豊島区!Y107+葛飾区!Y107+品川区!Y107+文京区!Y107+杉並区!Y107+北区!Y107</f>
        <v>0</v>
      </c>
      <c r="AM107" s="537">
        <f>江戸川区!Z107+世田谷区!Z107+荒川区!Z107+港区!Z107+中野区!Z107+板橋区!Z107+豊島区!Z107+葛飾区!Z107+品川区!Z107+文京区!Z107+杉並区!Z107+北区!Z107</f>
        <v>0</v>
      </c>
      <c r="AN107" s="537">
        <f>江戸川区!AA107+世田谷区!AA107+荒川区!AA107+港区!AA107+中野区!AA107+板橋区!AA107+豊島区!AA107+葛飾区!AA107+品川区!AA107+文京区!AA107+杉並区!AA107+北区!AA107</f>
        <v>0</v>
      </c>
      <c r="AO107" s="537">
        <f>江戸川区!AB107+世田谷区!AB107+荒川区!AB107+港区!AB107+中野区!AB107+板橋区!AB107+豊島区!AB107+葛飾区!AB107+品川区!AB107+文京区!AB107+杉並区!AB107+北区!AB107</f>
        <v>0</v>
      </c>
      <c r="AP107" s="537">
        <f>江戸川区!AC107+世田谷区!AC107+荒川区!AC107+港区!AC107+中野区!AC107+板橋区!AC107+豊島区!AC107+葛飾区!AC107+品川区!AC107+文京区!AC107+杉並区!AC107+北区!AC107</f>
        <v>0</v>
      </c>
      <c r="AQ107" s="537">
        <f>江戸川区!AD107+世田谷区!AD107+荒川区!AD107+港区!AD107+中野区!AD107+板橋区!AD107+豊島区!AD107+葛飾区!AD107+品川区!AD107+文京区!AD107+杉並区!AD107+北区!AD107</f>
        <v>0</v>
      </c>
      <c r="AR107" s="537">
        <f>江戸川区!AE107+世田谷区!AE107+荒川区!AE107+港区!AE107+中野区!AE107+板橋区!AE107+豊島区!AE107+葛飾区!AE107+品川区!AE107+文京区!AE107+杉並区!AE107+北区!AE107</f>
        <v>0</v>
      </c>
      <c r="AS107" s="537">
        <f>江戸川区!AF107+世田谷区!AF107+荒川区!AF107+港区!AF107+中野区!AF107+板橋区!AF107+豊島区!AF107+葛飾区!AF107+品川区!AF107+文京区!AF107+杉並区!AF107+北区!AF107</f>
        <v>0</v>
      </c>
      <c r="AT107" s="537">
        <f>江戸川区!AG107+世田谷区!AG107+荒川区!AG107+港区!AG107+中野区!AG107+板橋区!AG107+豊島区!AG107+葛飾区!AG107+品川区!AG107+文京区!AG107+杉並区!AG107+北区!AG107</f>
        <v>0</v>
      </c>
      <c r="AU107" s="537">
        <f>江戸川区!AH107+世田谷区!AH107+荒川区!AH107+港区!AH107+中野区!AH107+板橋区!AH107+豊島区!AH107+葛飾区!AH107+品川区!AH107+文京区!AH107+杉並区!AH107+北区!AH107</f>
        <v>0</v>
      </c>
      <c r="AV107" s="537">
        <f>江戸川区!AI107+世田谷区!AI107+荒川区!AI107+港区!AI107+中野区!AI107+板橋区!AI107+豊島区!AI107+葛飾区!AI107+品川区!AI107+文京区!AI107+杉並区!AI107+北区!AI107</f>
        <v>0</v>
      </c>
      <c r="AW107" s="537">
        <f>江戸川区!AJ107+世田谷区!AJ107+荒川区!AJ107+港区!AJ107+中野区!AJ107+板橋区!AJ107+豊島区!AJ107+葛飾区!AJ107+品川区!AJ107+文京区!AJ107+杉並区!AJ107+北区!AJ107</f>
        <v>0</v>
      </c>
      <c r="AX107" s="537">
        <f>江戸川区!AK107+世田谷区!AK107+荒川区!AK107+港区!AK107+中野区!AK107+板橋区!AK107+豊島区!AK107+葛飾区!AK107+品川区!AK107+文京区!AK107+杉並区!AK107+北区!AK107</f>
        <v>0</v>
      </c>
      <c r="AY107" s="537">
        <f>江戸川区!AL107+世田谷区!AL107+荒川区!AL107+港区!AL107+中野区!AL107+板橋区!AL107+豊島区!AL107+葛飾区!AL107+品川区!AL107+文京区!AL107+杉並区!AL107+北区!AL107</f>
        <v>0</v>
      </c>
      <c r="AZ107" s="537">
        <f>江戸川区!AM107+世田谷区!AM107+荒川区!AM107+港区!AM107+中野区!AM107+板橋区!AM107+豊島区!AM107+葛飾区!AM107+品川区!AM107+文京区!AM107+杉並区!AM107+北区!AM107</f>
        <v>0</v>
      </c>
      <c r="BA107" s="537">
        <f>江戸川区!AN107+世田谷区!AN107+荒川区!AN107+港区!AN107+中野区!AN107+板橋区!AN107+豊島区!AN107+葛飾区!AN107+品川区!AN107+文京区!AN107+杉並区!AN107+北区!AN107</f>
        <v>0</v>
      </c>
      <c r="BB107" s="537">
        <f>江戸川区!AO107+世田谷区!AO107+荒川区!AO107+港区!AO107+中野区!AO107+板橋区!AO107+豊島区!AO107+葛飾区!AO107+品川区!AO107+文京区!AO107+杉並区!AO107+北区!AO107</f>
        <v>0</v>
      </c>
      <c r="BC107" s="537">
        <f>江戸川区!AP107+世田谷区!AP107+荒川区!AP107+港区!AP107+中野区!AP107+板橋区!AP107+豊島区!AP107+葛飾区!AP107+品川区!AP107+文京区!AP107+杉並区!AP107+北区!AP107</f>
        <v>0</v>
      </c>
      <c r="BD107" s="537">
        <f>江戸川区!AQ107+世田谷区!AQ107+荒川区!AQ107+港区!AQ107+中野区!AQ107+板橋区!AQ107+豊島区!AQ107+葛飾区!AQ107+品川区!AQ107+文京区!AQ107+杉並区!AQ107+北区!AQ107</f>
        <v>0</v>
      </c>
      <c r="BE107" s="537">
        <f>江戸川区!AR107+世田谷区!AR107+荒川区!AR107+港区!AR107+中野区!AR107+板橋区!AR107+豊島区!AR107+葛飾区!AR107+品川区!AR107+文京区!AR107+杉並区!AR107+北区!AR107</f>
        <v>0</v>
      </c>
      <c r="BF107" s="537">
        <f>江戸川区!AS107+世田谷区!AS107+荒川区!AS107+港区!AS107+中野区!AS107+板橋区!AS107+豊島区!AS107+葛飾区!AS107+品川区!AS107+文京区!AS107+杉並区!AS107+北区!AS107</f>
        <v>0</v>
      </c>
      <c r="BG107" s="537">
        <f>江戸川区!AT107+世田谷区!AT107+荒川区!AT107+港区!AT107+中野区!AT107+板橋区!AT107+豊島区!AT107+葛飾区!AT107+品川区!AT107+文京区!AT107+杉並区!AT107+北区!AT107</f>
        <v>0</v>
      </c>
      <c r="BH107" s="537">
        <f>江戸川区!AU107+世田谷区!AU107+荒川区!AU107+港区!AU107+中野区!AU107+板橋区!AU107+豊島区!AU107+葛飾区!AU107+品川区!AU107+文京区!AU107+杉並区!AU107+北区!AU107</f>
        <v>0</v>
      </c>
      <c r="BI107" s="537">
        <f>江戸川区!AV107+世田谷区!AV107+荒川区!AV107+港区!AV107+中野区!AV107+板橋区!AV107+豊島区!AV107+葛飾区!AV107+品川区!AV107+文京区!AV107+杉並区!AV107+北区!AV107</f>
        <v>0</v>
      </c>
      <c r="BJ107" s="537">
        <f>江戸川区!AW107+世田谷区!AW107+荒川区!AW107+港区!AW107+中野区!AW107+板橋区!AW107+豊島区!AW107+葛飾区!AW107+品川区!AW107+文京区!AW107+杉並区!AW107+北区!AW107</f>
        <v>0</v>
      </c>
      <c r="BK107" s="537">
        <f>江戸川区!AX107+世田谷区!AX107+荒川区!AX107+港区!AX107+中野区!AX107+板橋区!AX107+豊島区!AX107+葛飾区!AX107+品川区!AX107+文京区!AX107+杉並区!AX107+北区!AX107</f>
        <v>0</v>
      </c>
      <c r="BL107" s="537">
        <f>江戸川区!AY107+世田谷区!AY107+荒川区!AY107+港区!AY107+中野区!AY107+板橋区!AY107+豊島区!AY107+葛飾区!AY107+品川区!AY107+文京区!AY107+杉並区!AY107+北区!AY107</f>
        <v>0</v>
      </c>
      <c r="BM107" s="537">
        <f>江戸川区!AZ107+世田谷区!AZ107+荒川区!AZ107+港区!AZ107+中野区!AZ107+板橋区!AZ107+豊島区!AZ107+葛飾区!AZ107+品川区!AZ107+文京区!AZ107+杉並区!AZ107+北区!AZ107</f>
        <v>0</v>
      </c>
      <c r="BN107" s="537">
        <f>江戸川区!BA107+世田谷区!BA107+荒川区!BA107+港区!BA107+中野区!BA107+板橋区!BA107+豊島区!BA107+葛飾区!BA107+品川区!BA107+文京区!BA107+杉並区!BA107+北区!BA107</f>
        <v>0</v>
      </c>
      <c r="BO107" s="537">
        <f>江戸川区!BB107+世田谷区!BB107+荒川区!BB107+港区!BB107+中野区!BB107+板橋区!BB107+豊島区!BB107+葛飾区!BB107+品川区!BB107+文京区!BB107+杉並区!BB107+北区!BB107</f>
        <v>0</v>
      </c>
      <c r="BP107" s="537">
        <f>江戸川区!BC107+世田谷区!BC107+荒川区!BC107+港区!BC107+中野区!BC107+板橋区!BC107+豊島区!BC107+葛飾区!BC107+品川区!BC107+文京区!BC107+杉並区!BC107+北区!BC107</f>
        <v>0</v>
      </c>
      <c r="BQ107" s="537">
        <f>江戸川区!BD107+世田谷区!BD107+荒川区!BD107+港区!BD107+中野区!BD107+板橋区!BD107+豊島区!BD107+葛飾区!BD107+品川区!BD107+文京区!BD107+杉並区!BD107+北区!BD107</f>
        <v>0</v>
      </c>
      <c r="BR107" s="537">
        <f>江戸川区!BE107+世田谷区!BE107+荒川区!BE107+港区!BE107+中野区!BE107+板橋区!BE107+豊島区!BE107+葛飾区!BE107+品川区!BE107+文京区!BE107+杉並区!BE107+北区!BE107</f>
        <v>0</v>
      </c>
      <c r="BS107" s="537">
        <f>江戸川区!BF107+世田谷区!BF107+荒川区!BF107+港区!BF107+中野区!BF107+板橋区!BF107+豊島区!BF107+葛飾区!BF107+品川区!BF107+文京区!BF107+杉並区!BF107+北区!BF107</f>
        <v>0</v>
      </c>
      <c r="BT107" s="537">
        <f>江戸川区!BG107+世田谷区!BG107+荒川区!BG107+港区!BG107+中野区!BG107+板橋区!BG107+豊島区!BG107+葛飾区!BG107+品川区!BG107+文京区!BG107+杉並区!BG107+北区!BG107</f>
        <v>0</v>
      </c>
      <c r="BU107" s="537">
        <f>江戸川区!BH107+世田谷区!BH107+荒川区!BH107+港区!BH107+中野区!BH107+板橋区!BH107+豊島区!BH107+葛飾区!BH107+品川区!BH107+文京区!BH107+杉並区!BH107+北区!BH107</f>
        <v>0</v>
      </c>
      <c r="BV107" s="537">
        <f>江戸川区!BI107+世田谷区!BI107+荒川区!BI107+港区!BI107+中野区!BI107+板橋区!BI107+豊島区!BI107+葛飾区!BI107+品川区!BI107+文京区!BI107+杉並区!BI107+北区!BI107</f>
        <v>0</v>
      </c>
      <c r="BW107" s="537">
        <f>江戸川区!BJ107+世田谷区!BJ107+荒川区!BJ107+港区!BJ107+中野区!BJ107+板橋区!BJ107+豊島区!BJ107+葛飾区!BJ107+品川区!BJ107+文京区!BJ107+杉並区!BJ107+北区!BJ107</f>
        <v>0</v>
      </c>
      <c r="BX107" s="531">
        <f t="shared" si="284"/>
        <v>0</v>
      </c>
      <c r="BY107" s="538"/>
      <c r="BZ107" s="541"/>
      <c r="CA107" s="542"/>
      <c r="CB107" s="560">
        <f t="shared" si="281"/>
        <v>0</v>
      </c>
      <c r="CC107" s="565" t="e">
        <f t="shared" si="282"/>
        <v>#DIV/0!</v>
      </c>
      <c r="CD107" s="560">
        <f t="shared" si="283"/>
        <v>0</v>
      </c>
      <c r="CE107" s="545">
        <f>CE105+CD107</f>
        <v>0</v>
      </c>
      <c r="CF107" s="545">
        <f>CF105-CE107</f>
        <v>0</v>
      </c>
      <c r="CG107" s="545"/>
      <c r="CH107" s="1268">
        <f>_xlfn.AGGREGATE(9,6,AF107,BX107)-BJ107</f>
        <v>0</v>
      </c>
      <c r="CI107" s="1270">
        <f>BJ107</f>
        <v>0</v>
      </c>
      <c r="CJ107" s="1271">
        <f t="shared" ref="CJ107" si="289">CH107+CI107</f>
        <v>0</v>
      </c>
    </row>
    <row r="108" spans="1:139" s="547" customFormat="1" ht="15" customHeight="1">
      <c r="A108" s="1226" t="s">
        <v>100</v>
      </c>
      <c r="B108" s="1228">
        <f>SUM(B102:B107)</f>
        <v>0</v>
      </c>
      <c r="C108" s="1230">
        <f t="shared" ref="C108" si="290">SUM(C102:C107)</f>
        <v>0</v>
      </c>
      <c r="D108" s="1065"/>
      <c r="E108" s="1230">
        <f t="shared" ref="E108:Q108" si="291">SUM(E102:E107)</f>
        <v>0</v>
      </c>
      <c r="F108" s="1230">
        <f t="shared" si="291"/>
        <v>0</v>
      </c>
      <c r="G108" s="1230">
        <f t="shared" si="291"/>
        <v>0</v>
      </c>
      <c r="H108" s="1230">
        <f t="shared" si="291"/>
        <v>0</v>
      </c>
      <c r="I108" s="1230">
        <f t="shared" si="291"/>
        <v>0</v>
      </c>
      <c r="J108" s="1230">
        <f t="shared" si="291"/>
        <v>0</v>
      </c>
      <c r="K108" s="1230">
        <f t="shared" si="291"/>
        <v>0</v>
      </c>
      <c r="L108" s="1230">
        <f t="shared" si="291"/>
        <v>0</v>
      </c>
      <c r="M108" s="1230">
        <f t="shared" si="291"/>
        <v>0</v>
      </c>
      <c r="N108" s="1230">
        <f t="shared" si="291"/>
        <v>0</v>
      </c>
      <c r="O108" s="1230">
        <f t="shared" si="291"/>
        <v>0</v>
      </c>
      <c r="P108" s="1230">
        <f t="shared" si="291"/>
        <v>0</v>
      </c>
      <c r="Q108" s="1255">
        <f t="shared" si="291"/>
        <v>0</v>
      </c>
      <c r="R108" s="1255">
        <f>SUM(R102:R107)</f>
        <v>0</v>
      </c>
      <c r="S108" s="580" t="s">
        <v>97</v>
      </c>
      <c r="T108" s="581" t="e">
        <f t="shared" ref="T108:U108" si="292">T102+T104+T106</f>
        <v>#DIV/0!</v>
      </c>
      <c r="U108" s="581" t="e">
        <f t="shared" si="292"/>
        <v>#DIV/0!</v>
      </c>
      <c r="V108" s="581" t="e">
        <f t="shared" ref="V108:X108" si="293">V102+V104+V106</f>
        <v>#DIV/0!</v>
      </c>
      <c r="W108" s="581">
        <f t="shared" si="293"/>
        <v>0</v>
      </c>
      <c r="X108" s="581" t="e">
        <f t="shared" si="293"/>
        <v>#DIV/0!</v>
      </c>
      <c r="Y108" s="581" t="e">
        <f t="shared" ref="Y108:AA109" si="294">Y102+Y104+Y106</f>
        <v>#DIV/0!</v>
      </c>
      <c r="Z108" s="581" t="e">
        <f t="shared" si="294"/>
        <v>#DIV/0!</v>
      </c>
      <c r="AA108" s="581">
        <f t="shared" si="294"/>
        <v>0</v>
      </c>
      <c r="AB108" s="585" t="e">
        <f t="shared" si="279"/>
        <v>#DIV/0!</v>
      </c>
      <c r="AC108" s="601">
        <f t="shared" ref="AC108" si="295">AC102+AC104+AC106</f>
        <v>0</v>
      </c>
      <c r="AD108" s="601">
        <f t="shared" ref="AD108:AE108" si="296">AD102+AD104+AD106</f>
        <v>0</v>
      </c>
      <c r="AE108" s="601">
        <f t="shared" si="296"/>
        <v>0</v>
      </c>
      <c r="AF108" s="588" t="e">
        <f t="shared" si="280"/>
        <v>#DIV/0!</v>
      </c>
      <c r="AG108" s="589" t="s">
        <v>97</v>
      </c>
      <c r="AH108" s="590">
        <f t="shared" ref="AH108" si="297">AH102+AH104+AH106</f>
        <v>0</v>
      </c>
      <c r="AI108" s="590">
        <f t="shared" ref="AI108:BW108" si="298">AI102+AI104+AI106</f>
        <v>0</v>
      </c>
      <c r="AJ108" s="590">
        <f t="shared" si="298"/>
        <v>0</v>
      </c>
      <c r="AK108" s="590">
        <f t="shared" si="298"/>
        <v>0</v>
      </c>
      <c r="AL108" s="590">
        <f t="shared" si="298"/>
        <v>0</v>
      </c>
      <c r="AM108" s="590">
        <f t="shared" si="298"/>
        <v>0</v>
      </c>
      <c r="AN108" s="590">
        <f t="shared" si="298"/>
        <v>0</v>
      </c>
      <c r="AO108" s="590">
        <f t="shared" si="298"/>
        <v>0</v>
      </c>
      <c r="AP108" s="590">
        <f t="shared" si="298"/>
        <v>0</v>
      </c>
      <c r="AQ108" s="590">
        <f t="shared" si="298"/>
        <v>0</v>
      </c>
      <c r="AR108" s="590">
        <f t="shared" si="298"/>
        <v>0</v>
      </c>
      <c r="AS108" s="590">
        <f t="shared" si="298"/>
        <v>0</v>
      </c>
      <c r="AT108" s="590">
        <f t="shared" si="298"/>
        <v>0</v>
      </c>
      <c r="AU108" s="590">
        <f t="shared" si="298"/>
        <v>0</v>
      </c>
      <c r="AV108" s="590">
        <f t="shared" si="298"/>
        <v>0</v>
      </c>
      <c r="AW108" s="590">
        <f t="shared" si="298"/>
        <v>0</v>
      </c>
      <c r="AX108" s="590">
        <f t="shared" si="298"/>
        <v>0</v>
      </c>
      <c r="AY108" s="590">
        <f t="shared" si="298"/>
        <v>0</v>
      </c>
      <c r="AZ108" s="590">
        <f t="shared" si="298"/>
        <v>0</v>
      </c>
      <c r="BA108" s="590">
        <f t="shared" si="298"/>
        <v>0</v>
      </c>
      <c r="BB108" s="590">
        <f t="shared" si="298"/>
        <v>0</v>
      </c>
      <c r="BC108" s="590">
        <f t="shared" si="298"/>
        <v>0</v>
      </c>
      <c r="BD108" s="590">
        <f t="shared" si="298"/>
        <v>0</v>
      </c>
      <c r="BE108" s="590">
        <f t="shared" si="298"/>
        <v>0</v>
      </c>
      <c r="BF108" s="590">
        <f t="shared" si="298"/>
        <v>0</v>
      </c>
      <c r="BG108" s="590">
        <f t="shared" si="298"/>
        <v>0</v>
      </c>
      <c r="BH108" s="590">
        <f t="shared" si="298"/>
        <v>0</v>
      </c>
      <c r="BI108" s="590">
        <f t="shared" si="298"/>
        <v>0</v>
      </c>
      <c r="BJ108" s="590">
        <f t="shared" si="298"/>
        <v>0</v>
      </c>
      <c r="BK108" s="590">
        <f t="shared" si="298"/>
        <v>0</v>
      </c>
      <c r="BL108" s="590">
        <f t="shared" si="298"/>
        <v>0</v>
      </c>
      <c r="BM108" s="590">
        <f t="shared" si="298"/>
        <v>0</v>
      </c>
      <c r="BN108" s="590">
        <f t="shared" si="298"/>
        <v>0</v>
      </c>
      <c r="BO108" s="590">
        <f t="shared" si="298"/>
        <v>0</v>
      </c>
      <c r="BP108" s="590">
        <f t="shared" si="298"/>
        <v>0</v>
      </c>
      <c r="BQ108" s="590">
        <f t="shared" si="298"/>
        <v>0</v>
      </c>
      <c r="BR108" s="590">
        <f t="shared" si="298"/>
        <v>0</v>
      </c>
      <c r="BS108" s="590">
        <f t="shared" si="298"/>
        <v>0</v>
      </c>
      <c r="BT108" s="590">
        <f t="shared" si="298"/>
        <v>0</v>
      </c>
      <c r="BU108" s="590">
        <f t="shared" si="298"/>
        <v>0</v>
      </c>
      <c r="BV108" s="590">
        <f t="shared" si="298"/>
        <v>0</v>
      </c>
      <c r="BW108" s="590">
        <f t="shared" si="298"/>
        <v>0</v>
      </c>
      <c r="BX108" s="585">
        <f t="shared" ref="BX108" si="299">BX102+BX104+BX106</f>
        <v>0</v>
      </c>
      <c r="BY108" s="538"/>
      <c r="BZ108" s="541"/>
      <c r="CA108" s="542"/>
      <c r="CB108" s="544">
        <f t="shared" si="281"/>
        <v>0</v>
      </c>
      <c r="CC108" s="594" t="e">
        <f t="shared" si="282"/>
        <v>#DIV/0!</v>
      </c>
      <c r="CD108" s="544">
        <f t="shared" si="283"/>
        <v>0</v>
      </c>
      <c r="CE108" s="545"/>
      <c r="CF108" s="545"/>
      <c r="CG108" s="545">
        <v>6</v>
      </c>
      <c r="CH108" s="1269"/>
      <c r="CI108" s="1270"/>
      <c r="CJ108" s="1271"/>
    </row>
    <row r="109" spans="1:139" s="547" customFormat="1" ht="20.25" customHeight="1">
      <c r="A109" s="1227"/>
      <c r="B109" s="1229"/>
      <c r="C109" s="1231"/>
      <c r="D109" s="1066"/>
      <c r="E109" s="1231"/>
      <c r="F109" s="1231"/>
      <c r="G109" s="1231"/>
      <c r="H109" s="1231"/>
      <c r="I109" s="1231"/>
      <c r="J109" s="1231"/>
      <c r="K109" s="1231"/>
      <c r="L109" s="1231"/>
      <c r="M109" s="1231"/>
      <c r="N109" s="1231"/>
      <c r="O109" s="1231"/>
      <c r="P109" s="1231"/>
      <c r="Q109" s="1256"/>
      <c r="R109" s="1256"/>
      <c r="S109" s="595" t="s">
        <v>99</v>
      </c>
      <c r="T109" s="596" t="e">
        <f t="shared" ref="T109:U109" si="300">T103+T105+T107</f>
        <v>#DIV/0!</v>
      </c>
      <c r="U109" s="596" t="e">
        <f t="shared" si="300"/>
        <v>#DIV/0!</v>
      </c>
      <c r="V109" s="597" t="e">
        <f t="shared" ref="V109:X109" si="301">V103+V105+V107</f>
        <v>#DIV/0!</v>
      </c>
      <c r="W109" s="597">
        <f t="shared" si="301"/>
        <v>0</v>
      </c>
      <c r="X109" s="597">
        <f t="shared" si="301"/>
        <v>0</v>
      </c>
      <c r="Y109" s="597">
        <f t="shared" ref="Y109:Z109" si="302">Y103+Y105+Y107</f>
        <v>0</v>
      </c>
      <c r="Z109" s="597">
        <f t="shared" si="302"/>
        <v>0</v>
      </c>
      <c r="AA109" s="597">
        <f t="shared" si="294"/>
        <v>0</v>
      </c>
      <c r="AB109" s="602" t="e">
        <f t="shared" si="279"/>
        <v>#DIV/0!</v>
      </c>
      <c r="AC109" s="601">
        <f t="shared" ref="AC109" si="303">AC103+AC105+AC107</f>
        <v>0</v>
      </c>
      <c r="AD109" s="601">
        <f t="shared" ref="AD109:AE109" si="304">AD103+AD105+AD107</f>
        <v>0</v>
      </c>
      <c r="AE109" s="601">
        <f t="shared" si="304"/>
        <v>0</v>
      </c>
      <c r="AF109" s="605" t="e">
        <f t="shared" si="280"/>
        <v>#DIV/0!</v>
      </c>
      <c r="AG109" s="606" t="s">
        <v>99</v>
      </c>
      <c r="AH109" s="607">
        <f t="shared" ref="AH109" si="305">AH103+AH105+AH107</f>
        <v>0</v>
      </c>
      <c r="AI109" s="607">
        <f t="shared" ref="AI109:BW109" si="306">AI103+AI105+AI107</f>
        <v>0</v>
      </c>
      <c r="AJ109" s="607">
        <f t="shared" si="306"/>
        <v>0</v>
      </c>
      <c r="AK109" s="607">
        <f t="shared" si="306"/>
        <v>0</v>
      </c>
      <c r="AL109" s="607">
        <f t="shared" si="306"/>
        <v>0</v>
      </c>
      <c r="AM109" s="607">
        <f t="shared" si="306"/>
        <v>0</v>
      </c>
      <c r="AN109" s="607">
        <f t="shared" si="306"/>
        <v>0</v>
      </c>
      <c r="AO109" s="607">
        <f t="shared" si="306"/>
        <v>0</v>
      </c>
      <c r="AP109" s="607">
        <f t="shared" si="306"/>
        <v>0</v>
      </c>
      <c r="AQ109" s="607">
        <f t="shared" si="306"/>
        <v>0</v>
      </c>
      <c r="AR109" s="607">
        <f t="shared" si="306"/>
        <v>0</v>
      </c>
      <c r="AS109" s="607">
        <f t="shared" si="306"/>
        <v>0</v>
      </c>
      <c r="AT109" s="607">
        <f t="shared" si="306"/>
        <v>0</v>
      </c>
      <c r="AU109" s="607">
        <f t="shared" si="306"/>
        <v>0</v>
      </c>
      <c r="AV109" s="607">
        <f t="shared" si="306"/>
        <v>0</v>
      </c>
      <c r="AW109" s="607">
        <f t="shared" si="306"/>
        <v>0</v>
      </c>
      <c r="AX109" s="607">
        <f t="shared" si="306"/>
        <v>0</v>
      </c>
      <c r="AY109" s="607">
        <f t="shared" si="306"/>
        <v>0</v>
      </c>
      <c r="AZ109" s="607">
        <f t="shared" si="306"/>
        <v>0</v>
      </c>
      <c r="BA109" s="607">
        <f t="shared" si="306"/>
        <v>0</v>
      </c>
      <c r="BB109" s="607">
        <f t="shared" si="306"/>
        <v>0</v>
      </c>
      <c r="BC109" s="607">
        <f t="shared" si="306"/>
        <v>0</v>
      </c>
      <c r="BD109" s="607">
        <f t="shared" si="306"/>
        <v>0</v>
      </c>
      <c r="BE109" s="607">
        <f t="shared" si="306"/>
        <v>0</v>
      </c>
      <c r="BF109" s="607">
        <f t="shared" si="306"/>
        <v>0</v>
      </c>
      <c r="BG109" s="607">
        <f t="shared" si="306"/>
        <v>0</v>
      </c>
      <c r="BH109" s="607">
        <f t="shared" si="306"/>
        <v>0</v>
      </c>
      <c r="BI109" s="607">
        <f t="shared" si="306"/>
        <v>0</v>
      </c>
      <c r="BJ109" s="607">
        <f t="shared" si="306"/>
        <v>0</v>
      </c>
      <c r="BK109" s="607">
        <f t="shared" si="306"/>
        <v>0</v>
      </c>
      <c r="BL109" s="607">
        <f t="shared" si="306"/>
        <v>0</v>
      </c>
      <c r="BM109" s="607">
        <f t="shared" si="306"/>
        <v>0</v>
      </c>
      <c r="BN109" s="607">
        <f t="shared" si="306"/>
        <v>0</v>
      </c>
      <c r="BO109" s="607">
        <f t="shared" si="306"/>
        <v>0</v>
      </c>
      <c r="BP109" s="607">
        <f t="shared" si="306"/>
        <v>0</v>
      </c>
      <c r="BQ109" s="607">
        <f t="shared" si="306"/>
        <v>0</v>
      </c>
      <c r="BR109" s="607">
        <f t="shared" si="306"/>
        <v>0</v>
      </c>
      <c r="BS109" s="607">
        <f t="shared" si="306"/>
        <v>0</v>
      </c>
      <c r="BT109" s="607">
        <f t="shared" si="306"/>
        <v>0</v>
      </c>
      <c r="BU109" s="607">
        <f t="shared" si="306"/>
        <v>0</v>
      </c>
      <c r="BV109" s="607">
        <f t="shared" si="306"/>
        <v>0</v>
      </c>
      <c r="BW109" s="607">
        <f t="shared" si="306"/>
        <v>0</v>
      </c>
      <c r="BX109" s="602">
        <f t="shared" ref="BX109" si="307">BX103+BX105+BX107</f>
        <v>0</v>
      </c>
      <c r="BY109" s="538"/>
      <c r="BZ109" s="541"/>
      <c r="CA109" s="542"/>
      <c r="CB109" s="579">
        <f t="shared" si="281"/>
        <v>0</v>
      </c>
      <c r="CC109" s="609" t="e">
        <f t="shared" si="282"/>
        <v>#DIV/0!</v>
      </c>
      <c r="CD109" s="579">
        <f t="shared" si="283"/>
        <v>0</v>
      </c>
      <c r="CE109" s="610" t="str">
        <f>IF(CE107=CD109,"○","×")</f>
        <v>○</v>
      </c>
      <c r="CF109" s="545"/>
      <c r="CG109" s="545"/>
      <c r="CH109" s="1272">
        <f>CJ109-CI109</f>
        <v>0</v>
      </c>
      <c r="CI109" s="1272">
        <f>SUBTOTAL(9,CI103:CI108)</f>
        <v>0</v>
      </c>
      <c r="CJ109" s="1272">
        <f>SUBTOTAL(9,CJ103:CJ108)</f>
        <v>0</v>
      </c>
    </row>
    <row r="110" spans="1:139" s="547" customFormat="1" ht="15" customHeight="1">
      <c r="A110" s="955"/>
      <c r="B110" s="1234"/>
      <c r="C110" s="1234">
        <f>SUM(E110:Q110)</f>
        <v>0</v>
      </c>
      <c r="D110" s="1061" t="s">
        <v>322</v>
      </c>
      <c r="E110" s="996"/>
      <c r="F110" s="996"/>
      <c r="G110" s="996"/>
      <c r="H110" s="996"/>
      <c r="I110" s="996"/>
      <c r="J110" s="996"/>
      <c r="K110" s="996"/>
      <c r="L110" s="996"/>
      <c r="M110" s="996"/>
      <c r="N110" s="996"/>
      <c r="O110" s="996"/>
      <c r="P110" s="996"/>
      <c r="Q110" s="996"/>
      <c r="R110" s="996">
        <f>SUM(F110:Q110)</f>
        <v>0</v>
      </c>
      <c r="S110" s="524" t="s">
        <v>97</v>
      </c>
      <c r="T110" s="525" t="e">
        <f>江戸川区!G110+世田谷区!G110+荒川区!G110+港区!G110+中野区!G110+板橋区!G110+豊島区!G110+葛飾区!G110+品川区!G110+文京区!G110+杉並区!G110+北区!G110</f>
        <v>#DIV/0!</v>
      </c>
      <c r="U110" s="525" t="e">
        <f>江戸川区!H110+世田谷区!H110+荒川区!H110+港区!H110+中野区!H110+板橋区!H110+豊島区!H110+葛飾区!H110+品川区!H110+文京区!H110+杉並区!H110+北区!H110</f>
        <v>#DIV/0!</v>
      </c>
      <c r="V110" s="525" t="e">
        <f>江戸川区!I110+世田谷区!I110+荒川区!I110+港区!I110+中野区!I110+板橋区!I110+豊島区!I110+葛飾区!I110+品川区!I110+文京区!I110+杉並区!I110+北区!I110</f>
        <v>#DIV/0!</v>
      </c>
      <c r="W110" s="525">
        <f>江戸川区!J110+世田谷区!J110+荒川区!J110+港区!J110+中野区!J110+板橋区!J110+豊島区!J110+葛飾区!J110+品川区!J110+文京区!J110+杉並区!J110+北区!J110</f>
        <v>0</v>
      </c>
      <c r="X110" s="525" t="e">
        <f>江戸川区!K110+世田谷区!K110+荒川区!K110+港区!K110+中野区!K110+板橋区!K110+豊島区!K110+葛飾区!K110+品川区!K110+文京区!K110+杉並区!K110+北区!K110</f>
        <v>#DIV/0!</v>
      </c>
      <c r="Y110" s="525" t="e">
        <f>江戸川区!L110+世田谷区!L110+荒川区!L110+港区!L110+中野区!L110+板橋区!L110+豊島区!L110+葛飾区!L110+品川区!L110+文京区!L110+杉並区!L110+北区!L110</f>
        <v>#DIV/0!</v>
      </c>
      <c r="Z110" s="525" t="e">
        <f>江戸川区!M110+世田谷区!M110+荒川区!M110+港区!M110+中野区!M110+板橋区!M110+豊島区!M110+葛飾区!M110+品川区!M110+文京区!M110+杉並区!M110+北区!M110</f>
        <v>#DIV/0!</v>
      </c>
      <c r="AA110" s="525">
        <f>江戸川区!N110+世田谷区!N110+荒川区!N110+港区!N110+中野区!N110+板橋区!N110+豊島区!N110+葛飾区!N110+品川区!N110+文京区!N110+杉並区!N110+北区!N110</f>
        <v>0</v>
      </c>
      <c r="AB110" s="531" t="e">
        <f t="shared" si="279"/>
        <v>#DIV/0!</v>
      </c>
      <c r="AC110" s="1085">
        <f>江戸川区!P200+世田谷区!P200+荒川区!P200+港区!P200+中野区!P200+板橋区!P200+豊島区!P200+葛飾区!P200+品川区!P200+文京区!P200+杉並区!P200+北区!P200</f>
        <v>0</v>
      </c>
      <c r="AD110" s="1085">
        <f>江戸川区!Q200+世田谷区!Q200+荒川区!Q200+港区!Q200+中野区!Q200+板橋区!Q200+豊島区!Q200+葛飾区!Q200+品川区!Q200+文京区!Q200+杉並区!Q200+北区!Q200</f>
        <v>0</v>
      </c>
      <c r="AE110" s="1148">
        <f>江戸川区!R110+世田谷区!R110+荒川区!R110+港区!R110+中野区!R110+板橋区!R110+豊島区!R110+葛飾区!R110+品川区!R110+文京区!R110+杉並区!R110+北区!R110</f>
        <v>0</v>
      </c>
      <c r="AF110" s="535" t="e">
        <f t="shared" si="280"/>
        <v>#DIV/0!</v>
      </c>
      <c r="AG110" s="536" t="s">
        <v>97</v>
      </c>
      <c r="AH110" s="537">
        <f>江戸川区!U110+世田谷区!U110+荒川区!U110+港区!U110+中野区!U110+板橋区!U110+豊島区!U110+葛飾区!U110+品川区!U110+文京区!U110+杉並区!U110+北区!U110</f>
        <v>0</v>
      </c>
      <c r="AI110" s="537">
        <f>江戸川区!V110+世田谷区!V110+荒川区!V110+港区!V110+中野区!V110+板橋区!V110+豊島区!V110+葛飾区!V110+品川区!V110+文京区!V110+杉並区!V110+北区!V110</f>
        <v>0</v>
      </c>
      <c r="AJ110" s="537">
        <f>江戸川区!W110+世田谷区!W110+荒川区!W110+港区!W110+中野区!W110+板橋区!W110+豊島区!W110+葛飾区!W110+品川区!W110+文京区!W110+杉並区!W110+北区!W110</f>
        <v>0</v>
      </c>
      <c r="AK110" s="537">
        <f>江戸川区!X110+世田谷区!X110+荒川区!X110+港区!X110+中野区!X110+板橋区!X110+豊島区!X110+葛飾区!X110+品川区!X110+文京区!X110+杉並区!X110+北区!X110</f>
        <v>0</v>
      </c>
      <c r="AL110" s="537">
        <f>江戸川区!Y110+世田谷区!Y110+荒川区!Y110+港区!Y110+中野区!Y110+板橋区!Y110+豊島区!Y110+葛飾区!Y110+品川区!Y110+文京区!Y110+杉並区!Y110+北区!Y110</f>
        <v>0</v>
      </c>
      <c r="AM110" s="537">
        <f>江戸川区!Z110+世田谷区!Z110+荒川区!Z110+港区!Z110+中野区!Z110+板橋区!Z110+豊島区!Z110+葛飾区!Z110+品川区!Z110+文京区!Z110+杉並区!Z110+北区!Z110</f>
        <v>0</v>
      </c>
      <c r="AN110" s="537">
        <f>江戸川区!AA110+世田谷区!AA110+荒川区!AA110+港区!AA110+中野区!AA110+板橋区!AA110+豊島区!AA110+葛飾区!AA110+品川区!AA110+文京区!AA110+杉並区!AA110+北区!AA110</f>
        <v>0</v>
      </c>
      <c r="AO110" s="537">
        <f>江戸川区!AB110+世田谷区!AB110+荒川区!AB110+港区!AB110+中野区!AB110+板橋区!AB110+豊島区!AB110+葛飾区!AB110+品川区!AB110+文京区!AB110+杉並区!AB110+北区!AB110</f>
        <v>0</v>
      </c>
      <c r="AP110" s="537">
        <f>江戸川区!AC110+世田谷区!AC110+荒川区!AC110+港区!AC110+中野区!AC110+板橋区!AC110+豊島区!AC110+葛飾区!AC110+品川区!AC110+文京区!AC110+杉並区!AC110+北区!AC110</f>
        <v>0</v>
      </c>
      <c r="AQ110" s="537">
        <f>江戸川区!AD110+世田谷区!AD110+荒川区!AD110+港区!AD110+中野区!AD110+板橋区!AD110+豊島区!AD110+葛飾区!AD110+品川区!AD110+文京区!AD110+杉並区!AD110+北区!AD110</f>
        <v>0</v>
      </c>
      <c r="AR110" s="537">
        <f>江戸川区!AE110+世田谷区!AE110+荒川区!AE110+港区!AE110+中野区!AE110+板橋区!AE110+豊島区!AE110+葛飾区!AE110+品川区!AE110+文京区!AE110+杉並区!AE110+北区!AE110</f>
        <v>0</v>
      </c>
      <c r="AS110" s="537">
        <f>江戸川区!AF110+世田谷区!AF110+荒川区!AF110+港区!AF110+中野区!AF110+板橋区!AF110+豊島区!AF110+葛飾区!AF110+品川区!AF110+文京区!AF110+杉並区!AF110+北区!AF110</f>
        <v>0</v>
      </c>
      <c r="AT110" s="537">
        <f>江戸川区!AG110+世田谷区!AG110+荒川区!AG110+港区!AG110+中野区!AG110+板橋区!AG110+豊島区!AG110+葛飾区!AG110+品川区!AG110+文京区!AG110+杉並区!AG110+北区!AG110</f>
        <v>0</v>
      </c>
      <c r="AU110" s="537">
        <f>江戸川区!AH110+世田谷区!AH110+荒川区!AH110+港区!AH110+中野区!AH110+板橋区!AH110+豊島区!AH110+葛飾区!AH110+品川区!AH110+文京区!AH110+杉並区!AH110+北区!AH110</f>
        <v>0</v>
      </c>
      <c r="AV110" s="537">
        <f>江戸川区!AI110+世田谷区!AI110+荒川区!AI110+港区!AI110+中野区!AI110+板橋区!AI110+豊島区!AI110+葛飾区!AI110+品川区!AI110+文京区!AI110+杉並区!AI110+北区!AI110</f>
        <v>0</v>
      </c>
      <c r="AW110" s="537">
        <f>江戸川区!AJ110+世田谷区!AJ110+荒川区!AJ110+港区!AJ110+中野区!AJ110+板橋区!AJ110+豊島区!AJ110+葛飾区!AJ110+品川区!AJ110+文京区!AJ110+杉並区!AJ110+北区!AJ110</f>
        <v>0</v>
      </c>
      <c r="AX110" s="537">
        <f>江戸川区!AK110+世田谷区!AK110+荒川区!AK110+港区!AK110+中野区!AK110+板橋区!AK110+豊島区!AK110+葛飾区!AK110+品川区!AK110+文京区!AK110+杉並区!AK110+北区!AK110</f>
        <v>0</v>
      </c>
      <c r="AY110" s="537">
        <f>江戸川区!AL110+世田谷区!AL110+荒川区!AL110+港区!AL110+中野区!AL110+板橋区!AL110+豊島区!AL110+葛飾区!AL110+品川区!AL110+文京区!AL110+杉並区!AL110+北区!AL110</f>
        <v>0</v>
      </c>
      <c r="AZ110" s="537">
        <f>江戸川区!AM110+世田谷区!AM110+荒川区!AM110+港区!AM110+中野区!AM110+板橋区!AM110+豊島区!AM110+葛飾区!AM110+品川区!AM110+文京区!AM110+杉並区!AM110+北区!AM110</f>
        <v>0</v>
      </c>
      <c r="BA110" s="537">
        <f>江戸川区!AN110+世田谷区!AN110+荒川区!AN110+港区!AN110+中野区!AN110+板橋区!AN110+豊島区!AN110+葛飾区!AN110+品川区!AN110+文京区!AN110+杉並区!AN110+北区!AN110</f>
        <v>0</v>
      </c>
      <c r="BB110" s="537">
        <f>江戸川区!AO110+世田谷区!AO110+荒川区!AO110+港区!AO110+中野区!AO110+板橋区!AO110+豊島区!AO110+葛飾区!AO110+品川区!AO110+文京区!AO110+杉並区!AO110+北区!AO110</f>
        <v>0</v>
      </c>
      <c r="BC110" s="537">
        <f>江戸川区!AP110+世田谷区!AP110+荒川区!AP110+港区!AP110+中野区!AP110+板橋区!AP110+豊島区!AP110+葛飾区!AP110+品川区!AP110+文京区!AP110+杉並区!AP110+北区!AP110</f>
        <v>0</v>
      </c>
      <c r="BD110" s="537">
        <f>江戸川区!AQ110+世田谷区!AQ110+荒川区!AQ110+港区!AQ110+中野区!AQ110+板橋区!AQ110+豊島区!AQ110+葛飾区!AQ110+品川区!AQ110+文京区!AQ110+杉並区!AQ110+北区!AQ110</f>
        <v>0</v>
      </c>
      <c r="BE110" s="537">
        <f>江戸川区!AR110+世田谷区!AR110+荒川区!AR110+港区!AR110+中野区!AR110+板橋区!AR110+豊島区!AR110+葛飾区!AR110+品川区!AR110+文京区!AR110+杉並区!AR110+北区!AR110</f>
        <v>0</v>
      </c>
      <c r="BF110" s="537">
        <f>江戸川区!AS110+世田谷区!AS110+荒川区!AS110+港区!AS110+中野区!AS110+板橋区!AS110+豊島区!AS110+葛飾区!AS110+品川区!AS110+文京区!AS110+杉並区!AS110+北区!AS110</f>
        <v>0</v>
      </c>
      <c r="BG110" s="537">
        <f>江戸川区!AT110+世田谷区!AT110+荒川区!AT110+港区!AT110+中野区!AT110+板橋区!AT110+豊島区!AT110+葛飾区!AT110+品川区!AT110+文京区!AT110+杉並区!AT110+北区!AT110</f>
        <v>0</v>
      </c>
      <c r="BH110" s="537">
        <f>江戸川区!AU110+世田谷区!AU110+荒川区!AU110+港区!AU110+中野区!AU110+板橋区!AU110+豊島区!AU110+葛飾区!AU110+品川区!AU110+文京区!AU110+杉並区!AU110+北区!AU110</f>
        <v>0</v>
      </c>
      <c r="BI110" s="537">
        <f>江戸川区!AV110+世田谷区!AV110+荒川区!AV110+港区!AV110+中野区!AV110+板橋区!AV110+豊島区!AV110+葛飾区!AV110+品川区!AV110+文京区!AV110+杉並区!AV110+北区!AV110</f>
        <v>0</v>
      </c>
      <c r="BJ110" s="537">
        <f>江戸川区!AW110+世田谷区!AW110+荒川区!AW110+港区!AW110+中野区!AW110+板橋区!AW110+豊島区!AW110+葛飾区!AW110+品川区!AW110+文京区!AW110+杉並区!AW110+北区!AW110</f>
        <v>0</v>
      </c>
      <c r="BK110" s="537">
        <f>江戸川区!AX110+世田谷区!AX110+荒川区!AX110+港区!AX110+中野区!AX110+板橋区!AX110+豊島区!AX110+葛飾区!AX110+品川区!AX110+文京区!AX110+杉並区!AX110+北区!AX110</f>
        <v>0</v>
      </c>
      <c r="BL110" s="537">
        <f>江戸川区!AY110+世田谷区!AY110+荒川区!AY110+港区!AY110+中野区!AY110+板橋区!AY110+豊島区!AY110+葛飾区!AY110+品川区!AY110+文京区!AY110+杉並区!AY110+北区!AY110</f>
        <v>0</v>
      </c>
      <c r="BM110" s="537">
        <f>江戸川区!AZ110+世田谷区!AZ110+荒川区!AZ110+港区!AZ110+中野区!AZ110+板橋区!AZ110+豊島区!AZ110+葛飾区!AZ110+品川区!AZ110+文京区!AZ110+杉並区!AZ110+北区!AZ110</f>
        <v>0</v>
      </c>
      <c r="BN110" s="537">
        <f>江戸川区!BA110+世田谷区!BA110+荒川区!BA110+港区!BA110+中野区!BA110+板橋区!BA110+豊島区!BA110+葛飾区!BA110+品川区!BA110+文京区!BA110+杉並区!BA110+北区!BA110</f>
        <v>0</v>
      </c>
      <c r="BO110" s="537">
        <f>江戸川区!BB110+世田谷区!BB110+荒川区!BB110+港区!BB110+中野区!BB110+板橋区!BB110+豊島区!BB110+葛飾区!BB110+品川区!BB110+文京区!BB110+杉並区!BB110+北区!BB110</f>
        <v>0</v>
      </c>
      <c r="BP110" s="537">
        <f>江戸川区!BC110+世田谷区!BC110+荒川区!BC110+港区!BC110+中野区!BC110+板橋区!BC110+豊島区!BC110+葛飾区!BC110+品川区!BC110+文京区!BC110+杉並区!BC110+北区!BC110</f>
        <v>0</v>
      </c>
      <c r="BQ110" s="537">
        <f>江戸川区!BD110+世田谷区!BD110+荒川区!BD110+港区!BD110+中野区!BD110+板橋区!BD110+豊島区!BD110+葛飾区!BD110+品川区!BD110+文京区!BD110+杉並区!BD110+北区!BD110</f>
        <v>0</v>
      </c>
      <c r="BR110" s="537">
        <f>江戸川区!BE110+世田谷区!BE110+荒川区!BE110+港区!BE110+中野区!BE110+板橋区!BE110+豊島区!BE110+葛飾区!BE110+品川区!BE110+文京区!BE110+杉並区!BE110+北区!BE110</f>
        <v>0</v>
      </c>
      <c r="BS110" s="537">
        <f>江戸川区!BF110+世田谷区!BF110+荒川区!BF110+港区!BF110+中野区!BF110+板橋区!BF110+豊島区!BF110+葛飾区!BF110+品川区!BF110+文京区!BF110+杉並区!BF110+北区!BF110</f>
        <v>0</v>
      </c>
      <c r="BT110" s="537">
        <f>江戸川区!BG110+世田谷区!BG110+荒川区!BG110+港区!BG110+中野区!BG110+板橋区!BG110+豊島区!BG110+葛飾区!BG110+品川区!BG110+文京区!BG110+杉並区!BG110+北区!BG110</f>
        <v>0</v>
      </c>
      <c r="BU110" s="537">
        <f>江戸川区!BH110+世田谷区!BH110+荒川区!BH110+港区!BH110+中野区!BH110+板橋区!BH110+豊島区!BH110+葛飾区!BH110+品川区!BH110+文京区!BH110+杉並区!BH110+北区!BH110</f>
        <v>0</v>
      </c>
      <c r="BV110" s="537">
        <f>江戸川区!BI110+世田谷区!BI110+荒川区!BI110+港区!BI110+中野区!BI110+板橋区!BI110+豊島区!BI110+葛飾区!BI110+品川区!BI110+文京区!BI110+杉並区!BI110+北区!BI110</f>
        <v>0</v>
      </c>
      <c r="BW110" s="537">
        <f>江戸川区!BJ110+世田谷区!BJ110+荒川区!BJ110+港区!BJ110+中野区!BJ110+板橋区!BJ110+豊島区!BJ110+葛飾区!BJ110+品川区!BJ110+文京区!BJ110+杉並区!BJ110+北区!BJ110</f>
        <v>0</v>
      </c>
      <c r="BX110" s="531">
        <f>SUM(AH110:BW110)</f>
        <v>0</v>
      </c>
      <c r="BY110" s="538"/>
      <c r="BZ110" s="541"/>
      <c r="CA110" s="542"/>
      <c r="CB110" s="544">
        <f t="shared" si="281"/>
        <v>0</v>
      </c>
      <c r="CC110" s="565" t="e">
        <f t="shared" si="282"/>
        <v>#DIV/0!</v>
      </c>
      <c r="CD110" s="544">
        <f t="shared" si="283"/>
        <v>0</v>
      </c>
      <c r="CE110" s="545"/>
      <c r="CF110" s="545"/>
      <c r="CH110" s="1272"/>
      <c r="CI110" s="1272"/>
      <c r="CJ110" s="1272"/>
    </row>
    <row r="111" spans="1:139" s="547" customFormat="1" ht="20.25" customHeight="1">
      <c r="A111" s="548" t="s">
        <v>134</v>
      </c>
      <c r="B111" s="1235"/>
      <c r="C111" s="1235"/>
      <c r="D111" s="1062" t="s">
        <v>323</v>
      </c>
      <c r="E111" s="997"/>
      <c r="F111" s="997"/>
      <c r="G111" s="997"/>
      <c r="H111" s="997"/>
      <c r="I111" s="997"/>
      <c r="J111" s="997"/>
      <c r="K111" s="997"/>
      <c r="L111" s="997"/>
      <c r="M111" s="997"/>
      <c r="N111" s="997"/>
      <c r="O111" s="997"/>
      <c r="P111" s="997"/>
      <c r="Q111" s="997"/>
      <c r="R111" s="996">
        <f>SUM(F111:Q111)</f>
        <v>0</v>
      </c>
      <c r="S111" s="549" t="s">
        <v>99</v>
      </c>
      <c r="T111" s="550" t="e">
        <f>江戸川区!G111+世田谷区!G111+荒川区!G111+港区!G111+中野区!G111+板橋区!G111+豊島区!G111+葛飾区!G111+品川区!G111+文京区!G111+杉並区!G111+北区!G111</f>
        <v>#DIV/0!</v>
      </c>
      <c r="U111" s="550" t="e">
        <f>江戸川区!H111+世田谷区!H111+荒川区!H111+港区!H111+中野区!H111+板橋区!H111+豊島区!H111+葛飾区!H111+品川区!H111+文京区!H111+杉並区!H111+北区!H111</f>
        <v>#DIV/0!</v>
      </c>
      <c r="V111" s="550" t="e">
        <f>江戸川区!I111+世田谷区!I111+荒川区!I111+港区!I111+中野区!I111+板橋区!I111+豊島区!I111+葛飾区!I111+品川区!I111+文京区!I111+杉並区!I111+北区!I111</f>
        <v>#DIV/0!</v>
      </c>
      <c r="W111" s="550">
        <f>江戸川区!J111+世田谷区!J111+荒川区!J111+港区!J111+中野区!J111+板橋区!J111+豊島区!J111+葛飾区!J111+品川区!J111+文京区!J111+杉並区!J111+北区!J111</f>
        <v>0</v>
      </c>
      <c r="X111" s="525">
        <f>江戸川区!K111+世田谷区!K111+荒川区!K111+港区!K111+中野区!K111+板橋区!K111+豊島区!K111+葛飾区!K111+品川区!K111+文京区!K111+杉並区!K111+北区!K111</f>
        <v>0</v>
      </c>
      <c r="Y111" s="550">
        <f>江戸川区!L111+世田谷区!L111+荒川区!L111+港区!L111+中野区!L111+板橋区!L111+豊島区!L111+葛飾区!L111+品川区!L111+文京区!L111+杉並区!L111+北区!L111</f>
        <v>0</v>
      </c>
      <c r="Z111" s="550">
        <f>江戸川区!M111+世田谷区!M111+荒川区!M111+港区!M111+中野区!M111+板橋区!M111+豊島区!M111+葛飾区!M111+品川区!M111+文京区!M111+杉並区!M111+北区!M111</f>
        <v>0</v>
      </c>
      <c r="AA111" s="550">
        <f>江戸川区!N111+世田谷区!N111+荒川区!N111+港区!N111+中野区!N111+板橋区!N111+豊島区!N111+葛飾区!N111+品川区!N111+文京区!N111+杉並区!N111+北区!N111</f>
        <v>0</v>
      </c>
      <c r="AB111" s="555" t="e">
        <f t="shared" si="279"/>
        <v>#DIV/0!</v>
      </c>
      <c r="AC111" s="1086">
        <f>江戸川区!P201+世田谷区!P201+荒川区!P201+港区!P201+中野区!P201+板橋区!P201+豊島区!P201+葛飾区!P201+品川区!P201+文京区!P201+杉並区!P201+北区!P201</f>
        <v>0</v>
      </c>
      <c r="AD111" s="1086">
        <f>江戸川区!Q201+世田谷区!Q201+荒川区!Q201+港区!Q201+中野区!Q201+板橋区!Q201+豊島区!Q201+葛飾区!Q201+品川区!Q201+文京区!Q201+杉並区!Q201+北区!Q201</f>
        <v>0</v>
      </c>
      <c r="AE111" s="1086">
        <f>江戸川区!R111+世田谷区!R111+荒川区!R111+港区!R111+中野区!R111+板橋区!R111+豊島区!R111+葛飾区!R111+品川区!R111+文京区!R111+杉並区!R111+北区!R111</f>
        <v>0</v>
      </c>
      <c r="AF111" s="561" t="e">
        <f t="shared" si="280"/>
        <v>#DIV/0!</v>
      </c>
      <c r="AG111" s="1070" t="s">
        <v>99</v>
      </c>
      <c r="AH111" s="963">
        <f>江戸川区!U111+世田谷区!U111+荒川区!U111+港区!U111+中野区!U111+板橋区!U111+豊島区!U111+葛飾区!U111+品川区!U111+文京区!U111+杉並区!U111+北区!U111</f>
        <v>0</v>
      </c>
      <c r="AI111" s="963">
        <f>江戸川区!V111+世田谷区!V111+荒川区!V111+港区!V111+中野区!V111+板橋区!V111+豊島区!V111+葛飾区!V111+品川区!V111+文京区!V111+杉並区!V111+北区!V111</f>
        <v>0</v>
      </c>
      <c r="AJ111" s="963">
        <f>江戸川区!W111+世田谷区!W111+荒川区!W111+港区!W111+中野区!W111+板橋区!W111+豊島区!W111+葛飾区!W111+品川区!W111+文京区!W111+杉並区!W111+北区!W111</f>
        <v>0</v>
      </c>
      <c r="AK111" s="963">
        <f>江戸川区!X111+世田谷区!X111+荒川区!X111+港区!X111+中野区!X111+板橋区!X111+豊島区!X111+葛飾区!X111+品川区!X111+文京区!X111+杉並区!X111+北区!X111</f>
        <v>0</v>
      </c>
      <c r="AL111" s="963">
        <f>江戸川区!Y111+世田谷区!Y111+荒川区!Y111+港区!Y111+中野区!Y111+板橋区!Y111+豊島区!Y111+葛飾区!Y111+品川区!Y111+文京区!Y111+杉並区!Y111+北区!Y111</f>
        <v>0</v>
      </c>
      <c r="AM111" s="963">
        <f>江戸川区!Z111+世田谷区!Z111+荒川区!Z111+港区!Z111+中野区!Z111+板橋区!Z111+豊島区!Z111+葛飾区!Z111+品川区!Z111+文京区!Z111+杉並区!Z111+北区!Z111</f>
        <v>0</v>
      </c>
      <c r="AN111" s="963">
        <f>江戸川区!AA111+世田谷区!AA111+荒川区!AA111+港区!AA111+中野区!AA111+板橋区!AA111+豊島区!AA111+葛飾区!AA111+品川区!AA111+文京区!AA111+杉並区!AA111+北区!AA111</f>
        <v>0</v>
      </c>
      <c r="AO111" s="963">
        <f>江戸川区!AB111+世田谷区!AB111+荒川区!AB111+港区!AB111+中野区!AB111+板橋区!AB111+豊島区!AB111+葛飾区!AB111+品川区!AB111+文京区!AB111+杉並区!AB111+北区!AB111</f>
        <v>0</v>
      </c>
      <c r="AP111" s="963">
        <f>江戸川区!AC111+世田谷区!AC111+荒川区!AC111+港区!AC111+中野区!AC111+板橋区!AC111+豊島区!AC111+葛飾区!AC111+品川区!AC111+文京区!AC111+杉並区!AC111+北区!AC111</f>
        <v>0</v>
      </c>
      <c r="AQ111" s="963">
        <f>江戸川区!AD111+世田谷区!AD111+荒川区!AD111+港区!AD111+中野区!AD111+板橋区!AD111+豊島区!AD111+葛飾区!AD111+品川区!AD111+文京区!AD111+杉並区!AD111+北区!AD111</f>
        <v>0</v>
      </c>
      <c r="AR111" s="963">
        <f>江戸川区!AE111+世田谷区!AE111+荒川区!AE111+港区!AE111+中野区!AE111+板橋区!AE111+豊島区!AE111+葛飾区!AE111+品川区!AE111+文京区!AE111+杉並区!AE111+北区!AE111</f>
        <v>0</v>
      </c>
      <c r="AS111" s="963">
        <f>江戸川区!AF111+世田谷区!AF111+荒川区!AF111+港区!AF111+中野区!AF111+板橋区!AF111+豊島区!AF111+葛飾区!AF111+品川区!AF111+文京区!AF111+杉並区!AF111+北区!AF111</f>
        <v>0</v>
      </c>
      <c r="AT111" s="963">
        <f>江戸川区!AG111+世田谷区!AG111+荒川区!AG111+港区!AG111+中野区!AG111+板橋区!AG111+豊島区!AG111+葛飾区!AG111+品川区!AG111+文京区!AG111+杉並区!AG111+北区!AG111</f>
        <v>0</v>
      </c>
      <c r="AU111" s="963">
        <f>江戸川区!AH111+世田谷区!AH111+荒川区!AH111+港区!AH111+中野区!AH111+板橋区!AH111+豊島区!AH111+葛飾区!AH111+品川区!AH111+文京区!AH111+杉並区!AH111+北区!AH111</f>
        <v>0</v>
      </c>
      <c r="AV111" s="963">
        <f>江戸川区!AI111+世田谷区!AI111+荒川区!AI111+港区!AI111+中野区!AI111+板橋区!AI111+豊島区!AI111+葛飾区!AI111+品川区!AI111+文京区!AI111+杉並区!AI111+北区!AI111</f>
        <v>0</v>
      </c>
      <c r="AW111" s="963">
        <f>江戸川区!AJ111+世田谷区!AJ111+荒川区!AJ111+港区!AJ111+中野区!AJ111+板橋区!AJ111+豊島区!AJ111+葛飾区!AJ111+品川区!AJ111+文京区!AJ111+杉並区!AJ111+北区!AJ111</f>
        <v>0</v>
      </c>
      <c r="AX111" s="963">
        <f>江戸川区!AK111+世田谷区!AK111+荒川区!AK111+港区!AK111+中野区!AK111+板橋区!AK111+豊島区!AK111+葛飾区!AK111+品川区!AK111+文京区!AK111+杉並区!AK111+北区!AK111</f>
        <v>0</v>
      </c>
      <c r="AY111" s="963">
        <f>江戸川区!AL111+世田谷区!AL111+荒川区!AL111+港区!AL111+中野区!AL111+板橋区!AL111+豊島区!AL111+葛飾区!AL111+品川区!AL111+文京区!AL111+杉並区!AL111+北区!AL111</f>
        <v>0</v>
      </c>
      <c r="AZ111" s="963">
        <f>江戸川区!AM111+世田谷区!AM111+荒川区!AM111+港区!AM111+中野区!AM111+板橋区!AM111+豊島区!AM111+葛飾区!AM111+品川区!AM111+文京区!AM111+杉並区!AM111+北区!AM111</f>
        <v>0</v>
      </c>
      <c r="BA111" s="963">
        <f>江戸川区!AN111+世田谷区!AN111+荒川区!AN111+港区!AN111+中野区!AN111+板橋区!AN111+豊島区!AN111+葛飾区!AN111+品川区!AN111+文京区!AN111+杉並区!AN111+北区!AN111</f>
        <v>0</v>
      </c>
      <c r="BB111" s="963">
        <f>江戸川区!AO111+世田谷区!AO111+荒川区!AO111+港区!AO111+中野区!AO111+板橋区!AO111+豊島区!AO111+葛飾区!AO111+品川区!AO111+文京区!AO111+杉並区!AO111+北区!AO111</f>
        <v>0</v>
      </c>
      <c r="BC111" s="963">
        <f>江戸川区!AP111+世田谷区!AP111+荒川区!AP111+港区!AP111+中野区!AP111+板橋区!AP111+豊島区!AP111+葛飾区!AP111+品川区!AP111+文京区!AP111+杉並区!AP111+北区!AP111</f>
        <v>0</v>
      </c>
      <c r="BD111" s="963">
        <f>江戸川区!AQ111+世田谷区!AQ111+荒川区!AQ111+港区!AQ111+中野区!AQ111+板橋区!AQ111+豊島区!AQ111+葛飾区!AQ111+品川区!AQ111+文京区!AQ111+杉並区!AQ111+北区!AQ111</f>
        <v>0</v>
      </c>
      <c r="BE111" s="963">
        <f>江戸川区!AR111+世田谷区!AR111+荒川区!AR111+港区!AR111+中野区!AR111+板橋区!AR111+豊島区!AR111+葛飾区!AR111+品川区!AR111+文京区!AR111+杉並区!AR111+北区!AR111</f>
        <v>0</v>
      </c>
      <c r="BF111" s="963">
        <f>江戸川区!AS111+世田谷区!AS111+荒川区!AS111+港区!AS111+中野区!AS111+板橋区!AS111+豊島区!AS111+葛飾区!AS111+品川区!AS111+文京区!AS111+杉並区!AS111+北区!AS111</f>
        <v>0</v>
      </c>
      <c r="BG111" s="963">
        <f>江戸川区!AT111+世田谷区!AT111+荒川区!AT111+港区!AT111+中野区!AT111+板橋区!AT111+豊島区!AT111+葛飾区!AT111+品川区!AT111+文京区!AT111+杉並区!AT111+北区!AT111</f>
        <v>0</v>
      </c>
      <c r="BH111" s="963">
        <f>江戸川区!AU111+世田谷区!AU111+荒川区!AU111+港区!AU111+中野区!AU111+板橋区!AU111+豊島区!AU111+葛飾区!AU111+品川区!AU111+文京区!AU111+杉並区!AU111+北区!AU111</f>
        <v>0</v>
      </c>
      <c r="BI111" s="963">
        <f>江戸川区!AV111+世田谷区!AV111+荒川区!AV111+港区!AV111+中野区!AV111+板橋区!AV111+豊島区!AV111+葛飾区!AV111+品川区!AV111+文京区!AV111+杉並区!AV111+北区!AV111</f>
        <v>0</v>
      </c>
      <c r="BJ111" s="963">
        <f>江戸川区!AW111+世田谷区!AW111+荒川区!AW111+港区!AW111+中野区!AW111+板橋区!AW111+豊島区!AW111+葛飾区!AW111+品川区!AW111+文京区!AW111+杉並区!AW111+北区!AW111</f>
        <v>0</v>
      </c>
      <c r="BK111" s="963">
        <f>江戸川区!AX111+世田谷区!AX111+荒川区!AX111+港区!AX111+中野区!AX111+板橋区!AX111+豊島区!AX111+葛飾区!AX111+品川区!AX111+文京区!AX111+杉並区!AX111+北区!AX111</f>
        <v>0</v>
      </c>
      <c r="BL111" s="963">
        <f>江戸川区!AY111+世田谷区!AY111+荒川区!AY111+港区!AY111+中野区!AY111+板橋区!AY111+豊島区!AY111+葛飾区!AY111+品川区!AY111+文京区!AY111+杉並区!AY111+北区!AY111</f>
        <v>0</v>
      </c>
      <c r="BM111" s="963">
        <f>江戸川区!AZ111+世田谷区!AZ111+荒川区!AZ111+港区!AZ111+中野区!AZ111+板橋区!AZ111+豊島区!AZ111+葛飾区!AZ111+品川区!AZ111+文京区!AZ111+杉並区!AZ111+北区!AZ111</f>
        <v>0</v>
      </c>
      <c r="BN111" s="963">
        <f>江戸川区!BA111+世田谷区!BA111+荒川区!BA111+港区!BA111+中野区!BA111+板橋区!BA111+豊島区!BA111+葛飾区!BA111+品川区!BA111+文京区!BA111+杉並区!BA111+北区!BA111</f>
        <v>0</v>
      </c>
      <c r="BO111" s="963">
        <f>江戸川区!BB111+世田谷区!BB111+荒川区!BB111+港区!BB111+中野区!BB111+板橋区!BB111+豊島区!BB111+葛飾区!BB111+品川区!BB111+文京区!BB111+杉並区!BB111+北区!BB111</f>
        <v>0</v>
      </c>
      <c r="BP111" s="963">
        <f>江戸川区!BC111+世田谷区!BC111+荒川区!BC111+港区!BC111+中野区!BC111+板橋区!BC111+豊島区!BC111+葛飾区!BC111+品川区!BC111+文京区!BC111+杉並区!BC111+北区!BC111</f>
        <v>0</v>
      </c>
      <c r="BQ111" s="963">
        <f>江戸川区!BD111+世田谷区!BD111+荒川区!BD111+港区!BD111+中野区!BD111+板橋区!BD111+豊島区!BD111+葛飾区!BD111+品川区!BD111+文京区!BD111+杉並区!BD111+北区!BD111</f>
        <v>0</v>
      </c>
      <c r="BR111" s="963">
        <f>江戸川区!BE111+世田谷区!BE111+荒川区!BE111+港区!BE111+中野区!BE111+板橋区!BE111+豊島区!BE111+葛飾区!BE111+品川区!BE111+文京区!BE111+杉並区!BE111+北区!BE111</f>
        <v>0</v>
      </c>
      <c r="BS111" s="963">
        <f>江戸川区!BF111+世田谷区!BF111+荒川区!BF111+港区!BF111+中野区!BF111+板橋区!BF111+豊島区!BF111+葛飾区!BF111+品川区!BF111+文京区!BF111+杉並区!BF111+北区!BF111</f>
        <v>0</v>
      </c>
      <c r="BT111" s="963">
        <f>江戸川区!BG111+世田谷区!BG111+荒川区!BG111+港区!BG111+中野区!BG111+板橋区!BG111+豊島区!BG111+葛飾区!BG111+品川区!BG111+文京区!BG111+杉並区!BG111+北区!BG111</f>
        <v>0</v>
      </c>
      <c r="BU111" s="963">
        <f>江戸川区!BH111+世田谷区!BH111+荒川区!BH111+港区!BH111+中野区!BH111+板橋区!BH111+豊島区!BH111+葛飾区!BH111+品川区!BH111+文京区!BH111+杉並区!BH111+北区!BH111</f>
        <v>0</v>
      </c>
      <c r="BV111" s="963">
        <f>江戸川区!BI111+世田谷区!BI111+荒川区!BI111+港区!BI111+中野区!BI111+板橋区!BI111+豊島区!BI111+葛飾区!BI111+品川区!BI111+文京区!BI111+杉並区!BI111+北区!BI111</f>
        <v>0</v>
      </c>
      <c r="BW111" s="963">
        <f>江戸川区!BJ111+世田谷区!BJ111+荒川区!BJ111+港区!BJ111+中野区!BJ111+板橋区!BJ111+豊島区!BJ111+葛飾区!BJ111+品川区!BJ111+文京区!BJ111+杉並区!BJ111+北区!BJ111</f>
        <v>0</v>
      </c>
      <c r="BX111" s="531">
        <f t="shared" ref="BX111:BX115" si="308">SUM(AH111:BW111)</f>
        <v>0</v>
      </c>
      <c r="BY111" s="538"/>
      <c r="BZ111" s="541"/>
      <c r="CA111" s="542"/>
      <c r="CB111" s="560">
        <f t="shared" si="281"/>
        <v>0</v>
      </c>
      <c r="CC111" s="565" t="e">
        <f t="shared" si="282"/>
        <v>#DIV/0!</v>
      </c>
      <c r="CD111" s="560">
        <f t="shared" si="283"/>
        <v>0</v>
      </c>
      <c r="CE111" s="545">
        <f>CE107+CD111</f>
        <v>0</v>
      </c>
      <c r="CF111" s="545">
        <f>CF107-CE111</f>
        <v>0</v>
      </c>
      <c r="CH111" s="1268">
        <f>_xlfn.AGGREGATE(9,6,AF111,BX111)-BJ111</f>
        <v>0</v>
      </c>
      <c r="CI111" s="1270">
        <f>BJ111</f>
        <v>0</v>
      </c>
      <c r="CJ111" s="1271">
        <f>CH111+CI111</f>
        <v>0</v>
      </c>
    </row>
    <row r="112" spans="1:139" s="547" customFormat="1" ht="15" customHeight="1">
      <c r="A112" s="955"/>
      <c r="B112" s="1234"/>
      <c r="C112" s="1234">
        <f t="shared" ref="C112" si="309">SUM(E112:Q112)</f>
        <v>0</v>
      </c>
      <c r="D112" s="1061" t="s">
        <v>322</v>
      </c>
      <c r="E112" s="997"/>
      <c r="F112" s="997"/>
      <c r="G112" s="994"/>
      <c r="H112" s="994"/>
      <c r="I112" s="994"/>
      <c r="J112" s="994"/>
      <c r="K112" s="994"/>
      <c r="L112" s="994"/>
      <c r="M112" s="994"/>
      <c r="N112" s="994"/>
      <c r="O112" s="994"/>
      <c r="P112" s="994"/>
      <c r="Q112" s="994"/>
      <c r="R112" s="996">
        <f t="shared" ref="R112:R115" si="310">SUM(F112:Q112)</f>
        <v>0</v>
      </c>
      <c r="S112" s="524" t="s">
        <v>97</v>
      </c>
      <c r="T112" s="525" t="e">
        <f>江戸川区!G112+世田谷区!G112+荒川区!G112+港区!G112+中野区!G112+板橋区!G112+豊島区!G112+葛飾区!G112+品川区!G112+文京区!G112+杉並区!G112+北区!G112</f>
        <v>#DIV/0!</v>
      </c>
      <c r="U112" s="525" t="e">
        <f>江戸川区!H112+世田谷区!H112+荒川区!H112+港区!H112+中野区!H112+板橋区!H112+豊島区!H112+葛飾区!H112+品川区!H112+文京区!H112+杉並区!H112+北区!H112</f>
        <v>#DIV/0!</v>
      </c>
      <c r="V112" s="525" t="e">
        <f>江戸川区!I112+世田谷区!I112+荒川区!I112+港区!I112+中野区!I112+板橋区!I112+豊島区!I112+葛飾区!I112+品川区!I112+文京区!I112+杉並区!I112+北区!I112</f>
        <v>#DIV/0!</v>
      </c>
      <c r="W112" s="525">
        <f>江戸川区!J112+世田谷区!J112+荒川区!J112+港区!J112+中野区!J112+板橋区!J112+豊島区!J112+葛飾区!J112+品川区!J112+文京区!J112+杉並区!J112+北区!J112</f>
        <v>0</v>
      </c>
      <c r="X112" s="525" t="e">
        <f>江戸川区!K112+世田谷区!K112+荒川区!K112+港区!K112+中野区!K112+板橋区!K112+豊島区!K112+葛飾区!K112+品川区!K112+文京区!K112+杉並区!K112+北区!K112</f>
        <v>#DIV/0!</v>
      </c>
      <c r="Y112" s="525" t="e">
        <f>江戸川区!L112+世田谷区!L112+荒川区!L112+港区!L112+中野区!L112+板橋区!L112+豊島区!L112+葛飾区!L112+品川区!L112+文京区!L112+杉並区!L112+北区!L112</f>
        <v>#DIV/0!</v>
      </c>
      <c r="Z112" s="525" t="e">
        <f>江戸川区!M112+世田谷区!M112+荒川区!M112+港区!M112+中野区!M112+板橋区!M112+豊島区!M112+葛飾区!M112+品川区!M112+文京区!M112+杉並区!M112+北区!M112</f>
        <v>#DIV/0!</v>
      </c>
      <c r="AA112" s="525">
        <f>江戸川区!N112+世田谷区!N112+荒川区!N112+港区!N112+中野区!N112+板橋区!N112+豊島区!N112+葛飾区!N112+品川区!N112+文京区!N112+杉並区!N112+北区!N112</f>
        <v>0</v>
      </c>
      <c r="AB112" s="555" t="e">
        <f t="shared" si="279"/>
        <v>#DIV/0!</v>
      </c>
      <c r="AC112" s="1086">
        <f>江戸川区!P202+世田谷区!P202+荒川区!P202+港区!P202+中野区!P202+板橋区!P202+豊島区!P202+葛飾区!P202+品川区!P202+文京区!P202+杉並区!P202+北区!P202</f>
        <v>0</v>
      </c>
      <c r="AD112" s="1086">
        <f>江戸川区!Q202+世田谷区!Q202+荒川区!Q202+港区!Q202+中野区!Q202+板橋区!Q202+豊島区!Q202+葛飾区!Q202+品川区!Q202+文京区!Q202+杉並区!Q202+北区!Q202</f>
        <v>0</v>
      </c>
      <c r="AE112" s="1149">
        <f>江戸川区!R112+世田谷区!R112+荒川区!R112+港区!R112+中野区!R112+板橋区!R112+豊島区!R112+葛飾区!R112+品川区!R112+文京区!R112+杉並区!R112+北区!R112</f>
        <v>0</v>
      </c>
      <c r="AF112" s="561" t="e">
        <f t="shared" si="280"/>
        <v>#DIV/0!</v>
      </c>
      <c r="AG112" s="536" t="s">
        <v>97</v>
      </c>
      <c r="AH112" s="559">
        <f>江戸川区!U112+世田谷区!U112+荒川区!U112+港区!U112+中野区!U112+板橋区!U112+豊島区!U112+葛飾区!U112+品川区!U112+文京区!U112+杉並区!U112+北区!U112</f>
        <v>0</v>
      </c>
      <c r="AI112" s="559">
        <f>江戸川区!V112+世田谷区!V112+荒川区!V112+港区!V112+中野区!V112+板橋区!V112+豊島区!V112+葛飾区!V112+品川区!V112+文京区!V112+杉並区!V112+北区!V112</f>
        <v>0</v>
      </c>
      <c r="AJ112" s="559">
        <f>江戸川区!W112+世田谷区!W112+荒川区!W112+港区!W112+中野区!W112+板橋区!W112+豊島区!W112+葛飾区!W112+品川区!W112+文京区!W112+杉並区!W112+北区!W112</f>
        <v>0</v>
      </c>
      <c r="AK112" s="559">
        <f>江戸川区!X112+世田谷区!X112+荒川区!X112+港区!X112+中野区!X112+板橋区!X112+豊島区!X112+葛飾区!X112+品川区!X112+文京区!X112+杉並区!X112+北区!X112</f>
        <v>0</v>
      </c>
      <c r="AL112" s="559">
        <f>江戸川区!Y112+世田谷区!Y112+荒川区!Y112+港区!Y112+中野区!Y112+板橋区!Y112+豊島区!Y112+葛飾区!Y112+品川区!Y112+文京区!Y112+杉並区!Y112+北区!Y112</f>
        <v>0</v>
      </c>
      <c r="AM112" s="559">
        <f>江戸川区!Z112+世田谷区!Z112+荒川区!Z112+港区!Z112+中野区!Z112+板橋区!Z112+豊島区!Z112+葛飾区!Z112+品川区!Z112+文京区!Z112+杉並区!Z112+北区!Z112</f>
        <v>0</v>
      </c>
      <c r="AN112" s="559">
        <f>江戸川区!AA112+世田谷区!AA112+荒川区!AA112+港区!AA112+中野区!AA112+板橋区!AA112+豊島区!AA112+葛飾区!AA112+品川区!AA112+文京区!AA112+杉並区!AA112+北区!AA112</f>
        <v>0</v>
      </c>
      <c r="AO112" s="559">
        <f>江戸川区!AB112+世田谷区!AB112+荒川区!AB112+港区!AB112+中野区!AB112+板橋区!AB112+豊島区!AB112+葛飾区!AB112+品川区!AB112+文京区!AB112+杉並区!AB112+北区!AB112</f>
        <v>0</v>
      </c>
      <c r="AP112" s="559">
        <f>江戸川区!AC112+世田谷区!AC112+荒川区!AC112+港区!AC112+中野区!AC112+板橋区!AC112+豊島区!AC112+葛飾区!AC112+品川区!AC112+文京区!AC112+杉並区!AC112+北区!AC112</f>
        <v>0</v>
      </c>
      <c r="AQ112" s="559">
        <f>江戸川区!AD112+世田谷区!AD112+荒川区!AD112+港区!AD112+中野区!AD112+板橋区!AD112+豊島区!AD112+葛飾区!AD112+品川区!AD112+文京区!AD112+杉並区!AD112+北区!AD112</f>
        <v>0</v>
      </c>
      <c r="AR112" s="559">
        <f>江戸川区!AE112+世田谷区!AE112+荒川区!AE112+港区!AE112+中野区!AE112+板橋区!AE112+豊島区!AE112+葛飾区!AE112+品川区!AE112+文京区!AE112+杉並区!AE112+北区!AE112</f>
        <v>0</v>
      </c>
      <c r="AS112" s="559">
        <f>江戸川区!AF112+世田谷区!AF112+荒川区!AF112+港区!AF112+中野区!AF112+板橋区!AF112+豊島区!AF112+葛飾区!AF112+品川区!AF112+文京区!AF112+杉並区!AF112+北区!AF112</f>
        <v>0</v>
      </c>
      <c r="AT112" s="559">
        <f>江戸川区!AG112+世田谷区!AG112+荒川区!AG112+港区!AG112+中野区!AG112+板橋区!AG112+豊島区!AG112+葛飾区!AG112+品川区!AG112+文京区!AG112+杉並区!AG112+北区!AG112</f>
        <v>0</v>
      </c>
      <c r="AU112" s="559">
        <f>江戸川区!AH112+世田谷区!AH112+荒川区!AH112+港区!AH112+中野区!AH112+板橋区!AH112+豊島区!AH112+葛飾区!AH112+品川区!AH112+文京区!AH112+杉並区!AH112+北区!AH112</f>
        <v>0</v>
      </c>
      <c r="AV112" s="559">
        <f>江戸川区!AI112+世田谷区!AI112+荒川区!AI112+港区!AI112+中野区!AI112+板橋区!AI112+豊島区!AI112+葛飾区!AI112+品川区!AI112+文京区!AI112+杉並区!AI112+北区!AI112</f>
        <v>0</v>
      </c>
      <c r="AW112" s="559">
        <f>江戸川区!AJ112+世田谷区!AJ112+荒川区!AJ112+港区!AJ112+中野区!AJ112+板橋区!AJ112+豊島区!AJ112+葛飾区!AJ112+品川区!AJ112+文京区!AJ112+杉並区!AJ112+北区!AJ112</f>
        <v>0</v>
      </c>
      <c r="AX112" s="559">
        <f>江戸川区!AK112+世田谷区!AK112+荒川区!AK112+港区!AK112+中野区!AK112+板橋区!AK112+豊島区!AK112+葛飾区!AK112+品川区!AK112+文京区!AK112+杉並区!AK112+北区!AK112</f>
        <v>0</v>
      </c>
      <c r="AY112" s="559">
        <f>江戸川区!AL112+世田谷区!AL112+荒川区!AL112+港区!AL112+中野区!AL112+板橋区!AL112+豊島区!AL112+葛飾区!AL112+品川区!AL112+文京区!AL112+杉並区!AL112+北区!AL112</f>
        <v>0</v>
      </c>
      <c r="AZ112" s="559">
        <f>江戸川区!AM112+世田谷区!AM112+荒川区!AM112+港区!AM112+中野区!AM112+板橋区!AM112+豊島区!AM112+葛飾区!AM112+品川区!AM112+文京区!AM112+杉並区!AM112+北区!AM112</f>
        <v>0</v>
      </c>
      <c r="BA112" s="559">
        <f>江戸川区!AN112+世田谷区!AN112+荒川区!AN112+港区!AN112+中野区!AN112+板橋区!AN112+豊島区!AN112+葛飾区!AN112+品川区!AN112+文京区!AN112+杉並区!AN112+北区!AN112</f>
        <v>0</v>
      </c>
      <c r="BB112" s="559">
        <f>江戸川区!AO112+世田谷区!AO112+荒川区!AO112+港区!AO112+中野区!AO112+板橋区!AO112+豊島区!AO112+葛飾区!AO112+品川区!AO112+文京区!AO112+杉並区!AO112+北区!AO112</f>
        <v>0</v>
      </c>
      <c r="BC112" s="559">
        <f>江戸川区!AP112+世田谷区!AP112+荒川区!AP112+港区!AP112+中野区!AP112+板橋区!AP112+豊島区!AP112+葛飾区!AP112+品川区!AP112+文京区!AP112+杉並区!AP112+北区!AP112</f>
        <v>0</v>
      </c>
      <c r="BD112" s="559">
        <f>江戸川区!AQ112+世田谷区!AQ112+荒川区!AQ112+港区!AQ112+中野区!AQ112+板橋区!AQ112+豊島区!AQ112+葛飾区!AQ112+品川区!AQ112+文京区!AQ112+杉並区!AQ112+北区!AQ112</f>
        <v>0</v>
      </c>
      <c r="BE112" s="559">
        <f>江戸川区!AR112+世田谷区!AR112+荒川区!AR112+港区!AR112+中野区!AR112+板橋区!AR112+豊島区!AR112+葛飾区!AR112+品川区!AR112+文京区!AR112+杉並区!AR112+北区!AR112</f>
        <v>0</v>
      </c>
      <c r="BF112" s="559">
        <f>江戸川区!AS112+世田谷区!AS112+荒川区!AS112+港区!AS112+中野区!AS112+板橋区!AS112+豊島区!AS112+葛飾区!AS112+品川区!AS112+文京区!AS112+杉並区!AS112+北区!AS112</f>
        <v>0</v>
      </c>
      <c r="BG112" s="559">
        <f>江戸川区!AT112+世田谷区!AT112+荒川区!AT112+港区!AT112+中野区!AT112+板橋区!AT112+豊島区!AT112+葛飾区!AT112+品川区!AT112+文京区!AT112+杉並区!AT112+北区!AT112</f>
        <v>0</v>
      </c>
      <c r="BH112" s="559">
        <f>江戸川区!AU112+世田谷区!AU112+荒川区!AU112+港区!AU112+中野区!AU112+板橋区!AU112+豊島区!AU112+葛飾区!AU112+品川区!AU112+文京区!AU112+杉並区!AU112+北区!AU112</f>
        <v>0</v>
      </c>
      <c r="BI112" s="559">
        <f>江戸川区!AV112+世田谷区!AV112+荒川区!AV112+港区!AV112+中野区!AV112+板橋区!AV112+豊島区!AV112+葛飾区!AV112+品川区!AV112+文京区!AV112+杉並区!AV112+北区!AV112</f>
        <v>0</v>
      </c>
      <c r="BJ112" s="559">
        <f>江戸川区!AW112+世田谷区!AW112+荒川区!AW112+港区!AW112+中野区!AW112+板橋区!AW112+豊島区!AW112+葛飾区!AW112+品川区!AW112+文京区!AW112+杉並区!AW112+北区!AW112</f>
        <v>0</v>
      </c>
      <c r="BK112" s="559">
        <f>江戸川区!AX112+世田谷区!AX112+荒川区!AX112+港区!AX112+中野区!AX112+板橋区!AX112+豊島区!AX112+葛飾区!AX112+品川区!AX112+文京区!AX112+杉並区!AX112+北区!AX112</f>
        <v>0</v>
      </c>
      <c r="BL112" s="559">
        <f>江戸川区!AY112+世田谷区!AY112+荒川区!AY112+港区!AY112+中野区!AY112+板橋区!AY112+豊島区!AY112+葛飾区!AY112+品川区!AY112+文京区!AY112+杉並区!AY112+北区!AY112</f>
        <v>0</v>
      </c>
      <c r="BM112" s="559">
        <f>江戸川区!AZ112+世田谷区!AZ112+荒川区!AZ112+港区!AZ112+中野区!AZ112+板橋区!AZ112+豊島区!AZ112+葛飾区!AZ112+品川区!AZ112+文京区!AZ112+杉並区!AZ112+北区!AZ112</f>
        <v>0</v>
      </c>
      <c r="BN112" s="559">
        <f>江戸川区!BA112+世田谷区!BA112+荒川区!BA112+港区!BA112+中野区!BA112+板橋区!BA112+豊島区!BA112+葛飾区!BA112+品川区!BA112+文京区!BA112+杉並区!BA112+北区!BA112</f>
        <v>0</v>
      </c>
      <c r="BO112" s="559">
        <f>江戸川区!BB112+世田谷区!BB112+荒川区!BB112+港区!BB112+中野区!BB112+板橋区!BB112+豊島区!BB112+葛飾区!BB112+品川区!BB112+文京区!BB112+杉並区!BB112+北区!BB112</f>
        <v>0</v>
      </c>
      <c r="BP112" s="559">
        <f>江戸川区!BC112+世田谷区!BC112+荒川区!BC112+港区!BC112+中野区!BC112+板橋区!BC112+豊島区!BC112+葛飾区!BC112+品川区!BC112+文京区!BC112+杉並区!BC112+北区!BC112</f>
        <v>0</v>
      </c>
      <c r="BQ112" s="559">
        <f>江戸川区!BD112+世田谷区!BD112+荒川区!BD112+港区!BD112+中野区!BD112+板橋区!BD112+豊島区!BD112+葛飾区!BD112+品川区!BD112+文京区!BD112+杉並区!BD112+北区!BD112</f>
        <v>0</v>
      </c>
      <c r="BR112" s="559">
        <f>江戸川区!BE112+世田谷区!BE112+荒川区!BE112+港区!BE112+中野区!BE112+板橋区!BE112+豊島区!BE112+葛飾区!BE112+品川区!BE112+文京区!BE112+杉並区!BE112+北区!BE112</f>
        <v>0</v>
      </c>
      <c r="BS112" s="559">
        <f>江戸川区!BF112+世田谷区!BF112+荒川区!BF112+港区!BF112+中野区!BF112+板橋区!BF112+豊島区!BF112+葛飾区!BF112+品川区!BF112+文京区!BF112+杉並区!BF112+北区!BF112</f>
        <v>0</v>
      </c>
      <c r="BT112" s="559">
        <f>江戸川区!BG112+世田谷区!BG112+荒川区!BG112+港区!BG112+中野区!BG112+板橋区!BG112+豊島区!BG112+葛飾区!BG112+品川区!BG112+文京区!BG112+杉並区!BG112+北区!BG112</f>
        <v>0</v>
      </c>
      <c r="BU112" s="559">
        <f>江戸川区!BH112+世田谷区!BH112+荒川区!BH112+港区!BH112+中野区!BH112+板橋区!BH112+豊島区!BH112+葛飾区!BH112+品川区!BH112+文京区!BH112+杉並区!BH112+北区!BH112</f>
        <v>0</v>
      </c>
      <c r="BV112" s="559">
        <f>江戸川区!BI112+世田谷区!BI112+荒川区!BI112+港区!BI112+中野区!BI112+板橋区!BI112+豊島区!BI112+葛飾区!BI112+品川区!BI112+文京区!BI112+杉並区!BI112+北区!BI112</f>
        <v>0</v>
      </c>
      <c r="BW112" s="559">
        <f>江戸川区!BJ112+世田谷区!BJ112+荒川区!BJ112+港区!BJ112+中野区!BJ112+板橋区!BJ112+豊島区!BJ112+葛飾区!BJ112+品川区!BJ112+文京区!BJ112+杉並区!BJ112+北区!BJ112</f>
        <v>0</v>
      </c>
      <c r="BX112" s="531">
        <f t="shared" si="308"/>
        <v>0</v>
      </c>
      <c r="BY112" s="538"/>
      <c r="BZ112" s="541"/>
      <c r="CA112" s="542"/>
      <c r="CB112" s="534">
        <f t="shared" si="281"/>
        <v>0</v>
      </c>
      <c r="CC112" s="565" t="e">
        <f t="shared" si="282"/>
        <v>#DIV/0!</v>
      </c>
      <c r="CD112" s="560">
        <f t="shared" si="283"/>
        <v>0</v>
      </c>
      <c r="CE112" s="545"/>
      <c r="CF112" s="545"/>
      <c r="CG112" s="547">
        <v>7</v>
      </c>
      <c r="CH112" s="1269"/>
      <c r="CI112" s="1270"/>
      <c r="CJ112" s="1271"/>
    </row>
    <row r="113" spans="1:139" s="547" customFormat="1" ht="20.25" customHeight="1">
      <c r="A113" s="548" t="s">
        <v>135</v>
      </c>
      <c r="B113" s="1235"/>
      <c r="C113" s="1235"/>
      <c r="D113" s="1062" t="s">
        <v>323</v>
      </c>
      <c r="E113" s="997"/>
      <c r="F113" s="997"/>
      <c r="G113" s="994"/>
      <c r="H113" s="994"/>
      <c r="I113" s="994"/>
      <c r="J113" s="994"/>
      <c r="K113" s="994"/>
      <c r="L113" s="994"/>
      <c r="M113" s="994"/>
      <c r="N113" s="994"/>
      <c r="O113" s="994"/>
      <c r="P113" s="994"/>
      <c r="Q113" s="994"/>
      <c r="R113" s="996">
        <f t="shared" si="310"/>
        <v>0</v>
      </c>
      <c r="S113" s="549" t="s">
        <v>99</v>
      </c>
      <c r="T113" s="550" t="e">
        <f>江戸川区!G113+世田谷区!G113+荒川区!G113+港区!G113+中野区!G113+板橋区!G113+豊島区!G113+葛飾区!G113+品川区!G113+文京区!G113+杉並区!G113+北区!G113</f>
        <v>#DIV/0!</v>
      </c>
      <c r="U113" s="550" t="e">
        <f>江戸川区!H113+世田谷区!H113+荒川区!H113+港区!H113+中野区!H113+板橋区!H113+豊島区!H113+葛飾区!H113+品川区!H113+文京区!H113+杉並区!H113+北区!H113</f>
        <v>#DIV/0!</v>
      </c>
      <c r="V113" s="550" t="e">
        <f>江戸川区!I113+世田谷区!I113+荒川区!I113+港区!I113+中野区!I113+板橋区!I113+豊島区!I113+葛飾区!I113+品川区!I113+文京区!I113+杉並区!I113+北区!I113</f>
        <v>#DIV/0!</v>
      </c>
      <c r="W113" s="550">
        <f>江戸川区!J113+世田谷区!J113+荒川区!J113+港区!J113+中野区!J113+板橋区!J113+豊島区!J113+葛飾区!J113+品川区!J113+文京区!J113+杉並区!J113+北区!J113</f>
        <v>0</v>
      </c>
      <c r="X113" s="525">
        <f>江戸川区!K113+世田谷区!K113+荒川区!K113+港区!K113+中野区!K113+板橋区!K113+豊島区!K113+葛飾区!K113+品川区!K113+文京区!K113+杉並区!K113+北区!K113</f>
        <v>0</v>
      </c>
      <c r="Y113" s="550">
        <f>江戸川区!L113+世田谷区!L113+荒川区!L113+港区!L113+中野区!L113+板橋区!L113+豊島区!L113+葛飾区!L113+品川区!L113+文京区!L113+杉並区!L113+北区!L113</f>
        <v>0</v>
      </c>
      <c r="Z113" s="550">
        <f>江戸川区!M113+世田谷区!M113+荒川区!M113+港区!M113+中野区!M113+板橋区!M113+豊島区!M113+葛飾区!M113+品川区!M113+文京区!M113+杉並区!M113+北区!M113</f>
        <v>0</v>
      </c>
      <c r="AA113" s="550">
        <f>江戸川区!N113+世田谷区!N113+荒川区!N113+港区!N113+中野区!N113+板橋区!N113+豊島区!N113+葛飾区!N113+品川区!N113+文京区!N113+杉並区!N113+北区!N113</f>
        <v>0</v>
      </c>
      <c r="AB113" s="555" t="e">
        <f t="shared" si="279"/>
        <v>#DIV/0!</v>
      </c>
      <c r="AC113" s="1086">
        <f>江戸川区!P203+世田谷区!P203+荒川区!P203+港区!P203+中野区!P203+板橋区!P203+豊島区!P203+葛飾区!P203+品川区!P203+文京区!P203+杉並区!P203+北区!P203</f>
        <v>0</v>
      </c>
      <c r="AD113" s="1086">
        <f>江戸川区!Q203+世田谷区!Q203+荒川区!Q203+港区!Q203+中野区!Q203+板橋区!Q203+豊島区!Q203+葛飾区!Q203+品川区!Q203+文京区!Q203+杉並区!Q203+北区!Q203</f>
        <v>0</v>
      </c>
      <c r="AE113" s="1086">
        <f>江戸川区!R113+世田谷区!R113+荒川区!R113+港区!R113+中野区!R113+板橋区!R113+豊島区!R113+葛飾区!R113+品川区!R113+文京区!R113+杉並区!R113+北区!R113</f>
        <v>0</v>
      </c>
      <c r="AF113" s="561" t="e">
        <f t="shared" si="280"/>
        <v>#DIV/0!</v>
      </c>
      <c r="AG113" s="1070" t="s">
        <v>99</v>
      </c>
      <c r="AH113" s="963">
        <f>江戸川区!U113+世田谷区!U113+荒川区!U113+港区!U113+中野区!U113+板橋区!U113+豊島区!U113+葛飾区!U113+品川区!U113+文京区!U113+杉並区!U113+北区!U113</f>
        <v>0</v>
      </c>
      <c r="AI113" s="963">
        <f>江戸川区!V113+世田谷区!V113+荒川区!V113+港区!V113+中野区!V113+板橋区!V113+豊島区!V113+葛飾区!V113+品川区!V113+文京区!V113+杉並区!V113+北区!V113</f>
        <v>0</v>
      </c>
      <c r="AJ113" s="963">
        <f>江戸川区!W113+世田谷区!W113+荒川区!W113+港区!W113+中野区!W113+板橋区!W113+豊島区!W113+葛飾区!W113+品川区!W113+文京区!W113+杉並区!W113+北区!W113</f>
        <v>0</v>
      </c>
      <c r="AK113" s="963">
        <f>江戸川区!X113+世田谷区!X113+荒川区!X113+港区!X113+中野区!X113+板橋区!X113+豊島区!X113+葛飾区!X113+品川区!X113+文京区!X113+杉並区!X113+北区!X113</f>
        <v>0</v>
      </c>
      <c r="AL113" s="963">
        <f>江戸川区!Y113+世田谷区!Y113+荒川区!Y113+港区!Y113+中野区!Y113+板橋区!Y113+豊島区!Y113+葛飾区!Y113+品川区!Y113+文京区!Y113+杉並区!Y113+北区!Y113</f>
        <v>0</v>
      </c>
      <c r="AM113" s="963">
        <f>江戸川区!Z113+世田谷区!Z113+荒川区!Z113+港区!Z113+中野区!Z113+板橋区!Z113+豊島区!Z113+葛飾区!Z113+品川区!Z113+文京区!Z113+杉並区!Z113+北区!Z113</f>
        <v>0</v>
      </c>
      <c r="AN113" s="963">
        <f>江戸川区!AA113+世田谷区!AA113+荒川区!AA113+港区!AA113+中野区!AA113+板橋区!AA113+豊島区!AA113+葛飾区!AA113+品川区!AA113+文京区!AA113+杉並区!AA113+北区!AA113</f>
        <v>0</v>
      </c>
      <c r="AO113" s="963">
        <f>江戸川区!AB113+世田谷区!AB113+荒川区!AB113+港区!AB113+中野区!AB113+板橋区!AB113+豊島区!AB113+葛飾区!AB113+品川区!AB113+文京区!AB113+杉並区!AB113+北区!AB113</f>
        <v>0</v>
      </c>
      <c r="AP113" s="963">
        <f>江戸川区!AC113+世田谷区!AC113+荒川区!AC113+港区!AC113+中野区!AC113+板橋区!AC113+豊島区!AC113+葛飾区!AC113+品川区!AC113+文京区!AC113+杉並区!AC113+北区!AC113</f>
        <v>0</v>
      </c>
      <c r="AQ113" s="963">
        <f>江戸川区!AD113+世田谷区!AD113+荒川区!AD113+港区!AD113+中野区!AD113+板橋区!AD113+豊島区!AD113+葛飾区!AD113+品川区!AD113+文京区!AD113+杉並区!AD113+北区!AD113</f>
        <v>0</v>
      </c>
      <c r="AR113" s="963">
        <f>江戸川区!AE113+世田谷区!AE113+荒川区!AE113+港区!AE113+中野区!AE113+板橋区!AE113+豊島区!AE113+葛飾区!AE113+品川区!AE113+文京区!AE113+杉並区!AE113+北区!AE113</f>
        <v>0</v>
      </c>
      <c r="AS113" s="963">
        <f>江戸川区!AF113+世田谷区!AF113+荒川区!AF113+港区!AF113+中野区!AF113+板橋区!AF113+豊島区!AF113+葛飾区!AF113+品川区!AF113+文京区!AF113+杉並区!AF113+北区!AF113</f>
        <v>0</v>
      </c>
      <c r="AT113" s="963">
        <f>江戸川区!AG113+世田谷区!AG113+荒川区!AG113+港区!AG113+中野区!AG113+板橋区!AG113+豊島区!AG113+葛飾区!AG113+品川区!AG113+文京区!AG113+杉並区!AG113+北区!AG113</f>
        <v>0</v>
      </c>
      <c r="AU113" s="963">
        <f>江戸川区!AH113+世田谷区!AH113+荒川区!AH113+港区!AH113+中野区!AH113+板橋区!AH113+豊島区!AH113+葛飾区!AH113+品川区!AH113+文京区!AH113+杉並区!AH113+北区!AH113</f>
        <v>0</v>
      </c>
      <c r="AV113" s="963">
        <f>江戸川区!AI113+世田谷区!AI113+荒川区!AI113+港区!AI113+中野区!AI113+板橋区!AI113+豊島区!AI113+葛飾区!AI113+品川区!AI113+文京区!AI113+杉並区!AI113+北区!AI113</f>
        <v>0</v>
      </c>
      <c r="AW113" s="963">
        <f>江戸川区!AJ113+世田谷区!AJ113+荒川区!AJ113+港区!AJ113+中野区!AJ113+板橋区!AJ113+豊島区!AJ113+葛飾区!AJ113+品川区!AJ113+文京区!AJ113+杉並区!AJ113+北区!AJ113</f>
        <v>0</v>
      </c>
      <c r="AX113" s="963">
        <f>江戸川区!AK113+世田谷区!AK113+荒川区!AK113+港区!AK113+中野区!AK113+板橋区!AK113+豊島区!AK113+葛飾区!AK113+品川区!AK113+文京区!AK113+杉並区!AK113+北区!AK113</f>
        <v>0</v>
      </c>
      <c r="AY113" s="963">
        <f>江戸川区!AL113+世田谷区!AL113+荒川区!AL113+港区!AL113+中野区!AL113+板橋区!AL113+豊島区!AL113+葛飾区!AL113+品川区!AL113+文京区!AL113+杉並区!AL113+北区!AL113</f>
        <v>0</v>
      </c>
      <c r="AZ113" s="963">
        <f>江戸川区!AM113+世田谷区!AM113+荒川区!AM113+港区!AM113+中野区!AM113+板橋区!AM113+豊島区!AM113+葛飾区!AM113+品川区!AM113+文京区!AM113+杉並区!AM113+北区!AM113</f>
        <v>0</v>
      </c>
      <c r="BA113" s="963">
        <f>江戸川区!AN113+世田谷区!AN113+荒川区!AN113+港区!AN113+中野区!AN113+板橋区!AN113+豊島区!AN113+葛飾区!AN113+品川区!AN113+文京区!AN113+杉並区!AN113+北区!AN113</f>
        <v>0</v>
      </c>
      <c r="BB113" s="963">
        <f>江戸川区!AO113+世田谷区!AO113+荒川区!AO113+港区!AO113+中野区!AO113+板橋区!AO113+豊島区!AO113+葛飾区!AO113+品川区!AO113+文京区!AO113+杉並区!AO113+北区!AO113</f>
        <v>0</v>
      </c>
      <c r="BC113" s="963">
        <f>江戸川区!AP113+世田谷区!AP113+荒川区!AP113+港区!AP113+中野区!AP113+板橋区!AP113+豊島区!AP113+葛飾区!AP113+品川区!AP113+文京区!AP113+杉並区!AP113+北区!AP113</f>
        <v>0</v>
      </c>
      <c r="BD113" s="963">
        <f>江戸川区!AQ113+世田谷区!AQ113+荒川区!AQ113+港区!AQ113+中野区!AQ113+板橋区!AQ113+豊島区!AQ113+葛飾区!AQ113+品川区!AQ113+文京区!AQ113+杉並区!AQ113+北区!AQ113</f>
        <v>0</v>
      </c>
      <c r="BE113" s="963">
        <f>江戸川区!AR113+世田谷区!AR113+荒川区!AR113+港区!AR113+中野区!AR113+板橋区!AR113+豊島区!AR113+葛飾区!AR113+品川区!AR113+文京区!AR113+杉並区!AR113+北区!AR113</f>
        <v>0</v>
      </c>
      <c r="BF113" s="963">
        <f>江戸川区!AS113+世田谷区!AS113+荒川区!AS113+港区!AS113+中野区!AS113+板橋区!AS113+豊島区!AS113+葛飾区!AS113+品川区!AS113+文京区!AS113+杉並区!AS113+北区!AS113</f>
        <v>0</v>
      </c>
      <c r="BG113" s="963">
        <f>江戸川区!AT113+世田谷区!AT113+荒川区!AT113+港区!AT113+中野区!AT113+板橋区!AT113+豊島区!AT113+葛飾区!AT113+品川区!AT113+文京区!AT113+杉並区!AT113+北区!AT113</f>
        <v>0</v>
      </c>
      <c r="BH113" s="963">
        <f>江戸川区!AU113+世田谷区!AU113+荒川区!AU113+港区!AU113+中野区!AU113+板橋区!AU113+豊島区!AU113+葛飾区!AU113+品川区!AU113+文京区!AU113+杉並区!AU113+北区!AU113</f>
        <v>0</v>
      </c>
      <c r="BI113" s="963">
        <f>江戸川区!AV113+世田谷区!AV113+荒川区!AV113+港区!AV113+中野区!AV113+板橋区!AV113+豊島区!AV113+葛飾区!AV113+品川区!AV113+文京区!AV113+杉並区!AV113+北区!AV113</f>
        <v>0</v>
      </c>
      <c r="BJ113" s="963">
        <f>江戸川区!AW113+世田谷区!AW113+荒川区!AW113+港区!AW113+中野区!AW113+板橋区!AW113+豊島区!AW113+葛飾区!AW113+品川区!AW113+文京区!AW113+杉並区!AW113+北区!AW113</f>
        <v>0</v>
      </c>
      <c r="BK113" s="963">
        <f>江戸川区!AX113+世田谷区!AX113+荒川区!AX113+港区!AX113+中野区!AX113+板橋区!AX113+豊島区!AX113+葛飾区!AX113+品川区!AX113+文京区!AX113+杉並区!AX113+北区!AX113</f>
        <v>0</v>
      </c>
      <c r="BL113" s="963">
        <f>江戸川区!AY113+世田谷区!AY113+荒川区!AY113+港区!AY113+中野区!AY113+板橋区!AY113+豊島区!AY113+葛飾区!AY113+品川区!AY113+文京区!AY113+杉並区!AY113+北区!AY113</f>
        <v>0</v>
      </c>
      <c r="BM113" s="963">
        <f>江戸川区!AZ113+世田谷区!AZ113+荒川区!AZ113+港区!AZ113+中野区!AZ113+板橋区!AZ113+豊島区!AZ113+葛飾区!AZ113+品川区!AZ113+文京区!AZ113+杉並区!AZ113+北区!AZ113</f>
        <v>0</v>
      </c>
      <c r="BN113" s="963">
        <f>江戸川区!BA113+世田谷区!BA113+荒川区!BA113+港区!BA113+中野区!BA113+板橋区!BA113+豊島区!BA113+葛飾区!BA113+品川区!BA113+文京区!BA113+杉並区!BA113+北区!BA113</f>
        <v>0</v>
      </c>
      <c r="BO113" s="963">
        <f>江戸川区!BB113+世田谷区!BB113+荒川区!BB113+港区!BB113+中野区!BB113+板橋区!BB113+豊島区!BB113+葛飾区!BB113+品川区!BB113+文京区!BB113+杉並区!BB113+北区!BB113</f>
        <v>0</v>
      </c>
      <c r="BP113" s="963">
        <f>江戸川区!BC113+世田谷区!BC113+荒川区!BC113+港区!BC113+中野区!BC113+板橋区!BC113+豊島区!BC113+葛飾区!BC113+品川区!BC113+文京区!BC113+杉並区!BC113+北区!BC113</f>
        <v>0</v>
      </c>
      <c r="BQ113" s="963">
        <f>江戸川区!BD113+世田谷区!BD113+荒川区!BD113+港区!BD113+中野区!BD113+板橋区!BD113+豊島区!BD113+葛飾区!BD113+品川区!BD113+文京区!BD113+杉並区!BD113+北区!BD113</f>
        <v>0</v>
      </c>
      <c r="BR113" s="963">
        <f>江戸川区!BE113+世田谷区!BE113+荒川区!BE113+港区!BE113+中野区!BE113+板橋区!BE113+豊島区!BE113+葛飾区!BE113+品川区!BE113+文京区!BE113+杉並区!BE113+北区!BE113</f>
        <v>0</v>
      </c>
      <c r="BS113" s="963">
        <f>江戸川区!BF113+世田谷区!BF113+荒川区!BF113+港区!BF113+中野区!BF113+板橋区!BF113+豊島区!BF113+葛飾区!BF113+品川区!BF113+文京区!BF113+杉並区!BF113+北区!BF113</f>
        <v>0</v>
      </c>
      <c r="BT113" s="963">
        <f>江戸川区!BG113+世田谷区!BG113+荒川区!BG113+港区!BG113+中野区!BG113+板橋区!BG113+豊島区!BG113+葛飾区!BG113+品川区!BG113+文京区!BG113+杉並区!BG113+北区!BG113</f>
        <v>0</v>
      </c>
      <c r="BU113" s="963">
        <f>江戸川区!BH113+世田谷区!BH113+荒川区!BH113+港区!BH113+中野区!BH113+板橋区!BH113+豊島区!BH113+葛飾区!BH113+品川区!BH113+文京区!BH113+杉並区!BH113+北区!BH113</f>
        <v>0</v>
      </c>
      <c r="BV113" s="963">
        <f>江戸川区!BI113+世田谷区!BI113+荒川区!BI113+港区!BI113+中野区!BI113+板橋区!BI113+豊島区!BI113+葛飾区!BI113+品川区!BI113+文京区!BI113+杉並区!BI113+北区!BI113</f>
        <v>0</v>
      </c>
      <c r="BW113" s="963">
        <f>江戸川区!BJ113+世田谷区!BJ113+荒川区!BJ113+港区!BJ113+中野区!BJ113+板橋区!BJ113+豊島区!BJ113+葛飾区!BJ113+品川区!BJ113+文京区!BJ113+杉並区!BJ113+北区!BJ113</f>
        <v>0</v>
      </c>
      <c r="BX113" s="531">
        <f t="shared" si="308"/>
        <v>0</v>
      </c>
      <c r="BY113" s="538"/>
      <c r="BZ113" s="541"/>
      <c r="CA113" s="542"/>
      <c r="CB113" s="560">
        <f t="shared" si="281"/>
        <v>0</v>
      </c>
      <c r="CC113" s="565" t="e">
        <f t="shared" si="282"/>
        <v>#DIV/0!</v>
      </c>
      <c r="CD113" s="560">
        <f t="shared" si="283"/>
        <v>0</v>
      </c>
      <c r="CE113" s="545">
        <f>CE111+CD113</f>
        <v>0</v>
      </c>
      <c r="CF113" s="545">
        <f>CF111-CE113</f>
        <v>0</v>
      </c>
      <c r="CH113" s="1268">
        <f>_xlfn.AGGREGATE(9,6,AF113,BX113)-BJ113</f>
        <v>0</v>
      </c>
      <c r="CI113" s="1270">
        <f>BJ113</f>
        <v>0</v>
      </c>
      <c r="CJ113" s="1271">
        <f t="shared" ref="CJ113" si="311">CH113+CI113</f>
        <v>0</v>
      </c>
    </row>
    <row r="114" spans="1:139" s="547" customFormat="1" ht="15" customHeight="1">
      <c r="A114" s="955"/>
      <c r="B114" s="1234"/>
      <c r="C114" s="1234">
        <f t="shared" ref="C114" si="312">SUM(E114:Q114)</f>
        <v>0</v>
      </c>
      <c r="D114" s="1061" t="s">
        <v>322</v>
      </c>
      <c r="E114" s="997"/>
      <c r="F114" s="997"/>
      <c r="G114" s="993"/>
      <c r="H114" s="993"/>
      <c r="I114" s="993"/>
      <c r="J114" s="993"/>
      <c r="K114" s="993"/>
      <c r="L114" s="993"/>
      <c r="M114" s="993"/>
      <c r="N114" s="993"/>
      <c r="O114" s="993"/>
      <c r="P114" s="993"/>
      <c r="Q114" s="993"/>
      <c r="R114" s="996">
        <f t="shared" si="310"/>
        <v>0</v>
      </c>
      <c r="S114" s="524" t="s">
        <v>97</v>
      </c>
      <c r="T114" s="525" t="e">
        <f>江戸川区!G114+世田谷区!G114+荒川区!G114+港区!G114+中野区!G114+板橋区!G114+豊島区!G114+葛飾区!G114+品川区!G114+文京区!G114+杉並区!G114+北区!G114</f>
        <v>#DIV/0!</v>
      </c>
      <c r="U114" s="525" t="e">
        <f>江戸川区!H114+世田谷区!H114+荒川区!H114+港区!H114+中野区!H114+板橋区!H114+豊島区!H114+葛飾区!H114+品川区!H114+文京区!H114+杉並区!H114+北区!H114</f>
        <v>#DIV/0!</v>
      </c>
      <c r="V114" s="525" t="e">
        <f>江戸川区!I114+世田谷区!I114+荒川区!I114+港区!I114+中野区!I114+板橋区!I114+豊島区!I114+葛飾区!I114+品川区!I114+文京区!I114+杉並区!I114+北区!I114</f>
        <v>#DIV/0!</v>
      </c>
      <c r="W114" s="525">
        <f>江戸川区!J114+世田谷区!J114+荒川区!J114+港区!J114+中野区!J114+板橋区!J114+豊島区!J114+葛飾区!J114+品川区!J114+文京区!J114+杉並区!J114+北区!J114</f>
        <v>0</v>
      </c>
      <c r="X114" s="525" t="e">
        <f>江戸川区!K114+世田谷区!K114+荒川区!K114+港区!K114+中野区!K114+板橋区!K114+豊島区!K114+葛飾区!K114+品川区!K114+文京区!K114+杉並区!K114+北区!K114</f>
        <v>#DIV/0!</v>
      </c>
      <c r="Y114" s="525" t="e">
        <f>江戸川区!L114+世田谷区!L114+荒川区!L114+港区!L114+中野区!L114+板橋区!L114+豊島区!L114+葛飾区!L114+品川区!L114+文京区!L114+杉並区!L114+北区!L114</f>
        <v>#DIV/0!</v>
      </c>
      <c r="Z114" s="525" t="e">
        <f>江戸川区!M114+世田谷区!M114+荒川区!M114+港区!M114+中野区!M114+板橋区!M114+豊島区!M114+葛飾区!M114+品川区!M114+文京区!M114+杉並区!M114+北区!M114</f>
        <v>#DIV/0!</v>
      </c>
      <c r="AA114" s="525">
        <f>江戸川区!N114+世田谷区!N114+荒川区!N114+港区!N114+中野区!N114+板橋区!N114+豊島区!N114+葛飾区!N114+品川区!N114+文京区!N114+杉並区!N114+北区!N114</f>
        <v>0</v>
      </c>
      <c r="AB114" s="555" t="e">
        <f t="shared" si="279"/>
        <v>#DIV/0!</v>
      </c>
      <c r="AC114" s="1086">
        <f>江戸川区!P204+世田谷区!P204+荒川区!P204+港区!P204+中野区!P204+板橋区!P204+豊島区!P204+葛飾区!P204+品川区!P204+文京区!P204+杉並区!P204+北区!P204</f>
        <v>0</v>
      </c>
      <c r="AD114" s="1086">
        <f>江戸川区!Q204+世田谷区!Q204+荒川区!Q204+港区!Q204+中野区!Q204+板橋区!Q204+豊島区!Q204+葛飾区!Q204+品川区!Q204+文京区!Q204+杉並区!Q204+北区!Q204</f>
        <v>0</v>
      </c>
      <c r="AE114" s="1149">
        <f>江戸川区!R114+世田谷区!R114+荒川区!R114+港区!R114+中野区!R114+板橋区!R114+豊島区!R114+葛飾区!R114+品川区!R114+文京区!R114+杉並区!R114+北区!R114</f>
        <v>0</v>
      </c>
      <c r="AF114" s="561" t="e">
        <f t="shared" si="280"/>
        <v>#DIV/0!</v>
      </c>
      <c r="AG114" s="536" t="s">
        <v>97</v>
      </c>
      <c r="AH114" s="559">
        <f>江戸川区!U114+世田谷区!U114+荒川区!U114+港区!U114+中野区!U114+板橋区!U114+豊島区!U114+葛飾区!U114+品川区!U114+文京区!U114+杉並区!U114+北区!U114</f>
        <v>0</v>
      </c>
      <c r="AI114" s="559">
        <f>江戸川区!V114+世田谷区!V114+荒川区!V114+港区!V114+中野区!V114+板橋区!V114+豊島区!V114+葛飾区!V114+品川区!V114+文京区!V114+杉並区!V114+北区!V114</f>
        <v>0</v>
      </c>
      <c r="AJ114" s="559">
        <f>江戸川区!W114+世田谷区!W114+荒川区!W114+港区!W114+中野区!W114+板橋区!W114+豊島区!W114+葛飾区!W114+品川区!W114+文京区!W114+杉並区!W114+北区!W114</f>
        <v>0</v>
      </c>
      <c r="AK114" s="559">
        <f>江戸川区!X114+世田谷区!X114+荒川区!X114+港区!X114+中野区!X114+板橋区!X114+豊島区!X114+葛飾区!X114+品川区!X114+文京区!X114+杉並区!X114+北区!X114</f>
        <v>0</v>
      </c>
      <c r="AL114" s="559">
        <f>江戸川区!Y114+世田谷区!Y114+荒川区!Y114+港区!Y114+中野区!Y114+板橋区!Y114+豊島区!Y114+葛飾区!Y114+品川区!Y114+文京区!Y114+杉並区!Y114+北区!Y114</f>
        <v>0</v>
      </c>
      <c r="AM114" s="559">
        <f>江戸川区!Z114+世田谷区!Z114+荒川区!Z114+港区!Z114+中野区!Z114+板橋区!Z114+豊島区!Z114+葛飾区!Z114+品川区!Z114+文京区!Z114+杉並区!Z114+北区!Z114</f>
        <v>0</v>
      </c>
      <c r="AN114" s="559">
        <f>江戸川区!AA114+世田谷区!AA114+荒川区!AA114+港区!AA114+中野区!AA114+板橋区!AA114+豊島区!AA114+葛飾区!AA114+品川区!AA114+文京区!AA114+杉並区!AA114+北区!AA114</f>
        <v>0</v>
      </c>
      <c r="AO114" s="559">
        <f>江戸川区!AB114+世田谷区!AB114+荒川区!AB114+港区!AB114+中野区!AB114+板橋区!AB114+豊島区!AB114+葛飾区!AB114+品川区!AB114+文京区!AB114+杉並区!AB114+北区!AB114</f>
        <v>0</v>
      </c>
      <c r="AP114" s="559">
        <f>江戸川区!AC114+世田谷区!AC114+荒川区!AC114+港区!AC114+中野区!AC114+板橋区!AC114+豊島区!AC114+葛飾区!AC114+品川区!AC114+文京区!AC114+杉並区!AC114+北区!AC114</f>
        <v>0</v>
      </c>
      <c r="AQ114" s="559">
        <f>江戸川区!AD114+世田谷区!AD114+荒川区!AD114+港区!AD114+中野区!AD114+板橋区!AD114+豊島区!AD114+葛飾区!AD114+品川区!AD114+文京区!AD114+杉並区!AD114+北区!AD114</f>
        <v>0</v>
      </c>
      <c r="AR114" s="559">
        <f>江戸川区!AE114+世田谷区!AE114+荒川区!AE114+港区!AE114+中野区!AE114+板橋区!AE114+豊島区!AE114+葛飾区!AE114+品川区!AE114+文京区!AE114+杉並区!AE114+北区!AE114</f>
        <v>0</v>
      </c>
      <c r="AS114" s="559">
        <f>江戸川区!AF114+世田谷区!AF114+荒川区!AF114+港区!AF114+中野区!AF114+板橋区!AF114+豊島区!AF114+葛飾区!AF114+品川区!AF114+文京区!AF114+杉並区!AF114+北区!AF114</f>
        <v>0</v>
      </c>
      <c r="AT114" s="559">
        <f>江戸川区!AG114+世田谷区!AG114+荒川区!AG114+港区!AG114+中野区!AG114+板橋区!AG114+豊島区!AG114+葛飾区!AG114+品川区!AG114+文京区!AG114+杉並区!AG114+北区!AG114</f>
        <v>0</v>
      </c>
      <c r="AU114" s="559">
        <f>江戸川区!AH114+世田谷区!AH114+荒川区!AH114+港区!AH114+中野区!AH114+板橋区!AH114+豊島区!AH114+葛飾区!AH114+品川区!AH114+文京区!AH114+杉並区!AH114+北区!AH114</f>
        <v>0</v>
      </c>
      <c r="AV114" s="559">
        <f>江戸川区!AI114+世田谷区!AI114+荒川区!AI114+港区!AI114+中野区!AI114+板橋区!AI114+豊島区!AI114+葛飾区!AI114+品川区!AI114+文京区!AI114+杉並区!AI114+北区!AI114</f>
        <v>0</v>
      </c>
      <c r="AW114" s="559">
        <f>江戸川区!AJ114+世田谷区!AJ114+荒川区!AJ114+港区!AJ114+中野区!AJ114+板橋区!AJ114+豊島区!AJ114+葛飾区!AJ114+品川区!AJ114+文京区!AJ114+杉並区!AJ114+北区!AJ114</f>
        <v>0</v>
      </c>
      <c r="AX114" s="559">
        <f>江戸川区!AK114+世田谷区!AK114+荒川区!AK114+港区!AK114+中野区!AK114+板橋区!AK114+豊島区!AK114+葛飾区!AK114+品川区!AK114+文京区!AK114+杉並区!AK114+北区!AK114</f>
        <v>0</v>
      </c>
      <c r="AY114" s="559">
        <f>江戸川区!AL114+世田谷区!AL114+荒川区!AL114+港区!AL114+中野区!AL114+板橋区!AL114+豊島区!AL114+葛飾区!AL114+品川区!AL114+文京区!AL114+杉並区!AL114+北区!AL114</f>
        <v>0</v>
      </c>
      <c r="AZ114" s="559">
        <f>江戸川区!AM114+世田谷区!AM114+荒川区!AM114+港区!AM114+中野区!AM114+板橋区!AM114+豊島区!AM114+葛飾区!AM114+品川区!AM114+文京区!AM114+杉並区!AM114+北区!AM114</f>
        <v>0</v>
      </c>
      <c r="BA114" s="559">
        <f>江戸川区!AN114+世田谷区!AN114+荒川区!AN114+港区!AN114+中野区!AN114+板橋区!AN114+豊島区!AN114+葛飾区!AN114+品川区!AN114+文京区!AN114+杉並区!AN114+北区!AN114</f>
        <v>0</v>
      </c>
      <c r="BB114" s="559">
        <f>江戸川区!AO114+世田谷区!AO114+荒川区!AO114+港区!AO114+中野区!AO114+板橋区!AO114+豊島区!AO114+葛飾区!AO114+品川区!AO114+文京区!AO114+杉並区!AO114+北区!AO114</f>
        <v>0</v>
      </c>
      <c r="BC114" s="559">
        <f>江戸川区!AP114+世田谷区!AP114+荒川区!AP114+港区!AP114+中野区!AP114+板橋区!AP114+豊島区!AP114+葛飾区!AP114+品川区!AP114+文京区!AP114+杉並区!AP114+北区!AP114</f>
        <v>0</v>
      </c>
      <c r="BD114" s="559">
        <f>江戸川区!AQ114+世田谷区!AQ114+荒川区!AQ114+港区!AQ114+中野区!AQ114+板橋区!AQ114+豊島区!AQ114+葛飾区!AQ114+品川区!AQ114+文京区!AQ114+杉並区!AQ114+北区!AQ114</f>
        <v>0</v>
      </c>
      <c r="BE114" s="559">
        <f>江戸川区!AR114+世田谷区!AR114+荒川区!AR114+港区!AR114+中野区!AR114+板橋区!AR114+豊島区!AR114+葛飾区!AR114+品川区!AR114+文京区!AR114+杉並区!AR114+北区!AR114</f>
        <v>0</v>
      </c>
      <c r="BF114" s="559">
        <f>江戸川区!AS114+世田谷区!AS114+荒川区!AS114+港区!AS114+中野区!AS114+板橋区!AS114+豊島区!AS114+葛飾区!AS114+品川区!AS114+文京区!AS114+杉並区!AS114+北区!AS114</f>
        <v>0</v>
      </c>
      <c r="BG114" s="559">
        <f>江戸川区!AT114+世田谷区!AT114+荒川区!AT114+港区!AT114+中野区!AT114+板橋区!AT114+豊島区!AT114+葛飾区!AT114+品川区!AT114+文京区!AT114+杉並区!AT114+北区!AT114</f>
        <v>0</v>
      </c>
      <c r="BH114" s="559">
        <f>江戸川区!AU114+世田谷区!AU114+荒川区!AU114+港区!AU114+中野区!AU114+板橋区!AU114+豊島区!AU114+葛飾区!AU114+品川区!AU114+文京区!AU114+杉並区!AU114+北区!AU114</f>
        <v>0</v>
      </c>
      <c r="BI114" s="559">
        <f>江戸川区!AV114+世田谷区!AV114+荒川区!AV114+港区!AV114+中野区!AV114+板橋区!AV114+豊島区!AV114+葛飾区!AV114+品川区!AV114+文京区!AV114+杉並区!AV114+北区!AV114</f>
        <v>0</v>
      </c>
      <c r="BJ114" s="559">
        <f>江戸川区!AW114+世田谷区!AW114+荒川区!AW114+港区!AW114+中野区!AW114+板橋区!AW114+豊島区!AW114+葛飾区!AW114+品川区!AW114+文京区!AW114+杉並区!AW114+北区!AW114</f>
        <v>0</v>
      </c>
      <c r="BK114" s="559">
        <f>江戸川区!AX114+世田谷区!AX114+荒川区!AX114+港区!AX114+中野区!AX114+板橋区!AX114+豊島区!AX114+葛飾区!AX114+品川区!AX114+文京区!AX114+杉並区!AX114+北区!AX114</f>
        <v>0</v>
      </c>
      <c r="BL114" s="559">
        <f>江戸川区!AY114+世田谷区!AY114+荒川区!AY114+港区!AY114+中野区!AY114+板橋区!AY114+豊島区!AY114+葛飾区!AY114+品川区!AY114+文京区!AY114+杉並区!AY114+北区!AY114</f>
        <v>0</v>
      </c>
      <c r="BM114" s="559">
        <f>江戸川区!AZ114+世田谷区!AZ114+荒川区!AZ114+港区!AZ114+中野区!AZ114+板橋区!AZ114+豊島区!AZ114+葛飾区!AZ114+品川区!AZ114+文京区!AZ114+杉並区!AZ114+北区!AZ114</f>
        <v>0</v>
      </c>
      <c r="BN114" s="559">
        <f>江戸川区!BA114+世田谷区!BA114+荒川区!BA114+港区!BA114+中野区!BA114+板橋区!BA114+豊島区!BA114+葛飾区!BA114+品川区!BA114+文京区!BA114+杉並区!BA114+北区!BA114</f>
        <v>0</v>
      </c>
      <c r="BO114" s="559">
        <f>江戸川区!BB114+世田谷区!BB114+荒川区!BB114+港区!BB114+中野区!BB114+板橋区!BB114+豊島区!BB114+葛飾区!BB114+品川区!BB114+文京区!BB114+杉並区!BB114+北区!BB114</f>
        <v>0</v>
      </c>
      <c r="BP114" s="559">
        <f>江戸川区!BC114+世田谷区!BC114+荒川区!BC114+港区!BC114+中野区!BC114+板橋区!BC114+豊島区!BC114+葛飾区!BC114+品川区!BC114+文京区!BC114+杉並区!BC114+北区!BC114</f>
        <v>0</v>
      </c>
      <c r="BQ114" s="559">
        <f>江戸川区!BD114+世田谷区!BD114+荒川区!BD114+港区!BD114+中野区!BD114+板橋区!BD114+豊島区!BD114+葛飾区!BD114+品川区!BD114+文京区!BD114+杉並区!BD114+北区!BD114</f>
        <v>0</v>
      </c>
      <c r="BR114" s="559">
        <f>江戸川区!BE114+世田谷区!BE114+荒川区!BE114+港区!BE114+中野区!BE114+板橋区!BE114+豊島区!BE114+葛飾区!BE114+品川区!BE114+文京区!BE114+杉並区!BE114+北区!BE114</f>
        <v>0</v>
      </c>
      <c r="BS114" s="559">
        <f>江戸川区!BF114+世田谷区!BF114+荒川区!BF114+港区!BF114+中野区!BF114+板橋区!BF114+豊島区!BF114+葛飾区!BF114+品川区!BF114+文京区!BF114+杉並区!BF114+北区!BF114</f>
        <v>0</v>
      </c>
      <c r="BT114" s="559">
        <f>江戸川区!BG114+世田谷区!BG114+荒川区!BG114+港区!BG114+中野区!BG114+板橋区!BG114+豊島区!BG114+葛飾区!BG114+品川区!BG114+文京区!BG114+杉並区!BG114+北区!BG114</f>
        <v>0</v>
      </c>
      <c r="BU114" s="559">
        <f>江戸川区!BH114+世田谷区!BH114+荒川区!BH114+港区!BH114+中野区!BH114+板橋区!BH114+豊島区!BH114+葛飾区!BH114+品川区!BH114+文京区!BH114+杉並区!BH114+北区!BH114</f>
        <v>0</v>
      </c>
      <c r="BV114" s="559">
        <f>江戸川区!BI114+世田谷区!BI114+荒川区!BI114+港区!BI114+中野区!BI114+板橋区!BI114+豊島区!BI114+葛飾区!BI114+品川区!BI114+文京区!BI114+杉並区!BI114+北区!BI114</f>
        <v>0</v>
      </c>
      <c r="BW114" s="559">
        <f>江戸川区!BJ114+世田谷区!BJ114+荒川区!BJ114+港区!BJ114+中野区!BJ114+板橋区!BJ114+豊島区!BJ114+葛飾区!BJ114+品川区!BJ114+文京区!BJ114+杉並区!BJ114+北区!BJ114</f>
        <v>0</v>
      </c>
      <c r="BX114" s="531">
        <f t="shared" si="308"/>
        <v>0</v>
      </c>
      <c r="BY114" s="538"/>
      <c r="BZ114" s="541"/>
      <c r="CA114" s="542"/>
      <c r="CB114" s="534">
        <f t="shared" si="281"/>
        <v>0</v>
      </c>
      <c r="CC114" s="565" t="e">
        <f t="shared" si="282"/>
        <v>#DIV/0!</v>
      </c>
      <c r="CD114" s="560">
        <f t="shared" si="283"/>
        <v>0</v>
      </c>
      <c r="CE114" s="545"/>
      <c r="CF114" s="545"/>
      <c r="CG114" s="547">
        <v>8</v>
      </c>
      <c r="CH114" s="1269"/>
      <c r="CI114" s="1270"/>
      <c r="CJ114" s="1271"/>
    </row>
    <row r="115" spans="1:139" s="547" customFormat="1" ht="20.25" customHeight="1">
      <c r="A115" s="955" t="s">
        <v>136</v>
      </c>
      <c r="B115" s="1235"/>
      <c r="C115" s="1235"/>
      <c r="D115" s="1062" t="s">
        <v>323</v>
      </c>
      <c r="E115" s="997"/>
      <c r="F115" s="997"/>
      <c r="G115" s="995"/>
      <c r="H115" s="995"/>
      <c r="I115" s="995"/>
      <c r="J115" s="995"/>
      <c r="K115" s="995"/>
      <c r="L115" s="995"/>
      <c r="M115" s="995"/>
      <c r="N115" s="995"/>
      <c r="O115" s="995"/>
      <c r="P115" s="995"/>
      <c r="Q115" s="995"/>
      <c r="R115" s="996">
        <f t="shared" si="310"/>
        <v>0</v>
      </c>
      <c r="S115" s="569" t="s">
        <v>99</v>
      </c>
      <c r="T115" s="570" t="e">
        <f>江戸川区!G115+世田谷区!G115+荒川区!G115+港区!G115+中野区!G115+板橋区!G115+豊島区!G115+葛飾区!G115+品川区!G115+文京区!G115+杉並区!G115+北区!G115</f>
        <v>#DIV/0!</v>
      </c>
      <c r="U115" s="570" t="e">
        <f>江戸川区!H115+世田谷区!H115+荒川区!H115+港区!H115+中野区!H115+板橋区!H115+豊島区!H115+葛飾区!H115+品川区!H115+文京区!H115+杉並区!H115+北区!H115</f>
        <v>#DIV/0!</v>
      </c>
      <c r="V115" s="570" t="e">
        <f>江戸川区!I115+世田谷区!I115+荒川区!I115+港区!I115+中野区!I115+板橋区!I115+豊島区!I115+葛飾区!I115+品川区!I115+文京区!I115+杉並区!I115+北区!I115</f>
        <v>#DIV/0!</v>
      </c>
      <c r="W115" s="570">
        <f>江戸川区!J115+世田谷区!J115+荒川区!J115+港区!J115+中野区!J115+板橋区!J115+豊島区!J115+葛飾区!J115+品川区!J115+文京区!J115+杉並区!J115+北区!J115</f>
        <v>0</v>
      </c>
      <c r="X115" s="525">
        <f>江戸川区!K115+世田谷区!K115+荒川区!K115+港区!K115+中野区!K115+板橋区!K115+豊島区!K115+葛飾区!K115+品川区!K115+文京区!K115+杉並区!K115+北区!K115</f>
        <v>0</v>
      </c>
      <c r="Y115" s="570">
        <f>江戸川区!L115+世田谷区!L115+荒川区!L115+港区!L115+中野区!L115+板橋区!L115+豊島区!L115+葛飾区!L115+品川区!L115+文京区!L115+杉並区!L115+北区!L115</f>
        <v>0</v>
      </c>
      <c r="Z115" s="570">
        <f>江戸川区!M115+世田谷区!M115+荒川区!M115+港区!M115+中野区!M115+板橋区!M115+豊島区!M115+葛飾区!M115+品川区!M115+文京区!M115+杉並区!M115+北区!M115</f>
        <v>0</v>
      </c>
      <c r="AA115" s="570">
        <f>江戸川区!N115+世田谷区!N115+荒川区!N115+港区!N115+中野区!N115+板橋区!N115+豊島区!N115+葛飾区!N115+品川区!N115+文京区!N115+杉並区!N115+北区!N115</f>
        <v>0</v>
      </c>
      <c r="AB115" s="571" t="e">
        <f t="shared" si="279"/>
        <v>#DIV/0!</v>
      </c>
      <c r="AC115" s="572">
        <f>江戸川区!P205+世田谷区!P205+荒川区!P205+港区!P205+中野区!P205+板橋区!P205+豊島区!P205+葛飾区!P205+品川区!P205+文京区!P205+杉並区!P205+北区!P205</f>
        <v>0</v>
      </c>
      <c r="AD115" s="572">
        <f>江戸川区!Q205+世田谷区!Q205+荒川区!Q205+港区!Q205+中野区!Q205+板橋区!Q205+豊島区!Q205+葛飾区!Q205+品川区!Q205+文京区!Q205+杉並区!Q205+北区!Q205</f>
        <v>0</v>
      </c>
      <c r="AE115" s="572">
        <f>江戸川区!R115+世田谷区!R115+荒川区!R115+港区!R115+中野区!R115+板橋区!R115+豊島区!R115+葛飾区!R115+品川区!R115+文京区!R115+杉並区!R115+北区!R115</f>
        <v>0</v>
      </c>
      <c r="AF115" s="574" t="e">
        <f t="shared" si="280"/>
        <v>#DIV/0!</v>
      </c>
      <c r="AG115" s="575" t="s">
        <v>99</v>
      </c>
      <c r="AH115" s="963">
        <f>江戸川区!U115+世田谷区!U115+荒川区!U115+港区!U115+中野区!U115+板橋区!U115+豊島区!U115+葛飾区!U115+品川区!U115+文京区!U115+杉並区!U115+北区!U115</f>
        <v>0</v>
      </c>
      <c r="AI115" s="963">
        <f>江戸川区!V115+世田谷区!V115+荒川区!V115+港区!V115+中野区!V115+板橋区!V115+豊島区!V115+葛飾区!V115+品川区!V115+文京区!V115+杉並区!V115+北区!V115</f>
        <v>0</v>
      </c>
      <c r="AJ115" s="963">
        <f>江戸川区!W115+世田谷区!W115+荒川区!W115+港区!W115+中野区!W115+板橋区!W115+豊島区!W115+葛飾区!W115+品川区!W115+文京区!W115+杉並区!W115+北区!W115</f>
        <v>0</v>
      </c>
      <c r="AK115" s="963">
        <f>江戸川区!X115+世田谷区!X115+荒川区!X115+港区!X115+中野区!X115+板橋区!X115+豊島区!X115+葛飾区!X115+品川区!X115+文京区!X115+杉並区!X115+北区!X115</f>
        <v>0</v>
      </c>
      <c r="AL115" s="963">
        <f>江戸川区!Y115+世田谷区!Y115+荒川区!Y115+港区!Y115+中野区!Y115+板橋区!Y115+豊島区!Y115+葛飾区!Y115+品川区!Y115+文京区!Y115+杉並区!Y115+北区!Y115</f>
        <v>0</v>
      </c>
      <c r="AM115" s="963">
        <f>江戸川区!Z115+世田谷区!Z115+荒川区!Z115+港区!Z115+中野区!Z115+板橋区!Z115+豊島区!Z115+葛飾区!Z115+品川区!Z115+文京区!Z115+杉並区!Z115+北区!Z115</f>
        <v>0</v>
      </c>
      <c r="AN115" s="963">
        <f>江戸川区!AA115+世田谷区!AA115+荒川区!AA115+港区!AA115+中野区!AA115+板橋区!AA115+豊島区!AA115+葛飾区!AA115+品川区!AA115+文京区!AA115+杉並区!AA115+北区!AA115</f>
        <v>0</v>
      </c>
      <c r="AO115" s="963">
        <f>江戸川区!AB115+世田谷区!AB115+荒川区!AB115+港区!AB115+中野区!AB115+板橋区!AB115+豊島区!AB115+葛飾区!AB115+品川区!AB115+文京区!AB115+杉並区!AB115+北区!AB115</f>
        <v>0</v>
      </c>
      <c r="AP115" s="963">
        <f>江戸川区!AC115+世田谷区!AC115+荒川区!AC115+港区!AC115+中野区!AC115+板橋区!AC115+豊島区!AC115+葛飾区!AC115+品川区!AC115+文京区!AC115+杉並区!AC115+北区!AC115</f>
        <v>0</v>
      </c>
      <c r="AQ115" s="963">
        <f>江戸川区!AD115+世田谷区!AD115+荒川区!AD115+港区!AD115+中野区!AD115+板橋区!AD115+豊島区!AD115+葛飾区!AD115+品川区!AD115+文京区!AD115+杉並区!AD115+北区!AD115</f>
        <v>0</v>
      </c>
      <c r="AR115" s="963">
        <f>江戸川区!AE115+世田谷区!AE115+荒川区!AE115+港区!AE115+中野区!AE115+板橋区!AE115+豊島区!AE115+葛飾区!AE115+品川区!AE115+文京区!AE115+杉並区!AE115+北区!AE115</f>
        <v>0</v>
      </c>
      <c r="AS115" s="963">
        <f>江戸川区!AF115+世田谷区!AF115+荒川区!AF115+港区!AF115+中野区!AF115+板橋区!AF115+豊島区!AF115+葛飾区!AF115+品川区!AF115+文京区!AF115+杉並区!AF115+北区!AF115</f>
        <v>0</v>
      </c>
      <c r="AT115" s="963">
        <f>江戸川区!AG115+世田谷区!AG115+荒川区!AG115+港区!AG115+中野区!AG115+板橋区!AG115+豊島区!AG115+葛飾区!AG115+品川区!AG115+文京区!AG115+杉並区!AG115+北区!AG115</f>
        <v>0</v>
      </c>
      <c r="AU115" s="963">
        <f>江戸川区!AH115+世田谷区!AH115+荒川区!AH115+港区!AH115+中野区!AH115+板橋区!AH115+豊島区!AH115+葛飾区!AH115+品川区!AH115+文京区!AH115+杉並区!AH115+北区!AH115</f>
        <v>0</v>
      </c>
      <c r="AV115" s="963">
        <f>江戸川区!AI115+世田谷区!AI115+荒川区!AI115+港区!AI115+中野区!AI115+板橋区!AI115+豊島区!AI115+葛飾区!AI115+品川区!AI115+文京区!AI115+杉並区!AI115+北区!AI115</f>
        <v>0</v>
      </c>
      <c r="AW115" s="963">
        <f>江戸川区!AJ115+世田谷区!AJ115+荒川区!AJ115+港区!AJ115+中野区!AJ115+板橋区!AJ115+豊島区!AJ115+葛飾区!AJ115+品川区!AJ115+文京区!AJ115+杉並区!AJ115+北区!AJ115</f>
        <v>0</v>
      </c>
      <c r="AX115" s="963">
        <f>江戸川区!AK115+世田谷区!AK115+荒川区!AK115+港区!AK115+中野区!AK115+板橋区!AK115+豊島区!AK115+葛飾区!AK115+品川区!AK115+文京区!AK115+杉並区!AK115+北区!AK115</f>
        <v>0</v>
      </c>
      <c r="AY115" s="963">
        <f>江戸川区!AL115+世田谷区!AL115+荒川区!AL115+港区!AL115+中野区!AL115+板橋区!AL115+豊島区!AL115+葛飾区!AL115+品川区!AL115+文京区!AL115+杉並区!AL115+北区!AL115</f>
        <v>0</v>
      </c>
      <c r="AZ115" s="963">
        <f>江戸川区!AM115+世田谷区!AM115+荒川区!AM115+港区!AM115+中野区!AM115+板橋区!AM115+豊島区!AM115+葛飾区!AM115+品川区!AM115+文京区!AM115+杉並区!AM115+北区!AM115</f>
        <v>0</v>
      </c>
      <c r="BA115" s="963">
        <f>江戸川区!AN115+世田谷区!AN115+荒川区!AN115+港区!AN115+中野区!AN115+板橋区!AN115+豊島区!AN115+葛飾区!AN115+品川区!AN115+文京区!AN115+杉並区!AN115+北区!AN115</f>
        <v>0</v>
      </c>
      <c r="BB115" s="963">
        <f>江戸川区!AO115+世田谷区!AO115+荒川区!AO115+港区!AO115+中野区!AO115+板橋区!AO115+豊島区!AO115+葛飾区!AO115+品川区!AO115+文京区!AO115+杉並区!AO115+北区!AO115</f>
        <v>0</v>
      </c>
      <c r="BC115" s="963">
        <f>江戸川区!AP115+世田谷区!AP115+荒川区!AP115+港区!AP115+中野区!AP115+板橋区!AP115+豊島区!AP115+葛飾区!AP115+品川区!AP115+文京区!AP115+杉並区!AP115+北区!AP115</f>
        <v>0</v>
      </c>
      <c r="BD115" s="963">
        <f>江戸川区!AQ115+世田谷区!AQ115+荒川区!AQ115+港区!AQ115+中野区!AQ115+板橋区!AQ115+豊島区!AQ115+葛飾区!AQ115+品川区!AQ115+文京区!AQ115+杉並区!AQ115+北区!AQ115</f>
        <v>0</v>
      </c>
      <c r="BE115" s="963">
        <f>江戸川区!AR115+世田谷区!AR115+荒川区!AR115+港区!AR115+中野区!AR115+板橋区!AR115+豊島区!AR115+葛飾区!AR115+品川区!AR115+文京区!AR115+杉並区!AR115+北区!AR115</f>
        <v>0</v>
      </c>
      <c r="BF115" s="963">
        <f>江戸川区!AS115+世田谷区!AS115+荒川区!AS115+港区!AS115+中野区!AS115+板橋区!AS115+豊島区!AS115+葛飾区!AS115+品川区!AS115+文京区!AS115+杉並区!AS115+北区!AS115</f>
        <v>0</v>
      </c>
      <c r="BG115" s="963">
        <f>江戸川区!AT115+世田谷区!AT115+荒川区!AT115+港区!AT115+中野区!AT115+板橋区!AT115+豊島区!AT115+葛飾区!AT115+品川区!AT115+文京区!AT115+杉並区!AT115+北区!AT115</f>
        <v>0</v>
      </c>
      <c r="BH115" s="963">
        <f>江戸川区!AU115+世田谷区!AU115+荒川区!AU115+港区!AU115+中野区!AU115+板橋区!AU115+豊島区!AU115+葛飾区!AU115+品川区!AU115+文京区!AU115+杉並区!AU115+北区!AU115</f>
        <v>0</v>
      </c>
      <c r="BI115" s="963">
        <f>江戸川区!AV115+世田谷区!AV115+荒川区!AV115+港区!AV115+中野区!AV115+板橋区!AV115+豊島区!AV115+葛飾区!AV115+品川区!AV115+文京区!AV115+杉並区!AV115+北区!AV115</f>
        <v>0</v>
      </c>
      <c r="BJ115" s="963">
        <f>江戸川区!AW115+世田谷区!AW115+荒川区!AW115+港区!AW115+中野区!AW115+板橋区!AW115+豊島区!AW115+葛飾区!AW115+品川区!AW115+文京区!AW115+杉並区!AW115+北区!AW115</f>
        <v>0</v>
      </c>
      <c r="BK115" s="963">
        <f>江戸川区!AX115+世田谷区!AX115+荒川区!AX115+港区!AX115+中野区!AX115+板橋区!AX115+豊島区!AX115+葛飾区!AX115+品川区!AX115+文京区!AX115+杉並区!AX115+北区!AX115</f>
        <v>0</v>
      </c>
      <c r="BL115" s="963">
        <f>江戸川区!AY115+世田谷区!AY115+荒川区!AY115+港区!AY115+中野区!AY115+板橋区!AY115+豊島区!AY115+葛飾区!AY115+品川区!AY115+文京区!AY115+杉並区!AY115+北区!AY115</f>
        <v>0</v>
      </c>
      <c r="BM115" s="963">
        <f>江戸川区!AZ115+世田谷区!AZ115+荒川区!AZ115+港区!AZ115+中野区!AZ115+板橋区!AZ115+豊島区!AZ115+葛飾区!AZ115+品川区!AZ115+文京区!AZ115+杉並区!AZ115+北区!AZ115</f>
        <v>0</v>
      </c>
      <c r="BN115" s="963">
        <f>江戸川区!BA115+世田谷区!BA115+荒川区!BA115+港区!BA115+中野区!BA115+板橋区!BA115+豊島区!BA115+葛飾区!BA115+品川区!BA115+文京区!BA115+杉並区!BA115+北区!BA115</f>
        <v>0</v>
      </c>
      <c r="BO115" s="963">
        <f>江戸川区!BB115+世田谷区!BB115+荒川区!BB115+港区!BB115+中野区!BB115+板橋区!BB115+豊島区!BB115+葛飾区!BB115+品川区!BB115+文京区!BB115+杉並区!BB115+北区!BB115</f>
        <v>0</v>
      </c>
      <c r="BP115" s="963">
        <f>江戸川区!BC115+世田谷区!BC115+荒川区!BC115+港区!BC115+中野区!BC115+板橋区!BC115+豊島区!BC115+葛飾区!BC115+品川区!BC115+文京区!BC115+杉並区!BC115+北区!BC115</f>
        <v>0</v>
      </c>
      <c r="BQ115" s="963">
        <f>江戸川区!BD115+世田谷区!BD115+荒川区!BD115+港区!BD115+中野区!BD115+板橋区!BD115+豊島区!BD115+葛飾区!BD115+品川区!BD115+文京区!BD115+杉並区!BD115+北区!BD115</f>
        <v>0</v>
      </c>
      <c r="BR115" s="963">
        <f>江戸川区!BE115+世田谷区!BE115+荒川区!BE115+港区!BE115+中野区!BE115+板橋区!BE115+豊島区!BE115+葛飾区!BE115+品川区!BE115+文京区!BE115+杉並区!BE115+北区!BE115</f>
        <v>0</v>
      </c>
      <c r="BS115" s="963">
        <f>江戸川区!BF115+世田谷区!BF115+荒川区!BF115+港区!BF115+中野区!BF115+板橋区!BF115+豊島区!BF115+葛飾区!BF115+品川区!BF115+文京区!BF115+杉並区!BF115+北区!BF115</f>
        <v>0</v>
      </c>
      <c r="BT115" s="963">
        <f>江戸川区!BG115+世田谷区!BG115+荒川区!BG115+港区!BG115+中野区!BG115+板橋区!BG115+豊島区!BG115+葛飾区!BG115+品川区!BG115+文京区!BG115+杉並区!BG115+北区!BG115</f>
        <v>0</v>
      </c>
      <c r="BU115" s="963">
        <f>江戸川区!BH115+世田谷区!BH115+荒川区!BH115+港区!BH115+中野区!BH115+板橋区!BH115+豊島区!BH115+葛飾区!BH115+品川区!BH115+文京区!BH115+杉並区!BH115+北区!BH115</f>
        <v>0</v>
      </c>
      <c r="BV115" s="963">
        <f>江戸川区!BI115+世田谷区!BI115+荒川区!BI115+港区!BI115+中野区!BI115+板橋区!BI115+豊島区!BI115+葛飾区!BI115+品川区!BI115+文京区!BI115+杉並区!BI115+北区!BI115</f>
        <v>0</v>
      </c>
      <c r="BW115" s="963">
        <f>江戸川区!BJ115+世田谷区!BJ115+荒川区!BJ115+港区!BJ115+中野区!BJ115+板橋区!BJ115+豊島区!BJ115+葛飾区!BJ115+品川区!BJ115+文京区!BJ115+杉並区!BJ115+北区!BJ115</f>
        <v>0</v>
      </c>
      <c r="BX115" s="531">
        <f t="shared" si="308"/>
        <v>0</v>
      </c>
      <c r="BY115" s="538"/>
      <c r="BZ115" s="541"/>
      <c r="CA115" s="542"/>
      <c r="CB115" s="560">
        <f t="shared" si="281"/>
        <v>0</v>
      </c>
      <c r="CC115" s="565" t="e">
        <f t="shared" si="282"/>
        <v>#DIV/0!</v>
      </c>
      <c r="CD115" s="560">
        <f t="shared" si="283"/>
        <v>0</v>
      </c>
      <c r="CE115" s="545">
        <f>CE113+CD115</f>
        <v>0</v>
      </c>
      <c r="CF115" s="545">
        <f>CF113-CE115</f>
        <v>0</v>
      </c>
      <c r="CH115" s="1268">
        <f>_xlfn.AGGREGATE(9,6,AF115,BX115)-BJ115</f>
        <v>0</v>
      </c>
      <c r="CI115" s="1270">
        <f>BJ115</f>
        <v>0</v>
      </c>
      <c r="CJ115" s="1271">
        <f t="shared" ref="CJ115" si="313">CH115+CI115</f>
        <v>0</v>
      </c>
    </row>
    <row r="116" spans="1:139" s="547" customFormat="1" ht="15" customHeight="1">
      <c r="A116" s="1226" t="s">
        <v>101</v>
      </c>
      <c r="B116" s="1273">
        <f>SUM(B110:B115)</f>
        <v>0</v>
      </c>
      <c r="C116" s="1257">
        <f t="shared" ref="C116" si="314">SUM(C110:C115)</f>
        <v>0</v>
      </c>
      <c r="D116" s="1063"/>
      <c r="E116" s="1257">
        <f t="shared" ref="E116:R116" si="315">SUM(E110:E115)</f>
        <v>0</v>
      </c>
      <c r="F116" s="1257">
        <f t="shared" si="315"/>
        <v>0</v>
      </c>
      <c r="G116" s="1257">
        <f t="shared" si="315"/>
        <v>0</v>
      </c>
      <c r="H116" s="1257">
        <f t="shared" si="315"/>
        <v>0</v>
      </c>
      <c r="I116" s="1257">
        <f t="shared" si="315"/>
        <v>0</v>
      </c>
      <c r="J116" s="1257">
        <f t="shared" si="315"/>
        <v>0</v>
      </c>
      <c r="K116" s="1257">
        <f t="shared" si="315"/>
        <v>0</v>
      </c>
      <c r="L116" s="1257">
        <f t="shared" si="315"/>
        <v>0</v>
      </c>
      <c r="M116" s="1257">
        <f t="shared" si="315"/>
        <v>0</v>
      </c>
      <c r="N116" s="1257">
        <f t="shared" si="315"/>
        <v>0</v>
      </c>
      <c r="O116" s="1257">
        <f t="shared" si="315"/>
        <v>0</v>
      </c>
      <c r="P116" s="1257">
        <f t="shared" si="315"/>
        <v>0</v>
      </c>
      <c r="Q116" s="1257">
        <f t="shared" si="315"/>
        <v>0</v>
      </c>
      <c r="R116" s="1273">
        <f t="shared" si="315"/>
        <v>0</v>
      </c>
      <c r="S116" s="580" t="s">
        <v>97</v>
      </c>
      <c r="T116" s="581" t="e">
        <f t="shared" ref="T116:U116" si="316">T110+T112+T114</f>
        <v>#DIV/0!</v>
      </c>
      <c r="U116" s="581" t="e">
        <f t="shared" si="316"/>
        <v>#DIV/0!</v>
      </c>
      <c r="V116" s="581" t="e">
        <f t="shared" ref="V116:X116" si="317">V110+V112+V114</f>
        <v>#DIV/0!</v>
      </c>
      <c r="W116" s="581">
        <f t="shared" si="317"/>
        <v>0</v>
      </c>
      <c r="X116" s="581" t="e">
        <f t="shared" si="317"/>
        <v>#DIV/0!</v>
      </c>
      <c r="Y116" s="581" t="e">
        <f t="shared" ref="Y116:AA117" si="318">Y110+Y112+Y114</f>
        <v>#DIV/0!</v>
      </c>
      <c r="Z116" s="581" t="e">
        <f t="shared" si="318"/>
        <v>#DIV/0!</v>
      </c>
      <c r="AA116" s="581">
        <f t="shared" si="318"/>
        <v>0</v>
      </c>
      <c r="AB116" s="585" t="e">
        <f t="shared" si="279"/>
        <v>#DIV/0!</v>
      </c>
      <c r="AC116" s="601">
        <f t="shared" ref="AC116" si="319">AC110+AC112+AC114</f>
        <v>0</v>
      </c>
      <c r="AD116" s="601">
        <f t="shared" ref="AD116:AE116" si="320">AD110+AD112+AD114</f>
        <v>0</v>
      </c>
      <c r="AE116" s="601">
        <f t="shared" si="320"/>
        <v>0</v>
      </c>
      <c r="AF116" s="588" t="e">
        <f t="shared" si="280"/>
        <v>#DIV/0!</v>
      </c>
      <c r="AG116" s="589" t="s">
        <v>97</v>
      </c>
      <c r="AH116" s="590">
        <f t="shared" ref="AH116" si="321">AH110+AH112+AH114</f>
        <v>0</v>
      </c>
      <c r="AI116" s="590">
        <f t="shared" ref="AI116:BW116" si="322">AI110+AI112+AI114</f>
        <v>0</v>
      </c>
      <c r="AJ116" s="590">
        <f t="shared" si="322"/>
        <v>0</v>
      </c>
      <c r="AK116" s="590">
        <f t="shared" si="322"/>
        <v>0</v>
      </c>
      <c r="AL116" s="590">
        <f t="shared" si="322"/>
        <v>0</v>
      </c>
      <c r="AM116" s="590">
        <f t="shared" si="322"/>
        <v>0</v>
      </c>
      <c r="AN116" s="590">
        <f t="shared" si="322"/>
        <v>0</v>
      </c>
      <c r="AO116" s="590">
        <f t="shared" si="322"/>
        <v>0</v>
      </c>
      <c r="AP116" s="590">
        <f t="shared" si="322"/>
        <v>0</v>
      </c>
      <c r="AQ116" s="590">
        <f t="shared" si="322"/>
        <v>0</v>
      </c>
      <c r="AR116" s="590">
        <f t="shared" si="322"/>
        <v>0</v>
      </c>
      <c r="AS116" s="590">
        <f t="shared" si="322"/>
        <v>0</v>
      </c>
      <c r="AT116" s="590">
        <f t="shared" si="322"/>
        <v>0</v>
      </c>
      <c r="AU116" s="590">
        <f t="shared" si="322"/>
        <v>0</v>
      </c>
      <c r="AV116" s="590">
        <f t="shared" si="322"/>
        <v>0</v>
      </c>
      <c r="AW116" s="590">
        <f t="shared" si="322"/>
        <v>0</v>
      </c>
      <c r="AX116" s="590">
        <f t="shared" si="322"/>
        <v>0</v>
      </c>
      <c r="AY116" s="590">
        <f t="shared" si="322"/>
        <v>0</v>
      </c>
      <c r="AZ116" s="590">
        <f t="shared" si="322"/>
        <v>0</v>
      </c>
      <c r="BA116" s="590">
        <f t="shared" si="322"/>
        <v>0</v>
      </c>
      <c r="BB116" s="590">
        <f t="shared" si="322"/>
        <v>0</v>
      </c>
      <c r="BC116" s="590">
        <f t="shared" si="322"/>
        <v>0</v>
      </c>
      <c r="BD116" s="590">
        <f t="shared" si="322"/>
        <v>0</v>
      </c>
      <c r="BE116" s="590">
        <f t="shared" si="322"/>
        <v>0</v>
      </c>
      <c r="BF116" s="590">
        <f t="shared" si="322"/>
        <v>0</v>
      </c>
      <c r="BG116" s="590">
        <f t="shared" si="322"/>
        <v>0</v>
      </c>
      <c r="BH116" s="590">
        <f t="shared" si="322"/>
        <v>0</v>
      </c>
      <c r="BI116" s="590">
        <f t="shared" si="322"/>
        <v>0</v>
      </c>
      <c r="BJ116" s="590">
        <f t="shared" si="322"/>
        <v>0</v>
      </c>
      <c r="BK116" s="590">
        <f t="shared" si="322"/>
        <v>0</v>
      </c>
      <c r="BL116" s="590">
        <f t="shared" si="322"/>
        <v>0</v>
      </c>
      <c r="BM116" s="590">
        <f t="shared" si="322"/>
        <v>0</v>
      </c>
      <c r="BN116" s="590">
        <f t="shared" si="322"/>
        <v>0</v>
      </c>
      <c r="BO116" s="590">
        <f t="shared" si="322"/>
        <v>0</v>
      </c>
      <c r="BP116" s="590">
        <f t="shared" si="322"/>
        <v>0</v>
      </c>
      <c r="BQ116" s="590">
        <f t="shared" si="322"/>
        <v>0</v>
      </c>
      <c r="BR116" s="590">
        <f t="shared" si="322"/>
        <v>0</v>
      </c>
      <c r="BS116" s="590">
        <f t="shared" si="322"/>
        <v>0</v>
      </c>
      <c r="BT116" s="590">
        <f t="shared" si="322"/>
        <v>0</v>
      </c>
      <c r="BU116" s="590">
        <f t="shared" si="322"/>
        <v>0</v>
      </c>
      <c r="BV116" s="590">
        <f t="shared" si="322"/>
        <v>0</v>
      </c>
      <c r="BW116" s="590">
        <f t="shared" si="322"/>
        <v>0</v>
      </c>
      <c r="BX116" s="585">
        <f t="shared" ref="BX116" si="323">BX110+BX112+BX114</f>
        <v>0</v>
      </c>
      <c r="BY116" s="538"/>
      <c r="BZ116" s="541"/>
      <c r="CA116" s="542"/>
      <c r="CB116" s="544">
        <f t="shared" si="281"/>
        <v>0</v>
      </c>
      <c r="CC116" s="594" t="e">
        <f t="shared" si="282"/>
        <v>#DIV/0!</v>
      </c>
      <c r="CD116" s="544">
        <f t="shared" si="283"/>
        <v>0</v>
      </c>
      <c r="CE116" s="545"/>
      <c r="CF116" s="545"/>
      <c r="CG116" s="547">
        <v>9</v>
      </c>
      <c r="CH116" s="1269"/>
      <c r="CI116" s="1270"/>
      <c r="CJ116" s="1271"/>
    </row>
    <row r="117" spans="1:139" s="547" customFormat="1" ht="20.25" customHeight="1">
      <c r="A117" s="1227"/>
      <c r="B117" s="1274"/>
      <c r="C117" s="1258"/>
      <c r="D117" s="1064"/>
      <c r="E117" s="1258"/>
      <c r="F117" s="1258"/>
      <c r="G117" s="1258"/>
      <c r="H117" s="1258"/>
      <c r="I117" s="1258"/>
      <c r="J117" s="1258"/>
      <c r="K117" s="1258"/>
      <c r="L117" s="1258"/>
      <c r="M117" s="1258"/>
      <c r="N117" s="1258"/>
      <c r="O117" s="1258"/>
      <c r="P117" s="1258"/>
      <c r="Q117" s="1258"/>
      <c r="R117" s="1274"/>
      <c r="S117" s="595" t="s">
        <v>99</v>
      </c>
      <c r="T117" s="596" t="e">
        <f>T111+T113+T115</f>
        <v>#DIV/0!</v>
      </c>
      <c r="U117" s="596" t="e">
        <f t="shared" ref="U117" si="324">U111+U113+U115</f>
        <v>#DIV/0!</v>
      </c>
      <c r="V117" s="596" t="e">
        <f t="shared" ref="V117:X117" si="325">V111+V113+V115</f>
        <v>#DIV/0!</v>
      </c>
      <c r="W117" s="596">
        <f t="shared" si="325"/>
        <v>0</v>
      </c>
      <c r="X117" s="597">
        <f t="shared" si="325"/>
        <v>0</v>
      </c>
      <c r="Y117" s="597">
        <f t="shared" ref="Y117:Z117" si="326">Y111+Y113+Y115</f>
        <v>0</v>
      </c>
      <c r="Z117" s="597">
        <f t="shared" si="326"/>
        <v>0</v>
      </c>
      <c r="AA117" s="597">
        <f t="shared" si="318"/>
        <v>0</v>
      </c>
      <c r="AB117" s="602" t="e">
        <f t="shared" si="279"/>
        <v>#DIV/0!</v>
      </c>
      <c r="AC117" s="601">
        <f t="shared" ref="AC117" si="327">AC111+AC113+AC115</f>
        <v>0</v>
      </c>
      <c r="AD117" s="601">
        <f t="shared" ref="AD117:AE117" si="328">AD111+AD113+AD115</f>
        <v>0</v>
      </c>
      <c r="AE117" s="601">
        <f t="shared" si="328"/>
        <v>0</v>
      </c>
      <c r="AF117" s="605" t="e">
        <f t="shared" si="280"/>
        <v>#DIV/0!</v>
      </c>
      <c r="AG117" s="606" t="s">
        <v>99</v>
      </c>
      <c r="AH117" s="607">
        <f t="shared" ref="AH117" si="329">AH111+AH113+AH115</f>
        <v>0</v>
      </c>
      <c r="AI117" s="607">
        <f t="shared" ref="AI117:BW117" si="330">AI111+AI113+AI115</f>
        <v>0</v>
      </c>
      <c r="AJ117" s="607">
        <f t="shared" si="330"/>
        <v>0</v>
      </c>
      <c r="AK117" s="607">
        <f t="shared" si="330"/>
        <v>0</v>
      </c>
      <c r="AL117" s="607">
        <f t="shared" si="330"/>
        <v>0</v>
      </c>
      <c r="AM117" s="607">
        <f t="shared" si="330"/>
        <v>0</v>
      </c>
      <c r="AN117" s="607">
        <f t="shared" si="330"/>
        <v>0</v>
      </c>
      <c r="AO117" s="607">
        <f t="shared" si="330"/>
        <v>0</v>
      </c>
      <c r="AP117" s="607">
        <f t="shared" si="330"/>
        <v>0</v>
      </c>
      <c r="AQ117" s="607">
        <f t="shared" si="330"/>
        <v>0</v>
      </c>
      <c r="AR117" s="607">
        <f t="shared" si="330"/>
        <v>0</v>
      </c>
      <c r="AS117" s="607">
        <f t="shared" si="330"/>
        <v>0</v>
      </c>
      <c r="AT117" s="607">
        <f t="shared" si="330"/>
        <v>0</v>
      </c>
      <c r="AU117" s="607">
        <f t="shared" si="330"/>
        <v>0</v>
      </c>
      <c r="AV117" s="607">
        <f t="shared" si="330"/>
        <v>0</v>
      </c>
      <c r="AW117" s="607">
        <f t="shared" si="330"/>
        <v>0</v>
      </c>
      <c r="AX117" s="607">
        <f t="shared" si="330"/>
        <v>0</v>
      </c>
      <c r="AY117" s="607">
        <f t="shared" si="330"/>
        <v>0</v>
      </c>
      <c r="AZ117" s="607">
        <f t="shared" si="330"/>
        <v>0</v>
      </c>
      <c r="BA117" s="607">
        <f t="shared" si="330"/>
        <v>0</v>
      </c>
      <c r="BB117" s="607">
        <f t="shared" si="330"/>
        <v>0</v>
      </c>
      <c r="BC117" s="607">
        <f t="shared" si="330"/>
        <v>0</v>
      </c>
      <c r="BD117" s="607">
        <f t="shared" si="330"/>
        <v>0</v>
      </c>
      <c r="BE117" s="607">
        <f t="shared" si="330"/>
        <v>0</v>
      </c>
      <c r="BF117" s="607">
        <f t="shared" si="330"/>
        <v>0</v>
      </c>
      <c r="BG117" s="607">
        <f t="shared" si="330"/>
        <v>0</v>
      </c>
      <c r="BH117" s="607">
        <f t="shared" si="330"/>
        <v>0</v>
      </c>
      <c r="BI117" s="607">
        <f t="shared" si="330"/>
        <v>0</v>
      </c>
      <c r="BJ117" s="607">
        <f t="shared" si="330"/>
        <v>0</v>
      </c>
      <c r="BK117" s="607">
        <f t="shared" si="330"/>
        <v>0</v>
      </c>
      <c r="BL117" s="607">
        <f t="shared" si="330"/>
        <v>0</v>
      </c>
      <c r="BM117" s="607">
        <f t="shared" si="330"/>
        <v>0</v>
      </c>
      <c r="BN117" s="607">
        <f t="shared" si="330"/>
        <v>0</v>
      </c>
      <c r="BO117" s="607">
        <f t="shared" si="330"/>
        <v>0</v>
      </c>
      <c r="BP117" s="607">
        <f t="shared" si="330"/>
        <v>0</v>
      </c>
      <c r="BQ117" s="607">
        <f t="shared" si="330"/>
        <v>0</v>
      </c>
      <c r="BR117" s="607">
        <f t="shared" si="330"/>
        <v>0</v>
      </c>
      <c r="BS117" s="607">
        <f t="shared" si="330"/>
        <v>0</v>
      </c>
      <c r="BT117" s="607">
        <f t="shared" si="330"/>
        <v>0</v>
      </c>
      <c r="BU117" s="607">
        <f t="shared" si="330"/>
        <v>0</v>
      </c>
      <c r="BV117" s="607">
        <f t="shared" si="330"/>
        <v>0</v>
      </c>
      <c r="BW117" s="607">
        <f t="shared" si="330"/>
        <v>0</v>
      </c>
      <c r="BX117" s="602">
        <f t="shared" ref="BX117" si="331">BX111+BX113+BX115</f>
        <v>0</v>
      </c>
      <c r="BY117" s="538"/>
      <c r="BZ117" s="541"/>
      <c r="CA117" s="542"/>
      <c r="CB117" s="579">
        <f t="shared" si="281"/>
        <v>0</v>
      </c>
      <c r="CC117" s="609" t="e">
        <f t="shared" si="282"/>
        <v>#DIV/0!</v>
      </c>
      <c r="CD117" s="579">
        <f t="shared" si="283"/>
        <v>0</v>
      </c>
      <c r="CE117" s="610" t="str">
        <f>IF(CE115=CD117,"○","×")</f>
        <v>○</v>
      </c>
      <c r="CF117" s="545"/>
      <c r="CH117" s="1272">
        <f>CJ117-CI117</f>
        <v>0</v>
      </c>
      <c r="CI117" s="1272">
        <f>SUBTOTAL(9,CI111:CI116)</f>
        <v>0</v>
      </c>
      <c r="CJ117" s="1272">
        <f>SUBTOTAL(9,CJ111:CJ116)</f>
        <v>0</v>
      </c>
    </row>
    <row r="118" spans="1:139" s="547" customFormat="1" ht="15" customHeight="1">
      <c r="A118" s="955"/>
      <c r="B118" s="1234"/>
      <c r="C118" s="1234">
        <f>SUM(E118:Q118)</f>
        <v>0</v>
      </c>
      <c r="D118" s="1061" t="s">
        <v>322</v>
      </c>
      <c r="E118" s="996"/>
      <c r="F118" s="996"/>
      <c r="G118" s="996"/>
      <c r="H118" s="996"/>
      <c r="I118" s="996"/>
      <c r="J118" s="996"/>
      <c r="K118" s="996"/>
      <c r="L118" s="996"/>
      <c r="M118" s="996"/>
      <c r="N118" s="996"/>
      <c r="O118" s="996"/>
      <c r="P118" s="996"/>
      <c r="Q118" s="996"/>
      <c r="R118" s="996">
        <f>SUM(F118:Q118)</f>
        <v>0</v>
      </c>
      <c r="S118" s="524" t="s">
        <v>97</v>
      </c>
      <c r="T118" s="525" t="e">
        <f>江戸川区!G118+世田谷区!G118+荒川区!G118+港区!G118+中野区!G118+板橋区!G118+豊島区!G118+葛飾区!G118+品川区!G118+文京区!G118+杉並区!G118+北区!G118</f>
        <v>#DIV/0!</v>
      </c>
      <c r="U118" s="525" t="e">
        <f>江戸川区!H118+世田谷区!H118+荒川区!H118+港区!H118+中野区!H118+板橋区!H118+豊島区!H118+葛飾区!H118+品川区!H118+文京区!H118+杉並区!H118+北区!H118</f>
        <v>#DIV/0!</v>
      </c>
      <c r="V118" s="525" t="e">
        <f>江戸川区!I118+世田谷区!I118+荒川区!I118+港区!I118+中野区!I118+板橋区!I118+豊島区!I118+葛飾区!I118+品川区!I118+文京区!I118+杉並区!I118+北区!I118</f>
        <v>#DIV/0!</v>
      </c>
      <c r="W118" s="525">
        <f>江戸川区!J118+世田谷区!J118+荒川区!J118+港区!J118+中野区!J118+板橋区!J118+豊島区!J118+葛飾区!J118+品川区!J118+文京区!J118+杉並区!J118+北区!J118</f>
        <v>0</v>
      </c>
      <c r="X118" s="525" t="e">
        <f>江戸川区!K118+世田谷区!K118+荒川区!K118+港区!K118+中野区!K118+板橋区!K118+豊島区!K118+葛飾区!K118+品川区!K118+文京区!K118+杉並区!K118+北区!K118</f>
        <v>#DIV/0!</v>
      </c>
      <c r="Y118" s="525" t="e">
        <f>江戸川区!L118+世田谷区!L118+荒川区!L118+港区!L118+中野区!L118+板橋区!L118+豊島区!L118+葛飾区!L118+品川区!L118+文京区!L118+杉並区!L118+北区!L118</f>
        <v>#DIV/0!</v>
      </c>
      <c r="Z118" s="525" t="e">
        <f>江戸川区!M118+世田谷区!M118+荒川区!M118+港区!M118+中野区!M118+板橋区!M118+豊島区!M118+葛飾区!M118+品川区!M118+文京区!M118+杉並区!M118+北区!M118</f>
        <v>#DIV/0!</v>
      </c>
      <c r="AA118" s="525">
        <f>江戸川区!N118+世田谷区!N118+荒川区!N118+港区!N118+中野区!N118+板橋区!N118+豊島区!N118+葛飾区!N118+品川区!N118+文京区!N118+杉並区!N118+北区!N118</f>
        <v>0</v>
      </c>
      <c r="AB118" s="531" t="e">
        <f t="shared" si="279"/>
        <v>#DIV/0!</v>
      </c>
      <c r="AC118" s="1085">
        <f>江戸川区!P208+世田谷区!P208+荒川区!P208+港区!P208+中野区!P208+板橋区!P208+豊島区!P208+葛飾区!P208+品川区!P208+文京区!P208+杉並区!P208+北区!P208</f>
        <v>0</v>
      </c>
      <c r="AD118" s="1085">
        <f>江戸川区!Q208+世田谷区!Q208+荒川区!Q208+港区!Q208+中野区!Q208+板橋区!Q208+豊島区!Q208+葛飾区!Q208+品川区!Q208+文京区!Q208+杉並区!Q208+北区!Q208</f>
        <v>0</v>
      </c>
      <c r="AE118" s="1148">
        <f>江戸川区!R118+世田谷区!R118+荒川区!R118+港区!R118+中野区!R118+板橋区!R118+豊島区!R118+葛飾区!R118+品川区!R118+文京区!R118+杉並区!R118+北区!R118</f>
        <v>0</v>
      </c>
      <c r="AF118" s="535" t="e">
        <f t="shared" si="280"/>
        <v>#DIV/0!</v>
      </c>
      <c r="AG118" s="536" t="s">
        <v>97</v>
      </c>
      <c r="AH118" s="614">
        <f>江戸川区!U118+世田谷区!U118+荒川区!U118+港区!U118+中野区!U118+板橋区!U118+豊島区!U118+葛飾区!U118+品川区!U118+文京区!U118+杉並区!U118+北区!U118</f>
        <v>0</v>
      </c>
      <c r="AI118" s="614">
        <f>江戸川区!V118+世田谷区!V118+荒川区!V118+港区!V118+中野区!V118+板橋区!V118+豊島区!V118+葛飾区!V118+品川区!V118+文京区!V118+杉並区!V118+北区!V118</f>
        <v>0</v>
      </c>
      <c r="AJ118" s="614">
        <f>江戸川区!W118+世田谷区!W118+荒川区!W118+港区!W118+中野区!W118+板橋区!W118+豊島区!W118+葛飾区!W118+品川区!W118+文京区!W118+杉並区!W118+北区!W118</f>
        <v>0</v>
      </c>
      <c r="AK118" s="614">
        <f>江戸川区!X118+世田谷区!X118+荒川区!X118+港区!X118+中野区!X118+板橋区!X118+豊島区!X118+葛飾区!X118+品川区!X118+文京区!X118+杉並区!X118+北区!X118</f>
        <v>0</v>
      </c>
      <c r="AL118" s="614">
        <f>江戸川区!Y118+世田谷区!Y118+荒川区!Y118+港区!Y118+中野区!Y118+板橋区!Y118+豊島区!Y118+葛飾区!Y118+品川区!Y118+文京区!Y118+杉並区!Y118+北区!Y118</f>
        <v>0</v>
      </c>
      <c r="AM118" s="614">
        <f>江戸川区!Z118+世田谷区!Z118+荒川区!Z118+港区!Z118+中野区!Z118+板橋区!Z118+豊島区!Z118+葛飾区!Z118+品川区!Z118+文京区!Z118+杉並区!Z118+北区!Z118</f>
        <v>0</v>
      </c>
      <c r="AN118" s="614">
        <f>江戸川区!AA118+世田谷区!AA118+荒川区!AA118+港区!AA118+中野区!AA118+板橋区!AA118+豊島区!AA118+葛飾区!AA118+品川区!AA118+文京区!AA118+杉並区!AA118+北区!AA118</f>
        <v>0</v>
      </c>
      <c r="AO118" s="614">
        <f>江戸川区!AB118+世田谷区!AB118+荒川区!AB118+港区!AB118+中野区!AB118+板橋区!AB118+豊島区!AB118+葛飾区!AB118+品川区!AB118+文京区!AB118+杉並区!AB118+北区!AB118</f>
        <v>0</v>
      </c>
      <c r="AP118" s="614">
        <f>江戸川区!AC118+世田谷区!AC118+荒川区!AC118+港区!AC118+中野区!AC118+板橋区!AC118+豊島区!AC118+葛飾区!AC118+品川区!AC118+文京区!AC118+杉並区!AC118+北区!AC118</f>
        <v>0</v>
      </c>
      <c r="AQ118" s="614">
        <f>江戸川区!AD118+世田谷区!AD118+荒川区!AD118+港区!AD118+中野区!AD118+板橋区!AD118+豊島区!AD118+葛飾区!AD118+品川区!AD118+文京区!AD118+杉並区!AD118+北区!AD118</f>
        <v>0</v>
      </c>
      <c r="AR118" s="614">
        <f>江戸川区!AE118+世田谷区!AE118+荒川区!AE118+港区!AE118+中野区!AE118+板橋区!AE118+豊島区!AE118+葛飾区!AE118+品川区!AE118+文京区!AE118+杉並区!AE118+北区!AE118</f>
        <v>0</v>
      </c>
      <c r="AS118" s="614">
        <f>江戸川区!AF118+世田谷区!AF118+荒川区!AF118+港区!AF118+中野区!AF118+板橋区!AF118+豊島区!AF118+葛飾区!AF118+品川区!AF118+文京区!AF118+杉並区!AF118+北区!AF118</f>
        <v>0</v>
      </c>
      <c r="AT118" s="614">
        <f>江戸川区!AG118+世田谷区!AG118+荒川区!AG118+港区!AG118+中野区!AG118+板橋区!AG118+豊島区!AG118+葛飾区!AG118+品川区!AG118+文京区!AG118+杉並区!AG118+北区!AG118</f>
        <v>0</v>
      </c>
      <c r="AU118" s="614">
        <f>江戸川区!AH118+世田谷区!AH118+荒川区!AH118+港区!AH118+中野区!AH118+板橋区!AH118+豊島区!AH118+葛飾区!AH118+品川区!AH118+文京区!AH118+杉並区!AH118+北区!AH118</f>
        <v>0</v>
      </c>
      <c r="AV118" s="614">
        <f>江戸川区!AI118+世田谷区!AI118+荒川区!AI118+港区!AI118+中野区!AI118+板橋区!AI118+豊島区!AI118+葛飾区!AI118+品川区!AI118+文京区!AI118+杉並区!AI118+北区!AI118</f>
        <v>0</v>
      </c>
      <c r="AW118" s="614">
        <f>江戸川区!AJ118+世田谷区!AJ118+荒川区!AJ118+港区!AJ118+中野区!AJ118+板橋区!AJ118+豊島区!AJ118+葛飾区!AJ118+品川区!AJ118+文京区!AJ118+杉並区!AJ118+北区!AJ118</f>
        <v>0</v>
      </c>
      <c r="AX118" s="614">
        <f>江戸川区!AK118+世田谷区!AK118+荒川区!AK118+港区!AK118+中野区!AK118+板橋区!AK118+豊島区!AK118+葛飾区!AK118+品川区!AK118+文京区!AK118+杉並区!AK118+北区!AK118</f>
        <v>0</v>
      </c>
      <c r="AY118" s="614">
        <f>江戸川区!AL118+世田谷区!AL118+荒川区!AL118+港区!AL118+中野区!AL118+板橋区!AL118+豊島区!AL118+葛飾区!AL118+品川区!AL118+文京区!AL118+杉並区!AL118+北区!AL118</f>
        <v>0</v>
      </c>
      <c r="AZ118" s="614">
        <f>江戸川区!AM118+世田谷区!AM118+荒川区!AM118+港区!AM118+中野区!AM118+板橋区!AM118+豊島区!AM118+葛飾区!AM118+品川区!AM118+文京区!AM118+杉並区!AM118+北区!AM118</f>
        <v>0</v>
      </c>
      <c r="BA118" s="614">
        <f>江戸川区!AN118+世田谷区!AN118+荒川区!AN118+港区!AN118+中野区!AN118+板橋区!AN118+豊島区!AN118+葛飾区!AN118+品川区!AN118+文京区!AN118+杉並区!AN118+北区!AN118</f>
        <v>0</v>
      </c>
      <c r="BB118" s="614">
        <f>江戸川区!AO118+世田谷区!AO118+荒川区!AO118+港区!AO118+中野区!AO118+板橋区!AO118+豊島区!AO118+葛飾区!AO118+品川区!AO118+文京区!AO118+杉並区!AO118+北区!AO118</f>
        <v>0</v>
      </c>
      <c r="BC118" s="614">
        <f>江戸川区!AP118+世田谷区!AP118+荒川区!AP118+港区!AP118+中野区!AP118+板橋区!AP118+豊島区!AP118+葛飾区!AP118+品川区!AP118+文京区!AP118+杉並区!AP118+北区!AP118</f>
        <v>0</v>
      </c>
      <c r="BD118" s="614">
        <f>江戸川区!AQ118+世田谷区!AQ118+荒川区!AQ118+港区!AQ118+中野区!AQ118+板橋区!AQ118+豊島区!AQ118+葛飾区!AQ118+品川区!AQ118+文京区!AQ118+杉並区!AQ118+北区!AQ118</f>
        <v>0</v>
      </c>
      <c r="BE118" s="614">
        <f>江戸川区!AR118+世田谷区!AR118+荒川区!AR118+港区!AR118+中野区!AR118+板橋区!AR118+豊島区!AR118+葛飾区!AR118+品川区!AR118+文京区!AR118+杉並区!AR118+北区!AR118</f>
        <v>0</v>
      </c>
      <c r="BF118" s="614">
        <f>江戸川区!AS118+世田谷区!AS118+荒川区!AS118+港区!AS118+中野区!AS118+板橋区!AS118+豊島区!AS118+葛飾区!AS118+品川区!AS118+文京区!AS118+杉並区!AS118+北区!AS118</f>
        <v>0</v>
      </c>
      <c r="BG118" s="614">
        <f>江戸川区!AT118+世田谷区!AT118+荒川区!AT118+港区!AT118+中野区!AT118+板橋区!AT118+豊島区!AT118+葛飾区!AT118+品川区!AT118+文京区!AT118+杉並区!AT118+北区!AT118</f>
        <v>0</v>
      </c>
      <c r="BH118" s="614">
        <f>江戸川区!AU118+世田谷区!AU118+荒川区!AU118+港区!AU118+中野区!AU118+板橋区!AU118+豊島区!AU118+葛飾区!AU118+品川区!AU118+文京区!AU118+杉並区!AU118+北区!AU118</f>
        <v>0</v>
      </c>
      <c r="BI118" s="614">
        <f>江戸川区!AV118+世田谷区!AV118+荒川区!AV118+港区!AV118+中野区!AV118+板橋区!AV118+豊島区!AV118+葛飾区!AV118+品川区!AV118+文京区!AV118+杉並区!AV118+北区!AV118</f>
        <v>0</v>
      </c>
      <c r="BJ118" s="614">
        <f>江戸川区!AW118+世田谷区!AW118+荒川区!AW118+港区!AW118+中野区!AW118+板橋区!AW118+豊島区!AW118+葛飾区!AW118+品川区!AW118+文京区!AW118+杉並区!AW118+北区!AW118</f>
        <v>0</v>
      </c>
      <c r="BK118" s="614">
        <f>江戸川区!AX118+世田谷区!AX118+荒川区!AX118+港区!AX118+中野区!AX118+板橋区!AX118+豊島区!AX118+葛飾区!AX118+品川区!AX118+文京区!AX118+杉並区!AX118+北区!AX118</f>
        <v>0</v>
      </c>
      <c r="BL118" s="614">
        <f>江戸川区!AY118+世田谷区!AY118+荒川区!AY118+港区!AY118+中野区!AY118+板橋区!AY118+豊島区!AY118+葛飾区!AY118+品川区!AY118+文京区!AY118+杉並区!AY118+北区!AY118</f>
        <v>0</v>
      </c>
      <c r="BM118" s="614">
        <f>江戸川区!AZ118+世田谷区!AZ118+荒川区!AZ118+港区!AZ118+中野区!AZ118+板橋区!AZ118+豊島区!AZ118+葛飾区!AZ118+品川区!AZ118+文京区!AZ118+杉並区!AZ118+北区!AZ118</f>
        <v>0</v>
      </c>
      <c r="BN118" s="614">
        <f>江戸川区!BA118+世田谷区!BA118+荒川区!BA118+港区!BA118+中野区!BA118+板橋区!BA118+豊島区!BA118+葛飾区!BA118+品川区!BA118+文京区!BA118+杉並区!BA118+北区!BA118</f>
        <v>0</v>
      </c>
      <c r="BO118" s="614">
        <f>江戸川区!BB118+世田谷区!BB118+荒川区!BB118+港区!BB118+中野区!BB118+板橋区!BB118+豊島区!BB118+葛飾区!BB118+品川区!BB118+文京区!BB118+杉並区!BB118+北区!BB118</f>
        <v>0</v>
      </c>
      <c r="BP118" s="614">
        <f>江戸川区!BC118+世田谷区!BC118+荒川区!BC118+港区!BC118+中野区!BC118+板橋区!BC118+豊島区!BC118+葛飾区!BC118+品川区!BC118+文京区!BC118+杉並区!BC118+北区!BC118</f>
        <v>0</v>
      </c>
      <c r="BQ118" s="614">
        <f>江戸川区!BD118+世田谷区!BD118+荒川区!BD118+港区!BD118+中野区!BD118+板橋区!BD118+豊島区!BD118+葛飾区!BD118+品川区!BD118+文京区!BD118+杉並区!BD118+北区!BD118</f>
        <v>0</v>
      </c>
      <c r="BR118" s="614">
        <f>江戸川区!BE118+世田谷区!BE118+荒川区!BE118+港区!BE118+中野区!BE118+板橋区!BE118+豊島区!BE118+葛飾区!BE118+品川区!BE118+文京区!BE118+杉並区!BE118+北区!BE118</f>
        <v>0</v>
      </c>
      <c r="BS118" s="614">
        <f>江戸川区!BF118+世田谷区!BF118+荒川区!BF118+港区!BF118+中野区!BF118+板橋区!BF118+豊島区!BF118+葛飾区!BF118+品川区!BF118+文京区!BF118+杉並区!BF118+北区!BF118</f>
        <v>0</v>
      </c>
      <c r="BT118" s="614">
        <f>江戸川区!BG118+世田谷区!BG118+荒川区!BG118+港区!BG118+中野区!BG118+板橋区!BG118+豊島区!BG118+葛飾区!BG118+品川区!BG118+文京区!BG118+杉並区!BG118+北区!BG118</f>
        <v>0</v>
      </c>
      <c r="BU118" s="614">
        <f>江戸川区!BH118+世田谷区!BH118+荒川区!BH118+港区!BH118+中野区!BH118+板橋区!BH118+豊島区!BH118+葛飾区!BH118+品川区!BH118+文京区!BH118+杉並区!BH118+北区!BH118</f>
        <v>0</v>
      </c>
      <c r="BV118" s="614">
        <f>江戸川区!BI118+世田谷区!BI118+荒川区!BI118+港区!BI118+中野区!BI118+板橋区!BI118+豊島区!BI118+葛飾区!BI118+品川区!BI118+文京区!BI118+杉並区!BI118+北区!BI118</f>
        <v>0</v>
      </c>
      <c r="BW118" s="614">
        <f>江戸川区!BJ118+世田谷区!BJ118+荒川区!BJ118+港区!BJ118+中野区!BJ118+板橋区!BJ118+豊島区!BJ118+葛飾区!BJ118+品川区!BJ118+文京区!BJ118+杉並区!BJ118+北区!BJ118</f>
        <v>0</v>
      </c>
      <c r="BX118" s="531">
        <f>SUM(AH118:BW118)</f>
        <v>0</v>
      </c>
      <c r="BY118" s="538"/>
      <c r="BZ118" s="541"/>
      <c r="CA118" s="542"/>
      <c r="CB118" s="544">
        <f t="shared" si="281"/>
        <v>0</v>
      </c>
      <c r="CC118" s="565" t="e">
        <f t="shared" si="282"/>
        <v>#DIV/0!</v>
      </c>
      <c r="CD118" s="544">
        <f t="shared" si="283"/>
        <v>0</v>
      </c>
      <c r="CE118" s="545"/>
      <c r="CF118" s="545"/>
      <c r="CH118" s="1272"/>
      <c r="CI118" s="1272"/>
      <c r="CJ118" s="1272"/>
    </row>
    <row r="119" spans="1:139" s="547" customFormat="1" ht="20.25" customHeight="1">
      <c r="A119" s="548" t="s">
        <v>137</v>
      </c>
      <c r="B119" s="1235"/>
      <c r="C119" s="1235"/>
      <c r="D119" s="1062" t="s">
        <v>323</v>
      </c>
      <c r="E119" s="997"/>
      <c r="F119" s="997"/>
      <c r="G119" s="997"/>
      <c r="H119" s="997"/>
      <c r="I119" s="997"/>
      <c r="J119" s="997"/>
      <c r="K119" s="997"/>
      <c r="L119" s="997"/>
      <c r="M119" s="997"/>
      <c r="N119" s="997"/>
      <c r="O119" s="997"/>
      <c r="P119" s="997"/>
      <c r="Q119" s="997"/>
      <c r="R119" s="996">
        <f>SUM(F119:Q119)</f>
        <v>0</v>
      </c>
      <c r="S119" s="549" t="s">
        <v>99</v>
      </c>
      <c r="T119" s="550" t="e">
        <f>江戸川区!G119+世田谷区!G119+荒川区!G119+港区!G119+中野区!G119+板橋区!G119+豊島区!G119+葛飾区!G119+品川区!G119+文京区!G119+杉並区!G119+北区!G119</f>
        <v>#DIV/0!</v>
      </c>
      <c r="U119" s="550" t="e">
        <f>江戸川区!H119+世田谷区!H119+荒川区!H119+港区!H119+中野区!H119+板橋区!H119+豊島区!H119+葛飾区!H119+品川区!H119+文京区!H119+杉並区!H119+北区!H119</f>
        <v>#DIV/0!</v>
      </c>
      <c r="V119" s="550" t="e">
        <f>江戸川区!I119+世田谷区!I119+荒川区!I119+港区!I119+中野区!I119+板橋区!I119+豊島区!I119+葛飾区!I119+品川区!I119+文京区!I119+杉並区!I119+北区!I119</f>
        <v>#DIV/0!</v>
      </c>
      <c r="W119" s="550">
        <f>江戸川区!J119+世田谷区!J119+荒川区!J119+港区!J119+中野区!J119+板橋区!J119+豊島区!J119+葛飾区!J119+品川区!J119+文京区!J119+杉並区!J119+北区!J119</f>
        <v>0</v>
      </c>
      <c r="X119" s="525">
        <f>江戸川区!K119+世田谷区!K119+荒川区!K119+港区!K119+中野区!K119+板橋区!K119+豊島区!K119+葛飾区!K119+品川区!K119+文京区!K119+杉並区!K119+北区!K119</f>
        <v>0</v>
      </c>
      <c r="Y119" s="550">
        <f>江戸川区!L119+世田谷区!L119+荒川区!L119+港区!L119+中野区!L119+板橋区!L119+豊島区!L119+葛飾区!L119+品川区!L119+文京区!L119+杉並区!L119+北区!L119</f>
        <v>0</v>
      </c>
      <c r="Z119" s="550">
        <f>江戸川区!M119+世田谷区!M119+荒川区!M119+港区!M119+中野区!M119+板橋区!M119+豊島区!M119+葛飾区!M119+品川区!M119+文京区!M119+杉並区!M119+北区!M119</f>
        <v>0</v>
      </c>
      <c r="AA119" s="550">
        <f>江戸川区!N119+世田谷区!N119+荒川区!N119+港区!N119+中野区!N119+板橋区!N119+豊島区!N119+葛飾区!N119+品川区!N119+文京区!N119+杉並区!N119+北区!N119</f>
        <v>0</v>
      </c>
      <c r="AB119" s="555" t="e">
        <f t="shared" si="279"/>
        <v>#DIV/0!</v>
      </c>
      <c r="AC119" s="1086">
        <f>江戸川区!P209+世田谷区!P209+荒川区!P209+港区!P209+中野区!P209+板橋区!P209+豊島区!P209+葛飾区!P209+品川区!P209+文京区!P209+杉並区!P209+北区!P209</f>
        <v>0</v>
      </c>
      <c r="AD119" s="1086">
        <f>江戸川区!Q209+世田谷区!Q209+荒川区!Q209+港区!Q209+中野区!Q209+板橋区!Q209+豊島区!Q209+葛飾区!Q209+品川区!Q209+文京区!Q209+杉並区!Q209+北区!Q209</f>
        <v>0</v>
      </c>
      <c r="AE119" s="1086">
        <f>江戸川区!R119+世田谷区!R119+荒川区!R119+港区!R119+中野区!R119+板橋区!R119+豊島区!R119+葛飾区!R119+品川区!R119+文京区!R119+杉並区!R119+北区!R119</f>
        <v>0</v>
      </c>
      <c r="AF119" s="561" t="e">
        <f t="shared" si="280"/>
        <v>#DIV/0!</v>
      </c>
      <c r="AG119" s="1070" t="s">
        <v>99</v>
      </c>
      <c r="AH119" s="963">
        <f>江戸川区!U119+世田谷区!U119+荒川区!U119+港区!U119+中野区!U119+板橋区!U119+豊島区!U119+葛飾区!U119+品川区!U119+文京区!U119+杉並区!U119+北区!U119</f>
        <v>0</v>
      </c>
      <c r="AI119" s="963">
        <f>江戸川区!V119+世田谷区!V119+荒川区!V119+港区!V119+中野区!V119+板橋区!V119+豊島区!V119+葛飾区!V119+品川区!V119+文京区!V119+杉並区!V119+北区!V119</f>
        <v>0</v>
      </c>
      <c r="AJ119" s="963">
        <f>江戸川区!W119+世田谷区!W119+荒川区!W119+港区!W119+中野区!W119+板橋区!W119+豊島区!W119+葛飾区!W119+品川区!W119+文京区!W119+杉並区!W119+北区!W119</f>
        <v>0</v>
      </c>
      <c r="AK119" s="963">
        <f>江戸川区!X119+世田谷区!X119+荒川区!X119+港区!X119+中野区!X119+板橋区!X119+豊島区!X119+葛飾区!X119+品川区!X119+文京区!X119+杉並区!X119+北区!X119</f>
        <v>0</v>
      </c>
      <c r="AL119" s="963">
        <f>江戸川区!Y119+世田谷区!Y119+荒川区!Y119+港区!Y119+中野区!Y119+板橋区!Y119+豊島区!Y119+葛飾区!Y119+品川区!Y119+文京区!Y119+杉並区!Y119+北区!Y119</f>
        <v>0</v>
      </c>
      <c r="AM119" s="963">
        <f>江戸川区!Z119+世田谷区!Z119+荒川区!Z119+港区!Z119+中野区!Z119+板橋区!Z119+豊島区!Z119+葛飾区!Z119+品川区!Z119+文京区!Z119+杉並区!Z119+北区!Z119</f>
        <v>0</v>
      </c>
      <c r="AN119" s="963">
        <f>江戸川区!AA119+世田谷区!AA119+荒川区!AA119+港区!AA119+中野区!AA119+板橋区!AA119+豊島区!AA119+葛飾区!AA119+品川区!AA119+文京区!AA119+杉並区!AA119+北区!AA119</f>
        <v>0</v>
      </c>
      <c r="AO119" s="963">
        <f>江戸川区!AB119+世田谷区!AB119+荒川区!AB119+港区!AB119+中野区!AB119+板橋区!AB119+豊島区!AB119+葛飾区!AB119+品川区!AB119+文京区!AB119+杉並区!AB119+北区!AB119</f>
        <v>0</v>
      </c>
      <c r="AP119" s="963">
        <f>江戸川区!AC119+世田谷区!AC119+荒川区!AC119+港区!AC119+中野区!AC119+板橋区!AC119+豊島区!AC119+葛飾区!AC119+品川区!AC119+文京区!AC119+杉並区!AC119+北区!AC119</f>
        <v>0</v>
      </c>
      <c r="AQ119" s="963">
        <f>江戸川区!AD119+世田谷区!AD119+荒川区!AD119+港区!AD119+中野区!AD119+板橋区!AD119+豊島区!AD119+葛飾区!AD119+品川区!AD119+文京区!AD119+杉並区!AD119+北区!AD119</f>
        <v>0</v>
      </c>
      <c r="AR119" s="963">
        <f>江戸川区!AE119+世田谷区!AE119+荒川区!AE119+港区!AE119+中野区!AE119+板橋区!AE119+豊島区!AE119+葛飾区!AE119+品川区!AE119+文京区!AE119+杉並区!AE119+北区!AE119</f>
        <v>0</v>
      </c>
      <c r="AS119" s="963">
        <f>江戸川区!AF119+世田谷区!AF119+荒川区!AF119+港区!AF119+中野区!AF119+板橋区!AF119+豊島区!AF119+葛飾区!AF119+品川区!AF119+文京区!AF119+杉並区!AF119+北区!AF119</f>
        <v>0</v>
      </c>
      <c r="AT119" s="963">
        <f>江戸川区!AG119+世田谷区!AG119+荒川区!AG119+港区!AG119+中野区!AG119+板橋区!AG119+豊島区!AG119+葛飾区!AG119+品川区!AG119+文京区!AG119+杉並区!AG119+北区!AG119</f>
        <v>0</v>
      </c>
      <c r="AU119" s="963">
        <f>江戸川区!AH119+世田谷区!AH119+荒川区!AH119+港区!AH119+中野区!AH119+板橋区!AH119+豊島区!AH119+葛飾区!AH119+品川区!AH119+文京区!AH119+杉並区!AH119+北区!AH119</f>
        <v>0</v>
      </c>
      <c r="AV119" s="963">
        <f>江戸川区!AI119+世田谷区!AI119+荒川区!AI119+港区!AI119+中野区!AI119+板橋区!AI119+豊島区!AI119+葛飾区!AI119+品川区!AI119+文京区!AI119+杉並区!AI119+北区!AI119</f>
        <v>0</v>
      </c>
      <c r="AW119" s="963">
        <f>江戸川区!AJ119+世田谷区!AJ119+荒川区!AJ119+港区!AJ119+中野区!AJ119+板橋区!AJ119+豊島区!AJ119+葛飾区!AJ119+品川区!AJ119+文京区!AJ119+杉並区!AJ119+北区!AJ119</f>
        <v>0</v>
      </c>
      <c r="AX119" s="963">
        <f>江戸川区!AK119+世田谷区!AK119+荒川区!AK119+港区!AK119+中野区!AK119+板橋区!AK119+豊島区!AK119+葛飾区!AK119+品川区!AK119+文京区!AK119+杉並区!AK119+北区!AK119</f>
        <v>0</v>
      </c>
      <c r="AY119" s="963">
        <f>江戸川区!AL119+世田谷区!AL119+荒川区!AL119+港区!AL119+中野区!AL119+板橋区!AL119+豊島区!AL119+葛飾区!AL119+品川区!AL119+文京区!AL119+杉並区!AL119+北区!AL119</f>
        <v>0</v>
      </c>
      <c r="AZ119" s="963">
        <f>江戸川区!AM119+世田谷区!AM119+荒川区!AM119+港区!AM119+中野区!AM119+板橋区!AM119+豊島区!AM119+葛飾区!AM119+品川区!AM119+文京区!AM119+杉並区!AM119+北区!AM119</f>
        <v>0</v>
      </c>
      <c r="BA119" s="963">
        <f>江戸川区!AN119+世田谷区!AN119+荒川区!AN119+港区!AN119+中野区!AN119+板橋区!AN119+豊島区!AN119+葛飾区!AN119+品川区!AN119+文京区!AN119+杉並区!AN119+北区!AN119</f>
        <v>0</v>
      </c>
      <c r="BB119" s="963">
        <f>江戸川区!AO119+世田谷区!AO119+荒川区!AO119+港区!AO119+中野区!AO119+板橋区!AO119+豊島区!AO119+葛飾区!AO119+品川区!AO119+文京区!AO119+杉並区!AO119+北区!AO119</f>
        <v>0</v>
      </c>
      <c r="BC119" s="963">
        <f>江戸川区!AP119+世田谷区!AP119+荒川区!AP119+港区!AP119+中野区!AP119+板橋区!AP119+豊島区!AP119+葛飾区!AP119+品川区!AP119+文京区!AP119+杉並区!AP119+北区!AP119</f>
        <v>0</v>
      </c>
      <c r="BD119" s="963">
        <f>江戸川区!AQ119+世田谷区!AQ119+荒川区!AQ119+港区!AQ119+中野区!AQ119+板橋区!AQ119+豊島区!AQ119+葛飾区!AQ119+品川区!AQ119+文京区!AQ119+杉並区!AQ119+北区!AQ119</f>
        <v>0</v>
      </c>
      <c r="BE119" s="963">
        <f>江戸川区!AR119+世田谷区!AR119+荒川区!AR119+港区!AR119+中野区!AR119+板橋区!AR119+豊島区!AR119+葛飾区!AR119+品川区!AR119+文京区!AR119+杉並区!AR119+北区!AR119</f>
        <v>0</v>
      </c>
      <c r="BF119" s="963">
        <f>江戸川区!AS119+世田谷区!AS119+荒川区!AS119+港区!AS119+中野区!AS119+板橋区!AS119+豊島区!AS119+葛飾区!AS119+品川区!AS119+文京区!AS119+杉並区!AS119+北区!AS119</f>
        <v>0</v>
      </c>
      <c r="BG119" s="963">
        <f>江戸川区!AT119+世田谷区!AT119+荒川区!AT119+港区!AT119+中野区!AT119+板橋区!AT119+豊島区!AT119+葛飾区!AT119+品川区!AT119+文京区!AT119+杉並区!AT119+北区!AT119</f>
        <v>0</v>
      </c>
      <c r="BH119" s="963">
        <f>江戸川区!AU119+世田谷区!AU119+荒川区!AU119+港区!AU119+中野区!AU119+板橋区!AU119+豊島区!AU119+葛飾区!AU119+品川区!AU119+文京区!AU119+杉並区!AU119+北区!AU119</f>
        <v>0</v>
      </c>
      <c r="BI119" s="963">
        <f>江戸川区!AV119+世田谷区!AV119+荒川区!AV119+港区!AV119+中野区!AV119+板橋区!AV119+豊島区!AV119+葛飾区!AV119+品川区!AV119+文京区!AV119+杉並区!AV119+北区!AV119</f>
        <v>0</v>
      </c>
      <c r="BJ119" s="963">
        <f>江戸川区!AW119+世田谷区!AW119+荒川区!AW119+港区!AW119+中野区!AW119+板橋区!AW119+豊島区!AW119+葛飾区!AW119+品川区!AW119+文京区!AW119+杉並区!AW119+北区!AW119</f>
        <v>0</v>
      </c>
      <c r="BK119" s="963">
        <f>江戸川区!AX119+世田谷区!AX119+荒川区!AX119+港区!AX119+中野区!AX119+板橋区!AX119+豊島区!AX119+葛飾区!AX119+品川区!AX119+文京区!AX119+杉並区!AX119+北区!AX119</f>
        <v>0</v>
      </c>
      <c r="BL119" s="963">
        <f>江戸川区!AY119+世田谷区!AY119+荒川区!AY119+港区!AY119+中野区!AY119+板橋区!AY119+豊島区!AY119+葛飾区!AY119+品川区!AY119+文京区!AY119+杉並区!AY119+北区!AY119</f>
        <v>0</v>
      </c>
      <c r="BM119" s="963">
        <f>江戸川区!AZ119+世田谷区!AZ119+荒川区!AZ119+港区!AZ119+中野区!AZ119+板橋区!AZ119+豊島区!AZ119+葛飾区!AZ119+品川区!AZ119+文京区!AZ119+杉並区!AZ119+北区!AZ119</f>
        <v>0</v>
      </c>
      <c r="BN119" s="963">
        <f>江戸川区!BA119+世田谷区!BA119+荒川区!BA119+港区!BA119+中野区!BA119+板橋区!BA119+豊島区!BA119+葛飾区!BA119+品川区!BA119+文京区!BA119+杉並区!BA119+北区!BA119</f>
        <v>0</v>
      </c>
      <c r="BO119" s="963">
        <f>江戸川区!BB119+世田谷区!BB119+荒川区!BB119+港区!BB119+中野区!BB119+板橋区!BB119+豊島区!BB119+葛飾区!BB119+品川区!BB119+文京区!BB119+杉並区!BB119+北区!BB119</f>
        <v>0</v>
      </c>
      <c r="BP119" s="963">
        <f>江戸川区!BC119+世田谷区!BC119+荒川区!BC119+港区!BC119+中野区!BC119+板橋区!BC119+豊島区!BC119+葛飾区!BC119+品川区!BC119+文京区!BC119+杉並区!BC119+北区!BC119</f>
        <v>0</v>
      </c>
      <c r="BQ119" s="963">
        <f>江戸川区!BD119+世田谷区!BD119+荒川区!BD119+港区!BD119+中野区!BD119+板橋区!BD119+豊島区!BD119+葛飾区!BD119+品川区!BD119+文京区!BD119+杉並区!BD119+北区!BD119</f>
        <v>0</v>
      </c>
      <c r="BR119" s="963">
        <f>江戸川区!BE119+世田谷区!BE119+荒川区!BE119+港区!BE119+中野区!BE119+板橋区!BE119+豊島区!BE119+葛飾区!BE119+品川区!BE119+文京区!BE119+杉並区!BE119+北区!BE119</f>
        <v>0</v>
      </c>
      <c r="BS119" s="963">
        <f>江戸川区!BF119+世田谷区!BF119+荒川区!BF119+港区!BF119+中野区!BF119+板橋区!BF119+豊島区!BF119+葛飾区!BF119+品川区!BF119+文京区!BF119+杉並区!BF119+北区!BF119</f>
        <v>0</v>
      </c>
      <c r="BT119" s="963">
        <f>江戸川区!BG119+世田谷区!BG119+荒川区!BG119+港区!BG119+中野区!BG119+板橋区!BG119+豊島区!BG119+葛飾区!BG119+品川区!BG119+文京区!BG119+杉並区!BG119+北区!BG119</f>
        <v>0</v>
      </c>
      <c r="BU119" s="963">
        <f>江戸川区!BH119+世田谷区!BH119+荒川区!BH119+港区!BH119+中野区!BH119+板橋区!BH119+豊島区!BH119+葛飾区!BH119+品川区!BH119+文京区!BH119+杉並区!BH119+北区!BH119</f>
        <v>0</v>
      </c>
      <c r="BV119" s="963">
        <f>江戸川区!BI119+世田谷区!BI119+荒川区!BI119+港区!BI119+中野区!BI119+板橋区!BI119+豊島区!BI119+葛飾区!BI119+品川区!BI119+文京区!BI119+杉並区!BI119+北区!BI119</f>
        <v>0</v>
      </c>
      <c r="BW119" s="963">
        <f>江戸川区!BJ119+世田谷区!BJ119+荒川区!BJ119+港区!BJ119+中野区!BJ119+板橋区!BJ119+豊島区!BJ119+葛飾区!BJ119+品川区!BJ119+文京区!BJ119+杉並区!BJ119+北区!BJ119</f>
        <v>0</v>
      </c>
      <c r="BX119" s="531">
        <f t="shared" ref="BX119:BX123" si="332">SUM(AH119:BW119)</f>
        <v>0</v>
      </c>
      <c r="BY119" s="538"/>
      <c r="BZ119" s="541"/>
      <c r="CA119" s="542"/>
      <c r="CB119" s="560">
        <f t="shared" si="281"/>
        <v>0</v>
      </c>
      <c r="CC119" s="565" t="e">
        <f t="shared" si="282"/>
        <v>#DIV/0!</v>
      </c>
      <c r="CD119" s="560">
        <f t="shared" si="283"/>
        <v>0</v>
      </c>
      <c r="CE119" s="545">
        <f>CE115+CD119</f>
        <v>0</v>
      </c>
      <c r="CF119" s="616">
        <f>CF115-CE119</f>
        <v>0</v>
      </c>
      <c r="CH119" s="1268">
        <f>_xlfn.AGGREGATE(9,6,AF119,BX119)-BJ119</f>
        <v>0</v>
      </c>
      <c r="CI119" s="1270">
        <f>BJ119</f>
        <v>0</v>
      </c>
      <c r="CJ119" s="1271">
        <f>CH119+CI119</f>
        <v>0</v>
      </c>
    </row>
    <row r="120" spans="1:139" s="547" customFormat="1" ht="15" customHeight="1">
      <c r="A120" s="955"/>
      <c r="B120" s="1234"/>
      <c r="C120" s="1234">
        <f t="shared" ref="C120" si="333">SUM(E120:Q120)</f>
        <v>0</v>
      </c>
      <c r="D120" s="1061" t="s">
        <v>322</v>
      </c>
      <c r="E120" s="997"/>
      <c r="F120" s="997"/>
      <c r="G120" s="994"/>
      <c r="H120" s="994"/>
      <c r="I120" s="994"/>
      <c r="J120" s="994"/>
      <c r="K120" s="994"/>
      <c r="L120" s="994"/>
      <c r="M120" s="994"/>
      <c r="N120" s="994"/>
      <c r="O120" s="994"/>
      <c r="P120" s="994"/>
      <c r="Q120" s="994"/>
      <c r="R120" s="996">
        <f t="shared" ref="R120:R123" si="334">SUM(F120:Q120)</f>
        <v>0</v>
      </c>
      <c r="S120" s="524" t="s">
        <v>97</v>
      </c>
      <c r="T120" s="525" t="e">
        <f>江戸川区!G120+世田谷区!G120+荒川区!G120+港区!G120+中野区!G120+板橋区!G120+豊島区!G120+葛飾区!G120+品川区!G120+文京区!G120+杉並区!G120+北区!G120</f>
        <v>#DIV/0!</v>
      </c>
      <c r="U120" s="525" t="e">
        <f>江戸川区!H120+世田谷区!H120+荒川区!H120+港区!H120+中野区!H120+板橋区!H120+豊島区!H120+葛飾区!H120+品川区!H120+文京区!H120+杉並区!H120+北区!H120</f>
        <v>#DIV/0!</v>
      </c>
      <c r="V120" s="525" t="e">
        <f>江戸川区!I120+世田谷区!I120+荒川区!I120+港区!I120+中野区!I120+板橋区!I120+豊島区!I120+葛飾区!I120+品川区!I120+文京区!I120+杉並区!I120+北区!I120</f>
        <v>#DIV/0!</v>
      </c>
      <c r="W120" s="525">
        <f>江戸川区!J120+世田谷区!J120+荒川区!J120+港区!J120+中野区!J120+板橋区!J120+豊島区!J120+葛飾区!J120+品川区!J120+文京区!J120+杉並区!J120+北区!J120</f>
        <v>0</v>
      </c>
      <c r="X120" s="525" t="e">
        <f>江戸川区!K120+世田谷区!K120+荒川区!K120+港区!K120+中野区!K120+板橋区!K120+豊島区!K120+葛飾区!K120+品川区!K120+文京区!K120+杉並区!K120+北区!K120</f>
        <v>#DIV/0!</v>
      </c>
      <c r="Y120" s="525" t="e">
        <f>江戸川区!L120+世田谷区!L120+荒川区!L120+港区!L120+中野区!L120+板橋区!L120+豊島区!L120+葛飾区!L120+品川区!L120+文京区!L120+杉並区!L120+北区!L120</f>
        <v>#DIV/0!</v>
      </c>
      <c r="Z120" s="525" t="e">
        <f>江戸川区!M120+世田谷区!M120+荒川区!M120+港区!M120+中野区!M120+板橋区!M120+豊島区!M120+葛飾区!M120+品川区!M120+文京区!M120+杉並区!M120+北区!M120</f>
        <v>#DIV/0!</v>
      </c>
      <c r="AA120" s="525">
        <f>江戸川区!N120+世田谷区!N120+荒川区!N120+港区!N120+中野区!N120+板橋区!N120+豊島区!N120+葛飾区!N120+品川区!N120+文京区!N120+杉並区!N120+北区!N120</f>
        <v>0</v>
      </c>
      <c r="AB120" s="555" t="e">
        <f t="shared" si="279"/>
        <v>#DIV/0!</v>
      </c>
      <c r="AC120" s="1086">
        <f>江戸川区!P210+世田谷区!P210+荒川区!P210+港区!P210+中野区!P210+板橋区!P210+豊島区!P210+葛飾区!P210+品川区!P210+文京区!P210+杉並区!P210+北区!P210</f>
        <v>0</v>
      </c>
      <c r="AD120" s="1086">
        <f>江戸川区!Q210+世田谷区!Q210+荒川区!Q210+港区!Q210+中野区!Q210+板橋区!Q210+豊島区!Q210+葛飾区!Q210+品川区!Q210+文京区!Q210+杉並区!Q210+北区!Q210</f>
        <v>0</v>
      </c>
      <c r="AE120" s="1149">
        <f>江戸川区!R120+世田谷区!R120+荒川区!R120+港区!R120+中野区!R120+板橋区!R120+豊島区!R120+葛飾区!R120+品川区!R120+文京区!R120+杉並区!R120+北区!R120</f>
        <v>0</v>
      </c>
      <c r="AF120" s="561" t="e">
        <f t="shared" si="280"/>
        <v>#DIV/0!</v>
      </c>
      <c r="AG120" s="536" t="s">
        <v>97</v>
      </c>
      <c r="AH120" s="559">
        <f>江戸川区!U120+世田谷区!U120+荒川区!U120+港区!U120+中野区!U120+板橋区!U120+豊島区!U120+葛飾区!U120+品川区!U120+文京区!U120+杉並区!U120+北区!U120</f>
        <v>0</v>
      </c>
      <c r="AI120" s="559">
        <f>江戸川区!V120+世田谷区!V120+荒川区!V120+港区!V120+中野区!V120+板橋区!V120+豊島区!V120+葛飾区!V120+品川区!V120+文京区!V120+杉並区!V120+北区!V120</f>
        <v>0</v>
      </c>
      <c r="AJ120" s="559">
        <f>江戸川区!W120+世田谷区!W120+荒川区!W120+港区!W120+中野区!W120+板橋区!W120+豊島区!W120+葛飾区!W120+品川区!W120+文京区!W120+杉並区!W120+北区!W120</f>
        <v>0</v>
      </c>
      <c r="AK120" s="559">
        <f>江戸川区!X120+世田谷区!X120+荒川区!X120+港区!X120+中野区!X120+板橋区!X120+豊島区!X120+葛飾区!X120+品川区!X120+文京区!X120+杉並区!X120+北区!X120</f>
        <v>0</v>
      </c>
      <c r="AL120" s="559">
        <f>江戸川区!Y120+世田谷区!Y120+荒川区!Y120+港区!Y120+中野区!Y120+板橋区!Y120+豊島区!Y120+葛飾区!Y120+品川区!Y120+文京区!Y120+杉並区!Y120+北区!Y120</f>
        <v>0</v>
      </c>
      <c r="AM120" s="559">
        <f>江戸川区!Z120+世田谷区!Z120+荒川区!Z120+港区!Z120+中野区!Z120+板橋区!Z120+豊島区!Z120+葛飾区!Z120+品川区!Z120+文京区!Z120+杉並区!Z120+北区!Z120</f>
        <v>0</v>
      </c>
      <c r="AN120" s="559">
        <f>江戸川区!AA120+世田谷区!AA120+荒川区!AA120+港区!AA120+中野区!AA120+板橋区!AA120+豊島区!AA120+葛飾区!AA120+品川区!AA120+文京区!AA120+杉並区!AA120+北区!AA120</f>
        <v>0</v>
      </c>
      <c r="AO120" s="559">
        <f>江戸川区!AB120+世田谷区!AB120+荒川区!AB120+港区!AB120+中野区!AB120+板橋区!AB120+豊島区!AB120+葛飾区!AB120+品川区!AB120+文京区!AB120+杉並区!AB120+北区!AB120</f>
        <v>0</v>
      </c>
      <c r="AP120" s="559">
        <f>江戸川区!AC120+世田谷区!AC120+荒川区!AC120+港区!AC120+中野区!AC120+板橋区!AC120+豊島区!AC120+葛飾区!AC120+品川区!AC120+文京区!AC120+杉並区!AC120+北区!AC120</f>
        <v>0</v>
      </c>
      <c r="AQ120" s="559">
        <f>江戸川区!AD120+世田谷区!AD120+荒川区!AD120+港区!AD120+中野区!AD120+板橋区!AD120+豊島区!AD120+葛飾区!AD120+品川区!AD120+文京区!AD120+杉並区!AD120+北区!AD120</f>
        <v>0</v>
      </c>
      <c r="AR120" s="559">
        <f>江戸川区!AE120+世田谷区!AE120+荒川区!AE120+港区!AE120+中野区!AE120+板橋区!AE120+豊島区!AE120+葛飾区!AE120+品川区!AE120+文京区!AE120+杉並区!AE120+北区!AE120</f>
        <v>0</v>
      </c>
      <c r="AS120" s="559">
        <f>江戸川区!AF120+世田谷区!AF120+荒川区!AF120+港区!AF120+中野区!AF120+板橋区!AF120+豊島区!AF120+葛飾区!AF120+品川区!AF120+文京区!AF120+杉並区!AF120+北区!AF120</f>
        <v>0</v>
      </c>
      <c r="AT120" s="559">
        <f>江戸川区!AG120+世田谷区!AG120+荒川区!AG120+港区!AG120+中野区!AG120+板橋区!AG120+豊島区!AG120+葛飾区!AG120+品川区!AG120+文京区!AG120+杉並区!AG120+北区!AG120</f>
        <v>0</v>
      </c>
      <c r="AU120" s="559">
        <f>江戸川区!AH120+世田谷区!AH120+荒川区!AH120+港区!AH120+中野区!AH120+板橋区!AH120+豊島区!AH120+葛飾区!AH120+品川区!AH120+文京区!AH120+杉並区!AH120+北区!AH120</f>
        <v>0</v>
      </c>
      <c r="AV120" s="559">
        <f>江戸川区!AI120+世田谷区!AI120+荒川区!AI120+港区!AI120+中野区!AI120+板橋区!AI120+豊島区!AI120+葛飾区!AI120+品川区!AI120+文京区!AI120+杉並区!AI120+北区!AI120</f>
        <v>0</v>
      </c>
      <c r="AW120" s="559">
        <f>江戸川区!AJ120+世田谷区!AJ120+荒川区!AJ120+港区!AJ120+中野区!AJ120+板橋区!AJ120+豊島区!AJ120+葛飾区!AJ120+品川区!AJ120+文京区!AJ120+杉並区!AJ120+北区!AJ120</f>
        <v>0</v>
      </c>
      <c r="AX120" s="559">
        <f>江戸川区!AK120+世田谷区!AK120+荒川区!AK120+港区!AK120+中野区!AK120+板橋区!AK120+豊島区!AK120+葛飾区!AK120+品川区!AK120+文京区!AK120+杉並区!AK120+北区!AK120</f>
        <v>0</v>
      </c>
      <c r="AY120" s="559">
        <f>江戸川区!AL120+世田谷区!AL120+荒川区!AL120+港区!AL120+中野区!AL120+板橋区!AL120+豊島区!AL120+葛飾区!AL120+品川区!AL120+文京区!AL120+杉並区!AL120+北区!AL120</f>
        <v>0</v>
      </c>
      <c r="AZ120" s="559">
        <f>江戸川区!AM120+世田谷区!AM120+荒川区!AM120+港区!AM120+中野区!AM120+板橋区!AM120+豊島区!AM120+葛飾区!AM120+品川区!AM120+文京区!AM120+杉並区!AM120+北区!AM120</f>
        <v>0</v>
      </c>
      <c r="BA120" s="559">
        <f>江戸川区!AN120+世田谷区!AN120+荒川区!AN120+港区!AN120+中野区!AN120+板橋区!AN120+豊島区!AN120+葛飾区!AN120+品川区!AN120+文京区!AN120+杉並区!AN120+北区!AN120</f>
        <v>0</v>
      </c>
      <c r="BB120" s="559">
        <f>江戸川区!AO120+世田谷区!AO120+荒川区!AO120+港区!AO120+中野区!AO120+板橋区!AO120+豊島区!AO120+葛飾区!AO120+品川区!AO120+文京区!AO120+杉並区!AO120+北区!AO120</f>
        <v>0</v>
      </c>
      <c r="BC120" s="559">
        <f>江戸川区!AP120+世田谷区!AP120+荒川区!AP120+港区!AP120+中野区!AP120+板橋区!AP120+豊島区!AP120+葛飾区!AP120+品川区!AP120+文京区!AP120+杉並区!AP120+北区!AP120</f>
        <v>0</v>
      </c>
      <c r="BD120" s="559">
        <f>江戸川区!AQ120+世田谷区!AQ120+荒川区!AQ120+港区!AQ120+中野区!AQ120+板橋区!AQ120+豊島区!AQ120+葛飾区!AQ120+品川区!AQ120+文京区!AQ120+杉並区!AQ120+北区!AQ120</f>
        <v>0</v>
      </c>
      <c r="BE120" s="559">
        <f>江戸川区!AR120+世田谷区!AR120+荒川区!AR120+港区!AR120+中野区!AR120+板橋区!AR120+豊島区!AR120+葛飾区!AR120+品川区!AR120+文京区!AR120+杉並区!AR120+北区!AR120</f>
        <v>0</v>
      </c>
      <c r="BF120" s="559">
        <f>江戸川区!AS120+世田谷区!AS120+荒川区!AS120+港区!AS120+中野区!AS120+板橋区!AS120+豊島区!AS120+葛飾区!AS120+品川区!AS120+文京区!AS120+杉並区!AS120+北区!AS120</f>
        <v>0</v>
      </c>
      <c r="BG120" s="559">
        <f>江戸川区!AT120+世田谷区!AT120+荒川区!AT120+港区!AT120+中野区!AT120+板橋区!AT120+豊島区!AT120+葛飾区!AT120+品川区!AT120+文京区!AT120+杉並区!AT120+北区!AT120</f>
        <v>0</v>
      </c>
      <c r="BH120" s="559">
        <f>江戸川区!AU120+世田谷区!AU120+荒川区!AU120+港区!AU120+中野区!AU120+板橋区!AU120+豊島区!AU120+葛飾区!AU120+品川区!AU120+文京区!AU120+杉並区!AU120+北区!AU120</f>
        <v>0</v>
      </c>
      <c r="BI120" s="559">
        <f>江戸川区!AV120+世田谷区!AV120+荒川区!AV120+港区!AV120+中野区!AV120+板橋区!AV120+豊島区!AV120+葛飾区!AV120+品川区!AV120+文京区!AV120+杉並区!AV120+北区!AV120</f>
        <v>0</v>
      </c>
      <c r="BJ120" s="559">
        <f>江戸川区!AW120+世田谷区!AW120+荒川区!AW120+港区!AW120+中野区!AW120+板橋区!AW120+豊島区!AW120+葛飾区!AW120+品川区!AW120+文京区!AW120+杉並区!AW120+北区!AW120</f>
        <v>0</v>
      </c>
      <c r="BK120" s="559">
        <f>江戸川区!AX120+世田谷区!AX120+荒川区!AX120+港区!AX120+中野区!AX120+板橋区!AX120+豊島区!AX120+葛飾区!AX120+品川区!AX120+文京区!AX120+杉並区!AX120+北区!AX120</f>
        <v>0</v>
      </c>
      <c r="BL120" s="559">
        <f>江戸川区!AY120+世田谷区!AY120+荒川区!AY120+港区!AY120+中野区!AY120+板橋区!AY120+豊島区!AY120+葛飾区!AY120+品川区!AY120+文京区!AY120+杉並区!AY120+北区!AY120</f>
        <v>0</v>
      </c>
      <c r="BM120" s="559">
        <f>江戸川区!AZ120+世田谷区!AZ120+荒川区!AZ120+港区!AZ120+中野区!AZ120+板橋区!AZ120+豊島区!AZ120+葛飾区!AZ120+品川区!AZ120+文京区!AZ120+杉並区!AZ120+北区!AZ120</f>
        <v>0</v>
      </c>
      <c r="BN120" s="559">
        <f>江戸川区!BA120+世田谷区!BA120+荒川区!BA120+港区!BA120+中野区!BA120+板橋区!BA120+豊島区!BA120+葛飾区!BA120+品川区!BA120+文京区!BA120+杉並区!BA120+北区!BA120</f>
        <v>0</v>
      </c>
      <c r="BO120" s="559">
        <f>江戸川区!BB120+世田谷区!BB120+荒川区!BB120+港区!BB120+中野区!BB120+板橋区!BB120+豊島区!BB120+葛飾区!BB120+品川区!BB120+文京区!BB120+杉並区!BB120+北区!BB120</f>
        <v>0</v>
      </c>
      <c r="BP120" s="559">
        <f>江戸川区!BC120+世田谷区!BC120+荒川区!BC120+港区!BC120+中野区!BC120+板橋区!BC120+豊島区!BC120+葛飾区!BC120+品川区!BC120+文京区!BC120+杉並区!BC120+北区!BC120</f>
        <v>0</v>
      </c>
      <c r="BQ120" s="559">
        <f>江戸川区!BD120+世田谷区!BD120+荒川区!BD120+港区!BD120+中野区!BD120+板橋区!BD120+豊島区!BD120+葛飾区!BD120+品川区!BD120+文京区!BD120+杉並区!BD120+北区!BD120</f>
        <v>0</v>
      </c>
      <c r="BR120" s="559">
        <f>江戸川区!BE120+世田谷区!BE120+荒川区!BE120+港区!BE120+中野区!BE120+板橋区!BE120+豊島区!BE120+葛飾区!BE120+品川区!BE120+文京区!BE120+杉並区!BE120+北区!BE120</f>
        <v>0</v>
      </c>
      <c r="BS120" s="559">
        <f>江戸川区!BF120+世田谷区!BF120+荒川区!BF120+港区!BF120+中野区!BF120+板橋区!BF120+豊島区!BF120+葛飾区!BF120+品川区!BF120+文京区!BF120+杉並区!BF120+北区!BF120</f>
        <v>0</v>
      </c>
      <c r="BT120" s="559">
        <f>江戸川区!BG120+世田谷区!BG120+荒川区!BG120+港区!BG120+中野区!BG120+板橋区!BG120+豊島区!BG120+葛飾区!BG120+品川区!BG120+文京区!BG120+杉並区!BG120+北区!BG120</f>
        <v>0</v>
      </c>
      <c r="BU120" s="559">
        <f>江戸川区!BH120+世田谷区!BH120+荒川区!BH120+港区!BH120+中野区!BH120+板橋区!BH120+豊島区!BH120+葛飾区!BH120+品川区!BH120+文京区!BH120+杉並区!BH120+北区!BH120</f>
        <v>0</v>
      </c>
      <c r="BV120" s="559">
        <f>江戸川区!BI120+世田谷区!BI120+荒川区!BI120+港区!BI120+中野区!BI120+板橋区!BI120+豊島区!BI120+葛飾区!BI120+品川区!BI120+文京区!BI120+杉並区!BI120+北区!BI120</f>
        <v>0</v>
      </c>
      <c r="BW120" s="559">
        <f>江戸川区!BJ120+世田谷区!BJ120+荒川区!BJ120+港区!BJ120+中野区!BJ120+板橋区!BJ120+豊島区!BJ120+葛飾区!BJ120+品川区!BJ120+文京区!BJ120+杉並区!BJ120+北区!BJ120</f>
        <v>0</v>
      </c>
      <c r="BX120" s="531">
        <f t="shared" si="332"/>
        <v>0</v>
      </c>
      <c r="BY120" s="538"/>
      <c r="BZ120" s="541"/>
      <c r="CA120" s="542"/>
      <c r="CB120" s="534">
        <f t="shared" si="281"/>
        <v>0</v>
      </c>
      <c r="CC120" s="565" t="e">
        <f t="shared" si="282"/>
        <v>#DIV/0!</v>
      </c>
      <c r="CD120" s="560">
        <f t="shared" si="283"/>
        <v>0</v>
      </c>
      <c r="CE120" s="617"/>
      <c r="CF120" s="545"/>
      <c r="CG120" s="547">
        <v>10</v>
      </c>
      <c r="CH120" s="1269"/>
      <c r="CI120" s="1270"/>
      <c r="CJ120" s="1271"/>
    </row>
    <row r="121" spans="1:139" s="547" customFormat="1" ht="20.25" customHeight="1">
      <c r="A121" s="548" t="s">
        <v>138</v>
      </c>
      <c r="B121" s="1235"/>
      <c r="C121" s="1235"/>
      <c r="D121" s="1062" t="s">
        <v>323</v>
      </c>
      <c r="E121" s="997"/>
      <c r="F121" s="997"/>
      <c r="G121" s="994"/>
      <c r="H121" s="994"/>
      <c r="I121" s="994"/>
      <c r="J121" s="994"/>
      <c r="K121" s="994"/>
      <c r="L121" s="994"/>
      <c r="M121" s="994"/>
      <c r="N121" s="994"/>
      <c r="O121" s="994"/>
      <c r="P121" s="994"/>
      <c r="Q121" s="994"/>
      <c r="R121" s="996">
        <f t="shared" si="334"/>
        <v>0</v>
      </c>
      <c r="S121" s="549" t="s">
        <v>99</v>
      </c>
      <c r="T121" s="550" t="e">
        <f>江戸川区!G121+世田谷区!G121+荒川区!G121+港区!G121+中野区!G121+板橋区!G121+豊島区!G121+葛飾区!G121+品川区!G121+文京区!G121+杉並区!G121+北区!G121</f>
        <v>#DIV/0!</v>
      </c>
      <c r="U121" s="550" t="e">
        <f>江戸川区!H121+世田谷区!H121+荒川区!H121+港区!H121+中野区!H121+板橋区!H121+豊島区!H121+葛飾区!H121+品川区!H121+文京区!H121+杉並区!H121+北区!H121</f>
        <v>#DIV/0!</v>
      </c>
      <c r="V121" s="550" t="e">
        <f>江戸川区!I121+世田谷区!I121+荒川区!I121+港区!I121+中野区!I121+板橋区!I121+豊島区!I121+葛飾区!I121+品川区!I121+文京区!I121+杉並区!I121+北区!I121</f>
        <v>#DIV/0!</v>
      </c>
      <c r="W121" s="550">
        <f>江戸川区!J121+世田谷区!J121+荒川区!J121+港区!J121+中野区!J121+板橋区!J121+豊島区!J121+葛飾区!J121+品川区!J121+文京区!J121+杉並区!J121+北区!J121</f>
        <v>0</v>
      </c>
      <c r="X121" s="525">
        <f>江戸川区!K121+世田谷区!K121+荒川区!K121+港区!K121+中野区!K121+板橋区!K121+豊島区!K121+葛飾区!K121+品川区!K121+文京区!K121+杉並区!K121+北区!K121</f>
        <v>0</v>
      </c>
      <c r="Y121" s="550">
        <f>江戸川区!L121+世田谷区!L121+荒川区!L121+港区!L121+中野区!L121+板橋区!L121+豊島区!L121+葛飾区!L121+品川区!L121+文京区!L121+杉並区!L121+北区!L121</f>
        <v>0</v>
      </c>
      <c r="Z121" s="550">
        <f>江戸川区!M121+世田谷区!M121+荒川区!M121+港区!M121+中野区!M121+板橋区!M121+豊島区!M121+葛飾区!M121+品川区!M121+文京区!M121+杉並区!M121+北区!M121</f>
        <v>0</v>
      </c>
      <c r="AA121" s="550">
        <f>江戸川区!N121+世田谷区!N121+荒川区!N121+港区!N121+中野区!N121+板橋区!N121+豊島区!N121+葛飾区!N121+品川区!N121+文京区!N121+杉並区!N121+北区!N121</f>
        <v>0</v>
      </c>
      <c r="AB121" s="555" t="e">
        <f t="shared" si="279"/>
        <v>#DIV/0!</v>
      </c>
      <c r="AC121" s="1086">
        <f>江戸川区!P211+世田谷区!P211+荒川区!P211+港区!P211+中野区!P211+板橋区!P211+豊島区!P211+葛飾区!P211+品川区!P211+文京区!P211+杉並区!P211+北区!P211</f>
        <v>0</v>
      </c>
      <c r="AD121" s="1086">
        <f>江戸川区!Q211+世田谷区!Q211+荒川区!Q211+港区!Q211+中野区!Q211+板橋区!Q211+豊島区!Q211+葛飾区!Q211+品川区!Q211+文京区!Q211+杉並区!Q211+北区!Q211</f>
        <v>0</v>
      </c>
      <c r="AE121" s="1086">
        <f>江戸川区!R121+世田谷区!R121+荒川区!R121+港区!R121+中野区!R121+板橋区!R121+豊島区!R121+葛飾区!R121+品川区!R121+文京区!R121+杉並区!R121+北区!R121</f>
        <v>0</v>
      </c>
      <c r="AF121" s="561" t="e">
        <f t="shared" si="280"/>
        <v>#DIV/0!</v>
      </c>
      <c r="AG121" s="1070" t="s">
        <v>99</v>
      </c>
      <c r="AH121" s="963">
        <f>江戸川区!U121+世田谷区!U121+荒川区!U121+港区!U121+中野区!U121+板橋区!U121+豊島区!U121+葛飾区!U121+品川区!U121+文京区!U121+杉並区!U121+北区!U121</f>
        <v>0</v>
      </c>
      <c r="AI121" s="963">
        <f>江戸川区!V121+世田谷区!V121+荒川区!V121+港区!V121+中野区!V121+板橋区!V121+豊島区!V121+葛飾区!V121+品川区!V121+文京区!V121+杉並区!V121+北区!V121</f>
        <v>0</v>
      </c>
      <c r="AJ121" s="963">
        <f>江戸川区!W121+世田谷区!W121+荒川区!W121+港区!W121+中野区!W121+板橋区!W121+豊島区!W121+葛飾区!W121+品川区!W121+文京区!W121+杉並区!W121+北区!W121</f>
        <v>0</v>
      </c>
      <c r="AK121" s="963">
        <f>江戸川区!X121+世田谷区!X121+荒川区!X121+港区!X121+中野区!X121+板橋区!X121+豊島区!X121+葛飾区!X121+品川区!X121+文京区!X121+杉並区!X121+北区!X121</f>
        <v>0</v>
      </c>
      <c r="AL121" s="963">
        <f>江戸川区!Y121+世田谷区!Y121+荒川区!Y121+港区!Y121+中野区!Y121+板橋区!Y121+豊島区!Y121+葛飾区!Y121+品川区!Y121+文京区!Y121+杉並区!Y121+北区!Y121</f>
        <v>0</v>
      </c>
      <c r="AM121" s="963">
        <f>江戸川区!Z121+世田谷区!Z121+荒川区!Z121+港区!Z121+中野区!Z121+板橋区!Z121+豊島区!Z121+葛飾区!Z121+品川区!Z121+文京区!Z121+杉並区!Z121+北区!Z121</f>
        <v>0</v>
      </c>
      <c r="AN121" s="963">
        <f>江戸川区!AA121+世田谷区!AA121+荒川区!AA121+港区!AA121+中野区!AA121+板橋区!AA121+豊島区!AA121+葛飾区!AA121+品川区!AA121+文京区!AA121+杉並区!AA121+北区!AA121</f>
        <v>0</v>
      </c>
      <c r="AO121" s="963">
        <f>江戸川区!AB121+世田谷区!AB121+荒川区!AB121+港区!AB121+中野区!AB121+板橋区!AB121+豊島区!AB121+葛飾区!AB121+品川区!AB121+文京区!AB121+杉並区!AB121+北区!AB121</f>
        <v>0</v>
      </c>
      <c r="AP121" s="963">
        <f>江戸川区!AC121+世田谷区!AC121+荒川区!AC121+港区!AC121+中野区!AC121+板橋区!AC121+豊島区!AC121+葛飾区!AC121+品川区!AC121+文京区!AC121+杉並区!AC121+北区!AC121</f>
        <v>0</v>
      </c>
      <c r="AQ121" s="963">
        <f>江戸川区!AD121+世田谷区!AD121+荒川区!AD121+港区!AD121+中野区!AD121+板橋区!AD121+豊島区!AD121+葛飾区!AD121+品川区!AD121+文京区!AD121+杉並区!AD121+北区!AD121</f>
        <v>0</v>
      </c>
      <c r="AR121" s="963">
        <f>江戸川区!AE121+世田谷区!AE121+荒川区!AE121+港区!AE121+中野区!AE121+板橋区!AE121+豊島区!AE121+葛飾区!AE121+品川区!AE121+文京区!AE121+杉並区!AE121+北区!AE121</f>
        <v>0</v>
      </c>
      <c r="AS121" s="963">
        <f>江戸川区!AF121+世田谷区!AF121+荒川区!AF121+港区!AF121+中野区!AF121+板橋区!AF121+豊島区!AF121+葛飾区!AF121+品川区!AF121+文京区!AF121+杉並区!AF121+北区!AF121</f>
        <v>0</v>
      </c>
      <c r="AT121" s="963">
        <f>江戸川区!AG121+世田谷区!AG121+荒川区!AG121+港区!AG121+中野区!AG121+板橋区!AG121+豊島区!AG121+葛飾区!AG121+品川区!AG121+文京区!AG121+杉並区!AG121+北区!AG121</f>
        <v>0</v>
      </c>
      <c r="AU121" s="963">
        <f>江戸川区!AH121+世田谷区!AH121+荒川区!AH121+港区!AH121+中野区!AH121+板橋区!AH121+豊島区!AH121+葛飾区!AH121+品川区!AH121+文京区!AH121+杉並区!AH121+北区!AH121</f>
        <v>0</v>
      </c>
      <c r="AV121" s="963">
        <f>江戸川区!AI121+世田谷区!AI121+荒川区!AI121+港区!AI121+中野区!AI121+板橋区!AI121+豊島区!AI121+葛飾区!AI121+品川区!AI121+文京区!AI121+杉並区!AI121+北区!AI121</f>
        <v>0</v>
      </c>
      <c r="AW121" s="963">
        <f>江戸川区!AJ121+世田谷区!AJ121+荒川区!AJ121+港区!AJ121+中野区!AJ121+板橋区!AJ121+豊島区!AJ121+葛飾区!AJ121+品川区!AJ121+文京区!AJ121+杉並区!AJ121+北区!AJ121</f>
        <v>0</v>
      </c>
      <c r="AX121" s="963">
        <f>江戸川区!AK121+世田谷区!AK121+荒川区!AK121+港区!AK121+中野区!AK121+板橋区!AK121+豊島区!AK121+葛飾区!AK121+品川区!AK121+文京区!AK121+杉並区!AK121+北区!AK121</f>
        <v>0</v>
      </c>
      <c r="AY121" s="963">
        <f>江戸川区!AL121+世田谷区!AL121+荒川区!AL121+港区!AL121+中野区!AL121+板橋区!AL121+豊島区!AL121+葛飾区!AL121+品川区!AL121+文京区!AL121+杉並区!AL121+北区!AL121</f>
        <v>0</v>
      </c>
      <c r="AZ121" s="963">
        <f>江戸川区!AM121+世田谷区!AM121+荒川区!AM121+港区!AM121+中野区!AM121+板橋区!AM121+豊島区!AM121+葛飾区!AM121+品川区!AM121+文京区!AM121+杉並区!AM121+北区!AM121</f>
        <v>0</v>
      </c>
      <c r="BA121" s="963">
        <f>江戸川区!AN121+世田谷区!AN121+荒川区!AN121+港区!AN121+中野区!AN121+板橋区!AN121+豊島区!AN121+葛飾区!AN121+品川区!AN121+文京区!AN121+杉並区!AN121+北区!AN121</f>
        <v>0</v>
      </c>
      <c r="BB121" s="963">
        <f>江戸川区!AO121+世田谷区!AO121+荒川区!AO121+港区!AO121+中野区!AO121+板橋区!AO121+豊島区!AO121+葛飾区!AO121+品川区!AO121+文京区!AO121+杉並区!AO121+北区!AO121</f>
        <v>0</v>
      </c>
      <c r="BC121" s="963">
        <f>江戸川区!AP121+世田谷区!AP121+荒川区!AP121+港区!AP121+中野区!AP121+板橋区!AP121+豊島区!AP121+葛飾区!AP121+品川区!AP121+文京区!AP121+杉並区!AP121+北区!AP121</f>
        <v>0</v>
      </c>
      <c r="BD121" s="963">
        <f>江戸川区!AQ121+世田谷区!AQ121+荒川区!AQ121+港区!AQ121+中野区!AQ121+板橋区!AQ121+豊島区!AQ121+葛飾区!AQ121+品川区!AQ121+文京区!AQ121+杉並区!AQ121+北区!AQ121</f>
        <v>0</v>
      </c>
      <c r="BE121" s="963">
        <f>江戸川区!AR121+世田谷区!AR121+荒川区!AR121+港区!AR121+中野区!AR121+板橋区!AR121+豊島区!AR121+葛飾区!AR121+品川区!AR121+文京区!AR121+杉並区!AR121+北区!AR121</f>
        <v>0</v>
      </c>
      <c r="BF121" s="963">
        <f>江戸川区!AS121+世田谷区!AS121+荒川区!AS121+港区!AS121+中野区!AS121+板橋区!AS121+豊島区!AS121+葛飾区!AS121+品川区!AS121+文京区!AS121+杉並区!AS121+北区!AS121</f>
        <v>0</v>
      </c>
      <c r="BG121" s="963">
        <f>江戸川区!AT121+世田谷区!AT121+荒川区!AT121+港区!AT121+中野区!AT121+板橋区!AT121+豊島区!AT121+葛飾区!AT121+品川区!AT121+文京区!AT121+杉並区!AT121+北区!AT121</f>
        <v>0</v>
      </c>
      <c r="BH121" s="963">
        <f>江戸川区!AU121+世田谷区!AU121+荒川区!AU121+港区!AU121+中野区!AU121+板橋区!AU121+豊島区!AU121+葛飾区!AU121+品川区!AU121+文京区!AU121+杉並区!AU121+北区!AU121</f>
        <v>0</v>
      </c>
      <c r="BI121" s="963">
        <f>江戸川区!AV121+世田谷区!AV121+荒川区!AV121+港区!AV121+中野区!AV121+板橋区!AV121+豊島区!AV121+葛飾区!AV121+品川区!AV121+文京区!AV121+杉並区!AV121+北区!AV121</f>
        <v>0</v>
      </c>
      <c r="BJ121" s="963">
        <f>江戸川区!AW121+世田谷区!AW121+荒川区!AW121+港区!AW121+中野区!AW121+板橋区!AW121+豊島区!AW121+葛飾区!AW121+品川区!AW121+文京区!AW121+杉並区!AW121+北区!AW121</f>
        <v>0</v>
      </c>
      <c r="BK121" s="963">
        <f>江戸川区!AX121+世田谷区!AX121+荒川区!AX121+港区!AX121+中野区!AX121+板橋区!AX121+豊島区!AX121+葛飾区!AX121+品川区!AX121+文京区!AX121+杉並区!AX121+北区!AX121</f>
        <v>0</v>
      </c>
      <c r="BL121" s="963">
        <f>江戸川区!AY121+世田谷区!AY121+荒川区!AY121+港区!AY121+中野区!AY121+板橋区!AY121+豊島区!AY121+葛飾区!AY121+品川区!AY121+文京区!AY121+杉並区!AY121+北区!AY121</f>
        <v>0</v>
      </c>
      <c r="BM121" s="963">
        <f>江戸川区!AZ121+世田谷区!AZ121+荒川区!AZ121+港区!AZ121+中野区!AZ121+板橋区!AZ121+豊島区!AZ121+葛飾区!AZ121+品川区!AZ121+文京区!AZ121+杉並区!AZ121+北区!AZ121</f>
        <v>0</v>
      </c>
      <c r="BN121" s="963">
        <f>江戸川区!BA121+世田谷区!BA121+荒川区!BA121+港区!BA121+中野区!BA121+板橋区!BA121+豊島区!BA121+葛飾区!BA121+品川区!BA121+文京区!BA121+杉並区!BA121+北区!BA121</f>
        <v>0</v>
      </c>
      <c r="BO121" s="963">
        <f>江戸川区!BB121+世田谷区!BB121+荒川区!BB121+港区!BB121+中野区!BB121+板橋区!BB121+豊島区!BB121+葛飾区!BB121+品川区!BB121+文京区!BB121+杉並区!BB121+北区!BB121</f>
        <v>0</v>
      </c>
      <c r="BP121" s="963">
        <f>江戸川区!BC121+世田谷区!BC121+荒川区!BC121+港区!BC121+中野区!BC121+板橋区!BC121+豊島区!BC121+葛飾区!BC121+品川区!BC121+文京区!BC121+杉並区!BC121+北区!BC121</f>
        <v>0</v>
      </c>
      <c r="BQ121" s="963">
        <f>江戸川区!BD121+世田谷区!BD121+荒川区!BD121+港区!BD121+中野区!BD121+板橋区!BD121+豊島区!BD121+葛飾区!BD121+品川区!BD121+文京区!BD121+杉並区!BD121+北区!BD121</f>
        <v>0</v>
      </c>
      <c r="BR121" s="963">
        <f>江戸川区!BE121+世田谷区!BE121+荒川区!BE121+港区!BE121+中野区!BE121+板橋区!BE121+豊島区!BE121+葛飾区!BE121+品川区!BE121+文京区!BE121+杉並区!BE121+北区!BE121</f>
        <v>0</v>
      </c>
      <c r="BS121" s="963">
        <f>江戸川区!BF121+世田谷区!BF121+荒川区!BF121+港区!BF121+中野区!BF121+板橋区!BF121+豊島区!BF121+葛飾区!BF121+品川区!BF121+文京区!BF121+杉並区!BF121+北区!BF121</f>
        <v>0</v>
      </c>
      <c r="BT121" s="963">
        <f>江戸川区!BG121+世田谷区!BG121+荒川区!BG121+港区!BG121+中野区!BG121+板橋区!BG121+豊島区!BG121+葛飾区!BG121+品川区!BG121+文京区!BG121+杉並区!BG121+北区!BG121</f>
        <v>0</v>
      </c>
      <c r="BU121" s="963">
        <f>江戸川区!BH121+世田谷区!BH121+荒川区!BH121+港区!BH121+中野区!BH121+板橋区!BH121+豊島区!BH121+葛飾区!BH121+品川区!BH121+文京区!BH121+杉並区!BH121+北区!BH121</f>
        <v>0</v>
      </c>
      <c r="BV121" s="963">
        <f>江戸川区!BI121+世田谷区!BI121+荒川区!BI121+港区!BI121+中野区!BI121+板橋区!BI121+豊島区!BI121+葛飾区!BI121+品川区!BI121+文京区!BI121+杉並区!BI121+北区!BI121</f>
        <v>0</v>
      </c>
      <c r="BW121" s="963">
        <f>江戸川区!BJ121+世田谷区!BJ121+荒川区!BJ121+港区!BJ121+中野区!BJ121+板橋区!BJ121+豊島区!BJ121+葛飾区!BJ121+品川区!BJ121+文京区!BJ121+杉並区!BJ121+北区!BJ121</f>
        <v>0</v>
      </c>
      <c r="BX121" s="531">
        <f t="shared" si="332"/>
        <v>0</v>
      </c>
      <c r="BY121" s="538"/>
      <c r="BZ121" s="541"/>
      <c r="CA121" s="542"/>
      <c r="CB121" s="560">
        <f t="shared" si="281"/>
        <v>0</v>
      </c>
      <c r="CC121" s="565" t="e">
        <f t="shared" si="282"/>
        <v>#DIV/0!</v>
      </c>
      <c r="CD121" s="560">
        <f t="shared" si="283"/>
        <v>0</v>
      </c>
      <c r="CE121" s="545">
        <f>CE119+CD121</f>
        <v>0</v>
      </c>
      <c r="CF121" s="616">
        <f>CF119-CE121</f>
        <v>0</v>
      </c>
      <c r="CH121" s="1268">
        <f>_xlfn.AGGREGATE(9,6,AF121,BX121)-BJ121</f>
        <v>0</v>
      </c>
      <c r="CI121" s="1270">
        <f>BJ121</f>
        <v>0</v>
      </c>
      <c r="CJ121" s="1271">
        <f t="shared" ref="CJ121" si="335">CH121+CI121</f>
        <v>0</v>
      </c>
    </row>
    <row r="122" spans="1:139" s="547" customFormat="1" ht="15" customHeight="1">
      <c r="A122" s="618"/>
      <c r="B122" s="1234"/>
      <c r="C122" s="1234">
        <f t="shared" ref="C122" si="336">SUM(E122:Q122)</f>
        <v>0</v>
      </c>
      <c r="D122" s="1061" t="s">
        <v>322</v>
      </c>
      <c r="E122" s="997"/>
      <c r="F122" s="997"/>
      <c r="G122" s="993"/>
      <c r="H122" s="993"/>
      <c r="I122" s="993"/>
      <c r="J122" s="993"/>
      <c r="K122" s="993"/>
      <c r="L122" s="993"/>
      <c r="M122" s="993"/>
      <c r="N122" s="993"/>
      <c r="O122" s="993"/>
      <c r="P122" s="993"/>
      <c r="Q122" s="993"/>
      <c r="R122" s="996">
        <f t="shared" si="334"/>
        <v>0</v>
      </c>
      <c r="S122" s="524" t="s">
        <v>97</v>
      </c>
      <c r="T122" s="525" t="e">
        <f>江戸川区!G122+世田谷区!G122+荒川区!G122+港区!G122+中野区!G122+板橋区!G122+豊島区!G122+葛飾区!G122+品川区!G122+文京区!G122+杉並区!G122+北区!G122</f>
        <v>#DIV/0!</v>
      </c>
      <c r="U122" s="525" t="e">
        <f>江戸川区!H122+世田谷区!H122+荒川区!H122+港区!H122+中野区!H122+板橋区!H122+豊島区!H122+葛飾区!H122+品川区!H122+文京区!H122+杉並区!H122+北区!H122</f>
        <v>#DIV/0!</v>
      </c>
      <c r="V122" s="525" t="e">
        <f>江戸川区!I122+世田谷区!I122+荒川区!I122+港区!I122+中野区!I122+板橋区!I122+豊島区!I122+葛飾区!I122+品川区!I122+文京区!I122+杉並区!I122+北区!I122</f>
        <v>#DIV/0!</v>
      </c>
      <c r="W122" s="525">
        <f>江戸川区!J122+世田谷区!J122+荒川区!J122+港区!J122+中野区!J122+板橋区!J122+豊島区!J122+葛飾区!J122+品川区!J122+文京区!J122+杉並区!J122+北区!J122</f>
        <v>0</v>
      </c>
      <c r="X122" s="525" t="e">
        <f>江戸川区!K122+世田谷区!K122+荒川区!K122+港区!K122+中野区!K122+板橋区!K122+豊島区!K122+葛飾区!K122+品川区!K122+文京区!K122+杉並区!K122+北区!K122</f>
        <v>#DIV/0!</v>
      </c>
      <c r="Y122" s="525" t="e">
        <f>江戸川区!L122+世田谷区!L122+荒川区!L122+港区!L122+中野区!L122+板橋区!L122+豊島区!L122+葛飾区!L122+品川区!L122+文京区!L122+杉並区!L122+北区!L122</f>
        <v>#DIV/0!</v>
      </c>
      <c r="Z122" s="525" t="e">
        <f>江戸川区!M122+世田谷区!M122+荒川区!M122+港区!M122+中野区!M122+板橋区!M122+豊島区!M122+葛飾区!M122+品川区!M122+文京区!M122+杉並区!M122+北区!M122</f>
        <v>#DIV/0!</v>
      </c>
      <c r="AA122" s="525">
        <f>江戸川区!N122+世田谷区!N122+荒川区!N122+港区!N122+中野区!N122+板橋区!N122+豊島区!N122+葛飾区!N122+品川区!N122+文京区!N122+杉並区!N122+北区!N122</f>
        <v>0</v>
      </c>
      <c r="AB122" s="555" t="e">
        <f t="shared" si="279"/>
        <v>#DIV/0!</v>
      </c>
      <c r="AC122" s="1086">
        <f>江戸川区!P212+世田谷区!P212+荒川区!P212+港区!P212+中野区!P212+板橋区!P212+豊島区!P212+葛飾区!P212+品川区!P212+文京区!P212+杉並区!P212+北区!P212</f>
        <v>0</v>
      </c>
      <c r="AD122" s="1086">
        <f>江戸川区!Q212+世田谷区!Q212+荒川区!Q212+港区!Q212+中野区!Q212+板橋区!Q212+豊島区!Q212+葛飾区!Q212+品川区!Q212+文京区!Q212+杉並区!Q212+北区!Q212</f>
        <v>0</v>
      </c>
      <c r="AE122" s="1149">
        <f>江戸川区!R122+世田谷区!R122+荒川区!R122+港区!R122+中野区!R122+板橋区!R122+豊島区!R122+葛飾区!R122+品川区!R122+文京区!R122+杉並区!R122+北区!R122</f>
        <v>0</v>
      </c>
      <c r="AF122" s="561" t="e">
        <f t="shared" si="280"/>
        <v>#DIV/0!</v>
      </c>
      <c r="AG122" s="1070" t="s">
        <v>97</v>
      </c>
      <c r="AH122" s="559">
        <f>江戸川区!U122+世田谷区!U122+荒川区!U122+港区!U122+中野区!U122+板橋区!U122+豊島区!U122+葛飾区!U122+品川区!U122+文京区!U122+杉並区!U122+北区!U122</f>
        <v>0</v>
      </c>
      <c r="AI122" s="559">
        <f>江戸川区!V122+世田谷区!V122+荒川区!V122+港区!V122+中野区!V122+板橋区!V122+豊島区!V122+葛飾区!V122+品川区!V122+文京区!V122+杉並区!V122+北区!V122</f>
        <v>0</v>
      </c>
      <c r="AJ122" s="559">
        <f>江戸川区!W122+世田谷区!W122+荒川区!W122+港区!W122+中野区!W122+板橋区!W122+豊島区!W122+葛飾区!W122+品川区!W122+文京区!W122+杉並区!W122+北区!W122</f>
        <v>0</v>
      </c>
      <c r="AK122" s="559">
        <f>江戸川区!X122+世田谷区!X122+荒川区!X122+港区!X122+中野区!X122+板橋区!X122+豊島区!X122+葛飾区!X122+品川区!X122+文京区!X122+杉並区!X122+北区!X122</f>
        <v>0</v>
      </c>
      <c r="AL122" s="559">
        <f>江戸川区!Y122+世田谷区!Y122+荒川区!Y122+港区!Y122+中野区!Y122+板橋区!Y122+豊島区!Y122+葛飾区!Y122+品川区!Y122+文京区!Y122+杉並区!Y122+北区!Y122</f>
        <v>0</v>
      </c>
      <c r="AM122" s="559">
        <f>江戸川区!Z122+世田谷区!Z122+荒川区!Z122+港区!Z122+中野区!Z122+板橋区!Z122+豊島区!Z122+葛飾区!Z122+品川区!Z122+文京区!Z122+杉並区!Z122+北区!Z122</f>
        <v>0</v>
      </c>
      <c r="AN122" s="559">
        <f>江戸川区!AA122+世田谷区!AA122+荒川区!AA122+港区!AA122+中野区!AA122+板橋区!AA122+豊島区!AA122+葛飾区!AA122+品川区!AA122+文京区!AA122+杉並区!AA122+北区!AA122</f>
        <v>0</v>
      </c>
      <c r="AO122" s="559">
        <f>江戸川区!AB122+世田谷区!AB122+荒川区!AB122+港区!AB122+中野区!AB122+板橋区!AB122+豊島区!AB122+葛飾区!AB122+品川区!AB122+文京区!AB122+杉並区!AB122+北区!AB122</f>
        <v>0</v>
      </c>
      <c r="AP122" s="559">
        <f>江戸川区!AC122+世田谷区!AC122+荒川区!AC122+港区!AC122+中野区!AC122+板橋区!AC122+豊島区!AC122+葛飾区!AC122+品川区!AC122+文京区!AC122+杉並区!AC122+北区!AC122</f>
        <v>0</v>
      </c>
      <c r="AQ122" s="559">
        <f>江戸川区!AD122+世田谷区!AD122+荒川区!AD122+港区!AD122+中野区!AD122+板橋区!AD122+豊島区!AD122+葛飾区!AD122+品川区!AD122+文京区!AD122+杉並区!AD122+北区!AD122</f>
        <v>0</v>
      </c>
      <c r="AR122" s="559">
        <f>江戸川区!AE122+世田谷区!AE122+荒川区!AE122+港区!AE122+中野区!AE122+板橋区!AE122+豊島区!AE122+葛飾区!AE122+品川区!AE122+文京区!AE122+杉並区!AE122+北区!AE122</f>
        <v>0</v>
      </c>
      <c r="AS122" s="559">
        <f>江戸川区!AF122+世田谷区!AF122+荒川区!AF122+港区!AF122+中野区!AF122+板橋区!AF122+豊島区!AF122+葛飾区!AF122+品川区!AF122+文京区!AF122+杉並区!AF122+北区!AF122</f>
        <v>0</v>
      </c>
      <c r="AT122" s="559">
        <f>江戸川区!AG122+世田谷区!AG122+荒川区!AG122+港区!AG122+中野区!AG122+板橋区!AG122+豊島区!AG122+葛飾区!AG122+品川区!AG122+文京区!AG122+杉並区!AG122+北区!AG122</f>
        <v>0</v>
      </c>
      <c r="AU122" s="559">
        <f>江戸川区!AH122+世田谷区!AH122+荒川区!AH122+港区!AH122+中野区!AH122+板橋区!AH122+豊島区!AH122+葛飾区!AH122+品川区!AH122+文京区!AH122+杉並区!AH122+北区!AH122</f>
        <v>0</v>
      </c>
      <c r="AV122" s="559">
        <f>江戸川区!AI122+世田谷区!AI122+荒川区!AI122+港区!AI122+中野区!AI122+板橋区!AI122+豊島区!AI122+葛飾区!AI122+品川区!AI122+文京区!AI122+杉並区!AI122+北区!AI122</f>
        <v>0</v>
      </c>
      <c r="AW122" s="559">
        <f>江戸川区!AJ122+世田谷区!AJ122+荒川区!AJ122+港区!AJ122+中野区!AJ122+板橋区!AJ122+豊島区!AJ122+葛飾区!AJ122+品川区!AJ122+文京区!AJ122+杉並区!AJ122+北区!AJ122</f>
        <v>0</v>
      </c>
      <c r="AX122" s="559">
        <f>江戸川区!AK122+世田谷区!AK122+荒川区!AK122+港区!AK122+中野区!AK122+板橋区!AK122+豊島区!AK122+葛飾区!AK122+品川区!AK122+文京区!AK122+杉並区!AK122+北区!AK122</f>
        <v>0</v>
      </c>
      <c r="AY122" s="559">
        <f>江戸川区!AL122+世田谷区!AL122+荒川区!AL122+港区!AL122+中野区!AL122+板橋区!AL122+豊島区!AL122+葛飾区!AL122+品川区!AL122+文京区!AL122+杉並区!AL122+北区!AL122</f>
        <v>0</v>
      </c>
      <c r="AZ122" s="559">
        <f>江戸川区!AM122+世田谷区!AM122+荒川区!AM122+港区!AM122+中野区!AM122+板橋区!AM122+豊島区!AM122+葛飾区!AM122+品川区!AM122+文京区!AM122+杉並区!AM122+北区!AM122</f>
        <v>0</v>
      </c>
      <c r="BA122" s="559">
        <f>江戸川区!AN122+世田谷区!AN122+荒川区!AN122+港区!AN122+中野区!AN122+板橋区!AN122+豊島区!AN122+葛飾区!AN122+品川区!AN122+文京区!AN122+杉並区!AN122+北区!AN122</f>
        <v>0</v>
      </c>
      <c r="BB122" s="559">
        <f>江戸川区!AO122+世田谷区!AO122+荒川区!AO122+港区!AO122+中野区!AO122+板橋区!AO122+豊島区!AO122+葛飾区!AO122+品川区!AO122+文京区!AO122+杉並区!AO122+北区!AO122</f>
        <v>0</v>
      </c>
      <c r="BC122" s="559">
        <f>江戸川区!AP122+世田谷区!AP122+荒川区!AP122+港区!AP122+中野区!AP122+板橋区!AP122+豊島区!AP122+葛飾区!AP122+品川区!AP122+文京区!AP122+杉並区!AP122+北区!AP122</f>
        <v>0</v>
      </c>
      <c r="BD122" s="559">
        <f>江戸川区!AQ122+世田谷区!AQ122+荒川区!AQ122+港区!AQ122+中野区!AQ122+板橋区!AQ122+豊島区!AQ122+葛飾区!AQ122+品川区!AQ122+文京区!AQ122+杉並区!AQ122+北区!AQ122</f>
        <v>0</v>
      </c>
      <c r="BE122" s="559">
        <f>江戸川区!AR122+世田谷区!AR122+荒川区!AR122+港区!AR122+中野区!AR122+板橋区!AR122+豊島区!AR122+葛飾区!AR122+品川区!AR122+文京区!AR122+杉並区!AR122+北区!AR122</f>
        <v>0</v>
      </c>
      <c r="BF122" s="559">
        <f>江戸川区!AS122+世田谷区!AS122+荒川区!AS122+港区!AS122+中野区!AS122+板橋区!AS122+豊島区!AS122+葛飾区!AS122+品川区!AS122+文京区!AS122+杉並区!AS122+北区!AS122</f>
        <v>0</v>
      </c>
      <c r="BG122" s="559">
        <f>江戸川区!AT122+世田谷区!AT122+荒川区!AT122+港区!AT122+中野区!AT122+板橋区!AT122+豊島区!AT122+葛飾区!AT122+品川区!AT122+文京区!AT122+杉並区!AT122+北区!AT122</f>
        <v>0</v>
      </c>
      <c r="BH122" s="559">
        <f>江戸川区!AU122+世田谷区!AU122+荒川区!AU122+港区!AU122+中野区!AU122+板橋区!AU122+豊島区!AU122+葛飾区!AU122+品川区!AU122+文京区!AU122+杉並区!AU122+北区!AU122</f>
        <v>0</v>
      </c>
      <c r="BI122" s="559">
        <f>江戸川区!AV122+世田谷区!AV122+荒川区!AV122+港区!AV122+中野区!AV122+板橋区!AV122+豊島区!AV122+葛飾区!AV122+品川区!AV122+文京区!AV122+杉並区!AV122+北区!AV122</f>
        <v>0</v>
      </c>
      <c r="BJ122" s="559">
        <f>江戸川区!AW122+世田谷区!AW122+荒川区!AW122+港区!AW122+中野区!AW122+板橋区!AW122+豊島区!AW122+葛飾区!AW122+品川区!AW122+文京区!AW122+杉並区!AW122+北区!AW122</f>
        <v>0</v>
      </c>
      <c r="BK122" s="559">
        <f>江戸川区!AX122+世田谷区!AX122+荒川区!AX122+港区!AX122+中野区!AX122+板橋区!AX122+豊島区!AX122+葛飾区!AX122+品川区!AX122+文京区!AX122+杉並区!AX122+北区!AX122</f>
        <v>0</v>
      </c>
      <c r="BL122" s="559">
        <f>江戸川区!AY122+世田谷区!AY122+荒川区!AY122+港区!AY122+中野区!AY122+板橋区!AY122+豊島区!AY122+葛飾区!AY122+品川区!AY122+文京区!AY122+杉並区!AY122+北区!AY122</f>
        <v>0</v>
      </c>
      <c r="BM122" s="559">
        <f>江戸川区!AZ122+世田谷区!AZ122+荒川区!AZ122+港区!AZ122+中野区!AZ122+板橋区!AZ122+豊島区!AZ122+葛飾区!AZ122+品川区!AZ122+文京区!AZ122+杉並区!AZ122+北区!AZ122</f>
        <v>0</v>
      </c>
      <c r="BN122" s="559">
        <f>江戸川区!BA122+世田谷区!BA122+荒川区!BA122+港区!BA122+中野区!BA122+板橋区!BA122+豊島区!BA122+葛飾区!BA122+品川区!BA122+文京区!BA122+杉並区!BA122+北区!BA122</f>
        <v>0</v>
      </c>
      <c r="BO122" s="559">
        <f>江戸川区!BB122+世田谷区!BB122+荒川区!BB122+港区!BB122+中野区!BB122+板橋区!BB122+豊島区!BB122+葛飾区!BB122+品川区!BB122+文京区!BB122+杉並区!BB122+北区!BB122</f>
        <v>0</v>
      </c>
      <c r="BP122" s="559">
        <f>江戸川区!BC122+世田谷区!BC122+荒川区!BC122+港区!BC122+中野区!BC122+板橋区!BC122+豊島区!BC122+葛飾区!BC122+品川区!BC122+文京区!BC122+杉並区!BC122+北区!BC122</f>
        <v>0</v>
      </c>
      <c r="BQ122" s="559">
        <f>江戸川区!BD122+世田谷区!BD122+荒川区!BD122+港区!BD122+中野区!BD122+板橋区!BD122+豊島区!BD122+葛飾区!BD122+品川区!BD122+文京区!BD122+杉並区!BD122+北区!BD122</f>
        <v>0</v>
      </c>
      <c r="BR122" s="559">
        <f>江戸川区!BE122+世田谷区!BE122+荒川区!BE122+港区!BE122+中野区!BE122+板橋区!BE122+豊島区!BE122+葛飾区!BE122+品川区!BE122+文京区!BE122+杉並区!BE122+北区!BE122</f>
        <v>0</v>
      </c>
      <c r="BS122" s="559">
        <f>江戸川区!BF122+世田谷区!BF122+荒川区!BF122+港区!BF122+中野区!BF122+板橋区!BF122+豊島区!BF122+葛飾区!BF122+品川区!BF122+文京区!BF122+杉並区!BF122+北区!BF122</f>
        <v>0</v>
      </c>
      <c r="BT122" s="559">
        <f>江戸川区!BG122+世田谷区!BG122+荒川区!BG122+港区!BG122+中野区!BG122+板橋区!BG122+豊島区!BG122+葛飾区!BG122+品川区!BG122+文京区!BG122+杉並区!BG122+北区!BG122</f>
        <v>0</v>
      </c>
      <c r="BU122" s="559">
        <f>江戸川区!BH122+世田谷区!BH122+荒川区!BH122+港区!BH122+中野区!BH122+板橋区!BH122+豊島区!BH122+葛飾区!BH122+品川区!BH122+文京区!BH122+杉並区!BH122+北区!BH122</f>
        <v>0</v>
      </c>
      <c r="BV122" s="559">
        <f>江戸川区!BI122+世田谷区!BI122+荒川区!BI122+港区!BI122+中野区!BI122+板橋区!BI122+豊島区!BI122+葛飾区!BI122+品川区!BI122+文京区!BI122+杉並区!BI122+北区!BI122</f>
        <v>0</v>
      </c>
      <c r="BW122" s="559">
        <f>江戸川区!BJ122+世田谷区!BJ122+荒川区!BJ122+港区!BJ122+中野区!BJ122+板橋区!BJ122+豊島区!BJ122+葛飾区!BJ122+品川区!BJ122+文京区!BJ122+杉並区!BJ122+北区!BJ122</f>
        <v>0</v>
      </c>
      <c r="BX122" s="531">
        <f t="shared" si="332"/>
        <v>0</v>
      </c>
      <c r="BY122" s="538"/>
      <c r="BZ122" s="541"/>
      <c r="CA122" s="542"/>
      <c r="CB122" s="560">
        <f t="shared" si="281"/>
        <v>0</v>
      </c>
      <c r="CC122" s="565" t="e">
        <f t="shared" si="282"/>
        <v>#DIV/0!</v>
      </c>
      <c r="CD122" s="560">
        <f t="shared" si="283"/>
        <v>0</v>
      </c>
      <c r="CE122" s="545"/>
      <c r="CF122" s="616"/>
      <c r="CG122" s="547">
        <v>11</v>
      </c>
      <c r="CH122" s="1269"/>
      <c r="CI122" s="1270"/>
      <c r="CJ122" s="1271"/>
    </row>
    <row r="123" spans="1:139" s="547" customFormat="1" ht="20.25" customHeight="1">
      <c r="A123" s="955" t="s">
        <v>102</v>
      </c>
      <c r="B123" s="1235"/>
      <c r="C123" s="1235"/>
      <c r="D123" s="1062" t="s">
        <v>323</v>
      </c>
      <c r="E123" s="997"/>
      <c r="F123" s="997"/>
      <c r="G123" s="995"/>
      <c r="H123" s="995"/>
      <c r="I123" s="995"/>
      <c r="J123" s="995"/>
      <c r="K123" s="995"/>
      <c r="L123" s="995"/>
      <c r="M123" s="995"/>
      <c r="N123" s="995"/>
      <c r="O123" s="995"/>
      <c r="P123" s="995"/>
      <c r="Q123" s="995"/>
      <c r="R123" s="996">
        <f t="shared" si="334"/>
        <v>0</v>
      </c>
      <c r="S123" s="569" t="s">
        <v>99</v>
      </c>
      <c r="T123" s="570" t="e">
        <f>江戸川区!G123+世田谷区!G123+荒川区!G123+港区!G123+中野区!G123+板橋区!G123+豊島区!G123+葛飾区!G123+品川区!G123+文京区!G123+杉並区!G123+北区!G123</f>
        <v>#DIV/0!</v>
      </c>
      <c r="U123" s="570" t="e">
        <f>江戸川区!H123+世田谷区!H123+荒川区!H123+港区!H123+中野区!H123+板橋区!H123+豊島区!H123+葛飾区!H123+品川区!H123+文京区!H123+杉並区!H123+北区!H123</f>
        <v>#DIV/0!</v>
      </c>
      <c r="V123" s="570" t="e">
        <f>江戸川区!I123+世田谷区!I123+荒川区!I123+港区!I123+中野区!I123+板橋区!I123+豊島区!I123+葛飾区!I123+品川区!I123+文京区!I123+杉並区!I123+北区!I123</f>
        <v>#DIV/0!</v>
      </c>
      <c r="W123" s="570">
        <f>江戸川区!J123+世田谷区!J123+荒川区!J123+港区!J123+中野区!J123+板橋区!J123+豊島区!J123+葛飾区!J123+品川区!J123+文京区!J123+杉並区!J123+北区!J123</f>
        <v>0</v>
      </c>
      <c r="X123" s="525">
        <f>江戸川区!K123+世田谷区!K123+荒川区!K123+港区!K123+中野区!K123+板橋区!K123+豊島区!K123+葛飾区!K123+品川区!K123+文京区!K123+杉並区!K123+北区!K123</f>
        <v>0</v>
      </c>
      <c r="Y123" s="570">
        <f>江戸川区!L123+世田谷区!L123+荒川区!L123+港区!L123+中野区!L123+板橋区!L123+豊島区!L123+葛飾区!L123+品川区!L123+文京区!L123+杉並区!L123+北区!L123</f>
        <v>0</v>
      </c>
      <c r="Z123" s="570">
        <f>江戸川区!M123+世田谷区!M123+荒川区!M123+港区!M123+中野区!M123+板橋区!M123+豊島区!M123+葛飾区!M123+品川区!M123+文京区!M123+杉並区!M123+北区!M123</f>
        <v>0</v>
      </c>
      <c r="AA123" s="570">
        <f>江戸川区!N123+世田谷区!N123+荒川区!N123+港区!N123+中野区!N123+板橋区!N123+豊島区!N123+葛飾区!N123+品川区!N123+文京区!N123+杉並区!N123+北区!N123</f>
        <v>0</v>
      </c>
      <c r="AB123" s="571" t="e">
        <f t="shared" si="279"/>
        <v>#DIV/0!</v>
      </c>
      <c r="AC123" s="572">
        <f>江戸川区!P213+世田谷区!P213+荒川区!P213+港区!P213+中野区!P213+板橋区!P213+豊島区!P213+葛飾区!P213+品川区!P213+文京区!P213+杉並区!P213+北区!P213</f>
        <v>0</v>
      </c>
      <c r="AD123" s="572">
        <f>江戸川区!Q213+世田谷区!Q213+荒川区!Q213+港区!Q213+中野区!Q213+板橋区!Q213+豊島区!Q213+葛飾区!Q213+品川区!Q213+文京区!Q213+杉並区!Q213+北区!Q213</f>
        <v>0</v>
      </c>
      <c r="AE123" s="572">
        <f>江戸川区!R123+世田谷区!R123+荒川区!R123+港区!R123+中野区!R123+板橋区!R123+豊島区!R123+葛飾区!R123+品川区!R123+文京区!R123+杉並区!R123+北区!R123</f>
        <v>0</v>
      </c>
      <c r="AF123" s="574" t="e">
        <f t="shared" si="280"/>
        <v>#DIV/0!</v>
      </c>
      <c r="AG123" s="575" t="s">
        <v>99</v>
      </c>
      <c r="AH123" s="963">
        <f>江戸川区!U123+世田谷区!U123+荒川区!U123+港区!U123+中野区!U123+板橋区!U123+豊島区!U123+葛飾区!U123+品川区!U123+文京区!U123+杉並区!U123+北区!U123</f>
        <v>0</v>
      </c>
      <c r="AI123" s="963">
        <f>江戸川区!V123+世田谷区!V123+荒川区!V123+港区!V123+中野区!V123+板橋区!V123+豊島区!V123+葛飾区!V123+品川区!V123+文京区!V123+杉並区!V123+北区!V123</f>
        <v>0</v>
      </c>
      <c r="AJ123" s="963">
        <f>江戸川区!W123+世田谷区!W123+荒川区!W123+港区!W123+中野区!W123+板橋区!W123+豊島区!W123+葛飾区!W123+品川区!W123+文京区!W123+杉並区!W123+北区!W123</f>
        <v>0</v>
      </c>
      <c r="AK123" s="963">
        <f>江戸川区!X123+世田谷区!X123+荒川区!X123+港区!X123+中野区!X123+板橋区!X123+豊島区!X123+葛飾区!X123+品川区!X123+文京区!X123+杉並区!X123+北区!X123</f>
        <v>0</v>
      </c>
      <c r="AL123" s="963">
        <f>江戸川区!Y123+世田谷区!Y123+荒川区!Y123+港区!Y123+中野区!Y123+板橋区!Y123+豊島区!Y123+葛飾区!Y123+品川区!Y123+文京区!Y123+杉並区!Y123+北区!Y123</f>
        <v>0</v>
      </c>
      <c r="AM123" s="963">
        <f>江戸川区!Z123+世田谷区!Z123+荒川区!Z123+港区!Z123+中野区!Z123+板橋区!Z123+豊島区!Z123+葛飾区!Z123+品川区!Z123+文京区!Z123+杉並区!Z123+北区!Z123</f>
        <v>0</v>
      </c>
      <c r="AN123" s="963">
        <f>江戸川区!AA123+世田谷区!AA123+荒川区!AA123+港区!AA123+中野区!AA123+板橋区!AA123+豊島区!AA123+葛飾区!AA123+品川区!AA123+文京区!AA123+杉並区!AA123+北区!AA123</f>
        <v>0</v>
      </c>
      <c r="AO123" s="963">
        <f>江戸川区!AB123+世田谷区!AB123+荒川区!AB123+港区!AB123+中野区!AB123+板橋区!AB123+豊島区!AB123+葛飾区!AB123+品川区!AB123+文京区!AB123+杉並区!AB123+北区!AB123</f>
        <v>0</v>
      </c>
      <c r="AP123" s="963">
        <f>江戸川区!AC123+世田谷区!AC123+荒川区!AC123+港区!AC123+中野区!AC123+板橋区!AC123+豊島区!AC123+葛飾区!AC123+品川区!AC123+文京区!AC123+杉並区!AC123+北区!AC123</f>
        <v>0</v>
      </c>
      <c r="AQ123" s="963">
        <f>江戸川区!AD123+世田谷区!AD123+荒川区!AD123+港区!AD123+中野区!AD123+板橋区!AD123+豊島区!AD123+葛飾区!AD123+品川区!AD123+文京区!AD123+杉並区!AD123+北区!AD123</f>
        <v>0</v>
      </c>
      <c r="AR123" s="963">
        <f>江戸川区!AE123+世田谷区!AE123+荒川区!AE123+港区!AE123+中野区!AE123+板橋区!AE123+豊島区!AE123+葛飾区!AE123+品川区!AE123+文京区!AE123+杉並区!AE123+北区!AE123</f>
        <v>0</v>
      </c>
      <c r="AS123" s="963">
        <f>江戸川区!AF123+世田谷区!AF123+荒川区!AF123+港区!AF123+中野区!AF123+板橋区!AF123+豊島区!AF123+葛飾区!AF123+品川区!AF123+文京区!AF123+杉並区!AF123+北区!AF123</f>
        <v>0</v>
      </c>
      <c r="AT123" s="963">
        <f>江戸川区!AG123+世田谷区!AG123+荒川区!AG123+港区!AG123+中野区!AG123+板橋区!AG123+豊島区!AG123+葛飾区!AG123+品川区!AG123+文京区!AG123+杉並区!AG123+北区!AG123</f>
        <v>0</v>
      </c>
      <c r="AU123" s="963">
        <f>江戸川区!AH123+世田谷区!AH123+荒川区!AH123+港区!AH123+中野区!AH123+板橋区!AH123+豊島区!AH123+葛飾区!AH123+品川区!AH123+文京区!AH123+杉並区!AH123+北区!AH123</f>
        <v>0</v>
      </c>
      <c r="AV123" s="963">
        <f>江戸川区!AI123+世田谷区!AI123+荒川区!AI123+港区!AI123+中野区!AI123+板橋区!AI123+豊島区!AI123+葛飾区!AI123+品川区!AI123+文京区!AI123+杉並区!AI123+北区!AI123</f>
        <v>0</v>
      </c>
      <c r="AW123" s="963">
        <f>江戸川区!AJ123+世田谷区!AJ123+荒川区!AJ123+港区!AJ123+中野区!AJ123+板橋区!AJ123+豊島区!AJ123+葛飾区!AJ123+品川区!AJ123+文京区!AJ123+杉並区!AJ123+北区!AJ123</f>
        <v>0</v>
      </c>
      <c r="AX123" s="963">
        <f>江戸川区!AK123+世田谷区!AK123+荒川区!AK123+港区!AK123+中野区!AK123+板橋区!AK123+豊島区!AK123+葛飾区!AK123+品川区!AK123+文京区!AK123+杉並区!AK123+北区!AK123</f>
        <v>0</v>
      </c>
      <c r="AY123" s="963">
        <f>江戸川区!AL123+世田谷区!AL123+荒川区!AL123+港区!AL123+中野区!AL123+板橋区!AL123+豊島区!AL123+葛飾区!AL123+品川区!AL123+文京区!AL123+杉並区!AL123+北区!AL123</f>
        <v>0</v>
      </c>
      <c r="AZ123" s="963">
        <f>江戸川区!AM123+世田谷区!AM123+荒川区!AM123+港区!AM123+中野区!AM123+板橋区!AM123+豊島区!AM123+葛飾区!AM123+品川区!AM123+文京区!AM123+杉並区!AM123+北区!AM123</f>
        <v>0</v>
      </c>
      <c r="BA123" s="963">
        <f>江戸川区!AN123+世田谷区!AN123+荒川区!AN123+港区!AN123+中野区!AN123+板橋区!AN123+豊島区!AN123+葛飾区!AN123+品川区!AN123+文京区!AN123+杉並区!AN123+北区!AN123</f>
        <v>0</v>
      </c>
      <c r="BB123" s="963">
        <f>江戸川区!AO123+世田谷区!AO123+荒川区!AO123+港区!AO123+中野区!AO123+板橋区!AO123+豊島区!AO123+葛飾区!AO123+品川区!AO123+文京区!AO123+杉並区!AO123+北区!AO123</f>
        <v>0</v>
      </c>
      <c r="BC123" s="963">
        <f>江戸川区!AP123+世田谷区!AP123+荒川区!AP123+港区!AP123+中野区!AP123+板橋区!AP123+豊島区!AP123+葛飾区!AP123+品川区!AP123+文京区!AP123+杉並区!AP123+北区!AP123</f>
        <v>0</v>
      </c>
      <c r="BD123" s="963">
        <f>江戸川区!AQ123+世田谷区!AQ123+荒川区!AQ123+港区!AQ123+中野区!AQ123+板橋区!AQ123+豊島区!AQ123+葛飾区!AQ123+品川区!AQ123+文京区!AQ123+杉並区!AQ123+北区!AQ123</f>
        <v>0</v>
      </c>
      <c r="BE123" s="963">
        <f>江戸川区!AR123+世田谷区!AR123+荒川区!AR123+港区!AR123+中野区!AR123+板橋区!AR123+豊島区!AR123+葛飾区!AR123+品川区!AR123+文京区!AR123+杉並区!AR123+北区!AR123</f>
        <v>0</v>
      </c>
      <c r="BF123" s="963">
        <f>江戸川区!AS123+世田谷区!AS123+荒川区!AS123+港区!AS123+中野区!AS123+板橋区!AS123+豊島区!AS123+葛飾区!AS123+品川区!AS123+文京区!AS123+杉並区!AS123+北区!AS123</f>
        <v>0</v>
      </c>
      <c r="BG123" s="963">
        <f>江戸川区!AT123+世田谷区!AT123+荒川区!AT123+港区!AT123+中野区!AT123+板橋区!AT123+豊島区!AT123+葛飾区!AT123+品川区!AT123+文京区!AT123+杉並区!AT123+北区!AT123</f>
        <v>0</v>
      </c>
      <c r="BH123" s="963">
        <f>江戸川区!AU123+世田谷区!AU123+荒川区!AU123+港区!AU123+中野区!AU123+板橋区!AU123+豊島区!AU123+葛飾区!AU123+品川区!AU123+文京区!AU123+杉並区!AU123+北区!AU123</f>
        <v>0</v>
      </c>
      <c r="BI123" s="963">
        <f>江戸川区!AV123+世田谷区!AV123+荒川区!AV123+港区!AV123+中野区!AV123+板橋区!AV123+豊島区!AV123+葛飾区!AV123+品川区!AV123+文京区!AV123+杉並区!AV123+北区!AV123</f>
        <v>0</v>
      </c>
      <c r="BJ123" s="963">
        <f>江戸川区!AW123+世田谷区!AW123+荒川区!AW123+港区!AW123+中野区!AW123+板橋区!AW123+豊島区!AW123+葛飾区!AW123+品川区!AW123+文京区!AW123+杉並区!AW123+北区!AW123</f>
        <v>0</v>
      </c>
      <c r="BK123" s="963">
        <f>江戸川区!AX123+世田谷区!AX123+荒川区!AX123+港区!AX123+中野区!AX123+板橋区!AX123+豊島区!AX123+葛飾区!AX123+品川区!AX123+文京区!AX123+杉並区!AX123+北区!AX123</f>
        <v>0</v>
      </c>
      <c r="BL123" s="963">
        <f>江戸川区!AY123+世田谷区!AY123+荒川区!AY123+港区!AY123+中野区!AY123+板橋区!AY123+豊島区!AY123+葛飾区!AY123+品川区!AY123+文京区!AY123+杉並区!AY123+北区!AY123</f>
        <v>0</v>
      </c>
      <c r="BM123" s="963">
        <f>江戸川区!AZ123+世田谷区!AZ123+荒川区!AZ123+港区!AZ123+中野区!AZ123+板橋区!AZ123+豊島区!AZ123+葛飾区!AZ123+品川区!AZ123+文京区!AZ123+杉並区!AZ123+北区!AZ123</f>
        <v>0</v>
      </c>
      <c r="BN123" s="963">
        <f>江戸川区!BA123+世田谷区!BA123+荒川区!BA123+港区!BA123+中野区!BA123+板橋区!BA123+豊島区!BA123+葛飾区!BA123+品川区!BA123+文京区!BA123+杉並区!BA123+北区!BA123</f>
        <v>0</v>
      </c>
      <c r="BO123" s="963">
        <f>江戸川区!BB123+世田谷区!BB123+荒川区!BB123+港区!BB123+中野区!BB123+板橋区!BB123+豊島区!BB123+葛飾区!BB123+品川区!BB123+文京区!BB123+杉並区!BB123+北区!BB123</f>
        <v>0</v>
      </c>
      <c r="BP123" s="963">
        <f>江戸川区!BC123+世田谷区!BC123+荒川区!BC123+港区!BC123+中野区!BC123+板橋区!BC123+豊島区!BC123+葛飾区!BC123+品川区!BC123+文京区!BC123+杉並区!BC123+北区!BC123</f>
        <v>0</v>
      </c>
      <c r="BQ123" s="963">
        <f>江戸川区!BD123+世田谷区!BD123+荒川区!BD123+港区!BD123+中野区!BD123+板橋区!BD123+豊島区!BD123+葛飾区!BD123+品川区!BD123+文京区!BD123+杉並区!BD123+北区!BD123</f>
        <v>0</v>
      </c>
      <c r="BR123" s="963">
        <f>江戸川区!BE123+世田谷区!BE123+荒川区!BE123+港区!BE123+中野区!BE123+板橋区!BE123+豊島区!BE123+葛飾区!BE123+品川区!BE123+文京区!BE123+杉並区!BE123+北区!BE123</f>
        <v>0</v>
      </c>
      <c r="BS123" s="963">
        <f>江戸川区!BF123+世田谷区!BF123+荒川区!BF123+港区!BF123+中野区!BF123+板橋区!BF123+豊島区!BF123+葛飾区!BF123+品川区!BF123+文京区!BF123+杉並区!BF123+北区!BF123</f>
        <v>0</v>
      </c>
      <c r="BT123" s="963">
        <f>江戸川区!BG123+世田谷区!BG123+荒川区!BG123+港区!BG123+中野区!BG123+板橋区!BG123+豊島区!BG123+葛飾区!BG123+品川区!BG123+文京区!BG123+杉並区!BG123+北区!BG123</f>
        <v>0</v>
      </c>
      <c r="BU123" s="963">
        <f>江戸川区!BH123+世田谷区!BH123+荒川区!BH123+港区!BH123+中野区!BH123+板橋区!BH123+豊島区!BH123+葛飾区!BH123+品川区!BH123+文京区!BH123+杉並区!BH123+北区!BH123</f>
        <v>0</v>
      </c>
      <c r="BV123" s="963">
        <f>江戸川区!BI123+世田谷区!BI123+荒川区!BI123+港区!BI123+中野区!BI123+板橋区!BI123+豊島区!BI123+葛飾区!BI123+品川区!BI123+文京区!BI123+杉並区!BI123+北区!BI123</f>
        <v>0</v>
      </c>
      <c r="BW123" s="963">
        <f>江戸川区!BJ123+世田谷区!BJ123+荒川区!BJ123+港区!BJ123+中野区!BJ123+板橋区!BJ123+豊島区!BJ123+葛飾区!BJ123+品川区!BJ123+文京区!BJ123+杉並区!BJ123+北区!BJ123</f>
        <v>0</v>
      </c>
      <c r="BX123" s="531">
        <f t="shared" si="332"/>
        <v>0</v>
      </c>
      <c r="BY123" s="538"/>
      <c r="BZ123" s="541"/>
      <c r="CA123" s="542"/>
      <c r="CB123" s="579">
        <f t="shared" si="281"/>
        <v>0</v>
      </c>
      <c r="CC123" s="619" t="e">
        <f t="shared" si="282"/>
        <v>#DIV/0!</v>
      </c>
      <c r="CD123" s="560">
        <f t="shared" si="283"/>
        <v>0</v>
      </c>
      <c r="CE123" s="545">
        <f>CE121+CD123</f>
        <v>0</v>
      </c>
      <c r="CF123" s="616">
        <f>CF121-CE123</f>
        <v>0</v>
      </c>
      <c r="CH123" s="1268">
        <f>_xlfn.AGGREGATE(9,6,AF123,BX123)-BJ123</f>
        <v>0</v>
      </c>
      <c r="CI123" s="1270">
        <f>BJ123</f>
        <v>0</v>
      </c>
      <c r="CJ123" s="1271">
        <f t="shared" ref="CJ123" si="337">CH123+CI123</f>
        <v>0</v>
      </c>
    </row>
    <row r="124" spans="1:139" ht="15" customHeight="1">
      <c r="A124" s="1208" t="s">
        <v>103</v>
      </c>
      <c r="B124" s="1277">
        <f>SUM(B118:B123)</f>
        <v>0</v>
      </c>
      <c r="C124" s="1232">
        <f t="shared" ref="C124" si="338">SUM(C118:C123)</f>
        <v>0</v>
      </c>
      <c r="D124" s="1059"/>
      <c r="E124" s="1232">
        <f t="shared" ref="E124:R124" si="339">SUM(E118:E123)</f>
        <v>0</v>
      </c>
      <c r="F124" s="1232">
        <f t="shared" si="339"/>
        <v>0</v>
      </c>
      <c r="G124" s="1232">
        <f t="shared" si="339"/>
        <v>0</v>
      </c>
      <c r="H124" s="1232">
        <f t="shared" si="339"/>
        <v>0</v>
      </c>
      <c r="I124" s="1232">
        <f t="shared" si="339"/>
        <v>0</v>
      </c>
      <c r="J124" s="1232">
        <f t="shared" si="339"/>
        <v>0</v>
      </c>
      <c r="K124" s="1232">
        <f t="shared" si="339"/>
        <v>0</v>
      </c>
      <c r="L124" s="1232">
        <f t="shared" si="339"/>
        <v>0</v>
      </c>
      <c r="M124" s="1232">
        <f t="shared" si="339"/>
        <v>0</v>
      </c>
      <c r="N124" s="1232">
        <f t="shared" si="339"/>
        <v>0</v>
      </c>
      <c r="O124" s="1232">
        <f t="shared" si="339"/>
        <v>0</v>
      </c>
      <c r="P124" s="1232">
        <f t="shared" si="339"/>
        <v>0</v>
      </c>
      <c r="Q124" s="1232">
        <f t="shared" si="339"/>
        <v>0</v>
      </c>
      <c r="R124" s="1232">
        <f t="shared" si="339"/>
        <v>0</v>
      </c>
      <c r="S124" s="71" t="s">
        <v>97</v>
      </c>
      <c r="T124" s="72" t="e">
        <f>T118+T120+T122</f>
        <v>#DIV/0!</v>
      </c>
      <c r="U124" s="72" t="e">
        <f t="shared" ref="U124" si="340">U118+U120+U122</f>
        <v>#DIV/0!</v>
      </c>
      <c r="V124" s="72" t="e">
        <f t="shared" ref="V124:X124" si="341">V118+V120+V122</f>
        <v>#DIV/0!</v>
      </c>
      <c r="W124" s="72">
        <f t="shared" si="341"/>
        <v>0</v>
      </c>
      <c r="X124" s="581" t="e">
        <f t="shared" si="341"/>
        <v>#DIV/0!</v>
      </c>
      <c r="Y124" s="72" t="e">
        <f t="shared" ref="Y124:AA125" si="342">Y118+Y120+Y122</f>
        <v>#DIV/0!</v>
      </c>
      <c r="Z124" s="72" t="e">
        <f t="shared" si="342"/>
        <v>#DIV/0!</v>
      </c>
      <c r="AA124" s="72">
        <f t="shared" si="342"/>
        <v>0</v>
      </c>
      <c r="AB124" s="16" t="e">
        <f t="shared" si="279"/>
        <v>#DIV/0!</v>
      </c>
      <c r="AC124" s="1087">
        <f t="shared" ref="AC124" si="343">AC118+AC120+AC122</f>
        <v>0</v>
      </c>
      <c r="AD124" s="1087">
        <f t="shared" ref="AD124:AE124" si="344">AD118+AD120+AD122</f>
        <v>0</v>
      </c>
      <c r="AE124" s="1087">
        <f t="shared" si="344"/>
        <v>0</v>
      </c>
      <c r="AF124" s="514" t="e">
        <f t="shared" si="280"/>
        <v>#DIV/0!</v>
      </c>
      <c r="AG124" s="77" t="s">
        <v>97</v>
      </c>
      <c r="AH124" s="94">
        <f t="shared" ref="AH124" si="345">AH118+AH120+AH122</f>
        <v>0</v>
      </c>
      <c r="AI124" s="94">
        <f t="shared" ref="AI124:BW124" si="346">AI118+AI120+AI122</f>
        <v>0</v>
      </c>
      <c r="AJ124" s="94">
        <f t="shared" si="346"/>
        <v>0</v>
      </c>
      <c r="AK124" s="94">
        <f t="shared" si="346"/>
        <v>0</v>
      </c>
      <c r="AL124" s="94">
        <f t="shared" si="346"/>
        <v>0</v>
      </c>
      <c r="AM124" s="94">
        <f t="shared" si="346"/>
        <v>0</v>
      </c>
      <c r="AN124" s="94">
        <f t="shared" si="346"/>
        <v>0</v>
      </c>
      <c r="AO124" s="94">
        <f t="shared" si="346"/>
        <v>0</v>
      </c>
      <c r="AP124" s="94">
        <f t="shared" si="346"/>
        <v>0</v>
      </c>
      <c r="AQ124" s="94">
        <f t="shared" si="346"/>
        <v>0</v>
      </c>
      <c r="AR124" s="94">
        <f t="shared" si="346"/>
        <v>0</v>
      </c>
      <c r="AS124" s="94">
        <f t="shared" si="346"/>
        <v>0</v>
      </c>
      <c r="AT124" s="94">
        <f t="shared" si="346"/>
        <v>0</v>
      </c>
      <c r="AU124" s="94">
        <f t="shared" si="346"/>
        <v>0</v>
      </c>
      <c r="AV124" s="94">
        <f t="shared" si="346"/>
        <v>0</v>
      </c>
      <c r="AW124" s="94">
        <f t="shared" si="346"/>
        <v>0</v>
      </c>
      <c r="AX124" s="94">
        <f t="shared" si="346"/>
        <v>0</v>
      </c>
      <c r="AY124" s="94">
        <f t="shared" si="346"/>
        <v>0</v>
      </c>
      <c r="AZ124" s="94">
        <f t="shared" si="346"/>
        <v>0</v>
      </c>
      <c r="BA124" s="94">
        <f t="shared" si="346"/>
        <v>0</v>
      </c>
      <c r="BB124" s="94">
        <f t="shared" si="346"/>
        <v>0</v>
      </c>
      <c r="BC124" s="94">
        <f t="shared" si="346"/>
        <v>0</v>
      </c>
      <c r="BD124" s="94">
        <f t="shared" si="346"/>
        <v>0</v>
      </c>
      <c r="BE124" s="94">
        <f t="shared" si="346"/>
        <v>0</v>
      </c>
      <c r="BF124" s="94">
        <f t="shared" si="346"/>
        <v>0</v>
      </c>
      <c r="BG124" s="94">
        <f t="shared" si="346"/>
        <v>0</v>
      </c>
      <c r="BH124" s="94">
        <f t="shared" si="346"/>
        <v>0</v>
      </c>
      <c r="BI124" s="94">
        <f t="shared" si="346"/>
        <v>0</v>
      </c>
      <c r="BJ124" s="94">
        <f t="shared" si="346"/>
        <v>0</v>
      </c>
      <c r="BK124" s="94">
        <f t="shared" si="346"/>
        <v>0</v>
      </c>
      <c r="BL124" s="94">
        <f t="shared" si="346"/>
        <v>0</v>
      </c>
      <c r="BM124" s="94">
        <f t="shared" si="346"/>
        <v>0</v>
      </c>
      <c r="BN124" s="94">
        <f t="shared" si="346"/>
        <v>0</v>
      </c>
      <c r="BO124" s="94">
        <f t="shared" si="346"/>
        <v>0</v>
      </c>
      <c r="BP124" s="94">
        <f t="shared" si="346"/>
        <v>0</v>
      </c>
      <c r="BQ124" s="94">
        <f t="shared" si="346"/>
        <v>0</v>
      </c>
      <c r="BR124" s="94">
        <f t="shared" si="346"/>
        <v>0</v>
      </c>
      <c r="BS124" s="94">
        <f t="shared" si="346"/>
        <v>0</v>
      </c>
      <c r="BT124" s="94">
        <f t="shared" si="346"/>
        <v>0</v>
      </c>
      <c r="BU124" s="94">
        <f t="shared" si="346"/>
        <v>0</v>
      </c>
      <c r="BV124" s="94">
        <f t="shared" si="346"/>
        <v>0</v>
      </c>
      <c r="BW124" s="94">
        <f t="shared" si="346"/>
        <v>0</v>
      </c>
      <c r="BX124" s="16">
        <f t="shared" ref="BX124" si="347">BX118+BX120+BX122</f>
        <v>0</v>
      </c>
      <c r="BY124" s="499"/>
      <c r="BZ124" s="105"/>
      <c r="CA124" s="224"/>
      <c r="CB124" s="57">
        <f t="shared" si="281"/>
        <v>0</v>
      </c>
      <c r="CC124" s="78" t="e">
        <f t="shared" si="282"/>
        <v>#DIV/0!</v>
      </c>
      <c r="CD124" s="57">
        <f t="shared" si="283"/>
        <v>0</v>
      </c>
      <c r="CE124" s="2"/>
      <c r="CF124" s="354"/>
      <c r="CG124" s="1">
        <v>12</v>
      </c>
      <c r="CH124" s="1269"/>
      <c r="CI124" s="1270"/>
      <c r="CJ124" s="127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</row>
    <row r="125" spans="1:139" ht="20.25" customHeight="1">
      <c r="A125" s="1209"/>
      <c r="B125" s="1278"/>
      <c r="C125" s="1233"/>
      <c r="D125" s="1060"/>
      <c r="E125" s="1233"/>
      <c r="F125" s="1233"/>
      <c r="G125" s="1233"/>
      <c r="H125" s="1233"/>
      <c r="I125" s="1233"/>
      <c r="J125" s="1233"/>
      <c r="K125" s="1233"/>
      <c r="L125" s="1233"/>
      <c r="M125" s="1233"/>
      <c r="N125" s="1233"/>
      <c r="O125" s="1233"/>
      <c r="P125" s="1233"/>
      <c r="Q125" s="1233"/>
      <c r="R125" s="1233"/>
      <c r="S125" s="79" t="s">
        <v>99</v>
      </c>
      <c r="T125" s="80" t="e">
        <f t="shared" ref="T125:U125" si="348">T119+T121+T123</f>
        <v>#DIV/0!</v>
      </c>
      <c r="U125" s="80" t="e">
        <f t="shared" si="348"/>
        <v>#DIV/0!</v>
      </c>
      <c r="V125" s="81" t="e">
        <f t="shared" ref="V125:X125" si="349">V119+V121+V123</f>
        <v>#DIV/0!</v>
      </c>
      <c r="W125" s="81">
        <f t="shared" si="349"/>
        <v>0</v>
      </c>
      <c r="X125" s="597">
        <f t="shared" si="349"/>
        <v>0</v>
      </c>
      <c r="Y125" s="81">
        <f t="shared" ref="Y125:Z125" si="350">Y119+Y121+Y123</f>
        <v>0</v>
      </c>
      <c r="Z125" s="81">
        <f t="shared" si="350"/>
        <v>0</v>
      </c>
      <c r="AA125" s="81">
        <f t="shared" si="342"/>
        <v>0</v>
      </c>
      <c r="AB125" s="43" t="e">
        <f t="shared" si="279"/>
        <v>#DIV/0!</v>
      </c>
      <c r="AC125" s="1087">
        <f t="shared" ref="AC125" si="351">AC119+AC121+AC123</f>
        <v>0</v>
      </c>
      <c r="AD125" s="1087">
        <f t="shared" ref="AD125:AE125" si="352">AD119+AD121+AD123</f>
        <v>0</v>
      </c>
      <c r="AE125" s="1087">
        <f t="shared" si="352"/>
        <v>0</v>
      </c>
      <c r="AF125" s="515" t="e">
        <f t="shared" si="280"/>
        <v>#DIV/0!</v>
      </c>
      <c r="AG125" s="89" t="s">
        <v>99</v>
      </c>
      <c r="AH125" s="83">
        <f t="shared" ref="AH125" si="353">AH119+AH121+AH123</f>
        <v>0</v>
      </c>
      <c r="AI125" s="83">
        <f t="shared" ref="AI125:BW125" si="354">AI119+AI121+AI123</f>
        <v>0</v>
      </c>
      <c r="AJ125" s="83">
        <f t="shared" si="354"/>
        <v>0</v>
      </c>
      <c r="AK125" s="83">
        <f t="shared" si="354"/>
        <v>0</v>
      </c>
      <c r="AL125" s="83">
        <f t="shared" si="354"/>
        <v>0</v>
      </c>
      <c r="AM125" s="83">
        <f t="shared" si="354"/>
        <v>0</v>
      </c>
      <c r="AN125" s="83">
        <f t="shared" si="354"/>
        <v>0</v>
      </c>
      <c r="AO125" s="83">
        <f t="shared" si="354"/>
        <v>0</v>
      </c>
      <c r="AP125" s="83">
        <f t="shared" si="354"/>
        <v>0</v>
      </c>
      <c r="AQ125" s="83">
        <f t="shared" si="354"/>
        <v>0</v>
      </c>
      <c r="AR125" s="83">
        <f t="shared" si="354"/>
        <v>0</v>
      </c>
      <c r="AS125" s="83">
        <f t="shared" si="354"/>
        <v>0</v>
      </c>
      <c r="AT125" s="83">
        <f t="shared" si="354"/>
        <v>0</v>
      </c>
      <c r="AU125" s="83">
        <f t="shared" si="354"/>
        <v>0</v>
      </c>
      <c r="AV125" s="83">
        <f t="shared" si="354"/>
        <v>0</v>
      </c>
      <c r="AW125" s="83">
        <f t="shared" si="354"/>
        <v>0</v>
      </c>
      <c r="AX125" s="83">
        <f t="shared" si="354"/>
        <v>0</v>
      </c>
      <c r="AY125" s="83">
        <f t="shared" si="354"/>
        <v>0</v>
      </c>
      <c r="AZ125" s="83">
        <f t="shared" si="354"/>
        <v>0</v>
      </c>
      <c r="BA125" s="83">
        <f t="shared" si="354"/>
        <v>0</v>
      </c>
      <c r="BB125" s="83">
        <f t="shared" si="354"/>
        <v>0</v>
      </c>
      <c r="BC125" s="83">
        <f t="shared" si="354"/>
        <v>0</v>
      </c>
      <c r="BD125" s="83">
        <f t="shared" si="354"/>
        <v>0</v>
      </c>
      <c r="BE125" s="83">
        <f t="shared" si="354"/>
        <v>0</v>
      </c>
      <c r="BF125" s="83">
        <f t="shared" si="354"/>
        <v>0</v>
      </c>
      <c r="BG125" s="83">
        <f t="shared" si="354"/>
        <v>0</v>
      </c>
      <c r="BH125" s="83">
        <f t="shared" si="354"/>
        <v>0</v>
      </c>
      <c r="BI125" s="83">
        <f t="shared" si="354"/>
        <v>0</v>
      </c>
      <c r="BJ125" s="83">
        <f t="shared" si="354"/>
        <v>0</v>
      </c>
      <c r="BK125" s="83">
        <f t="shared" si="354"/>
        <v>0</v>
      </c>
      <c r="BL125" s="83">
        <f t="shared" si="354"/>
        <v>0</v>
      </c>
      <c r="BM125" s="83">
        <f t="shared" si="354"/>
        <v>0</v>
      </c>
      <c r="BN125" s="83">
        <f t="shared" si="354"/>
        <v>0</v>
      </c>
      <c r="BO125" s="83">
        <f t="shared" si="354"/>
        <v>0</v>
      </c>
      <c r="BP125" s="83">
        <f t="shared" si="354"/>
        <v>0</v>
      </c>
      <c r="BQ125" s="83">
        <f t="shared" si="354"/>
        <v>0</v>
      </c>
      <c r="BR125" s="83">
        <f t="shared" si="354"/>
        <v>0</v>
      </c>
      <c r="BS125" s="83">
        <f t="shared" si="354"/>
        <v>0</v>
      </c>
      <c r="BT125" s="83">
        <f t="shared" si="354"/>
        <v>0</v>
      </c>
      <c r="BU125" s="83">
        <f t="shared" si="354"/>
        <v>0</v>
      </c>
      <c r="BV125" s="83">
        <f t="shared" si="354"/>
        <v>0</v>
      </c>
      <c r="BW125" s="83">
        <f t="shared" si="354"/>
        <v>0</v>
      </c>
      <c r="BX125" s="43">
        <f t="shared" ref="BX125" si="355">BX119+BX121+BX123</f>
        <v>0</v>
      </c>
      <c r="BY125" s="499"/>
      <c r="BZ125" s="105"/>
      <c r="CA125" s="224"/>
      <c r="CB125" s="70">
        <f t="shared" si="281"/>
        <v>0</v>
      </c>
      <c r="CC125" s="92" t="e">
        <f t="shared" si="282"/>
        <v>#DIV/0!</v>
      </c>
      <c r="CD125" s="70">
        <f t="shared" si="283"/>
        <v>0</v>
      </c>
      <c r="CE125" s="1092" t="str">
        <f>IF(CE123=CD125,"○","×")</f>
        <v>○</v>
      </c>
      <c r="CF125" s="354"/>
      <c r="CH125" s="1272">
        <f>CJ125-CI125</f>
        <v>0</v>
      </c>
      <c r="CI125" s="1272">
        <f>SUBTOTAL(9,CI119:CI124)</f>
        <v>0</v>
      </c>
      <c r="CJ125" s="1272">
        <f>SUBTOTAL(9,CJ119:CJ124)</f>
        <v>0</v>
      </c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</row>
    <row r="126" spans="1:139" s="547" customFormat="1" ht="15" customHeight="1">
      <c r="A126" s="651"/>
      <c r="B126" s="1234"/>
      <c r="C126" s="1234">
        <f>SUM(E126:Q126)</f>
        <v>0</v>
      </c>
      <c r="D126" s="1061" t="s">
        <v>322</v>
      </c>
      <c r="E126" s="996"/>
      <c r="F126" s="996"/>
      <c r="G126" s="996"/>
      <c r="H126" s="996"/>
      <c r="I126" s="996"/>
      <c r="J126" s="996"/>
      <c r="K126" s="996"/>
      <c r="L126" s="996"/>
      <c r="M126" s="996"/>
      <c r="N126" s="996"/>
      <c r="O126" s="996"/>
      <c r="P126" s="996"/>
      <c r="Q126" s="996"/>
      <c r="R126" s="996">
        <f>SUM(F126:Q126)</f>
        <v>0</v>
      </c>
      <c r="S126" s="1002" t="s">
        <v>97</v>
      </c>
      <c r="T126" s="525" t="e">
        <f>江戸川区!G126+世田谷区!G126+荒川区!G126+港区!G126+中野区!G126+板橋区!G126+豊島区!G126+葛飾区!G126+品川区!G126+文京区!G126+杉並区!G126+北区!G126</f>
        <v>#DIV/0!</v>
      </c>
      <c r="U126" s="525" t="e">
        <f>江戸川区!H126+世田谷区!H126+荒川区!H126+港区!H126+中野区!H126+板橋区!H126+豊島区!H126+葛飾区!H126+品川区!H126+文京区!H126+杉並区!H126+北区!H126</f>
        <v>#DIV/0!</v>
      </c>
      <c r="V126" s="525" t="e">
        <f>江戸川区!I126+世田谷区!I126+荒川区!I126+港区!I126+中野区!I126+板橋区!I126+豊島区!I126+葛飾区!I126+品川区!I126+文京区!I126+杉並区!I126+北区!I126</f>
        <v>#DIV/0!</v>
      </c>
      <c r="W126" s="525">
        <f>江戸川区!J126+世田谷区!J126+荒川区!J126+港区!J126+中野区!J126+板橋区!J126+豊島区!J126+葛飾区!J126+品川区!J126+文京区!J126+杉並区!J126+北区!J126</f>
        <v>0</v>
      </c>
      <c r="X126" s="525" t="e">
        <f>江戸川区!K126+世田谷区!K126+荒川区!K126+港区!K126+中野区!K126+板橋区!K126+豊島区!K126+葛飾区!K126+品川区!K126+文京区!K126+杉並区!K126+北区!K126</f>
        <v>#DIV/0!</v>
      </c>
      <c r="Y126" s="525" t="e">
        <f>江戸川区!L126+世田谷区!L126+荒川区!L126+港区!L126+中野区!L126+板橋区!L126+豊島区!L126+葛飾区!L126+品川区!L126+文京区!L126+杉並区!L126+北区!L126</f>
        <v>#DIV/0!</v>
      </c>
      <c r="Z126" s="525" t="e">
        <f>江戸川区!M126+世田谷区!M126+荒川区!M126+港区!M126+中野区!M126+板橋区!M126+豊島区!M126+葛飾区!M126+品川区!M126+文京区!M126+杉並区!M126+北区!M126</f>
        <v>#DIV/0!</v>
      </c>
      <c r="AA126" s="525">
        <f>江戸川区!N126+世田谷区!N126+荒川区!N126+港区!N126+中野区!N126+板橋区!N126+豊島区!N126+葛飾区!N126+品川区!N126+文京区!N126+杉並区!N126+北区!N126</f>
        <v>0</v>
      </c>
      <c r="AB126" s="531" t="e">
        <f t="shared" si="279"/>
        <v>#DIV/0!</v>
      </c>
      <c r="AC126" s="1085">
        <f>江戸川区!P216+世田谷区!P216+荒川区!P216+港区!P216+中野区!P216+板橋区!P216+豊島区!P216+葛飾区!P216+品川区!P216+文京区!P216+杉並区!P216+北区!P216</f>
        <v>0</v>
      </c>
      <c r="AD126" s="1085">
        <f>江戸川区!Q216+世田谷区!Q216+荒川区!Q216+港区!Q216+中野区!Q216+板橋区!Q216+豊島区!Q216+葛飾区!Q216+品川区!Q216+文京区!Q216+杉並区!Q216+北区!Q216</f>
        <v>0</v>
      </c>
      <c r="AE126" s="1148">
        <f>江戸川区!R126+世田谷区!R126+荒川区!R126+港区!R126+中野区!R126+板橋区!R126+豊島区!R126+葛飾区!R126+品川区!R126+文京区!R126+杉並区!R126+北区!R126</f>
        <v>0</v>
      </c>
      <c r="AF126" s="535" t="e">
        <f t="shared" si="280"/>
        <v>#DIV/0!</v>
      </c>
      <c r="AG126" s="536" t="s">
        <v>97</v>
      </c>
      <c r="AH126" s="537">
        <f>江戸川区!U126+世田谷区!U126+荒川区!U126+港区!U126+中野区!U126+板橋区!U126+豊島区!U126+葛飾区!U126+品川区!U126+文京区!U126+杉並区!U126+北区!U126</f>
        <v>0</v>
      </c>
      <c r="AI126" s="537">
        <f>江戸川区!V126+世田谷区!V126+荒川区!V126+港区!V126+中野区!V126+板橋区!V126+豊島区!V126+葛飾区!V126+品川区!V126+文京区!V126+杉並区!V126+北区!V126</f>
        <v>0</v>
      </c>
      <c r="AJ126" s="537">
        <f>江戸川区!W126+世田谷区!W126+荒川区!W126+港区!W126+中野区!W126+板橋区!W126+豊島区!W126+葛飾区!W126+品川区!W126+文京区!W126+杉並区!W126+北区!W126</f>
        <v>0</v>
      </c>
      <c r="AK126" s="537">
        <f>江戸川区!X126+世田谷区!X126+荒川区!X126+港区!X126+中野区!X126+板橋区!X126+豊島区!X126+葛飾区!X126+品川区!X126+文京区!X126+杉並区!X126+北区!X126</f>
        <v>0</v>
      </c>
      <c r="AL126" s="537">
        <f>江戸川区!Y126+世田谷区!Y126+荒川区!Y126+港区!Y126+中野区!Y126+板橋区!Y126+豊島区!Y126+葛飾区!Y126+品川区!Y126+文京区!Y126+杉並区!Y126+北区!Y126</f>
        <v>0</v>
      </c>
      <c r="AM126" s="537">
        <f>江戸川区!Z126+世田谷区!Z126+荒川区!Z126+港区!Z126+中野区!Z126+板橋区!Z126+豊島区!Z126+葛飾区!Z126+品川区!Z126+文京区!Z126+杉並区!Z126+北区!Z126</f>
        <v>0</v>
      </c>
      <c r="AN126" s="537">
        <f>江戸川区!AA126+世田谷区!AA126+荒川区!AA126+港区!AA126+中野区!AA126+板橋区!AA126+豊島区!AA126+葛飾区!AA126+品川区!AA126+文京区!AA126+杉並区!AA126+北区!AA126</f>
        <v>0</v>
      </c>
      <c r="AO126" s="537">
        <f>江戸川区!AB126+世田谷区!AB126+荒川区!AB126+港区!AB126+中野区!AB126+板橋区!AB126+豊島区!AB126+葛飾区!AB126+品川区!AB126+文京区!AB126+杉並区!AB126+北区!AB126</f>
        <v>0</v>
      </c>
      <c r="AP126" s="537">
        <f>江戸川区!AC126+世田谷区!AC126+荒川区!AC126+港区!AC126+中野区!AC126+板橋区!AC126+豊島区!AC126+葛飾区!AC126+品川区!AC126+文京区!AC126+杉並区!AC126+北区!AC126</f>
        <v>0</v>
      </c>
      <c r="AQ126" s="537">
        <f>江戸川区!AD126+世田谷区!AD126+荒川区!AD126+港区!AD126+中野区!AD126+板橋区!AD126+豊島区!AD126+葛飾区!AD126+品川区!AD126+文京区!AD126+杉並区!AD126+北区!AD126</f>
        <v>0</v>
      </c>
      <c r="AR126" s="537">
        <f>江戸川区!AE126+世田谷区!AE126+荒川区!AE126+港区!AE126+中野区!AE126+板橋区!AE126+豊島区!AE126+葛飾区!AE126+品川区!AE126+文京区!AE126+杉並区!AE126+北区!AE126</f>
        <v>0</v>
      </c>
      <c r="AS126" s="537">
        <f>江戸川区!AF126+世田谷区!AF126+荒川区!AF126+港区!AF126+中野区!AF126+板橋区!AF126+豊島区!AF126+葛飾区!AF126+品川区!AF126+文京区!AF126+杉並区!AF126+北区!AF126</f>
        <v>0</v>
      </c>
      <c r="AT126" s="537">
        <f>江戸川区!AG126+世田谷区!AG126+荒川区!AG126+港区!AG126+中野区!AG126+板橋区!AG126+豊島区!AG126+葛飾区!AG126+品川区!AG126+文京区!AG126+杉並区!AG126+北区!AG126</f>
        <v>0</v>
      </c>
      <c r="AU126" s="537">
        <f>江戸川区!AH126+世田谷区!AH126+荒川区!AH126+港区!AH126+中野区!AH126+板橋区!AH126+豊島区!AH126+葛飾区!AH126+品川区!AH126+文京区!AH126+杉並区!AH126+北区!AH126</f>
        <v>0</v>
      </c>
      <c r="AV126" s="537">
        <f>江戸川区!AI126+世田谷区!AI126+荒川区!AI126+港区!AI126+中野区!AI126+板橋区!AI126+豊島区!AI126+葛飾区!AI126+品川区!AI126+文京区!AI126+杉並区!AI126+北区!AI126</f>
        <v>0</v>
      </c>
      <c r="AW126" s="537">
        <f>江戸川区!AJ126+世田谷区!AJ126+荒川区!AJ126+港区!AJ126+中野区!AJ126+板橋区!AJ126+豊島区!AJ126+葛飾区!AJ126+品川区!AJ126+文京区!AJ126+杉並区!AJ126+北区!AJ126</f>
        <v>0</v>
      </c>
      <c r="AX126" s="537">
        <f>江戸川区!AK126+世田谷区!AK126+荒川区!AK126+港区!AK126+中野区!AK126+板橋区!AK126+豊島区!AK126+葛飾区!AK126+品川区!AK126+文京区!AK126+杉並区!AK126+北区!AK126</f>
        <v>0</v>
      </c>
      <c r="AY126" s="537">
        <f>江戸川区!AL126+世田谷区!AL126+荒川区!AL126+港区!AL126+中野区!AL126+板橋区!AL126+豊島区!AL126+葛飾区!AL126+品川区!AL126+文京区!AL126+杉並区!AL126+北区!AL126</f>
        <v>0</v>
      </c>
      <c r="AZ126" s="537">
        <f>江戸川区!AM126+世田谷区!AM126+荒川区!AM126+港区!AM126+中野区!AM126+板橋区!AM126+豊島区!AM126+葛飾区!AM126+品川区!AM126+文京区!AM126+杉並区!AM126+北区!AM126</f>
        <v>0</v>
      </c>
      <c r="BA126" s="537">
        <f>江戸川区!AN126+世田谷区!AN126+荒川区!AN126+港区!AN126+中野区!AN126+板橋区!AN126+豊島区!AN126+葛飾区!AN126+品川区!AN126+文京区!AN126+杉並区!AN126+北区!AN126</f>
        <v>0</v>
      </c>
      <c r="BB126" s="537">
        <f>江戸川区!AO126+世田谷区!AO126+荒川区!AO126+港区!AO126+中野区!AO126+板橋区!AO126+豊島区!AO126+葛飾区!AO126+品川区!AO126+文京区!AO126+杉並区!AO126+北区!AO126</f>
        <v>0</v>
      </c>
      <c r="BC126" s="537">
        <f>江戸川区!AP126+世田谷区!AP126+荒川区!AP126+港区!AP126+中野区!AP126+板橋区!AP126+豊島区!AP126+葛飾区!AP126+品川区!AP126+文京区!AP126+杉並区!AP126+北区!AP126</f>
        <v>0</v>
      </c>
      <c r="BD126" s="537">
        <f>江戸川区!AQ126+世田谷区!AQ126+荒川区!AQ126+港区!AQ126+中野区!AQ126+板橋区!AQ126+豊島区!AQ126+葛飾区!AQ126+品川区!AQ126+文京区!AQ126+杉並区!AQ126+北区!AQ126</f>
        <v>0</v>
      </c>
      <c r="BE126" s="537">
        <f>江戸川区!AR126+世田谷区!AR126+荒川区!AR126+港区!AR126+中野区!AR126+板橋区!AR126+豊島区!AR126+葛飾区!AR126+品川区!AR126+文京区!AR126+杉並区!AR126+北区!AR126</f>
        <v>0</v>
      </c>
      <c r="BF126" s="537">
        <f>江戸川区!AS126+世田谷区!AS126+荒川区!AS126+港区!AS126+中野区!AS126+板橋区!AS126+豊島区!AS126+葛飾区!AS126+品川区!AS126+文京区!AS126+杉並区!AS126+北区!AS126</f>
        <v>0</v>
      </c>
      <c r="BG126" s="537">
        <f>江戸川区!AT126+世田谷区!AT126+荒川区!AT126+港区!AT126+中野区!AT126+板橋区!AT126+豊島区!AT126+葛飾区!AT126+品川区!AT126+文京区!AT126+杉並区!AT126+北区!AT126</f>
        <v>0</v>
      </c>
      <c r="BH126" s="537">
        <f>江戸川区!AU126+世田谷区!AU126+荒川区!AU126+港区!AU126+中野区!AU126+板橋区!AU126+豊島区!AU126+葛飾区!AU126+品川区!AU126+文京区!AU126+杉並区!AU126+北区!AU126</f>
        <v>0</v>
      </c>
      <c r="BI126" s="537">
        <f>江戸川区!AV126+世田谷区!AV126+荒川区!AV126+港区!AV126+中野区!AV126+板橋区!AV126+豊島区!AV126+葛飾区!AV126+品川区!AV126+文京区!AV126+杉並区!AV126+北区!AV126</f>
        <v>0</v>
      </c>
      <c r="BJ126" s="537">
        <f>江戸川区!AW126+世田谷区!AW126+荒川区!AW126+港区!AW126+中野区!AW126+板橋区!AW126+豊島区!AW126+葛飾区!AW126+品川区!AW126+文京区!AW126+杉並区!AW126+北区!AW126</f>
        <v>0</v>
      </c>
      <c r="BK126" s="537">
        <f>江戸川区!AX126+世田谷区!AX126+荒川区!AX126+港区!AX126+中野区!AX126+板橋区!AX126+豊島区!AX126+葛飾区!AX126+品川区!AX126+文京区!AX126+杉並区!AX126+北区!AX126</f>
        <v>0</v>
      </c>
      <c r="BL126" s="537">
        <f>江戸川区!AY126+世田谷区!AY126+荒川区!AY126+港区!AY126+中野区!AY126+板橋区!AY126+豊島区!AY126+葛飾区!AY126+品川区!AY126+文京区!AY126+杉並区!AY126+北区!AY126</f>
        <v>0</v>
      </c>
      <c r="BM126" s="537">
        <f>江戸川区!AZ126+世田谷区!AZ126+荒川区!AZ126+港区!AZ126+中野区!AZ126+板橋区!AZ126+豊島区!AZ126+葛飾区!AZ126+品川区!AZ126+文京区!AZ126+杉並区!AZ126+北区!AZ126</f>
        <v>0</v>
      </c>
      <c r="BN126" s="537">
        <f>江戸川区!BA126+世田谷区!BA126+荒川区!BA126+港区!BA126+中野区!BA126+板橋区!BA126+豊島区!BA126+葛飾区!BA126+品川区!BA126+文京区!BA126+杉並区!BA126+北区!BA126</f>
        <v>0</v>
      </c>
      <c r="BO126" s="537">
        <f>江戸川区!BB126+世田谷区!BB126+荒川区!BB126+港区!BB126+中野区!BB126+板橋区!BB126+豊島区!BB126+葛飾区!BB126+品川区!BB126+文京区!BB126+杉並区!BB126+北区!BB126</f>
        <v>0</v>
      </c>
      <c r="BP126" s="537">
        <f>江戸川区!BC126+世田谷区!BC126+荒川区!BC126+港区!BC126+中野区!BC126+板橋区!BC126+豊島区!BC126+葛飾区!BC126+品川区!BC126+文京区!BC126+杉並区!BC126+北区!BC126</f>
        <v>0</v>
      </c>
      <c r="BQ126" s="537">
        <f>江戸川区!BD126+世田谷区!BD126+荒川区!BD126+港区!BD126+中野区!BD126+板橋区!BD126+豊島区!BD126+葛飾区!BD126+品川区!BD126+文京区!BD126+杉並区!BD126+北区!BD126</f>
        <v>0</v>
      </c>
      <c r="BR126" s="537">
        <f>江戸川区!BE126+世田谷区!BE126+荒川区!BE126+港区!BE126+中野区!BE126+板橋区!BE126+豊島区!BE126+葛飾区!BE126+品川区!BE126+文京区!BE126+杉並区!BE126+北区!BE126</f>
        <v>0</v>
      </c>
      <c r="BS126" s="537">
        <f>江戸川区!BF126+世田谷区!BF126+荒川区!BF126+港区!BF126+中野区!BF126+板橋区!BF126+豊島区!BF126+葛飾区!BF126+品川区!BF126+文京区!BF126+杉並区!BF126+北区!BF126</f>
        <v>0</v>
      </c>
      <c r="BT126" s="537">
        <f>江戸川区!BG126+世田谷区!BG126+荒川区!BG126+港区!BG126+中野区!BG126+板橋区!BG126+豊島区!BG126+葛飾区!BG126+品川区!BG126+文京区!BG126+杉並区!BG126+北区!BG126</f>
        <v>0</v>
      </c>
      <c r="BU126" s="537">
        <f>江戸川区!BH126+世田谷区!BH126+荒川区!BH126+港区!BH126+中野区!BH126+板橋区!BH126+豊島区!BH126+葛飾区!BH126+品川区!BH126+文京区!BH126+杉並区!BH126+北区!BH126</f>
        <v>0</v>
      </c>
      <c r="BV126" s="537">
        <f>江戸川区!BI126+世田谷区!BI126+荒川区!BI126+港区!BI126+中野区!BI126+板橋区!BI126+豊島区!BI126+葛飾区!BI126+品川区!BI126+文京区!BI126+杉並区!BI126+北区!BI126</f>
        <v>0</v>
      </c>
      <c r="BW126" s="537">
        <f>江戸川区!BJ126+世田谷区!BJ126+荒川区!BJ126+港区!BJ126+中野区!BJ126+板橋区!BJ126+豊島区!BJ126+葛飾区!BJ126+品川区!BJ126+文京区!BJ126+杉並区!BJ126+北区!BJ126</f>
        <v>0</v>
      </c>
      <c r="BX126" s="531">
        <f>SUM(AH126:BW126)</f>
        <v>0</v>
      </c>
      <c r="BY126" s="538"/>
      <c r="BZ126" s="541"/>
      <c r="CA126" s="542"/>
      <c r="CB126" s="544">
        <f t="shared" si="281"/>
        <v>0</v>
      </c>
      <c r="CC126" s="565" t="e">
        <f t="shared" si="282"/>
        <v>#DIV/0!</v>
      </c>
      <c r="CD126" s="544">
        <f t="shared" si="283"/>
        <v>0</v>
      </c>
      <c r="CE126" s="545"/>
      <c r="CF126" s="616"/>
      <c r="CG126" s="545"/>
      <c r="CH126" s="1272"/>
      <c r="CI126" s="1272"/>
      <c r="CJ126" s="1272"/>
    </row>
    <row r="127" spans="1:139" s="547" customFormat="1" ht="20.25" customHeight="1">
      <c r="A127" s="548" t="s">
        <v>104</v>
      </c>
      <c r="B127" s="1235"/>
      <c r="C127" s="1235"/>
      <c r="D127" s="1062" t="s">
        <v>323</v>
      </c>
      <c r="E127" s="997"/>
      <c r="F127" s="997"/>
      <c r="G127" s="997"/>
      <c r="H127" s="997"/>
      <c r="I127" s="997"/>
      <c r="J127" s="997"/>
      <c r="K127" s="997"/>
      <c r="L127" s="997"/>
      <c r="M127" s="997"/>
      <c r="N127" s="997"/>
      <c r="O127" s="997"/>
      <c r="P127" s="997"/>
      <c r="Q127" s="997"/>
      <c r="R127" s="996">
        <f>SUM(F127:Q127)</f>
        <v>0</v>
      </c>
      <c r="S127" s="1003" t="s">
        <v>99</v>
      </c>
      <c r="T127" s="550" t="e">
        <f>江戸川区!G127+世田谷区!G127+荒川区!G127+港区!G127+中野区!G127+板橋区!G127+豊島区!G127+葛飾区!G127+品川区!G127+文京区!G127+杉並区!G127+北区!G127</f>
        <v>#DIV/0!</v>
      </c>
      <c r="U127" s="550" t="e">
        <f>江戸川区!H127+世田谷区!H127+荒川区!H127+港区!H127+中野区!H127+板橋区!H127+豊島区!H127+葛飾区!H127+品川区!H127+文京区!H127+杉並区!H127+北区!H127</f>
        <v>#DIV/0!</v>
      </c>
      <c r="V127" s="550" t="e">
        <f>江戸川区!I127+世田谷区!I127+荒川区!I127+港区!I127+中野区!I127+板橋区!I127+豊島区!I127+葛飾区!I127+品川区!I127+文京区!I127+杉並区!I127+北区!I127</f>
        <v>#DIV/0!</v>
      </c>
      <c r="W127" s="550">
        <f>江戸川区!J127+世田谷区!J127+荒川区!J127+港区!J127+中野区!J127+板橋区!J127+豊島区!J127+葛飾区!J127+品川区!J127+文京区!J127+杉並区!J127+北区!J127</f>
        <v>0</v>
      </c>
      <c r="X127" s="525">
        <f>江戸川区!K127+世田谷区!K127+荒川区!K127+港区!K127+中野区!K127+板橋区!K127+豊島区!K127+葛飾区!K127+品川区!K127+文京区!K127+杉並区!K127+北区!K127</f>
        <v>0</v>
      </c>
      <c r="Y127" s="550">
        <f>江戸川区!L127+世田谷区!L127+荒川区!L127+港区!L127+中野区!L127+板橋区!L127+豊島区!L127+葛飾区!L127+品川区!L127+文京区!L127+杉並区!L127+北区!L127</f>
        <v>0</v>
      </c>
      <c r="Z127" s="550">
        <f>江戸川区!M127+世田谷区!M127+荒川区!M127+港区!M127+中野区!M127+板橋区!M127+豊島区!M127+葛飾区!M127+品川区!M127+文京区!M127+杉並区!M127+北区!M127</f>
        <v>0</v>
      </c>
      <c r="AA127" s="550">
        <f>江戸川区!N127+世田谷区!N127+荒川区!N127+港区!N127+中野区!N127+板橋区!N127+豊島区!N127+葛飾区!N127+品川区!N127+文京区!N127+杉並区!N127+北区!N127</f>
        <v>0</v>
      </c>
      <c r="AB127" s="555" t="e">
        <f t="shared" si="279"/>
        <v>#DIV/0!</v>
      </c>
      <c r="AC127" s="1086">
        <f>江戸川区!P217+世田谷区!P217+荒川区!P217+港区!P217+中野区!P217+板橋区!P217+豊島区!P217+葛飾区!P217+品川区!P217+文京区!P217+杉並区!P217+北区!P217</f>
        <v>0</v>
      </c>
      <c r="AD127" s="1086">
        <f>江戸川区!Q217+世田谷区!Q217+荒川区!Q217+港区!Q217+中野区!Q217+板橋区!Q217+豊島区!Q217+葛飾区!Q217+品川区!Q217+文京区!Q217+杉並区!Q217+北区!Q217</f>
        <v>0</v>
      </c>
      <c r="AE127" s="1086">
        <f>江戸川区!R127+世田谷区!R127+荒川区!R127+港区!R127+中野区!R127+板橋区!R127+豊島区!R127+葛飾区!R127+品川区!R127+文京区!R127+杉並区!R127+北区!R127</f>
        <v>0</v>
      </c>
      <c r="AF127" s="561" t="e">
        <f t="shared" si="280"/>
        <v>#DIV/0!</v>
      </c>
      <c r="AG127" s="1070" t="s">
        <v>99</v>
      </c>
      <c r="AH127" s="963">
        <f>江戸川区!U127+世田谷区!U127+荒川区!U127+港区!U127+中野区!U127+板橋区!U127+豊島区!U127+葛飾区!U127+品川区!U127+文京区!U127+杉並区!U127+北区!U127</f>
        <v>0</v>
      </c>
      <c r="AI127" s="963">
        <f>江戸川区!V127+世田谷区!V127+荒川区!V127+港区!V127+中野区!V127+板橋区!V127+豊島区!V127+葛飾区!V127+品川区!V127+文京区!V127+杉並区!V127+北区!V127</f>
        <v>0</v>
      </c>
      <c r="AJ127" s="963">
        <f>江戸川区!W127+世田谷区!W127+荒川区!W127+港区!W127+中野区!W127+板橋区!W127+豊島区!W127+葛飾区!W127+品川区!W127+文京区!W127+杉並区!W127+北区!W127</f>
        <v>0</v>
      </c>
      <c r="AK127" s="963">
        <f>江戸川区!X127+世田谷区!X127+荒川区!X127+港区!X127+中野区!X127+板橋区!X127+豊島区!X127+葛飾区!X127+品川区!X127+文京区!X127+杉並区!X127+北区!X127</f>
        <v>0</v>
      </c>
      <c r="AL127" s="963">
        <f>江戸川区!Y127+世田谷区!Y127+荒川区!Y127+港区!Y127+中野区!Y127+板橋区!Y127+豊島区!Y127+葛飾区!Y127+品川区!Y127+文京区!Y127+杉並区!Y127+北区!Y127</f>
        <v>0</v>
      </c>
      <c r="AM127" s="963">
        <f>江戸川区!Z127+世田谷区!Z127+荒川区!Z127+港区!Z127+中野区!Z127+板橋区!Z127+豊島区!Z127+葛飾区!Z127+品川区!Z127+文京区!Z127+杉並区!Z127+北区!Z127</f>
        <v>0</v>
      </c>
      <c r="AN127" s="963">
        <f>江戸川区!AA127+世田谷区!AA127+荒川区!AA127+港区!AA127+中野区!AA127+板橋区!AA127+豊島区!AA127+葛飾区!AA127+品川区!AA127+文京区!AA127+杉並区!AA127+北区!AA127</f>
        <v>0</v>
      </c>
      <c r="AO127" s="963">
        <f>江戸川区!AB127+世田谷区!AB127+荒川区!AB127+港区!AB127+中野区!AB127+板橋区!AB127+豊島区!AB127+葛飾区!AB127+品川区!AB127+文京区!AB127+杉並区!AB127+北区!AB127</f>
        <v>0</v>
      </c>
      <c r="AP127" s="963">
        <f>江戸川区!AC127+世田谷区!AC127+荒川区!AC127+港区!AC127+中野区!AC127+板橋区!AC127+豊島区!AC127+葛飾区!AC127+品川区!AC127+文京区!AC127+杉並区!AC127+北区!AC127</f>
        <v>0</v>
      </c>
      <c r="AQ127" s="963">
        <f>江戸川区!AD127+世田谷区!AD127+荒川区!AD127+港区!AD127+中野区!AD127+板橋区!AD127+豊島区!AD127+葛飾区!AD127+品川区!AD127+文京区!AD127+杉並区!AD127+北区!AD127</f>
        <v>0</v>
      </c>
      <c r="AR127" s="963">
        <f>江戸川区!AE127+世田谷区!AE127+荒川区!AE127+港区!AE127+中野区!AE127+板橋区!AE127+豊島区!AE127+葛飾区!AE127+品川区!AE127+文京区!AE127+杉並区!AE127+北区!AE127</f>
        <v>0</v>
      </c>
      <c r="AS127" s="963">
        <f>江戸川区!AF127+世田谷区!AF127+荒川区!AF127+港区!AF127+中野区!AF127+板橋区!AF127+豊島区!AF127+葛飾区!AF127+品川区!AF127+文京区!AF127+杉並区!AF127+北区!AF127</f>
        <v>0</v>
      </c>
      <c r="AT127" s="963">
        <f>江戸川区!AG127+世田谷区!AG127+荒川区!AG127+港区!AG127+中野区!AG127+板橋区!AG127+豊島区!AG127+葛飾区!AG127+品川区!AG127+文京区!AG127+杉並区!AG127+北区!AG127</f>
        <v>0</v>
      </c>
      <c r="AU127" s="963">
        <f>江戸川区!AH127+世田谷区!AH127+荒川区!AH127+港区!AH127+中野区!AH127+板橋区!AH127+豊島区!AH127+葛飾区!AH127+品川区!AH127+文京区!AH127+杉並区!AH127+北区!AH127</f>
        <v>0</v>
      </c>
      <c r="AV127" s="963">
        <f>江戸川区!AI127+世田谷区!AI127+荒川区!AI127+港区!AI127+中野区!AI127+板橋区!AI127+豊島区!AI127+葛飾区!AI127+品川区!AI127+文京区!AI127+杉並区!AI127+北区!AI127</f>
        <v>0</v>
      </c>
      <c r="AW127" s="963">
        <f>江戸川区!AJ127+世田谷区!AJ127+荒川区!AJ127+港区!AJ127+中野区!AJ127+板橋区!AJ127+豊島区!AJ127+葛飾区!AJ127+品川区!AJ127+文京区!AJ127+杉並区!AJ127+北区!AJ127</f>
        <v>0</v>
      </c>
      <c r="AX127" s="963">
        <f>江戸川区!AK127+世田谷区!AK127+荒川区!AK127+港区!AK127+中野区!AK127+板橋区!AK127+豊島区!AK127+葛飾区!AK127+品川区!AK127+文京区!AK127+杉並区!AK127+北区!AK127</f>
        <v>0</v>
      </c>
      <c r="AY127" s="963">
        <f>江戸川区!AL127+世田谷区!AL127+荒川区!AL127+港区!AL127+中野区!AL127+板橋区!AL127+豊島区!AL127+葛飾区!AL127+品川区!AL127+文京区!AL127+杉並区!AL127+北区!AL127</f>
        <v>0</v>
      </c>
      <c r="AZ127" s="963">
        <f>江戸川区!AM127+世田谷区!AM127+荒川区!AM127+港区!AM127+中野区!AM127+板橋区!AM127+豊島区!AM127+葛飾区!AM127+品川区!AM127+文京区!AM127+杉並区!AM127+北区!AM127</f>
        <v>0</v>
      </c>
      <c r="BA127" s="963">
        <f>江戸川区!AN127+世田谷区!AN127+荒川区!AN127+港区!AN127+中野区!AN127+板橋区!AN127+豊島区!AN127+葛飾区!AN127+品川区!AN127+文京区!AN127+杉並区!AN127+北区!AN127</f>
        <v>0</v>
      </c>
      <c r="BB127" s="963">
        <f>江戸川区!AO127+世田谷区!AO127+荒川区!AO127+港区!AO127+中野区!AO127+板橋区!AO127+豊島区!AO127+葛飾区!AO127+品川区!AO127+文京区!AO127+杉並区!AO127+北区!AO127</f>
        <v>0</v>
      </c>
      <c r="BC127" s="963">
        <f>江戸川区!AP127+世田谷区!AP127+荒川区!AP127+港区!AP127+中野区!AP127+板橋区!AP127+豊島区!AP127+葛飾区!AP127+品川区!AP127+文京区!AP127+杉並区!AP127+北区!AP127</f>
        <v>0</v>
      </c>
      <c r="BD127" s="963">
        <f>江戸川区!AQ127+世田谷区!AQ127+荒川区!AQ127+港区!AQ127+中野区!AQ127+板橋区!AQ127+豊島区!AQ127+葛飾区!AQ127+品川区!AQ127+文京区!AQ127+杉並区!AQ127+北区!AQ127</f>
        <v>0</v>
      </c>
      <c r="BE127" s="963">
        <f>江戸川区!AR127+世田谷区!AR127+荒川区!AR127+港区!AR127+中野区!AR127+板橋区!AR127+豊島区!AR127+葛飾区!AR127+品川区!AR127+文京区!AR127+杉並区!AR127+北区!AR127</f>
        <v>0</v>
      </c>
      <c r="BF127" s="963">
        <f>江戸川区!AS127+世田谷区!AS127+荒川区!AS127+港区!AS127+中野区!AS127+板橋区!AS127+豊島区!AS127+葛飾区!AS127+品川区!AS127+文京区!AS127+杉並区!AS127+北区!AS127</f>
        <v>0</v>
      </c>
      <c r="BG127" s="963">
        <f>江戸川区!AT127+世田谷区!AT127+荒川区!AT127+港区!AT127+中野区!AT127+板橋区!AT127+豊島区!AT127+葛飾区!AT127+品川区!AT127+文京区!AT127+杉並区!AT127+北区!AT127</f>
        <v>0</v>
      </c>
      <c r="BH127" s="963">
        <f>江戸川区!AU127+世田谷区!AU127+荒川区!AU127+港区!AU127+中野区!AU127+板橋区!AU127+豊島区!AU127+葛飾区!AU127+品川区!AU127+文京区!AU127+杉並区!AU127+北区!AU127</f>
        <v>0</v>
      </c>
      <c r="BI127" s="963">
        <f>江戸川区!AV127+世田谷区!AV127+荒川区!AV127+港区!AV127+中野区!AV127+板橋区!AV127+豊島区!AV127+葛飾区!AV127+品川区!AV127+文京区!AV127+杉並区!AV127+北区!AV127</f>
        <v>0</v>
      </c>
      <c r="BJ127" s="963">
        <f>江戸川区!AW127+世田谷区!AW127+荒川区!AW127+港区!AW127+中野区!AW127+板橋区!AW127+豊島区!AW127+葛飾区!AW127+品川区!AW127+文京区!AW127+杉並区!AW127+北区!AW127</f>
        <v>0</v>
      </c>
      <c r="BK127" s="963">
        <f>江戸川区!AX127+世田谷区!AX127+荒川区!AX127+港区!AX127+中野区!AX127+板橋区!AX127+豊島区!AX127+葛飾区!AX127+品川区!AX127+文京区!AX127+杉並区!AX127+北区!AX127</f>
        <v>0</v>
      </c>
      <c r="BL127" s="963">
        <f>江戸川区!AY127+世田谷区!AY127+荒川区!AY127+港区!AY127+中野区!AY127+板橋区!AY127+豊島区!AY127+葛飾区!AY127+品川区!AY127+文京区!AY127+杉並区!AY127+北区!AY127</f>
        <v>0</v>
      </c>
      <c r="BM127" s="963">
        <f>江戸川区!AZ127+世田谷区!AZ127+荒川区!AZ127+港区!AZ127+中野区!AZ127+板橋区!AZ127+豊島区!AZ127+葛飾区!AZ127+品川区!AZ127+文京区!AZ127+杉並区!AZ127+北区!AZ127</f>
        <v>0</v>
      </c>
      <c r="BN127" s="963">
        <f>江戸川区!BA127+世田谷区!BA127+荒川区!BA127+港区!BA127+中野区!BA127+板橋区!BA127+豊島区!BA127+葛飾区!BA127+品川区!BA127+文京区!BA127+杉並区!BA127+北区!BA127</f>
        <v>0</v>
      </c>
      <c r="BO127" s="963">
        <f>江戸川区!BB127+世田谷区!BB127+荒川区!BB127+港区!BB127+中野区!BB127+板橋区!BB127+豊島区!BB127+葛飾区!BB127+品川区!BB127+文京区!BB127+杉並区!BB127+北区!BB127</f>
        <v>0</v>
      </c>
      <c r="BP127" s="963">
        <f>江戸川区!BC127+世田谷区!BC127+荒川区!BC127+港区!BC127+中野区!BC127+板橋区!BC127+豊島区!BC127+葛飾区!BC127+品川区!BC127+文京区!BC127+杉並区!BC127+北区!BC127</f>
        <v>0</v>
      </c>
      <c r="BQ127" s="963">
        <f>江戸川区!BD127+世田谷区!BD127+荒川区!BD127+港区!BD127+中野区!BD127+板橋区!BD127+豊島区!BD127+葛飾区!BD127+品川区!BD127+文京区!BD127+杉並区!BD127+北区!BD127</f>
        <v>0</v>
      </c>
      <c r="BR127" s="963">
        <f>江戸川区!BE127+世田谷区!BE127+荒川区!BE127+港区!BE127+中野区!BE127+板橋区!BE127+豊島区!BE127+葛飾区!BE127+品川区!BE127+文京区!BE127+杉並区!BE127+北区!BE127</f>
        <v>0</v>
      </c>
      <c r="BS127" s="963">
        <f>江戸川区!BF127+世田谷区!BF127+荒川区!BF127+港区!BF127+中野区!BF127+板橋区!BF127+豊島区!BF127+葛飾区!BF127+品川区!BF127+文京区!BF127+杉並区!BF127+北区!BF127</f>
        <v>0</v>
      </c>
      <c r="BT127" s="963">
        <f>江戸川区!BG127+世田谷区!BG127+荒川区!BG127+港区!BG127+中野区!BG127+板橋区!BG127+豊島区!BG127+葛飾区!BG127+品川区!BG127+文京区!BG127+杉並区!BG127+北区!BG127</f>
        <v>0</v>
      </c>
      <c r="BU127" s="963">
        <f>江戸川区!BH127+世田谷区!BH127+荒川区!BH127+港区!BH127+中野区!BH127+板橋区!BH127+豊島区!BH127+葛飾区!BH127+品川区!BH127+文京区!BH127+杉並区!BH127+北区!BH127</f>
        <v>0</v>
      </c>
      <c r="BV127" s="963">
        <f>江戸川区!BI127+世田谷区!BI127+荒川区!BI127+港区!BI127+中野区!BI127+板橋区!BI127+豊島区!BI127+葛飾区!BI127+品川区!BI127+文京区!BI127+杉並区!BI127+北区!BI127</f>
        <v>0</v>
      </c>
      <c r="BW127" s="963">
        <f>江戸川区!BJ127+世田谷区!BJ127+荒川区!BJ127+港区!BJ127+中野区!BJ127+板橋区!BJ127+豊島区!BJ127+葛飾区!BJ127+品川区!BJ127+文京区!BJ127+杉並区!BJ127+北区!BJ127</f>
        <v>0</v>
      </c>
      <c r="BX127" s="531">
        <f t="shared" ref="BX127:BX133" si="356">SUM(AH127:BW127)</f>
        <v>0</v>
      </c>
      <c r="BY127" s="538"/>
      <c r="BZ127" s="541"/>
      <c r="CA127" s="542"/>
      <c r="CB127" s="560">
        <f t="shared" si="281"/>
        <v>0</v>
      </c>
      <c r="CC127" s="565" t="e">
        <f t="shared" si="282"/>
        <v>#DIV/0!</v>
      </c>
      <c r="CD127" s="560">
        <f t="shared" si="283"/>
        <v>0</v>
      </c>
      <c r="CE127" s="545">
        <f>CE123+CD127</f>
        <v>0</v>
      </c>
      <c r="CF127" s="616">
        <f>CF123-CE127</f>
        <v>0</v>
      </c>
      <c r="CG127" s="545"/>
      <c r="CH127" s="1268">
        <f>_xlfn.AGGREGATE(9,6,AF127,BX127)-BJ127</f>
        <v>0</v>
      </c>
      <c r="CI127" s="1270">
        <f>BJ127</f>
        <v>0</v>
      </c>
      <c r="CJ127" s="1271">
        <f>CH127+CI127</f>
        <v>0</v>
      </c>
    </row>
    <row r="128" spans="1:139" s="547" customFormat="1" ht="15" customHeight="1">
      <c r="A128" s="618"/>
      <c r="B128" s="1234"/>
      <c r="C128" s="1234">
        <f t="shared" ref="C128" si="357">SUM(E128:Q128)</f>
        <v>0</v>
      </c>
      <c r="D128" s="1061" t="s">
        <v>322</v>
      </c>
      <c r="E128" s="997"/>
      <c r="F128" s="997"/>
      <c r="G128" s="994"/>
      <c r="H128" s="994"/>
      <c r="I128" s="994"/>
      <c r="J128" s="994"/>
      <c r="K128" s="994"/>
      <c r="L128" s="994"/>
      <c r="M128" s="994"/>
      <c r="N128" s="994"/>
      <c r="O128" s="994"/>
      <c r="P128" s="994"/>
      <c r="Q128" s="994"/>
      <c r="R128" s="996">
        <f t="shared" ref="R128:R133" si="358">SUM(F128:Q128)</f>
        <v>0</v>
      </c>
      <c r="S128" s="1002" t="s">
        <v>97</v>
      </c>
      <c r="T128" s="525" t="e">
        <f>江戸川区!G128+世田谷区!G128+荒川区!G128+港区!G128+中野区!G128+板橋区!G128+豊島区!G128+葛飾区!G128+品川区!G128+文京区!G128+杉並区!G128+北区!G128</f>
        <v>#DIV/0!</v>
      </c>
      <c r="U128" s="525" t="e">
        <f>江戸川区!H128+世田谷区!H128+荒川区!H128+港区!H128+中野区!H128+板橋区!H128+豊島区!H128+葛飾区!H128+品川区!H128+文京区!H128+杉並区!H128+北区!H128</f>
        <v>#DIV/0!</v>
      </c>
      <c r="V128" s="525" t="e">
        <f>江戸川区!I128+世田谷区!I128+荒川区!I128+港区!I128+中野区!I128+板橋区!I128+豊島区!I128+葛飾区!I128+品川区!I128+文京区!I128+杉並区!I128+北区!I128</f>
        <v>#DIV/0!</v>
      </c>
      <c r="W128" s="525">
        <f>江戸川区!J128+世田谷区!J128+荒川区!J128+港区!J128+中野区!J128+板橋区!J128+豊島区!J128+葛飾区!J128+品川区!J128+文京区!J128+杉並区!J128+北区!J128</f>
        <v>0</v>
      </c>
      <c r="X128" s="525" t="e">
        <f>江戸川区!K128+世田谷区!K128+荒川区!K128+港区!K128+中野区!K128+板橋区!K128+豊島区!K128+葛飾区!K128+品川区!K128+文京区!K128+杉並区!K128+北区!K128</f>
        <v>#DIV/0!</v>
      </c>
      <c r="Y128" s="525" t="e">
        <f>江戸川区!L128+世田谷区!L128+荒川区!L128+港区!L128+中野区!L128+板橋区!L128+豊島区!L128+葛飾区!L128+品川区!L128+文京区!L128+杉並区!L128+北区!L128</f>
        <v>#DIV/0!</v>
      </c>
      <c r="Z128" s="525" t="e">
        <f>江戸川区!M128+世田谷区!M128+荒川区!M128+港区!M128+中野区!M128+板橋区!M128+豊島区!M128+葛飾区!M128+品川区!M128+文京区!M128+杉並区!M128+北区!M128</f>
        <v>#DIV/0!</v>
      </c>
      <c r="AA128" s="525">
        <f>江戸川区!N128+世田谷区!N128+荒川区!N128+港区!N128+中野区!N128+板橋区!N128+豊島区!N128+葛飾区!N128+品川区!N128+文京区!N128+杉並区!N128+北区!N128</f>
        <v>0</v>
      </c>
      <c r="AB128" s="555" t="e">
        <f t="shared" si="279"/>
        <v>#DIV/0!</v>
      </c>
      <c r="AC128" s="1086">
        <f>江戸川区!P218+世田谷区!P218+荒川区!P218+港区!P218+中野区!P218+板橋区!P218+豊島区!P218+葛飾区!P218+品川区!P218+文京区!P218+杉並区!P218+北区!P218</f>
        <v>0</v>
      </c>
      <c r="AD128" s="1086">
        <f>江戸川区!Q218+世田谷区!Q218+荒川区!Q218+港区!Q218+中野区!Q218+板橋区!Q218+豊島区!Q218+葛飾区!Q218+品川区!Q218+文京区!Q218+杉並区!Q218+北区!Q218</f>
        <v>0</v>
      </c>
      <c r="AE128" s="1149">
        <f>江戸川区!R128+世田谷区!R128+荒川区!R128+港区!R128+中野区!R128+板橋区!R128+豊島区!R128+葛飾区!R128+品川区!R128+文京区!R128+杉並区!R128+北区!R128</f>
        <v>0</v>
      </c>
      <c r="AF128" s="561" t="e">
        <f t="shared" si="280"/>
        <v>#DIV/0!</v>
      </c>
      <c r="AG128" s="1070" t="s">
        <v>97</v>
      </c>
      <c r="AH128" s="559">
        <f>江戸川区!U128+世田谷区!U128+荒川区!U128+港区!U128+中野区!U128+板橋区!U128+豊島区!U128+葛飾区!U128+品川区!U128+文京区!U128+杉並区!U128+北区!U128</f>
        <v>0</v>
      </c>
      <c r="AI128" s="559">
        <f>江戸川区!V128+世田谷区!V128+荒川区!V128+港区!V128+中野区!V128+板橋区!V128+豊島区!V128+葛飾区!V128+品川区!V128+文京区!V128+杉並区!V128+北区!V128</f>
        <v>0</v>
      </c>
      <c r="AJ128" s="559">
        <f>江戸川区!W128+世田谷区!W128+荒川区!W128+港区!W128+中野区!W128+板橋区!W128+豊島区!W128+葛飾区!W128+品川区!W128+文京区!W128+杉並区!W128+北区!W128</f>
        <v>0</v>
      </c>
      <c r="AK128" s="559">
        <f>江戸川区!X128+世田谷区!X128+荒川区!X128+港区!X128+中野区!X128+板橋区!X128+豊島区!X128+葛飾区!X128+品川区!X128+文京区!X128+杉並区!X128+北区!X128</f>
        <v>0</v>
      </c>
      <c r="AL128" s="559">
        <f>江戸川区!Y128+世田谷区!Y128+荒川区!Y128+港区!Y128+中野区!Y128+板橋区!Y128+豊島区!Y128+葛飾区!Y128+品川区!Y128+文京区!Y128+杉並区!Y128+北区!Y128</f>
        <v>0</v>
      </c>
      <c r="AM128" s="559">
        <f>江戸川区!Z128+世田谷区!Z128+荒川区!Z128+港区!Z128+中野区!Z128+板橋区!Z128+豊島区!Z128+葛飾区!Z128+品川区!Z128+文京区!Z128+杉並区!Z128+北区!Z128</f>
        <v>0</v>
      </c>
      <c r="AN128" s="559">
        <f>江戸川区!AA128+世田谷区!AA128+荒川区!AA128+港区!AA128+中野区!AA128+板橋区!AA128+豊島区!AA128+葛飾区!AA128+品川区!AA128+文京区!AA128+杉並区!AA128+北区!AA128</f>
        <v>0</v>
      </c>
      <c r="AO128" s="559">
        <f>江戸川区!AB128+世田谷区!AB128+荒川区!AB128+港区!AB128+中野区!AB128+板橋区!AB128+豊島区!AB128+葛飾区!AB128+品川区!AB128+文京区!AB128+杉並区!AB128+北区!AB128</f>
        <v>0</v>
      </c>
      <c r="AP128" s="559">
        <f>江戸川区!AC128+世田谷区!AC128+荒川区!AC128+港区!AC128+中野区!AC128+板橋区!AC128+豊島区!AC128+葛飾区!AC128+品川区!AC128+文京区!AC128+杉並区!AC128+北区!AC128</f>
        <v>0</v>
      </c>
      <c r="AQ128" s="559">
        <f>江戸川区!AD128+世田谷区!AD128+荒川区!AD128+港区!AD128+中野区!AD128+板橋区!AD128+豊島区!AD128+葛飾区!AD128+品川区!AD128+文京区!AD128+杉並区!AD128+北区!AD128</f>
        <v>0</v>
      </c>
      <c r="AR128" s="559">
        <f>江戸川区!AE128+世田谷区!AE128+荒川区!AE128+港区!AE128+中野区!AE128+板橋区!AE128+豊島区!AE128+葛飾区!AE128+品川区!AE128+文京区!AE128+杉並区!AE128+北区!AE128</f>
        <v>0</v>
      </c>
      <c r="AS128" s="559">
        <f>江戸川区!AF128+世田谷区!AF128+荒川区!AF128+港区!AF128+中野区!AF128+板橋区!AF128+豊島区!AF128+葛飾区!AF128+品川区!AF128+文京区!AF128+杉並区!AF128+北区!AF128</f>
        <v>0</v>
      </c>
      <c r="AT128" s="559">
        <f>江戸川区!AG128+世田谷区!AG128+荒川区!AG128+港区!AG128+中野区!AG128+板橋区!AG128+豊島区!AG128+葛飾区!AG128+品川区!AG128+文京区!AG128+杉並区!AG128+北区!AG128</f>
        <v>0</v>
      </c>
      <c r="AU128" s="559">
        <f>江戸川区!AH128+世田谷区!AH128+荒川区!AH128+港区!AH128+中野区!AH128+板橋区!AH128+豊島区!AH128+葛飾区!AH128+品川区!AH128+文京区!AH128+杉並区!AH128+北区!AH128</f>
        <v>0</v>
      </c>
      <c r="AV128" s="559">
        <f>江戸川区!AI128+世田谷区!AI128+荒川区!AI128+港区!AI128+中野区!AI128+板橋区!AI128+豊島区!AI128+葛飾区!AI128+品川区!AI128+文京区!AI128+杉並区!AI128+北区!AI128</f>
        <v>0</v>
      </c>
      <c r="AW128" s="559">
        <f>江戸川区!AJ128+世田谷区!AJ128+荒川区!AJ128+港区!AJ128+中野区!AJ128+板橋区!AJ128+豊島区!AJ128+葛飾区!AJ128+品川区!AJ128+文京区!AJ128+杉並区!AJ128+北区!AJ128</f>
        <v>0</v>
      </c>
      <c r="AX128" s="559">
        <f>江戸川区!AK128+世田谷区!AK128+荒川区!AK128+港区!AK128+中野区!AK128+板橋区!AK128+豊島区!AK128+葛飾区!AK128+品川区!AK128+文京区!AK128+杉並区!AK128+北区!AK128</f>
        <v>0</v>
      </c>
      <c r="AY128" s="559">
        <f>江戸川区!AL128+世田谷区!AL128+荒川区!AL128+港区!AL128+中野区!AL128+板橋区!AL128+豊島区!AL128+葛飾区!AL128+品川区!AL128+文京区!AL128+杉並区!AL128+北区!AL128</f>
        <v>0</v>
      </c>
      <c r="AZ128" s="559">
        <f>江戸川区!AM128+世田谷区!AM128+荒川区!AM128+港区!AM128+中野区!AM128+板橋区!AM128+豊島区!AM128+葛飾区!AM128+品川区!AM128+文京区!AM128+杉並区!AM128+北区!AM128</f>
        <v>0</v>
      </c>
      <c r="BA128" s="559">
        <f>江戸川区!AN128+世田谷区!AN128+荒川区!AN128+港区!AN128+中野区!AN128+板橋区!AN128+豊島区!AN128+葛飾区!AN128+品川区!AN128+文京区!AN128+杉並区!AN128+北区!AN128</f>
        <v>0</v>
      </c>
      <c r="BB128" s="559">
        <f>江戸川区!AO128+世田谷区!AO128+荒川区!AO128+港区!AO128+中野区!AO128+板橋区!AO128+豊島区!AO128+葛飾区!AO128+品川区!AO128+文京区!AO128+杉並区!AO128+北区!AO128</f>
        <v>0</v>
      </c>
      <c r="BC128" s="559">
        <f>江戸川区!AP128+世田谷区!AP128+荒川区!AP128+港区!AP128+中野区!AP128+板橋区!AP128+豊島区!AP128+葛飾区!AP128+品川区!AP128+文京区!AP128+杉並区!AP128+北区!AP128</f>
        <v>0</v>
      </c>
      <c r="BD128" s="559">
        <f>江戸川区!AQ128+世田谷区!AQ128+荒川区!AQ128+港区!AQ128+中野区!AQ128+板橋区!AQ128+豊島区!AQ128+葛飾区!AQ128+品川区!AQ128+文京区!AQ128+杉並区!AQ128+北区!AQ128</f>
        <v>0</v>
      </c>
      <c r="BE128" s="559">
        <f>江戸川区!AR128+世田谷区!AR128+荒川区!AR128+港区!AR128+中野区!AR128+板橋区!AR128+豊島区!AR128+葛飾区!AR128+品川区!AR128+文京区!AR128+杉並区!AR128+北区!AR128</f>
        <v>0</v>
      </c>
      <c r="BF128" s="559">
        <f>江戸川区!AS128+世田谷区!AS128+荒川区!AS128+港区!AS128+中野区!AS128+板橋区!AS128+豊島区!AS128+葛飾区!AS128+品川区!AS128+文京区!AS128+杉並区!AS128+北区!AS128</f>
        <v>0</v>
      </c>
      <c r="BG128" s="559">
        <f>江戸川区!AT128+世田谷区!AT128+荒川区!AT128+港区!AT128+中野区!AT128+板橋区!AT128+豊島区!AT128+葛飾区!AT128+品川区!AT128+文京区!AT128+杉並区!AT128+北区!AT128</f>
        <v>0</v>
      </c>
      <c r="BH128" s="559">
        <f>江戸川区!AU128+世田谷区!AU128+荒川区!AU128+港区!AU128+中野区!AU128+板橋区!AU128+豊島区!AU128+葛飾区!AU128+品川区!AU128+文京区!AU128+杉並区!AU128+北区!AU128</f>
        <v>0</v>
      </c>
      <c r="BI128" s="559">
        <f>江戸川区!AV128+世田谷区!AV128+荒川区!AV128+港区!AV128+中野区!AV128+板橋区!AV128+豊島区!AV128+葛飾区!AV128+品川区!AV128+文京区!AV128+杉並区!AV128+北区!AV128</f>
        <v>0</v>
      </c>
      <c r="BJ128" s="559">
        <f>江戸川区!AW128+世田谷区!AW128+荒川区!AW128+港区!AW128+中野区!AW128+板橋区!AW128+豊島区!AW128+葛飾区!AW128+品川区!AW128+文京区!AW128+杉並区!AW128+北区!AW128</f>
        <v>0</v>
      </c>
      <c r="BK128" s="559">
        <f>江戸川区!AX128+世田谷区!AX128+荒川区!AX128+港区!AX128+中野区!AX128+板橋区!AX128+豊島区!AX128+葛飾区!AX128+品川区!AX128+文京区!AX128+杉並区!AX128+北区!AX128</f>
        <v>0</v>
      </c>
      <c r="BL128" s="559">
        <f>江戸川区!AY128+世田谷区!AY128+荒川区!AY128+港区!AY128+中野区!AY128+板橋区!AY128+豊島区!AY128+葛飾区!AY128+品川区!AY128+文京区!AY128+杉並区!AY128+北区!AY128</f>
        <v>0</v>
      </c>
      <c r="BM128" s="559">
        <f>江戸川区!AZ128+世田谷区!AZ128+荒川区!AZ128+港区!AZ128+中野区!AZ128+板橋区!AZ128+豊島区!AZ128+葛飾区!AZ128+品川区!AZ128+文京区!AZ128+杉並区!AZ128+北区!AZ128</f>
        <v>0</v>
      </c>
      <c r="BN128" s="559">
        <f>江戸川区!BA128+世田谷区!BA128+荒川区!BA128+港区!BA128+中野区!BA128+板橋区!BA128+豊島区!BA128+葛飾区!BA128+品川区!BA128+文京区!BA128+杉並区!BA128+北区!BA128</f>
        <v>0</v>
      </c>
      <c r="BO128" s="559">
        <f>江戸川区!BB128+世田谷区!BB128+荒川区!BB128+港区!BB128+中野区!BB128+板橋区!BB128+豊島区!BB128+葛飾区!BB128+品川区!BB128+文京区!BB128+杉並区!BB128+北区!BB128</f>
        <v>0</v>
      </c>
      <c r="BP128" s="559">
        <f>江戸川区!BC128+世田谷区!BC128+荒川区!BC128+港区!BC128+中野区!BC128+板橋区!BC128+豊島区!BC128+葛飾区!BC128+品川区!BC128+文京区!BC128+杉並区!BC128+北区!BC128</f>
        <v>0</v>
      </c>
      <c r="BQ128" s="559">
        <f>江戸川区!BD128+世田谷区!BD128+荒川区!BD128+港区!BD128+中野区!BD128+板橋区!BD128+豊島区!BD128+葛飾区!BD128+品川区!BD128+文京区!BD128+杉並区!BD128+北区!BD128</f>
        <v>0</v>
      </c>
      <c r="BR128" s="559">
        <f>江戸川区!BE128+世田谷区!BE128+荒川区!BE128+港区!BE128+中野区!BE128+板橋区!BE128+豊島区!BE128+葛飾区!BE128+品川区!BE128+文京区!BE128+杉並区!BE128+北区!BE128</f>
        <v>0</v>
      </c>
      <c r="BS128" s="559">
        <f>江戸川区!BF128+世田谷区!BF128+荒川区!BF128+港区!BF128+中野区!BF128+板橋区!BF128+豊島区!BF128+葛飾区!BF128+品川区!BF128+文京区!BF128+杉並区!BF128+北区!BF128</f>
        <v>0</v>
      </c>
      <c r="BT128" s="559">
        <f>江戸川区!BG128+世田谷区!BG128+荒川区!BG128+港区!BG128+中野区!BG128+板橋区!BG128+豊島区!BG128+葛飾区!BG128+品川区!BG128+文京区!BG128+杉並区!BG128+北区!BG128</f>
        <v>0</v>
      </c>
      <c r="BU128" s="559">
        <f>江戸川区!BH128+世田谷区!BH128+荒川区!BH128+港区!BH128+中野区!BH128+板橋区!BH128+豊島区!BH128+葛飾区!BH128+品川区!BH128+文京区!BH128+杉並区!BH128+北区!BH128</f>
        <v>0</v>
      </c>
      <c r="BV128" s="559">
        <f>江戸川区!BI128+世田谷区!BI128+荒川区!BI128+港区!BI128+中野区!BI128+板橋区!BI128+豊島区!BI128+葛飾区!BI128+品川区!BI128+文京区!BI128+杉並区!BI128+北区!BI128</f>
        <v>0</v>
      </c>
      <c r="BW128" s="559">
        <f>江戸川区!BJ128+世田谷区!BJ128+荒川区!BJ128+港区!BJ128+中野区!BJ128+板橋区!BJ128+豊島区!BJ128+葛飾区!BJ128+品川区!BJ128+文京区!BJ128+杉並区!BJ128+北区!BJ128</f>
        <v>0</v>
      </c>
      <c r="BX128" s="531">
        <f t="shared" si="356"/>
        <v>0</v>
      </c>
      <c r="BY128" s="538"/>
      <c r="BZ128" s="541"/>
      <c r="CA128" s="542"/>
      <c r="CB128" s="560">
        <f t="shared" si="281"/>
        <v>0</v>
      </c>
      <c r="CC128" s="565" t="e">
        <f t="shared" si="282"/>
        <v>#DIV/0!</v>
      </c>
      <c r="CD128" s="560">
        <f t="shared" si="283"/>
        <v>0</v>
      </c>
      <c r="CE128" s="545"/>
      <c r="CF128" s="616"/>
      <c r="CG128" s="545">
        <v>1</v>
      </c>
      <c r="CH128" s="1269"/>
      <c r="CI128" s="1270"/>
      <c r="CJ128" s="1271"/>
    </row>
    <row r="129" spans="1:139" s="547" customFormat="1" ht="20.25" customHeight="1">
      <c r="A129" s="548" t="s">
        <v>105</v>
      </c>
      <c r="B129" s="1235"/>
      <c r="C129" s="1235"/>
      <c r="D129" s="1062" t="s">
        <v>323</v>
      </c>
      <c r="E129" s="997"/>
      <c r="F129" s="997"/>
      <c r="G129" s="994"/>
      <c r="H129" s="994"/>
      <c r="I129" s="994"/>
      <c r="J129" s="994"/>
      <c r="K129" s="994"/>
      <c r="L129" s="994"/>
      <c r="M129" s="994"/>
      <c r="N129" s="994"/>
      <c r="O129" s="994"/>
      <c r="P129" s="994"/>
      <c r="Q129" s="994"/>
      <c r="R129" s="996">
        <f t="shared" si="358"/>
        <v>0</v>
      </c>
      <c r="S129" s="1003" t="s">
        <v>99</v>
      </c>
      <c r="T129" s="550" t="e">
        <f>江戸川区!G129+世田谷区!G129+荒川区!G129+港区!G129+中野区!G129+板橋区!G129+豊島区!G129+葛飾区!G129+品川区!G129+文京区!G129+杉並区!G129+北区!G129</f>
        <v>#DIV/0!</v>
      </c>
      <c r="U129" s="550" t="e">
        <f>江戸川区!H129+世田谷区!H129+荒川区!H129+港区!H129+中野区!H129+板橋区!H129+豊島区!H129+葛飾区!H129+品川区!H129+文京区!H129+杉並区!H129+北区!H129</f>
        <v>#DIV/0!</v>
      </c>
      <c r="V129" s="550" t="e">
        <f>江戸川区!I129+世田谷区!I129+荒川区!I129+港区!I129+中野区!I129+板橋区!I129+豊島区!I129+葛飾区!I129+品川区!I129+文京区!I129+杉並区!I129+北区!I129</f>
        <v>#DIV/0!</v>
      </c>
      <c r="W129" s="550">
        <f>江戸川区!J129+世田谷区!J129+荒川区!J129+港区!J129+中野区!J129+板橋区!J129+豊島区!J129+葛飾区!J129+品川区!J129+文京区!J129+杉並区!J129+北区!J129</f>
        <v>0</v>
      </c>
      <c r="X129" s="525">
        <f>江戸川区!K129+世田谷区!K129+荒川区!K129+港区!K129+中野区!K129+板橋区!K129+豊島区!K129+葛飾区!K129+品川区!K129+文京区!K129+杉並区!K129+北区!K129</f>
        <v>0</v>
      </c>
      <c r="Y129" s="550">
        <f>江戸川区!L129+世田谷区!L129+荒川区!L129+港区!L129+中野区!L129+板橋区!L129+豊島区!L129+葛飾区!L129+品川区!L129+文京区!L129+杉並区!L129+北区!L129</f>
        <v>0</v>
      </c>
      <c r="Z129" s="550">
        <f>江戸川区!M129+世田谷区!M129+荒川区!M129+港区!M129+中野区!M129+板橋区!M129+豊島区!M129+葛飾区!M129+品川区!M129+文京区!M129+杉並区!M129+北区!M129</f>
        <v>0</v>
      </c>
      <c r="AA129" s="550">
        <f>江戸川区!N129+世田谷区!N129+荒川区!N129+港区!N129+中野区!N129+板橋区!N129+豊島区!N129+葛飾区!N129+品川区!N129+文京区!N129+杉並区!N129+北区!N129</f>
        <v>0</v>
      </c>
      <c r="AB129" s="555" t="e">
        <f t="shared" si="279"/>
        <v>#DIV/0!</v>
      </c>
      <c r="AC129" s="1086">
        <f>江戸川区!P219+世田谷区!P219+荒川区!P219+港区!P219+中野区!P219+板橋区!P219+豊島区!P219+葛飾区!P219+品川区!P219+文京区!P219+杉並区!P219+北区!P219</f>
        <v>0</v>
      </c>
      <c r="AD129" s="1086">
        <f>江戸川区!Q219+世田谷区!Q219+荒川区!Q219+港区!Q219+中野区!Q219+板橋区!Q219+豊島区!Q219+葛飾区!Q219+品川区!Q219+文京区!Q219+杉並区!Q219+北区!Q219</f>
        <v>0</v>
      </c>
      <c r="AE129" s="1086">
        <f>江戸川区!R129+世田谷区!R129+荒川区!R129+港区!R129+中野区!R129+板橋区!R129+豊島区!R129+葛飾区!R129+品川区!R129+文京区!R129+杉並区!R129+北区!R129</f>
        <v>0</v>
      </c>
      <c r="AF129" s="561" t="e">
        <f t="shared" si="280"/>
        <v>#DIV/0!</v>
      </c>
      <c r="AG129" s="1070" t="s">
        <v>99</v>
      </c>
      <c r="AH129" s="559">
        <f>江戸川区!U129+世田谷区!U129+荒川区!U129+港区!U129+中野区!U129+板橋区!U129+豊島区!U129+葛飾区!U129+品川区!U129+文京区!U129+杉並区!U129+北区!U129</f>
        <v>0</v>
      </c>
      <c r="AI129" s="559">
        <f>江戸川区!V129+世田谷区!V129+荒川区!V129+港区!V129+中野区!V129+板橋区!V129+豊島区!V129+葛飾区!V129+品川区!V129+文京区!V129+杉並区!V129+北区!V129</f>
        <v>0</v>
      </c>
      <c r="AJ129" s="559">
        <f>江戸川区!W129+世田谷区!W129+荒川区!W129+港区!W129+中野区!W129+板橋区!W129+豊島区!W129+葛飾区!W129+品川区!W129+文京区!W129+杉並区!W129+北区!W129</f>
        <v>0</v>
      </c>
      <c r="AK129" s="559">
        <f>江戸川区!X129+世田谷区!X129+荒川区!X129+港区!X129+中野区!X129+板橋区!X129+豊島区!X129+葛飾区!X129+品川区!X129+文京区!X129+杉並区!X129+北区!X129</f>
        <v>0</v>
      </c>
      <c r="AL129" s="559">
        <f>江戸川区!Y129+世田谷区!Y129+荒川区!Y129+港区!Y129+中野区!Y129+板橋区!Y129+豊島区!Y129+葛飾区!Y129+品川区!Y129+文京区!Y129+杉並区!Y129+北区!Y129</f>
        <v>0</v>
      </c>
      <c r="AM129" s="559">
        <f>江戸川区!Z129+世田谷区!Z129+荒川区!Z129+港区!Z129+中野区!Z129+板橋区!Z129+豊島区!Z129+葛飾区!Z129+品川区!Z129+文京区!Z129+杉並区!Z129+北区!Z129</f>
        <v>0</v>
      </c>
      <c r="AN129" s="559">
        <f>江戸川区!AA129+世田谷区!AA129+荒川区!AA129+港区!AA129+中野区!AA129+板橋区!AA129+豊島区!AA129+葛飾区!AA129+品川区!AA129+文京区!AA129+杉並区!AA129+北区!AA129</f>
        <v>0</v>
      </c>
      <c r="AO129" s="559">
        <f>江戸川区!AB129+世田谷区!AB129+荒川区!AB129+港区!AB129+中野区!AB129+板橋区!AB129+豊島区!AB129+葛飾区!AB129+品川区!AB129+文京区!AB129+杉並区!AB129+北区!AB129</f>
        <v>0</v>
      </c>
      <c r="AP129" s="559">
        <f>江戸川区!AC129+世田谷区!AC129+荒川区!AC129+港区!AC129+中野区!AC129+板橋区!AC129+豊島区!AC129+葛飾区!AC129+品川区!AC129+文京区!AC129+杉並区!AC129+北区!AC129</f>
        <v>0</v>
      </c>
      <c r="AQ129" s="559">
        <f>江戸川区!AD129+世田谷区!AD129+荒川区!AD129+港区!AD129+中野区!AD129+板橋区!AD129+豊島区!AD129+葛飾区!AD129+品川区!AD129+文京区!AD129+杉並区!AD129+北区!AD129</f>
        <v>0</v>
      </c>
      <c r="AR129" s="559">
        <f>江戸川区!AE129+世田谷区!AE129+荒川区!AE129+港区!AE129+中野区!AE129+板橋区!AE129+豊島区!AE129+葛飾区!AE129+品川区!AE129+文京区!AE129+杉並区!AE129+北区!AE129</f>
        <v>0</v>
      </c>
      <c r="AS129" s="559">
        <f>江戸川区!AF129+世田谷区!AF129+荒川区!AF129+港区!AF129+中野区!AF129+板橋区!AF129+豊島区!AF129+葛飾区!AF129+品川区!AF129+文京区!AF129+杉並区!AF129+北区!AF129</f>
        <v>0</v>
      </c>
      <c r="AT129" s="559">
        <f>江戸川区!AG129+世田谷区!AG129+荒川区!AG129+港区!AG129+中野区!AG129+板橋区!AG129+豊島区!AG129+葛飾区!AG129+品川区!AG129+文京区!AG129+杉並区!AG129+北区!AG129</f>
        <v>0</v>
      </c>
      <c r="AU129" s="559">
        <f>江戸川区!AH129+世田谷区!AH129+荒川区!AH129+港区!AH129+中野区!AH129+板橋区!AH129+豊島区!AH129+葛飾区!AH129+品川区!AH129+文京区!AH129+杉並区!AH129+北区!AH129</f>
        <v>0</v>
      </c>
      <c r="AV129" s="559">
        <f>江戸川区!AI129+世田谷区!AI129+荒川区!AI129+港区!AI129+中野区!AI129+板橋区!AI129+豊島区!AI129+葛飾区!AI129+品川区!AI129+文京区!AI129+杉並区!AI129+北区!AI129</f>
        <v>0</v>
      </c>
      <c r="AW129" s="559">
        <f>江戸川区!AJ129+世田谷区!AJ129+荒川区!AJ129+港区!AJ129+中野区!AJ129+板橋区!AJ129+豊島区!AJ129+葛飾区!AJ129+品川区!AJ129+文京区!AJ129+杉並区!AJ129+北区!AJ129</f>
        <v>0</v>
      </c>
      <c r="AX129" s="559">
        <f>江戸川区!AK129+世田谷区!AK129+荒川区!AK129+港区!AK129+中野区!AK129+板橋区!AK129+豊島区!AK129+葛飾区!AK129+品川区!AK129+文京区!AK129+杉並区!AK129+北区!AK129</f>
        <v>0</v>
      </c>
      <c r="AY129" s="559">
        <f>江戸川区!AL129+世田谷区!AL129+荒川区!AL129+港区!AL129+中野区!AL129+板橋区!AL129+豊島区!AL129+葛飾区!AL129+品川区!AL129+文京区!AL129+杉並区!AL129+北区!AL129</f>
        <v>0</v>
      </c>
      <c r="AZ129" s="559">
        <f>江戸川区!AM129+世田谷区!AM129+荒川区!AM129+港区!AM129+中野区!AM129+板橋区!AM129+豊島区!AM129+葛飾区!AM129+品川区!AM129+文京区!AM129+杉並区!AM129+北区!AM129</f>
        <v>0</v>
      </c>
      <c r="BA129" s="559">
        <f>江戸川区!AN129+世田谷区!AN129+荒川区!AN129+港区!AN129+中野区!AN129+板橋区!AN129+豊島区!AN129+葛飾区!AN129+品川区!AN129+文京区!AN129+杉並区!AN129+北区!AN129</f>
        <v>0</v>
      </c>
      <c r="BB129" s="559">
        <f>江戸川区!AO129+世田谷区!AO129+荒川区!AO129+港区!AO129+中野区!AO129+板橋区!AO129+豊島区!AO129+葛飾区!AO129+品川区!AO129+文京区!AO129+杉並区!AO129+北区!AO129</f>
        <v>0</v>
      </c>
      <c r="BC129" s="559">
        <f>江戸川区!AP129+世田谷区!AP129+荒川区!AP129+港区!AP129+中野区!AP129+板橋区!AP129+豊島区!AP129+葛飾区!AP129+品川区!AP129+文京区!AP129+杉並区!AP129+北区!AP129</f>
        <v>0</v>
      </c>
      <c r="BD129" s="559">
        <f>江戸川区!AQ129+世田谷区!AQ129+荒川区!AQ129+港区!AQ129+中野区!AQ129+板橋区!AQ129+豊島区!AQ129+葛飾区!AQ129+品川区!AQ129+文京区!AQ129+杉並区!AQ129+北区!AQ129</f>
        <v>0</v>
      </c>
      <c r="BE129" s="559">
        <f>江戸川区!AR129+世田谷区!AR129+荒川区!AR129+港区!AR129+中野区!AR129+板橋区!AR129+豊島区!AR129+葛飾区!AR129+品川区!AR129+文京区!AR129+杉並区!AR129+北区!AR129</f>
        <v>0</v>
      </c>
      <c r="BF129" s="559">
        <f>江戸川区!AS129+世田谷区!AS129+荒川区!AS129+港区!AS129+中野区!AS129+板橋区!AS129+豊島区!AS129+葛飾区!AS129+品川区!AS129+文京区!AS129+杉並区!AS129+北区!AS129</f>
        <v>0</v>
      </c>
      <c r="BG129" s="559">
        <f>江戸川区!AT129+世田谷区!AT129+荒川区!AT129+港区!AT129+中野区!AT129+板橋区!AT129+豊島区!AT129+葛飾区!AT129+品川区!AT129+文京区!AT129+杉並区!AT129+北区!AT129</f>
        <v>0</v>
      </c>
      <c r="BH129" s="559">
        <f>江戸川区!AU129+世田谷区!AU129+荒川区!AU129+港区!AU129+中野区!AU129+板橋区!AU129+豊島区!AU129+葛飾区!AU129+品川区!AU129+文京区!AU129+杉並区!AU129+北区!AU129</f>
        <v>0</v>
      </c>
      <c r="BI129" s="559">
        <f>江戸川区!AV129+世田谷区!AV129+荒川区!AV129+港区!AV129+中野区!AV129+板橋区!AV129+豊島区!AV129+葛飾区!AV129+品川区!AV129+文京区!AV129+杉並区!AV129+北区!AV129</f>
        <v>0</v>
      </c>
      <c r="BJ129" s="559">
        <f>江戸川区!AW129+世田谷区!AW129+荒川区!AW129+港区!AW129+中野区!AW129+板橋区!AW129+豊島区!AW129+葛飾区!AW129+品川区!AW129+文京区!AW129+杉並区!AW129+北区!AW129</f>
        <v>0</v>
      </c>
      <c r="BK129" s="559">
        <f>江戸川区!AX129+世田谷区!AX129+荒川区!AX129+港区!AX129+中野区!AX129+板橋区!AX129+豊島区!AX129+葛飾区!AX129+品川区!AX129+文京区!AX129+杉並区!AX129+北区!AX129</f>
        <v>0</v>
      </c>
      <c r="BL129" s="559">
        <f>江戸川区!AY129+世田谷区!AY129+荒川区!AY129+港区!AY129+中野区!AY129+板橋区!AY129+豊島区!AY129+葛飾区!AY129+品川区!AY129+文京区!AY129+杉並区!AY129+北区!AY129</f>
        <v>0</v>
      </c>
      <c r="BM129" s="559">
        <f>江戸川区!AZ129+世田谷区!AZ129+荒川区!AZ129+港区!AZ129+中野区!AZ129+板橋区!AZ129+豊島区!AZ129+葛飾区!AZ129+品川区!AZ129+文京区!AZ129+杉並区!AZ129+北区!AZ129</f>
        <v>0</v>
      </c>
      <c r="BN129" s="559">
        <f>江戸川区!BA129+世田谷区!BA129+荒川区!BA129+港区!BA129+中野区!BA129+板橋区!BA129+豊島区!BA129+葛飾区!BA129+品川区!BA129+文京区!BA129+杉並区!BA129+北区!BA129</f>
        <v>0</v>
      </c>
      <c r="BO129" s="559">
        <f>江戸川区!BB129+世田谷区!BB129+荒川区!BB129+港区!BB129+中野区!BB129+板橋区!BB129+豊島区!BB129+葛飾区!BB129+品川区!BB129+文京区!BB129+杉並区!BB129+北区!BB129</f>
        <v>0</v>
      </c>
      <c r="BP129" s="559">
        <f>江戸川区!BC129+世田谷区!BC129+荒川区!BC129+港区!BC129+中野区!BC129+板橋区!BC129+豊島区!BC129+葛飾区!BC129+品川区!BC129+文京区!BC129+杉並区!BC129+北区!BC129</f>
        <v>0</v>
      </c>
      <c r="BQ129" s="559">
        <f>江戸川区!BD129+世田谷区!BD129+荒川区!BD129+港区!BD129+中野区!BD129+板橋区!BD129+豊島区!BD129+葛飾区!BD129+品川区!BD129+文京区!BD129+杉並区!BD129+北区!BD129</f>
        <v>0</v>
      </c>
      <c r="BR129" s="559">
        <f>江戸川区!BE129+世田谷区!BE129+荒川区!BE129+港区!BE129+中野区!BE129+板橋区!BE129+豊島区!BE129+葛飾区!BE129+品川区!BE129+文京区!BE129+杉並区!BE129+北区!BE129</f>
        <v>0</v>
      </c>
      <c r="BS129" s="559">
        <f>江戸川区!BF129+世田谷区!BF129+荒川区!BF129+港区!BF129+中野区!BF129+板橋区!BF129+豊島区!BF129+葛飾区!BF129+品川区!BF129+文京区!BF129+杉並区!BF129+北区!BF129</f>
        <v>0</v>
      </c>
      <c r="BT129" s="559">
        <f>江戸川区!BG129+世田谷区!BG129+荒川区!BG129+港区!BG129+中野区!BG129+板橋区!BG129+豊島区!BG129+葛飾区!BG129+品川区!BG129+文京区!BG129+杉並区!BG129+北区!BG129</f>
        <v>0</v>
      </c>
      <c r="BU129" s="559">
        <f>江戸川区!BH129+世田谷区!BH129+荒川区!BH129+港区!BH129+中野区!BH129+板橋区!BH129+豊島区!BH129+葛飾区!BH129+品川区!BH129+文京区!BH129+杉並区!BH129+北区!BH129</f>
        <v>0</v>
      </c>
      <c r="BV129" s="559">
        <f>江戸川区!BI129+世田谷区!BI129+荒川区!BI129+港区!BI129+中野区!BI129+板橋区!BI129+豊島区!BI129+葛飾区!BI129+品川区!BI129+文京区!BI129+杉並区!BI129+北区!BI129</f>
        <v>0</v>
      </c>
      <c r="BW129" s="559">
        <f>江戸川区!BJ129+世田谷区!BJ129+荒川区!BJ129+港区!BJ129+中野区!BJ129+板橋区!BJ129+豊島区!BJ129+葛飾区!BJ129+品川区!BJ129+文京区!BJ129+杉並区!BJ129+北区!BJ129</f>
        <v>0</v>
      </c>
      <c r="BX129" s="531">
        <f t="shared" si="356"/>
        <v>0</v>
      </c>
      <c r="BY129" s="538"/>
      <c r="BZ129" s="541"/>
      <c r="CA129" s="542"/>
      <c r="CB129" s="560">
        <f t="shared" si="281"/>
        <v>0</v>
      </c>
      <c r="CC129" s="565" t="e">
        <f t="shared" si="282"/>
        <v>#DIV/0!</v>
      </c>
      <c r="CD129" s="560">
        <f t="shared" si="283"/>
        <v>0</v>
      </c>
      <c r="CE129" s="545">
        <f>CE127+CD129</f>
        <v>0</v>
      </c>
      <c r="CF129" s="616">
        <f>CF127-CE129</f>
        <v>0</v>
      </c>
      <c r="CG129" s="545"/>
      <c r="CH129" s="1268">
        <f>_xlfn.AGGREGATE(9,6,AF129,BX129)-BJ129</f>
        <v>0</v>
      </c>
      <c r="CI129" s="1270">
        <f>BJ129</f>
        <v>0</v>
      </c>
      <c r="CJ129" s="1271">
        <f t="shared" ref="CJ129" si="359">CH129+CI129</f>
        <v>0</v>
      </c>
    </row>
    <row r="130" spans="1:139" s="521" customFormat="1" ht="15" customHeight="1">
      <c r="A130" s="618"/>
      <c r="B130" s="1234"/>
      <c r="C130" s="1234">
        <f t="shared" ref="C130" si="360">SUM(E130:Q130)</f>
        <v>0</v>
      </c>
      <c r="D130" s="1061" t="s">
        <v>322</v>
      </c>
      <c r="E130" s="997"/>
      <c r="F130" s="997"/>
      <c r="G130" s="993"/>
      <c r="H130" s="993"/>
      <c r="I130" s="993"/>
      <c r="J130" s="993"/>
      <c r="K130" s="993"/>
      <c r="L130" s="993"/>
      <c r="M130" s="993"/>
      <c r="N130" s="993"/>
      <c r="O130" s="993"/>
      <c r="P130" s="993"/>
      <c r="Q130" s="993"/>
      <c r="R130" s="996">
        <f t="shared" si="358"/>
        <v>0</v>
      </c>
      <c r="S130" s="1002" t="s">
        <v>97</v>
      </c>
      <c r="T130" s="525" t="e">
        <f>江戸川区!G130+世田谷区!G130+荒川区!G130+港区!G130+中野区!G130+板橋区!G130+豊島区!G130+葛飾区!G130+品川区!G130+文京区!G130+杉並区!G130+北区!G130</f>
        <v>#DIV/0!</v>
      </c>
      <c r="U130" s="525" t="e">
        <f>江戸川区!H130+世田谷区!H130+荒川区!H130+港区!H130+中野区!H130+板橋区!H130+豊島区!H130+葛飾区!H130+品川区!H130+文京区!H130+杉並区!H130+北区!H130</f>
        <v>#DIV/0!</v>
      </c>
      <c r="V130" s="525" t="e">
        <f>江戸川区!I130+世田谷区!I130+荒川区!I130+港区!I130+中野区!I130+板橋区!I130+豊島区!I130+葛飾区!I130+品川区!I130+文京区!I130+杉並区!I130+北区!I130</f>
        <v>#DIV/0!</v>
      </c>
      <c r="W130" s="525">
        <f>江戸川区!J130+世田谷区!J130+荒川区!J130+港区!J130+中野区!J130+板橋区!J130+豊島区!J130+葛飾区!J130+品川区!J130+文京区!J130+杉並区!J130+北区!J130</f>
        <v>0</v>
      </c>
      <c r="X130" s="525" t="e">
        <f>江戸川区!K130+世田谷区!K130+荒川区!K130+港区!K130+中野区!K130+板橋区!K130+豊島区!K130+葛飾区!K130+品川区!K130+文京区!K130+杉並区!K130+北区!K130</f>
        <v>#DIV/0!</v>
      </c>
      <c r="Y130" s="525" t="e">
        <f>江戸川区!L130+世田谷区!L130+荒川区!L130+港区!L130+中野区!L130+板橋区!L130+豊島区!L130+葛飾区!L130+品川区!L130+文京区!L130+杉並区!L130+北区!L130</f>
        <v>#DIV/0!</v>
      </c>
      <c r="Z130" s="525" t="e">
        <f>江戸川区!M130+世田谷区!M130+荒川区!M130+港区!M130+中野区!M130+板橋区!M130+豊島区!M130+葛飾区!M130+品川区!M130+文京区!M130+杉並区!M130+北区!M130</f>
        <v>#DIV/0!</v>
      </c>
      <c r="AA130" s="525">
        <f>江戸川区!N130+世田谷区!N130+荒川区!N130+港区!N130+中野区!N130+板橋区!N130+豊島区!N130+葛飾区!N130+品川区!N130+文京区!N130+杉並区!N130+北区!N130</f>
        <v>0</v>
      </c>
      <c r="AB130" s="555" t="e">
        <f t="shared" si="279"/>
        <v>#DIV/0!</v>
      </c>
      <c r="AC130" s="1086">
        <f>江戸川区!P220+世田谷区!P220+荒川区!P220+港区!P220+中野区!P220+板橋区!P220+豊島区!P220+葛飾区!P220+品川区!P220+文京区!P220+杉並区!P220+北区!P220</f>
        <v>0</v>
      </c>
      <c r="AD130" s="1086">
        <f>江戸川区!Q220+世田谷区!Q220+荒川区!Q220+港区!Q220+中野区!Q220+板橋区!Q220+豊島区!Q220+葛飾区!Q220+品川区!Q220+文京区!Q220+杉並区!Q220+北区!Q220</f>
        <v>0</v>
      </c>
      <c r="AE130" s="1149">
        <f>江戸川区!R130+世田谷区!R130+荒川区!R130+港区!R130+中野区!R130+板橋区!R130+豊島区!R130+葛飾区!R130+品川区!R130+文京区!R130+杉並区!R130+北区!R130</f>
        <v>0</v>
      </c>
      <c r="AF130" s="561" t="e">
        <f t="shared" si="280"/>
        <v>#DIV/0!</v>
      </c>
      <c r="AG130" s="1070" t="s">
        <v>97</v>
      </c>
      <c r="AH130" s="559">
        <f>江戸川区!U130+世田谷区!U130+荒川区!U130+港区!U130+中野区!U130+板橋区!U130+豊島区!U130+葛飾区!U130+品川区!U130+文京区!U130+杉並区!U130+北区!U130</f>
        <v>0</v>
      </c>
      <c r="AI130" s="559">
        <f>江戸川区!V130+世田谷区!V130+荒川区!V130+港区!V130+中野区!V130+板橋区!V130+豊島区!V130+葛飾区!V130+品川区!V130+文京区!V130+杉並区!V130+北区!V130</f>
        <v>0</v>
      </c>
      <c r="AJ130" s="559">
        <f>江戸川区!W130+世田谷区!W130+荒川区!W130+港区!W130+中野区!W130+板橋区!W130+豊島区!W130+葛飾区!W130+品川区!W130+文京区!W130+杉並区!W130+北区!W130</f>
        <v>0</v>
      </c>
      <c r="AK130" s="559">
        <f>江戸川区!X130+世田谷区!X130+荒川区!X130+港区!X130+中野区!X130+板橋区!X130+豊島区!X130+葛飾区!X130+品川区!X130+文京区!X130+杉並区!X130+北区!X130</f>
        <v>0</v>
      </c>
      <c r="AL130" s="559">
        <f>江戸川区!Y130+世田谷区!Y130+荒川区!Y130+港区!Y130+中野区!Y130+板橋区!Y130+豊島区!Y130+葛飾区!Y130+品川区!Y130+文京区!Y130+杉並区!Y130+北区!Y130</f>
        <v>0</v>
      </c>
      <c r="AM130" s="559">
        <f>江戸川区!Z130+世田谷区!Z130+荒川区!Z130+港区!Z130+中野区!Z130+板橋区!Z130+豊島区!Z130+葛飾区!Z130+品川区!Z130+文京区!Z130+杉並区!Z130+北区!Z130</f>
        <v>0</v>
      </c>
      <c r="AN130" s="559">
        <f>江戸川区!AA130+世田谷区!AA130+荒川区!AA130+港区!AA130+中野区!AA130+板橋区!AA130+豊島区!AA130+葛飾区!AA130+品川区!AA130+文京区!AA130+杉並区!AA130+北区!AA130</f>
        <v>0</v>
      </c>
      <c r="AO130" s="559">
        <f>江戸川区!AB130+世田谷区!AB130+荒川区!AB130+港区!AB130+中野区!AB130+板橋区!AB130+豊島区!AB130+葛飾区!AB130+品川区!AB130+文京区!AB130+杉並区!AB130+北区!AB130</f>
        <v>0</v>
      </c>
      <c r="AP130" s="559">
        <f>江戸川区!AC130+世田谷区!AC130+荒川区!AC130+港区!AC130+中野区!AC130+板橋区!AC130+豊島区!AC130+葛飾区!AC130+品川区!AC130+文京区!AC130+杉並区!AC130+北区!AC130</f>
        <v>0</v>
      </c>
      <c r="AQ130" s="559">
        <f>江戸川区!AD130+世田谷区!AD130+荒川区!AD130+港区!AD130+中野区!AD130+板橋区!AD130+豊島区!AD130+葛飾区!AD130+品川区!AD130+文京区!AD130+杉並区!AD130+北区!AD130</f>
        <v>0</v>
      </c>
      <c r="AR130" s="559">
        <f>江戸川区!AE130+世田谷区!AE130+荒川区!AE130+港区!AE130+中野区!AE130+板橋区!AE130+豊島区!AE130+葛飾区!AE130+品川区!AE130+文京区!AE130+杉並区!AE130+北区!AE130</f>
        <v>0</v>
      </c>
      <c r="AS130" s="559">
        <f>江戸川区!AF130+世田谷区!AF130+荒川区!AF130+港区!AF130+中野区!AF130+板橋区!AF130+豊島区!AF130+葛飾区!AF130+品川区!AF130+文京区!AF130+杉並区!AF130+北区!AF130</f>
        <v>0</v>
      </c>
      <c r="AT130" s="559">
        <f>江戸川区!AG130+世田谷区!AG130+荒川区!AG130+港区!AG130+中野区!AG130+板橋区!AG130+豊島区!AG130+葛飾区!AG130+品川区!AG130+文京区!AG130+杉並区!AG130+北区!AG130</f>
        <v>0</v>
      </c>
      <c r="AU130" s="559">
        <f>江戸川区!AH130+世田谷区!AH130+荒川区!AH130+港区!AH130+中野区!AH130+板橋区!AH130+豊島区!AH130+葛飾区!AH130+品川区!AH130+文京区!AH130+杉並区!AH130+北区!AH130</f>
        <v>0</v>
      </c>
      <c r="AV130" s="559">
        <f>江戸川区!AI130+世田谷区!AI130+荒川区!AI130+港区!AI130+中野区!AI130+板橋区!AI130+豊島区!AI130+葛飾区!AI130+品川区!AI130+文京区!AI130+杉並区!AI130+北区!AI130</f>
        <v>0</v>
      </c>
      <c r="AW130" s="559">
        <f>江戸川区!AJ130+世田谷区!AJ130+荒川区!AJ130+港区!AJ130+中野区!AJ130+板橋区!AJ130+豊島区!AJ130+葛飾区!AJ130+品川区!AJ130+文京区!AJ130+杉並区!AJ130+北区!AJ130</f>
        <v>0</v>
      </c>
      <c r="AX130" s="559">
        <f>江戸川区!AK130+世田谷区!AK130+荒川区!AK130+港区!AK130+中野区!AK130+板橋区!AK130+豊島区!AK130+葛飾区!AK130+品川区!AK130+文京区!AK130+杉並区!AK130+北区!AK130</f>
        <v>0</v>
      </c>
      <c r="AY130" s="559">
        <f>江戸川区!AL130+世田谷区!AL130+荒川区!AL130+港区!AL130+中野区!AL130+板橋区!AL130+豊島区!AL130+葛飾区!AL130+品川区!AL130+文京区!AL130+杉並区!AL130+北区!AL130</f>
        <v>0</v>
      </c>
      <c r="AZ130" s="559">
        <f>江戸川区!AM130+世田谷区!AM130+荒川区!AM130+港区!AM130+中野区!AM130+板橋区!AM130+豊島区!AM130+葛飾区!AM130+品川区!AM130+文京区!AM130+杉並区!AM130+北区!AM130</f>
        <v>0</v>
      </c>
      <c r="BA130" s="559">
        <f>江戸川区!AN130+世田谷区!AN130+荒川区!AN130+港区!AN130+中野区!AN130+板橋区!AN130+豊島区!AN130+葛飾区!AN130+品川区!AN130+文京区!AN130+杉並区!AN130+北区!AN130</f>
        <v>0</v>
      </c>
      <c r="BB130" s="559">
        <f>江戸川区!AO130+世田谷区!AO130+荒川区!AO130+港区!AO130+中野区!AO130+板橋区!AO130+豊島区!AO130+葛飾区!AO130+品川区!AO130+文京区!AO130+杉並区!AO130+北区!AO130</f>
        <v>0</v>
      </c>
      <c r="BC130" s="559">
        <f>江戸川区!AP130+世田谷区!AP130+荒川区!AP130+港区!AP130+中野区!AP130+板橋区!AP130+豊島区!AP130+葛飾区!AP130+品川区!AP130+文京区!AP130+杉並区!AP130+北区!AP130</f>
        <v>0</v>
      </c>
      <c r="BD130" s="559">
        <f>江戸川区!AQ130+世田谷区!AQ130+荒川区!AQ130+港区!AQ130+中野区!AQ130+板橋区!AQ130+豊島区!AQ130+葛飾区!AQ130+品川区!AQ130+文京区!AQ130+杉並区!AQ130+北区!AQ130</f>
        <v>0</v>
      </c>
      <c r="BE130" s="559">
        <f>江戸川区!AR130+世田谷区!AR130+荒川区!AR130+港区!AR130+中野区!AR130+板橋区!AR130+豊島区!AR130+葛飾区!AR130+品川区!AR130+文京区!AR130+杉並区!AR130+北区!AR130</f>
        <v>0</v>
      </c>
      <c r="BF130" s="559">
        <f>江戸川区!AS130+世田谷区!AS130+荒川区!AS130+港区!AS130+中野区!AS130+板橋区!AS130+豊島区!AS130+葛飾区!AS130+品川区!AS130+文京区!AS130+杉並区!AS130+北区!AS130</f>
        <v>0</v>
      </c>
      <c r="BG130" s="559">
        <f>江戸川区!AT130+世田谷区!AT130+荒川区!AT130+港区!AT130+中野区!AT130+板橋区!AT130+豊島区!AT130+葛飾区!AT130+品川区!AT130+文京区!AT130+杉並区!AT130+北区!AT130</f>
        <v>0</v>
      </c>
      <c r="BH130" s="559">
        <f>江戸川区!AU130+世田谷区!AU130+荒川区!AU130+港区!AU130+中野区!AU130+板橋区!AU130+豊島区!AU130+葛飾区!AU130+品川区!AU130+文京区!AU130+杉並区!AU130+北区!AU130</f>
        <v>0</v>
      </c>
      <c r="BI130" s="559">
        <f>江戸川区!AV130+世田谷区!AV130+荒川区!AV130+港区!AV130+中野区!AV130+板橋区!AV130+豊島区!AV130+葛飾区!AV130+品川区!AV130+文京区!AV130+杉並区!AV130+北区!AV130</f>
        <v>0</v>
      </c>
      <c r="BJ130" s="559">
        <f>江戸川区!AW130+世田谷区!AW130+荒川区!AW130+港区!AW130+中野区!AW130+板橋区!AW130+豊島区!AW130+葛飾区!AW130+品川区!AW130+文京区!AW130+杉並区!AW130+北区!AW130</f>
        <v>0</v>
      </c>
      <c r="BK130" s="559">
        <f>江戸川区!AX130+世田谷区!AX130+荒川区!AX130+港区!AX130+中野区!AX130+板橋区!AX130+豊島区!AX130+葛飾区!AX130+品川区!AX130+文京区!AX130+杉並区!AX130+北区!AX130</f>
        <v>0</v>
      </c>
      <c r="BL130" s="559">
        <f>江戸川区!AY130+世田谷区!AY130+荒川区!AY130+港区!AY130+中野区!AY130+板橋区!AY130+豊島区!AY130+葛飾区!AY130+品川区!AY130+文京区!AY130+杉並区!AY130+北区!AY130</f>
        <v>0</v>
      </c>
      <c r="BM130" s="559">
        <f>江戸川区!AZ130+世田谷区!AZ130+荒川区!AZ130+港区!AZ130+中野区!AZ130+板橋区!AZ130+豊島区!AZ130+葛飾区!AZ130+品川区!AZ130+文京区!AZ130+杉並区!AZ130+北区!AZ130</f>
        <v>0</v>
      </c>
      <c r="BN130" s="559">
        <f>江戸川区!BA130+世田谷区!BA130+荒川区!BA130+港区!BA130+中野区!BA130+板橋区!BA130+豊島区!BA130+葛飾区!BA130+品川区!BA130+文京区!BA130+杉並区!BA130+北区!BA130</f>
        <v>0</v>
      </c>
      <c r="BO130" s="559">
        <f>江戸川区!BB130+世田谷区!BB130+荒川区!BB130+港区!BB130+中野区!BB130+板橋区!BB130+豊島区!BB130+葛飾区!BB130+品川区!BB130+文京区!BB130+杉並区!BB130+北区!BB130</f>
        <v>0</v>
      </c>
      <c r="BP130" s="559">
        <f>江戸川区!BC130+世田谷区!BC130+荒川区!BC130+港区!BC130+中野区!BC130+板橋区!BC130+豊島区!BC130+葛飾区!BC130+品川区!BC130+文京区!BC130+杉並区!BC130+北区!BC130</f>
        <v>0</v>
      </c>
      <c r="BQ130" s="559">
        <f>江戸川区!BD130+世田谷区!BD130+荒川区!BD130+港区!BD130+中野区!BD130+板橋区!BD130+豊島区!BD130+葛飾区!BD130+品川区!BD130+文京区!BD130+杉並区!BD130+北区!BD130</f>
        <v>0</v>
      </c>
      <c r="BR130" s="559">
        <f>江戸川区!BE130+世田谷区!BE130+荒川区!BE130+港区!BE130+中野区!BE130+板橋区!BE130+豊島区!BE130+葛飾区!BE130+品川区!BE130+文京区!BE130+杉並区!BE130+北区!BE130</f>
        <v>0</v>
      </c>
      <c r="BS130" s="559">
        <f>江戸川区!BF130+世田谷区!BF130+荒川区!BF130+港区!BF130+中野区!BF130+板橋区!BF130+豊島区!BF130+葛飾区!BF130+品川区!BF130+文京区!BF130+杉並区!BF130+北区!BF130</f>
        <v>0</v>
      </c>
      <c r="BT130" s="559">
        <f>江戸川区!BG130+世田谷区!BG130+荒川区!BG130+港区!BG130+中野区!BG130+板橋区!BG130+豊島区!BG130+葛飾区!BG130+品川区!BG130+文京区!BG130+杉並区!BG130+北区!BG130</f>
        <v>0</v>
      </c>
      <c r="BU130" s="559">
        <f>江戸川区!BH130+世田谷区!BH130+荒川区!BH130+港区!BH130+中野区!BH130+板橋区!BH130+豊島区!BH130+葛飾区!BH130+品川区!BH130+文京区!BH130+杉並区!BH130+北区!BH130</f>
        <v>0</v>
      </c>
      <c r="BV130" s="559">
        <f>江戸川区!BI130+世田谷区!BI130+荒川区!BI130+港区!BI130+中野区!BI130+板橋区!BI130+豊島区!BI130+葛飾区!BI130+品川区!BI130+文京区!BI130+杉並区!BI130+北区!BI130</f>
        <v>0</v>
      </c>
      <c r="BW130" s="559">
        <f>江戸川区!BJ130+世田谷区!BJ130+荒川区!BJ130+港区!BJ130+中野区!BJ130+板橋区!BJ130+豊島区!BJ130+葛飾区!BJ130+品川区!BJ130+文京区!BJ130+杉並区!BJ130+北区!BJ130</f>
        <v>0</v>
      </c>
      <c r="BX130" s="531">
        <f t="shared" si="356"/>
        <v>0</v>
      </c>
      <c r="BY130" s="517"/>
      <c r="BZ130" s="518"/>
      <c r="CA130" s="519"/>
      <c r="CB130" s="560">
        <f t="shared" si="281"/>
        <v>0</v>
      </c>
      <c r="CC130" s="565" t="e">
        <f t="shared" si="282"/>
        <v>#DIV/0!</v>
      </c>
      <c r="CD130" s="560">
        <f t="shared" si="283"/>
        <v>0</v>
      </c>
      <c r="CE130" s="545"/>
      <c r="CF130" s="616"/>
      <c r="CG130" s="2">
        <v>2</v>
      </c>
      <c r="CH130" s="1269"/>
      <c r="CI130" s="1270"/>
      <c r="CJ130" s="1271"/>
    </row>
    <row r="131" spans="1:139" s="521" customFormat="1" ht="19.5" customHeight="1">
      <c r="A131" s="548" t="s">
        <v>235</v>
      </c>
      <c r="B131" s="1235"/>
      <c r="C131" s="1235"/>
      <c r="D131" s="1062" t="s">
        <v>323</v>
      </c>
      <c r="E131" s="997"/>
      <c r="F131" s="997"/>
      <c r="G131" s="995"/>
      <c r="H131" s="995"/>
      <c r="I131" s="995"/>
      <c r="J131" s="995"/>
      <c r="K131" s="995"/>
      <c r="L131" s="995"/>
      <c r="M131" s="995"/>
      <c r="N131" s="995"/>
      <c r="O131" s="995"/>
      <c r="P131" s="995"/>
      <c r="Q131" s="995"/>
      <c r="R131" s="996">
        <f t="shared" si="358"/>
        <v>0</v>
      </c>
      <c r="S131" s="1003" t="s">
        <v>99</v>
      </c>
      <c r="T131" s="550" t="e">
        <f>江戸川区!G131+世田谷区!G131+荒川区!G131+港区!G131+中野区!G131+板橋区!G131+豊島区!G131+葛飾区!G131+品川区!G131+文京区!G131+杉並区!G131+北区!G131</f>
        <v>#DIV/0!</v>
      </c>
      <c r="U131" s="550" t="e">
        <f>江戸川区!H131+世田谷区!H131+荒川区!H131+港区!H131+中野区!H131+板橋区!H131+豊島区!H131+葛飾区!H131+品川区!H131+文京区!H131+杉並区!H131+北区!H131</f>
        <v>#DIV/0!</v>
      </c>
      <c r="V131" s="550" t="e">
        <f>江戸川区!I131+世田谷区!I131+荒川区!I131+港区!I131+中野区!I131+板橋区!I131+豊島区!I131+葛飾区!I131+品川区!I131+文京区!I131+杉並区!I131+北区!I131</f>
        <v>#DIV/0!</v>
      </c>
      <c r="W131" s="550">
        <f>江戸川区!J131+世田谷区!J131+荒川区!J131+港区!J131+中野区!J131+板橋区!J131+豊島区!J131+葛飾区!J131+品川区!J131+文京区!J131+杉並区!J131+北区!J131</f>
        <v>0</v>
      </c>
      <c r="X131" s="525">
        <f>江戸川区!K131+世田谷区!K131+荒川区!K131+港区!K131+中野区!K131+板橋区!K131+豊島区!K131+葛飾区!K131+品川区!K131+文京区!K131+杉並区!K131+北区!K131</f>
        <v>0</v>
      </c>
      <c r="Y131" s="550">
        <f>江戸川区!L131+世田谷区!L131+荒川区!L131+港区!L131+中野区!L131+板橋区!L131+豊島区!L131+葛飾区!L131+品川区!L131+文京区!L131+杉並区!L131+北区!L131</f>
        <v>0</v>
      </c>
      <c r="Z131" s="550">
        <f>江戸川区!M131+世田谷区!M131+荒川区!M131+港区!M131+中野区!M131+板橋区!M131+豊島区!M131+葛飾区!M131+品川区!M131+文京区!M131+杉並区!M131+北区!M131</f>
        <v>0</v>
      </c>
      <c r="AA131" s="550">
        <f>江戸川区!N131+世田谷区!N131+荒川区!N131+港区!N131+中野区!N131+板橋区!N131+豊島区!N131+葛飾区!N131+品川区!N131+文京区!N131+杉並区!N131+北区!N131</f>
        <v>0</v>
      </c>
      <c r="AB131" s="555" t="e">
        <f t="shared" si="279"/>
        <v>#DIV/0!</v>
      </c>
      <c r="AC131" s="1086">
        <f>江戸川区!P221+世田谷区!P221+荒川区!P221+港区!P221+中野区!P221+板橋区!P221+豊島区!P221+葛飾区!P221+品川区!P221+文京区!P221+杉並区!P221+北区!P221</f>
        <v>0</v>
      </c>
      <c r="AD131" s="1086">
        <f>江戸川区!Q221+世田谷区!Q221+荒川区!Q221+港区!Q221+中野区!Q221+板橋区!Q221+豊島区!Q221+葛飾区!Q221+品川区!Q221+文京区!Q221+杉並区!Q221+北区!Q221</f>
        <v>0</v>
      </c>
      <c r="AE131" s="1086">
        <f>江戸川区!R131+世田谷区!R131+荒川区!R131+港区!R131+中野区!R131+板橋区!R131+豊島区!R131+葛飾区!R131+品川区!R131+文京区!R131+杉並区!R131+北区!R131</f>
        <v>0</v>
      </c>
      <c r="AF131" s="561" t="e">
        <f t="shared" si="280"/>
        <v>#DIV/0!</v>
      </c>
      <c r="AG131" s="1070" t="s">
        <v>99</v>
      </c>
      <c r="AH131" s="559">
        <f>江戸川区!U131+世田谷区!U131+荒川区!U131+港区!U131+中野区!U131+板橋区!U131+豊島区!U131+葛飾区!U131+品川区!U131+文京区!U131+杉並区!U131+北区!U131</f>
        <v>0</v>
      </c>
      <c r="AI131" s="559">
        <f>江戸川区!V131+世田谷区!V131+荒川区!V131+港区!V131+中野区!V131+板橋区!V131+豊島区!V131+葛飾区!V131+品川区!V131+文京区!V131+杉並区!V131+北区!V131</f>
        <v>0</v>
      </c>
      <c r="AJ131" s="559">
        <f>江戸川区!W131+世田谷区!W131+荒川区!W131+港区!W131+中野区!W131+板橋区!W131+豊島区!W131+葛飾区!W131+品川区!W131+文京区!W131+杉並区!W131+北区!W131</f>
        <v>0</v>
      </c>
      <c r="AK131" s="559">
        <f>江戸川区!X131+世田谷区!X131+荒川区!X131+港区!X131+中野区!X131+板橋区!X131+豊島区!X131+葛飾区!X131+品川区!X131+文京区!X131+杉並区!X131+北区!X131</f>
        <v>0</v>
      </c>
      <c r="AL131" s="559">
        <f>江戸川区!Y131+世田谷区!Y131+荒川区!Y131+港区!Y131+中野区!Y131+板橋区!Y131+豊島区!Y131+葛飾区!Y131+品川区!Y131+文京区!Y131+杉並区!Y131+北区!Y131</f>
        <v>0</v>
      </c>
      <c r="AM131" s="559">
        <f>江戸川区!Z131+世田谷区!Z131+荒川区!Z131+港区!Z131+中野区!Z131+板橋区!Z131+豊島区!Z131+葛飾区!Z131+品川区!Z131+文京区!Z131+杉並区!Z131+北区!Z131</f>
        <v>0</v>
      </c>
      <c r="AN131" s="559">
        <f>江戸川区!AA131+世田谷区!AA131+荒川区!AA131+港区!AA131+中野区!AA131+板橋区!AA131+豊島区!AA131+葛飾区!AA131+品川区!AA131+文京区!AA131+杉並区!AA131+北区!AA131</f>
        <v>0</v>
      </c>
      <c r="AO131" s="559">
        <f>江戸川区!AB131+世田谷区!AB131+荒川区!AB131+港区!AB131+中野区!AB131+板橋区!AB131+豊島区!AB131+葛飾区!AB131+品川区!AB131+文京区!AB131+杉並区!AB131+北区!AB131</f>
        <v>0</v>
      </c>
      <c r="AP131" s="559">
        <f>江戸川区!AC131+世田谷区!AC131+荒川区!AC131+港区!AC131+中野区!AC131+板橋区!AC131+豊島区!AC131+葛飾区!AC131+品川区!AC131+文京区!AC131+杉並区!AC131+北区!AC131</f>
        <v>0</v>
      </c>
      <c r="AQ131" s="559">
        <f>江戸川区!AD131+世田谷区!AD131+荒川区!AD131+港区!AD131+中野区!AD131+板橋区!AD131+豊島区!AD131+葛飾区!AD131+品川区!AD131+文京区!AD131+杉並区!AD131+北区!AD131</f>
        <v>0</v>
      </c>
      <c r="AR131" s="559">
        <f>江戸川区!AE131+世田谷区!AE131+荒川区!AE131+港区!AE131+中野区!AE131+板橋区!AE131+豊島区!AE131+葛飾区!AE131+品川区!AE131+文京区!AE131+杉並区!AE131+北区!AE131</f>
        <v>0</v>
      </c>
      <c r="AS131" s="559">
        <f>江戸川区!AF131+世田谷区!AF131+荒川区!AF131+港区!AF131+中野区!AF131+板橋区!AF131+豊島区!AF131+葛飾区!AF131+品川区!AF131+文京区!AF131+杉並区!AF131+北区!AF131</f>
        <v>0</v>
      </c>
      <c r="AT131" s="559">
        <f>江戸川区!AG131+世田谷区!AG131+荒川区!AG131+港区!AG131+中野区!AG131+板橋区!AG131+豊島区!AG131+葛飾区!AG131+品川区!AG131+文京区!AG131+杉並区!AG131+北区!AG131</f>
        <v>0</v>
      </c>
      <c r="AU131" s="559">
        <f>江戸川区!AH131+世田谷区!AH131+荒川区!AH131+港区!AH131+中野区!AH131+板橋区!AH131+豊島区!AH131+葛飾区!AH131+品川区!AH131+文京区!AH131+杉並区!AH131+北区!AH131</f>
        <v>0</v>
      </c>
      <c r="AV131" s="559">
        <f>江戸川区!AI131+世田谷区!AI131+荒川区!AI131+港区!AI131+中野区!AI131+板橋区!AI131+豊島区!AI131+葛飾区!AI131+品川区!AI131+文京区!AI131+杉並区!AI131+北区!AI131</f>
        <v>0</v>
      </c>
      <c r="AW131" s="559">
        <f>江戸川区!AJ131+世田谷区!AJ131+荒川区!AJ131+港区!AJ131+中野区!AJ131+板橋区!AJ131+豊島区!AJ131+葛飾区!AJ131+品川区!AJ131+文京区!AJ131+杉並区!AJ131+北区!AJ131</f>
        <v>0</v>
      </c>
      <c r="AX131" s="559">
        <f>江戸川区!AK131+世田谷区!AK131+荒川区!AK131+港区!AK131+中野区!AK131+板橋区!AK131+豊島区!AK131+葛飾区!AK131+品川区!AK131+文京区!AK131+杉並区!AK131+北区!AK131</f>
        <v>0</v>
      </c>
      <c r="AY131" s="559">
        <f>江戸川区!AL131+世田谷区!AL131+荒川区!AL131+港区!AL131+中野区!AL131+板橋区!AL131+豊島区!AL131+葛飾区!AL131+品川区!AL131+文京区!AL131+杉並区!AL131+北区!AL131</f>
        <v>0</v>
      </c>
      <c r="AZ131" s="559">
        <f>江戸川区!AM131+世田谷区!AM131+荒川区!AM131+港区!AM131+中野区!AM131+板橋区!AM131+豊島区!AM131+葛飾区!AM131+品川区!AM131+文京区!AM131+杉並区!AM131+北区!AM131</f>
        <v>0</v>
      </c>
      <c r="BA131" s="559">
        <f>江戸川区!AN131+世田谷区!AN131+荒川区!AN131+港区!AN131+中野区!AN131+板橋区!AN131+豊島区!AN131+葛飾区!AN131+品川区!AN131+文京区!AN131+杉並区!AN131+北区!AN131</f>
        <v>0</v>
      </c>
      <c r="BB131" s="559">
        <f>江戸川区!AO131+世田谷区!AO131+荒川区!AO131+港区!AO131+中野区!AO131+板橋区!AO131+豊島区!AO131+葛飾区!AO131+品川区!AO131+文京区!AO131+杉並区!AO131+北区!AO131</f>
        <v>0</v>
      </c>
      <c r="BC131" s="559">
        <f>江戸川区!AP131+世田谷区!AP131+荒川区!AP131+港区!AP131+中野区!AP131+板橋区!AP131+豊島区!AP131+葛飾区!AP131+品川区!AP131+文京区!AP131+杉並区!AP131+北区!AP131</f>
        <v>0</v>
      </c>
      <c r="BD131" s="559">
        <f>江戸川区!AQ131+世田谷区!AQ131+荒川区!AQ131+港区!AQ131+中野区!AQ131+板橋区!AQ131+豊島区!AQ131+葛飾区!AQ131+品川区!AQ131+文京区!AQ131+杉並区!AQ131+北区!AQ131</f>
        <v>0</v>
      </c>
      <c r="BE131" s="559">
        <f>江戸川区!AR131+世田谷区!AR131+荒川区!AR131+港区!AR131+中野区!AR131+板橋区!AR131+豊島区!AR131+葛飾区!AR131+品川区!AR131+文京区!AR131+杉並区!AR131+北区!AR131</f>
        <v>0</v>
      </c>
      <c r="BF131" s="559">
        <f>江戸川区!AS131+世田谷区!AS131+荒川区!AS131+港区!AS131+中野区!AS131+板橋区!AS131+豊島区!AS131+葛飾区!AS131+品川区!AS131+文京区!AS131+杉並区!AS131+北区!AS131</f>
        <v>0</v>
      </c>
      <c r="BG131" s="559">
        <f>江戸川区!AT131+世田谷区!AT131+荒川区!AT131+港区!AT131+中野区!AT131+板橋区!AT131+豊島区!AT131+葛飾区!AT131+品川区!AT131+文京区!AT131+杉並区!AT131+北区!AT131</f>
        <v>0</v>
      </c>
      <c r="BH131" s="559">
        <f>江戸川区!AU131+世田谷区!AU131+荒川区!AU131+港区!AU131+中野区!AU131+板橋区!AU131+豊島区!AU131+葛飾区!AU131+品川区!AU131+文京区!AU131+杉並区!AU131+北区!AU131</f>
        <v>0</v>
      </c>
      <c r="BI131" s="559">
        <f>江戸川区!AV131+世田谷区!AV131+荒川区!AV131+港区!AV131+中野区!AV131+板橋区!AV131+豊島区!AV131+葛飾区!AV131+品川区!AV131+文京区!AV131+杉並区!AV131+北区!AV131</f>
        <v>0</v>
      </c>
      <c r="BJ131" s="559">
        <f>江戸川区!AW131+世田谷区!AW131+荒川区!AW131+港区!AW131+中野区!AW131+板橋区!AW131+豊島区!AW131+葛飾区!AW131+品川区!AW131+文京区!AW131+杉並区!AW131+北区!AW131</f>
        <v>0</v>
      </c>
      <c r="BK131" s="559">
        <f>江戸川区!AX131+世田谷区!AX131+荒川区!AX131+港区!AX131+中野区!AX131+板橋区!AX131+豊島区!AX131+葛飾区!AX131+品川区!AX131+文京区!AX131+杉並区!AX131+北区!AX131</f>
        <v>0</v>
      </c>
      <c r="BL131" s="559">
        <f>江戸川区!AY131+世田谷区!AY131+荒川区!AY131+港区!AY131+中野区!AY131+板橋区!AY131+豊島区!AY131+葛飾区!AY131+品川区!AY131+文京区!AY131+杉並区!AY131+北区!AY131</f>
        <v>0</v>
      </c>
      <c r="BM131" s="559">
        <f>江戸川区!AZ131+世田谷区!AZ131+荒川区!AZ131+港区!AZ131+中野区!AZ131+板橋区!AZ131+豊島区!AZ131+葛飾区!AZ131+品川区!AZ131+文京区!AZ131+杉並区!AZ131+北区!AZ131</f>
        <v>0</v>
      </c>
      <c r="BN131" s="559">
        <f>江戸川区!BA131+世田谷区!BA131+荒川区!BA131+港区!BA131+中野区!BA131+板橋区!BA131+豊島区!BA131+葛飾区!BA131+品川区!BA131+文京区!BA131+杉並区!BA131+北区!BA131</f>
        <v>0</v>
      </c>
      <c r="BO131" s="559">
        <f>江戸川区!BB131+世田谷区!BB131+荒川区!BB131+港区!BB131+中野区!BB131+板橋区!BB131+豊島区!BB131+葛飾区!BB131+品川区!BB131+文京区!BB131+杉並区!BB131+北区!BB131</f>
        <v>0</v>
      </c>
      <c r="BP131" s="559">
        <f>江戸川区!BC131+世田谷区!BC131+荒川区!BC131+港区!BC131+中野区!BC131+板橋区!BC131+豊島区!BC131+葛飾区!BC131+品川区!BC131+文京区!BC131+杉並区!BC131+北区!BC131</f>
        <v>0</v>
      </c>
      <c r="BQ131" s="559">
        <f>江戸川区!BD131+世田谷区!BD131+荒川区!BD131+港区!BD131+中野区!BD131+板橋区!BD131+豊島区!BD131+葛飾区!BD131+品川区!BD131+文京区!BD131+杉並区!BD131+北区!BD131</f>
        <v>0</v>
      </c>
      <c r="BR131" s="559">
        <f>江戸川区!BE131+世田谷区!BE131+荒川区!BE131+港区!BE131+中野区!BE131+板橋区!BE131+豊島区!BE131+葛飾区!BE131+品川区!BE131+文京区!BE131+杉並区!BE131+北区!BE131</f>
        <v>0</v>
      </c>
      <c r="BS131" s="559">
        <f>江戸川区!BF131+世田谷区!BF131+荒川区!BF131+港区!BF131+中野区!BF131+板橋区!BF131+豊島区!BF131+葛飾区!BF131+品川区!BF131+文京区!BF131+杉並区!BF131+北区!BF131</f>
        <v>0</v>
      </c>
      <c r="BT131" s="559">
        <f>江戸川区!BG131+世田谷区!BG131+荒川区!BG131+港区!BG131+中野区!BG131+板橋区!BG131+豊島区!BG131+葛飾区!BG131+品川区!BG131+文京区!BG131+杉並区!BG131+北区!BG131</f>
        <v>0</v>
      </c>
      <c r="BU131" s="559">
        <f>江戸川区!BH131+世田谷区!BH131+荒川区!BH131+港区!BH131+中野区!BH131+板橋区!BH131+豊島区!BH131+葛飾区!BH131+品川区!BH131+文京区!BH131+杉並区!BH131+北区!BH131</f>
        <v>0</v>
      </c>
      <c r="BV131" s="559">
        <f>江戸川区!BI131+世田谷区!BI131+荒川区!BI131+港区!BI131+中野区!BI131+板橋区!BI131+豊島区!BI131+葛飾区!BI131+品川区!BI131+文京区!BI131+杉並区!BI131+北区!BI131</f>
        <v>0</v>
      </c>
      <c r="BW131" s="559">
        <f>江戸川区!BJ131+世田谷区!BJ131+荒川区!BJ131+港区!BJ131+中野区!BJ131+板橋区!BJ131+豊島区!BJ131+葛飾区!BJ131+品川区!BJ131+文京区!BJ131+杉並区!BJ131+北区!BJ131</f>
        <v>0</v>
      </c>
      <c r="BX131" s="531">
        <f t="shared" si="356"/>
        <v>0</v>
      </c>
      <c r="BY131" s="517"/>
      <c r="BZ131" s="518"/>
      <c r="CA131" s="519"/>
      <c r="CB131" s="560">
        <f t="shared" si="281"/>
        <v>0</v>
      </c>
      <c r="CC131" s="654" t="e">
        <f t="shared" si="282"/>
        <v>#DIV/0!</v>
      </c>
      <c r="CD131" s="560">
        <f t="shared" si="283"/>
        <v>0</v>
      </c>
      <c r="CE131" s="545">
        <f>CE129+CD131</f>
        <v>0</v>
      </c>
      <c r="CF131" s="616">
        <f>CF129-CE131</f>
        <v>0</v>
      </c>
      <c r="CG131" s="520"/>
      <c r="CH131" s="1268">
        <f>_xlfn.AGGREGATE(9,6,AF131,BX131)-BJ131</f>
        <v>0</v>
      </c>
      <c r="CI131" s="1270">
        <f>BJ131</f>
        <v>0</v>
      </c>
      <c r="CJ131" s="1271">
        <f t="shared" ref="CJ131" si="361">CH131+CI131</f>
        <v>0</v>
      </c>
    </row>
    <row r="132" spans="1:139" ht="15" customHeight="1">
      <c r="A132" s="648"/>
      <c r="B132" s="1275"/>
      <c r="C132" s="1234">
        <f t="shared" ref="C132" si="362">SUM(E132:Q132)</f>
        <v>0</v>
      </c>
      <c r="D132" s="1061" t="s">
        <v>322</v>
      </c>
      <c r="E132" s="998"/>
      <c r="F132" s="998"/>
      <c r="G132" s="998"/>
      <c r="H132" s="998"/>
      <c r="I132" s="998"/>
      <c r="J132" s="998"/>
      <c r="K132" s="998"/>
      <c r="L132" s="998"/>
      <c r="M132" s="998"/>
      <c r="N132" s="998"/>
      <c r="O132" s="998"/>
      <c r="P132" s="998"/>
      <c r="Q132" s="1000"/>
      <c r="R132" s="1006">
        <f t="shared" si="358"/>
        <v>0</v>
      </c>
      <c r="S132" s="1004" t="s">
        <v>97</v>
      </c>
      <c r="T132" s="525" t="e">
        <f>江戸川区!G132+世田谷区!G132+荒川区!G132+港区!G132+中野区!G132+板橋区!G132+豊島区!G132+葛飾区!G132+品川区!G132+文京区!G132+杉並区!G132+北区!G132</f>
        <v>#DIV/0!</v>
      </c>
      <c r="U132" s="525" t="e">
        <f>江戸川区!H132+世田谷区!H132+荒川区!H132+港区!H132+中野区!H132+板橋区!H132+豊島区!H132+葛飾区!H132+品川区!H132+文京区!H132+杉並区!H132+北区!H132</f>
        <v>#DIV/0!</v>
      </c>
      <c r="V132" s="525" t="e">
        <f>江戸川区!I132+世田谷区!I132+荒川区!I132+港区!I132+中野区!I132+板橋区!I132+豊島区!I132+葛飾区!I132+品川区!I132+文京区!I132+杉並区!I132+北区!I132</f>
        <v>#DIV/0!</v>
      </c>
      <c r="W132" s="525">
        <f>江戸川区!J132+世田谷区!J132+荒川区!J132+港区!J132+中野区!J132+板橋区!J132+豊島区!J132+葛飾区!J132+品川区!J132+文京区!J132+杉並区!J132+北区!J132</f>
        <v>0</v>
      </c>
      <c r="X132" s="550" t="e">
        <f>江戸川区!K132+世田谷区!K132+荒川区!K132+港区!K132+中野区!K132+板橋区!K132+豊島区!K132+葛飾区!K132+品川区!K132+文京区!K132+杉並区!K132+北区!K132</f>
        <v>#DIV/0!</v>
      </c>
      <c r="Y132" s="525" t="e">
        <f>江戸川区!L132+世田谷区!L132+荒川区!L132+港区!L132+中野区!L132+板橋区!L132+豊島区!L132+葛飾区!L132+品川区!L132+文京区!L132+杉並区!L132+北区!L132</f>
        <v>#DIV/0!</v>
      </c>
      <c r="Z132" s="525" t="e">
        <f>江戸川区!M132+世田谷区!M132+荒川区!M132+港区!M132+中野区!M132+板橋区!M132+豊島区!M132+葛飾区!M132+品川区!M132+文京区!M132+杉並区!M132+北区!M132</f>
        <v>#DIV/0!</v>
      </c>
      <c r="AA132" s="525">
        <f>江戸川区!N132+世田谷区!N132+荒川区!N132+港区!N132+中野区!N132+板橋区!N132+豊島区!N132+葛飾区!N132+品川区!N132+文京区!N132+杉並区!N132+北区!N132</f>
        <v>0</v>
      </c>
      <c r="AB132" s="67" t="e">
        <f t="shared" si="279"/>
        <v>#DIV/0!</v>
      </c>
      <c r="AC132" s="1086">
        <f>江戸川区!P222+世田谷区!P222+荒川区!P222+港区!P222+中野区!P222+板橋区!P222+豊島区!P222+葛飾区!P222+品川区!P222+文京区!P222+杉並区!P222+北区!P222</f>
        <v>0</v>
      </c>
      <c r="AD132" s="1086">
        <f>江戸川区!Q222+世田谷区!Q222+荒川区!Q222+港区!Q222+中野区!Q222+板橋区!Q222+豊島区!Q222+葛飾区!Q222+品川区!Q222+文京区!Q222+杉並区!Q222+北区!Q222</f>
        <v>0</v>
      </c>
      <c r="AE132" s="1149">
        <f>江戸川区!R132+世田谷区!R132+荒川区!R132+港区!R132+中野区!R132+板橋区!R132+豊島区!R132+葛飾区!R132+品川区!R132+文京区!R132+杉並区!R132+北区!R132</f>
        <v>0</v>
      </c>
      <c r="AF132" s="276" t="e">
        <f t="shared" si="280"/>
        <v>#DIV/0!</v>
      </c>
      <c r="AG132" s="332" t="s">
        <v>97</v>
      </c>
      <c r="AH132" s="559">
        <f>江戸川区!U132+世田谷区!U132+荒川区!U132+港区!U132+中野区!U132+板橋区!U132+豊島区!U132+葛飾区!U132+品川区!U132+文京区!U132+杉並区!U132+北区!U132</f>
        <v>0</v>
      </c>
      <c r="AI132" s="559">
        <f>江戸川区!V132+世田谷区!V132+荒川区!V132+港区!V132+中野区!V132+板橋区!V132+豊島区!V132+葛飾区!V132+品川区!V132+文京区!V132+杉並区!V132+北区!V132</f>
        <v>0</v>
      </c>
      <c r="AJ132" s="559">
        <f>江戸川区!W132+世田谷区!W132+荒川区!W132+港区!W132+中野区!W132+板橋区!W132+豊島区!W132+葛飾区!W132+品川区!W132+文京区!W132+杉並区!W132+北区!W132</f>
        <v>0</v>
      </c>
      <c r="AK132" s="559">
        <f>江戸川区!X132+世田谷区!X132+荒川区!X132+港区!X132+中野区!X132+板橋区!X132+豊島区!X132+葛飾区!X132+品川区!X132+文京区!X132+杉並区!X132+北区!X132</f>
        <v>0</v>
      </c>
      <c r="AL132" s="559">
        <f>江戸川区!Y132+世田谷区!Y132+荒川区!Y132+港区!Y132+中野区!Y132+板橋区!Y132+豊島区!Y132+葛飾区!Y132+品川区!Y132+文京区!Y132+杉並区!Y132+北区!Y132</f>
        <v>0</v>
      </c>
      <c r="AM132" s="559">
        <f>江戸川区!Z132+世田谷区!Z132+荒川区!Z132+港区!Z132+中野区!Z132+板橋区!Z132+豊島区!Z132+葛飾区!Z132+品川区!Z132+文京区!Z132+杉並区!Z132+北区!Z132</f>
        <v>0</v>
      </c>
      <c r="AN132" s="559">
        <f>江戸川区!AA132+世田谷区!AA132+荒川区!AA132+港区!AA132+中野区!AA132+板橋区!AA132+豊島区!AA132+葛飾区!AA132+品川区!AA132+文京区!AA132+杉並区!AA132+北区!AA132</f>
        <v>0</v>
      </c>
      <c r="AO132" s="559">
        <f>江戸川区!AB132+世田谷区!AB132+荒川区!AB132+港区!AB132+中野区!AB132+板橋区!AB132+豊島区!AB132+葛飾区!AB132+品川区!AB132+文京区!AB132+杉並区!AB132+北区!AB132</f>
        <v>0</v>
      </c>
      <c r="AP132" s="559">
        <f>江戸川区!AC132+世田谷区!AC132+荒川区!AC132+港区!AC132+中野区!AC132+板橋区!AC132+豊島区!AC132+葛飾区!AC132+品川区!AC132+文京区!AC132+杉並区!AC132+北区!AC132</f>
        <v>0</v>
      </c>
      <c r="AQ132" s="559">
        <f>江戸川区!AD132+世田谷区!AD132+荒川区!AD132+港区!AD132+中野区!AD132+板橋区!AD132+豊島区!AD132+葛飾区!AD132+品川区!AD132+文京区!AD132+杉並区!AD132+北区!AD132</f>
        <v>0</v>
      </c>
      <c r="AR132" s="559">
        <f>江戸川区!AE132+世田谷区!AE132+荒川区!AE132+港区!AE132+中野区!AE132+板橋区!AE132+豊島区!AE132+葛飾区!AE132+品川区!AE132+文京区!AE132+杉並区!AE132+北区!AE132</f>
        <v>0</v>
      </c>
      <c r="AS132" s="559">
        <f>江戸川区!AF132+世田谷区!AF132+荒川区!AF132+港区!AF132+中野区!AF132+板橋区!AF132+豊島区!AF132+葛飾区!AF132+品川区!AF132+文京区!AF132+杉並区!AF132+北区!AF132</f>
        <v>0</v>
      </c>
      <c r="AT132" s="559">
        <f>江戸川区!AG132+世田谷区!AG132+荒川区!AG132+港区!AG132+中野区!AG132+板橋区!AG132+豊島区!AG132+葛飾区!AG132+品川区!AG132+文京区!AG132+杉並区!AG132+北区!AG132</f>
        <v>0</v>
      </c>
      <c r="AU132" s="559">
        <f>江戸川区!AH132+世田谷区!AH132+荒川区!AH132+港区!AH132+中野区!AH132+板橋区!AH132+豊島区!AH132+葛飾区!AH132+品川区!AH132+文京区!AH132+杉並区!AH132+北区!AH132</f>
        <v>0</v>
      </c>
      <c r="AV132" s="559">
        <f>江戸川区!AI132+世田谷区!AI132+荒川区!AI132+港区!AI132+中野区!AI132+板橋区!AI132+豊島区!AI132+葛飾区!AI132+品川区!AI132+文京区!AI132+杉並区!AI132+北区!AI132</f>
        <v>0</v>
      </c>
      <c r="AW132" s="559">
        <f>江戸川区!AJ132+世田谷区!AJ132+荒川区!AJ132+港区!AJ132+中野区!AJ132+板橋区!AJ132+豊島区!AJ132+葛飾区!AJ132+品川区!AJ132+文京区!AJ132+杉並区!AJ132+北区!AJ132</f>
        <v>0</v>
      </c>
      <c r="AX132" s="559">
        <f>江戸川区!AK132+世田谷区!AK132+荒川区!AK132+港区!AK132+中野区!AK132+板橋区!AK132+豊島区!AK132+葛飾区!AK132+品川区!AK132+文京区!AK132+杉並区!AK132+北区!AK132</f>
        <v>0</v>
      </c>
      <c r="AY132" s="559">
        <f>江戸川区!AL132+世田谷区!AL132+荒川区!AL132+港区!AL132+中野区!AL132+板橋区!AL132+豊島区!AL132+葛飾区!AL132+品川区!AL132+文京区!AL132+杉並区!AL132+北区!AL132</f>
        <v>0</v>
      </c>
      <c r="AZ132" s="559">
        <f>江戸川区!AM132+世田谷区!AM132+荒川区!AM132+港区!AM132+中野区!AM132+板橋区!AM132+豊島区!AM132+葛飾区!AM132+品川区!AM132+文京区!AM132+杉並区!AM132+北区!AM132</f>
        <v>0</v>
      </c>
      <c r="BA132" s="559">
        <f>江戸川区!AN132+世田谷区!AN132+荒川区!AN132+港区!AN132+中野区!AN132+板橋区!AN132+豊島区!AN132+葛飾区!AN132+品川区!AN132+文京区!AN132+杉並区!AN132+北区!AN132</f>
        <v>0</v>
      </c>
      <c r="BB132" s="559">
        <f>江戸川区!AO132+世田谷区!AO132+荒川区!AO132+港区!AO132+中野区!AO132+板橋区!AO132+豊島区!AO132+葛飾区!AO132+品川区!AO132+文京区!AO132+杉並区!AO132+北区!AO132</f>
        <v>0</v>
      </c>
      <c r="BC132" s="559">
        <f>江戸川区!AP132+世田谷区!AP132+荒川区!AP132+港区!AP132+中野区!AP132+板橋区!AP132+豊島区!AP132+葛飾区!AP132+品川区!AP132+文京区!AP132+杉並区!AP132+北区!AP132</f>
        <v>0</v>
      </c>
      <c r="BD132" s="559">
        <f>江戸川区!AQ132+世田谷区!AQ132+荒川区!AQ132+港区!AQ132+中野区!AQ132+板橋区!AQ132+豊島区!AQ132+葛飾区!AQ132+品川区!AQ132+文京区!AQ132+杉並区!AQ132+北区!AQ132</f>
        <v>0</v>
      </c>
      <c r="BE132" s="559">
        <f>江戸川区!AR132+世田谷区!AR132+荒川区!AR132+港区!AR132+中野区!AR132+板橋区!AR132+豊島区!AR132+葛飾区!AR132+品川区!AR132+文京区!AR132+杉並区!AR132+北区!AR132</f>
        <v>0</v>
      </c>
      <c r="BF132" s="559">
        <f>江戸川区!AS132+世田谷区!AS132+荒川区!AS132+港区!AS132+中野区!AS132+板橋区!AS132+豊島区!AS132+葛飾区!AS132+品川区!AS132+文京区!AS132+杉並区!AS132+北区!AS132</f>
        <v>0</v>
      </c>
      <c r="BG132" s="559">
        <f>江戸川区!AT132+世田谷区!AT132+荒川区!AT132+港区!AT132+中野区!AT132+板橋区!AT132+豊島区!AT132+葛飾区!AT132+品川区!AT132+文京区!AT132+杉並区!AT132+北区!AT132</f>
        <v>0</v>
      </c>
      <c r="BH132" s="559">
        <f>江戸川区!AU132+世田谷区!AU132+荒川区!AU132+港区!AU132+中野区!AU132+板橋区!AU132+豊島区!AU132+葛飾区!AU132+品川区!AU132+文京区!AU132+杉並区!AU132+北区!AU132</f>
        <v>0</v>
      </c>
      <c r="BI132" s="559">
        <f>江戸川区!AV132+世田谷区!AV132+荒川区!AV132+港区!AV132+中野区!AV132+板橋区!AV132+豊島区!AV132+葛飾区!AV132+品川区!AV132+文京区!AV132+杉並区!AV132+北区!AV132</f>
        <v>0</v>
      </c>
      <c r="BJ132" s="559">
        <f>江戸川区!AW132+世田谷区!AW132+荒川区!AW132+港区!AW132+中野区!AW132+板橋区!AW132+豊島区!AW132+葛飾区!AW132+品川区!AW132+文京区!AW132+杉並区!AW132+北区!AW132</f>
        <v>0</v>
      </c>
      <c r="BK132" s="559">
        <f>江戸川区!AX132+世田谷区!AX132+荒川区!AX132+港区!AX132+中野区!AX132+板橋区!AX132+豊島区!AX132+葛飾区!AX132+品川区!AX132+文京区!AX132+杉並区!AX132+北区!AX132</f>
        <v>0</v>
      </c>
      <c r="BL132" s="559">
        <f>江戸川区!AY132+世田谷区!AY132+荒川区!AY132+港区!AY132+中野区!AY132+板橋区!AY132+豊島区!AY132+葛飾区!AY132+品川区!AY132+文京区!AY132+杉並区!AY132+北区!AY132</f>
        <v>0</v>
      </c>
      <c r="BM132" s="559">
        <f>江戸川区!AZ132+世田谷区!AZ132+荒川区!AZ132+港区!AZ132+中野区!AZ132+板橋区!AZ132+豊島区!AZ132+葛飾区!AZ132+品川区!AZ132+文京区!AZ132+杉並区!AZ132+北区!AZ132</f>
        <v>0</v>
      </c>
      <c r="BN132" s="559">
        <f>江戸川区!BA132+世田谷区!BA132+荒川区!BA132+港区!BA132+中野区!BA132+板橋区!BA132+豊島区!BA132+葛飾区!BA132+品川区!BA132+文京区!BA132+杉並区!BA132+北区!BA132</f>
        <v>0</v>
      </c>
      <c r="BO132" s="559">
        <f>江戸川区!BB132+世田谷区!BB132+荒川区!BB132+港区!BB132+中野区!BB132+板橋区!BB132+豊島区!BB132+葛飾区!BB132+品川区!BB132+文京区!BB132+杉並区!BB132+北区!BB132</f>
        <v>0</v>
      </c>
      <c r="BP132" s="559">
        <f>江戸川区!BC132+世田谷区!BC132+荒川区!BC132+港区!BC132+中野区!BC132+板橋区!BC132+豊島区!BC132+葛飾区!BC132+品川区!BC132+文京区!BC132+杉並区!BC132+北区!BC132</f>
        <v>0</v>
      </c>
      <c r="BQ132" s="559">
        <f>江戸川区!BD132+世田谷区!BD132+荒川区!BD132+港区!BD132+中野区!BD132+板橋区!BD132+豊島区!BD132+葛飾区!BD132+品川区!BD132+文京区!BD132+杉並区!BD132+北区!BD132</f>
        <v>0</v>
      </c>
      <c r="BR132" s="559">
        <f>江戸川区!BE132+世田谷区!BE132+荒川区!BE132+港区!BE132+中野区!BE132+板橋区!BE132+豊島区!BE132+葛飾区!BE132+品川区!BE132+文京区!BE132+杉並区!BE132+北区!BE132</f>
        <v>0</v>
      </c>
      <c r="BS132" s="559">
        <f>江戸川区!BF132+世田谷区!BF132+荒川区!BF132+港区!BF132+中野区!BF132+板橋区!BF132+豊島区!BF132+葛飾区!BF132+品川区!BF132+文京区!BF132+杉並区!BF132+北区!BF132</f>
        <v>0</v>
      </c>
      <c r="BT132" s="559">
        <f>江戸川区!BG132+世田谷区!BG132+荒川区!BG132+港区!BG132+中野区!BG132+板橋区!BG132+豊島区!BG132+葛飾区!BG132+品川区!BG132+文京区!BG132+杉並区!BG132+北区!BG132</f>
        <v>0</v>
      </c>
      <c r="BU132" s="559">
        <f>江戸川区!BH132+世田谷区!BH132+荒川区!BH132+港区!BH132+中野区!BH132+板橋区!BH132+豊島区!BH132+葛飾区!BH132+品川区!BH132+文京区!BH132+杉並区!BH132+北区!BH132</f>
        <v>0</v>
      </c>
      <c r="BV132" s="559">
        <f>江戸川区!BI132+世田谷区!BI132+荒川区!BI132+港区!BI132+中野区!BI132+板橋区!BI132+豊島区!BI132+葛飾区!BI132+品川区!BI132+文京区!BI132+杉並区!BI132+北区!BI132</f>
        <v>0</v>
      </c>
      <c r="BW132" s="559">
        <f>江戸川区!BJ132+世田谷区!BJ132+荒川区!BJ132+港区!BJ132+中野区!BJ132+板橋区!BJ132+豊島区!BJ132+葛飾区!BJ132+品川区!BJ132+文京区!BJ132+杉並区!BJ132+北区!BJ132</f>
        <v>0</v>
      </c>
      <c r="BX132" s="531">
        <f t="shared" si="356"/>
        <v>0</v>
      </c>
      <c r="BY132" s="499"/>
      <c r="BZ132" s="105"/>
      <c r="CA132" s="224"/>
      <c r="CB132" s="66">
        <f t="shared" si="281"/>
        <v>0</v>
      </c>
      <c r="CC132" s="106" t="e">
        <f t="shared" si="282"/>
        <v>#DIV/0!</v>
      </c>
      <c r="CD132" s="60">
        <f t="shared" si="283"/>
        <v>0</v>
      </c>
      <c r="CE132" s="2"/>
      <c r="CF132" s="354"/>
      <c r="CG132" s="2">
        <v>3</v>
      </c>
      <c r="CH132" s="1269"/>
      <c r="CI132" s="1270"/>
      <c r="CJ132" s="127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</row>
    <row r="133" spans="1:139" ht="19.5" customHeight="1">
      <c r="A133" s="648" t="s">
        <v>107</v>
      </c>
      <c r="B133" s="1276"/>
      <c r="C133" s="1235"/>
      <c r="D133" s="1062" t="s">
        <v>323</v>
      </c>
      <c r="E133" s="999"/>
      <c r="F133" s="999"/>
      <c r="G133" s="999"/>
      <c r="H133" s="999"/>
      <c r="I133" s="999"/>
      <c r="J133" s="999"/>
      <c r="K133" s="999"/>
      <c r="L133" s="999"/>
      <c r="M133" s="999"/>
      <c r="N133" s="999"/>
      <c r="O133" s="999"/>
      <c r="P133" s="999"/>
      <c r="Q133" s="1001"/>
      <c r="R133" s="1007">
        <f t="shared" si="358"/>
        <v>0</v>
      </c>
      <c r="S133" s="1005" t="s">
        <v>99</v>
      </c>
      <c r="T133" s="550" t="e">
        <f>江戸川区!G133+世田谷区!G133+荒川区!G133+港区!G133+中野区!G133+板橋区!G133+豊島区!G133+葛飾区!G133+品川区!G133+文京区!G133+杉並区!G133+北区!G133</f>
        <v>#DIV/0!</v>
      </c>
      <c r="U133" s="550" t="e">
        <f>江戸川区!H133+世田谷区!H133+荒川区!H133+港区!H133+中野区!H133+板橋区!H133+豊島区!H133+葛飾区!H133+品川区!H133+文京区!H133+杉並区!H133+北区!H133</f>
        <v>#DIV/0!</v>
      </c>
      <c r="V133" s="550" t="e">
        <f>江戸川区!I133+世田谷区!I133+荒川区!I133+港区!I133+中野区!I133+板橋区!I133+豊島区!I133+葛飾区!I133+品川区!I133+文京区!I133+杉並区!I133+北区!I133</f>
        <v>#DIV/0!</v>
      </c>
      <c r="W133" s="550">
        <f>江戸川区!J133+世田谷区!J133+荒川区!J133+港区!J133+中野区!J133+板橋区!J133+豊島区!J133+葛飾区!J133+品川区!J133+文京区!J133+杉並区!J133+北区!J133</f>
        <v>0</v>
      </c>
      <c r="X133" s="550">
        <f>江戸川区!K133+世田谷区!K133+荒川区!K133+港区!K133+中野区!K133+板橋区!K133+豊島区!K133+葛飾区!K133+品川区!K133+文京区!K133+杉並区!K133+北区!K133</f>
        <v>0</v>
      </c>
      <c r="Y133" s="550">
        <f>江戸川区!L133+世田谷区!L133+荒川区!L133+港区!L133+中野区!L133+板橋区!L133+豊島区!L133+葛飾区!L133+品川区!L133+文京区!L133+杉並区!L133+北区!L133</f>
        <v>0</v>
      </c>
      <c r="Z133" s="550">
        <f>江戸川区!M133+世田谷区!M133+荒川区!M133+港区!M133+中野区!M133+板橋区!M133+豊島区!M133+葛飾区!M133+品川区!M133+文京区!M133+杉並区!M133+北区!M133</f>
        <v>0</v>
      </c>
      <c r="AA133" s="550">
        <f>江戸川区!N133+世田谷区!N133+荒川区!N133+港区!N133+中野区!N133+板橋区!N133+豊島区!N133+葛飾区!N133+品川区!N133+文京区!N133+杉並区!N133+北区!N133</f>
        <v>0</v>
      </c>
      <c r="AB133" s="65" t="e">
        <f t="shared" si="279"/>
        <v>#DIV/0!</v>
      </c>
      <c r="AC133" s="1086">
        <f>江戸川区!P223+世田谷区!P223+荒川区!P223+港区!P223+中野区!P223+板橋区!P223+豊島区!P223+葛飾区!P223+品川区!P223+文京区!P223+杉並区!P223+北区!P223</f>
        <v>0</v>
      </c>
      <c r="AD133" s="1086">
        <f>江戸川区!Q223+世田谷区!Q223+荒川区!Q223+港区!Q223+中野区!Q223+板橋区!Q223+豊島区!Q223+葛飾区!Q223+品川区!Q223+文京区!Q223+杉並区!Q223+北区!Q223</f>
        <v>0</v>
      </c>
      <c r="AE133" s="1086">
        <f>江戸川区!R133+世田谷区!R133+荒川区!R133+港区!R133+中野区!R133+板橋区!R133+豊島区!R133+葛飾区!R133+品川区!R133+文京区!R133+杉並区!R133+北区!R133</f>
        <v>0</v>
      </c>
      <c r="AF133" s="513" t="e">
        <f t="shared" si="280"/>
        <v>#DIV/0!</v>
      </c>
      <c r="AG133" s="505" t="s">
        <v>99</v>
      </c>
      <c r="AH133" s="559">
        <f>江戸川区!U133+世田谷区!U133+荒川区!U133+港区!U133+中野区!U133+板橋区!U133+豊島区!U133+葛飾区!U133+品川区!U133+文京区!U133+杉並区!U133+北区!U133</f>
        <v>0</v>
      </c>
      <c r="AI133" s="559">
        <f>江戸川区!V133+世田谷区!V133+荒川区!V133+港区!V133+中野区!V133+板橋区!V133+豊島区!V133+葛飾区!V133+品川区!V133+文京区!V133+杉並区!V133+北区!V133</f>
        <v>0</v>
      </c>
      <c r="AJ133" s="559">
        <f>江戸川区!W133+世田谷区!W133+荒川区!W133+港区!W133+中野区!W133+板橋区!W133+豊島区!W133+葛飾区!W133+品川区!W133+文京区!W133+杉並区!W133+北区!W133</f>
        <v>0</v>
      </c>
      <c r="AK133" s="559">
        <f>江戸川区!X133+世田谷区!X133+荒川区!X133+港区!X133+中野区!X133+板橋区!X133+豊島区!X133+葛飾区!X133+品川区!X133+文京区!X133+杉並区!X133+北区!X133</f>
        <v>0</v>
      </c>
      <c r="AL133" s="559">
        <f>江戸川区!Y133+世田谷区!Y133+荒川区!Y133+港区!Y133+中野区!Y133+板橋区!Y133+豊島区!Y133+葛飾区!Y133+品川区!Y133+文京区!Y133+杉並区!Y133+北区!Y133</f>
        <v>0</v>
      </c>
      <c r="AM133" s="559">
        <f>江戸川区!Z133+世田谷区!Z133+荒川区!Z133+港区!Z133+中野区!Z133+板橋区!Z133+豊島区!Z133+葛飾区!Z133+品川区!Z133+文京区!Z133+杉並区!Z133+北区!Z133</f>
        <v>0</v>
      </c>
      <c r="AN133" s="559">
        <f>江戸川区!AA133+世田谷区!AA133+荒川区!AA133+港区!AA133+中野区!AA133+板橋区!AA133+豊島区!AA133+葛飾区!AA133+品川区!AA133+文京区!AA133+杉並区!AA133+北区!AA133</f>
        <v>0</v>
      </c>
      <c r="AO133" s="559">
        <f>江戸川区!AB133+世田谷区!AB133+荒川区!AB133+港区!AB133+中野区!AB133+板橋区!AB133+豊島区!AB133+葛飾区!AB133+品川区!AB133+文京区!AB133+杉並区!AB133+北区!AB133</f>
        <v>0</v>
      </c>
      <c r="AP133" s="559">
        <f>江戸川区!AC133+世田谷区!AC133+荒川区!AC133+港区!AC133+中野区!AC133+板橋区!AC133+豊島区!AC133+葛飾区!AC133+品川区!AC133+文京区!AC133+杉並区!AC133+北区!AC133</f>
        <v>0</v>
      </c>
      <c r="AQ133" s="559">
        <f>江戸川区!AD133+世田谷区!AD133+荒川区!AD133+港区!AD133+中野区!AD133+板橋区!AD133+豊島区!AD133+葛飾区!AD133+品川区!AD133+文京区!AD133+杉並区!AD133+北区!AD133</f>
        <v>0</v>
      </c>
      <c r="AR133" s="559">
        <f>江戸川区!AE133+世田谷区!AE133+荒川区!AE133+港区!AE133+中野区!AE133+板橋区!AE133+豊島区!AE133+葛飾区!AE133+品川区!AE133+文京区!AE133+杉並区!AE133+北区!AE133</f>
        <v>0</v>
      </c>
      <c r="AS133" s="559">
        <f>江戸川区!AF133+世田谷区!AF133+荒川区!AF133+港区!AF133+中野区!AF133+板橋区!AF133+豊島区!AF133+葛飾区!AF133+品川区!AF133+文京区!AF133+杉並区!AF133+北区!AF133</f>
        <v>0</v>
      </c>
      <c r="AT133" s="559">
        <f>江戸川区!AG133+世田谷区!AG133+荒川区!AG133+港区!AG133+中野区!AG133+板橋区!AG133+豊島区!AG133+葛飾区!AG133+品川区!AG133+文京区!AG133+杉並区!AG133+北区!AG133</f>
        <v>0</v>
      </c>
      <c r="AU133" s="559">
        <f>江戸川区!AH133+世田谷区!AH133+荒川区!AH133+港区!AH133+中野区!AH133+板橋区!AH133+豊島区!AH133+葛飾区!AH133+品川区!AH133+文京区!AH133+杉並区!AH133+北区!AH133</f>
        <v>0</v>
      </c>
      <c r="AV133" s="559">
        <f>江戸川区!AI133+世田谷区!AI133+荒川区!AI133+港区!AI133+中野区!AI133+板橋区!AI133+豊島区!AI133+葛飾区!AI133+品川区!AI133+文京区!AI133+杉並区!AI133+北区!AI133</f>
        <v>0</v>
      </c>
      <c r="AW133" s="559">
        <f>江戸川区!AJ133+世田谷区!AJ133+荒川区!AJ133+港区!AJ133+中野区!AJ133+板橋区!AJ133+豊島区!AJ133+葛飾区!AJ133+品川区!AJ133+文京区!AJ133+杉並区!AJ133+北区!AJ133</f>
        <v>0</v>
      </c>
      <c r="AX133" s="559">
        <f>江戸川区!AK133+世田谷区!AK133+荒川区!AK133+港区!AK133+中野区!AK133+板橋区!AK133+豊島区!AK133+葛飾区!AK133+品川区!AK133+文京区!AK133+杉並区!AK133+北区!AK133</f>
        <v>0</v>
      </c>
      <c r="AY133" s="559">
        <f>江戸川区!AL133+世田谷区!AL133+荒川区!AL133+港区!AL133+中野区!AL133+板橋区!AL133+豊島区!AL133+葛飾区!AL133+品川区!AL133+文京区!AL133+杉並区!AL133+北区!AL133</f>
        <v>0</v>
      </c>
      <c r="AZ133" s="559">
        <f>江戸川区!AM133+世田谷区!AM133+荒川区!AM133+港区!AM133+中野区!AM133+板橋区!AM133+豊島区!AM133+葛飾区!AM133+品川区!AM133+文京区!AM133+杉並区!AM133+北区!AM133</f>
        <v>0</v>
      </c>
      <c r="BA133" s="559">
        <f>江戸川区!AN133+世田谷区!AN133+荒川区!AN133+港区!AN133+中野区!AN133+板橋区!AN133+豊島区!AN133+葛飾区!AN133+品川区!AN133+文京区!AN133+杉並区!AN133+北区!AN133</f>
        <v>0</v>
      </c>
      <c r="BB133" s="559">
        <f>江戸川区!AO133+世田谷区!AO133+荒川区!AO133+港区!AO133+中野区!AO133+板橋区!AO133+豊島区!AO133+葛飾区!AO133+品川区!AO133+文京区!AO133+杉並区!AO133+北区!AO133</f>
        <v>0</v>
      </c>
      <c r="BC133" s="559">
        <f>江戸川区!AP133+世田谷区!AP133+荒川区!AP133+港区!AP133+中野区!AP133+板橋区!AP133+豊島区!AP133+葛飾区!AP133+品川区!AP133+文京区!AP133+杉並区!AP133+北区!AP133</f>
        <v>0</v>
      </c>
      <c r="BD133" s="559">
        <f>江戸川区!AQ133+世田谷区!AQ133+荒川区!AQ133+港区!AQ133+中野区!AQ133+板橋区!AQ133+豊島区!AQ133+葛飾区!AQ133+品川区!AQ133+文京区!AQ133+杉並区!AQ133+北区!AQ133</f>
        <v>0</v>
      </c>
      <c r="BE133" s="559">
        <f>江戸川区!AR133+世田谷区!AR133+荒川区!AR133+港区!AR133+中野区!AR133+板橋区!AR133+豊島区!AR133+葛飾区!AR133+品川区!AR133+文京区!AR133+杉並区!AR133+北区!AR133</f>
        <v>0</v>
      </c>
      <c r="BF133" s="559">
        <f>江戸川区!AS133+世田谷区!AS133+荒川区!AS133+港区!AS133+中野区!AS133+板橋区!AS133+豊島区!AS133+葛飾区!AS133+品川区!AS133+文京区!AS133+杉並区!AS133+北区!AS133</f>
        <v>0</v>
      </c>
      <c r="BG133" s="559">
        <f>江戸川区!AT133+世田谷区!AT133+荒川区!AT133+港区!AT133+中野区!AT133+板橋区!AT133+豊島区!AT133+葛飾区!AT133+品川区!AT133+文京区!AT133+杉並区!AT133+北区!AT133</f>
        <v>0</v>
      </c>
      <c r="BH133" s="559">
        <f>江戸川区!AU133+世田谷区!AU133+荒川区!AU133+港区!AU133+中野区!AU133+板橋区!AU133+豊島区!AU133+葛飾区!AU133+品川区!AU133+文京区!AU133+杉並区!AU133+北区!AU133</f>
        <v>0</v>
      </c>
      <c r="BI133" s="559">
        <f>江戸川区!AV133+世田谷区!AV133+荒川区!AV133+港区!AV133+中野区!AV133+板橋区!AV133+豊島区!AV133+葛飾区!AV133+品川区!AV133+文京区!AV133+杉並区!AV133+北区!AV133</f>
        <v>0</v>
      </c>
      <c r="BJ133" s="559">
        <f>江戸川区!AW133+世田谷区!AW133+荒川区!AW133+港区!AW133+中野区!AW133+板橋区!AW133+豊島区!AW133+葛飾区!AW133+品川区!AW133+文京区!AW133+杉並区!AW133+北区!AW133</f>
        <v>0</v>
      </c>
      <c r="BK133" s="559">
        <f>江戸川区!AX133+世田谷区!AX133+荒川区!AX133+港区!AX133+中野区!AX133+板橋区!AX133+豊島区!AX133+葛飾区!AX133+品川区!AX133+文京区!AX133+杉並区!AX133+北区!AX133</f>
        <v>0</v>
      </c>
      <c r="BL133" s="559">
        <f>江戸川区!AY133+世田谷区!AY133+荒川区!AY133+港区!AY133+中野区!AY133+板橋区!AY133+豊島区!AY133+葛飾区!AY133+品川区!AY133+文京区!AY133+杉並区!AY133+北区!AY133</f>
        <v>0</v>
      </c>
      <c r="BM133" s="559">
        <f>江戸川区!AZ133+世田谷区!AZ133+荒川区!AZ133+港区!AZ133+中野区!AZ133+板橋区!AZ133+豊島区!AZ133+葛飾区!AZ133+品川区!AZ133+文京区!AZ133+杉並区!AZ133+北区!AZ133</f>
        <v>0</v>
      </c>
      <c r="BN133" s="559">
        <f>江戸川区!BA133+世田谷区!BA133+荒川区!BA133+港区!BA133+中野区!BA133+板橋区!BA133+豊島区!BA133+葛飾区!BA133+品川区!BA133+文京区!BA133+杉並区!BA133+北区!BA133</f>
        <v>0</v>
      </c>
      <c r="BO133" s="559">
        <f>江戸川区!BB133+世田谷区!BB133+荒川区!BB133+港区!BB133+中野区!BB133+板橋区!BB133+豊島区!BB133+葛飾区!BB133+品川区!BB133+文京区!BB133+杉並区!BB133+北区!BB133</f>
        <v>0</v>
      </c>
      <c r="BP133" s="559">
        <f>江戸川区!BC133+世田谷区!BC133+荒川区!BC133+港区!BC133+中野区!BC133+板橋区!BC133+豊島区!BC133+葛飾区!BC133+品川区!BC133+文京区!BC133+杉並区!BC133+北区!BC133</f>
        <v>0</v>
      </c>
      <c r="BQ133" s="559">
        <f>江戸川区!BD133+世田谷区!BD133+荒川区!BD133+港区!BD133+中野区!BD133+板橋区!BD133+豊島区!BD133+葛飾区!BD133+品川区!BD133+文京区!BD133+杉並区!BD133+北区!BD133</f>
        <v>0</v>
      </c>
      <c r="BR133" s="559">
        <f>江戸川区!BE133+世田谷区!BE133+荒川区!BE133+港区!BE133+中野区!BE133+板橋区!BE133+豊島区!BE133+葛飾区!BE133+品川区!BE133+文京区!BE133+杉並区!BE133+北区!BE133</f>
        <v>0</v>
      </c>
      <c r="BS133" s="559">
        <f>江戸川区!BF133+世田谷区!BF133+荒川区!BF133+港区!BF133+中野区!BF133+板橋区!BF133+豊島区!BF133+葛飾区!BF133+品川区!BF133+文京区!BF133+杉並区!BF133+北区!BF133</f>
        <v>0</v>
      </c>
      <c r="BT133" s="559">
        <f>江戸川区!BG133+世田谷区!BG133+荒川区!BG133+港区!BG133+中野区!BG133+板橋区!BG133+豊島区!BG133+葛飾区!BG133+品川区!BG133+文京区!BG133+杉並区!BG133+北区!BG133</f>
        <v>0</v>
      </c>
      <c r="BU133" s="559">
        <f>江戸川区!BH133+世田谷区!BH133+荒川区!BH133+港区!BH133+中野区!BH133+板橋区!BH133+豊島区!BH133+葛飾区!BH133+品川区!BH133+文京区!BH133+杉並区!BH133+北区!BH133</f>
        <v>0</v>
      </c>
      <c r="BV133" s="559">
        <f>江戸川区!BI133+世田谷区!BI133+荒川区!BI133+港区!BI133+中野区!BI133+板橋区!BI133+豊島区!BI133+葛飾区!BI133+品川区!BI133+文京区!BI133+杉並区!BI133+北区!BI133</f>
        <v>0</v>
      </c>
      <c r="BW133" s="559">
        <f>江戸川区!BJ133+世田谷区!BJ133+荒川区!BJ133+港区!BJ133+中野区!BJ133+板橋区!BJ133+豊島区!BJ133+葛飾区!BJ133+品川区!BJ133+文京区!BJ133+杉並区!BJ133+北区!BJ133</f>
        <v>0</v>
      </c>
      <c r="BX133" s="531">
        <f t="shared" si="356"/>
        <v>0</v>
      </c>
      <c r="BY133" s="499"/>
      <c r="BZ133" s="105"/>
      <c r="CA133" s="224"/>
      <c r="CB133" s="70">
        <f t="shared" si="281"/>
        <v>0</v>
      </c>
      <c r="CC133" s="108" t="e">
        <f t="shared" si="282"/>
        <v>#DIV/0!</v>
      </c>
      <c r="CD133" s="560">
        <f t="shared" si="283"/>
        <v>0</v>
      </c>
      <c r="CE133" s="2">
        <f>CE131+CD133</f>
        <v>0</v>
      </c>
      <c r="CF133" s="354">
        <f>CF131-CE133</f>
        <v>0</v>
      </c>
      <c r="CG133" s="2"/>
      <c r="CH133" s="1268">
        <f>_xlfn.AGGREGATE(9,6,AF133,BX133)-BJ133</f>
        <v>0</v>
      </c>
      <c r="CI133" s="1270">
        <f>BJ133</f>
        <v>0</v>
      </c>
      <c r="CJ133" s="1271">
        <f t="shared" ref="CJ133" si="363">CH133+CI133</f>
        <v>0</v>
      </c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</row>
    <row r="134" spans="1:139" ht="20.25" customHeight="1">
      <c r="A134" s="1208" t="s">
        <v>108</v>
      </c>
      <c r="B134" s="1279">
        <f>SUM(B126:B133)</f>
        <v>0</v>
      </c>
      <c r="C134" s="1232">
        <f t="shared" ref="C134" si="364">SUM(C126:C131)</f>
        <v>0</v>
      </c>
      <c r="D134" s="1059"/>
      <c r="E134" s="1232">
        <f t="shared" ref="E134:Q134" si="365">SUM(E126:E131)</f>
        <v>0</v>
      </c>
      <c r="F134" s="1232">
        <f t="shared" si="365"/>
        <v>0</v>
      </c>
      <c r="G134" s="1232">
        <f t="shared" si="365"/>
        <v>0</v>
      </c>
      <c r="H134" s="1232">
        <f t="shared" si="365"/>
        <v>0</v>
      </c>
      <c r="I134" s="1232">
        <f t="shared" si="365"/>
        <v>0</v>
      </c>
      <c r="J134" s="1232">
        <f t="shared" si="365"/>
        <v>0</v>
      </c>
      <c r="K134" s="1232">
        <f t="shared" si="365"/>
        <v>0</v>
      </c>
      <c r="L134" s="1232">
        <f t="shared" si="365"/>
        <v>0</v>
      </c>
      <c r="M134" s="1232">
        <f t="shared" si="365"/>
        <v>0</v>
      </c>
      <c r="N134" s="1232">
        <f t="shared" si="365"/>
        <v>0</v>
      </c>
      <c r="O134" s="1232">
        <f t="shared" si="365"/>
        <v>0</v>
      </c>
      <c r="P134" s="1232">
        <f t="shared" si="365"/>
        <v>0</v>
      </c>
      <c r="Q134" s="1232">
        <f t="shared" si="365"/>
        <v>0</v>
      </c>
      <c r="R134" s="1285">
        <f>SUM(R126:R131)</f>
        <v>0</v>
      </c>
      <c r="S134" s="71" t="s">
        <v>97</v>
      </c>
      <c r="T134" s="72" t="e">
        <f t="shared" ref="T134:V134" si="366">T126+T128+T130+T132</f>
        <v>#DIV/0!</v>
      </c>
      <c r="U134" s="72" t="e">
        <f t="shared" si="366"/>
        <v>#DIV/0!</v>
      </c>
      <c r="V134" s="72" t="e">
        <f t="shared" si="366"/>
        <v>#DIV/0!</v>
      </c>
      <c r="W134" s="72">
        <f t="shared" ref="W134:Y134" si="367">W126+W128+W130+W132</f>
        <v>0</v>
      </c>
      <c r="X134" s="72" t="e">
        <f t="shared" si="367"/>
        <v>#DIV/0!</v>
      </c>
      <c r="Y134" s="72" t="e">
        <f t="shared" si="367"/>
        <v>#DIV/0!</v>
      </c>
      <c r="Z134" s="72" t="e">
        <f t="shared" ref="Z134:AA134" si="368">Z126+Z128+Z130+Z132</f>
        <v>#DIV/0!</v>
      </c>
      <c r="AA134" s="72">
        <f t="shared" si="368"/>
        <v>0</v>
      </c>
      <c r="AB134" s="16" t="e">
        <f t="shared" si="279"/>
        <v>#DIV/0!</v>
      </c>
      <c r="AC134" s="1088">
        <f t="shared" ref="AC134" si="369">AC126+AC128+AC130+AC132</f>
        <v>0</v>
      </c>
      <c r="AD134" s="1088">
        <f t="shared" ref="AD134:AE134" si="370">AD126+AD128+AD130+AD132</f>
        <v>0</v>
      </c>
      <c r="AE134" s="1088">
        <f t="shared" si="370"/>
        <v>0</v>
      </c>
      <c r="AF134" s="514" t="e">
        <f t="shared" si="280"/>
        <v>#DIV/0!</v>
      </c>
      <c r="AG134" s="77" t="s">
        <v>97</v>
      </c>
      <c r="AH134" s="13">
        <f t="shared" ref="AH134:BW135" si="371">AH126+AH128+AH130+AH132</f>
        <v>0</v>
      </c>
      <c r="AI134" s="72">
        <f t="shared" si="371"/>
        <v>0</v>
      </c>
      <c r="AJ134" s="72">
        <f t="shared" si="371"/>
        <v>0</v>
      </c>
      <c r="AK134" s="72">
        <f t="shared" si="371"/>
        <v>0</v>
      </c>
      <c r="AL134" s="72">
        <f t="shared" si="371"/>
        <v>0</v>
      </c>
      <c r="AM134" s="72">
        <f t="shared" si="371"/>
        <v>0</v>
      </c>
      <c r="AN134" s="72">
        <f t="shared" si="371"/>
        <v>0</v>
      </c>
      <c r="AO134" s="72">
        <f t="shared" si="371"/>
        <v>0</v>
      </c>
      <c r="AP134" s="72">
        <f t="shared" si="371"/>
        <v>0</v>
      </c>
      <c r="AQ134" s="72">
        <f t="shared" si="371"/>
        <v>0</v>
      </c>
      <c r="AR134" s="72">
        <f t="shared" si="371"/>
        <v>0</v>
      </c>
      <c r="AS134" s="72">
        <f t="shared" si="371"/>
        <v>0</v>
      </c>
      <c r="AT134" s="72">
        <f t="shared" si="371"/>
        <v>0</v>
      </c>
      <c r="AU134" s="72">
        <f t="shared" si="371"/>
        <v>0</v>
      </c>
      <c r="AV134" s="72">
        <f t="shared" si="371"/>
        <v>0</v>
      </c>
      <c r="AW134" s="72">
        <f t="shared" si="371"/>
        <v>0</v>
      </c>
      <c r="AX134" s="72">
        <f t="shared" si="371"/>
        <v>0</v>
      </c>
      <c r="AY134" s="72">
        <f t="shared" si="371"/>
        <v>0</v>
      </c>
      <c r="AZ134" s="72">
        <f t="shared" si="371"/>
        <v>0</v>
      </c>
      <c r="BA134" s="72">
        <f t="shared" si="371"/>
        <v>0</v>
      </c>
      <c r="BB134" s="72">
        <f t="shared" si="371"/>
        <v>0</v>
      </c>
      <c r="BC134" s="72">
        <f t="shared" si="371"/>
        <v>0</v>
      </c>
      <c r="BD134" s="72">
        <f t="shared" si="371"/>
        <v>0</v>
      </c>
      <c r="BE134" s="72">
        <f t="shared" si="371"/>
        <v>0</v>
      </c>
      <c r="BF134" s="72">
        <f t="shared" si="371"/>
        <v>0</v>
      </c>
      <c r="BG134" s="72">
        <f t="shared" si="371"/>
        <v>0</v>
      </c>
      <c r="BH134" s="72">
        <f t="shared" si="371"/>
        <v>0</v>
      </c>
      <c r="BI134" s="72">
        <f t="shared" si="371"/>
        <v>0</v>
      </c>
      <c r="BJ134" s="72">
        <f t="shared" si="371"/>
        <v>0</v>
      </c>
      <c r="BK134" s="72">
        <f t="shared" si="371"/>
        <v>0</v>
      </c>
      <c r="BL134" s="72">
        <f t="shared" si="371"/>
        <v>0</v>
      </c>
      <c r="BM134" s="15">
        <f t="shared" si="371"/>
        <v>0</v>
      </c>
      <c r="BN134" s="15">
        <f t="shared" si="371"/>
        <v>0</v>
      </c>
      <c r="BO134" s="15">
        <f t="shared" si="371"/>
        <v>0</v>
      </c>
      <c r="BP134" s="72">
        <f t="shared" si="371"/>
        <v>0</v>
      </c>
      <c r="BQ134" s="72">
        <f t="shared" si="371"/>
        <v>0</v>
      </c>
      <c r="BR134" s="72">
        <f t="shared" si="371"/>
        <v>0</v>
      </c>
      <c r="BS134" s="15">
        <f t="shared" si="371"/>
        <v>0</v>
      </c>
      <c r="BT134" s="15">
        <f t="shared" si="371"/>
        <v>0</v>
      </c>
      <c r="BU134" s="15">
        <f t="shared" si="371"/>
        <v>0</v>
      </c>
      <c r="BV134" s="15">
        <f t="shared" si="371"/>
        <v>0</v>
      </c>
      <c r="BW134" s="72">
        <f t="shared" si="371"/>
        <v>0</v>
      </c>
      <c r="BX134" s="16">
        <f>BX126+BX128+BX130+BX132</f>
        <v>0</v>
      </c>
      <c r="BY134" s="499"/>
      <c r="BZ134" s="105"/>
      <c r="CA134" s="224"/>
      <c r="CB134" s="57">
        <f t="shared" si="281"/>
        <v>0</v>
      </c>
      <c r="CC134" s="78" t="e">
        <f t="shared" si="282"/>
        <v>#DIV/0!</v>
      </c>
      <c r="CD134" s="57">
        <f t="shared" si="283"/>
        <v>0</v>
      </c>
      <c r="CE134" s="2"/>
      <c r="CF134" s="354"/>
      <c r="CG134" s="764" t="s">
        <v>227</v>
      </c>
      <c r="CH134" s="1269"/>
      <c r="CI134" s="1270"/>
      <c r="CJ134" s="127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</row>
    <row r="135" spans="1:139" ht="19.5" customHeight="1">
      <c r="A135" s="1209"/>
      <c r="B135" s="1280"/>
      <c r="C135" s="1233"/>
      <c r="D135" s="1060"/>
      <c r="E135" s="1233"/>
      <c r="F135" s="1233"/>
      <c r="G135" s="1233"/>
      <c r="H135" s="1233"/>
      <c r="I135" s="1233"/>
      <c r="J135" s="1233"/>
      <c r="K135" s="1233"/>
      <c r="L135" s="1233"/>
      <c r="M135" s="1233"/>
      <c r="N135" s="1233"/>
      <c r="O135" s="1233"/>
      <c r="P135" s="1233"/>
      <c r="Q135" s="1233"/>
      <c r="R135" s="1280"/>
      <c r="S135" s="79" t="s">
        <v>99</v>
      </c>
      <c r="T135" s="645" t="e">
        <f t="shared" ref="T135:V135" si="372">T127+T129+T131+T133</f>
        <v>#DIV/0!</v>
      </c>
      <c r="U135" s="80" t="e">
        <f t="shared" si="372"/>
        <v>#DIV/0!</v>
      </c>
      <c r="V135" s="80" t="e">
        <f t="shared" si="372"/>
        <v>#DIV/0!</v>
      </c>
      <c r="W135" s="80">
        <f t="shared" ref="W135:Y135" si="373">W127+W129+W131+W133</f>
        <v>0</v>
      </c>
      <c r="X135" s="80">
        <f t="shared" si="373"/>
        <v>0</v>
      </c>
      <c r="Y135" s="80">
        <f t="shared" si="373"/>
        <v>0</v>
      </c>
      <c r="Z135" s="80">
        <f t="shared" ref="Z135:AA135" si="374">Z127+Z129+Z131+Z133</f>
        <v>0</v>
      </c>
      <c r="AA135" s="80">
        <f t="shared" si="374"/>
        <v>0</v>
      </c>
      <c r="AB135" s="43" t="e">
        <f t="shared" si="279"/>
        <v>#DIV/0!</v>
      </c>
      <c r="AC135" s="1088">
        <f t="shared" ref="AC135" si="375">AC127+AC129+AC131+AC133</f>
        <v>0</v>
      </c>
      <c r="AD135" s="1088">
        <f t="shared" ref="AD135:AE135" si="376">AD127+AD129+AD131+AD133</f>
        <v>0</v>
      </c>
      <c r="AE135" s="1088">
        <f t="shared" si="376"/>
        <v>0</v>
      </c>
      <c r="AF135" s="515" t="e">
        <f t="shared" si="280"/>
        <v>#DIV/0!</v>
      </c>
      <c r="AG135" s="89" t="s">
        <v>99</v>
      </c>
      <c r="AH135" s="91">
        <f t="shared" ref="AH135:AO135" si="377">AH127+AH129+AH131+AH133</f>
        <v>0</v>
      </c>
      <c r="AI135" s="80">
        <f t="shared" si="377"/>
        <v>0</v>
      </c>
      <c r="AJ135" s="80">
        <f t="shared" si="377"/>
        <v>0</v>
      </c>
      <c r="AK135" s="80">
        <f t="shared" si="377"/>
        <v>0</v>
      </c>
      <c r="AL135" s="80">
        <f t="shared" si="377"/>
        <v>0</v>
      </c>
      <c r="AM135" s="80">
        <f t="shared" si="377"/>
        <v>0</v>
      </c>
      <c r="AN135" s="80">
        <f t="shared" si="377"/>
        <v>0</v>
      </c>
      <c r="AO135" s="80">
        <f t="shared" si="377"/>
        <v>0</v>
      </c>
      <c r="AP135" s="80">
        <f>AP127+AP129+AP131+AP133</f>
        <v>0</v>
      </c>
      <c r="AQ135" s="80">
        <f t="shared" ref="AQ135:BV135" si="378">AQ127+AQ129+AQ131+AQ133</f>
        <v>0</v>
      </c>
      <c r="AR135" s="80">
        <f t="shared" si="378"/>
        <v>0</v>
      </c>
      <c r="AS135" s="80">
        <f t="shared" si="378"/>
        <v>0</v>
      </c>
      <c r="AT135" s="80">
        <f t="shared" si="378"/>
        <v>0</v>
      </c>
      <c r="AU135" s="80">
        <f t="shared" si="378"/>
        <v>0</v>
      </c>
      <c r="AV135" s="80">
        <f t="shared" si="378"/>
        <v>0</v>
      </c>
      <c r="AW135" s="80">
        <f t="shared" si="378"/>
        <v>0</v>
      </c>
      <c r="AX135" s="80">
        <f t="shared" si="378"/>
        <v>0</v>
      </c>
      <c r="AY135" s="80">
        <f t="shared" si="378"/>
        <v>0</v>
      </c>
      <c r="AZ135" s="80">
        <f t="shared" si="378"/>
        <v>0</v>
      </c>
      <c r="BA135" s="80">
        <f t="shared" si="378"/>
        <v>0</v>
      </c>
      <c r="BB135" s="80">
        <f t="shared" si="378"/>
        <v>0</v>
      </c>
      <c r="BC135" s="80">
        <f t="shared" si="378"/>
        <v>0</v>
      </c>
      <c r="BD135" s="80">
        <f t="shared" si="378"/>
        <v>0</v>
      </c>
      <c r="BE135" s="80">
        <f t="shared" si="378"/>
        <v>0</v>
      </c>
      <c r="BF135" s="80">
        <f t="shared" si="378"/>
        <v>0</v>
      </c>
      <c r="BG135" s="80">
        <f t="shared" si="378"/>
        <v>0</v>
      </c>
      <c r="BH135" s="80">
        <f t="shared" si="378"/>
        <v>0</v>
      </c>
      <c r="BI135" s="80">
        <f t="shared" si="378"/>
        <v>0</v>
      </c>
      <c r="BJ135" s="80">
        <f t="shared" si="378"/>
        <v>0</v>
      </c>
      <c r="BK135" s="80">
        <f t="shared" si="378"/>
        <v>0</v>
      </c>
      <c r="BL135" s="80">
        <f t="shared" si="378"/>
        <v>0</v>
      </c>
      <c r="BM135" s="80">
        <f t="shared" si="378"/>
        <v>0</v>
      </c>
      <c r="BN135" s="80">
        <f t="shared" si="378"/>
        <v>0</v>
      </c>
      <c r="BO135" s="80">
        <f t="shared" si="378"/>
        <v>0</v>
      </c>
      <c r="BP135" s="80">
        <f t="shared" si="378"/>
        <v>0</v>
      </c>
      <c r="BQ135" s="80">
        <f t="shared" si="378"/>
        <v>0</v>
      </c>
      <c r="BR135" s="80">
        <f t="shared" si="378"/>
        <v>0</v>
      </c>
      <c r="BS135" s="87">
        <f t="shared" si="378"/>
        <v>0</v>
      </c>
      <c r="BT135" s="87">
        <f t="shared" si="378"/>
        <v>0</v>
      </c>
      <c r="BU135" s="87">
        <f t="shared" si="378"/>
        <v>0</v>
      </c>
      <c r="BV135" s="87">
        <f t="shared" si="378"/>
        <v>0</v>
      </c>
      <c r="BW135" s="80">
        <f t="shared" si="371"/>
        <v>0</v>
      </c>
      <c r="BX135" s="43">
        <f>BX127+BX129+BX131+BX133</f>
        <v>0</v>
      </c>
      <c r="BY135" s="500"/>
      <c r="BZ135" s="105"/>
      <c r="CA135" s="224"/>
      <c r="CB135" s="70">
        <f t="shared" si="281"/>
        <v>0</v>
      </c>
      <c r="CC135" s="92" t="e">
        <f t="shared" si="282"/>
        <v>#DIV/0!</v>
      </c>
      <c r="CD135" s="70">
        <f t="shared" si="283"/>
        <v>0</v>
      </c>
      <c r="CE135" s="1092" t="str">
        <f>IF(CE133=CD135,"○","×")</f>
        <v>○</v>
      </c>
      <c r="CF135" s="2"/>
      <c r="CG135" s="2"/>
      <c r="CH135" s="1272">
        <f>CJ135-CI135</f>
        <v>0</v>
      </c>
      <c r="CI135" s="1272">
        <f>SUBTOTAL(9,CI127:CI134)</f>
        <v>0</v>
      </c>
      <c r="CJ135" s="1272">
        <f>SUBTOTAL(9,CJ127:CJ134)</f>
        <v>0</v>
      </c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</row>
    <row r="136" spans="1:139" s="48" customFormat="1" ht="15" customHeight="1">
      <c r="A136" s="506"/>
      <c r="B136" s="1281">
        <f>B108+B116+B124+B134</f>
        <v>0</v>
      </c>
      <c r="C136" s="1283">
        <f t="shared" ref="C136" si="379">C108+C116+C124+C134</f>
        <v>0</v>
      </c>
      <c r="D136" s="1057"/>
      <c r="E136" s="1283">
        <f t="shared" ref="E136:R136" si="380">E108+E116+E124+E134</f>
        <v>0</v>
      </c>
      <c r="F136" s="1283">
        <f t="shared" si="380"/>
        <v>0</v>
      </c>
      <c r="G136" s="1283">
        <f t="shared" si="380"/>
        <v>0</v>
      </c>
      <c r="H136" s="1283">
        <f t="shared" si="380"/>
        <v>0</v>
      </c>
      <c r="I136" s="1283">
        <f t="shared" si="380"/>
        <v>0</v>
      </c>
      <c r="J136" s="1283">
        <f t="shared" si="380"/>
        <v>0</v>
      </c>
      <c r="K136" s="1283">
        <f t="shared" si="380"/>
        <v>0</v>
      </c>
      <c r="L136" s="1283">
        <f t="shared" si="380"/>
        <v>0</v>
      </c>
      <c r="M136" s="1283">
        <f t="shared" si="380"/>
        <v>0</v>
      </c>
      <c r="N136" s="1283">
        <f t="shared" si="380"/>
        <v>0</v>
      </c>
      <c r="O136" s="1283">
        <f t="shared" si="380"/>
        <v>0</v>
      </c>
      <c r="P136" s="1283">
        <f t="shared" si="380"/>
        <v>0</v>
      </c>
      <c r="Q136" s="1283">
        <f t="shared" si="380"/>
        <v>0</v>
      </c>
      <c r="R136" s="1281">
        <f t="shared" si="380"/>
        <v>0</v>
      </c>
      <c r="S136" s="507" t="s">
        <v>97</v>
      </c>
      <c r="T136" s="198" t="e">
        <f t="shared" ref="T136:V136" si="381">T108+T116+T124+T134</f>
        <v>#DIV/0!</v>
      </c>
      <c r="U136" s="198" t="e">
        <f t="shared" si="381"/>
        <v>#DIV/0!</v>
      </c>
      <c r="V136" s="113" t="e">
        <f t="shared" si="381"/>
        <v>#DIV/0!</v>
      </c>
      <c r="W136" s="113">
        <f t="shared" ref="W136:Y136" si="382">W108+W116+W124+W134</f>
        <v>0</v>
      </c>
      <c r="X136" s="113" t="e">
        <f t="shared" si="382"/>
        <v>#DIV/0!</v>
      </c>
      <c r="Y136" s="113" t="e">
        <f t="shared" si="382"/>
        <v>#DIV/0!</v>
      </c>
      <c r="Z136" s="113" t="e">
        <f t="shared" ref="Z136:AA136" si="383">Z108+Z116+Z124+Z134</f>
        <v>#DIV/0!</v>
      </c>
      <c r="AA136" s="113">
        <f t="shared" si="383"/>
        <v>0</v>
      </c>
      <c r="AB136" s="16" t="e">
        <f t="shared" si="279"/>
        <v>#DIV/0!</v>
      </c>
      <c r="AC136" s="508">
        <f t="shared" ref="AC136:AC137" si="384">AC108+AC116+AC124+AC134</f>
        <v>0</v>
      </c>
      <c r="AD136" s="508">
        <f t="shared" ref="AD136:AE136" si="385">AD108+AD116+AD124+AD134</f>
        <v>0</v>
      </c>
      <c r="AE136" s="508">
        <f t="shared" si="385"/>
        <v>0</v>
      </c>
      <c r="AF136" s="514" t="e">
        <f t="shared" si="280"/>
        <v>#DIV/0!</v>
      </c>
      <c r="AG136" s="509" t="s">
        <v>97</v>
      </c>
      <c r="AH136" s="510">
        <f t="shared" ref="AH136:AH137" si="386">AH108+AH116+AH124+AH134</f>
        <v>0</v>
      </c>
      <c r="AI136" s="198">
        <f>AI108+AI116+AI124+AI134</f>
        <v>0</v>
      </c>
      <c r="AJ136" s="198">
        <f t="shared" ref="AJ136:BV137" si="387">AJ108+AJ116+AJ124+AJ134</f>
        <v>0</v>
      </c>
      <c r="AK136" s="198">
        <f t="shared" si="387"/>
        <v>0</v>
      </c>
      <c r="AL136" s="198">
        <f t="shared" si="387"/>
        <v>0</v>
      </c>
      <c r="AM136" s="198">
        <f t="shared" si="387"/>
        <v>0</v>
      </c>
      <c r="AN136" s="198">
        <f t="shared" si="387"/>
        <v>0</v>
      </c>
      <c r="AO136" s="198">
        <f t="shared" si="387"/>
        <v>0</v>
      </c>
      <c r="AP136" s="198">
        <f t="shared" si="387"/>
        <v>0</v>
      </c>
      <c r="AQ136" s="198">
        <f t="shared" si="387"/>
        <v>0</v>
      </c>
      <c r="AR136" s="198">
        <f t="shared" si="387"/>
        <v>0</v>
      </c>
      <c r="AS136" s="198">
        <f t="shared" si="387"/>
        <v>0</v>
      </c>
      <c r="AT136" s="198">
        <f t="shared" si="387"/>
        <v>0</v>
      </c>
      <c r="AU136" s="198">
        <f t="shared" si="387"/>
        <v>0</v>
      </c>
      <c r="AV136" s="198">
        <f t="shared" si="387"/>
        <v>0</v>
      </c>
      <c r="AW136" s="198">
        <f t="shared" si="387"/>
        <v>0</v>
      </c>
      <c r="AX136" s="198">
        <f t="shared" si="387"/>
        <v>0</v>
      </c>
      <c r="AY136" s="198">
        <f t="shared" si="387"/>
        <v>0</v>
      </c>
      <c r="AZ136" s="198">
        <f t="shared" si="387"/>
        <v>0</v>
      </c>
      <c r="BA136" s="198">
        <f t="shared" si="387"/>
        <v>0</v>
      </c>
      <c r="BB136" s="198">
        <f t="shared" si="387"/>
        <v>0</v>
      </c>
      <c r="BC136" s="198">
        <f t="shared" si="387"/>
        <v>0</v>
      </c>
      <c r="BD136" s="198">
        <f t="shared" si="387"/>
        <v>0</v>
      </c>
      <c r="BE136" s="198">
        <f t="shared" si="387"/>
        <v>0</v>
      </c>
      <c r="BF136" s="198">
        <f t="shared" si="387"/>
        <v>0</v>
      </c>
      <c r="BG136" s="198">
        <f t="shared" si="387"/>
        <v>0</v>
      </c>
      <c r="BH136" s="198">
        <f t="shared" si="387"/>
        <v>0</v>
      </c>
      <c r="BI136" s="198">
        <f t="shared" si="387"/>
        <v>0</v>
      </c>
      <c r="BJ136" s="198">
        <f t="shared" si="387"/>
        <v>0</v>
      </c>
      <c r="BK136" s="198">
        <f t="shared" si="387"/>
        <v>0</v>
      </c>
      <c r="BL136" s="198">
        <f t="shared" si="387"/>
        <v>0</v>
      </c>
      <c r="BM136" s="198">
        <f t="shared" si="387"/>
        <v>0</v>
      </c>
      <c r="BN136" s="198">
        <f t="shared" si="387"/>
        <v>0</v>
      </c>
      <c r="BO136" s="198">
        <f t="shared" si="387"/>
        <v>0</v>
      </c>
      <c r="BP136" s="198">
        <f t="shared" si="387"/>
        <v>0</v>
      </c>
      <c r="BQ136" s="198">
        <f t="shared" si="387"/>
        <v>0</v>
      </c>
      <c r="BR136" s="198">
        <f t="shared" si="387"/>
        <v>0</v>
      </c>
      <c r="BS136" s="511">
        <f t="shared" si="387"/>
        <v>0</v>
      </c>
      <c r="BT136" s="511">
        <f t="shared" si="387"/>
        <v>0</v>
      </c>
      <c r="BU136" s="511">
        <f t="shared" si="387"/>
        <v>0</v>
      </c>
      <c r="BV136" s="511">
        <f t="shared" si="387"/>
        <v>0</v>
      </c>
      <c r="BW136" s="198">
        <f t="shared" ref="BW136:BW137" si="388">BW108+BW116+BW124+BW134</f>
        <v>0</v>
      </c>
      <c r="BX136" s="16">
        <f t="shared" ref="BX136" si="389">BX108+BX116+BX124+BX134</f>
        <v>0</v>
      </c>
      <c r="BY136" s="500"/>
      <c r="BZ136" s="105"/>
      <c r="CA136" s="224"/>
      <c r="CB136" s="57">
        <f t="shared" si="281"/>
        <v>0</v>
      </c>
      <c r="CC136" s="78" t="e">
        <f t="shared" si="282"/>
        <v>#DIV/0!</v>
      </c>
      <c r="CD136" s="66">
        <f t="shared" si="283"/>
        <v>0</v>
      </c>
      <c r="CE136" s="123"/>
      <c r="CF136" s="123"/>
      <c r="CG136" s="123"/>
      <c r="CH136" s="1272"/>
      <c r="CI136" s="1272"/>
      <c r="CJ136" s="1272"/>
    </row>
    <row r="137" spans="1:139" s="48" customFormat="1" ht="26.25" customHeight="1">
      <c r="A137" s="218" t="s">
        <v>109</v>
      </c>
      <c r="B137" s="1282"/>
      <c r="C137" s="1284"/>
      <c r="D137" s="1058"/>
      <c r="E137" s="1284"/>
      <c r="F137" s="1284"/>
      <c r="G137" s="1284"/>
      <c r="H137" s="1284"/>
      <c r="I137" s="1284"/>
      <c r="J137" s="1284"/>
      <c r="K137" s="1284"/>
      <c r="L137" s="1284"/>
      <c r="M137" s="1284"/>
      <c r="N137" s="1284"/>
      <c r="O137" s="1284"/>
      <c r="P137" s="1284"/>
      <c r="Q137" s="1284"/>
      <c r="R137" s="1282"/>
      <c r="S137" s="973" t="s">
        <v>99</v>
      </c>
      <c r="T137" s="974" t="e">
        <f t="shared" ref="T137:V137" si="390">T109+T117+T125+T135</f>
        <v>#DIV/0!</v>
      </c>
      <c r="U137" s="975" t="e">
        <f t="shared" si="390"/>
        <v>#DIV/0!</v>
      </c>
      <c r="V137" s="975" t="e">
        <f t="shared" si="390"/>
        <v>#DIV/0!</v>
      </c>
      <c r="W137" s="975">
        <f t="shared" ref="W137:Y137" si="391">W109+W117+W125+W135</f>
        <v>0</v>
      </c>
      <c r="X137" s="975">
        <f t="shared" si="391"/>
        <v>0</v>
      </c>
      <c r="Y137" s="975">
        <f t="shared" si="391"/>
        <v>0</v>
      </c>
      <c r="Z137" s="975">
        <f t="shared" ref="Z137:AA137" si="392">Z109+Z117+Z125+Z135</f>
        <v>0</v>
      </c>
      <c r="AA137" s="975">
        <f t="shared" si="392"/>
        <v>0</v>
      </c>
      <c r="AB137" s="65" t="e">
        <f t="shared" si="279"/>
        <v>#DIV/0!</v>
      </c>
      <c r="AC137" s="977">
        <f t="shared" si="384"/>
        <v>0</v>
      </c>
      <c r="AD137" s="977">
        <f t="shared" ref="AD137:AE137" si="393">AD109+AD117+AD125+AD135</f>
        <v>0</v>
      </c>
      <c r="AE137" s="977">
        <f t="shared" si="393"/>
        <v>0</v>
      </c>
      <c r="AF137" s="513" t="e">
        <f t="shared" si="280"/>
        <v>#DIV/0!</v>
      </c>
      <c r="AG137" s="978" t="s">
        <v>99</v>
      </c>
      <c r="AH137" s="979">
        <f t="shared" si="386"/>
        <v>0</v>
      </c>
      <c r="AI137" s="975">
        <f>AI109+AI117+AI125+AI135</f>
        <v>0</v>
      </c>
      <c r="AJ137" s="975">
        <f t="shared" si="387"/>
        <v>0</v>
      </c>
      <c r="AK137" s="975">
        <f>AK109+AK117+AK125+AK135</f>
        <v>0</v>
      </c>
      <c r="AL137" s="975">
        <f t="shared" ref="AL137:AM137" si="394">AL109+AL117+AL125+AL135</f>
        <v>0</v>
      </c>
      <c r="AM137" s="975">
        <f t="shared" si="394"/>
        <v>0</v>
      </c>
      <c r="AN137" s="975">
        <f>AN109+AN117+AN125+AN135</f>
        <v>0</v>
      </c>
      <c r="AO137" s="975">
        <f>AO109+AO117+AO125+AO135</f>
        <v>0</v>
      </c>
      <c r="AP137" s="975">
        <v>0</v>
      </c>
      <c r="AQ137" s="975">
        <f t="shared" ref="AQ137:BV137" si="395">AQ109+AQ117+AQ125+AQ135</f>
        <v>0</v>
      </c>
      <c r="AR137" s="975">
        <f t="shared" si="395"/>
        <v>0</v>
      </c>
      <c r="AS137" s="975">
        <f t="shared" si="395"/>
        <v>0</v>
      </c>
      <c r="AT137" s="975">
        <f t="shared" si="395"/>
        <v>0</v>
      </c>
      <c r="AU137" s="975">
        <f t="shared" si="395"/>
        <v>0</v>
      </c>
      <c r="AV137" s="975">
        <f t="shared" si="395"/>
        <v>0</v>
      </c>
      <c r="AW137" s="975">
        <f t="shared" si="395"/>
        <v>0</v>
      </c>
      <c r="AX137" s="975">
        <f t="shared" si="395"/>
        <v>0</v>
      </c>
      <c r="AY137" s="975">
        <f t="shared" si="395"/>
        <v>0</v>
      </c>
      <c r="AZ137" s="975">
        <f t="shared" si="395"/>
        <v>0</v>
      </c>
      <c r="BA137" s="975">
        <f t="shared" si="395"/>
        <v>0</v>
      </c>
      <c r="BB137" s="975">
        <f t="shared" si="395"/>
        <v>0</v>
      </c>
      <c r="BC137" s="975">
        <f t="shared" si="395"/>
        <v>0</v>
      </c>
      <c r="BD137" s="975">
        <f t="shared" si="395"/>
        <v>0</v>
      </c>
      <c r="BE137" s="975">
        <f t="shared" si="395"/>
        <v>0</v>
      </c>
      <c r="BF137" s="975">
        <f t="shared" si="395"/>
        <v>0</v>
      </c>
      <c r="BG137" s="975">
        <f t="shared" si="395"/>
        <v>0</v>
      </c>
      <c r="BH137" s="975">
        <f t="shared" si="395"/>
        <v>0</v>
      </c>
      <c r="BI137" s="975">
        <f t="shared" si="395"/>
        <v>0</v>
      </c>
      <c r="BJ137" s="975">
        <f t="shared" si="395"/>
        <v>0</v>
      </c>
      <c r="BK137" s="975">
        <f t="shared" si="395"/>
        <v>0</v>
      </c>
      <c r="BL137" s="975">
        <f t="shared" si="395"/>
        <v>0</v>
      </c>
      <c r="BM137" s="975">
        <f t="shared" si="395"/>
        <v>0</v>
      </c>
      <c r="BN137" s="975">
        <f t="shared" si="395"/>
        <v>0</v>
      </c>
      <c r="BO137" s="975">
        <f t="shared" si="395"/>
        <v>0</v>
      </c>
      <c r="BP137" s="975">
        <f t="shared" si="395"/>
        <v>0</v>
      </c>
      <c r="BQ137" s="975">
        <f t="shared" si="395"/>
        <v>0</v>
      </c>
      <c r="BR137" s="975">
        <f t="shared" si="395"/>
        <v>0</v>
      </c>
      <c r="BS137" s="976">
        <f t="shared" si="395"/>
        <v>0</v>
      </c>
      <c r="BT137" s="976">
        <f t="shared" si="395"/>
        <v>0</v>
      </c>
      <c r="BU137" s="976">
        <f t="shared" si="395"/>
        <v>0</v>
      </c>
      <c r="BV137" s="976">
        <f t="shared" si="395"/>
        <v>0</v>
      </c>
      <c r="BW137" s="975">
        <f t="shared" si="388"/>
        <v>0</v>
      </c>
      <c r="BX137" s="65">
        <f t="shared" ref="BX137" si="396">BX109+BX117+BX125+BX135</f>
        <v>0</v>
      </c>
      <c r="BY137" s="500"/>
      <c r="BZ137" s="105"/>
      <c r="CA137" s="224"/>
      <c r="CB137" s="93">
        <f t="shared" si="281"/>
        <v>0</v>
      </c>
      <c r="CC137" s="133" t="e">
        <f t="shared" si="282"/>
        <v>#DIV/0!</v>
      </c>
      <c r="CD137" s="70">
        <f t="shared" si="283"/>
        <v>0</v>
      </c>
      <c r="CE137" s="219" t="str">
        <f>IF(CE131=CD137,"○","×")</f>
        <v>○</v>
      </c>
      <c r="CF137" s="123"/>
      <c r="CG137" s="123"/>
      <c r="CH137" s="766">
        <f>SUBTOTAL(9,CH103:CH136)</f>
        <v>0</v>
      </c>
      <c r="CI137" s="766">
        <f>SUBTOTAL(9,CI103:CI136)</f>
        <v>0</v>
      </c>
      <c r="CJ137" s="766">
        <f>CH137+CI137</f>
        <v>0</v>
      </c>
    </row>
    <row r="138" spans="1:139" s="418" customFormat="1" ht="19.95" customHeight="1">
      <c r="A138" s="498"/>
      <c r="B138" s="417"/>
      <c r="C138" s="417"/>
      <c r="D138" s="417"/>
      <c r="E138" s="417"/>
      <c r="F138" s="417"/>
      <c r="G138" s="417"/>
      <c r="H138" s="417"/>
      <c r="I138" s="417"/>
      <c r="J138" s="417"/>
      <c r="K138" s="417"/>
      <c r="L138" s="417"/>
      <c r="M138" s="417"/>
      <c r="N138" s="417"/>
      <c r="O138" s="417"/>
      <c r="P138" s="417"/>
      <c r="Q138" s="417"/>
      <c r="R138" s="417"/>
      <c r="S138" s="1018" t="s">
        <v>325</v>
      </c>
      <c r="T138" s="1010"/>
      <c r="U138" s="1010"/>
      <c r="V138" s="1010"/>
      <c r="W138" s="1010"/>
      <c r="X138" s="1012"/>
      <c r="Y138" s="1012"/>
      <c r="Z138" s="1012"/>
      <c r="AA138" s="1012"/>
      <c r="AB138" s="1013"/>
      <c r="AC138" s="1010"/>
      <c r="AD138" s="1010"/>
      <c r="AE138" s="1010"/>
      <c r="AF138" s="1010"/>
      <c r="AG138" s="1014" t="s">
        <v>99</v>
      </c>
      <c r="AH138" s="1010"/>
      <c r="AI138" s="1010"/>
      <c r="AJ138" s="1010"/>
      <c r="AK138" s="1010"/>
      <c r="AL138" s="1010"/>
      <c r="AM138" s="1010"/>
      <c r="AN138" s="1010"/>
      <c r="AO138" s="1010"/>
      <c r="AP138" s="1010"/>
      <c r="AQ138" s="1010"/>
      <c r="AR138" s="1010"/>
      <c r="AS138" s="1010"/>
      <c r="AT138" s="1010"/>
      <c r="AU138" s="1010"/>
      <c r="AV138" s="1010"/>
      <c r="AW138" s="1010"/>
      <c r="AX138" s="1010"/>
      <c r="AY138" s="1010"/>
      <c r="AZ138" s="1010"/>
      <c r="BA138" s="1010"/>
      <c r="BB138" s="1010"/>
      <c r="BC138" s="1010"/>
      <c r="BD138" s="1010"/>
      <c r="BE138" s="1010"/>
      <c r="BF138" s="1010"/>
      <c r="BG138" s="1010"/>
      <c r="BH138" s="1010"/>
      <c r="BI138" s="1010"/>
      <c r="BJ138" s="1010"/>
      <c r="BK138" s="1010"/>
      <c r="BL138" s="1010"/>
      <c r="BM138" s="1010"/>
      <c r="BN138" s="1010"/>
      <c r="BO138" s="1010"/>
      <c r="BP138" s="1010"/>
      <c r="BQ138" s="1010"/>
      <c r="BR138" s="1010"/>
      <c r="BS138" s="1034"/>
      <c r="BT138" s="1034"/>
      <c r="BU138" s="1108"/>
      <c r="BV138" s="1035"/>
      <c r="BW138" s="1035"/>
      <c r="BX138" s="1015"/>
      <c r="BY138" s="1016"/>
      <c r="BZ138" s="420"/>
      <c r="CA138" s="135"/>
      <c r="CB138" s="135"/>
      <c r="CC138" s="135"/>
      <c r="CD138" s="135"/>
      <c r="CE138" s="135"/>
      <c r="CF138" s="135"/>
      <c r="CG138" s="135"/>
      <c r="CH138" s="135"/>
      <c r="CI138" s="135"/>
      <c r="CJ138" s="135"/>
    </row>
    <row r="139" spans="1:139" s="418" customFormat="1" ht="19.95" customHeight="1">
      <c r="A139" s="423"/>
      <c r="B139" s="417"/>
      <c r="C139" s="417"/>
      <c r="D139" s="417"/>
      <c r="E139" s="417"/>
      <c r="F139" s="417"/>
      <c r="G139" s="417"/>
      <c r="H139" s="417"/>
      <c r="I139" s="417"/>
      <c r="J139" s="417"/>
      <c r="K139" s="417"/>
      <c r="L139" s="417"/>
      <c r="M139" s="417"/>
      <c r="N139" s="417"/>
      <c r="O139" s="417"/>
      <c r="P139" s="417"/>
      <c r="Q139" s="417"/>
      <c r="R139" s="417"/>
      <c r="S139" s="1018" t="s">
        <v>326</v>
      </c>
      <c r="T139" s="1010" t="e">
        <f t="shared" ref="T139:Y139" si="397">T137-T138</f>
        <v>#DIV/0!</v>
      </c>
      <c r="U139" s="1010" t="e">
        <f t="shared" si="397"/>
        <v>#DIV/0!</v>
      </c>
      <c r="V139" s="1010" t="e">
        <f t="shared" si="397"/>
        <v>#DIV/0!</v>
      </c>
      <c r="W139" s="1010">
        <f t="shared" si="397"/>
        <v>0</v>
      </c>
      <c r="X139" s="1010">
        <f t="shared" si="397"/>
        <v>0</v>
      </c>
      <c r="Y139" s="1010">
        <f t="shared" si="397"/>
        <v>0</v>
      </c>
      <c r="Z139" s="1010">
        <f t="shared" ref="Z139:AA139" si="398">Z137-Z138</f>
        <v>0</v>
      </c>
      <c r="AA139" s="1010">
        <f t="shared" si="398"/>
        <v>0</v>
      </c>
      <c r="AB139" s="1013" t="e">
        <f>SUM(T139:Z139)</f>
        <v>#DIV/0!</v>
      </c>
      <c r="AC139" s="1010">
        <f t="shared" ref="AC139:AE139" si="399">AC137-AC138</f>
        <v>0</v>
      </c>
      <c r="AD139" s="1010">
        <f t="shared" si="399"/>
        <v>0</v>
      </c>
      <c r="AE139" s="1010">
        <f t="shared" si="399"/>
        <v>0</v>
      </c>
      <c r="AF139" s="1010" t="e">
        <f>SUM(AB139:AE139)</f>
        <v>#DIV/0!</v>
      </c>
      <c r="AG139" s="1014" t="s">
        <v>326</v>
      </c>
      <c r="AH139" s="1011">
        <f t="shared" ref="AH139:BW139" si="400">AH137-AH138</f>
        <v>0</v>
      </c>
      <c r="AI139" s="1010">
        <f t="shared" si="400"/>
        <v>0</v>
      </c>
      <c r="AJ139" s="1010">
        <f t="shared" si="400"/>
        <v>0</v>
      </c>
      <c r="AK139" s="1010">
        <f t="shared" si="400"/>
        <v>0</v>
      </c>
      <c r="AL139" s="1010">
        <f t="shared" si="400"/>
        <v>0</v>
      </c>
      <c r="AM139" s="1010">
        <f t="shared" si="400"/>
        <v>0</v>
      </c>
      <c r="AN139" s="1010">
        <f t="shared" si="400"/>
        <v>0</v>
      </c>
      <c r="AO139" s="1010">
        <f t="shared" si="400"/>
        <v>0</v>
      </c>
      <c r="AP139" s="1010">
        <f t="shared" si="400"/>
        <v>0</v>
      </c>
      <c r="AQ139" s="1010">
        <f t="shared" si="400"/>
        <v>0</v>
      </c>
      <c r="AR139" s="1010">
        <f t="shared" si="400"/>
        <v>0</v>
      </c>
      <c r="AS139" s="1010">
        <f t="shared" si="400"/>
        <v>0</v>
      </c>
      <c r="AT139" s="1010">
        <f t="shared" si="400"/>
        <v>0</v>
      </c>
      <c r="AU139" s="1010">
        <f t="shared" si="400"/>
        <v>0</v>
      </c>
      <c r="AV139" s="1010">
        <f t="shared" si="400"/>
        <v>0</v>
      </c>
      <c r="AW139" s="1010">
        <f t="shared" si="400"/>
        <v>0</v>
      </c>
      <c r="AX139" s="1010">
        <f t="shared" si="400"/>
        <v>0</v>
      </c>
      <c r="AY139" s="1010">
        <f t="shared" si="400"/>
        <v>0</v>
      </c>
      <c r="AZ139" s="1010">
        <f t="shared" si="400"/>
        <v>0</v>
      </c>
      <c r="BA139" s="1010">
        <f t="shared" si="400"/>
        <v>0</v>
      </c>
      <c r="BB139" s="1010">
        <f t="shared" si="400"/>
        <v>0</v>
      </c>
      <c r="BC139" s="1010">
        <f t="shared" si="400"/>
        <v>0</v>
      </c>
      <c r="BD139" s="1010">
        <f t="shared" si="400"/>
        <v>0</v>
      </c>
      <c r="BE139" s="1010">
        <f t="shared" si="400"/>
        <v>0</v>
      </c>
      <c r="BF139" s="1010">
        <f t="shared" si="400"/>
        <v>0</v>
      </c>
      <c r="BG139" s="1010">
        <f t="shared" si="400"/>
        <v>0</v>
      </c>
      <c r="BH139" s="1010">
        <f t="shared" si="400"/>
        <v>0</v>
      </c>
      <c r="BI139" s="1010">
        <f t="shared" si="400"/>
        <v>0</v>
      </c>
      <c r="BJ139" s="1010">
        <f t="shared" si="400"/>
        <v>0</v>
      </c>
      <c r="BK139" s="1010">
        <f t="shared" si="400"/>
        <v>0</v>
      </c>
      <c r="BL139" s="1010">
        <f t="shared" si="400"/>
        <v>0</v>
      </c>
      <c r="BM139" s="1010">
        <f t="shared" si="400"/>
        <v>0</v>
      </c>
      <c r="BN139" s="1010">
        <f t="shared" si="400"/>
        <v>0</v>
      </c>
      <c r="BO139" s="1010">
        <f t="shared" si="400"/>
        <v>0</v>
      </c>
      <c r="BP139" s="1010">
        <f t="shared" si="400"/>
        <v>0</v>
      </c>
      <c r="BQ139" s="1010">
        <f t="shared" si="400"/>
        <v>0</v>
      </c>
      <c r="BR139" s="1010">
        <f t="shared" si="400"/>
        <v>0</v>
      </c>
      <c r="BS139" s="1010">
        <f t="shared" si="400"/>
        <v>0</v>
      </c>
      <c r="BT139" s="1010">
        <f t="shared" si="400"/>
        <v>0</v>
      </c>
      <c r="BU139" s="1010">
        <f t="shared" si="400"/>
        <v>0</v>
      </c>
      <c r="BV139" s="1010">
        <f t="shared" si="400"/>
        <v>0</v>
      </c>
      <c r="BW139" s="1011">
        <f t="shared" si="400"/>
        <v>0</v>
      </c>
      <c r="BX139" s="1014">
        <f>SUM(AH139:BV139)</f>
        <v>0</v>
      </c>
      <c r="BY139" s="1017" t="e">
        <f>AF139+BX139</f>
        <v>#DIV/0!</v>
      </c>
      <c r="BZ139" s="420"/>
      <c r="CA139" s="135"/>
      <c r="CB139" s="135"/>
      <c r="CC139" s="135"/>
      <c r="CD139" s="420"/>
      <c r="CE139" s="135"/>
      <c r="CF139" s="135"/>
      <c r="CG139" s="135"/>
      <c r="CH139" s="135"/>
      <c r="CI139" s="135"/>
      <c r="CJ139" s="135"/>
    </row>
    <row r="140" spans="1:139" s="5" customFormat="1" ht="24.75" customHeight="1">
      <c r="A140" s="1236" t="s">
        <v>208</v>
      </c>
      <c r="B140" s="1236"/>
      <c r="C140" s="1236"/>
      <c r="D140" s="1236"/>
      <c r="E140" s="1236"/>
      <c r="F140" s="1236"/>
      <c r="G140" s="1236"/>
      <c r="H140" s="1236"/>
      <c r="I140" s="1236"/>
      <c r="J140" s="1236"/>
      <c r="K140" s="1236"/>
      <c r="L140" s="1236"/>
      <c r="M140" s="1236"/>
      <c r="N140" s="1236"/>
      <c r="O140" s="1236"/>
      <c r="P140" s="1236"/>
      <c r="Q140" s="1236"/>
      <c r="R140" s="1236"/>
      <c r="S140" s="674"/>
      <c r="T140" s="954"/>
      <c r="U140" s="673"/>
      <c r="V140" s="954"/>
      <c r="W140" s="954"/>
      <c r="X140" s="954"/>
      <c r="Y140" s="674"/>
      <c r="Z140" s="674"/>
      <c r="AA140" s="674"/>
      <c r="AB140" s="674"/>
      <c r="AC140" s="674"/>
      <c r="AD140" s="674"/>
      <c r="AE140" s="674"/>
      <c r="AF140" s="674"/>
      <c r="AG140" s="674"/>
      <c r="AH140" s="674"/>
      <c r="AI140" s="674"/>
      <c r="AJ140" s="674"/>
      <c r="AK140" s="795"/>
      <c r="AL140" s="795"/>
      <c r="AM140" s="795"/>
      <c r="AN140" s="795"/>
      <c r="AO140" s="795"/>
      <c r="AP140" s="795"/>
      <c r="AQ140" s="795"/>
      <c r="AR140" s="795"/>
      <c r="AS140" s="97"/>
      <c r="BD140" s="794"/>
      <c r="BI140" s="674"/>
      <c r="DD140" s="109"/>
      <c r="DE140" s="97"/>
      <c r="DF140" s="97"/>
      <c r="DG140" s="97"/>
      <c r="DH140" s="97"/>
      <c r="DI140" s="97"/>
      <c r="DJ140" s="97"/>
      <c r="DK140" s="97"/>
      <c r="DL140" s="795"/>
      <c r="DM140" s="795"/>
      <c r="DN140" s="795"/>
      <c r="DO140" s="795"/>
      <c r="DP140" s="795"/>
      <c r="DQ140" s="795"/>
      <c r="DR140" s="795"/>
      <c r="DS140" s="795"/>
      <c r="DT140" s="97"/>
      <c r="DU140" s="97"/>
      <c r="DV140" s="105"/>
      <c r="DW140" s="97"/>
      <c r="DX140" s="97"/>
      <c r="DY140" s="97"/>
      <c r="DZ140" s="97"/>
      <c r="EA140" s="97"/>
    </row>
    <row r="141" spans="1:139" s="5" customFormat="1" ht="21" customHeight="1">
      <c r="A141" s="1120"/>
      <c r="B141" s="1189" t="s">
        <v>9</v>
      </c>
      <c r="C141" s="1189" t="s">
        <v>174</v>
      </c>
      <c r="D141" s="6"/>
      <c r="E141" s="1189" t="s">
        <v>238</v>
      </c>
      <c r="F141" s="1189" t="s">
        <v>236</v>
      </c>
      <c r="G141" s="1189" t="s">
        <v>237</v>
      </c>
      <c r="H141" s="1189" t="s">
        <v>239</v>
      </c>
      <c r="I141" s="1189" t="s">
        <v>240</v>
      </c>
      <c r="J141" s="1189" t="s">
        <v>241</v>
      </c>
      <c r="K141" s="1189" t="s">
        <v>242</v>
      </c>
      <c r="L141" s="1189" t="s">
        <v>243</v>
      </c>
      <c r="M141" s="1189" t="s">
        <v>244</v>
      </c>
      <c r="N141" s="1189" t="s">
        <v>245</v>
      </c>
      <c r="O141" s="1189" t="s">
        <v>246</v>
      </c>
      <c r="P141" s="1189" t="s">
        <v>247</v>
      </c>
      <c r="Q141" s="1189" t="s">
        <v>248</v>
      </c>
      <c r="R141" s="1223" t="s">
        <v>403</v>
      </c>
      <c r="S141" s="1069" t="s">
        <v>123</v>
      </c>
      <c r="T141" s="1128" t="str">
        <f>T6</f>
        <v>一般分</v>
      </c>
      <c r="U141" s="1128" t="str">
        <f t="shared" ref="U141:Y141" si="401">U6</f>
        <v>民改費</v>
      </c>
      <c r="V141" s="1128" t="str">
        <f t="shared" si="401"/>
        <v>施設機能
（自立生活支援事業）</v>
      </c>
      <c r="W141" s="1128" t="str">
        <f t="shared" si="401"/>
        <v>第三者評価</v>
      </c>
      <c r="X141" s="1128" t="str">
        <f t="shared" si="401"/>
        <v>処遇改善（Ⅰ・Ⅴ）</v>
      </c>
      <c r="Y141" s="1128" t="str">
        <f t="shared" si="401"/>
        <v>従事者処遇改善</v>
      </c>
      <c r="Z141" s="1128" t="str">
        <f t="shared" ref="Z141:AA141" si="402">Z6</f>
        <v>ソーシャルワーカー</v>
      </c>
      <c r="AA141" s="1128" t="str">
        <f t="shared" si="402"/>
        <v>新設事務費</v>
      </c>
      <c r="AB141" s="1198" t="str">
        <f>AB6</f>
        <v>事務費小計</v>
      </c>
      <c r="AC141" s="1220" t="str">
        <f>AC6</f>
        <v>賃借費加算
（実費）</v>
      </c>
      <c r="AD141" s="1220" t="str">
        <f>AD6</f>
        <v>開設準備費</v>
      </c>
      <c r="AE141" s="1220" t="str">
        <f>AE6</f>
        <v>端数調整</v>
      </c>
      <c r="AF141" s="1201" t="str">
        <f>AF6</f>
        <v>事務費合計</v>
      </c>
      <c r="AG141" s="1119"/>
      <c r="AH141" s="10">
        <f>AH96</f>
        <v>0</v>
      </c>
      <c r="AI141" s="10">
        <f t="shared" ref="AI141:BW142" si="403">AI96</f>
        <v>0</v>
      </c>
      <c r="AJ141" s="10">
        <f t="shared" si="403"/>
        <v>0</v>
      </c>
      <c r="AK141" s="10">
        <f t="shared" si="403"/>
        <v>0</v>
      </c>
      <c r="AL141" s="10">
        <f t="shared" si="403"/>
        <v>0</v>
      </c>
      <c r="AM141" s="10">
        <f t="shared" si="403"/>
        <v>0</v>
      </c>
      <c r="AN141" s="10">
        <f t="shared" si="403"/>
        <v>0</v>
      </c>
      <c r="AO141" s="10">
        <f t="shared" si="403"/>
        <v>0</v>
      </c>
      <c r="AP141" s="10">
        <f t="shared" si="403"/>
        <v>0</v>
      </c>
      <c r="AQ141" s="10">
        <f t="shared" si="403"/>
        <v>0</v>
      </c>
      <c r="AR141" s="10">
        <f t="shared" si="403"/>
        <v>0</v>
      </c>
      <c r="AS141" s="10" t="str">
        <f t="shared" si="403"/>
        <v xml:space="preserve"> </v>
      </c>
      <c r="AT141" s="10">
        <f t="shared" si="403"/>
        <v>0</v>
      </c>
      <c r="AU141" s="10" t="str">
        <f t="shared" si="403"/>
        <v xml:space="preserve"> </v>
      </c>
      <c r="AV141" s="10">
        <f t="shared" si="403"/>
        <v>0</v>
      </c>
      <c r="AW141" s="10">
        <f t="shared" si="403"/>
        <v>0</v>
      </c>
      <c r="AX141" s="10">
        <f t="shared" si="403"/>
        <v>0</v>
      </c>
      <c r="AY141" s="10">
        <f t="shared" si="403"/>
        <v>0</v>
      </c>
      <c r="AZ141" s="10">
        <f t="shared" si="403"/>
        <v>0</v>
      </c>
      <c r="BA141" s="10">
        <f t="shared" si="403"/>
        <v>0</v>
      </c>
      <c r="BB141" s="10">
        <f t="shared" si="403"/>
        <v>0</v>
      </c>
      <c r="BC141" s="10" t="str">
        <f t="shared" si="403"/>
        <v>区単独</v>
      </c>
      <c r="BD141" s="10" t="str">
        <f t="shared" si="403"/>
        <v>区単独</v>
      </c>
      <c r="BE141" s="10" t="str">
        <f t="shared" si="403"/>
        <v>区単独</v>
      </c>
      <c r="BF141" s="10">
        <f t="shared" si="403"/>
        <v>0</v>
      </c>
      <c r="BG141" s="10">
        <f t="shared" si="403"/>
        <v>0</v>
      </c>
      <c r="BH141" s="10">
        <f t="shared" si="403"/>
        <v>0</v>
      </c>
      <c r="BI141" s="10">
        <f t="shared" si="403"/>
        <v>0</v>
      </c>
      <c r="BJ141" s="10">
        <f t="shared" si="403"/>
        <v>0</v>
      </c>
      <c r="BK141" s="10">
        <f t="shared" si="403"/>
        <v>0</v>
      </c>
      <c r="BL141" s="1122" t="str">
        <f t="shared" si="403"/>
        <v>就労なし（週20時間未満）
利用料未徴収</v>
      </c>
      <c r="BM141" s="1122">
        <f t="shared" si="403"/>
        <v>0</v>
      </c>
      <c r="BN141" s="1122" t="str">
        <f t="shared" si="403"/>
        <v>就労なし（週20時間未満）
利用料未徴収</v>
      </c>
      <c r="BO141" s="1122">
        <f t="shared" si="403"/>
        <v>0</v>
      </c>
      <c r="BP141" s="10">
        <f t="shared" si="403"/>
        <v>0</v>
      </c>
      <c r="BQ141" s="10">
        <f t="shared" si="403"/>
        <v>0</v>
      </c>
      <c r="BR141" s="10">
        <f t="shared" si="403"/>
        <v>0</v>
      </c>
      <c r="BS141" s="10">
        <f t="shared" si="403"/>
        <v>0</v>
      </c>
      <c r="BT141" s="10">
        <f t="shared" si="403"/>
        <v>0</v>
      </c>
      <c r="BU141" s="10">
        <f t="shared" si="403"/>
        <v>0</v>
      </c>
      <c r="BV141" s="11" t="str">
        <f t="shared" si="403"/>
        <v>所管のみ</v>
      </c>
      <c r="BW141" s="11">
        <f t="shared" si="403"/>
        <v>0</v>
      </c>
      <c r="BX141" s="109"/>
      <c r="BY141" s="105"/>
      <c r="BZ141" s="794"/>
      <c r="CB141" s="1098"/>
      <c r="CC141" s="1098"/>
      <c r="CD141" s="1099"/>
    </row>
    <row r="142" spans="1:139" s="5" customFormat="1" ht="23.25" customHeight="1">
      <c r="A142" s="1121"/>
      <c r="B142" s="1189"/>
      <c r="C142" s="1189"/>
      <c r="D142" s="368"/>
      <c r="E142" s="1189"/>
      <c r="F142" s="1189"/>
      <c r="G142" s="1189"/>
      <c r="H142" s="1189"/>
      <c r="I142" s="1189"/>
      <c r="J142" s="1189"/>
      <c r="K142" s="1189"/>
      <c r="L142" s="1189"/>
      <c r="M142" s="1189"/>
      <c r="N142" s="1189"/>
      <c r="O142" s="1189"/>
      <c r="P142" s="1189"/>
      <c r="Q142" s="1189"/>
      <c r="R142" s="1189"/>
      <c r="S142" s="320">
        <f>S7</f>
        <v>4</v>
      </c>
      <c r="T142" s="249">
        <f t="shared" ref="T142:X142" si="404">T7</f>
        <v>386720</v>
      </c>
      <c r="U142" s="249">
        <f t="shared" ref="U142:V142" si="405">U7</f>
        <v>73476</v>
      </c>
      <c r="V142" s="249">
        <f t="shared" si="405"/>
        <v>0</v>
      </c>
      <c r="W142" s="249">
        <f t="shared" ref="W142" si="406">W7</f>
        <v>314000</v>
      </c>
      <c r="X142" s="249">
        <f t="shared" si="404"/>
        <v>6080</v>
      </c>
      <c r="Y142" s="249">
        <f t="shared" ref="Y142" si="407">Y7</f>
        <v>10950</v>
      </c>
      <c r="Z142" s="249">
        <f t="shared" ref="Z142:AA142" si="408">Z7</f>
        <v>10000</v>
      </c>
      <c r="AA142" s="249">
        <f t="shared" si="408"/>
        <v>396720</v>
      </c>
      <c r="AB142" s="1199"/>
      <c r="AC142" s="1221"/>
      <c r="AD142" s="1221"/>
      <c r="AE142" s="1221"/>
      <c r="AF142" s="1202"/>
      <c r="AG142" s="1224" t="s">
        <v>10</v>
      </c>
      <c r="AH142" s="1193" t="str">
        <f>AH97</f>
        <v>一般生活費</v>
      </c>
      <c r="AI142" s="1193" t="str">
        <f t="shared" ref="AI142:BU142" si="409">AI97</f>
        <v>被虐待児
受入加算</v>
      </c>
      <c r="AJ142" s="1193" t="str">
        <f t="shared" si="409"/>
        <v>教育費 学用品類
特別支援高等部</v>
      </c>
      <c r="AK142" s="1193" t="str">
        <f t="shared" si="409"/>
        <v>教育費
教材費</v>
      </c>
      <c r="AL142" s="1193" t="str">
        <f t="shared" si="409"/>
        <v>教育費
通学交通費</v>
      </c>
      <c r="AM142" s="1193" t="str">
        <f t="shared" si="409"/>
        <v>教育費
部活動費</v>
      </c>
      <c r="AN142" s="1193" t="str">
        <f t="shared" si="409"/>
        <v>教育費
特別加算1年生</v>
      </c>
      <c r="AO142" s="1193" t="str">
        <f t="shared" si="409"/>
        <v>教育費　資格加算
特別支援3年</v>
      </c>
      <c r="AP142" s="1193" t="str">
        <f t="shared" si="409"/>
        <v>学校給食費
特別支援高等部</v>
      </c>
      <c r="AQ142" s="1193" t="str">
        <f t="shared" si="409"/>
        <v>見学旅行費
特別支援高等部</v>
      </c>
      <c r="AR142" s="1193" t="str">
        <f t="shared" si="409"/>
        <v>見学旅行費
高校3年</v>
      </c>
      <c r="AS142" s="1193" t="str">
        <f t="shared" si="409"/>
        <v>特別育成費
公立新規</v>
      </c>
      <c r="AT142" s="1193" t="str">
        <f t="shared" si="409"/>
        <v>特別育成費
公立継続</v>
      </c>
      <c r="AU142" s="1193" t="str">
        <f t="shared" si="409"/>
        <v>特別育成費
私立新規</v>
      </c>
      <c r="AV142" s="1193" t="str">
        <f t="shared" si="409"/>
        <v>特別育成費
私立継続</v>
      </c>
      <c r="AW142" s="1193" t="str">
        <f t="shared" si="409"/>
        <v>特別育成費
通学交通費</v>
      </c>
      <c r="AX142" s="1193" t="str">
        <f t="shared" si="409"/>
        <v>特別育成費
高校入学</v>
      </c>
      <c r="AY142" s="1193" t="str">
        <f t="shared" si="409"/>
        <v>特別育成費
資格加算3年</v>
      </c>
      <c r="AZ142" s="1193" t="str">
        <f t="shared" si="409"/>
        <v>特別育成費
補習費（高1,2）</v>
      </c>
      <c r="BA142" s="1193" t="str">
        <f t="shared" si="409"/>
        <v>特別育成費
補習費（高3）</v>
      </c>
      <c r="BB142" s="1193" t="str">
        <f t="shared" si="409"/>
        <v>特別育成費
補習費特別</v>
      </c>
      <c r="BC142" s="1193" t="str">
        <f t="shared" si="409"/>
        <v>特別育成費
補習費（高1,2）</v>
      </c>
      <c r="BD142" s="1193" t="str">
        <f t="shared" si="409"/>
        <v>特別育成費
補習費（高3）</v>
      </c>
      <c r="BE142" s="1193" t="str">
        <f t="shared" si="409"/>
        <v>特別育成費
補習費特別</v>
      </c>
      <c r="BF142" s="1193" t="str">
        <f t="shared" si="409"/>
        <v>大学受験料</v>
      </c>
      <c r="BG142" s="1193" t="str">
        <f t="shared" si="409"/>
        <v>医療費</v>
      </c>
      <c r="BH142" s="1193" t="str">
        <f t="shared" si="409"/>
        <v>視力矯正費</v>
      </c>
      <c r="BI142" s="1193" t="str">
        <f t="shared" si="409"/>
        <v>予防接種費</v>
      </c>
      <c r="BJ142" s="1193" t="str">
        <f t="shared" si="409"/>
        <v>医療費
食事療養費</v>
      </c>
      <c r="BK142" s="1193" t="str">
        <f t="shared" si="409"/>
        <v>職業補導費
（交通費含む）</v>
      </c>
      <c r="BL142" s="1193" t="str">
        <f t="shared" si="409"/>
        <v>冷暖房費
4級地</v>
      </c>
      <c r="BM142" s="1193" t="str">
        <f t="shared" si="409"/>
        <v>冷暖房費
4級地</v>
      </c>
      <c r="BN142" s="1193" t="str">
        <f t="shared" si="409"/>
        <v>冷暖房費
その他地域</v>
      </c>
      <c r="BO142" s="1193" t="str">
        <f t="shared" si="409"/>
        <v>冷暖房費
その他地域</v>
      </c>
      <c r="BP142" s="1193" t="str">
        <f t="shared" si="409"/>
        <v>就職支度金</v>
      </c>
      <c r="BQ142" s="1193" t="str">
        <f t="shared" si="409"/>
        <v>就職支度金
特別基準</v>
      </c>
      <c r="BR142" s="1193" t="str">
        <f t="shared" si="409"/>
        <v>大学進学等
自立生活支度費</v>
      </c>
      <c r="BS142" s="1193" t="str">
        <f t="shared" si="409"/>
        <v>大学進学等
特別基準</v>
      </c>
      <c r="BT142" s="1193" t="str">
        <f t="shared" si="409"/>
        <v>葬祭費</v>
      </c>
      <c r="BU142" s="1193" t="str">
        <f t="shared" si="409"/>
        <v>受託支度費</v>
      </c>
      <c r="BV142" s="1193" t="str">
        <f t="shared" si="403"/>
        <v>防災対策費</v>
      </c>
      <c r="BW142" s="1193" t="str">
        <f t="shared" ref="BW142" si="410">BW97</f>
        <v>物価高騰</v>
      </c>
      <c r="BX142" s="1206" t="s">
        <v>60</v>
      </c>
      <c r="BY142" s="331"/>
      <c r="BZ142" s="1037"/>
      <c r="CB142" s="1180" t="s">
        <v>5</v>
      </c>
      <c r="CC142" s="1183" t="s">
        <v>6</v>
      </c>
      <c r="CD142" s="1186" t="s">
        <v>111</v>
      </c>
    </row>
    <row r="143" spans="1:139" ht="22.5" customHeight="1">
      <c r="A143" s="648"/>
      <c r="B143" s="1190"/>
      <c r="C143" s="1190"/>
      <c r="D143" s="368"/>
      <c r="E143" s="1190"/>
      <c r="F143" s="1190"/>
      <c r="G143" s="1190"/>
      <c r="H143" s="1190"/>
      <c r="I143" s="1190"/>
      <c r="J143" s="1190"/>
      <c r="K143" s="1190"/>
      <c r="L143" s="1190"/>
      <c r="M143" s="1190"/>
      <c r="N143" s="1190"/>
      <c r="O143" s="1190"/>
      <c r="P143" s="1190"/>
      <c r="Q143" s="1190"/>
      <c r="R143" s="1190"/>
      <c r="S143" s="320">
        <f t="shared" ref="S143:S146" si="411">S8</f>
        <v>0</v>
      </c>
      <c r="T143" s="249">
        <f t="shared" ref="T143:X143" si="412">T8</f>
        <v>0</v>
      </c>
      <c r="U143" s="249">
        <f t="shared" ref="U143:V143" si="413">U8</f>
        <v>0</v>
      </c>
      <c r="V143" s="249">
        <f t="shared" si="413"/>
        <v>0</v>
      </c>
      <c r="W143" s="249">
        <f t="shared" ref="W143" si="414">W8</f>
        <v>0</v>
      </c>
      <c r="X143" s="249">
        <f t="shared" si="412"/>
        <v>0</v>
      </c>
      <c r="Y143" s="249">
        <f t="shared" ref="Y143" si="415">Y8</f>
        <v>0</v>
      </c>
      <c r="Z143" s="249">
        <f t="shared" ref="Z143:AA143" si="416">Z8</f>
        <v>0</v>
      </c>
      <c r="AA143" s="249">
        <f t="shared" si="416"/>
        <v>0</v>
      </c>
      <c r="AB143" s="1199"/>
      <c r="AC143" s="1222"/>
      <c r="AD143" s="1222"/>
      <c r="AE143" s="1222"/>
      <c r="AF143" s="1202"/>
      <c r="AG143" s="1225"/>
      <c r="AH143" s="1193"/>
      <c r="AI143" s="1193"/>
      <c r="AJ143" s="1193"/>
      <c r="AK143" s="1193"/>
      <c r="AL143" s="1193"/>
      <c r="AM143" s="1193"/>
      <c r="AN143" s="1193"/>
      <c r="AO143" s="1193"/>
      <c r="AP143" s="1193"/>
      <c r="AQ143" s="1193"/>
      <c r="AR143" s="1193"/>
      <c r="AS143" s="1193"/>
      <c r="AT143" s="1193"/>
      <c r="AU143" s="1193"/>
      <c r="AV143" s="1193"/>
      <c r="AW143" s="1193"/>
      <c r="AX143" s="1193"/>
      <c r="AY143" s="1193"/>
      <c r="AZ143" s="1193"/>
      <c r="BA143" s="1193"/>
      <c r="BB143" s="1193"/>
      <c r="BC143" s="1193"/>
      <c r="BD143" s="1193"/>
      <c r="BE143" s="1193"/>
      <c r="BF143" s="1193"/>
      <c r="BG143" s="1193"/>
      <c r="BH143" s="1193"/>
      <c r="BI143" s="1193"/>
      <c r="BJ143" s="1193"/>
      <c r="BK143" s="1193"/>
      <c r="BL143" s="1193"/>
      <c r="BM143" s="1193"/>
      <c r="BN143" s="1193"/>
      <c r="BO143" s="1193"/>
      <c r="BP143" s="1193"/>
      <c r="BQ143" s="1193"/>
      <c r="BR143" s="1193"/>
      <c r="BS143" s="1193"/>
      <c r="BT143" s="1193"/>
      <c r="BU143" s="1193"/>
      <c r="BV143" s="1193"/>
      <c r="BW143" s="1193"/>
      <c r="BX143" s="1207"/>
      <c r="BY143" s="331"/>
      <c r="BZ143" s="1037"/>
      <c r="CB143" s="1181"/>
      <c r="CC143" s="1184"/>
      <c r="CD143" s="1187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</row>
    <row r="144" spans="1:139">
      <c r="A144" s="648"/>
      <c r="B144" s="1241" t="s">
        <v>68</v>
      </c>
      <c r="C144" s="1241" t="s">
        <v>175</v>
      </c>
      <c r="D144" s="368"/>
      <c r="E144" s="1242" t="s">
        <v>324</v>
      </c>
      <c r="F144" s="1242"/>
      <c r="G144" s="1242"/>
      <c r="H144" s="1242"/>
      <c r="I144" s="1242"/>
      <c r="J144" s="1242"/>
      <c r="K144" s="1242"/>
      <c r="L144" s="1242"/>
      <c r="M144" s="1242"/>
      <c r="N144" s="1242"/>
      <c r="O144" s="1242"/>
      <c r="P144" s="1242"/>
      <c r="Q144" s="1242"/>
      <c r="R144" s="1242"/>
      <c r="S144" s="320">
        <f t="shared" si="411"/>
        <v>0</v>
      </c>
      <c r="T144" s="249">
        <f t="shared" ref="T144:X144" si="417">T9</f>
        <v>0</v>
      </c>
      <c r="U144" s="249">
        <f t="shared" ref="U144:V144" si="418">U9</f>
        <v>0</v>
      </c>
      <c r="V144" s="249">
        <f t="shared" si="418"/>
        <v>0</v>
      </c>
      <c r="W144" s="249">
        <f t="shared" ref="W144" si="419">W9</f>
        <v>0</v>
      </c>
      <c r="X144" s="249">
        <f t="shared" si="417"/>
        <v>0</v>
      </c>
      <c r="Y144" s="249">
        <f t="shared" ref="Y144" si="420">Y9</f>
        <v>0</v>
      </c>
      <c r="Z144" s="249">
        <f t="shared" ref="Z144:AA144" si="421">Z9</f>
        <v>0</v>
      </c>
      <c r="AA144" s="249">
        <f t="shared" si="421"/>
        <v>0</v>
      </c>
      <c r="AB144" s="1199"/>
      <c r="AC144" s="29">
        <f>AC9</f>
        <v>0</v>
      </c>
      <c r="AD144" s="29">
        <f t="shared" ref="AD144:AE144" si="422">AD9</f>
        <v>0</v>
      </c>
      <c r="AE144" s="29">
        <f t="shared" si="422"/>
        <v>0</v>
      </c>
      <c r="AF144" s="1202"/>
      <c r="AG144" s="949" t="s">
        <v>115</v>
      </c>
      <c r="AH144" s="399">
        <f>AH9</f>
        <v>55270</v>
      </c>
      <c r="AI144" s="399">
        <f t="shared" ref="AI144:BV146" si="423">AI9</f>
        <v>26100</v>
      </c>
      <c r="AJ144" s="399">
        <f t="shared" si="423"/>
        <v>9380</v>
      </c>
      <c r="AK144" s="399" t="str">
        <f t="shared" si="423"/>
        <v>実費</v>
      </c>
      <c r="AL144" s="399" t="str">
        <f t="shared" si="423"/>
        <v>実費</v>
      </c>
      <c r="AM144" s="399" t="str">
        <f t="shared" si="423"/>
        <v>実費</v>
      </c>
      <c r="AN144" s="399">
        <f t="shared" si="423"/>
        <v>86300</v>
      </c>
      <c r="AO144" s="399">
        <f t="shared" si="423"/>
        <v>57620</v>
      </c>
      <c r="AP144" s="399" t="str">
        <f t="shared" si="423"/>
        <v>実費</v>
      </c>
      <c r="AQ144" s="399">
        <f t="shared" si="423"/>
        <v>111290</v>
      </c>
      <c r="AR144" s="399">
        <f t="shared" si="423"/>
        <v>111290</v>
      </c>
      <c r="AS144" s="399">
        <f t="shared" si="423"/>
        <v>28330</v>
      </c>
      <c r="AT144" s="399">
        <f t="shared" si="423"/>
        <v>28330</v>
      </c>
      <c r="AU144" s="399">
        <f t="shared" si="423"/>
        <v>39540</v>
      </c>
      <c r="AV144" s="399">
        <f t="shared" si="423"/>
        <v>39540</v>
      </c>
      <c r="AW144" s="399" t="str">
        <f t="shared" si="423"/>
        <v>実費</v>
      </c>
      <c r="AX144" s="399">
        <f t="shared" si="423"/>
        <v>86300</v>
      </c>
      <c r="AY144" s="399">
        <f t="shared" si="423"/>
        <v>57620</v>
      </c>
      <c r="AZ144" s="399">
        <f t="shared" si="423"/>
        <v>20000</v>
      </c>
      <c r="BA144" s="399">
        <f t="shared" si="423"/>
        <v>25000</v>
      </c>
      <c r="BB144" s="399">
        <f t="shared" si="423"/>
        <v>25000</v>
      </c>
      <c r="BC144" s="399">
        <f t="shared" si="423"/>
        <v>20000</v>
      </c>
      <c r="BD144" s="399">
        <f t="shared" si="423"/>
        <v>25000</v>
      </c>
      <c r="BE144" s="399">
        <f t="shared" si="423"/>
        <v>25000</v>
      </c>
      <c r="BF144" s="399" t="str">
        <f t="shared" si="423"/>
        <v>実費</v>
      </c>
      <c r="BG144" s="399" t="str">
        <f t="shared" si="423"/>
        <v>実費</v>
      </c>
      <c r="BH144" s="399" t="str">
        <f t="shared" si="423"/>
        <v>実費</v>
      </c>
      <c r="BI144" s="399" t="str">
        <f t="shared" si="423"/>
        <v>実費</v>
      </c>
      <c r="BJ144" s="399">
        <f t="shared" si="423"/>
        <v>0</v>
      </c>
      <c r="BK144" s="399" t="str">
        <f t="shared" si="423"/>
        <v>5030＋実費</v>
      </c>
      <c r="BL144" s="399">
        <f t="shared" si="423"/>
        <v>4170</v>
      </c>
      <c r="BM144" s="399">
        <f t="shared" si="423"/>
        <v>1870</v>
      </c>
      <c r="BN144" s="399">
        <f t="shared" si="423"/>
        <v>870</v>
      </c>
      <c r="BO144" s="399">
        <f t="shared" si="423"/>
        <v>130</v>
      </c>
      <c r="BP144" s="399">
        <f t="shared" si="423"/>
        <v>82760</v>
      </c>
      <c r="BQ144" s="399">
        <f t="shared" si="423"/>
        <v>413340</v>
      </c>
      <c r="BR144" s="399">
        <f t="shared" si="423"/>
        <v>82760</v>
      </c>
      <c r="BS144" s="399">
        <f t="shared" si="423"/>
        <v>413340</v>
      </c>
      <c r="BT144" s="399">
        <f t="shared" si="423"/>
        <v>161290</v>
      </c>
      <c r="BU144" s="399" t="str">
        <f t="shared" ref="BU144" si="424">BU9</f>
        <v>実費</v>
      </c>
      <c r="BV144" s="399" t="str">
        <f t="shared" si="423"/>
        <v>実費</v>
      </c>
      <c r="BW144" s="399">
        <f t="shared" ref="BW144" si="425">BW9</f>
        <v>3633</v>
      </c>
      <c r="BX144" s="160"/>
      <c r="BY144" s="330"/>
      <c r="BZ144" s="105"/>
      <c r="CB144" s="1181"/>
      <c r="CC144" s="1184"/>
      <c r="CD144" s="1187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</row>
    <row r="145" spans="1:139">
      <c r="A145" s="648"/>
      <c r="B145" s="1241"/>
      <c r="C145" s="1241"/>
      <c r="D145" s="368"/>
      <c r="E145" s="1242"/>
      <c r="F145" s="1242"/>
      <c r="G145" s="1242"/>
      <c r="H145" s="1242"/>
      <c r="I145" s="1242"/>
      <c r="J145" s="1242"/>
      <c r="K145" s="1242"/>
      <c r="L145" s="1242"/>
      <c r="M145" s="1242"/>
      <c r="N145" s="1242"/>
      <c r="O145" s="1242"/>
      <c r="P145" s="1242"/>
      <c r="Q145" s="1242"/>
      <c r="R145" s="1242"/>
      <c r="S145" s="320">
        <f t="shared" si="411"/>
        <v>0</v>
      </c>
      <c r="T145" s="249">
        <f t="shared" ref="T145:X145" si="426">T10</f>
        <v>0</v>
      </c>
      <c r="U145" s="249">
        <f t="shared" ref="U145:V145" si="427">U10</f>
        <v>0</v>
      </c>
      <c r="V145" s="249">
        <f t="shared" si="427"/>
        <v>0</v>
      </c>
      <c r="W145" s="249">
        <f t="shared" ref="W145" si="428">W10</f>
        <v>0</v>
      </c>
      <c r="X145" s="249">
        <f t="shared" si="426"/>
        <v>0</v>
      </c>
      <c r="Y145" s="249">
        <f t="shared" ref="Y145" si="429">Y10</f>
        <v>0</v>
      </c>
      <c r="Z145" s="249">
        <f t="shared" ref="Z145:AA145" si="430">Z10</f>
        <v>0</v>
      </c>
      <c r="AA145" s="249">
        <f t="shared" si="430"/>
        <v>0</v>
      </c>
      <c r="AB145" s="1199"/>
      <c r="AC145" s="29">
        <f t="shared" ref="AC145:AE146" si="431">AC10</f>
        <v>0</v>
      </c>
      <c r="AD145" s="29">
        <f t="shared" si="431"/>
        <v>0</v>
      </c>
      <c r="AE145" s="29">
        <f t="shared" si="431"/>
        <v>0</v>
      </c>
      <c r="AF145" s="1202"/>
      <c r="AG145" s="663"/>
      <c r="AH145" s="399">
        <f t="shared" ref="AH145:AV146" si="432">AH10</f>
        <v>0</v>
      </c>
      <c r="AI145" s="399">
        <f t="shared" si="432"/>
        <v>0</v>
      </c>
      <c r="AJ145" s="399">
        <f t="shared" si="432"/>
        <v>0</v>
      </c>
      <c r="AK145" s="399">
        <f t="shared" si="432"/>
        <v>0</v>
      </c>
      <c r="AL145" s="399">
        <f t="shared" si="432"/>
        <v>0</v>
      </c>
      <c r="AM145" s="399">
        <f t="shared" si="432"/>
        <v>0</v>
      </c>
      <c r="AN145" s="399">
        <f t="shared" si="432"/>
        <v>0</v>
      </c>
      <c r="AO145" s="399">
        <f t="shared" si="432"/>
        <v>0</v>
      </c>
      <c r="AP145" s="399">
        <f t="shared" si="432"/>
        <v>0</v>
      </c>
      <c r="AQ145" s="399">
        <f t="shared" si="432"/>
        <v>0</v>
      </c>
      <c r="AR145" s="399">
        <f t="shared" si="432"/>
        <v>0</v>
      </c>
      <c r="AS145" s="399">
        <f t="shared" si="432"/>
        <v>0</v>
      </c>
      <c r="AT145" s="399">
        <f t="shared" si="432"/>
        <v>0</v>
      </c>
      <c r="AU145" s="399">
        <f t="shared" si="432"/>
        <v>0</v>
      </c>
      <c r="AV145" s="399">
        <f t="shared" si="432"/>
        <v>0</v>
      </c>
      <c r="AW145" s="399">
        <f t="shared" si="423"/>
        <v>0</v>
      </c>
      <c r="AX145" s="399">
        <f t="shared" si="423"/>
        <v>0</v>
      </c>
      <c r="AY145" s="399">
        <f t="shared" si="423"/>
        <v>0</v>
      </c>
      <c r="AZ145" s="399">
        <f t="shared" si="423"/>
        <v>0</v>
      </c>
      <c r="BA145" s="399">
        <f t="shared" si="423"/>
        <v>0</v>
      </c>
      <c r="BB145" s="399">
        <f t="shared" si="423"/>
        <v>0</v>
      </c>
      <c r="BC145" s="399">
        <f t="shared" si="423"/>
        <v>0</v>
      </c>
      <c r="BD145" s="399">
        <f t="shared" si="423"/>
        <v>0</v>
      </c>
      <c r="BE145" s="399">
        <f t="shared" si="423"/>
        <v>0</v>
      </c>
      <c r="BF145" s="399">
        <f t="shared" si="423"/>
        <v>0</v>
      </c>
      <c r="BG145" s="399">
        <f t="shared" si="423"/>
        <v>0</v>
      </c>
      <c r="BH145" s="399">
        <f t="shared" si="423"/>
        <v>0</v>
      </c>
      <c r="BI145" s="399">
        <f t="shared" si="423"/>
        <v>0</v>
      </c>
      <c r="BJ145" s="399">
        <f t="shared" si="423"/>
        <v>0</v>
      </c>
      <c r="BK145" s="399">
        <f t="shared" si="423"/>
        <v>0</v>
      </c>
      <c r="BL145" s="399">
        <f t="shared" si="423"/>
        <v>0</v>
      </c>
      <c r="BM145" s="399">
        <f t="shared" si="423"/>
        <v>0</v>
      </c>
      <c r="BN145" s="399">
        <f t="shared" si="423"/>
        <v>0</v>
      </c>
      <c r="BO145" s="399">
        <f t="shared" si="423"/>
        <v>0</v>
      </c>
      <c r="BP145" s="399">
        <f t="shared" si="423"/>
        <v>0</v>
      </c>
      <c r="BQ145" s="399">
        <f t="shared" si="423"/>
        <v>0</v>
      </c>
      <c r="BR145" s="399">
        <f t="shared" si="423"/>
        <v>0</v>
      </c>
      <c r="BS145" s="399">
        <f t="shared" si="423"/>
        <v>0</v>
      </c>
      <c r="BT145" s="399">
        <f t="shared" ref="BT145:BU145" si="433">BT10</f>
        <v>0</v>
      </c>
      <c r="BU145" s="399">
        <f t="shared" si="433"/>
        <v>0</v>
      </c>
      <c r="BV145" s="399">
        <f t="shared" si="423"/>
        <v>0</v>
      </c>
      <c r="BW145" s="399">
        <f t="shared" ref="BW145" si="434">BW10</f>
        <v>0</v>
      </c>
      <c r="BX145" s="273"/>
      <c r="BY145" s="330"/>
      <c r="BZ145" s="105"/>
      <c r="CB145" s="1181"/>
      <c r="CC145" s="1184"/>
      <c r="CD145" s="1187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</row>
    <row r="146" spans="1:139" ht="13.5" customHeight="1">
      <c r="A146" s="40"/>
      <c r="B146" s="1241"/>
      <c r="C146" s="1241"/>
      <c r="D146" s="302"/>
      <c r="E146" s="1242"/>
      <c r="F146" s="1242"/>
      <c r="G146" s="1242"/>
      <c r="H146" s="1242"/>
      <c r="I146" s="1242"/>
      <c r="J146" s="1242"/>
      <c r="K146" s="1242"/>
      <c r="L146" s="1242"/>
      <c r="M146" s="1242"/>
      <c r="N146" s="1242"/>
      <c r="O146" s="1242"/>
      <c r="P146" s="1242"/>
      <c r="Q146" s="1242"/>
      <c r="R146" s="1242"/>
      <c r="S146" s="320">
        <f t="shared" si="411"/>
        <v>0</v>
      </c>
      <c r="T146" s="249">
        <f t="shared" ref="T146:X146" si="435">T11</f>
        <v>0</v>
      </c>
      <c r="U146" s="249">
        <f t="shared" ref="U146:V146" si="436">U11</f>
        <v>0</v>
      </c>
      <c r="V146" s="249">
        <f t="shared" si="436"/>
        <v>0</v>
      </c>
      <c r="W146" s="249">
        <f t="shared" ref="W146" si="437">W11</f>
        <v>0</v>
      </c>
      <c r="X146" s="1133">
        <f t="shared" si="435"/>
        <v>0</v>
      </c>
      <c r="Y146" s="249">
        <f t="shared" ref="Y146" si="438">Y11</f>
        <v>0</v>
      </c>
      <c r="Z146" s="249">
        <f t="shared" ref="Z146:AA146" si="439">Z11</f>
        <v>0</v>
      </c>
      <c r="AA146" s="249">
        <f t="shared" si="439"/>
        <v>0</v>
      </c>
      <c r="AB146" s="1200"/>
      <c r="AC146" s="29">
        <f t="shared" si="431"/>
        <v>0</v>
      </c>
      <c r="AD146" s="29">
        <f t="shared" si="431"/>
        <v>0</v>
      </c>
      <c r="AE146" s="29">
        <f t="shared" si="431"/>
        <v>0</v>
      </c>
      <c r="AF146" s="1203"/>
      <c r="AG146" s="45"/>
      <c r="AH146" s="399">
        <f t="shared" si="432"/>
        <v>0</v>
      </c>
      <c r="AI146" s="399">
        <f t="shared" si="423"/>
        <v>0</v>
      </c>
      <c r="AJ146" s="399">
        <f t="shared" si="423"/>
        <v>0</v>
      </c>
      <c r="AK146" s="399">
        <f t="shared" si="423"/>
        <v>0</v>
      </c>
      <c r="AL146" s="399">
        <f t="shared" si="423"/>
        <v>0</v>
      </c>
      <c r="AM146" s="399">
        <f t="shared" si="423"/>
        <v>0</v>
      </c>
      <c r="AN146" s="399">
        <f t="shared" si="423"/>
        <v>0</v>
      </c>
      <c r="AO146" s="399">
        <f t="shared" si="423"/>
        <v>0</v>
      </c>
      <c r="AP146" s="399">
        <f t="shared" si="423"/>
        <v>0</v>
      </c>
      <c r="AQ146" s="399">
        <f t="shared" si="423"/>
        <v>0</v>
      </c>
      <c r="AR146" s="399">
        <f t="shared" si="423"/>
        <v>0</v>
      </c>
      <c r="AS146" s="399">
        <f t="shared" si="423"/>
        <v>0</v>
      </c>
      <c r="AT146" s="399">
        <f t="shared" si="423"/>
        <v>0</v>
      </c>
      <c r="AU146" s="399">
        <f t="shared" si="423"/>
        <v>0</v>
      </c>
      <c r="AV146" s="399">
        <f t="shared" si="423"/>
        <v>0</v>
      </c>
      <c r="AW146" s="399">
        <f t="shared" si="423"/>
        <v>0</v>
      </c>
      <c r="AX146" s="399">
        <f t="shared" si="423"/>
        <v>0</v>
      </c>
      <c r="AY146" s="399">
        <f t="shared" si="423"/>
        <v>0</v>
      </c>
      <c r="AZ146" s="399">
        <f t="shared" si="423"/>
        <v>0</v>
      </c>
      <c r="BA146" s="399">
        <f t="shared" si="423"/>
        <v>0</v>
      </c>
      <c r="BB146" s="399">
        <f t="shared" si="423"/>
        <v>0</v>
      </c>
      <c r="BC146" s="399">
        <f t="shared" si="423"/>
        <v>0</v>
      </c>
      <c r="BD146" s="399">
        <f t="shared" si="423"/>
        <v>0</v>
      </c>
      <c r="BE146" s="399">
        <f t="shared" si="423"/>
        <v>0</v>
      </c>
      <c r="BF146" s="399">
        <f t="shared" si="423"/>
        <v>0</v>
      </c>
      <c r="BG146" s="399">
        <f t="shared" si="423"/>
        <v>0</v>
      </c>
      <c r="BH146" s="399">
        <f t="shared" si="423"/>
        <v>0</v>
      </c>
      <c r="BI146" s="399">
        <f t="shared" si="423"/>
        <v>0</v>
      </c>
      <c r="BJ146" s="399">
        <f t="shared" si="423"/>
        <v>0</v>
      </c>
      <c r="BK146" s="399">
        <f t="shared" si="423"/>
        <v>0</v>
      </c>
      <c r="BL146" s="399">
        <f t="shared" si="423"/>
        <v>0</v>
      </c>
      <c r="BM146" s="399">
        <f t="shared" si="423"/>
        <v>0</v>
      </c>
      <c r="BN146" s="399">
        <f t="shared" si="423"/>
        <v>0</v>
      </c>
      <c r="BO146" s="399">
        <f t="shared" si="423"/>
        <v>0</v>
      </c>
      <c r="BP146" s="399">
        <f t="shared" si="423"/>
        <v>0</v>
      </c>
      <c r="BQ146" s="399">
        <f t="shared" si="423"/>
        <v>0</v>
      </c>
      <c r="BR146" s="399">
        <f t="shared" si="423"/>
        <v>0</v>
      </c>
      <c r="BS146" s="399">
        <f t="shared" si="423"/>
        <v>0</v>
      </c>
      <c r="BT146" s="399">
        <f t="shared" ref="BT146:BU146" si="440">BT11</f>
        <v>0</v>
      </c>
      <c r="BU146" s="399">
        <f t="shared" si="440"/>
        <v>0</v>
      </c>
      <c r="BV146" s="399">
        <f t="shared" si="423"/>
        <v>0</v>
      </c>
      <c r="BW146" s="399">
        <f t="shared" ref="BW146" si="441">BW11</f>
        <v>0</v>
      </c>
      <c r="BX146" s="273"/>
      <c r="BY146" s="330"/>
      <c r="BZ146" s="105"/>
      <c r="CB146" s="1182"/>
      <c r="CC146" s="1185"/>
      <c r="CD146" s="1188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</row>
    <row r="147" spans="1:139" ht="15" customHeight="1">
      <c r="A147" s="648"/>
      <c r="B147" s="1204">
        <f>_xlfn.AGGREGATE(9,6,B12,B57,B102)</f>
        <v>0</v>
      </c>
      <c r="C147" s="1204">
        <f>_xlfn.AGGREGATE(9,6,C12,C57,C102)</f>
        <v>0</v>
      </c>
      <c r="D147" s="985"/>
      <c r="E147" s="1204">
        <f>_xlfn.AGGREGATE(9,6,E12,E57,E102)</f>
        <v>0</v>
      </c>
      <c r="F147" s="1204">
        <f>_xlfn.AGGREGATE(9,6,F12,F57,F102)</f>
        <v>0</v>
      </c>
      <c r="G147" s="1204">
        <f t="shared" ref="G147:Q147" si="442">_xlfn.AGGREGATE(9,6,G12,G57,G102)</f>
        <v>0</v>
      </c>
      <c r="H147" s="1204">
        <f t="shared" si="442"/>
        <v>0</v>
      </c>
      <c r="I147" s="1204">
        <f t="shared" si="442"/>
        <v>0</v>
      </c>
      <c r="J147" s="1204">
        <f t="shared" si="442"/>
        <v>0</v>
      </c>
      <c r="K147" s="1204">
        <f t="shared" si="442"/>
        <v>0</v>
      </c>
      <c r="L147" s="1204">
        <f t="shared" si="442"/>
        <v>0</v>
      </c>
      <c r="M147" s="1204">
        <f t="shared" si="442"/>
        <v>0</v>
      </c>
      <c r="N147" s="1204">
        <f t="shared" si="442"/>
        <v>0</v>
      </c>
      <c r="O147" s="1204">
        <f t="shared" si="442"/>
        <v>0</v>
      </c>
      <c r="P147" s="1204">
        <f t="shared" si="442"/>
        <v>0</v>
      </c>
      <c r="Q147" s="1204">
        <f t="shared" si="442"/>
        <v>0</v>
      </c>
      <c r="R147" s="1204">
        <f>_xlfn.AGGREGATE(9,6,R12,R57,R102)</f>
        <v>0</v>
      </c>
      <c r="S147" s="157" t="s">
        <v>97</v>
      </c>
      <c r="T147" s="315">
        <f>_xlfn.AGGREGATE(9,6,T12,T57,T102)</f>
        <v>0</v>
      </c>
      <c r="U147" s="315">
        <f t="shared" ref="U147:AC147" si="443">_xlfn.AGGREGATE(9,6,U12,U57,U102)</f>
        <v>0</v>
      </c>
      <c r="V147" s="315">
        <f t="shared" si="443"/>
        <v>0</v>
      </c>
      <c r="W147" s="315">
        <f t="shared" si="443"/>
        <v>0</v>
      </c>
      <c r="X147" s="315">
        <f t="shared" ref="X147" si="444">_xlfn.AGGREGATE(9,6,X12,X57,X102)</f>
        <v>0</v>
      </c>
      <c r="Y147" s="315">
        <f t="shared" ref="Y147" si="445">_xlfn.AGGREGATE(9,6,Y12,Y57,Y102)</f>
        <v>0</v>
      </c>
      <c r="Z147" s="315">
        <f t="shared" ref="Z147:AA147" si="446">_xlfn.AGGREGATE(9,6,Z12,Z57,Z102)</f>
        <v>0</v>
      </c>
      <c r="AA147" s="315">
        <f t="shared" si="446"/>
        <v>0</v>
      </c>
      <c r="AB147" s="531">
        <f t="shared" ref="AB147:AB182" si="447">SUM(T147:Z147)</f>
        <v>0</v>
      </c>
      <c r="AC147" s="315">
        <f t="shared" si="443"/>
        <v>0</v>
      </c>
      <c r="AD147" s="315">
        <f t="shared" ref="AD147:AE147" si="448">_xlfn.AGGREGATE(9,6,AD12,AD57,AD102)</f>
        <v>0</v>
      </c>
      <c r="AE147" s="1148">
        <f t="shared" si="448"/>
        <v>0</v>
      </c>
      <c r="AF147" s="171">
        <f t="shared" ref="AF147:AF182" si="449">SUM(AB147:AE147)</f>
        <v>0</v>
      </c>
      <c r="AG147" s="950" t="s">
        <v>97</v>
      </c>
      <c r="AH147" s="315">
        <f t="shared" ref="AH147:AV152" si="450">_xlfn.AGGREGATE(9,6,AH12,AH57,AH102)</f>
        <v>0</v>
      </c>
      <c r="AI147" s="315">
        <f t="shared" si="450"/>
        <v>0</v>
      </c>
      <c r="AJ147" s="315">
        <f t="shared" si="450"/>
        <v>0</v>
      </c>
      <c r="AK147" s="315">
        <f t="shared" si="450"/>
        <v>0</v>
      </c>
      <c r="AL147" s="315">
        <f t="shared" si="450"/>
        <v>0</v>
      </c>
      <c r="AM147" s="315">
        <f t="shared" si="450"/>
        <v>0</v>
      </c>
      <c r="AN147" s="315">
        <f t="shared" si="450"/>
        <v>0</v>
      </c>
      <c r="AO147" s="315">
        <f t="shared" si="450"/>
        <v>0</v>
      </c>
      <c r="AP147" s="315">
        <f t="shared" si="450"/>
        <v>0</v>
      </c>
      <c r="AQ147" s="315">
        <f t="shared" si="450"/>
        <v>0</v>
      </c>
      <c r="AR147" s="315">
        <f t="shared" si="450"/>
        <v>0</v>
      </c>
      <c r="AS147" s="315">
        <f t="shared" si="450"/>
        <v>0</v>
      </c>
      <c r="AT147" s="315">
        <f t="shared" si="450"/>
        <v>0</v>
      </c>
      <c r="AU147" s="315">
        <f t="shared" si="450"/>
        <v>0</v>
      </c>
      <c r="AV147" s="315">
        <f t="shared" si="450"/>
        <v>0</v>
      </c>
      <c r="AW147" s="315">
        <f t="shared" ref="AI147:BV152" si="451">_xlfn.AGGREGATE(9,6,AW12,AW57,AW102)</f>
        <v>0</v>
      </c>
      <c r="AX147" s="315">
        <f t="shared" si="451"/>
        <v>0</v>
      </c>
      <c r="AY147" s="315">
        <f t="shared" si="451"/>
        <v>0</v>
      </c>
      <c r="AZ147" s="315">
        <f t="shared" si="451"/>
        <v>0</v>
      </c>
      <c r="BA147" s="315">
        <f t="shared" si="451"/>
        <v>0</v>
      </c>
      <c r="BB147" s="315">
        <f t="shared" si="451"/>
        <v>0</v>
      </c>
      <c r="BC147" s="315">
        <f t="shared" si="451"/>
        <v>0</v>
      </c>
      <c r="BD147" s="315">
        <f t="shared" si="451"/>
        <v>0</v>
      </c>
      <c r="BE147" s="315">
        <f t="shared" si="451"/>
        <v>0</v>
      </c>
      <c r="BF147" s="315">
        <f t="shared" si="451"/>
        <v>0</v>
      </c>
      <c r="BG147" s="315">
        <f t="shared" si="451"/>
        <v>0</v>
      </c>
      <c r="BH147" s="315">
        <f t="shared" si="451"/>
        <v>0</v>
      </c>
      <c r="BI147" s="315">
        <f t="shared" si="451"/>
        <v>0</v>
      </c>
      <c r="BJ147" s="315">
        <f t="shared" si="451"/>
        <v>0</v>
      </c>
      <c r="BK147" s="315">
        <f t="shared" si="451"/>
        <v>0</v>
      </c>
      <c r="BL147" s="315">
        <f t="shared" si="451"/>
        <v>0</v>
      </c>
      <c r="BM147" s="315">
        <f t="shared" si="451"/>
        <v>0</v>
      </c>
      <c r="BN147" s="315">
        <f t="shared" si="451"/>
        <v>0</v>
      </c>
      <c r="BO147" s="315">
        <f t="shared" si="451"/>
        <v>0</v>
      </c>
      <c r="BP147" s="315">
        <f t="shared" si="451"/>
        <v>0</v>
      </c>
      <c r="BQ147" s="315">
        <f t="shared" si="451"/>
        <v>0</v>
      </c>
      <c r="BR147" s="315">
        <f t="shared" si="451"/>
        <v>0</v>
      </c>
      <c r="BS147" s="315">
        <f t="shared" si="451"/>
        <v>0</v>
      </c>
      <c r="BT147" s="315">
        <f t="shared" ref="BT147:BU147" si="452">_xlfn.AGGREGATE(9,6,BT12,BT57,BT102)</f>
        <v>0</v>
      </c>
      <c r="BU147" s="315">
        <f t="shared" si="452"/>
        <v>0</v>
      </c>
      <c r="BV147" s="315">
        <f t="shared" si="451"/>
        <v>0</v>
      </c>
      <c r="BW147" s="315">
        <f t="shared" ref="BW147" si="453">_xlfn.AGGREGATE(9,6,BW12,BW57,BW102)</f>
        <v>0</v>
      </c>
      <c r="BX147" s="160">
        <f>SUM(AH147:BW147)</f>
        <v>0</v>
      </c>
      <c r="BY147" s="330"/>
      <c r="BZ147" s="105"/>
      <c r="CB147" s="1094">
        <f t="shared" ref="CB147:CB182" si="454">BX147-BJ147</f>
        <v>0</v>
      </c>
      <c r="CC147" s="147">
        <f t="shared" ref="CC147:CC182" si="455">AB147+BX147+AC147</f>
        <v>0</v>
      </c>
      <c r="CD147" s="66">
        <f t="shared" ref="CD147:CD182" si="456">SUM(AF147+CB147)</f>
        <v>0</v>
      </c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</row>
    <row r="148" spans="1:139" ht="15" customHeight="1">
      <c r="A148" s="953" t="s">
        <v>140</v>
      </c>
      <c r="B148" s="1205"/>
      <c r="C148" s="1205"/>
      <c r="D148" s="986"/>
      <c r="E148" s="1205"/>
      <c r="F148" s="1205"/>
      <c r="G148" s="1205"/>
      <c r="H148" s="1205"/>
      <c r="I148" s="1205"/>
      <c r="J148" s="1205"/>
      <c r="K148" s="1205"/>
      <c r="L148" s="1205"/>
      <c r="M148" s="1205"/>
      <c r="N148" s="1205"/>
      <c r="O148" s="1205"/>
      <c r="P148" s="1205"/>
      <c r="Q148" s="1205"/>
      <c r="R148" s="1205"/>
      <c r="S148" s="161" t="s">
        <v>99</v>
      </c>
      <c r="T148" s="315">
        <f t="shared" ref="T148:W152" si="457">_xlfn.AGGREGATE(9,6,T13,T58,T103)</f>
        <v>0</v>
      </c>
      <c r="U148" s="315">
        <f t="shared" si="457"/>
        <v>0</v>
      </c>
      <c r="V148" s="315">
        <f t="shared" si="457"/>
        <v>0</v>
      </c>
      <c r="W148" s="315">
        <f t="shared" si="457"/>
        <v>0</v>
      </c>
      <c r="X148" s="315">
        <f t="shared" ref="X148" si="458">_xlfn.AGGREGATE(9,6,X13,X58,X103)</f>
        <v>0</v>
      </c>
      <c r="Y148" s="315">
        <f t="shared" ref="Y148" si="459">_xlfn.AGGREGATE(9,6,Y13,Y58,Y103)</f>
        <v>0</v>
      </c>
      <c r="Z148" s="315">
        <f t="shared" ref="Z148:AA148" si="460">_xlfn.AGGREGATE(9,6,Z13,Z58,Z103)</f>
        <v>0</v>
      </c>
      <c r="AA148" s="315">
        <f t="shared" si="460"/>
        <v>0</v>
      </c>
      <c r="AB148" s="555">
        <f t="shared" si="447"/>
        <v>0</v>
      </c>
      <c r="AC148" s="315">
        <f t="shared" ref="AC148" si="461">_xlfn.AGGREGATE(9,6,AC13,AC58,AC103)</f>
        <v>0</v>
      </c>
      <c r="AD148" s="315">
        <f t="shared" ref="AD148:AE148" si="462">_xlfn.AGGREGATE(9,6,AD13,AD58,AD103)</f>
        <v>0</v>
      </c>
      <c r="AE148" s="1085">
        <f t="shared" si="462"/>
        <v>0</v>
      </c>
      <c r="AF148" s="171">
        <f>SUM(AB148:AE148)</f>
        <v>0</v>
      </c>
      <c r="AG148" s="949" t="s">
        <v>99</v>
      </c>
      <c r="AH148" s="315">
        <f t="shared" si="450"/>
        <v>0</v>
      </c>
      <c r="AI148" s="315">
        <f t="shared" si="451"/>
        <v>0</v>
      </c>
      <c r="AJ148" s="315">
        <f t="shared" si="451"/>
        <v>0</v>
      </c>
      <c r="AK148" s="315">
        <f t="shared" si="451"/>
        <v>0</v>
      </c>
      <c r="AL148" s="315">
        <f t="shared" si="451"/>
        <v>0</v>
      </c>
      <c r="AM148" s="315">
        <f t="shared" si="451"/>
        <v>0</v>
      </c>
      <c r="AN148" s="315">
        <f t="shared" si="451"/>
        <v>0</v>
      </c>
      <c r="AO148" s="315">
        <f t="shared" si="451"/>
        <v>0</v>
      </c>
      <c r="AP148" s="315">
        <f t="shared" si="451"/>
        <v>0</v>
      </c>
      <c r="AQ148" s="315">
        <f t="shared" si="451"/>
        <v>0</v>
      </c>
      <c r="AR148" s="315">
        <f t="shared" si="451"/>
        <v>0</v>
      </c>
      <c r="AS148" s="315">
        <f t="shared" si="451"/>
        <v>0</v>
      </c>
      <c r="AT148" s="315">
        <f t="shared" si="451"/>
        <v>0</v>
      </c>
      <c r="AU148" s="315">
        <f t="shared" si="451"/>
        <v>0</v>
      </c>
      <c r="AV148" s="315">
        <f t="shared" si="451"/>
        <v>0</v>
      </c>
      <c r="AW148" s="315">
        <f t="shared" si="451"/>
        <v>0</v>
      </c>
      <c r="AX148" s="315">
        <f t="shared" si="451"/>
        <v>0</v>
      </c>
      <c r="AY148" s="315">
        <f t="shared" si="451"/>
        <v>0</v>
      </c>
      <c r="AZ148" s="315">
        <f t="shared" si="451"/>
        <v>0</v>
      </c>
      <c r="BA148" s="315">
        <f t="shared" si="451"/>
        <v>0</v>
      </c>
      <c r="BB148" s="315">
        <f t="shared" si="451"/>
        <v>0</v>
      </c>
      <c r="BC148" s="315">
        <f t="shared" si="451"/>
        <v>0</v>
      </c>
      <c r="BD148" s="315">
        <f t="shared" si="451"/>
        <v>0</v>
      </c>
      <c r="BE148" s="315">
        <f t="shared" si="451"/>
        <v>0</v>
      </c>
      <c r="BF148" s="315">
        <f t="shared" si="451"/>
        <v>0</v>
      </c>
      <c r="BG148" s="315">
        <f t="shared" si="451"/>
        <v>0</v>
      </c>
      <c r="BH148" s="315">
        <f t="shared" si="451"/>
        <v>0</v>
      </c>
      <c r="BI148" s="315">
        <f t="shared" si="451"/>
        <v>0</v>
      </c>
      <c r="BJ148" s="315">
        <f t="shared" si="451"/>
        <v>0</v>
      </c>
      <c r="BK148" s="315">
        <f t="shared" si="451"/>
        <v>0</v>
      </c>
      <c r="BL148" s="315">
        <f t="shared" si="451"/>
        <v>0</v>
      </c>
      <c r="BM148" s="315">
        <f t="shared" si="451"/>
        <v>0</v>
      </c>
      <c r="BN148" s="315">
        <f t="shared" si="451"/>
        <v>0</v>
      </c>
      <c r="BO148" s="315">
        <f t="shared" si="451"/>
        <v>0</v>
      </c>
      <c r="BP148" s="315">
        <f t="shared" si="451"/>
        <v>0</v>
      </c>
      <c r="BQ148" s="315">
        <f t="shared" si="451"/>
        <v>0</v>
      </c>
      <c r="BR148" s="315">
        <f t="shared" si="451"/>
        <v>0</v>
      </c>
      <c r="BS148" s="315">
        <f t="shared" si="451"/>
        <v>0</v>
      </c>
      <c r="BT148" s="315">
        <f t="shared" ref="BT148:BU148" si="463">_xlfn.AGGREGATE(9,6,BT13,BT58,BT103)</f>
        <v>0</v>
      </c>
      <c r="BU148" s="315">
        <f t="shared" si="463"/>
        <v>0</v>
      </c>
      <c r="BV148" s="315">
        <f t="shared" si="451"/>
        <v>0</v>
      </c>
      <c r="BW148" s="315">
        <f t="shared" ref="BW148" si="464">_xlfn.AGGREGATE(9,6,BW13,BW58,BW103)</f>
        <v>0</v>
      </c>
      <c r="BX148" s="160">
        <f t="shared" ref="BX148:BX152" si="465">SUM(AH148:BW148)</f>
        <v>0</v>
      </c>
      <c r="BY148" s="330"/>
      <c r="BZ148" s="105"/>
      <c r="CB148" s="1095">
        <f t="shared" si="454"/>
        <v>0</v>
      </c>
      <c r="CC148" s="59">
        <f t="shared" si="455"/>
        <v>0</v>
      </c>
      <c r="CD148" s="60">
        <f t="shared" si="456"/>
        <v>0</v>
      </c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</row>
    <row r="149" spans="1:139" ht="15" customHeight="1">
      <c r="A149" s="648"/>
      <c r="B149" s="1204">
        <f t="shared" ref="B149:C149" si="466">_xlfn.AGGREGATE(9,6,B14,B59,B104)</f>
        <v>0</v>
      </c>
      <c r="C149" s="1204">
        <f t="shared" si="466"/>
        <v>0</v>
      </c>
      <c r="D149" s="985"/>
      <c r="E149" s="1204">
        <f t="shared" ref="E149:F149" si="467">_xlfn.AGGREGATE(9,6,E14,E59,E104)</f>
        <v>0</v>
      </c>
      <c r="F149" s="1204">
        <f t="shared" si="467"/>
        <v>0</v>
      </c>
      <c r="G149" s="1204">
        <f t="shared" ref="G149:R149" si="468">_xlfn.AGGREGATE(9,6,G14,G59,G104)</f>
        <v>0</v>
      </c>
      <c r="H149" s="1204">
        <f t="shared" si="468"/>
        <v>0</v>
      </c>
      <c r="I149" s="1204">
        <f t="shared" si="468"/>
        <v>0</v>
      </c>
      <c r="J149" s="1204">
        <f t="shared" si="468"/>
        <v>0</v>
      </c>
      <c r="K149" s="1204">
        <f t="shared" si="468"/>
        <v>0</v>
      </c>
      <c r="L149" s="1204">
        <f t="shared" si="468"/>
        <v>0</v>
      </c>
      <c r="M149" s="1204">
        <f t="shared" si="468"/>
        <v>0</v>
      </c>
      <c r="N149" s="1204">
        <f t="shared" si="468"/>
        <v>0</v>
      </c>
      <c r="O149" s="1204">
        <f t="shared" si="468"/>
        <v>0</v>
      </c>
      <c r="P149" s="1204">
        <f t="shared" si="468"/>
        <v>0</v>
      </c>
      <c r="Q149" s="1204">
        <f t="shared" si="468"/>
        <v>0</v>
      </c>
      <c r="R149" s="1204">
        <f t="shared" si="468"/>
        <v>0</v>
      </c>
      <c r="S149" s="157" t="s">
        <v>97</v>
      </c>
      <c r="T149" s="315">
        <f t="shared" si="457"/>
        <v>0</v>
      </c>
      <c r="U149" s="315">
        <f t="shared" si="457"/>
        <v>0</v>
      </c>
      <c r="V149" s="315">
        <f t="shared" si="457"/>
        <v>0</v>
      </c>
      <c r="W149" s="315">
        <f t="shared" si="457"/>
        <v>0</v>
      </c>
      <c r="X149" s="315">
        <f t="shared" ref="X149" si="469">_xlfn.AGGREGATE(9,6,X14,X59,X104)</f>
        <v>0</v>
      </c>
      <c r="Y149" s="315">
        <f t="shared" ref="Y149" si="470">_xlfn.AGGREGATE(9,6,Y14,Y59,Y104)</f>
        <v>0</v>
      </c>
      <c r="Z149" s="315">
        <f t="shared" ref="Z149:AA149" si="471">_xlfn.AGGREGATE(9,6,Z14,Z59,Z104)</f>
        <v>0</v>
      </c>
      <c r="AA149" s="315">
        <f t="shared" si="471"/>
        <v>0</v>
      </c>
      <c r="AB149" s="555">
        <f t="shared" si="447"/>
        <v>0</v>
      </c>
      <c r="AC149" s="315">
        <f t="shared" ref="AC149" si="472">_xlfn.AGGREGATE(9,6,AC14,AC59,AC104)</f>
        <v>0</v>
      </c>
      <c r="AD149" s="315">
        <f t="shared" ref="AD149:AE149" si="473">_xlfn.AGGREGATE(9,6,AD14,AD59,AD104)</f>
        <v>0</v>
      </c>
      <c r="AE149" s="1148">
        <f t="shared" si="473"/>
        <v>0</v>
      </c>
      <c r="AF149" s="171">
        <f t="shared" si="449"/>
        <v>0</v>
      </c>
      <c r="AG149" s="950" t="s">
        <v>97</v>
      </c>
      <c r="AH149" s="315">
        <f t="shared" si="450"/>
        <v>0</v>
      </c>
      <c r="AI149" s="315">
        <f t="shared" si="451"/>
        <v>0</v>
      </c>
      <c r="AJ149" s="315">
        <f t="shared" si="451"/>
        <v>0</v>
      </c>
      <c r="AK149" s="315">
        <f t="shared" si="451"/>
        <v>0</v>
      </c>
      <c r="AL149" s="315">
        <f t="shared" si="451"/>
        <v>0</v>
      </c>
      <c r="AM149" s="315">
        <f t="shared" si="451"/>
        <v>0</v>
      </c>
      <c r="AN149" s="315">
        <f t="shared" si="451"/>
        <v>0</v>
      </c>
      <c r="AO149" s="315">
        <f t="shared" si="451"/>
        <v>0</v>
      </c>
      <c r="AP149" s="315">
        <f t="shared" si="451"/>
        <v>0</v>
      </c>
      <c r="AQ149" s="315">
        <f t="shared" si="451"/>
        <v>0</v>
      </c>
      <c r="AR149" s="315">
        <f t="shared" si="451"/>
        <v>0</v>
      </c>
      <c r="AS149" s="315">
        <f t="shared" si="451"/>
        <v>0</v>
      </c>
      <c r="AT149" s="315">
        <f t="shared" si="451"/>
        <v>0</v>
      </c>
      <c r="AU149" s="315">
        <f t="shared" si="451"/>
        <v>0</v>
      </c>
      <c r="AV149" s="315">
        <f t="shared" si="451"/>
        <v>0</v>
      </c>
      <c r="AW149" s="315">
        <f t="shared" si="451"/>
        <v>0</v>
      </c>
      <c r="AX149" s="315">
        <f t="shared" si="451"/>
        <v>0</v>
      </c>
      <c r="AY149" s="315">
        <f t="shared" si="451"/>
        <v>0</v>
      </c>
      <c r="AZ149" s="315">
        <f t="shared" si="451"/>
        <v>0</v>
      </c>
      <c r="BA149" s="315">
        <f t="shared" si="451"/>
        <v>0</v>
      </c>
      <c r="BB149" s="315">
        <f t="shared" si="451"/>
        <v>0</v>
      </c>
      <c r="BC149" s="315">
        <f t="shared" si="451"/>
        <v>0</v>
      </c>
      <c r="BD149" s="315">
        <f t="shared" si="451"/>
        <v>0</v>
      </c>
      <c r="BE149" s="315">
        <f t="shared" si="451"/>
        <v>0</v>
      </c>
      <c r="BF149" s="315">
        <f t="shared" si="451"/>
        <v>0</v>
      </c>
      <c r="BG149" s="315">
        <f t="shared" si="451"/>
        <v>0</v>
      </c>
      <c r="BH149" s="315">
        <f t="shared" si="451"/>
        <v>0</v>
      </c>
      <c r="BI149" s="315">
        <f t="shared" si="451"/>
        <v>0</v>
      </c>
      <c r="BJ149" s="315">
        <f t="shared" si="451"/>
        <v>0</v>
      </c>
      <c r="BK149" s="315">
        <f t="shared" si="451"/>
        <v>0</v>
      </c>
      <c r="BL149" s="315">
        <f t="shared" si="451"/>
        <v>0</v>
      </c>
      <c r="BM149" s="315">
        <f t="shared" si="451"/>
        <v>0</v>
      </c>
      <c r="BN149" s="315">
        <f t="shared" si="451"/>
        <v>0</v>
      </c>
      <c r="BO149" s="315">
        <f t="shared" si="451"/>
        <v>0</v>
      </c>
      <c r="BP149" s="315">
        <f t="shared" si="451"/>
        <v>0</v>
      </c>
      <c r="BQ149" s="315">
        <f t="shared" si="451"/>
        <v>0</v>
      </c>
      <c r="BR149" s="315">
        <f t="shared" si="451"/>
        <v>0</v>
      </c>
      <c r="BS149" s="315">
        <f t="shared" si="451"/>
        <v>0</v>
      </c>
      <c r="BT149" s="315">
        <f t="shared" ref="BT149:BU149" si="474">_xlfn.AGGREGATE(9,6,BT14,BT59,BT104)</f>
        <v>0</v>
      </c>
      <c r="BU149" s="315">
        <f t="shared" si="474"/>
        <v>0</v>
      </c>
      <c r="BV149" s="315">
        <f t="shared" si="451"/>
        <v>0</v>
      </c>
      <c r="BW149" s="315">
        <f t="shared" ref="BW149" si="475">_xlfn.AGGREGATE(9,6,BW14,BW59,BW104)</f>
        <v>0</v>
      </c>
      <c r="BX149" s="160">
        <f t="shared" si="465"/>
        <v>0</v>
      </c>
      <c r="BY149" s="330"/>
      <c r="BZ149" s="105"/>
      <c r="CB149" s="1095">
        <f t="shared" si="454"/>
        <v>0</v>
      </c>
      <c r="CC149" s="59">
        <f t="shared" si="455"/>
        <v>0</v>
      </c>
      <c r="CD149" s="60">
        <f t="shared" si="456"/>
        <v>0</v>
      </c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</row>
    <row r="150" spans="1:139" ht="15" customHeight="1">
      <c r="A150" s="953" t="s">
        <v>116</v>
      </c>
      <c r="B150" s="1205"/>
      <c r="C150" s="1205"/>
      <c r="D150" s="986"/>
      <c r="E150" s="1205"/>
      <c r="F150" s="1205"/>
      <c r="G150" s="1205"/>
      <c r="H150" s="1205"/>
      <c r="I150" s="1205"/>
      <c r="J150" s="1205"/>
      <c r="K150" s="1205"/>
      <c r="L150" s="1205"/>
      <c r="M150" s="1205"/>
      <c r="N150" s="1205"/>
      <c r="O150" s="1205"/>
      <c r="P150" s="1205"/>
      <c r="Q150" s="1205"/>
      <c r="R150" s="1205"/>
      <c r="S150" s="164" t="s">
        <v>99</v>
      </c>
      <c r="T150" s="315">
        <f t="shared" si="457"/>
        <v>0</v>
      </c>
      <c r="U150" s="315">
        <f t="shared" si="457"/>
        <v>0</v>
      </c>
      <c r="V150" s="315">
        <f t="shared" si="457"/>
        <v>0</v>
      </c>
      <c r="W150" s="315">
        <f t="shared" si="457"/>
        <v>0</v>
      </c>
      <c r="X150" s="315">
        <f t="shared" ref="X150" si="476">_xlfn.AGGREGATE(9,6,X15,X60,X105)</f>
        <v>0</v>
      </c>
      <c r="Y150" s="315">
        <f t="shared" ref="Y150" si="477">_xlfn.AGGREGATE(9,6,Y15,Y60,Y105)</f>
        <v>0</v>
      </c>
      <c r="Z150" s="315">
        <f t="shared" ref="Z150:AA150" si="478">_xlfn.AGGREGATE(9,6,Z15,Z60,Z105)</f>
        <v>0</v>
      </c>
      <c r="AA150" s="315">
        <f t="shared" si="478"/>
        <v>0</v>
      </c>
      <c r="AB150" s="555">
        <f t="shared" si="447"/>
        <v>0</v>
      </c>
      <c r="AC150" s="315">
        <f t="shared" ref="AC150" si="479">_xlfn.AGGREGATE(9,6,AC15,AC60,AC105)</f>
        <v>0</v>
      </c>
      <c r="AD150" s="315">
        <f t="shared" ref="AD150:AE150" si="480">_xlfn.AGGREGATE(9,6,AD15,AD60,AD105)</f>
        <v>0</v>
      </c>
      <c r="AE150" s="1085">
        <f t="shared" si="480"/>
        <v>0</v>
      </c>
      <c r="AF150" s="171">
        <f t="shared" si="449"/>
        <v>0</v>
      </c>
      <c r="AG150" s="949" t="s">
        <v>99</v>
      </c>
      <c r="AH150" s="315">
        <f t="shared" si="450"/>
        <v>0</v>
      </c>
      <c r="AI150" s="315">
        <f t="shared" si="451"/>
        <v>0</v>
      </c>
      <c r="AJ150" s="315">
        <f t="shared" si="451"/>
        <v>0</v>
      </c>
      <c r="AK150" s="315">
        <f t="shared" si="451"/>
        <v>0</v>
      </c>
      <c r="AL150" s="315">
        <f t="shared" si="451"/>
        <v>0</v>
      </c>
      <c r="AM150" s="315">
        <f t="shared" si="451"/>
        <v>0</v>
      </c>
      <c r="AN150" s="315">
        <f t="shared" si="451"/>
        <v>0</v>
      </c>
      <c r="AO150" s="315">
        <f t="shared" si="451"/>
        <v>0</v>
      </c>
      <c r="AP150" s="315">
        <f t="shared" si="451"/>
        <v>0</v>
      </c>
      <c r="AQ150" s="315">
        <f t="shared" si="451"/>
        <v>0</v>
      </c>
      <c r="AR150" s="315">
        <f t="shared" si="451"/>
        <v>0</v>
      </c>
      <c r="AS150" s="315">
        <f t="shared" si="451"/>
        <v>0</v>
      </c>
      <c r="AT150" s="315">
        <f t="shared" si="451"/>
        <v>0</v>
      </c>
      <c r="AU150" s="315">
        <f t="shared" si="451"/>
        <v>0</v>
      </c>
      <c r="AV150" s="315">
        <f t="shared" si="451"/>
        <v>0</v>
      </c>
      <c r="AW150" s="315">
        <f t="shared" si="451"/>
        <v>0</v>
      </c>
      <c r="AX150" s="315">
        <f t="shared" si="451"/>
        <v>0</v>
      </c>
      <c r="AY150" s="315">
        <f t="shared" si="451"/>
        <v>0</v>
      </c>
      <c r="AZ150" s="315">
        <f t="shared" si="451"/>
        <v>0</v>
      </c>
      <c r="BA150" s="315">
        <f t="shared" si="451"/>
        <v>0</v>
      </c>
      <c r="BB150" s="315">
        <f t="shared" si="451"/>
        <v>0</v>
      </c>
      <c r="BC150" s="315">
        <f t="shared" si="451"/>
        <v>0</v>
      </c>
      <c r="BD150" s="315">
        <f t="shared" si="451"/>
        <v>0</v>
      </c>
      <c r="BE150" s="315">
        <f t="shared" si="451"/>
        <v>0</v>
      </c>
      <c r="BF150" s="315">
        <f t="shared" si="451"/>
        <v>0</v>
      </c>
      <c r="BG150" s="315">
        <f t="shared" si="451"/>
        <v>0</v>
      </c>
      <c r="BH150" s="315">
        <f t="shared" si="451"/>
        <v>0</v>
      </c>
      <c r="BI150" s="315">
        <f t="shared" si="451"/>
        <v>0</v>
      </c>
      <c r="BJ150" s="315">
        <f t="shared" si="451"/>
        <v>0</v>
      </c>
      <c r="BK150" s="315">
        <f t="shared" si="451"/>
        <v>0</v>
      </c>
      <c r="BL150" s="315">
        <f t="shared" si="451"/>
        <v>0</v>
      </c>
      <c r="BM150" s="315">
        <f t="shared" si="451"/>
        <v>0</v>
      </c>
      <c r="BN150" s="315">
        <f t="shared" si="451"/>
        <v>0</v>
      </c>
      <c r="BO150" s="315">
        <f t="shared" si="451"/>
        <v>0</v>
      </c>
      <c r="BP150" s="315">
        <f t="shared" si="451"/>
        <v>0</v>
      </c>
      <c r="BQ150" s="315">
        <f t="shared" si="451"/>
        <v>0</v>
      </c>
      <c r="BR150" s="315">
        <f t="shared" si="451"/>
        <v>0</v>
      </c>
      <c r="BS150" s="315">
        <f t="shared" si="451"/>
        <v>0</v>
      </c>
      <c r="BT150" s="315">
        <f t="shared" ref="BT150:BU150" si="481">_xlfn.AGGREGATE(9,6,BT15,BT60,BT105)</f>
        <v>0</v>
      </c>
      <c r="BU150" s="315">
        <f t="shared" si="481"/>
        <v>0</v>
      </c>
      <c r="BV150" s="315">
        <f t="shared" si="451"/>
        <v>0</v>
      </c>
      <c r="BW150" s="315">
        <f t="shared" ref="BW150" si="482">_xlfn.AGGREGATE(9,6,BW15,BW60,BW105)</f>
        <v>0</v>
      </c>
      <c r="BX150" s="160">
        <f t="shared" si="465"/>
        <v>0</v>
      </c>
      <c r="BY150" s="330"/>
      <c r="BZ150" s="105"/>
      <c r="CB150" s="1095">
        <f t="shared" si="454"/>
        <v>0</v>
      </c>
      <c r="CC150" s="59">
        <f t="shared" si="455"/>
        <v>0</v>
      </c>
      <c r="CD150" s="60">
        <f t="shared" si="456"/>
        <v>0</v>
      </c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</row>
    <row r="151" spans="1:139" ht="15" customHeight="1">
      <c r="A151" s="98"/>
      <c r="B151" s="1204">
        <f t="shared" ref="B151:C151" si="483">_xlfn.AGGREGATE(9,6,B16,B61,B106)</f>
        <v>0</v>
      </c>
      <c r="C151" s="1204">
        <f t="shared" si="483"/>
        <v>0</v>
      </c>
      <c r="D151" s="985"/>
      <c r="E151" s="1204">
        <f t="shared" ref="E151:F151" si="484">_xlfn.AGGREGATE(9,6,E16,E61,E106)</f>
        <v>0</v>
      </c>
      <c r="F151" s="1204">
        <f t="shared" si="484"/>
        <v>0</v>
      </c>
      <c r="G151" s="1204">
        <f t="shared" ref="G151:R151" si="485">_xlfn.AGGREGATE(9,6,G16,G61,G106)</f>
        <v>0</v>
      </c>
      <c r="H151" s="1204">
        <f t="shared" si="485"/>
        <v>0</v>
      </c>
      <c r="I151" s="1204">
        <f t="shared" si="485"/>
        <v>0</v>
      </c>
      <c r="J151" s="1204">
        <f t="shared" si="485"/>
        <v>0</v>
      </c>
      <c r="K151" s="1204">
        <f t="shared" si="485"/>
        <v>0</v>
      </c>
      <c r="L151" s="1204">
        <f t="shared" si="485"/>
        <v>0</v>
      </c>
      <c r="M151" s="1204">
        <f t="shared" si="485"/>
        <v>0</v>
      </c>
      <c r="N151" s="1204">
        <f t="shared" si="485"/>
        <v>0</v>
      </c>
      <c r="O151" s="1204">
        <f t="shared" si="485"/>
        <v>0</v>
      </c>
      <c r="P151" s="1204">
        <f t="shared" si="485"/>
        <v>0</v>
      </c>
      <c r="Q151" s="1204">
        <f t="shared" si="485"/>
        <v>0</v>
      </c>
      <c r="R151" s="1204">
        <f t="shared" si="485"/>
        <v>0</v>
      </c>
      <c r="S151" s="164" t="s">
        <v>97</v>
      </c>
      <c r="T151" s="315">
        <f t="shared" si="457"/>
        <v>0</v>
      </c>
      <c r="U151" s="315">
        <f t="shared" si="457"/>
        <v>0</v>
      </c>
      <c r="V151" s="315">
        <f t="shared" si="457"/>
        <v>0</v>
      </c>
      <c r="W151" s="315">
        <f t="shared" si="457"/>
        <v>0</v>
      </c>
      <c r="X151" s="315">
        <f t="shared" ref="X151" si="486">_xlfn.AGGREGATE(9,6,X16,X61,X106)</f>
        <v>0</v>
      </c>
      <c r="Y151" s="315">
        <f t="shared" ref="Y151" si="487">_xlfn.AGGREGATE(9,6,Y16,Y61,Y106)</f>
        <v>0</v>
      </c>
      <c r="Z151" s="315">
        <f t="shared" ref="Z151:AA151" si="488">_xlfn.AGGREGATE(9,6,Z16,Z61,Z106)</f>
        <v>0</v>
      </c>
      <c r="AA151" s="315">
        <f t="shared" si="488"/>
        <v>0</v>
      </c>
      <c r="AB151" s="555">
        <f t="shared" si="447"/>
        <v>0</v>
      </c>
      <c r="AC151" s="315">
        <f t="shared" ref="AC151" si="489">_xlfn.AGGREGATE(9,6,AC16,AC61,AC106)</f>
        <v>0</v>
      </c>
      <c r="AD151" s="315">
        <f t="shared" ref="AD151:AE151" si="490">_xlfn.AGGREGATE(9,6,AD16,AD61,AD106)</f>
        <v>0</v>
      </c>
      <c r="AE151" s="1148">
        <f t="shared" si="490"/>
        <v>0</v>
      </c>
      <c r="AF151" s="171">
        <f t="shared" si="449"/>
        <v>0</v>
      </c>
      <c r="AG151" s="949" t="s">
        <v>97</v>
      </c>
      <c r="AH151" s="315">
        <f t="shared" si="450"/>
        <v>0</v>
      </c>
      <c r="AI151" s="315">
        <f t="shared" si="451"/>
        <v>0</v>
      </c>
      <c r="AJ151" s="315">
        <f t="shared" si="451"/>
        <v>0</v>
      </c>
      <c r="AK151" s="315">
        <f t="shared" si="451"/>
        <v>0</v>
      </c>
      <c r="AL151" s="315">
        <f t="shared" si="451"/>
        <v>0</v>
      </c>
      <c r="AM151" s="315">
        <f t="shared" si="451"/>
        <v>0</v>
      </c>
      <c r="AN151" s="315">
        <f t="shared" si="451"/>
        <v>0</v>
      </c>
      <c r="AO151" s="315">
        <f t="shared" si="451"/>
        <v>0</v>
      </c>
      <c r="AP151" s="315">
        <f t="shared" si="451"/>
        <v>0</v>
      </c>
      <c r="AQ151" s="315">
        <f t="shared" si="451"/>
        <v>0</v>
      </c>
      <c r="AR151" s="315">
        <f t="shared" si="451"/>
        <v>0</v>
      </c>
      <c r="AS151" s="315">
        <f t="shared" si="451"/>
        <v>0</v>
      </c>
      <c r="AT151" s="315">
        <f t="shared" si="451"/>
        <v>0</v>
      </c>
      <c r="AU151" s="315">
        <f t="shared" si="451"/>
        <v>0</v>
      </c>
      <c r="AV151" s="315">
        <f t="shared" si="451"/>
        <v>0</v>
      </c>
      <c r="AW151" s="315">
        <f t="shared" si="451"/>
        <v>0</v>
      </c>
      <c r="AX151" s="315">
        <f t="shared" si="451"/>
        <v>0</v>
      </c>
      <c r="AY151" s="315">
        <f t="shared" si="451"/>
        <v>0</v>
      </c>
      <c r="AZ151" s="315">
        <f t="shared" si="451"/>
        <v>0</v>
      </c>
      <c r="BA151" s="315">
        <f t="shared" si="451"/>
        <v>0</v>
      </c>
      <c r="BB151" s="315">
        <f t="shared" si="451"/>
        <v>0</v>
      </c>
      <c r="BC151" s="315">
        <f t="shared" si="451"/>
        <v>0</v>
      </c>
      <c r="BD151" s="315">
        <f t="shared" si="451"/>
        <v>0</v>
      </c>
      <c r="BE151" s="315">
        <f t="shared" si="451"/>
        <v>0</v>
      </c>
      <c r="BF151" s="315">
        <f t="shared" si="451"/>
        <v>0</v>
      </c>
      <c r="BG151" s="315">
        <f t="shared" si="451"/>
        <v>0</v>
      </c>
      <c r="BH151" s="315">
        <f t="shared" si="451"/>
        <v>0</v>
      </c>
      <c r="BI151" s="315">
        <f t="shared" si="451"/>
        <v>0</v>
      </c>
      <c r="BJ151" s="315">
        <f t="shared" si="451"/>
        <v>0</v>
      </c>
      <c r="BK151" s="315">
        <f t="shared" si="451"/>
        <v>0</v>
      </c>
      <c r="BL151" s="315">
        <f t="shared" si="451"/>
        <v>0</v>
      </c>
      <c r="BM151" s="315">
        <f t="shared" si="451"/>
        <v>0</v>
      </c>
      <c r="BN151" s="315">
        <f t="shared" si="451"/>
        <v>0</v>
      </c>
      <c r="BO151" s="315">
        <f t="shared" si="451"/>
        <v>0</v>
      </c>
      <c r="BP151" s="315">
        <f t="shared" si="451"/>
        <v>0</v>
      </c>
      <c r="BQ151" s="315">
        <f t="shared" si="451"/>
        <v>0</v>
      </c>
      <c r="BR151" s="315">
        <f t="shared" si="451"/>
        <v>0</v>
      </c>
      <c r="BS151" s="315">
        <f t="shared" si="451"/>
        <v>0</v>
      </c>
      <c r="BT151" s="315">
        <f t="shared" ref="BT151:BU151" si="491">_xlfn.AGGREGATE(9,6,BT16,BT61,BT106)</f>
        <v>0</v>
      </c>
      <c r="BU151" s="315">
        <f t="shared" si="491"/>
        <v>0</v>
      </c>
      <c r="BV151" s="315">
        <f t="shared" si="451"/>
        <v>0</v>
      </c>
      <c r="BW151" s="315">
        <f t="shared" ref="BW151" si="492">_xlfn.AGGREGATE(9,6,BW16,BW61,BW106)</f>
        <v>0</v>
      </c>
      <c r="BX151" s="160">
        <f t="shared" si="465"/>
        <v>0</v>
      </c>
      <c r="BY151" s="330"/>
      <c r="BZ151" s="105"/>
      <c r="CB151" s="1095">
        <f t="shared" si="454"/>
        <v>0</v>
      </c>
      <c r="CC151" s="59">
        <f t="shared" si="455"/>
        <v>0</v>
      </c>
      <c r="CD151" s="60">
        <f t="shared" si="456"/>
        <v>0</v>
      </c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</row>
    <row r="152" spans="1:139" ht="15" customHeight="1">
      <c r="A152" s="40" t="s">
        <v>117</v>
      </c>
      <c r="B152" s="1205"/>
      <c r="C152" s="1205"/>
      <c r="D152" s="986"/>
      <c r="E152" s="1205"/>
      <c r="F152" s="1205"/>
      <c r="G152" s="1205"/>
      <c r="H152" s="1205"/>
      <c r="I152" s="1205"/>
      <c r="J152" s="1205"/>
      <c r="K152" s="1205"/>
      <c r="L152" s="1205"/>
      <c r="M152" s="1205"/>
      <c r="N152" s="1205"/>
      <c r="O152" s="1205"/>
      <c r="P152" s="1205"/>
      <c r="Q152" s="1205"/>
      <c r="R152" s="1205"/>
      <c r="S152" s="165" t="s">
        <v>99</v>
      </c>
      <c r="T152" s="315">
        <f t="shared" si="457"/>
        <v>0</v>
      </c>
      <c r="U152" s="315">
        <f t="shared" si="457"/>
        <v>0</v>
      </c>
      <c r="V152" s="315">
        <f t="shared" si="457"/>
        <v>0</v>
      </c>
      <c r="W152" s="315">
        <f t="shared" si="457"/>
        <v>0</v>
      </c>
      <c r="X152" s="315">
        <f t="shared" ref="X152" si="493">_xlfn.AGGREGATE(9,6,X17,X62,X107)</f>
        <v>0</v>
      </c>
      <c r="Y152" s="315">
        <f t="shared" ref="Y152" si="494">_xlfn.AGGREGATE(9,6,Y17,Y62,Y107)</f>
        <v>0</v>
      </c>
      <c r="Z152" s="315">
        <f t="shared" ref="Z152:AA152" si="495">_xlfn.AGGREGATE(9,6,Z17,Z62,Z107)</f>
        <v>0</v>
      </c>
      <c r="AA152" s="315">
        <f t="shared" si="495"/>
        <v>0</v>
      </c>
      <c r="AB152" s="571">
        <f t="shared" si="447"/>
        <v>0</v>
      </c>
      <c r="AC152" s="315">
        <f t="shared" ref="AC152" si="496">_xlfn.AGGREGATE(9,6,AC17,AC62,AC107)</f>
        <v>0</v>
      </c>
      <c r="AD152" s="315">
        <f t="shared" ref="AD152:AE152" si="497">_xlfn.AGGREGATE(9,6,AD17,AD62,AD107)</f>
        <v>0</v>
      </c>
      <c r="AE152" s="1085">
        <f t="shared" si="497"/>
        <v>0</v>
      </c>
      <c r="AF152" s="171">
        <f t="shared" si="449"/>
        <v>0</v>
      </c>
      <c r="AG152" s="951" t="s">
        <v>99</v>
      </c>
      <c r="AH152" s="315">
        <f t="shared" si="450"/>
        <v>0</v>
      </c>
      <c r="AI152" s="315">
        <f t="shared" si="451"/>
        <v>0</v>
      </c>
      <c r="AJ152" s="315">
        <f t="shared" si="451"/>
        <v>0</v>
      </c>
      <c r="AK152" s="315">
        <f t="shared" si="451"/>
        <v>0</v>
      </c>
      <c r="AL152" s="315">
        <f t="shared" si="451"/>
        <v>0</v>
      </c>
      <c r="AM152" s="315">
        <f t="shared" si="451"/>
        <v>0</v>
      </c>
      <c r="AN152" s="315">
        <f t="shared" si="451"/>
        <v>0</v>
      </c>
      <c r="AO152" s="315">
        <f t="shared" si="451"/>
        <v>0</v>
      </c>
      <c r="AP152" s="315">
        <f t="shared" si="451"/>
        <v>0</v>
      </c>
      <c r="AQ152" s="315">
        <f t="shared" si="451"/>
        <v>0</v>
      </c>
      <c r="AR152" s="315">
        <f t="shared" si="451"/>
        <v>0</v>
      </c>
      <c r="AS152" s="315">
        <f t="shared" si="451"/>
        <v>0</v>
      </c>
      <c r="AT152" s="315">
        <f t="shared" si="451"/>
        <v>0</v>
      </c>
      <c r="AU152" s="315">
        <f t="shared" si="451"/>
        <v>0</v>
      </c>
      <c r="AV152" s="315">
        <f t="shared" si="451"/>
        <v>0</v>
      </c>
      <c r="AW152" s="315">
        <f t="shared" si="451"/>
        <v>0</v>
      </c>
      <c r="AX152" s="315">
        <f t="shared" si="451"/>
        <v>0</v>
      </c>
      <c r="AY152" s="315">
        <f t="shared" si="451"/>
        <v>0</v>
      </c>
      <c r="AZ152" s="315">
        <f t="shared" si="451"/>
        <v>0</v>
      </c>
      <c r="BA152" s="315">
        <f t="shared" si="451"/>
        <v>0</v>
      </c>
      <c r="BB152" s="315">
        <f t="shared" si="451"/>
        <v>0</v>
      </c>
      <c r="BC152" s="315">
        <f t="shared" si="451"/>
        <v>0</v>
      </c>
      <c r="BD152" s="315">
        <f t="shared" si="451"/>
        <v>0</v>
      </c>
      <c r="BE152" s="315">
        <f t="shared" si="451"/>
        <v>0</v>
      </c>
      <c r="BF152" s="315">
        <f t="shared" si="451"/>
        <v>0</v>
      </c>
      <c r="BG152" s="315">
        <f t="shared" si="451"/>
        <v>0</v>
      </c>
      <c r="BH152" s="315">
        <f t="shared" si="451"/>
        <v>0</v>
      </c>
      <c r="BI152" s="315">
        <f t="shared" si="451"/>
        <v>0</v>
      </c>
      <c r="BJ152" s="315">
        <f t="shared" si="451"/>
        <v>0</v>
      </c>
      <c r="BK152" s="315">
        <f t="shared" si="451"/>
        <v>0</v>
      </c>
      <c r="BL152" s="315">
        <f t="shared" si="451"/>
        <v>0</v>
      </c>
      <c r="BM152" s="315">
        <f t="shared" si="451"/>
        <v>0</v>
      </c>
      <c r="BN152" s="315">
        <f t="shared" si="451"/>
        <v>0</v>
      </c>
      <c r="BO152" s="315">
        <f t="shared" si="451"/>
        <v>0</v>
      </c>
      <c r="BP152" s="315">
        <f t="shared" si="451"/>
        <v>0</v>
      </c>
      <c r="BQ152" s="315">
        <f t="shared" si="451"/>
        <v>0</v>
      </c>
      <c r="BR152" s="315">
        <f t="shared" si="451"/>
        <v>0</v>
      </c>
      <c r="BS152" s="315">
        <f t="shared" si="451"/>
        <v>0</v>
      </c>
      <c r="BT152" s="315">
        <f t="shared" ref="BT152:BU152" si="498">_xlfn.AGGREGATE(9,6,BT17,BT62,BT107)</f>
        <v>0</v>
      </c>
      <c r="BU152" s="315">
        <f t="shared" si="498"/>
        <v>0</v>
      </c>
      <c r="BV152" s="315">
        <f t="shared" si="451"/>
        <v>0</v>
      </c>
      <c r="BW152" s="315">
        <f t="shared" ref="BW152" si="499">_xlfn.AGGREGATE(9,6,BW17,BW62,BW107)</f>
        <v>0</v>
      </c>
      <c r="BX152" s="160">
        <f t="shared" si="465"/>
        <v>0</v>
      </c>
      <c r="BY152" s="330"/>
      <c r="BZ152" s="105"/>
      <c r="CB152" s="1096">
        <f t="shared" si="454"/>
        <v>0</v>
      </c>
      <c r="CC152" s="59">
        <f t="shared" si="455"/>
        <v>0</v>
      </c>
      <c r="CD152" s="70">
        <f t="shared" si="456"/>
        <v>0</v>
      </c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</row>
    <row r="153" spans="1:139" ht="15" customHeight="1">
      <c r="A153" s="1208" t="s">
        <v>100</v>
      </c>
      <c r="B153" s="1210">
        <f>SUM(B147:B152)</f>
        <v>0</v>
      </c>
      <c r="C153" s="1194">
        <f>SUM(C147:C152)</f>
        <v>0</v>
      </c>
      <c r="D153" s="989"/>
      <c r="E153" s="1194">
        <f t="shared" ref="E153:Q153" si="500">SUM(E147:E152)</f>
        <v>0</v>
      </c>
      <c r="F153" s="1194">
        <f t="shared" si="500"/>
        <v>0</v>
      </c>
      <c r="G153" s="1194">
        <f t="shared" si="500"/>
        <v>0</v>
      </c>
      <c r="H153" s="1194">
        <f t="shared" si="500"/>
        <v>0</v>
      </c>
      <c r="I153" s="1194">
        <f t="shared" si="500"/>
        <v>0</v>
      </c>
      <c r="J153" s="1194">
        <f t="shared" si="500"/>
        <v>0</v>
      </c>
      <c r="K153" s="1194">
        <f t="shared" si="500"/>
        <v>0</v>
      </c>
      <c r="L153" s="1194">
        <f t="shared" si="500"/>
        <v>0</v>
      </c>
      <c r="M153" s="1194">
        <f t="shared" si="500"/>
        <v>0</v>
      </c>
      <c r="N153" s="1194">
        <f t="shared" si="500"/>
        <v>0</v>
      </c>
      <c r="O153" s="1194">
        <f t="shared" si="500"/>
        <v>0</v>
      </c>
      <c r="P153" s="1194">
        <f t="shared" si="500"/>
        <v>0</v>
      </c>
      <c r="Q153" s="1194">
        <f t="shared" si="500"/>
        <v>0</v>
      </c>
      <c r="R153" s="1194">
        <f t="shared" ref="R153" si="501">SUM(R147:R152)</f>
        <v>0</v>
      </c>
      <c r="S153" s="952" t="s">
        <v>97</v>
      </c>
      <c r="T153" s="72">
        <f t="shared" ref="T153:U154" si="502">T147+T149+T151</f>
        <v>0</v>
      </c>
      <c r="U153" s="72">
        <f t="shared" si="502"/>
        <v>0</v>
      </c>
      <c r="V153" s="72">
        <f>V147+V149+V151</f>
        <v>0</v>
      </c>
      <c r="W153" s="72">
        <f>W147+W149+W151</f>
        <v>0</v>
      </c>
      <c r="X153" s="72">
        <f t="shared" ref="X153" si="503">X147+X149+X151</f>
        <v>0</v>
      </c>
      <c r="Y153" s="72">
        <f>Y147+Y149+Y151</f>
        <v>0</v>
      </c>
      <c r="Z153" s="72">
        <f t="shared" ref="Z153:AA153" si="504">Z147+Z149+Z151</f>
        <v>0</v>
      </c>
      <c r="AA153" s="72">
        <f t="shared" si="504"/>
        <v>0</v>
      </c>
      <c r="AB153" s="585">
        <f t="shared" si="447"/>
        <v>0</v>
      </c>
      <c r="AC153" s="73">
        <f t="shared" ref="AC153:AC154" si="505">AC147+AC149+AC151</f>
        <v>0</v>
      </c>
      <c r="AD153" s="73">
        <f t="shared" ref="AD153" si="506">AD147+AD149+AD151</f>
        <v>0</v>
      </c>
      <c r="AE153" s="601">
        <f t="shared" ref="AE153" si="507">AE147+AE149+AE151</f>
        <v>0</v>
      </c>
      <c r="AF153" s="171">
        <f t="shared" si="449"/>
        <v>0</v>
      </c>
      <c r="AG153" s="952" t="s">
        <v>97</v>
      </c>
      <c r="AH153" s="390">
        <f t="shared" ref="AH153:AK154" si="508">AH147+AH149+AH151</f>
        <v>0</v>
      </c>
      <c r="AI153" s="156">
        <f t="shared" si="508"/>
        <v>0</v>
      </c>
      <c r="AJ153" s="156">
        <f t="shared" ref="AJ153:AK153" si="509">AJ147+AJ149+AJ151</f>
        <v>0</v>
      </c>
      <c r="AK153" s="156">
        <f t="shared" si="509"/>
        <v>0</v>
      </c>
      <c r="AL153" s="156">
        <f t="shared" ref="AL153:BV153" si="510">AL147+AL149+AL151</f>
        <v>0</v>
      </c>
      <c r="AM153" s="156">
        <f t="shared" si="510"/>
        <v>0</v>
      </c>
      <c r="AN153" s="156">
        <f t="shared" si="510"/>
        <v>0</v>
      </c>
      <c r="AO153" s="156">
        <f t="shared" si="510"/>
        <v>0</v>
      </c>
      <c r="AP153" s="156">
        <f t="shared" si="510"/>
        <v>0</v>
      </c>
      <c r="AQ153" s="156">
        <f t="shared" si="510"/>
        <v>0</v>
      </c>
      <c r="AR153" s="156">
        <f t="shared" si="510"/>
        <v>0</v>
      </c>
      <c r="AS153" s="156">
        <f t="shared" si="510"/>
        <v>0</v>
      </c>
      <c r="AT153" s="156">
        <f t="shared" si="510"/>
        <v>0</v>
      </c>
      <c r="AU153" s="156">
        <f t="shared" si="510"/>
        <v>0</v>
      </c>
      <c r="AV153" s="156">
        <f t="shared" si="510"/>
        <v>0</v>
      </c>
      <c r="AW153" s="156">
        <f t="shared" si="510"/>
        <v>0</v>
      </c>
      <c r="AX153" s="156">
        <f t="shared" si="510"/>
        <v>0</v>
      </c>
      <c r="AY153" s="156">
        <f t="shared" si="510"/>
        <v>0</v>
      </c>
      <c r="AZ153" s="156">
        <f t="shared" si="510"/>
        <v>0</v>
      </c>
      <c r="BA153" s="156">
        <f t="shared" si="510"/>
        <v>0</v>
      </c>
      <c r="BB153" s="156">
        <f t="shared" si="510"/>
        <v>0</v>
      </c>
      <c r="BC153" s="156">
        <f t="shared" si="510"/>
        <v>0</v>
      </c>
      <c r="BD153" s="156">
        <f t="shared" si="510"/>
        <v>0</v>
      </c>
      <c r="BE153" s="156">
        <f t="shared" si="510"/>
        <v>0</v>
      </c>
      <c r="BF153" s="156">
        <f t="shared" si="510"/>
        <v>0</v>
      </c>
      <c r="BG153" s="156">
        <f t="shared" si="510"/>
        <v>0</v>
      </c>
      <c r="BH153" s="156">
        <f t="shared" si="510"/>
        <v>0</v>
      </c>
      <c r="BI153" s="156">
        <f t="shared" si="510"/>
        <v>0</v>
      </c>
      <c r="BJ153" s="156">
        <f t="shared" si="510"/>
        <v>0</v>
      </c>
      <c r="BK153" s="156">
        <f t="shared" si="510"/>
        <v>0</v>
      </c>
      <c r="BL153" s="156">
        <f t="shared" si="510"/>
        <v>0</v>
      </c>
      <c r="BM153" s="156">
        <f t="shared" si="510"/>
        <v>0</v>
      </c>
      <c r="BN153" s="156">
        <f t="shared" si="510"/>
        <v>0</v>
      </c>
      <c r="BO153" s="156">
        <f t="shared" si="510"/>
        <v>0</v>
      </c>
      <c r="BP153" s="156">
        <f t="shared" si="510"/>
        <v>0</v>
      </c>
      <c r="BQ153" s="156">
        <f t="shared" si="510"/>
        <v>0</v>
      </c>
      <c r="BR153" s="156">
        <f t="shared" si="510"/>
        <v>0</v>
      </c>
      <c r="BS153" s="156">
        <f t="shared" si="510"/>
        <v>0</v>
      </c>
      <c r="BT153" s="156">
        <f t="shared" si="510"/>
        <v>0</v>
      </c>
      <c r="BU153" s="156">
        <f t="shared" ref="BU153" si="511">BU147+BU149+BU151</f>
        <v>0</v>
      </c>
      <c r="BV153" s="156">
        <f t="shared" si="510"/>
        <v>0</v>
      </c>
      <c r="BW153" s="156">
        <f t="shared" ref="BW153" si="512">BW147+BW149+BW151</f>
        <v>0</v>
      </c>
      <c r="BX153" s="169">
        <f t="shared" ref="BX153:BX154" si="513">BX147+BX149+BX151</f>
        <v>0</v>
      </c>
      <c r="BY153" s="330"/>
      <c r="BZ153" s="105"/>
      <c r="CB153" s="57">
        <f t="shared" si="454"/>
        <v>0</v>
      </c>
      <c r="CC153" s="78">
        <f t="shared" si="455"/>
        <v>0</v>
      </c>
      <c r="CD153" s="66">
        <f t="shared" si="456"/>
        <v>0</v>
      </c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</row>
    <row r="154" spans="1:139" ht="15" customHeight="1">
      <c r="A154" s="1209"/>
      <c r="B154" s="1211"/>
      <c r="C154" s="1195"/>
      <c r="D154" s="990"/>
      <c r="E154" s="1195"/>
      <c r="F154" s="1195"/>
      <c r="G154" s="1195"/>
      <c r="H154" s="1195"/>
      <c r="I154" s="1195"/>
      <c r="J154" s="1195"/>
      <c r="K154" s="1195"/>
      <c r="L154" s="1195"/>
      <c r="M154" s="1195"/>
      <c r="N154" s="1195"/>
      <c r="O154" s="1195"/>
      <c r="P154" s="1195"/>
      <c r="Q154" s="1195"/>
      <c r="R154" s="1195"/>
      <c r="S154" s="951" t="s">
        <v>99</v>
      </c>
      <c r="T154" s="80">
        <f t="shared" si="502"/>
        <v>0</v>
      </c>
      <c r="U154" s="80">
        <f t="shared" si="502"/>
        <v>0</v>
      </c>
      <c r="V154" s="80">
        <f>V148+V150+V152</f>
        <v>0</v>
      </c>
      <c r="W154" s="80">
        <f>W148+W150+W152</f>
        <v>0</v>
      </c>
      <c r="X154" s="80">
        <f t="shared" ref="X154" si="514">X148+X150+X152</f>
        <v>0</v>
      </c>
      <c r="Y154" s="80">
        <f>Y148+Y150+Y152</f>
        <v>0</v>
      </c>
      <c r="Z154" s="80">
        <f t="shared" ref="Z154:AA154" si="515">Z148+Z150+Z152</f>
        <v>0</v>
      </c>
      <c r="AA154" s="80">
        <f t="shared" si="515"/>
        <v>0</v>
      </c>
      <c r="AB154" s="602">
        <f t="shared" si="447"/>
        <v>0</v>
      </c>
      <c r="AC154" s="80">
        <f t="shared" si="505"/>
        <v>0</v>
      </c>
      <c r="AD154" s="80">
        <f t="shared" ref="AD154" si="516">AD148+AD150+AD152</f>
        <v>0</v>
      </c>
      <c r="AE154" s="601">
        <f t="shared" ref="AE154" si="517">AE148+AE150+AE152</f>
        <v>0</v>
      </c>
      <c r="AF154" s="171">
        <f t="shared" si="449"/>
        <v>0</v>
      </c>
      <c r="AG154" s="951" t="s">
        <v>99</v>
      </c>
      <c r="AH154" s="390">
        <f t="shared" si="508"/>
        <v>0</v>
      </c>
      <c r="AI154" s="156">
        <f t="shared" si="508"/>
        <v>0</v>
      </c>
      <c r="AJ154" s="156">
        <f t="shared" si="508"/>
        <v>0</v>
      </c>
      <c r="AK154" s="156">
        <f t="shared" si="508"/>
        <v>0</v>
      </c>
      <c r="AL154" s="156">
        <f t="shared" ref="AL154:BV154" si="518">AL148+AL150+AL152</f>
        <v>0</v>
      </c>
      <c r="AM154" s="156">
        <f t="shared" si="518"/>
        <v>0</v>
      </c>
      <c r="AN154" s="156">
        <f t="shared" si="518"/>
        <v>0</v>
      </c>
      <c r="AO154" s="156">
        <f t="shared" si="518"/>
        <v>0</v>
      </c>
      <c r="AP154" s="156">
        <f t="shared" si="518"/>
        <v>0</v>
      </c>
      <c r="AQ154" s="156">
        <f t="shared" si="518"/>
        <v>0</v>
      </c>
      <c r="AR154" s="156">
        <f t="shared" si="518"/>
        <v>0</v>
      </c>
      <c r="AS154" s="156">
        <f t="shared" si="518"/>
        <v>0</v>
      </c>
      <c r="AT154" s="156">
        <f t="shared" si="518"/>
        <v>0</v>
      </c>
      <c r="AU154" s="156">
        <f t="shared" si="518"/>
        <v>0</v>
      </c>
      <c r="AV154" s="156">
        <f t="shared" si="518"/>
        <v>0</v>
      </c>
      <c r="AW154" s="156">
        <f t="shared" si="518"/>
        <v>0</v>
      </c>
      <c r="AX154" s="156">
        <f t="shared" si="518"/>
        <v>0</v>
      </c>
      <c r="AY154" s="156">
        <f t="shared" si="518"/>
        <v>0</v>
      </c>
      <c r="AZ154" s="156">
        <f t="shared" si="518"/>
        <v>0</v>
      </c>
      <c r="BA154" s="156">
        <f t="shared" si="518"/>
        <v>0</v>
      </c>
      <c r="BB154" s="156">
        <f t="shared" si="518"/>
        <v>0</v>
      </c>
      <c r="BC154" s="156">
        <f t="shared" si="518"/>
        <v>0</v>
      </c>
      <c r="BD154" s="156">
        <f t="shared" si="518"/>
        <v>0</v>
      </c>
      <c r="BE154" s="156">
        <f t="shared" si="518"/>
        <v>0</v>
      </c>
      <c r="BF154" s="156">
        <f t="shared" si="518"/>
        <v>0</v>
      </c>
      <c r="BG154" s="156">
        <f t="shared" si="518"/>
        <v>0</v>
      </c>
      <c r="BH154" s="156">
        <f t="shared" si="518"/>
        <v>0</v>
      </c>
      <c r="BI154" s="156">
        <f t="shared" si="518"/>
        <v>0</v>
      </c>
      <c r="BJ154" s="156">
        <f t="shared" si="518"/>
        <v>0</v>
      </c>
      <c r="BK154" s="156">
        <f t="shared" si="518"/>
        <v>0</v>
      </c>
      <c r="BL154" s="156">
        <f t="shared" si="518"/>
        <v>0</v>
      </c>
      <c r="BM154" s="156">
        <f t="shared" si="518"/>
        <v>0</v>
      </c>
      <c r="BN154" s="156">
        <f t="shared" si="518"/>
        <v>0</v>
      </c>
      <c r="BO154" s="156">
        <f t="shared" si="518"/>
        <v>0</v>
      </c>
      <c r="BP154" s="156">
        <f t="shared" si="518"/>
        <v>0</v>
      </c>
      <c r="BQ154" s="156">
        <f t="shared" si="518"/>
        <v>0</v>
      </c>
      <c r="BR154" s="156">
        <f t="shared" si="518"/>
        <v>0</v>
      </c>
      <c r="BS154" s="156">
        <f t="shared" si="518"/>
        <v>0</v>
      </c>
      <c r="BT154" s="156">
        <f t="shared" si="518"/>
        <v>0</v>
      </c>
      <c r="BU154" s="156">
        <f t="shared" ref="BU154" si="519">BU148+BU150+BU152</f>
        <v>0</v>
      </c>
      <c r="BV154" s="156">
        <f t="shared" si="518"/>
        <v>0</v>
      </c>
      <c r="BW154" s="156">
        <f t="shared" ref="BW154" si="520">BW148+BW150+BW152</f>
        <v>0</v>
      </c>
      <c r="BX154" s="49">
        <f t="shared" si="513"/>
        <v>0</v>
      </c>
      <c r="BY154" s="330"/>
      <c r="BZ154" s="105"/>
      <c r="CB154" s="1097">
        <f t="shared" si="454"/>
        <v>0</v>
      </c>
      <c r="CC154" s="92">
        <f t="shared" si="455"/>
        <v>0</v>
      </c>
      <c r="CD154" s="70">
        <f t="shared" si="456"/>
        <v>0</v>
      </c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</row>
    <row r="155" spans="1:139" ht="15" customHeight="1">
      <c r="A155" s="648"/>
      <c r="B155" s="1204">
        <f>_xlfn.AGGREGATE(9,6,B20,B65,B110)</f>
        <v>0</v>
      </c>
      <c r="C155" s="1204">
        <f>_xlfn.AGGREGATE(9,6,C20,C65,C110)</f>
        <v>0</v>
      </c>
      <c r="D155" s="985"/>
      <c r="E155" s="1204">
        <f>_xlfn.AGGREGATE(9,6,E20,E65,E110)</f>
        <v>0</v>
      </c>
      <c r="F155" s="1204">
        <f>_xlfn.AGGREGATE(9,6,F20,F65,F110)</f>
        <v>0</v>
      </c>
      <c r="G155" s="1204">
        <f t="shared" ref="G155:R155" si="521">_xlfn.AGGREGATE(9,6,G20,G65,G110)</f>
        <v>0</v>
      </c>
      <c r="H155" s="1204">
        <f t="shared" si="521"/>
        <v>0</v>
      </c>
      <c r="I155" s="1204">
        <f t="shared" si="521"/>
        <v>0</v>
      </c>
      <c r="J155" s="1204">
        <f t="shared" si="521"/>
        <v>0</v>
      </c>
      <c r="K155" s="1204">
        <f t="shared" si="521"/>
        <v>0</v>
      </c>
      <c r="L155" s="1204">
        <f t="shared" si="521"/>
        <v>0</v>
      </c>
      <c r="M155" s="1204">
        <f t="shared" si="521"/>
        <v>0</v>
      </c>
      <c r="N155" s="1204">
        <f t="shared" si="521"/>
        <v>0</v>
      </c>
      <c r="O155" s="1204">
        <f t="shared" si="521"/>
        <v>0</v>
      </c>
      <c r="P155" s="1204">
        <f t="shared" si="521"/>
        <v>0</v>
      </c>
      <c r="Q155" s="1204">
        <f t="shared" si="521"/>
        <v>0</v>
      </c>
      <c r="R155" s="1204">
        <f t="shared" si="521"/>
        <v>0</v>
      </c>
      <c r="S155" s="157" t="s">
        <v>97</v>
      </c>
      <c r="T155" s="315">
        <f>_xlfn.AGGREGATE(9,6,T20,T65,T110)</f>
        <v>0</v>
      </c>
      <c r="U155" s="315">
        <f t="shared" ref="U155:W155" si="522">_xlfn.AGGREGATE(9,6,U20,U65,U110)</f>
        <v>0</v>
      </c>
      <c r="V155" s="315">
        <f t="shared" si="522"/>
        <v>0</v>
      </c>
      <c r="W155" s="315">
        <f t="shared" si="522"/>
        <v>0</v>
      </c>
      <c r="X155" s="315">
        <f t="shared" ref="X155" si="523">_xlfn.AGGREGATE(9,6,X20,X65,X110)</f>
        <v>0</v>
      </c>
      <c r="Y155" s="315">
        <f t="shared" ref="Y155" si="524">_xlfn.AGGREGATE(9,6,Y20,Y65,Y110)</f>
        <v>0</v>
      </c>
      <c r="Z155" s="315">
        <f t="shared" ref="Z155:AA155" si="525">_xlfn.AGGREGATE(9,6,Z20,Z65,Z110)</f>
        <v>0</v>
      </c>
      <c r="AA155" s="315">
        <f t="shared" si="525"/>
        <v>0</v>
      </c>
      <c r="AB155" s="531">
        <f t="shared" si="447"/>
        <v>0</v>
      </c>
      <c r="AC155" s="315">
        <f t="shared" ref="AC155" si="526">_xlfn.AGGREGATE(9,6,AC20,AC65,AC110)</f>
        <v>0</v>
      </c>
      <c r="AD155" s="315">
        <f t="shared" ref="AD155:AE155" si="527">_xlfn.AGGREGATE(9,6,AD20,AD65,AD110)</f>
        <v>0</v>
      </c>
      <c r="AE155" s="1148">
        <f t="shared" si="527"/>
        <v>0</v>
      </c>
      <c r="AF155" s="171">
        <f t="shared" si="449"/>
        <v>0</v>
      </c>
      <c r="AG155" s="950" t="s">
        <v>97</v>
      </c>
      <c r="AH155" s="315">
        <f t="shared" ref="AH155:BV155" si="528">_xlfn.AGGREGATE(9,6,AH20,AH65,AH110)</f>
        <v>0</v>
      </c>
      <c r="AI155" s="315">
        <f t="shared" si="528"/>
        <v>0</v>
      </c>
      <c r="AJ155" s="315">
        <f t="shared" si="528"/>
        <v>0</v>
      </c>
      <c r="AK155" s="315">
        <f t="shared" si="528"/>
        <v>0</v>
      </c>
      <c r="AL155" s="315">
        <f t="shared" si="528"/>
        <v>0</v>
      </c>
      <c r="AM155" s="315">
        <f t="shared" si="528"/>
        <v>0</v>
      </c>
      <c r="AN155" s="315">
        <f t="shared" si="528"/>
        <v>0</v>
      </c>
      <c r="AO155" s="315">
        <f t="shared" si="528"/>
        <v>0</v>
      </c>
      <c r="AP155" s="315">
        <f t="shared" si="528"/>
        <v>0</v>
      </c>
      <c r="AQ155" s="315">
        <f t="shared" si="528"/>
        <v>0</v>
      </c>
      <c r="AR155" s="315">
        <f t="shared" si="528"/>
        <v>0</v>
      </c>
      <c r="AS155" s="315">
        <f t="shared" si="528"/>
        <v>0</v>
      </c>
      <c r="AT155" s="315">
        <f t="shared" si="528"/>
        <v>0</v>
      </c>
      <c r="AU155" s="315">
        <f t="shared" si="528"/>
        <v>0</v>
      </c>
      <c r="AV155" s="315">
        <f t="shared" si="528"/>
        <v>0</v>
      </c>
      <c r="AW155" s="315">
        <f t="shared" si="528"/>
        <v>0</v>
      </c>
      <c r="AX155" s="315">
        <f t="shared" si="528"/>
        <v>0</v>
      </c>
      <c r="AY155" s="315">
        <f t="shared" si="528"/>
        <v>0</v>
      </c>
      <c r="AZ155" s="315">
        <f t="shared" si="528"/>
        <v>0</v>
      </c>
      <c r="BA155" s="315">
        <f t="shared" si="528"/>
        <v>0</v>
      </c>
      <c r="BB155" s="315">
        <f t="shared" si="528"/>
        <v>0</v>
      </c>
      <c r="BC155" s="315">
        <f t="shared" si="528"/>
        <v>0</v>
      </c>
      <c r="BD155" s="315">
        <f t="shared" si="528"/>
        <v>0</v>
      </c>
      <c r="BE155" s="315">
        <f t="shared" si="528"/>
        <v>0</v>
      </c>
      <c r="BF155" s="315">
        <f t="shared" si="528"/>
        <v>0</v>
      </c>
      <c r="BG155" s="315">
        <f t="shared" si="528"/>
        <v>0</v>
      </c>
      <c r="BH155" s="315">
        <f t="shared" si="528"/>
        <v>0</v>
      </c>
      <c r="BI155" s="315">
        <f t="shared" si="528"/>
        <v>0</v>
      </c>
      <c r="BJ155" s="315">
        <f t="shared" si="528"/>
        <v>0</v>
      </c>
      <c r="BK155" s="315">
        <f t="shared" si="528"/>
        <v>0</v>
      </c>
      <c r="BL155" s="315">
        <f t="shared" si="528"/>
        <v>0</v>
      </c>
      <c r="BM155" s="315">
        <f t="shared" si="528"/>
        <v>0</v>
      </c>
      <c r="BN155" s="315">
        <f t="shared" si="528"/>
        <v>0</v>
      </c>
      <c r="BO155" s="315">
        <f t="shared" si="528"/>
        <v>0</v>
      </c>
      <c r="BP155" s="315">
        <f t="shared" si="528"/>
        <v>0</v>
      </c>
      <c r="BQ155" s="315">
        <f t="shared" si="528"/>
        <v>0</v>
      </c>
      <c r="BR155" s="315">
        <f t="shared" si="528"/>
        <v>0</v>
      </c>
      <c r="BS155" s="315">
        <f t="shared" si="528"/>
        <v>0</v>
      </c>
      <c r="BT155" s="315">
        <f t="shared" ref="BT155:BU155" si="529">_xlfn.AGGREGATE(9,6,BT20,BT65,BT110)</f>
        <v>0</v>
      </c>
      <c r="BU155" s="315">
        <f t="shared" si="529"/>
        <v>0</v>
      </c>
      <c r="BV155" s="315">
        <f t="shared" si="528"/>
        <v>0</v>
      </c>
      <c r="BW155" s="315">
        <f t="shared" ref="BW155" si="530">_xlfn.AGGREGATE(9,6,BW20,BW65,BW110)</f>
        <v>0</v>
      </c>
      <c r="BX155" s="160">
        <f>SUM(AH155:BW155)</f>
        <v>0</v>
      </c>
      <c r="BY155" s="330"/>
      <c r="BZ155" s="105"/>
      <c r="CB155" s="66">
        <f t="shared" si="454"/>
        <v>0</v>
      </c>
      <c r="CC155" s="59">
        <f t="shared" si="455"/>
        <v>0</v>
      </c>
      <c r="CD155" s="66">
        <f t="shared" si="456"/>
        <v>0</v>
      </c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</row>
    <row r="156" spans="1:139" ht="15" customHeight="1">
      <c r="A156" s="953" t="s">
        <v>118</v>
      </c>
      <c r="B156" s="1205"/>
      <c r="C156" s="1205"/>
      <c r="D156" s="986"/>
      <c r="E156" s="1205"/>
      <c r="F156" s="1205"/>
      <c r="G156" s="1205"/>
      <c r="H156" s="1205"/>
      <c r="I156" s="1205"/>
      <c r="J156" s="1205"/>
      <c r="K156" s="1205"/>
      <c r="L156" s="1205"/>
      <c r="M156" s="1205"/>
      <c r="N156" s="1205"/>
      <c r="O156" s="1205"/>
      <c r="P156" s="1205"/>
      <c r="Q156" s="1205"/>
      <c r="R156" s="1205"/>
      <c r="S156" s="164" t="s">
        <v>141</v>
      </c>
      <c r="T156" s="315">
        <f t="shared" ref="T156:W156" si="531">_xlfn.AGGREGATE(9,6,T21,T66,T111)</f>
        <v>0</v>
      </c>
      <c r="U156" s="315">
        <f t="shared" si="531"/>
        <v>0</v>
      </c>
      <c r="V156" s="315">
        <f t="shared" si="531"/>
        <v>0</v>
      </c>
      <c r="W156" s="315">
        <f t="shared" si="531"/>
        <v>0</v>
      </c>
      <c r="X156" s="315">
        <f t="shared" ref="X156" si="532">_xlfn.AGGREGATE(9,6,X21,X66,X111)</f>
        <v>0</v>
      </c>
      <c r="Y156" s="315">
        <f t="shared" ref="Y156" si="533">_xlfn.AGGREGATE(9,6,Y21,Y66,Y111)</f>
        <v>0</v>
      </c>
      <c r="Z156" s="315">
        <f t="shared" ref="Z156:AA156" si="534">_xlfn.AGGREGATE(9,6,Z21,Z66,Z111)</f>
        <v>0</v>
      </c>
      <c r="AA156" s="315">
        <f t="shared" si="534"/>
        <v>0</v>
      </c>
      <c r="AB156" s="555">
        <f t="shared" si="447"/>
        <v>0</v>
      </c>
      <c r="AC156" s="315">
        <f t="shared" ref="AC156" si="535">_xlfn.AGGREGATE(9,6,AC21,AC66,AC111)</f>
        <v>0</v>
      </c>
      <c r="AD156" s="315">
        <f t="shared" ref="AD156:AE156" si="536">_xlfn.AGGREGATE(9,6,AD21,AD66,AD111)</f>
        <v>0</v>
      </c>
      <c r="AE156" s="1086">
        <f t="shared" si="536"/>
        <v>0</v>
      </c>
      <c r="AF156" s="171">
        <f t="shared" si="449"/>
        <v>0</v>
      </c>
      <c r="AG156" s="949" t="s">
        <v>99</v>
      </c>
      <c r="AH156" s="315">
        <f t="shared" ref="AH156:BV156" si="537">_xlfn.AGGREGATE(9,6,AH21,AH66,AH111)</f>
        <v>0</v>
      </c>
      <c r="AI156" s="315">
        <f t="shared" si="537"/>
        <v>0</v>
      </c>
      <c r="AJ156" s="315">
        <f t="shared" si="537"/>
        <v>0</v>
      </c>
      <c r="AK156" s="315">
        <f t="shared" si="537"/>
        <v>0</v>
      </c>
      <c r="AL156" s="315">
        <f t="shared" si="537"/>
        <v>0</v>
      </c>
      <c r="AM156" s="315">
        <f t="shared" si="537"/>
        <v>0</v>
      </c>
      <c r="AN156" s="315">
        <f t="shared" si="537"/>
        <v>0</v>
      </c>
      <c r="AO156" s="315">
        <f t="shared" si="537"/>
        <v>0</v>
      </c>
      <c r="AP156" s="315">
        <f t="shared" si="537"/>
        <v>0</v>
      </c>
      <c r="AQ156" s="315">
        <f t="shared" si="537"/>
        <v>0</v>
      </c>
      <c r="AR156" s="315">
        <f t="shared" si="537"/>
        <v>0</v>
      </c>
      <c r="AS156" s="315">
        <f t="shared" si="537"/>
        <v>0</v>
      </c>
      <c r="AT156" s="315">
        <f t="shared" si="537"/>
        <v>0</v>
      </c>
      <c r="AU156" s="315">
        <f t="shared" si="537"/>
        <v>0</v>
      </c>
      <c r="AV156" s="315">
        <f t="shared" si="537"/>
        <v>0</v>
      </c>
      <c r="AW156" s="315">
        <f t="shared" si="537"/>
        <v>0</v>
      </c>
      <c r="AX156" s="315">
        <f t="shared" si="537"/>
        <v>0</v>
      </c>
      <c r="AY156" s="315">
        <f t="shared" si="537"/>
        <v>0</v>
      </c>
      <c r="AZ156" s="315">
        <f t="shared" si="537"/>
        <v>0</v>
      </c>
      <c r="BA156" s="315">
        <f t="shared" si="537"/>
        <v>0</v>
      </c>
      <c r="BB156" s="315">
        <f t="shared" si="537"/>
        <v>0</v>
      </c>
      <c r="BC156" s="315">
        <f t="shared" si="537"/>
        <v>0</v>
      </c>
      <c r="BD156" s="315">
        <f t="shared" si="537"/>
        <v>0</v>
      </c>
      <c r="BE156" s="315">
        <f t="shared" si="537"/>
        <v>0</v>
      </c>
      <c r="BF156" s="315">
        <f t="shared" si="537"/>
        <v>0</v>
      </c>
      <c r="BG156" s="315">
        <f t="shared" si="537"/>
        <v>0</v>
      </c>
      <c r="BH156" s="315">
        <f t="shared" si="537"/>
        <v>0</v>
      </c>
      <c r="BI156" s="315">
        <f t="shared" si="537"/>
        <v>0</v>
      </c>
      <c r="BJ156" s="315">
        <f t="shared" si="537"/>
        <v>0</v>
      </c>
      <c r="BK156" s="315">
        <f t="shared" si="537"/>
        <v>0</v>
      </c>
      <c r="BL156" s="315">
        <f t="shared" si="537"/>
        <v>0</v>
      </c>
      <c r="BM156" s="315">
        <f t="shared" si="537"/>
        <v>0</v>
      </c>
      <c r="BN156" s="315">
        <f t="shared" si="537"/>
        <v>0</v>
      </c>
      <c r="BO156" s="315">
        <f t="shared" si="537"/>
        <v>0</v>
      </c>
      <c r="BP156" s="315">
        <f t="shared" si="537"/>
        <v>0</v>
      </c>
      <c r="BQ156" s="315">
        <f t="shared" si="537"/>
        <v>0</v>
      </c>
      <c r="BR156" s="315">
        <f t="shared" si="537"/>
        <v>0</v>
      </c>
      <c r="BS156" s="315">
        <f t="shared" si="537"/>
        <v>0</v>
      </c>
      <c r="BT156" s="315">
        <f t="shared" ref="BT156:BU156" si="538">_xlfn.AGGREGATE(9,6,BT21,BT66,BT111)</f>
        <v>0</v>
      </c>
      <c r="BU156" s="315">
        <f t="shared" si="538"/>
        <v>0</v>
      </c>
      <c r="BV156" s="315">
        <f t="shared" si="537"/>
        <v>0</v>
      </c>
      <c r="BW156" s="315">
        <f t="shared" ref="BW156" si="539">_xlfn.AGGREGATE(9,6,BW21,BW66,BW111)</f>
        <v>0</v>
      </c>
      <c r="BX156" s="160">
        <f t="shared" ref="BX156:BX160" si="540">SUM(AH156:BW156)</f>
        <v>0</v>
      </c>
      <c r="BY156" s="330"/>
      <c r="BZ156" s="105"/>
      <c r="CB156" s="1095">
        <f t="shared" si="454"/>
        <v>0</v>
      </c>
      <c r="CC156" s="59">
        <f t="shared" si="455"/>
        <v>0</v>
      </c>
      <c r="CD156" s="60">
        <f t="shared" si="456"/>
        <v>0</v>
      </c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</row>
    <row r="157" spans="1:139" ht="15" customHeight="1">
      <c r="A157" s="98"/>
      <c r="B157" s="1204">
        <f t="shared" ref="B157:C157" si="541">_xlfn.AGGREGATE(9,6,B22,B67,B112)</f>
        <v>0</v>
      </c>
      <c r="C157" s="1204">
        <f t="shared" si="541"/>
        <v>0</v>
      </c>
      <c r="D157" s="985"/>
      <c r="E157" s="1204">
        <f t="shared" ref="E157:R157" si="542">_xlfn.AGGREGATE(9,6,E22,E67,E112)</f>
        <v>0</v>
      </c>
      <c r="F157" s="1204">
        <f t="shared" si="542"/>
        <v>0</v>
      </c>
      <c r="G157" s="1204">
        <f t="shared" si="542"/>
        <v>0</v>
      </c>
      <c r="H157" s="1204">
        <f t="shared" si="542"/>
        <v>0</v>
      </c>
      <c r="I157" s="1204">
        <f t="shared" si="542"/>
        <v>0</v>
      </c>
      <c r="J157" s="1204">
        <f t="shared" si="542"/>
        <v>0</v>
      </c>
      <c r="K157" s="1204">
        <f t="shared" si="542"/>
        <v>0</v>
      </c>
      <c r="L157" s="1204">
        <f t="shared" si="542"/>
        <v>0</v>
      </c>
      <c r="M157" s="1204">
        <f t="shared" si="542"/>
        <v>0</v>
      </c>
      <c r="N157" s="1204">
        <f t="shared" si="542"/>
        <v>0</v>
      </c>
      <c r="O157" s="1204">
        <f t="shared" si="542"/>
        <v>0</v>
      </c>
      <c r="P157" s="1204">
        <f t="shared" si="542"/>
        <v>0</v>
      </c>
      <c r="Q157" s="1204">
        <f t="shared" si="542"/>
        <v>0</v>
      </c>
      <c r="R157" s="1204">
        <f t="shared" si="542"/>
        <v>0</v>
      </c>
      <c r="S157" s="164" t="s">
        <v>97</v>
      </c>
      <c r="T157" s="315">
        <f t="shared" ref="T157:W157" si="543">_xlfn.AGGREGATE(9,6,T22,T67,T112)</f>
        <v>0</v>
      </c>
      <c r="U157" s="315">
        <f t="shared" si="543"/>
        <v>0</v>
      </c>
      <c r="V157" s="315">
        <f t="shared" si="543"/>
        <v>0</v>
      </c>
      <c r="W157" s="315">
        <f t="shared" si="543"/>
        <v>0</v>
      </c>
      <c r="X157" s="315">
        <f t="shared" ref="X157" si="544">_xlfn.AGGREGATE(9,6,X22,X67,X112)</f>
        <v>0</v>
      </c>
      <c r="Y157" s="315">
        <f t="shared" ref="Y157" si="545">_xlfn.AGGREGATE(9,6,Y22,Y67,Y112)</f>
        <v>0</v>
      </c>
      <c r="Z157" s="315">
        <f t="shared" ref="Z157:AA157" si="546">_xlfn.AGGREGATE(9,6,Z22,Z67,Z112)</f>
        <v>0</v>
      </c>
      <c r="AA157" s="315">
        <f t="shared" si="546"/>
        <v>0</v>
      </c>
      <c r="AB157" s="555">
        <f t="shared" si="447"/>
        <v>0</v>
      </c>
      <c r="AC157" s="315">
        <f t="shared" ref="AC157" si="547">_xlfn.AGGREGATE(9,6,AC22,AC67,AC112)</f>
        <v>0</v>
      </c>
      <c r="AD157" s="315">
        <f t="shared" ref="AD157:AE157" si="548">_xlfn.AGGREGATE(9,6,AD22,AD67,AD112)</f>
        <v>0</v>
      </c>
      <c r="AE157" s="1149">
        <f t="shared" si="548"/>
        <v>0</v>
      </c>
      <c r="AF157" s="171">
        <f t="shared" si="449"/>
        <v>0</v>
      </c>
      <c r="AG157" s="949" t="s">
        <v>97</v>
      </c>
      <c r="AH157" s="315">
        <f t="shared" ref="AH157:BV157" si="549">_xlfn.AGGREGATE(9,6,AH22,AH67,AH112)</f>
        <v>0</v>
      </c>
      <c r="AI157" s="315">
        <f t="shared" si="549"/>
        <v>0</v>
      </c>
      <c r="AJ157" s="315">
        <f t="shared" si="549"/>
        <v>0</v>
      </c>
      <c r="AK157" s="315">
        <f t="shared" si="549"/>
        <v>0</v>
      </c>
      <c r="AL157" s="315">
        <f t="shared" si="549"/>
        <v>0</v>
      </c>
      <c r="AM157" s="315">
        <f t="shared" si="549"/>
        <v>0</v>
      </c>
      <c r="AN157" s="315">
        <f t="shared" si="549"/>
        <v>0</v>
      </c>
      <c r="AO157" s="315">
        <f t="shared" si="549"/>
        <v>0</v>
      </c>
      <c r="AP157" s="315">
        <f t="shared" si="549"/>
        <v>0</v>
      </c>
      <c r="AQ157" s="315">
        <f t="shared" si="549"/>
        <v>0</v>
      </c>
      <c r="AR157" s="315">
        <f t="shared" si="549"/>
        <v>0</v>
      </c>
      <c r="AS157" s="315">
        <f t="shared" si="549"/>
        <v>0</v>
      </c>
      <c r="AT157" s="315">
        <f t="shared" si="549"/>
        <v>0</v>
      </c>
      <c r="AU157" s="315">
        <f t="shared" si="549"/>
        <v>0</v>
      </c>
      <c r="AV157" s="315">
        <f t="shared" si="549"/>
        <v>0</v>
      </c>
      <c r="AW157" s="315">
        <f t="shared" si="549"/>
        <v>0</v>
      </c>
      <c r="AX157" s="315">
        <f t="shared" si="549"/>
        <v>0</v>
      </c>
      <c r="AY157" s="315">
        <f t="shared" si="549"/>
        <v>0</v>
      </c>
      <c r="AZ157" s="315">
        <f t="shared" si="549"/>
        <v>0</v>
      </c>
      <c r="BA157" s="315">
        <f t="shared" si="549"/>
        <v>0</v>
      </c>
      <c r="BB157" s="315">
        <f t="shared" si="549"/>
        <v>0</v>
      </c>
      <c r="BC157" s="315">
        <f t="shared" si="549"/>
        <v>0</v>
      </c>
      <c r="BD157" s="315">
        <f t="shared" si="549"/>
        <v>0</v>
      </c>
      <c r="BE157" s="315">
        <f t="shared" si="549"/>
        <v>0</v>
      </c>
      <c r="BF157" s="315">
        <f t="shared" si="549"/>
        <v>0</v>
      </c>
      <c r="BG157" s="315">
        <f t="shared" si="549"/>
        <v>0</v>
      </c>
      <c r="BH157" s="315">
        <f t="shared" si="549"/>
        <v>0</v>
      </c>
      <c r="BI157" s="315">
        <f t="shared" si="549"/>
        <v>0</v>
      </c>
      <c r="BJ157" s="315">
        <f t="shared" si="549"/>
        <v>0</v>
      </c>
      <c r="BK157" s="315">
        <f t="shared" si="549"/>
        <v>0</v>
      </c>
      <c r="BL157" s="315">
        <f t="shared" si="549"/>
        <v>0</v>
      </c>
      <c r="BM157" s="315">
        <f t="shared" si="549"/>
        <v>0</v>
      </c>
      <c r="BN157" s="315">
        <f t="shared" si="549"/>
        <v>0</v>
      </c>
      <c r="BO157" s="315">
        <f t="shared" si="549"/>
        <v>0</v>
      </c>
      <c r="BP157" s="315">
        <f t="shared" si="549"/>
        <v>0</v>
      </c>
      <c r="BQ157" s="315">
        <f t="shared" si="549"/>
        <v>0</v>
      </c>
      <c r="BR157" s="315">
        <f t="shared" si="549"/>
        <v>0</v>
      </c>
      <c r="BS157" s="315">
        <f t="shared" si="549"/>
        <v>0</v>
      </c>
      <c r="BT157" s="315">
        <f t="shared" ref="BT157:BU157" si="550">_xlfn.AGGREGATE(9,6,BT22,BT67,BT112)</f>
        <v>0</v>
      </c>
      <c r="BU157" s="315">
        <f t="shared" si="550"/>
        <v>0</v>
      </c>
      <c r="BV157" s="315">
        <f t="shared" si="549"/>
        <v>0</v>
      </c>
      <c r="BW157" s="315">
        <f t="shared" ref="BW157" si="551">_xlfn.AGGREGATE(9,6,BW22,BW67,BW112)</f>
        <v>0</v>
      </c>
      <c r="BX157" s="160">
        <f t="shared" si="540"/>
        <v>0</v>
      </c>
      <c r="BY157" s="330"/>
      <c r="BZ157" s="105"/>
      <c r="CB157" s="1095">
        <f t="shared" si="454"/>
        <v>0</v>
      </c>
      <c r="CC157" s="59">
        <f t="shared" si="455"/>
        <v>0</v>
      </c>
      <c r="CD157" s="60">
        <f t="shared" si="456"/>
        <v>0</v>
      </c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</row>
    <row r="158" spans="1:139" ht="15" customHeight="1">
      <c r="A158" s="953" t="s">
        <v>119</v>
      </c>
      <c r="B158" s="1205"/>
      <c r="C158" s="1205"/>
      <c r="D158" s="986"/>
      <c r="E158" s="1205"/>
      <c r="F158" s="1205"/>
      <c r="G158" s="1205"/>
      <c r="H158" s="1205"/>
      <c r="I158" s="1205"/>
      <c r="J158" s="1205"/>
      <c r="K158" s="1205"/>
      <c r="L158" s="1205"/>
      <c r="M158" s="1205"/>
      <c r="N158" s="1205"/>
      <c r="O158" s="1205"/>
      <c r="P158" s="1205"/>
      <c r="Q158" s="1205"/>
      <c r="R158" s="1205"/>
      <c r="S158" s="164" t="s">
        <v>99</v>
      </c>
      <c r="T158" s="315">
        <f t="shared" ref="T158:W158" si="552">_xlfn.AGGREGATE(9,6,T23,T68,T113)</f>
        <v>0</v>
      </c>
      <c r="U158" s="315">
        <f t="shared" si="552"/>
        <v>0</v>
      </c>
      <c r="V158" s="315">
        <f t="shared" si="552"/>
        <v>0</v>
      </c>
      <c r="W158" s="315">
        <f t="shared" si="552"/>
        <v>0</v>
      </c>
      <c r="X158" s="315">
        <f t="shared" ref="X158" si="553">_xlfn.AGGREGATE(9,6,X23,X68,X113)</f>
        <v>0</v>
      </c>
      <c r="Y158" s="315">
        <f t="shared" ref="Y158" si="554">_xlfn.AGGREGATE(9,6,Y23,Y68,Y113)</f>
        <v>0</v>
      </c>
      <c r="Z158" s="315">
        <f t="shared" ref="Z158:AA158" si="555">_xlfn.AGGREGATE(9,6,Z23,Z68,Z113)</f>
        <v>0</v>
      </c>
      <c r="AA158" s="315">
        <f t="shared" si="555"/>
        <v>0</v>
      </c>
      <c r="AB158" s="555">
        <f t="shared" si="447"/>
        <v>0</v>
      </c>
      <c r="AC158" s="315">
        <f t="shared" ref="AC158" si="556">_xlfn.AGGREGATE(9,6,AC23,AC68,AC113)</f>
        <v>0</v>
      </c>
      <c r="AD158" s="315">
        <f t="shared" ref="AD158:AE158" si="557">_xlfn.AGGREGATE(9,6,AD23,AD68,AD113)</f>
        <v>0</v>
      </c>
      <c r="AE158" s="1086">
        <f t="shared" si="557"/>
        <v>0</v>
      </c>
      <c r="AF158" s="171">
        <f t="shared" si="449"/>
        <v>0</v>
      </c>
      <c r="AG158" s="949" t="s">
        <v>99</v>
      </c>
      <c r="AH158" s="315">
        <f t="shared" ref="AH158:BV158" si="558">_xlfn.AGGREGATE(9,6,AH23,AH68,AH113)</f>
        <v>0</v>
      </c>
      <c r="AI158" s="315">
        <f t="shared" si="558"/>
        <v>0</v>
      </c>
      <c r="AJ158" s="315">
        <f t="shared" si="558"/>
        <v>0</v>
      </c>
      <c r="AK158" s="315">
        <f t="shared" si="558"/>
        <v>0</v>
      </c>
      <c r="AL158" s="315">
        <f t="shared" si="558"/>
        <v>0</v>
      </c>
      <c r="AM158" s="315">
        <f t="shared" si="558"/>
        <v>0</v>
      </c>
      <c r="AN158" s="315">
        <f t="shared" si="558"/>
        <v>0</v>
      </c>
      <c r="AO158" s="315">
        <f t="shared" si="558"/>
        <v>0</v>
      </c>
      <c r="AP158" s="315">
        <f t="shared" si="558"/>
        <v>0</v>
      </c>
      <c r="AQ158" s="315">
        <f t="shared" si="558"/>
        <v>0</v>
      </c>
      <c r="AR158" s="315">
        <f t="shared" si="558"/>
        <v>0</v>
      </c>
      <c r="AS158" s="315">
        <f t="shared" si="558"/>
        <v>0</v>
      </c>
      <c r="AT158" s="315">
        <f t="shared" si="558"/>
        <v>0</v>
      </c>
      <c r="AU158" s="315">
        <f t="shared" si="558"/>
        <v>0</v>
      </c>
      <c r="AV158" s="315">
        <f t="shared" si="558"/>
        <v>0</v>
      </c>
      <c r="AW158" s="315">
        <f t="shared" si="558"/>
        <v>0</v>
      </c>
      <c r="AX158" s="315">
        <f t="shared" si="558"/>
        <v>0</v>
      </c>
      <c r="AY158" s="315">
        <f t="shared" si="558"/>
        <v>0</v>
      </c>
      <c r="AZ158" s="315">
        <f t="shared" si="558"/>
        <v>0</v>
      </c>
      <c r="BA158" s="315">
        <f t="shared" si="558"/>
        <v>0</v>
      </c>
      <c r="BB158" s="315">
        <f t="shared" si="558"/>
        <v>0</v>
      </c>
      <c r="BC158" s="315">
        <f t="shared" si="558"/>
        <v>0</v>
      </c>
      <c r="BD158" s="315">
        <f t="shared" si="558"/>
        <v>0</v>
      </c>
      <c r="BE158" s="315">
        <f t="shared" si="558"/>
        <v>0</v>
      </c>
      <c r="BF158" s="315">
        <f t="shared" si="558"/>
        <v>0</v>
      </c>
      <c r="BG158" s="315">
        <f t="shared" si="558"/>
        <v>0</v>
      </c>
      <c r="BH158" s="315">
        <f t="shared" si="558"/>
        <v>0</v>
      </c>
      <c r="BI158" s="315">
        <f t="shared" si="558"/>
        <v>0</v>
      </c>
      <c r="BJ158" s="315">
        <f t="shared" si="558"/>
        <v>0</v>
      </c>
      <c r="BK158" s="315">
        <f t="shared" si="558"/>
        <v>0</v>
      </c>
      <c r="BL158" s="315">
        <f t="shared" si="558"/>
        <v>0</v>
      </c>
      <c r="BM158" s="315">
        <f t="shared" si="558"/>
        <v>0</v>
      </c>
      <c r="BN158" s="315">
        <f t="shared" si="558"/>
        <v>0</v>
      </c>
      <c r="BO158" s="315">
        <f t="shared" si="558"/>
        <v>0</v>
      </c>
      <c r="BP158" s="315">
        <f t="shared" si="558"/>
        <v>0</v>
      </c>
      <c r="BQ158" s="315">
        <f t="shared" si="558"/>
        <v>0</v>
      </c>
      <c r="BR158" s="315">
        <f t="shared" si="558"/>
        <v>0</v>
      </c>
      <c r="BS158" s="315">
        <f t="shared" si="558"/>
        <v>0</v>
      </c>
      <c r="BT158" s="315">
        <f t="shared" ref="BT158:BU158" si="559">_xlfn.AGGREGATE(9,6,BT23,BT68,BT113)</f>
        <v>0</v>
      </c>
      <c r="BU158" s="315">
        <f t="shared" si="559"/>
        <v>0</v>
      </c>
      <c r="BV158" s="315">
        <f t="shared" si="558"/>
        <v>0</v>
      </c>
      <c r="BW158" s="315">
        <f t="shared" ref="BW158" si="560">_xlfn.AGGREGATE(9,6,BW23,BW68,BW113)</f>
        <v>0</v>
      </c>
      <c r="BX158" s="160">
        <f t="shared" si="540"/>
        <v>0</v>
      </c>
      <c r="BY158" s="330"/>
      <c r="BZ158" s="105"/>
      <c r="CB158" s="1095">
        <f t="shared" si="454"/>
        <v>0</v>
      </c>
      <c r="CC158" s="59">
        <f t="shared" si="455"/>
        <v>0</v>
      </c>
      <c r="CD158" s="60">
        <f t="shared" si="456"/>
        <v>0</v>
      </c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</row>
    <row r="159" spans="1:139" ht="15" customHeight="1">
      <c r="A159" s="98"/>
      <c r="B159" s="1204">
        <f t="shared" ref="B159:C159" si="561">_xlfn.AGGREGATE(9,6,B24,B69,B114)</f>
        <v>0</v>
      </c>
      <c r="C159" s="1204">
        <f t="shared" si="561"/>
        <v>0</v>
      </c>
      <c r="D159" s="985"/>
      <c r="E159" s="1204">
        <f t="shared" ref="E159:R159" si="562">_xlfn.AGGREGATE(9,6,E24,E69,E114)</f>
        <v>0</v>
      </c>
      <c r="F159" s="1204">
        <f t="shared" si="562"/>
        <v>0</v>
      </c>
      <c r="G159" s="1204">
        <f t="shared" si="562"/>
        <v>0</v>
      </c>
      <c r="H159" s="1204">
        <f t="shared" si="562"/>
        <v>0</v>
      </c>
      <c r="I159" s="1204">
        <f t="shared" si="562"/>
        <v>0</v>
      </c>
      <c r="J159" s="1204">
        <f t="shared" si="562"/>
        <v>0</v>
      </c>
      <c r="K159" s="1204">
        <f t="shared" si="562"/>
        <v>0</v>
      </c>
      <c r="L159" s="1204">
        <f t="shared" si="562"/>
        <v>0</v>
      </c>
      <c r="M159" s="1204">
        <f t="shared" si="562"/>
        <v>0</v>
      </c>
      <c r="N159" s="1204">
        <f t="shared" si="562"/>
        <v>0</v>
      </c>
      <c r="O159" s="1204">
        <f t="shared" si="562"/>
        <v>0</v>
      </c>
      <c r="P159" s="1204">
        <f t="shared" si="562"/>
        <v>0</v>
      </c>
      <c r="Q159" s="1204">
        <f t="shared" si="562"/>
        <v>0</v>
      </c>
      <c r="R159" s="1204">
        <f t="shared" si="562"/>
        <v>0</v>
      </c>
      <c r="S159" s="164" t="s">
        <v>97</v>
      </c>
      <c r="T159" s="315">
        <f t="shared" ref="T159:W159" si="563">_xlfn.AGGREGATE(9,6,T24,T69,T114)</f>
        <v>0</v>
      </c>
      <c r="U159" s="315">
        <f t="shared" si="563"/>
        <v>0</v>
      </c>
      <c r="V159" s="315">
        <f t="shared" si="563"/>
        <v>0</v>
      </c>
      <c r="W159" s="315">
        <f t="shared" si="563"/>
        <v>0</v>
      </c>
      <c r="X159" s="315">
        <f t="shared" ref="X159" si="564">_xlfn.AGGREGATE(9,6,X24,X69,X114)</f>
        <v>0</v>
      </c>
      <c r="Y159" s="315">
        <f t="shared" ref="Y159" si="565">_xlfn.AGGREGATE(9,6,Y24,Y69,Y114)</f>
        <v>0</v>
      </c>
      <c r="Z159" s="315">
        <f t="shared" ref="Z159:AA159" si="566">_xlfn.AGGREGATE(9,6,Z24,Z69,Z114)</f>
        <v>0</v>
      </c>
      <c r="AA159" s="315">
        <f t="shared" si="566"/>
        <v>0</v>
      </c>
      <c r="AB159" s="555">
        <f t="shared" si="447"/>
        <v>0</v>
      </c>
      <c r="AC159" s="315">
        <f t="shared" ref="AC159" si="567">_xlfn.AGGREGATE(9,6,AC24,AC69,AC114)</f>
        <v>0</v>
      </c>
      <c r="AD159" s="315">
        <f t="shared" ref="AD159:AE159" si="568">_xlfn.AGGREGATE(9,6,AD24,AD69,AD114)</f>
        <v>0</v>
      </c>
      <c r="AE159" s="1149">
        <f t="shared" si="568"/>
        <v>0</v>
      </c>
      <c r="AF159" s="171">
        <f t="shared" si="449"/>
        <v>0</v>
      </c>
      <c r="AG159" s="949" t="s">
        <v>97</v>
      </c>
      <c r="AH159" s="315">
        <f t="shared" ref="AH159:BV159" si="569">_xlfn.AGGREGATE(9,6,AH24,AH69,AH114)</f>
        <v>0</v>
      </c>
      <c r="AI159" s="315">
        <f t="shared" si="569"/>
        <v>0</v>
      </c>
      <c r="AJ159" s="315">
        <f t="shared" si="569"/>
        <v>0</v>
      </c>
      <c r="AK159" s="315">
        <f t="shared" si="569"/>
        <v>0</v>
      </c>
      <c r="AL159" s="315">
        <f t="shared" si="569"/>
        <v>0</v>
      </c>
      <c r="AM159" s="315">
        <f t="shared" si="569"/>
        <v>0</v>
      </c>
      <c r="AN159" s="315">
        <f t="shared" si="569"/>
        <v>0</v>
      </c>
      <c r="AO159" s="315">
        <f t="shared" si="569"/>
        <v>0</v>
      </c>
      <c r="AP159" s="315">
        <f t="shared" si="569"/>
        <v>0</v>
      </c>
      <c r="AQ159" s="315">
        <f t="shared" si="569"/>
        <v>0</v>
      </c>
      <c r="AR159" s="315">
        <f t="shared" si="569"/>
        <v>0</v>
      </c>
      <c r="AS159" s="315">
        <f t="shared" si="569"/>
        <v>0</v>
      </c>
      <c r="AT159" s="315">
        <f t="shared" si="569"/>
        <v>0</v>
      </c>
      <c r="AU159" s="315">
        <f t="shared" si="569"/>
        <v>0</v>
      </c>
      <c r="AV159" s="315">
        <f t="shared" si="569"/>
        <v>0</v>
      </c>
      <c r="AW159" s="315">
        <f t="shared" si="569"/>
        <v>0</v>
      </c>
      <c r="AX159" s="315">
        <f t="shared" si="569"/>
        <v>0</v>
      </c>
      <c r="AY159" s="315">
        <f t="shared" si="569"/>
        <v>0</v>
      </c>
      <c r="AZ159" s="315">
        <f t="shared" si="569"/>
        <v>0</v>
      </c>
      <c r="BA159" s="315">
        <f t="shared" si="569"/>
        <v>0</v>
      </c>
      <c r="BB159" s="315">
        <f t="shared" si="569"/>
        <v>0</v>
      </c>
      <c r="BC159" s="315">
        <f t="shared" si="569"/>
        <v>0</v>
      </c>
      <c r="BD159" s="315">
        <f t="shared" si="569"/>
        <v>0</v>
      </c>
      <c r="BE159" s="315">
        <f t="shared" si="569"/>
        <v>0</v>
      </c>
      <c r="BF159" s="315">
        <f t="shared" si="569"/>
        <v>0</v>
      </c>
      <c r="BG159" s="315">
        <f t="shared" si="569"/>
        <v>0</v>
      </c>
      <c r="BH159" s="315">
        <f t="shared" si="569"/>
        <v>0</v>
      </c>
      <c r="BI159" s="315">
        <f t="shared" si="569"/>
        <v>0</v>
      </c>
      <c r="BJ159" s="315">
        <f t="shared" si="569"/>
        <v>0</v>
      </c>
      <c r="BK159" s="315">
        <f t="shared" si="569"/>
        <v>0</v>
      </c>
      <c r="BL159" s="315">
        <f t="shared" si="569"/>
        <v>0</v>
      </c>
      <c r="BM159" s="315">
        <f t="shared" si="569"/>
        <v>0</v>
      </c>
      <c r="BN159" s="315">
        <f t="shared" si="569"/>
        <v>0</v>
      </c>
      <c r="BO159" s="315">
        <f t="shared" si="569"/>
        <v>0</v>
      </c>
      <c r="BP159" s="315">
        <f t="shared" si="569"/>
        <v>0</v>
      </c>
      <c r="BQ159" s="315">
        <f t="shared" si="569"/>
        <v>0</v>
      </c>
      <c r="BR159" s="315">
        <f t="shared" si="569"/>
        <v>0</v>
      </c>
      <c r="BS159" s="315">
        <f t="shared" si="569"/>
        <v>0</v>
      </c>
      <c r="BT159" s="315">
        <f t="shared" ref="BT159:BU159" si="570">_xlfn.AGGREGATE(9,6,BT24,BT69,BT114)</f>
        <v>0</v>
      </c>
      <c r="BU159" s="315">
        <f t="shared" si="570"/>
        <v>0</v>
      </c>
      <c r="BV159" s="315">
        <f t="shared" si="569"/>
        <v>0</v>
      </c>
      <c r="BW159" s="315">
        <f t="shared" ref="BW159" si="571">_xlfn.AGGREGATE(9,6,BW24,BW69,BW114)</f>
        <v>0</v>
      </c>
      <c r="BX159" s="160">
        <f t="shared" si="540"/>
        <v>0</v>
      </c>
      <c r="BY159" s="330"/>
      <c r="BZ159" s="105"/>
      <c r="CB159" s="1095">
        <f t="shared" si="454"/>
        <v>0</v>
      </c>
      <c r="CC159" s="59">
        <f t="shared" si="455"/>
        <v>0</v>
      </c>
      <c r="CD159" s="60">
        <f t="shared" si="456"/>
        <v>0</v>
      </c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</row>
    <row r="160" spans="1:139" ht="15" customHeight="1">
      <c r="A160" s="40" t="s">
        <v>120</v>
      </c>
      <c r="B160" s="1205"/>
      <c r="C160" s="1205"/>
      <c r="D160" s="986"/>
      <c r="E160" s="1205"/>
      <c r="F160" s="1205"/>
      <c r="G160" s="1205"/>
      <c r="H160" s="1205"/>
      <c r="I160" s="1205"/>
      <c r="J160" s="1205"/>
      <c r="K160" s="1205"/>
      <c r="L160" s="1205"/>
      <c r="M160" s="1205"/>
      <c r="N160" s="1205"/>
      <c r="O160" s="1205"/>
      <c r="P160" s="1205"/>
      <c r="Q160" s="1205"/>
      <c r="R160" s="1205"/>
      <c r="S160" s="165" t="s">
        <v>99</v>
      </c>
      <c r="T160" s="315">
        <f t="shared" ref="T160:W160" si="572">_xlfn.AGGREGATE(9,6,T25,T70,T115)</f>
        <v>0</v>
      </c>
      <c r="U160" s="315">
        <f t="shared" si="572"/>
        <v>0</v>
      </c>
      <c r="V160" s="315">
        <f t="shared" si="572"/>
        <v>0</v>
      </c>
      <c r="W160" s="315">
        <f t="shared" si="572"/>
        <v>0</v>
      </c>
      <c r="X160" s="315">
        <f t="shared" ref="X160" si="573">_xlfn.AGGREGATE(9,6,X25,X70,X115)</f>
        <v>0</v>
      </c>
      <c r="Y160" s="315">
        <f t="shared" ref="Y160" si="574">_xlfn.AGGREGATE(9,6,Y25,Y70,Y115)</f>
        <v>0</v>
      </c>
      <c r="Z160" s="315">
        <f t="shared" ref="Z160:AA160" si="575">_xlfn.AGGREGATE(9,6,Z25,Z70,Z115)</f>
        <v>0</v>
      </c>
      <c r="AA160" s="315">
        <f t="shared" si="575"/>
        <v>0</v>
      </c>
      <c r="AB160" s="571">
        <f t="shared" si="447"/>
        <v>0</v>
      </c>
      <c r="AC160" s="315">
        <f t="shared" ref="AC160" si="576">_xlfn.AGGREGATE(9,6,AC25,AC70,AC115)</f>
        <v>0</v>
      </c>
      <c r="AD160" s="315">
        <f t="shared" ref="AD160:AE160" si="577">_xlfn.AGGREGATE(9,6,AD25,AD70,AD115)</f>
        <v>0</v>
      </c>
      <c r="AE160" s="572">
        <f t="shared" si="577"/>
        <v>0</v>
      </c>
      <c r="AF160" s="171">
        <f t="shared" si="449"/>
        <v>0</v>
      </c>
      <c r="AG160" s="951" t="s">
        <v>99</v>
      </c>
      <c r="AH160" s="315">
        <f t="shared" ref="AH160:BV160" si="578">_xlfn.AGGREGATE(9,6,AH25,AH70,AH115)</f>
        <v>0</v>
      </c>
      <c r="AI160" s="315">
        <f t="shared" si="578"/>
        <v>0</v>
      </c>
      <c r="AJ160" s="315">
        <f t="shared" si="578"/>
        <v>0</v>
      </c>
      <c r="AK160" s="315">
        <f t="shared" si="578"/>
        <v>0</v>
      </c>
      <c r="AL160" s="315">
        <f t="shared" si="578"/>
        <v>0</v>
      </c>
      <c r="AM160" s="315">
        <f t="shared" si="578"/>
        <v>0</v>
      </c>
      <c r="AN160" s="315">
        <f t="shared" si="578"/>
        <v>0</v>
      </c>
      <c r="AO160" s="315">
        <f t="shared" si="578"/>
        <v>0</v>
      </c>
      <c r="AP160" s="315">
        <f t="shared" si="578"/>
        <v>0</v>
      </c>
      <c r="AQ160" s="315">
        <f t="shared" si="578"/>
        <v>0</v>
      </c>
      <c r="AR160" s="315">
        <f t="shared" si="578"/>
        <v>0</v>
      </c>
      <c r="AS160" s="315">
        <f t="shared" si="578"/>
        <v>0</v>
      </c>
      <c r="AT160" s="315">
        <f t="shared" si="578"/>
        <v>0</v>
      </c>
      <c r="AU160" s="315">
        <f t="shared" si="578"/>
        <v>0</v>
      </c>
      <c r="AV160" s="315">
        <f t="shared" si="578"/>
        <v>0</v>
      </c>
      <c r="AW160" s="315">
        <f t="shared" si="578"/>
        <v>0</v>
      </c>
      <c r="AX160" s="315">
        <f t="shared" si="578"/>
        <v>0</v>
      </c>
      <c r="AY160" s="315">
        <f t="shared" si="578"/>
        <v>0</v>
      </c>
      <c r="AZ160" s="315">
        <f t="shared" si="578"/>
        <v>0</v>
      </c>
      <c r="BA160" s="315">
        <f t="shared" si="578"/>
        <v>0</v>
      </c>
      <c r="BB160" s="315">
        <f t="shared" si="578"/>
        <v>0</v>
      </c>
      <c r="BC160" s="315">
        <f t="shared" si="578"/>
        <v>0</v>
      </c>
      <c r="BD160" s="315">
        <f t="shared" si="578"/>
        <v>0</v>
      </c>
      <c r="BE160" s="315">
        <f t="shared" si="578"/>
        <v>0</v>
      </c>
      <c r="BF160" s="315">
        <f t="shared" si="578"/>
        <v>0</v>
      </c>
      <c r="BG160" s="315">
        <f t="shared" si="578"/>
        <v>0</v>
      </c>
      <c r="BH160" s="315">
        <f t="shared" si="578"/>
        <v>0</v>
      </c>
      <c r="BI160" s="315">
        <f t="shared" si="578"/>
        <v>0</v>
      </c>
      <c r="BJ160" s="315">
        <f t="shared" si="578"/>
        <v>0</v>
      </c>
      <c r="BK160" s="315">
        <f t="shared" si="578"/>
        <v>0</v>
      </c>
      <c r="BL160" s="315">
        <f t="shared" si="578"/>
        <v>0</v>
      </c>
      <c r="BM160" s="315">
        <f t="shared" si="578"/>
        <v>0</v>
      </c>
      <c r="BN160" s="315">
        <f t="shared" si="578"/>
        <v>0</v>
      </c>
      <c r="BO160" s="315">
        <f t="shared" si="578"/>
        <v>0</v>
      </c>
      <c r="BP160" s="315">
        <f t="shared" si="578"/>
        <v>0</v>
      </c>
      <c r="BQ160" s="315">
        <f t="shared" si="578"/>
        <v>0</v>
      </c>
      <c r="BR160" s="315">
        <f t="shared" si="578"/>
        <v>0</v>
      </c>
      <c r="BS160" s="315">
        <f t="shared" si="578"/>
        <v>0</v>
      </c>
      <c r="BT160" s="315">
        <f t="shared" ref="BT160:BU160" si="579">_xlfn.AGGREGATE(9,6,BT25,BT70,BT115)</f>
        <v>0</v>
      </c>
      <c r="BU160" s="315">
        <f t="shared" si="579"/>
        <v>0</v>
      </c>
      <c r="BV160" s="315">
        <f t="shared" si="578"/>
        <v>0</v>
      </c>
      <c r="BW160" s="315">
        <f t="shared" ref="BW160" si="580">_xlfn.AGGREGATE(9,6,BW25,BW70,BW115)</f>
        <v>0</v>
      </c>
      <c r="BX160" s="160">
        <f t="shared" si="540"/>
        <v>0</v>
      </c>
      <c r="BY160" s="330"/>
      <c r="BZ160" s="105"/>
      <c r="CB160" s="1096">
        <f t="shared" si="454"/>
        <v>0</v>
      </c>
      <c r="CC160" s="59">
        <f t="shared" si="455"/>
        <v>0</v>
      </c>
      <c r="CD160" s="69">
        <f t="shared" si="456"/>
        <v>0</v>
      </c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</row>
    <row r="161" spans="1:139" ht="15" customHeight="1">
      <c r="A161" s="1208" t="s">
        <v>101</v>
      </c>
      <c r="B161" s="1212">
        <f>SUM(B155:B160)</f>
        <v>0</v>
      </c>
      <c r="C161" s="1196">
        <f t="shared" ref="C161:R161" si="581">SUM(C155:C160)</f>
        <v>0</v>
      </c>
      <c r="D161" s="987"/>
      <c r="E161" s="1196">
        <f t="shared" ref="E161:Q161" si="582">SUM(E155:E160)</f>
        <v>0</v>
      </c>
      <c r="F161" s="1196">
        <f t="shared" si="582"/>
        <v>0</v>
      </c>
      <c r="G161" s="1196">
        <f t="shared" si="582"/>
        <v>0</v>
      </c>
      <c r="H161" s="1196">
        <f t="shared" si="582"/>
        <v>0</v>
      </c>
      <c r="I161" s="1196">
        <f t="shared" si="582"/>
        <v>0</v>
      </c>
      <c r="J161" s="1196">
        <f t="shared" si="582"/>
        <v>0</v>
      </c>
      <c r="K161" s="1196">
        <f t="shared" si="582"/>
        <v>0</v>
      </c>
      <c r="L161" s="1196">
        <f t="shared" si="582"/>
        <v>0</v>
      </c>
      <c r="M161" s="1196">
        <f t="shared" si="582"/>
        <v>0</v>
      </c>
      <c r="N161" s="1196">
        <f t="shared" si="582"/>
        <v>0</v>
      </c>
      <c r="O161" s="1196">
        <f t="shared" si="582"/>
        <v>0</v>
      </c>
      <c r="P161" s="1196">
        <f t="shared" si="582"/>
        <v>0</v>
      </c>
      <c r="Q161" s="1196">
        <f t="shared" si="582"/>
        <v>0</v>
      </c>
      <c r="R161" s="1196">
        <f t="shared" si="581"/>
        <v>0</v>
      </c>
      <c r="S161" s="952" t="s">
        <v>97</v>
      </c>
      <c r="T161" s="72">
        <f t="shared" ref="T161:U161" si="583">T155+T157+T159</f>
        <v>0</v>
      </c>
      <c r="U161" s="72">
        <f t="shared" si="583"/>
        <v>0</v>
      </c>
      <c r="V161" s="72">
        <f>V155+V157+V159</f>
        <v>0</v>
      </c>
      <c r="W161" s="72">
        <f>W155+W157+W159</f>
        <v>0</v>
      </c>
      <c r="X161" s="72">
        <f t="shared" ref="X161" si="584">X155+X157+X159</f>
        <v>0</v>
      </c>
      <c r="Y161" s="72">
        <f>Y155+Y157+Y159</f>
        <v>0</v>
      </c>
      <c r="Z161" s="72">
        <f t="shared" ref="Z161:AA161" si="585">Z155+Z157+Z159</f>
        <v>0</v>
      </c>
      <c r="AA161" s="72">
        <f t="shared" si="585"/>
        <v>0</v>
      </c>
      <c r="AB161" s="585">
        <f t="shared" si="447"/>
        <v>0</v>
      </c>
      <c r="AC161" s="72">
        <f t="shared" ref="AC161:AC162" si="586">AC155+AC157+AC159</f>
        <v>0</v>
      </c>
      <c r="AD161" s="72">
        <f t="shared" ref="AD161" si="587">AD155+AD157+AD159</f>
        <v>0</v>
      </c>
      <c r="AE161" s="601">
        <f t="shared" ref="AE161" si="588">AE155+AE157+AE159</f>
        <v>0</v>
      </c>
      <c r="AF161" s="171">
        <f t="shared" si="449"/>
        <v>0</v>
      </c>
      <c r="AG161" s="952" t="s">
        <v>97</v>
      </c>
      <c r="AH161" s="390">
        <f t="shared" ref="AH161:AJ162" si="589">AH155+AH157+AH159</f>
        <v>0</v>
      </c>
      <c r="AI161" s="156">
        <f t="shared" si="589"/>
        <v>0</v>
      </c>
      <c r="AJ161" s="156">
        <f t="shared" ref="AJ161" si="590">AJ155+AJ157+AJ159</f>
        <v>0</v>
      </c>
      <c r="AK161" s="156">
        <f t="shared" ref="AK161:BV161" si="591">AK155+AK157+AK159</f>
        <v>0</v>
      </c>
      <c r="AL161" s="156">
        <f t="shared" si="591"/>
        <v>0</v>
      </c>
      <c r="AM161" s="156">
        <f t="shared" si="591"/>
        <v>0</v>
      </c>
      <c r="AN161" s="156">
        <f t="shared" si="591"/>
        <v>0</v>
      </c>
      <c r="AO161" s="156">
        <f t="shared" si="591"/>
        <v>0</v>
      </c>
      <c r="AP161" s="156">
        <f t="shared" si="591"/>
        <v>0</v>
      </c>
      <c r="AQ161" s="156">
        <f t="shared" si="591"/>
        <v>0</v>
      </c>
      <c r="AR161" s="156">
        <f t="shared" si="591"/>
        <v>0</v>
      </c>
      <c r="AS161" s="156">
        <f t="shared" si="591"/>
        <v>0</v>
      </c>
      <c r="AT161" s="156">
        <f t="shared" si="591"/>
        <v>0</v>
      </c>
      <c r="AU161" s="156">
        <f t="shared" si="591"/>
        <v>0</v>
      </c>
      <c r="AV161" s="156">
        <f t="shared" si="591"/>
        <v>0</v>
      </c>
      <c r="AW161" s="156">
        <f t="shared" si="591"/>
        <v>0</v>
      </c>
      <c r="AX161" s="156">
        <f t="shared" si="591"/>
        <v>0</v>
      </c>
      <c r="AY161" s="156">
        <f t="shared" si="591"/>
        <v>0</v>
      </c>
      <c r="AZ161" s="156">
        <f t="shared" si="591"/>
        <v>0</v>
      </c>
      <c r="BA161" s="156">
        <f t="shared" si="591"/>
        <v>0</v>
      </c>
      <c r="BB161" s="156">
        <f t="shared" si="591"/>
        <v>0</v>
      </c>
      <c r="BC161" s="156">
        <f t="shared" si="591"/>
        <v>0</v>
      </c>
      <c r="BD161" s="156">
        <f t="shared" si="591"/>
        <v>0</v>
      </c>
      <c r="BE161" s="156">
        <f t="shared" si="591"/>
        <v>0</v>
      </c>
      <c r="BF161" s="156">
        <f t="shared" si="591"/>
        <v>0</v>
      </c>
      <c r="BG161" s="156">
        <f t="shared" si="591"/>
        <v>0</v>
      </c>
      <c r="BH161" s="156">
        <f t="shared" si="591"/>
        <v>0</v>
      </c>
      <c r="BI161" s="156">
        <f t="shared" si="591"/>
        <v>0</v>
      </c>
      <c r="BJ161" s="156">
        <f t="shared" si="591"/>
        <v>0</v>
      </c>
      <c r="BK161" s="156">
        <f t="shared" si="591"/>
        <v>0</v>
      </c>
      <c r="BL161" s="156">
        <f t="shared" si="591"/>
        <v>0</v>
      </c>
      <c r="BM161" s="156">
        <f t="shared" si="591"/>
        <v>0</v>
      </c>
      <c r="BN161" s="156">
        <f t="shared" si="591"/>
        <v>0</v>
      </c>
      <c r="BO161" s="156">
        <f t="shared" si="591"/>
        <v>0</v>
      </c>
      <c r="BP161" s="156">
        <f t="shared" si="591"/>
        <v>0</v>
      </c>
      <c r="BQ161" s="156">
        <f t="shared" si="591"/>
        <v>0</v>
      </c>
      <c r="BR161" s="156">
        <f t="shared" si="591"/>
        <v>0</v>
      </c>
      <c r="BS161" s="156">
        <f t="shared" si="591"/>
        <v>0</v>
      </c>
      <c r="BT161" s="156">
        <f t="shared" si="591"/>
        <v>0</v>
      </c>
      <c r="BU161" s="156">
        <f t="shared" si="591"/>
        <v>0</v>
      </c>
      <c r="BV161" s="156">
        <f t="shared" si="591"/>
        <v>0</v>
      </c>
      <c r="BW161" s="156">
        <f t="shared" ref="BW161" si="592">BW155+BW157+BW159</f>
        <v>0</v>
      </c>
      <c r="BX161" s="163">
        <f t="shared" ref="BX161:BX162" si="593">BX155+BX157+BX159</f>
        <v>0</v>
      </c>
      <c r="BY161" s="330"/>
      <c r="BZ161" s="105"/>
      <c r="CB161" s="57">
        <f t="shared" si="454"/>
        <v>0</v>
      </c>
      <c r="CC161" s="78">
        <f t="shared" si="455"/>
        <v>0</v>
      </c>
      <c r="CD161" s="57">
        <f t="shared" si="456"/>
        <v>0</v>
      </c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</row>
    <row r="162" spans="1:139" ht="15" customHeight="1">
      <c r="A162" s="1209"/>
      <c r="B162" s="1213"/>
      <c r="C162" s="1197"/>
      <c r="D162" s="988"/>
      <c r="E162" s="1197"/>
      <c r="F162" s="1197"/>
      <c r="G162" s="1197"/>
      <c r="H162" s="1197"/>
      <c r="I162" s="1197"/>
      <c r="J162" s="1197"/>
      <c r="K162" s="1197"/>
      <c r="L162" s="1197"/>
      <c r="M162" s="1197"/>
      <c r="N162" s="1197"/>
      <c r="O162" s="1197"/>
      <c r="P162" s="1197"/>
      <c r="Q162" s="1197"/>
      <c r="R162" s="1197"/>
      <c r="S162" s="951" t="s">
        <v>99</v>
      </c>
      <c r="T162" s="80">
        <f>T156+T158+T160</f>
        <v>0</v>
      </c>
      <c r="U162" s="80">
        <f>U156+U158+U160</f>
        <v>0</v>
      </c>
      <c r="V162" s="80">
        <f>V156+V158+V160</f>
        <v>0</v>
      </c>
      <c r="W162" s="80">
        <f>W156+W158+W160</f>
        <v>0</v>
      </c>
      <c r="X162" s="80">
        <f t="shared" ref="X162" si="594">X156+X158+X160</f>
        <v>0</v>
      </c>
      <c r="Y162" s="80">
        <f>Y156+Y158+Y160</f>
        <v>0</v>
      </c>
      <c r="Z162" s="80">
        <f t="shared" ref="Z162:AA162" si="595">Z156+Z158+Z160</f>
        <v>0</v>
      </c>
      <c r="AA162" s="80">
        <f t="shared" si="595"/>
        <v>0</v>
      </c>
      <c r="AB162" s="602">
        <f t="shared" si="447"/>
        <v>0</v>
      </c>
      <c r="AC162" s="80">
        <f t="shared" si="586"/>
        <v>0</v>
      </c>
      <c r="AD162" s="80">
        <f t="shared" ref="AD162" si="596">AD156+AD158+AD160</f>
        <v>0</v>
      </c>
      <c r="AE162" s="601">
        <f t="shared" ref="AE162" si="597">AE156+AE158+AE160</f>
        <v>0</v>
      </c>
      <c r="AF162" s="171">
        <f t="shared" si="449"/>
        <v>0</v>
      </c>
      <c r="AG162" s="951" t="s">
        <v>99</v>
      </c>
      <c r="AH162" s="390">
        <f t="shared" si="589"/>
        <v>0</v>
      </c>
      <c r="AI162" s="156">
        <f t="shared" si="589"/>
        <v>0</v>
      </c>
      <c r="AJ162" s="156">
        <f t="shared" si="589"/>
        <v>0</v>
      </c>
      <c r="AK162" s="156">
        <f t="shared" ref="AK162:BV162" si="598">AK156+AK158+AK160</f>
        <v>0</v>
      </c>
      <c r="AL162" s="156">
        <f t="shared" si="598"/>
        <v>0</v>
      </c>
      <c r="AM162" s="156">
        <f t="shared" si="598"/>
        <v>0</v>
      </c>
      <c r="AN162" s="156">
        <f t="shared" si="598"/>
        <v>0</v>
      </c>
      <c r="AO162" s="156">
        <f t="shared" si="598"/>
        <v>0</v>
      </c>
      <c r="AP162" s="156">
        <f t="shared" si="598"/>
        <v>0</v>
      </c>
      <c r="AQ162" s="156">
        <f t="shared" si="598"/>
        <v>0</v>
      </c>
      <c r="AR162" s="156">
        <f t="shared" si="598"/>
        <v>0</v>
      </c>
      <c r="AS162" s="156">
        <f t="shared" si="598"/>
        <v>0</v>
      </c>
      <c r="AT162" s="156">
        <f t="shared" si="598"/>
        <v>0</v>
      </c>
      <c r="AU162" s="156">
        <f t="shared" si="598"/>
        <v>0</v>
      </c>
      <c r="AV162" s="156">
        <f t="shared" si="598"/>
        <v>0</v>
      </c>
      <c r="AW162" s="156">
        <f t="shared" si="598"/>
        <v>0</v>
      </c>
      <c r="AX162" s="156">
        <f t="shared" si="598"/>
        <v>0</v>
      </c>
      <c r="AY162" s="156">
        <f t="shared" si="598"/>
        <v>0</v>
      </c>
      <c r="AZ162" s="156">
        <f t="shared" si="598"/>
        <v>0</v>
      </c>
      <c r="BA162" s="156">
        <f t="shared" si="598"/>
        <v>0</v>
      </c>
      <c r="BB162" s="156">
        <f t="shared" si="598"/>
        <v>0</v>
      </c>
      <c r="BC162" s="156">
        <f t="shared" si="598"/>
        <v>0</v>
      </c>
      <c r="BD162" s="156">
        <f t="shared" si="598"/>
        <v>0</v>
      </c>
      <c r="BE162" s="156">
        <f t="shared" si="598"/>
        <v>0</v>
      </c>
      <c r="BF162" s="156">
        <f t="shared" si="598"/>
        <v>0</v>
      </c>
      <c r="BG162" s="156">
        <f t="shared" si="598"/>
        <v>0</v>
      </c>
      <c r="BH162" s="156">
        <f t="shared" si="598"/>
        <v>0</v>
      </c>
      <c r="BI162" s="156">
        <f t="shared" si="598"/>
        <v>0</v>
      </c>
      <c r="BJ162" s="156">
        <f t="shared" si="598"/>
        <v>0</v>
      </c>
      <c r="BK162" s="156">
        <f t="shared" si="598"/>
        <v>0</v>
      </c>
      <c r="BL162" s="156">
        <f t="shared" si="598"/>
        <v>0</v>
      </c>
      <c r="BM162" s="156">
        <f t="shared" si="598"/>
        <v>0</v>
      </c>
      <c r="BN162" s="156">
        <f t="shared" si="598"/>
        <v>0</v>
      </c>
      <c r="BO162" s="156">
        <f t="shared" si="598"/>
        <v>0</v>
      </c>
      <c r="BP162" s="156">
        <f t="shared" si="598"/>
        <v>0</v>
      </c>
      <c r="BQ162" s="156">
        <f t="shared" si="598"/>
        <v>0</v>
      </c>
      <c r="BR162" s="156">
        <f t="shared" si="598"/>
        <v>0</v>
      </c>
      <c r="BS162" s="156">
        <f t="shared" si="598"/>
        <v>0</v>
      </c>
      <c r="BT162" s="156">
        <f t="shared" si="598"/>
        <v>0</v>
      </c>
      <c r="BU162" s="156">
        <f t="shared" si="598"/>
        <v>0</v>
      </c>
      <c r="BV162" s="156">
        <f t="shared" si="598"/>
        <v>0</v>
      </c>
      <c r="BW162" s="156">
        <f t="shared" ref="BW162" si="599">BW156+BW158+BW160</f>
        <v>0</v>
      </c>
      <c r="BX162" s="172">
        <f t="shared" si="593"/>
        <v>0</v>
      </c>
      <c r="BY162" s="330"/>
      <c r="BZ162" s="105"/>
      <c r="CB162" s="1097">
        <f t="shared" si="454"/>
        <v>0</v>
      </c>
      <c r="CC162" s="92">
        <f t="shared" si="455"/>
        <v>0</v>
      </c>
      <c r="CD162" s="70">
        <f t="shared" si="456"/>
        <v>0</v>
      </c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</row>
    <row r="163" spans="1:139" ht="15" customHeight="1">
      <c r="A163" s="648"/>
      <c r="B163" s="1204">
        <f>_xlfn.AGGREGATE(9,6,B28,B73,B118)</f>
        <v>0</v>
      </c>
      <c r="C163" s="1204">
        <f>_xlfn.AGGREGATE(9,6,C28,C73,C118)</f>
        <v>0</v>
      </c>
      <c r="D163" s="985"/>
      <c r="E163" s="1204">
        <f>_xlfn.AGGREGATE(9,6,E28,E73,E118)</f>
        <v>0</v>
      </c>
      <c r="F163" s="1204">
        <f>_xlfn.AGGREGATE(9,6,F28,F73,F118)</f>
        <v>0</v>
      </c>
      <c r="G163" s="1204">
        <f t="shared" ref="G163:R163" si="600">_xlfn.AGGREGATE(9,6,G28,G73,G118)</f>
        <v>0</v>
      </c>
      <c r="H163" s="1204">
        <f t="shared" si="600"/>
        <v>0</v>
      </c>
      <c r="I163" s="1204">
        <f t="shared" si="600"/>
        <v>0</v>
      </c>
      <c r="J163" s="1204">
        <f t="shared" si="600"/>
        <v>0</v>
      </c>
      <c r="K163" s="1204">
        <f t="shared" si="600"/>
        <v>0</v>
      </c>
      <c r="L163" s="1204">
        <f t="shared" si="600"/>
        <v>0</v>
      </c>
      <c r="M163" s="1204">
        <f t="shared" si="600"/>
        <v>0</v>
      </c>
      <c r="N163" s="1204">
        <f t="shared" si="600"/>
        <v>0</v>
      </c>
      <c r="O163" s="1204">
        <f t="shared" si="600"/>
        <v>0</v>
      </c>
      <c r="P163" s="1204">
        <f t="shared" si="600"/>
        <v>0</v>
      </c>
      <c r="Q163" s="1204">
        <f t="shared" si="600"/>
        <v>0</v>
      </c>
      <c r="R163" s="1204">
        <f t="shared" si="600"/>
        <v>0</v>
      </c>
      <c r="S163" s="157" t="s">
        <v>97</v>
      </c>
      <c r="T163" s="315">
        <f>_xlfn.AGGREGATE(9,6,T28,T73,T118)</f>
        <v>0</v>
      </c>
      <c r="U163" s="315">
        <f t="shared" ref="U163:W163" si="601">_xlfn.AGGREGATE(9,6,U28,U73,U118)</f>
        <v>0</v>
      </c>
      <c r="V163" s="315">
        <f t="shared" si="601"/>
        <v>0</v>
      </c>
      <c r="W163" s="315">
        <f t="shared" si="601"/>
        <v>0</v>
      </c>
      <c r="X163" s="315">
        <f t="shared" ref="X163" si="602">_xlfn.AGGREGATE(9,6,X28,X73,X118)</f>
        <v>0</v>
      </c>
      <c r="Y163" s="315">
        <f t="shared" ref="Y163" si="603">_xlfn.AGGREGATE(9,6,Y28,Y73,Y118)</f>
        <v>0</v>
      </c>
      <c r="Z163" s="315">
        <f t="shared" ref="Z163:AA163" si="604">_xlfn.AGGREGATE(9,6,Z28,Z73,Z118)</f>
        <v>0</v>
      </c>
      <c r="AA163" s="315">
        <f t="shared" si="604"/>
        <v>0</v>
      </c>
      <c r="AB163" s="531">
        <f t="shared" si="447"/>
        <v>0</v>
      </c>
      <c r="AC163" s="315">
        <f t="shared" ref="AC163" si="605">_xlfn.AGGREGATE(9,6,AC28,AC73,AC118)</f>
        <v>0</v>
      </c>
      <c r="AD163" s="315">
        <f t="shared" ref="AD163:AE163" si="606">_xlfn.AGGREGATE(9,6,AD28,AD73,AD118)</f>
        <v>0</v>
      </c>
      <c r="AE163" s="1148">
        <f t="shared" si="606"/>
        <v>0</v>
      </c>
      <c r="AF163" s="171">
        <f t="shared" si="449"/>
        <v>0</v>
      </c>
      <c r="AG163" s="950" t="s">
        <v>97</v>
      </c>
      <c r="AH163" s="315">
        <f t="shared" ref="AH163:BV163" si="607">_xlfn.AGGREGATE(9,6,AH28,AH73,AH118)</f>
        <v>0</v>
      </c>
      <c r="AI163" s="315">
        <f t="shared" si="607"/>
        <v>0</v>
      </c>
      <c r="AJ163" s="315">
        <f t="shared" si="607"/>
        <v>0</v>
      </c>
      <c r="AK163" s="315">
        <f t="shared" si="607"/>
        <v>0</v>
      </c>
      <c r="AL163" s="315">
        <f t="shared" si="607"/>
        <v>0</v>
      </c>
      <c r="AM163" s="315">
        <f t="shared" si="607"/>
        <v>0</v>
      </c>
      <c r="AN163" s="315">
        <f t="shared" si="607"/>
        <v>0</v>
      </c>
      <c r="AO163" s="315">
        <f t="shared" si="607"/>
        <v>0</v>
      </c>
      <c r="AP163" s="315">
        <f t="shared" si="607"/>
        <v>0</v>
      </c>
      <c r="AQ163" s="315">
        <f t="shared" si="607"/>
        <v>0</v>
      </c>
      <c r="AR163" s="315">
        <f t="shared" si="607"/>
        <v>0</v>
      </c>
      <c r="AS163" s="315">
        <f t="shared" si="607"/>
        <v>0</v>
      </c>
      <c r="AT163" s="315">
        <f t="shared" si="607"/>
        <v>0</v>
      </c>
      <c r="AU163" s="315">
        <f t="shared" si="607"/>
        <v>0</v>
      </c>
      <c r="AV163" s="315">
        <f t="shared" si="607"/>
        <v>0</v>
      </c>
      <c r="AW163" s="315">
        <f t="shared" si="607"/>
        <v>0</v>
      </c>
      <c r="AX163" s="315">
        <f t="shared" si="607"/>
        <v>0</v>
      </c>
      <c r="AY163" s="315">
        <f t="shared" si="607"/>
        <v>0</v>
      </c>
      <c r="AZ163" s="315">
        <f t="shared" si="607"/>
        <v>0</v>
      </c>
      <c r="BA163" s="315">
        <f t="shared" si="607"/>
        <v>0</v>
      </c>
      <c r="BB163" s="315">
        <f t="shared" si="607"/>
        <v>0</v>
      </c>
      <c r="BC163" s="315">
        <f t="shared" si="607"/>
        <v>0</v>
      </c>
      <c r="BD163" s="315">
        <f t="shared" si="607"/>
        <v>0</v>
      </c>
      <c r="BE163" s="315">
        <f t="shared" si="607"/>
        <v>0</v>
      </c>
      <c r="BF163" s="315">
        <f t="shared" si="607"/>
        <v>0</v>
      </c>
      <c r="BG163" s="315">
        <f t="shared" si="607"/>
        <v>0</v>
      </c>
      <c r="BH163" s="315">
        <f t="shared" si="607"/>
        <v>0</v>
      </c>
      <c r="BI163" s="315">
        <f t="shared" si="607"/>
        <v>0</v>
      </c>
      <c r="BJ163" s="315">
        <f t="shared" si="607"/>
        <v>0</v>
      </c>
      <c r="BK163" s="315">
        <f t="shared" si="607"/>
        <v>0</v>
      </c>
      <c r="BL163" s="315">
        <f t="shared" si="607"/>
        <v>0</v>
      </c>
      <c r="BM163" s="315">
        <f t="shared" si="607"/>
        <v>0</v>
      </c>
      <c r="BN163" s="315">
        <f t="shared" si="607"/>
        <v>0</v>
      </c>
      <c r="BO163" s="315">
        <f t="shared" si="607"/>
        <v>0</v>
      </c>
      <c r="BP163" s="315">
        <f t="shared" si="607"/>
        <v>0</v>
      </c>
      <c r="BQ163" s="315">
        <f t="shared" si="607"/>
        <v>0</v>
      </c>
      <c r="BR163" s="315">
        <f t="shared" si="607"/>
        <v>0</v>
      </c>
      <c r="BS163" s="315">
        <f t="shared" si="607"/>
        <v>0</v>
      </c>
      <c r="BT163" s="315">
        <f t="shared" ref="BT163:BU163" si="608">_xlfn.AGGREGATE(9,6,BT28,BT73,BT118)</f>
        <v>0</v>
      </c>
      <c r="BU163" s="315">
        <f t="shared" si="608"/>
        <v>0</v>
      </c>
      <c r="BV163" s="315">
        <f t="shared" si="607"/>
        <v>0</v>
      </c>
      <c r="BW163" s="315">
        <f t="shared" ref="BW163" si="609">_xlfn.AGGREGATE(9,6,BW28,BW73,BW118)</f>
        <v>0</v>
      </c>
      <c r="BX163" s="160">
        <f>SUM(AH163:BW163)</f>
        <v>0</v>
      </c>
      <c r="BY163" s="330"/>
      <c r="BZ163" s="105"/>
      <c r="CB163" s="66">
        <f t="shared" si="454"/>
        <v>0</v>
      </c>
      <c r="CC163" s="59">
        <f t="shared" si="455"/>
        <v>0</v>
      </c>
      <c r="CD163" s="66">
        <f t="shared" si="456"/>
        <v>0</v>
      </c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</row>
    <row r="164" spans="1:139" ht="15" customHeight="1">
      <c r="A164" s="953" t="s">
        <v>121</v>
      </c>
      <c r="B164" s="1205"/>
      <c r="C164" s="1205"/>
      <c r="D164" s="986"/>
      <c r="E164" s="1205"/>
      <c r="F164" s="1205"/>
      <c r="G164" s="1205"/>
      <c r="H164" s="1205"/>
      <c r="I164" s="1205"/>
      <c r="J164" s="1205"/>
      <c r="K164" s="1205"/>
      <c r="L164" s="1205"/>
      <c r="M164" s="1205"/>
      <c r="N164" s="1205"/>
      <c r="O164" s="1205"/>
      <c r="P164" s="1205"/>
      <c r="Q164" s="1205"/>
      <c r="R164" s="1205"/>
      <c r="S164" s="164" t="s">
        <v>99</v>
      </c>
      <c r="T164" s="315">
        <f t="shared" ref="T164:W164" si="610">_xlfn.AGGREGATE(9,6,T29,T74,T119)</f>
        <v>0</v>
      </c>
      <c r="U164" s="315">
        <f t="shared" si="610"/>
        <v>0</v>
      </c>
      <c r="V164" s="315">
        <f t="shared" si="610"/>
        <v>0</v>
      </c>
      <c r="W164" s="315">
        <f t="shared" si="610"/>
        <v>0</v>
      </c>
      <c r="X164" s="315">
        <f t="shared" ref="X164" si="611">_xlfn.AGGREGATE(9,6,X29,X74,X119)</f>
        <v>0</v>
      </c>
      <c r="Y164" s="315">
        <f t="shared" ref="Y164" si="612">_xlfn.AGGREGATE(9,6,Y29,Y74,Y119)</f>
        <v>0</v>
      </c>
      <c r="Z164" s="315">
        <f t="shared" ref="Z164:AA164" si="613">_xlfn.AGGREGATE(9,6,Z29,Z74,Z119)</f>
        <v>0</v>
      </c>
      <c r="AA164" s="315">
        <f t="shared" si="613"/>
        <v>0</v>
      </c>
      <c r="AB164" s="555">
        <f t="shared" si="447"/>
        <v>0</v>
      </c>
      <c r="AC164" s="315">
        <f t="shared" ref="AC164" si="614">_xlfn.AGGREGATE(9,6,AC29,AC74,AC119)</f>
        <v>0</v>
      </c>
      <c r="AD164" s="315">
        <f t="shared" ref="AD164:AE164" si="615">_xlfn.AGGREGATE(9,6,AD29,AD74,AD119)</f>
        <v>0</v>
      </c>
      <c r="AE164" s="1086">
        <f t="shared" si="615"/>
        <v>0</v>
      </c>
      <c r="AF164" s="171">
        <f t="shared" si="449"/>
        <v>0</v>
      </c>
      <c r="AG164" s="949" t="s">
        <v>99</v>
      </c>
      <c r="AH164" s="315">
        <f t="shared" ref="AH164:BV164" si="616">_xlfn.AGGREGATE(9,6,AH29,AH74,AH119)</f>
        <v>0</v>
      </c>
      <c r="AI164" s="315">
        <f t="shared" si="616"/>
        <v>0</v>
      </c>
      <c r="AJ164" s="315">
        <f t="shared" si="616"/>
        <v>0</v>
      </c>
      <c r="AK164" s="315">
        <f t="shared" si="616"/>
        <v>0</v>
      </c>
      <c r="AL164" s="315">
        <f t="shared" si="616"/>
        <v>0</v>
      </c>
      <c r="AM164" s="315">
        <f t="shared" si="616"/>
        <v>0</v>
      </c>
      <c r="AN164" s="315">
        <f t="shared" si="616"/>
        <v>0</v>
      </c>
      <c r="AO164" s="315">
        <f t="shared" si="616"/>
        <v>0</v>
      </c>
      <c r="AP164" s="315">
        <f t="shared" si="616"/>
        <v>0</v>
      </c>
      <c r="AQ164" s="315">
        <f t="shared" si="616"/>
        <v>0</v>
      </c>
      <c r="AR164" s="315">
        <f t="shared" si="616"/>
        <v>0</v>
      </c>
      <c r="AS164" s="315">
        <f t="shared" si="616"/>
        <v>0</v>
      </c>
      <c r="AT164" s="315">
        <f t="shared" si="616"/>
        <v>0</v>
      </c>
      <c r="AU164" s="315">
        <f t="shared" si="616"/>
        <v>0</v>
      </c>
      <c r="AV164" s="315">
        <f t="shared" si="616"/>
        <v>0</v>
      </c>
      <c r="AW164" s="315">
        <f t="shared" si="616"/>
        <v>0</v>
      </c>
      <c r="AX164" s="315">
        <f t="shared" si="616"/>
        <v>0</v>
      </c>
      <c r="AY164" s="315">
        <f t="shared" si="616"/>
        <v>0</v>
      </c>
      <c r="AZ164" s="315">
        <f t="shared" si="616"/>
        <v>0</v>
      </c>
      <c r="BA164" s="315">
        <f t="shared" si="616"/>
        <v>0</v>
      </c>
      <c r="BB164" s="315">
        <f t="shared" si="616"/>
        <v>0</v>
      </c>
      <c r="BC164" s="315">
        <f t="shared" si="616"/>
        <v>0</v>
      </c>
      <c r="BD164" s="315">
        <f t="shared" si="616"/>
        <v>0</v>
      </c>
      <c r="BE164" s="315">
        <f t="shared" si="616"/>
        <v>0</v>
      </c>
      <c r="BF164" s="315">
        <f t="shared" si="616"/>
        <v>0</v>
      </c>
      <c r="BG164" s="315">
        <f t="shared" si="616"/>
        <v>0</v>
      </c>
      <c r="BH164" s="315">
        <f t="shared" si="616"/>
        <v>0</v>
      </c>
      <c r="BI164" s="315">
        <f t="shared" si="616"/>
        <v>0</v>
      </c>
      <c r="BJ164" s="315">
        <f t="shared" si="616"/>
        <v>0</v>
      </c>
      <c r="BK164" s="315">
        <f t="shared" si="616"/>
        <v>0</v>
      </c>
      <c r="BL164" s="315">
        <f t="shared" si="616"/>
        <v>0</v>
      </c>
      <c r="BM164" s="315">
        <f t="shared" si="616"/>
        <v>0</v>
      </c>
      <c r="BN164" s="315">
        <f t="shared" si="616"/>
        <v>0</v>
      </c>
      <c r="BO164" s="315">
        <f t="shared" si="616"/>
        <v>0</v>
      </c>
      <c r="BP164" s="315">
        <f t="shared" si="616"/>
        <v>0</v>
      </c>
      <c r="BQ164" s="315">
        <f t="shared" si="616"/>
        <v>0</v>
      </c>
      <c r="BR164" s="315">
        <f t="shared" si="616"/>
        <v>0</v>
      </c>
      <c r="BS164" s="315">
        <f t="shared" si="616"/>
        <v>0</v>
      </c>
      <c r="BT164" s="315">
        <f t="shared" ref="BT164:BU164" si="617">_xlfn.AGGREGATE(9,6,BT29,BT74,BT119)</f>
        <v>0</v>
      </c>
      <c r="BU164" s="315">
        <f t="shared" si="617"/>
        <v>0</v>
      </c>
      <c r="BV164" s="315">
        <f t="shared" si="616"/>
        <v>0</v>
      </c>
      <c r="BW164" s="315">
        <f t="shared" ref="BW164" si="618">_xlfn.AGGREGATE(9,6,BW29,BW74,BW119)</f>
        <v>0</v>
      </c>
      <c r="BX164" s="160">
        <f t="shared" ref="BX164:BX168" si="619">SUM(AH164:BW164)</f>
        <v>0</v>
      </c>
      <c r="BY164" s="330"/>
      <c r="BZ164" s="105"/>
      <c r="CB164" s="1095">
        <f t="shared" si="454"/>
        <v>0</v>
      </c>
      <c r="CC164" s="59">
        <f t="shared" si="455"/>
        <v>0</v>
      </c>
      <c r="CD164" s="60">
        <f t="shared" si="456"/>
        <v>0</v>
      </c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</row>
    <row r="165" spans="1:139" ht="15" customHeight="1">
      <c r="A165" s="98"/>
      <c r="B165" s="1204">
        <f t="shared" ref="B165:C165" si="620">_xlfn.AGGREGATE(9,6,B30,B75,B120)</f>
        <v>0</v>
      </c>
      <c r="C165" s="1204">
        <f t="shared" si="620"/>
        <v>0</v>
      </c>
      <c r="D165" s="985"/>
      <c r="E165" s="1204">
        <f t="shared" ref="E165:R165" si="621">_xlfn.AGGREGATE(9,6,E30,E75,E120)</f>
        <v>0</v>
      </c>
      <c r="F165" s="1204">
        <f t="shared" si="621"/>
        <v>0</v>
      </c>
      <c r="G165" s="1204">
        <f t="shared" si="621"/>
        <v>0</v>
      </c>
      <c r="H165" s="1204">
        <f t="shared" si="621"/>
        <v>0</v>
      </c>
      <c r="I165" s="1204">
        <f t="shared" si="621"/>
        <v>0</v>
      </c>
      <c r="J165" s="1204">
        <f t="shared" si="621"/>
        <v>0</v>
      </c>
      <c r="K165" s="1204">
        <f t="shared" si="621"/>
        <v>0</v>
      </c>
      <c r="L165" s="1204">
        <f t="shared" si="621"/>
        <v>0</v>
      </c>
      <c r="M165" s="1204">
        <f t="shared" si="621"/>
        <v>0</v>
      </c>
      <c r="N165" s="1204">
        <f t="shared" si="621"/>
        <v>0</v>
      </c>
      <c r="O165" s="1204">
        <f t="shared" si="621"/>
        <v>0</v>
      </c>
      <c r="P165" s="1204">
        <f t="shared" si="621"/>
        <v>0</v>
      </c>
      <c r="Q165" s="1204">
        <f t="shared" si="621"/>
        <v>0</v>
      </c>
      <c r="R165" s="1204">
        <f t="shared" si="621"/>
        <v>0</v>
      </c>
      <c r="S165" s="164" t="s">
        <v>97</v>
      </c>
      <c r="T165" s="315">
        <f t="shared" ref="T165:W165" si="622">_xlfn.AGGREGATE(9,6,T30,T75,T120)</f>
        <v>0</v>
      </c>
      <c r="U165" s="315">
        <f t="shared" si="622"/>
        <v>0</v>
      </c>
      <c r="V165" s="315">
        <f t="shared" si="622"/>
        <v>0</v>
      </c>
      <c r="W165" s="315">
        <f t="shared" si="622"/>
        <v>0</v>
      </c>
      <c r="X165" s="315">
        <f t="shared" ref="X165" si="623">_xlfn.AGGREGATE(9,6,X30,X75,X120)</f>
        <v>0</v>
      </c>
      <c r="Y165" s="315">
        <f t="shared" ref="Y165" si="624">_xlfn.AGGREGATE(9,6,Y30,Y75,Y120)</f>
        <v>0</v>
      </c>
      <c r="Z165" s="315">
        <f t="shared" ref="Z165:AA165" si="625">_xlfn.AGGREGATE(9,6,Z30,Z75,Z120)</f>
        <v>0</v>
      </c>
      <c r="AA165" s="315">
        <f t="shared" si="625"/>
        <v>0</v>
      </c>
      <c r="AB165" s="555">
        <f t="shared" si="447"/>
        <v>0</v>
      </c>
      <c r="AC165" s="315">
        <f t="shared" ref="AC165" si="626">_xlfn.AGGREGATE(9,6,AC30,AC75,AC120)</f>
        <v>0</v>
      </c>
      <c r="AD165" s="315">
        <f t="shared" ref="AD165:AE165" si="627">_xlfn.AGGREGATE(9,6,AD30,AD75,AD120)</f>
        <v>0</v>
      </c>
      <c r="AE165" s="1149">
        <f t="shared" si="627"/>
        <v>0</v>
      </c>
      <c r="AF165" s="171">
        <f t="shared" si="449"/>
        <v>0</v>
      </c>
      <c r="AG165" s="949" t="s">
        <v>97</v>
      </c>
      <c r="AH165" s="315">
        <f t="shared" ref="AH165:BV165" si="628">_xlfn.AGGREGATE(9,6,AH30,AH75,AH120)</f>
        <v>0</v>
      </c>
      <c r="AI165" s="315">
        <f t="shared" si="628"/>
        <v>0</v>
      </c>
      <c r="AJ165" s="315">
        <f t="shared" si="628"/>
        <v>0</v>
      </c>
      <c r="AK165" s="315">
        <f t="shared" si="628"/>
        <v>0</v>
      </c>
      <c r="AL165" s="315">
        <f t="shared" si="628"/>
        <v>0</v>
      </c>
      <c r="AM165" s="315">
        <f t="shared" si="628"/>
        <v>0</v>
      </c>
      <c r="AN165" s="315">
        <f t="shared" si="628"/>
        <v>0</v>
      </c>
      <c r="AO165" s="315">
        <f t="shared" si="628"/>
        <v>0</v>
      </c>
      <c r="AP165" s="315">
        <f t="shared" si="628"/>
        <v>0</v>
      </c>
      <c r="AQ165" s="315">
        <f t="shared" si="628"/>
        <v>0</v>
      </c>
      <c r="AR165" s="315">
        <f t="shared" si="628"/>
        <v>0</v>
      </c>
      <c r="AS165" s="315">
        <f t="shared" si="628"/>
        <v>0</v>
      </c>
      <c r="AT165" s="315">
        <f t="shared" si="628"/>
        <v>0</v>
      </c>
      <c r="AU165" s="315">
        <f t="shared" si="628"/>
        <v>0</v>
      </c>
      <c r="AV165" s="315">
        <f t="shared" si="628"/>
        <v>0</v>
      </c>
      <c r="AW165" s="315">
        <f t="shared" si="628"/>
        <v>0</v>
      </c>
      <c r="AX165" s="315">
        <f t="shared" si="628"/>
        <v>0</v>
      </c>
      <c r="AY165" s="315">
        <f t="shared" si="628"/>
        <v>0</v>
      </c>
      <c r="AZ165" s="315">
        <f t="shared" si="628"/>
        <v>0</v>
      </c>
      <c r="BA165" s="315">
        <f t="shared" si="628"/>
        <v>0</v>
      </c>
      <c r="BB165" s="315">
        <f t="shared" si="628"/>
        <v>0</v>
      </c>
      <c r="BC165" s="315">
        <f t="shared" si="628"/>
        <v>0</v>
      </c>
      <c r="BD165" s="315">
        <f t="shared" si="628"/>
        <v>0</v>
      </c>
      <c r="BE165" s="315">
        <f t="shared" si="628"/>
        <v>0</v>
      </c>
      <c r="BF165" s="315">
        <f t="shared" si="628"/>
        <v>0</v>
      </c>
      <c r="BG165" s="315">
        <f t="shared" si="628"/>
        <v>0</v>
      </c>
      <c r="BH165" s="315">
        <f t="shared" si="628"/>
        <v>0</v>
      </c>
      <c r="BI165" s="315">
        <f t="shared" si="628"/>
        <v>0</v>
      </c>
      <c r="BJ165" s="315">
        <f t="shared" si="628"/>
        <v>0</v>
      </c>
      <c r="BK165" s="315">
        <f t="shared" si="628"/>
        <v>0</v>
      </c>
      <c r="BL165" s="315">
        <f t="shared" si="628"/>
        <v>0</v>
      </c>
      <c r="BM165" s="315">
        <f t="shared" si="628"/>
        <v>0</v>
      </c>
      <c r="BN165" s="315">
        <f t="shared" si="628"/>
        <v>0</v>
      </c>
      <c r="BO165" s="315">
        <f t="shared" si="628"/>
        <v>0</v>
      </c>
      <c r="BP165" s="315">
        <f t="shared" si="628"/>
        <v>0</v>
      </c>
      <c r="BQ165" s="315">
        <f t="shared" si="628"/>
        <v>0</v>
      </c>
      <c r="BR165" s="315">
        <f t="shared" si="628"/>
        <v>0</v>
      </c>
      <c r="BS165" s="315">
        <f t="shared" si="628"/>
        <v>0</v>
      </c>
      <c r="BT165" s="315">
        <f t="shared" ref="BT165:BU165" si="629">_xlfn.AGGREGATE(9,6,BT30,BT75,BT120)</f>
        <v>0</v>
      </c>
      <c r="BU165" s="315">
        <f t="shared" si="629"/>
        <v>0</v>
      </c>
      <c r="BV165" s="315">
        <f t="shared" si="628"/>
        <v>0</v>
      </c>
      <c r="BW165" s="315">
        <f t="shared" ref="BW165" si="630">_xlfn.AGGREGATE(9,6,BW30,BW75,BW120)</f>
        <v>0</v>
      </c>
      <c r="BX165" s="160">
        <f t="shared" si="619"/>
        <v>0</v>
      </c>
      <c r="BY165" s="330"/>
      <c r="BZ165" s="105"/>
      <c r="CB165" s="1095">
        <f t="shared" si="454"/>
        <v>0</v>
      </c>
      <c r="CC165" s="59">
        <f t="shared" si="455"/>
        <v>0</v>
      </c>
      <c r="CD165" s="60">
        <f t="shared" si="456"/>
        <v>0</v>
      </c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</row>
    <row r="166" spans="1:139" ht="15" customHeight="1">
      <c r="A166" s="953" t="s">
        <v>122</v>
      </c>
      <c r="B166" s="1205"/>
      <c r="C166" s="1205"/>
      <c r="D166" s="986"/>
      <c r="E166" s="1205"/>
      <c r="F166" s="1205"/>
      <c r="G166" s="1205"/>
      <c r="H166" s="1205"/>
      <c r="I166" s="1205"/>
      <c r="J166" s="1205"/>
      <c r="K166" s="1205"/>
      <c r="L166" s="1205"/>
      <c r="M166" s="1205"/>
      <c r="N166" s="1205"/>
      <c r="O166" s="1205"/>
      <c r="P166" s="1205"/>
      <c r="Q166" s="1205"/>
      <c r="R166" s="1205"/>
      <c r="S166" s="164" t="s">
        <v>99</v>
      </c>
      <c r="T166" s="315">
        <f t="shared" ref="T166:W166" si="631">_xlfn.AGGREGATE(9,6,T31,T76,T121)</f>
        <v>0</v>
      </c>
      <c r="U166" s="315">
        <f t="shared" si="631"/>
        <v>0</v>
      </c>
      <c r="V166" s="315">
        <f t="shared" si="631"/>
        <v>0</v>
      </c>
      <c r="W166" s="315">
        <f t="shared" si="631"/>
        <v>0</v>
      </c>
      <c r="X166" s="315">
        <f t="shared" ref="X166" si="632">_xlfn.AGGREGATE(9,6,X31,X76,X121)</f>
        <v>0</v>
      </c>
      <c r="Y166" s="315">
        <f t="shared" ref="Y166" si="633">_xlfn.AGGREGATE(9,6,Y31,Y76,Y121)</f>
        <v>0</v>
      </c>
      <c r="Z166" s="315">
        <f t="shared" ref="Z166:AA166" si="634">_xlfn.AGGREGATE(9,6,Z31,Z76,Z121)</f>
        <v>0</v>
      </c>
      <c r="AA166" s="315">
        <f t="shared" si="634"/>
        <v>0</v>
      </c>
      <c r="AB166" s="555">
        <f t="shared" si="447"/>
        <v>0</v>
      </c>
      <c r="AC166" s="315">
        <f t="shared" ref="AC166" si="635">_xlfn.AGGREGATE(9,6,AC31,AC76,AC121)</f>
        <v>0</v>
      </c>
      <c r="AD166" s="315">
        <f t="shared" ref="AD166:AE166" si="636">_xlfn.AGGREGATE(9,6,AD31,AD76,AD121)</f>
        <v>0</v>
      </c>
      <c r="AE166" s="1086">
        <f t="shared" si="636"/>
        <v>0</v>
      </c>
      <c r="AF166" s="171">
        <f t="shared" si="449"/>
        <v>0</v>
      </c>
      <c r="AG166" s="949" t="s">
        <v>99</v>
      </c>
      <c r="AH166" s="315">
        <f t="shared" ref="AH166:BV166" si="637">_xlfn.AGGREGATE(9,6,AH31,AH76,AH121)</f>
        <v>0</v>
      </c>
      <c r="AI166" s="315">
        <f t="shared" si="637"/>
        <v>0</v>
      </c>
      <c r="AJ166" s="315">
        <f t="shared" si="637"/>
        <v>0</v>
      </c>
      <c r="AK166" s="315">
        <f t="shared" si="637"/>
        <v>0</v>
      </c>
      <c r="AL166" s="315">
        <f t="shared" si="637"/>
        <v>0</v>
      </c>
      <c r="AM166" s="315">
        <f t="shared" si="637"/>
        <v>0</v>
      </c>
      <c r="AN166" s="315">
        <f t="shared" si="637"/>
        <v>0</v>
      </c>
      <c r="AO166" s="315">
        <f t="shared" si="637"/>
        <v>0</v>
      </c>
      <c r="AP166" s="315">
        <f t="shared" si="637"/>
        <v>0</v>
      </c>
      <c r="AQ166" s="315">
        <f t="shared" si="637"/>
        <v>0</v>
      </c>
      <c r="AR166" s="315">
        <f t="shared" si="637"/>
        <v>0</v>
      </c>
      <c r="AS166" s="315">
        <f t="shared" si="637"/>
        <v>0</v>
      </c>
      <c r="AT166" s="315">
        <f t="shared" si="637"/>
        <v>0</v>
      </c>
      <c r="AU166" s="315">
        <f t="shared" si="637"/>
        <v>0</v>
      </c>
      <c r="AV166" s="315">
        <f t="shared" si="637"/>
        <v>0</v>
      </c>
      <c r="AW166" s="315">
        <f t="shared" si="637"/>
        <v>0</v>
      </c>
      <c r="AX166" s="315">
        <f t="shared" si="637"/>
        <v>0</v>
      </c>
      <c r="AY166" s="315">
        <f t="shared" si="637"/>
        <v>0</v>
      </c>
      <c r="AZ166" s="315">
        <f t="shared" si="637"/>
        <v>0</v>
      </c>
      <c r="BA166" s="315">
        <f t="shared" si="637"/>
        <v>0</v>
      </c>
      <c r="BB166" s="315">
        <f t="shared" si="637"/>
        <v>0</v>
      </c>
      <c r="BC166" s="315">
        <f t="shared" si="637"/>
        <v>0</v>
      </c>
      <c r="BD166" s="315">
        <f t="shared" si="637"/>
        <v>0</v>
      </c>
      <c r="BE166" s="315">
        <f t="shared" si="637"/>
        <v>0</v>
      </c>
      <c r="BF166" s="315">
        <f t="shared" si="637"/>
        <v>0</v>
      </c>
      <c r="BG166" s="315">
        <f t="shared" si="637"/>
        <v>0</v>
      </c>
      <c r="BH166" s="315">
        <f t="shared" si="637"/>
        <v>0</v>
      </c>
      <c r="BI166" s="315">
        <f t="shared" si="637"/>
        <v>0</v>
      </c>
      <c r="BJ166" s="315">
        <f t="shared" si="637"/>
        <v>0</v>
      </c>
      <c r="BK166" s="315">
        <f t="shared" si="637"/>
        <v>0</v>
      </c>
      <c r="BL166" s="315">
        <f t="shared" si="637"/>
        <v>0</v>
      </c>
      <c r="BM166" s="315">
        <f t="shared" si="637"/>
        <v>0</v>
      </c>
      <c r="BN166" s="315">
        <f t="shared" si="637"/>
        <v>0</v>
      </c>
      <c r="BO166" s="315">
        <f t="shared" si="637"/>
        <v>0</v>
      </c>
      <c r="BP166" s="315">
        <f t="shared" si="637"/>
        <v>0</v>
      </c>
      <c r="BQ166" s="315">
        <f t="shared" si="637"/>
        <v>0</v>
      </c>
      <c r="BR166" s="315">
        <f t="shared" si="637"/>
        <v>0</v>
      </c>
      <c r="BS166" s="315">
        <f t="shared" si="637"/>
        <v>0</v>
      </c>
      <c r="BT166" s="315">
        <f t="shared" ref="BT166:BU166" si="638">_xlfn.AGGREGATE(9,6,BT31,BT76,BT121)</f>
        <v>0</v>
      </c>
      <c r="BU166" s="315">
        <f t="shared" si="638"/>
        <v>0</v>
      </c>
      <c r="BV166" s="315">
        <f t="shared" si="637"/>
        <v>0</v>
      </c>
      <c r="BW166" s="315">
        <f t="shared" ref="BW166" si="639">_xlfn.AGGREGATE(9,6,BW31,BW76,BW121)</f>
        <v>0</v>
      </c>
      <c r="BX166" s="160">
        <f t="shared" si="619"/>
        <v>0</v>
      </c>
      <c r="BY166" s="330"/>
      <c r="BZ166" s="105"/>
      <c r="CB166" s="1095">
        <f t="shared" si="454"/>
        <v>0</v>
      </c>
      <c r="CC166" s="59">
        <f t="shared" si="455"/>
        <v>0</v>
      </c>
      <c r="CD166" s="60">
        <f t="shared" si="456"/>
        <v>0</v>
      </c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</row>
    <row r="167" spans="1:139" ht="15" customHeight="1">
      <c r="A167" s="98"/>
      <c r="B167" s="1204">
        <f t="shared" ref="B167:C167" si="640">_xlfn.AGGREGATE(9,6,B32,B77,B122)</f>
        <v>0</v>
      </c>
      <c r="C167" s="1204">
        <f t="shared" si="640"/>
        <v>0</v>
      </c>
      <c r="D167" s="985"/>
      <c r="E167" s="1204">
        <f t="shared" ref="E167:R167" si="641">_xlfn.AGGREGATE(9,6,E32,E77,E122)</f>
        <v>0</v>
      </c>
      <c r="F167" s="1204">
        <f t="shared" si="641"/>
        <v>0</v>
      </c>
      <c r="G167" s="1204">
        <f t="shared" si="641"/>
        <v>0</v>
      </c>
      <c r="H167" s="1204">
        <f t="shared" si="641"/>
        <v>0</v>
      </c>
      <c r="I167" s="1204">
        <f t="shared" si="641"/>
        <v>0</v>
      </c>
      <c r="J167" s="1204">
        <f t="shared" si="641"/>
        <v>0</v>
      </c>
      <c r="K167" s="1204">
        <f t="shared" si="641"/>
        <v>0</v>
      </c>
      <c r="L167" s="1204">
        <f t="shared" si="641"/>
        <v>0</v>
      </c>
      <c r="M167" s="1204">
        <f t="shared" si="641"/>
        <v>0</v>
      </c>
      <c r="N167" s="1204">
        <f t="shared" si="641"/>
        <v>0</v>
      </c>
      <c r="O167" s="1204">
        <f t="shared" si="641"/>
        <v>0</v>
      </c>
      <c r="P167" s="1204">
        <f t="shared" si="641"/>
        <v>0</v>
      </c>
      <c r="Q167" s="1204">
        <f t="shared" si="641"/>
        <v>0</v>
      </c>
      <c r="R167" s="1204">
        <f t="shared" si="641"/>
        <v>0</v>
      </c>
      <c r="S167" s="164" t="s">
        <v>97</v>
      </c>
      <c r="T167" s="315">
        <f t="shared" ref="T167:W167" si="642">_xlfn.AGGREGATE(9,6,T32,T77,T122)</f>
        <v>0</v>
      </c>
      <c r="U167" s="315">
        <f t="shared" si="642"/>
        <v>0</v>
      </c>
      <c r="V167" s="315">
        <f t="shared" si="642"/>
        <v>0</v>
      </c>
      <c r="W167" s="315">
        <f t="shared" si="642"/>
        <v>0</v>
      </c>
      <c r="X167" s="315">
        <f t="shared" ref="X167" si="643">_xlfn.AGGREGATE(9,6,X32,X77,X122)</f>
        <v>0</v>
      </c>
      <c r="Y167" s="315">
        <f t="shared" ref="Y167" si="644">_xlfn.AGGREGATE(9,6,Y32,Y77,Y122)</f>
        <v>0</v>
      </c>
      <c r="Z167" s="315">
        <f t="shared" ref="Z167:AA167" si="645">_xlfn.AGGREGATE(9,6,Z32,Z77,Z122)</f>
        <v>0</v>
      </c>
      <c r="AA167" s="315">
        <f t="shared" si="645"/>
        <v>0</v>
      </c>
      <c r="AB167" s="555">
        <f t="shared" si="447"/>
        <v>0</v>
      </c>
      <c r="AC167" s="315">
        <f t="shared" ref="AC167" si="646">_xlfn.AGGREGATE(9,6,AC32,AC77,AC122)</f>
        <v>0</v>
      </c>
      <c r="AD167" s="315">
        <f t="shared" ref="AD167:AE167" si="647">_xlfn.AGGREGATE(9,6,AD32,AD77,AD122)</f>
        <v>0</v>
      </c>
      <c r="AE167" s="1149">
        <f t="shared" si="647"/>
        <v>0</v>
      </c>
      <c r="AF167" s="171">
        <f t="shared" si="449"/>
        <v>0</v>
      </c>
      <c r="AG167" s="949" t="s">
        <v>97</v>
      </c>
      <c r="AH167" s="315">
        <f t="shared" ref="AH167:BV167" si="648">_xlfn.AGGREGATE(9,6,AH32,AH77,AH122)</f>
        <v>0</v>
      </c>
      <c r="AI167" s="315">
        <f t="shared" si="648"/>
        <v>0</v>
      </c>
      <c r="AJ167" s="315">
        <f t="shared" si="648"/>
        <v>0</v>
      </c>
      <c r="AK167" s="315">
        <f t="shared" si="648"/>
        <v>0</v>
      </c>
      <c r="AL167" s="315">
        <f t="shared" si="648"/>
        <v>0</v>
      </c>
      <c r="AM167" s="315">
        <f t="shared" si="648"/>
        <v>0</v>
      </c>
      <c r="AN167" s="315">
        <f t="shared" si="648"/>
        <v>0</v>
      </c>
      <c r="AO167" s="315">
        <f t="shared" si="648"/>
        <v>0</v>
      </c>
      <c r="AP167" s="315">
        <f t="shared" si="648"/>
        <v>0</v>
      </c>
      <c r="AQ167" s="315">
        <f t="shared" si="648"/>
        <v>0</v>
      </c>
      <c r="AR167" s="315">
        <f t="shared" si="648"/>
        <v>0</v>
      </c>
      <c r="AS167" s="315">
        <f t="shared" si="648"/>
        <v>0</v>
      </c>
      <c r="AT167" s="315">
        <f t="shared" si="648"/>
        <v>0</v>
      </c>
      <c r="AU167" s="315">
        <f t="shared" si="648"/>
        <v>0</v>
      </c>
      <c r="AV167" s="315">
        <f t="shared" si="648"/>
        <v>0</v>
      </c>
      <c r="AW167" s="315">
        <f t="shared" si="648"/>
        <v>0</v>
      </c>
      <c r="AX167" s="315">
        <f t="shared" si="648"/>
        <v>0</v>
      </c>
      <c r="AY167" s="315">
        <f t="shared" si="648"/>
        <v>0</v>
      </c>
      <c r="AZ167" s="315">
        <f t="shared" si="648"/>
        <v>0</v>
      </c>
      <c r="BA167" s="315">
        <f t="shared" si="648"/>
        <v>0</v>
      </c>
      <c r="BB167" s="315">
        <f t="shared" si="648"/>
        <v>0</v>
      </c>
      <c r="BC167" s="315">
        <f t="shared" si="648"/>
        <v>0</v>
      </c>
      <c r="BD167" s="315">
        <f t="shared" si="648"/>
        <v>0</v>
      </c>
      <c r="BE167" s="315">
        <f t="shared" si="648"/>
        <v>0</v>
      </c>
      <c r="BF167" s="315">
        <f t="shared" si="648"/>
        <v>0</v>
      </c>
      <c r="BG167" s="315">
        <f t="shared" si="648"/>
        <v>0</v>
      </c>
      <c r="BH167" s="315">
        <f t="shared" si="648"/>
        <v>0</v>
      </c>
      <c r="BI167" s="315">
        <f t="shared" si="648"/>
        <v>0</v>
      </c>
      <c r="BJ167" s="315">
        <f t="shared" si="648"/>
        <v>0</v>
      </c>
      <c r="BK167" s="315">
        <f t="shared" si="648"/>
        <v>0</v>
      </c>
      <c r="BL167" s="315">
        <f t="shared" si="648"/>
        <v>0</v>
      </c>
      <c r="BM167" s="315">
        <f t="shared" si="648"/>
        <v>0</v>
      </c>
      <c r="BN167" s="315">
        <f t="shared" si="648"/>
        <v>0</v>
      </c>
      <c r="BO167" s="315">
        <f t="shared" si="648"/>
        <v>0</v>
      </c>
      <c r="BP167" s="315">
        <f t="shared" si="648"/>
        <v>0</v>
      </c>
      <c r="BQ167" s="315">
        <f t="shared" si="648"/>
        <v>0</v>
      </c>
      <c r="BR167" s="315">
        <f t="shared" si="648"/>
        <v>0</v>
      </c>
      <c r="BS167" s="315">
        <f t="shared" si="648"/>
        <v>0</v>
      </c>
      <c r="BT167" s="315">
        <f t="shared" ref="BT167:BU167" si="649">_xlfn.AGGREGATE(9,6,BT32,BT77,BT122)</f>
        <v>0</v>
      </c>
      <c r="BU167" s="315">
        <f t="shared" si="649"/>
        <v>0</v>
      </c>
      <c r="BV167" s="315">
        <f t="shared" si="648"/>
        <v>0</v>
      </c>
      <c r="BW167" s="315">
        <f t="shared" ref="BW167" si="650">_xlfn.AGGREGATE(9,6,BW32,BW77,BW122)</f>
        <v>0</v>
      </c>
      <c r="BX167" s="160">
        <f t="shared" si="619"/>
        <v>0</v>
      </c>
      <c r="BY167" s="330"/>
      <c r="BZ167" s="105"/>
      <c r="CB167" s="1095">
        <f t="shared" si="454"/>
        <v>0</v>
      </c>
      <c r="CC167" s="59">
        <f t="shared" si="455"/>
        <v>0</v>
      </c>
      <c r="CD167" s="60">
        <f t="shared" si="456"/>
        <v>0</v>
      </c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</row>
    <row r="168" spans="1:139" ht="15" customHeight="1">
      <c r="A168" s="40" t="s">
        <v>102</v>
      </c>
      <c r="B168" s="1205"/>
      <c r="C168" s="1205"/>
      <c r="D168" s="986"/>
      <c r="E168" s="1205"/>
      <c r="F168" s="1205"/>
      <c r="G168" s="1205"/>
      <c r="H168" s="1205"/>
      <c r="I168" s="1205"/>
      <c r="J168" s="1205"/>
      <c r="K168" s="1205"/>
      <c r="L168" s="1205"/>
      <c r="M168" s="1205"/>
      <c r="N168" s="1205"/>
      <c r="O168" s="1205"/>
      <c r="P168" s="1205"/>
      <c r="Q168" s="1205"/>
      <c r="R168" s="1205"/>
      <c r="S168" s="165" t="s">
        <v>99</v>
      </c>
      <c r="T168" s="315">
        <f t="shared" ref="T168:W168" si="651">_xlfn.AGGREGATE(9,6,T33,T78,T123)</f>
        <v>0</v>
      </c>
      <c r="U168" s="315">
        <f t="shared" si="651"/>
        <v>0</v>
      </c>
      <c r="V168" s="315">
        <f t="shared" si="651"/>
        <v>0</v>
      </c>
      <c r="W168" s="315">
        <f t="shared" si="651"/>
        <v>0</v>
      </c>
      <c r="X168" s="315">
        <f t="shared" ref="X168" si="652">_xlfn.AGGREGATE(9,6,X33,X78,X123)</f>
        <v>0</v>
      </c>
      <c r="Y168" s="315">
        <f t="shared" ref="Y168" si="653">_xlfn.AGGREGATE(9,6,Y33,Y78,Y123)</f>
        <v>0</v>
      </c>
      <c r="Z168" s="315">
        <f t="shared" ref="Z168:AA168" si="654">_xlfn.AGGREGATE(9,6,Z33,Z78,Z123)</f>
        <v>0</v>
      </c>
      <c r="AA168" s="315">
        <f t="shared" si="654"/>
        <v>0</v>
      </c>
      <c r="AB168" s="571">
        <f t="shared" si="447"/>
        <v>0</v>
      </c>
      <c r="AC168" s="315">
        <f t="shared" ref="AC168" si="655">_xlfn.AGGREGATE(9,6,AC33,AC78,AC123)</f>
        <v>0</v>
      </c>
      <c r="AD168" s="315">
        <f t="shared" ref="AD168:AE168" si="656">_xlfn.AGGREGATE(9,6,AD33,AD78,AD123)</f>
        <v>0</v>
      </c>
      <c r="AE168" s="572">
        <f t="shared" si="656"/>
        <v>0</v>
      </c>
      <c r="AF168" s="171">
        <f t="shared" si="449"/>
        <v>0</v>
      </c>
      <c r="AG168" s="951" t="s">
        <v>99</v>
      </c>
      <c r="AH168" s="315">
        <f t="shared" ref="AH168:BV168" si="657">_xlfn.AGGREGATE(9,6,AH33,AH78,AH123)</f>
        <v>0</v>
      </c>
      <c r="AI168" s="315">
        <f t="shared" si="657"/>
        <v>0</v>
      </c>
      <c r="AJ168" s="315">
        <f t="shared" si="657"/>
        <v>0</v>
      </c>
      <c r="AK168" s="315">
        <f t="shared" si="657"/>
        <v>0</v>
      </c>
      <c r="AL168" s="315">
        <f t="shared" si="657"/>
        <v>0</v>
      </c>
      <c r="AM168" s="315">
        <f t="shared" si="657"/>
        <v>0</v>
      </c>
      <c r="AN168" s="315">
        <f t="shared" si="657"/>
        <v>0</v>
      </c>
      <c r="AO168" s="315">
        <f t="shared" si="657"/>
        <v>0</v>
      </c>
      <c r="AP168" s="315">
        <f t="shared" si="657"/>
        <v>0</v>
      </c>
      <c r="AQ168" s="315">
        <f t="shared" si="657"/>
        <v>0</v>
      </c>
      <c r="AR168" s="315">
        <f t="shared" si="657"/>
        <v>0</v>
      </c>
      <c r="AS168" s="315">
        <f t="shared" si="657"/>
        <v>0</v>
      </c>
      <c r="AT168" s="315">
        <f t="shared" si="657"/>
        <v>0</v>
      </c>
      <c r="AU168" s="315">
        <f t="shared" si="657"/>
        <v>0</v>
      </c>
      <c r="AV168" s="315">
        <f t="shared" si="657"/>
        <v>0</v>
      </c>
      <c r="AW168" s="315">
        <f t="shared" si="657"/>
        <v>0</v>
      </c>
      <c r="AX168" s="315">
        <f t="shared" si="657"/>
        <v>0</v>
      </c>
      <c r="AY168" s="315">
        <f t="shared" si="657"/>
        <v>0</v>
      </c>
      <c r="AZ168" s="315">
        <f t="shared" si="657"/>
        <v>0</v>
      </c>
      <c r="BA168" s="315">
        <f t="shared" si="657"/>
        <v>0</v>
      </c>
      <c r="BB168" s="315">
        <f t="shared" si="657"/>
        <v>0</v>
      </c>
      <c r="BC168" s="315">
        <f t="shared" si="657"/>
        <v>0</v>
      </c>
      <c r="BD168" s="315">
        <f t="shared" si="657"/>
        <v>0</v>
      </c>
      <c r="BE168" s="315">
        <f t="shared" si="657"/>
        <v>0</v>
      </c>
      <c r="BF168" s="315">
        <f t="shared" si="657"/>
        <v>0</v>
      </c>
      <c r="BG168" s="315">
        <f t="shared" si="657"/>
        <v>0</v>
      </c>
      <c r="BH168" s="315">
        <f t="shared" si="657"/>
        <v>0</v>
      </c>
      <c r="BI168" s="315">
        <f t="shared" si="657"/>
        <v>0</v>
      </c>
      <c r="BJ168" s="315">
        <f t="shared" si="657"/>
        <v>0</v>
      </c>
      <c r="BK168" s="315">
        <f t="shared" si="657"/>
        <v>0</v>
      </c>
      <c r="BL168" s="315">
        <f t="shared" si="657"/>
        <v>0</v>
      </c>
      <c r="BM168" s="315">
        <f t="shared" si="657"/>
        <v>0</v>
      </c>
      <c r="BN168" s="315">
        <f t="shared" si="657"/>
        <v>0</v>
      </c>
      <c r="BO168" s="315">
        <f t="shared" si="657"/>
        <v>0</v>
      </c>
      <c r="BP168" s="315">
        <f t="shared" si="657"/>
        <v>0</v>
      </c>
      <c r="BQ168" s="315">
        <f t="shared" si="657"/>
        <v>0</v>
      </c>
      <c r="BR168" s="315">
        <f t="shared" si="657"/>
        <v>0</v>
      </c>
      <c r="BS168" s="315">
        <f t="shared" si="657"/>
        <v>0</v>
      </c>
      <c r="BT168" s="315">
        <f t="shared" ref="BT168:BU168" si="658">_xlfn.AGGREGATE(9,6,BT33,BT78,BT123)</f>
        <v>0</v>
      </c>
      <c r="BU168" s="315">
        <f t="shared" si="658"/>
        <v>0</v>
      </c>
      <c r="BV168" s="315">
        <f t="shared" si="657"/>
        <v>0</v>
      </c>
      <c r="BW168" s="315">
        <f t="shared" ref="BW168" si="659">_xlfn.AGGREGATE(9,6,BW33,BW78,BW123)</f>
        <v>0</v>
      </c>
      <c r="BX168" s="160">
        <f t="shared" si="619"/>
        <v>0</v>
      </c>
      <c r="BY168" s="330"/>
      <c r="BZ168" s="105"/>
      <c r="CB168" s="1096">
        <f t="shared" si="454"/>
        <v>0</v>
      </c>
      <c r="CC168" s="100">
        <f t="shared" si="455"/>
        <v>0</v>
      </c>
      <c r="CD168" s="70">
        <f t="shared" si="456"/>
        <v>0</v>
      </c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</row>
    <row r="169" spans="1:139" ht="15" customHeight="1">
      <c r="A169" s="1208" t="s">
        <v>103</v>
      </c>
      <c r="B169" s="1212">
        <f>SUM(B163:B168)</f>
        <v>0</v>
      </c>
      <c r="C169" s="1196">
        <f t="shared" ref="C169:R169" si="660">SUM(C163:C168)</f>
        <v>0</v>
      </c>
      <c r="D169" s="987"/>
      <c r="E169" s="1196">
        <f t="shared" ref="E169:Q169" si="661">SUM(E163:E168)</f>
        <v>0</v>
      </c>
      <c r="F169" s="1196">
        <f t="shared" si="661"/>
        <v>0</v>
      </c>
      <c r="G169" s="1196">
        <f t="shared" si="661"/>
        <v>0</v>
      </c>
      <c r="H169" s="1196">
        <f t="shared" si="661"/>
        <v>0</v>
      </c>
      <c r="I169" s="1196">
        <f t="shared" si="661"/>
        <v>0</v>
      </c>
      <c r="J169" s="1196">
        <f t="shared" si="661"/>
        <v>0</v>
      </c>
      <c r="K169" s="1196">
        <f t="shared" si="661"/>
        <v>0</v>
      </c>
      <c r="L169" s="1196">
        <f t="shared" si="661"/>
        <v>0</v>
      </c>
      <c r="M169" s="1196">
        <f t="shared" si="661"/>
        <v>0</v>
      </c>
      <c r="N169" s="1196">
        <f t="shared" si="661"/>
        <v>0</v>
      </c>
      <c r="O169" s="1196">
        <f t="shared" si="661"/>
        <v>0</v>
      </c>
      <c r="P169" s="1196">
        <f t="shared" si="661"/>
        <v>0</v>
      </c>
      <c r="Q169" s="1196">
        <f t="shared" si="661"/>
        <v>0</v>
      </c>
      <c r="R169" s="1196">
        <f t="shared" si="660"/>
        <v>0</v>
      </c>
      <c r="S169" s="952" t="s">
        <v>97</v>
      </c>
      <c r="T169" s="72">
        <f>T163+T165+T167</f>
        <v>0</v>
      </c>
      <c r="U169" s="72">
        <f>U163+U165+U167</f>
        <v>0</v>
      </c>
      <c r="V169" s="72">
        <f>V163+V165+V167</f>
        <v>0</v>
      </c>
      <c r="W169" s="72">
        <f>W163+W165+W167</f>
        <v>0</v>
      </c>
      <c r="X169" s="72">
        <f t="shared" ref="X169" si="662">X163+X165+X167</f>
        <v>0</v>
      </c>
      <c r="Y169" s="72">
        <f>Y163+Y165+Y167</f>
        <v>0</v>
      </c>
      <c r="Z169" s="72">
        <f t="shared" ref="Z169:AA169" si="663">Z163+Z165+Z167</f>
        <v>0</v>
      </c>
      <c r="AA169" s="72">
        <f t="shared" si="663"/>
        <v>0</v>
      </c>
      <c r="AB169" s="16">
        <f t="shared" si="447"/>
        <v>0</v>
      </c>
      <c r="AC169" s="72">
        <f t="shared" ref="AC169:AC170" si="664">AC163+AC165+AC167</f>
        <v>0</v>
      </c>
      <c r="AD169" s="72">
        <f t="shared" ref="AD169" si="665">AD163+AD165+AD167</f>
        <v>0</v>
      </c>
      <c r="AE169" s="1087">
        <f t="shared" ref="AE169" si="666">AE163+AE165+AE167</f>
        <v>0</v>
      </c>
      <c r="AF169" s="171">
        <f t="shared" si="449"/>
        <v>0</v>
      </c>
      <c r="AG169" s="952" t="s">
        <v>97</v>
      </c>
      <c r="AH169" s="390">
        <f t="shared" ref="AH169:AI170" si="667">AH163+AH165+AH167</f>
        <v>0</v>
      </c>
      <c r="AI169" s="156">
        <f t="shared" si="667"/>
        <v>0</v>
      </c>
      <c r="AJ169" s="156">
        <f t="shared" ref="AJ169:AJ170" si="668">AJ163+AJ165+AJ167</f>
        <v>0</v>
      </c>
      <c r="AK169" s="156">
        <f t="shared" ref="AK169:BV169" si="669">AK163+AK165+AK167</f>
        <v>0</v>
      </c>
      <c r="AL169" s="156">
        <f t="shared" si="669"/>
        <v>0</v>
      </c>
      <c r="AM169" s="156">
        <f t="shared" si="669"/>
        <v>0</v>
      </c>
      <c r="AN169" s="156">
        <f t="shared" si="669"/>
        <v>0</v>
      </c>
      <c r="AO169" s="156">
        <f t="shared" si="669"/>
        <v>0</v>
      </c>
      <c r="AP169" s="156">
        <f t="shared" si="669"/>
        <v>0</v>
      </c>
      <c r="AQ169" s="156">
        <f t="shared" si="669"/>
        <v>0</v>
      </c>
      <c r="AR169" s="156">
        <f t="shared" si="669"/>
        <v>0</v>
      </c>
      <c r="AS169" s="156">
        <f t="shared" si="669"/>
        <v>0</v>
      </c>
      <c r="AT169" s="156">
        <f t="shared" si="669"/>
        <v>0</v>
      </c>
      <c r="AU169" s="156">
        <f t="shared" si="669"/>
        <v>0</v>
      </c>
      <c r="AV169" s="156">
        <f t="shared" si="669"/>
        <v>0</v>
      </c>
      <c r="AW169" s="156">
        <f t="shared" si="669"/>
        <v>0</v>
      </c>
      <c r="AX169" s="156">
        <f t="shared" si="669"/>
        <v>0</v>
      </c>
      <c r="AY169" s="156">
        <f t="shared" si="669"/>
        <v>0</v>
      </c>
      <c r="AZ169" s="156">
        <f t="shared" si="669"/>
        <v>0</v>
      </c>
      <c r="BA169" s="156">
        <f t="shared" si="669"/>
        <v>0</v>
      </c>
      <c r="BB169" s="156">
        <f t="shared" si="669"/>
        <v>0</v>
      </c>
      <c r="BC169" s="156">
        <f t="shared" si="669"/>
        <v>0</v>
      </c>
      <c r="BD169" s="156">
        <f t="shared" si="669"/>
        <v>0</v>
      </c>
      <c r="BE169" s="156">
        <f t="shared" si="669"/>
        <v>0</v>
      </c>
      <c r="BF169" s="156">
        <f t="shared" si="669"/>
        <v>0</v>
      </c>
      <c r="BG169" s="156">
        <f t="shared" si="669"/>
        <v>0</v>
      </c>
      <c r="BH169" s="156">
        <f t="shared" si="669"/>
        <v>0</v>
      </c>
      <c r="BI169" s="156">
        <f t="shared" si="669"/>
        <v>0</v>
      </c>
      <c r="BJ169" s="156">
        <f t="shared" si="669"/>
        <v>0</v>
      </c>
      <c r="BK169" s="156">
        <f t="shared" si="669"/>
        <v>0</v>
      </c>
      <c r="BL169" s="156">
        <f t="shared" si="669"/>
        <v>0</v>
      </c>
      <c r="BM169" s="156">
        <f t="shared" si="669"/>
        <v>0</v>
      </c>
      <c r="BN169" s="156">
        <f t="shared" si="669"/>
        <v>0</v>
      </c>
      <c r="BO169" s="156">
        <f t="shared" si="669"/>
        <v>0</v>
      </c>
      <c r="BP169" s="156">
        <f t="shared" si="669"/>
        <v>0</v>
      </c>
      <c r="BQ169" s="156">
        <f t="shared" si="669"/>
        <v>0</v>
      </c>
      <c r="BR169" s="156">
        <f t="shared" si="669"/>
        <v>0</v>
      </c>
      <c r="BS169" s="156">
        <f t="shared" si="669"/>
        <v>0</v>
      </c>
      <c r="BT169" s="156">
        <f t="shared" si="669"/>
        <v>0</v>
      </c>
      <c r="BU169" s="156">
        <f t="shared" si="669"/>
        <v>0</v>
      </c>
      <c r="BV169" s="156">
        <f t="shared" si="669"/>
        <v>0</v>
      </c>
      <c r="BW169" s="156">
        <f t="shared" ref="BW169" si="670">BW163+BW165+BW167</f>
        <v>0</v>
      </c>
      <c r="BX169" s="169">
        <f t="shared" ref="BX169:BX170" si="671">BX163+BX165+BX167</f>
        <v>0</v>
      </c>
      <c r="BY169" s="330"/>
      <c r="BZ169" s="105"/>
      <c r="CB169" s="57">
        <f t="shared" si="454"/>
        <v>0</v>
      </c>
      <c r="CC169" s="78">
        <f t="shared" si="455"/>
        <v>0</v>
      </c>
      <c r="CD169" s="66">
        <f t="shared" si="456"/>
        <v>0</v>
      </c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</row>
    <row r="170" spans="1:139" ht="15" customHeight="1">
      <c r="A170" s="1209"/>
      <c r="B170" s="1213"/>
      <c r="C170" s="1197"/>
      <c r="D170" s="988"/>
      <c r="E170" s="1197"/>
      <c r="F170" s="1197"/>
      <c r="G170" s="1197"/>
      <c r="H170" s="1197"/>
      <c r="I170" s="1197"/>
      <c r="J170" s="1197"/>
      <c r="K170" s="1197"/>
      <c r="L170" s="1197"/>
      <c r="M170" s="1197"/>
      <c r="N170" s="1197"/>
      <c r="O170" s="1197"/>
      <c r="P170" s="1197"/>
      <c r="Q170" s="1197"/>
      <c r="R170" s="1197"/>
      <c r="S170" s="951" t="s">
        <v>99</v>
      </c>
      <c r="T170" s="80">
        <f t="shared" ref="T170:U170" si="672">T164+T166+T168</f>
        <v>0</v>
      </c>
      <c r="U170" s="80">
        <f t="shared" si="672"/>
        <v>0</v>
      </c>
      <c r="V170" s="80">
        <f>V164+V166+V168</f>
        <v>0</v>
      </c>
      <c r="W170" s="80">
        <f>W164+W166+W168</f>
        <v>0</v>
      </c>
      <c r="X170" s="80">
        <f t="shared" ref="X170" si="673">X164+X166+X168</f>
        <v>0</v>
      </c>
      <c r="Y170" s="80">
        <f>Y164+Y166+Y168</f>
        <v>0</v>
      </c>
      <c r="Z170" s="80">
        <f t="shared" ref="Z170:AA170" si="674">Z164+Z166+Z168</f>
        <v>0</v>
      </c>
      <c r="AA170" s="80">
        <f t="shared" si="674"/>
        <v>0</v>
      </c>
      <c r="AB170" s="43">
        <f t="shared" si="447"/>
        <v>0</v>
      </c>
      <c r="AC170" s="80">
        <f t="shared" si="664"/>
        <v>0</v>
      </c>
      <c r="AD170" s="80">
        <f t="shared" ref="AD170" si="675">AD164+AD166+AD168</f>
        <v>0</v>
      </c>
      <c r="AE170" s="1087">
        <f t="shared" ref="AE170" si="676">AE164+AE166+AE168</f>
        <v>0</v>
      </c>
      <c r="AF170" s="171">
        <f t="shared" si="449"/>
        <v>0</v>
      </c>
      <c r="AG170" s="951" t="s">
        <v>99</v>
      </c>
      <c r="AH170" s="390">
        <f t="shared" si="667"/>
        <v>0</v>
      </c>
      <c r="AI170" s="156">
        <f t="shared" si="667"/>
        <v>0</v>
      </c>
      <c r="AJ170" s="156">
        <f t="shared" si="668"/>
        <v>0</v>
      </c>
      <c r="AK170" s="156">
        <f t="shared" ref="AK170:BV170" si="677">AK164+AK166+AK168</f>
        <v>0</v>
      </c>
      <c r="AL170" s="156">
        <f t="shared" si="677"/>
        <v>0</v>
      </c>
      <c r="AM170" s="156">
        <f t="shared" si="677"/>
        <v>0</v>
      </c>
      <c r="AN170" s="156">
        <f t="shared" si="677"/>
        <v>0</v>
      </c>
      <c r="AO170" s="156">
        <f t="shared" si="677"/>
        <v>0</v>
      </c>
      <c r="AP170" s="156">
        <f t="shared" si="677"/>
        <v>0</v>
      </c>
      <c r="AQ170" s="156">
        <f t="shared" si="677"/>
        <v>0</v>
      </c>
      <c r="AR170" s="156">
        <f t="shared" si="677"/>
        <v>0</v>
      </c>
      <c r="AS170" s="156">
        <f t="shared" si="677"/>
        <v>0</v>
      </c>
      <c r="AT170" s="156">
        <f t="shared" si="677"/>
        <v>0</v>
      </c>
      <c r="AU170" s="156">
        <f t="shared" si="677"/>
        <v>0</v>
      </c>
      <c r="AV170" s="156">
        <f t="shared" si="677"/>
        <v>0</v>
      </c>
      <c r="AW170" s="156">
        <f t="shared" si="677"/>
        <v>0</v>
      </c>
      <c r="AX170" s="156">
        <f t="shared" si="677"/>
        <v>0</v>
      </c>
      <c r="AY170" s="156">
        <f t="shared" si="677"/>
        <v>0</v>
      </c>
      <c r="AZ170" s="156">
        <f t="shared" si="677"/>
        <v>0</v>
      </c>
      <c r="BA170" s="156">
        <f t="shared" si="677"/>
        <v>0</v>
      </c>
      <c r="BB170" s="156">
        <f t="shared" si="677"/>
        <v>0</v>
      </c>
      <c r="BC170" s="156">
        <f t="shared" si="677"/>
        <v>0</v>
      </c>
      <c r="BD170" s="156">
        <f t="shared" si="677"/>
        <v>0</v>
      </c>
      <c r="BE170" s="156">
        <f t="shared" si="677"/>
        <v>0</v>
      </c>
      <c r="BF170" s="156">
        <f t="shared" si="677"/>
        <v>0</v>
      </c>
      <c r="BG170" s="156">
        <f t="shared" si="677"/>
        <v>0</v>
      </c>
      <c r="BH170" s="156">
        <f t="shared" si="677"/>
        <v>0</v>
      </c>
      <c r="BI170" s="156">
        <f t="shared" si="677"/>
        <v>0</v>
      </c>
      <c r="BJ170" s="156">
        <f t="shared" si="677"/>
        <v>0</v>
      </c>
      <c r="BK170" s="156">
        <f t="shared" si="677"/>
        <v>0</v>
      </c>
      <c r="BL170" s="156">
        <f t="shared" si="677"/>
        <v>0</v>
      </c>
      <c r="BM170" s="156">
        <f t="shared" si="677"/>
        <v>0</v>
      </c>
      <c r="BN170" s="156">
        <f t="shared" si="677"/>
        <v>0</v>
      </c>
      <c r="BO170" s="156">
        <f t="shared" si="677"/>
        <v>0</v>
      </c>
      <c r="BP170" s="156">
        <f t="shared" si="677"/>
        <v>0</v>
      </c>
      <c r="BQ170" s="156">
        <f t="shared" si="677"/>
        <v>0</v>
      </c>
      <c r="BR170" s="156">
        <f t="shared" si="677"/>
        <v>0</v>
      </c>
      <c r="BS170" s="156">
        <f t="shared" si="677"/>
        <v>0</v>
      </c>
      <c r="BT170" s="156">
        <f t="shared" si="677"/>
        <v>0</v>
      </c>
      <c r="BU170" s="156">
        <f t="shared" si="677"/>
        <v>0</v>
      </c>
      <c r="BV170" s="156">
        <f t="shared" si="677"/>
        <v>0</v>
      </c>
      <c r="BW170" s="156">
        <f t="shared" ref="BW170" si="678">BW164+BW166+BW168</f>
        <v>0</v>
      </c>
      <c r="BX170" s="49">
        <f t="shared" si="671"/>
        <v>0</v>
      </c>
      <c r="BY170" s="330"/>
      <c r="BZ170" s="105"/>
      <c r="CB170" s="1097">
        <f t="shared" si="454"/>
        <v>0</v>
      </c>
      <c r="CC170" s="92">
        <f t="shared" si="455"/>
        <v>0</v>
      </c>
      <c r="CD170" s="70">
        <f t="shared" si="456"/>
        <v>0</v>
      </c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</row>
    <row r="171" spans="1:139" ht="15" customHeight="1">
      <c r="A171" s="101"/>
      <c r="B171" s="1204">
        <f>_xlfn.AGGREGATE(9,6,B36,B81,B126)</f>
        <v>0</v>
      </c>
      <c r="C171" s="1204">
        <f>_xlfn.AGGREGATE(9,6,C36,C81,C126)</f>
        <v>0</v>
      </c>
      <c r="D171" s="985"/>
      <c r="E171" s="1204">
        <f>_xlfn.AGGREGATE(9,6,E36,E81,E126)</f>
        <v>0</v>
      </c>
      <c r="F171" s="1204">
        <f>_xlfn.AGGREGATE(9,6,F36,F81,F126)</f>
        <v>0</v>
      </c>
      <c r="G171" s="1204">
        <f t="shared" ref="G171:R171" si="679">_xlfn.AGGREGATE(9,6,G36,G81,G126)</f>
        <v>0</v>
      </c>
      <c r="H171" s="1204">
        <f t="shared" si="679"/>
        <v>0</v>
      </c>
      <c r="I171" s="1204">
        <f t="shared" si="679"/>
        <v>0</v>
      </c>
      <c r="J171" s="1204">
        <f t="shared" si="679"/>
        <v>0</v>
      </c>
      <c r="K171" s="1204">
        <f t="shared" si="679"/>
        <v>0</v>
      </c>
      <c r="L171" s="1204">
        <f t="shared" si="679"/>
        <v>0</v>
      </c>
      <c r="M171" s="1204">
        <f t="shared" si="679"/>
        <v>0</v>
      </c>
      <c r="N171" s="1204">
        <f t="shared" si="679"/>
        <v>0</v>
      </c>
      <c r="O171" s="1204">
        <f t="shared" si="679"/>
        <v>0</v>
      </c>
      <c r="P171" s="1204">
        <f t="shared" si="679"/>
        <v>0</v>
      </c>
      <c r="Q171" s="1204">
        <f t="shared" si="679"/>
        <v>0</v>
      </c>
      <c r="R171" s="1204">
        <f t="shared" si="679"/>
        <v>0</v>
      </c>
      <c r="S171" s="157" t="s">
        <v>97</v>
      </c>
      <c r="T171" s="315">
        <f>_xlfn.AGGREGATE(9,6,T36,T81,T126)</f>
        <v>0</v>
      </c>
      <c r="U171" s="315">
        <f t="shared" ref="U171:W171" si="680">_xlfn.AGGREGATE(9,6,U36,U81,U126)</f>
        <v>0</v>
      </c>
      <c r="V171" s="315">
        <f t="shared" si="680"/>
        <v>0</v>
      </c>
      <c r="W171" s="315">
        <f t="shared" si="680"/>
        <v>0</v>
      </c>
      <c r="X171" s="315">
        <f t="shared" ref="X171" si="681">_xlfn.AGGREGATE(9,6,X36,X81,X126)</f>
        <v>0</v>
      </c>
      <c r="Y171" s="315">
        <f t="shared" ref="Y171" si="682">_xlfn.AGGREGATE(9,6,Y36,Y81,Y126)</f>
        <v>0</v>
      </c>
      <c r="Z171" s="315">
        <f t="shared" ref="Z171:AA171" si="683">_xlfn.AGGREGATE(9,6,Z36,Z81,Z126)</f>
        <v>0</v>
      </c>
      <c r="AA171" s="315">
        <f t="shared" si="683"/>
        <v>0</v>
      </c>
      <c r="AB171" s="531">
        <f t="shared" si="447"/>
        <v>0</v>
      </c>
      <c r="AC171" s="315">
        <f t="shared" ref="AC171" si="684">_xlfn.AGGREGATE(9,6,AC36,AC81,AC126)</f>
        <v>0</v>
      </c>
      <c r="AD171" s="315">
        <f t="shared" ref="AD171:AE171" si="685">_xlfn.AGGREGATE(9,6,AD36,AD81,AD126)</f>
        <v>0</v>
      </c>
      <c r="AE171" s="1148">
        <f t="shared" si="685"/>
        <v>0</v>
      </c>
      <c r="AF171" s="171">
        <f t="shared" si="449"/>
        <v>0</v>
      </c>
      <c r="AG171" s="950" t="s">
        <v>97</v>
      </c>
      <c r="AH171" s="315">
        <f t="shared" ref="AH171:BV171" si="686">_xlfn.AGGREGATE(9,6,AH36,AH81,AH126)</f>
        <v>0</v>
      </c>
      <c r="AI171" s="315">
        <f t="shared" si="686"/>
        <v>0</v>
      </c>
      <c r="AJ171" s="315">
        <f t="shared" si="686"/>
        <v>0</v>
      </c>
      <c r="AK171" s="315">
        <f t="shared" si="686"/>
        <v>0</v>
      </c>
      <c r="AL171" s="315">
        <f t="shared" si="686"/>
        <v>0</v>
      </c>
      <c r="AM171" s="315">
        <f t="shared" si="686"/>
        <v>0</v>
      </c>
      <c r="AN171" s="315">
        <f t="shared" si="686"/>
        <v>0</v>
      </c>
      <c r="AO171" s="315">
        <f t="shared" si="686"/>
        <v>0</v>
      </c>
      <c r="AP171" s="315">
        <f t="shared" si="686"/>
        <v>0</v>
      </c>
      <c r="AQ171" s="315">
        <f t="shared" si="686"/>
        <v>0</v>
      </c>
      <c r="AR171" s="315">
        <f t="shared" si="686"/>
        <v>0</v>
      </c>
      <c r="AS171" s="315">
        <f t="shared" si="686"/>
        <v>0</v>
      </c>
      <c r="AT171" s="315">
        <f t="shared" si="686"/>
        <v>0</v>
      </c>
      <c r="AU171" s="315">
        <f t="shared" si="686"/>
        <v>0</v>
      </c>
      <c r="AV171" s="315">
        <f t="shared" si="686"/>
        <v>0</v>
      </c>
      <c r="AW171" s="315">
        <f t="shared" si="686"/>
        <v>0</v>
      </c>
      <c r="AX171" s="315">
        <f t="shared" si="686"/>
        <v>0</v>
      </c>
      <c r="AY171" s="315">
        <f t="shared" si="686"/>
        <v>0</v>
      </c>
      <c r="AZ171" s="315">
        <f t="shared" si="686"/>
        <v>0</v>
      </c>
      <c r="BA171" s="315">
        <f t="shared" si="686"/>
        <v>0</v>
      </c>
      <c r="BB171" s="315">
        <f t="shared" si="686"/>
        <v>0</v>
      </c>
      <c r="BC171" s="315">
        <f t="shared" si="686"/>
        <v>0</v>
      </c>
      <c r="BD171" s="315">
        <f t="shared" si="686"/>
        <v>0</v>
      </c>
      <c r="BE171" s="315">
        <f t="shared" si="686"/>
        <v>0</v>
      </c>
      <c r="BF171" s="315">
        <f t="shared" si="686"/>
        <v>0</v>
      </c>
      <c r="BG171" s="315">
        <f t="shared" si="686"/>
        <v>0</v>
      </c>
      <c r="BH171" s="315">
        <f t="shared" si="686"/>
        <v>0</v>
      </c>
      <c r="BI171" s="315">
        <f t="shared" si="686"/>
        <v>0</v>
      </c>
      <c r="BJ171" s="315">
        <f t="shared" si="686"/>
        <v>0</v>
      </c>
      <c r="BK171" s="315">
        <f t="shared" si="686"/>
        <v>0</v>
      </c>
      <c r="BL171" s="315">
        <f t="shared" si="686"/>
        <v>0</v>
      </c>
      <c r="BM171" s="315">
        <f t="shared" si="686"/>
        <v>0</v>
      </c>
      <c r="BN171" s="315">
        <f t="shared" si="686"/>
        <v>0</v>
      </c>
      <c r="BO171" s="315">
        <f t="shared" si="686"/>
        <v>0</v>
      </c>
      <c r="BP171" s="315">
        <f t="shared" si="686"/>
        <v>0</v>
      </c>
      <c r="BQ171" s="315">
        <f t="shared" si="686"/>
        <v>0</v>
      </c>
      <c r="BR171" s="315">
        <f t="shared" si="686"/>
        <v>0</v>
      </c>
      <c r="BS171" s="315">
        <f t="shared" si="686"/>
        <v>0</v>
      </c>
      <c r="BT171" s="315">
        <f t="shared" ref="BT171:BU171" si="687">_xlfn.AGGREGATE(9,6,BT36,BT81,BT126)</f>
        <v>0</v>
      </c>
      <c r="BU171" s="315">
        <f t="shared" si="687"/>
        <v>0</v>
      </c>
      <c r="BV171" s="315">
        <f t="shared" si="686"/>
        <v>0</v>
      </c>
      <c r="BW171" s="315">
        <f t="shared" ref="BW171" si="688">_xlfn.AGGREGATE(9,6,BW36,BW81,BW126)</f>
        <v>0</v>
      </c>
      <c r="BX171" s="160">
        <f>SUM(AH171:BW171)</f>
        <v>0</v>
      </c>
      <c r="BY171" s="330"/>
      <c r="BZ171" s="105"/>
      <c r="CB171" s="66">
        <f t="shared" si="454"/>
        <v>0</v>
      </c>
      <c r="CC171" s="59">
        <f t="shared" si="455"/>
        <v>0</v>
      </c>
      <c r="CD171" s="66">
        <f t="shared" si="456"/>
        <v>0</v>
      </c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</row>
    <row r="172" spans="1:139" ht="15" customHeight="1">
      <c r="A172" s="953" t="s">
        <v>104</v>
      </c>
      <c r="B172" s="1205"/>
      <c r="C172" s="1205"/>
      <c r="D172" s="986"/>
      <c r="E172" s="1205"/>
      <c r="F172" s="1205"/>
      <c r="G172" s="1205"/>
      <c r="H172" s="1205"/>
      <c r="I172" s="1205"/>
      <c r="J172" s="1205"/>
      <c r="K172" s="1205"/>
      <c r="L172" s="1205"/>
      <c r="M172" s="1205"/>
      <c r="N172" s="1205"/>
      <c r="O172" s="1205"/>
      <c r="P172" s="1205"/>
      <c r="Q172" s="1205"/>
      <c r="R172" s="1205"/>
      <c r="S172" s="164" t="s">
        <v>99</v>
      </c>
      <c r="T172" s="315">
        <f t="shared" ref="T172:W172" si="689">_xlfn.AGGREGATE(9,6,T37,T82,T127)</f>
        <v>0</v>
      </c>
      <c r="U172" s="315">
        <f t="shared" si="689"/>
        <v>0</v>
      </c>
      <c r="V172" s="315">
        <f t="shared" si="689"/>
        <v>0</v>
      </c>
      <c r="W172" s="315">
        <f t="shared" si="689"/>
        <v>0</v>
      </c>
      <c r="X172" s="315">
        <f t="shared" ref="X172" si="690">_xlfn.AGGREGATE(9,6,X37,X82,X127)</f>
        <v>0</v>
      </c>
      <c r="Y172" s="315">
        <f t="shared" ref="Y172" si="691">_xlfn.AGGREGATE(9,6,Y37,Y82,Y127)</f>
        <v>0</v>
      </c>
      <c r="Z172" s="315">
        <f t="shared" ref="Z172:AA172" si="692">_xlfn.AGGREGATE(9,6,Z37,Z82,Z127)</f>
        <v>0</v>
      </c>
      <c r="AA172" s="315">
        <f t="shared" si="692"/>
        <v>0</v>
      </c>
      <c r="AB172" s="555">
        <f t="shared" si="447"/>
        <v>0</v>
      </c>
      <c r="AC172" s="315">
        <f t="shared" ref="AC172" si="693">_xlfn.AGGREGATE(9,6,AC37,AC82,AC127)</f>
        <v>0</v>
      </c>
      <c r="AD172" s="315">
        <f t="shared" ref="AD172:AE172" si="694">_xlfn.AGGREGATE(9,6,AD37,AD82,AD127)</f>
        <v>0</v>
      </c>
      <c r="AE172" s="1086">
        <f t="shared" si="694"/>
        <v>0</v>
      </c>
      <c r="AF172" s="171">
        <f t="shared" si="449"/>
        <v>0</v>
      </c>
      <c r="AG172" s="949" t="s">
        <v>99</v>
      </c>
      <c r="AH172" s="315">
        <f t="shared" ref="AH172:BV172" si="695">_xlfn.AGGREGATE(9,6,AH37,AH82,AH127)</f>
        <v>0</v>
      </c>
      <c r="AI172" s="315">
        <f t="shared" si="695"/>
        <v>0</v>
      </c>
      <c r="AJ172" s="315">
        <f t="shared" si="695"/>
        <v>0</v>
      </c>
      <c r="AK172" s="315">
        <f t="shared" si="695"/>
        <v>0</v>
      </c>
      <c r="AL172" s="315">
        <f t="shared" si="695"/>
        <v>0</v>
      </c>
      <c r="AM172" s="315">
        <f t="shared" si="695"/>
        <v>0</v>
      </c>
      <c r="AN172" s="315">
        <f t="shared" si="695"/>
        <v>0</v>
      </c>
      <c r="AO172" s="315">
        <f t="shared" si="695"/>
        <v>0</v>
      </c>
      <c r="AP172" s="315">
        <f t="shared" si="695"/>
        <v>0</v>
      </c>
      <c r="AQ172" s="315">
        <f t="shared" si="695"/>
        <v>0</v>
      </c>
      <c r="AR172" s="315">
        <f t="shared" si="695"/>
        <v>0</v>
      </c>
      <c r="AS172" s="315">
        <f t="shared" si="695"/>
        <v>0</v>
      </c>
      <c r="AT172" s="315">
        <f t="shared" si="695"/>
        <v>0</v>
      </c>
      <c r="AU172" s="315">
        <f t="shared" si="695"/>
        <v>0</v>
      </c>
      <c r="AV172" s="315">
        <f t="shared" si="695"/>
        <v>0</v>
      </c>
      <c r="AW172" s="315">
        <f t="shared" si="695"/>
        <v>0</v>
      </c>
      <c r="AX172" s="315">
        <f t="shared" si="695"/>
        <v>0</v>
      </c>
      <c r="AY172" s="315">
        <f t="shared" si="695"/>
        <v>0</v>
      </c>
      <c r="AZ172" s="315">
        <f t="shared" si="695"/>
        <v>0</v>
      </c>
      <c r="BA172" s="315">
        <f t="shared" si="695"/>
        <v>0</v>
      </c>
      <c r="BB172" s="315">
        <f t="shared" si="695"/>
        <v>0</v>
      </c>
      <c r="BC172" s="315">
        <f t="shared" si="695"/>
        <v>0</v>
      </c>
      <c r="BD172" s="315">
        <f t="shared" si="695"/>
        <v>0</v>
      </c>
      <c r="BE172" s="315">
        <f t="shared" si="695"/>
        <v>0</v>
      </c>
      <c r="BF172" s="315">
        <f t="shared" si="695"/>
        <v>0</v>
      </c>
      <c r="BG172" s="315">
        <f t="shared" si="695"/>
        <v>0</v>
      </c>
      <c r="BH172" s="315">
        <f t="shared" si="695"/>
        <v>0</v>
      </c>
      <c r="BI172" s="315">
        <f t="shared" si="695"/>
        <v>0</v>
      </c>
      <c r="BJ172" s="315">
        <f t="shared" si="695"/>
        <v>0</v>
      </c>
      <c r="BK172" s="315">
        <f t="shared" si="695"/>
        <v>0</v>
      </c>
      <c r="BL172" s="315">
        <f t="shared" si="695"/>
        <v>0</v>
      </c>
      <c r="BM172" s="315">
        <f t="shared" si="695"/>
        <v>0</v>
      </c>
      <c r="BN172" s="315">
        <f t="shared" si="695"/>
        <v>0</v>
      </c>
      <c r="BO172" s="315">
        <f t="shared" si="695"/>
        <v>0</v>
      </c>
      <c r="BP172" s="315">
        <f t="shared" si="695"/>
        <v>0</v>
      </c>
      <c r="BQ172" s="315">
        <f t="shared" si="695"/>
        <v>0</v>
      </c>
      <c r="BR172" s="315">
        <f t="shared" si="695"/>
        <v>0</v>
      </c>
      <c r="BS172" s="315">
        <f t="shared" si="695"/>
        <v>0</v>
      </c>
      <c r="BT172" s="315">
        <f t="shared" ref="BT172:BU172" si="696">_xlfn.AGGREGATE(9,6,BT37,BT82,BT127)</f>
        <v>0</v>
      </c>
      <c r="BU172" s="315">
        <f t="shared" si="696"/>
        <v>0</v>
      </c>
      <c r="BV172" s="315">
        <f t="shared" si="695"/>
        <v>0</v>
      </c>
      <c r="BW172" s="315">
        <f t="shared" ref="BW172" si="697">_xlfn.AGGREGATE(9,6,BW37,BW82,BW127)</f>
        <v>0</v>
      </c>
      <c r="BX172" s="160">
        <f t="shared" ref="BX172:BX178" si="698">SUM(AH172:BW172)</f>
        <v>0</v>
      </c>
      <c r="BY172" s="330"/>
      <c r="BZ172" s="105"/>
      <c r="CB172" s="1095">
        <f t="shared" si="454"/>
        <v>0</v>
      </c>
      <c r="CC172" s="59">
        <f t="shared" si="455"/>
        <v>0</v>
      </c>
      <c r="CD172" s="60">
        <f t="shared" si="456"/>
        <v>0</v>
      </c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</row>
    <row r="173" spans="1:139" ht="15" customHeight="1">
      <c r="A173" s="98"/>
      <c r="B173" s="1204">
        <f t="shared" ref="B173:C173" si="699">_xlfn.AGGREGATE(9,6,B38,B83,B128)</f>
        <v>0</v>
      </c>
      <c r="C173" s="1204">
        <f t="shared" si="699"/>
        <v>0</v>
      </c>
      <c r="D173" s="985"/>
      <c r="E173" s="1204">
        <f t="shared" ref="E173:R173" si="700">_xlfn.AGGREGATE(9,6,E38,E83,E128)</f>
        <v>0</v>
      </c>
      <c r="F173" s="1204">
        <f t="shared" si="700"/>
        <v>0</v>
      </c>
      <c r="G173" s="1204">
        <f t="shared" si="700"/>
        <v>0</v>
      </c>
      <c r="H173" s="1204">
        <f t="shared" si="700"/>
        <v>0</v>
      </c>
      <c r="I173" s="1204">
        <f t="shared" si="700"/>
        <v>0</v>
      </c>
      <c r="J173" s="1204">
        <f t="shared" si="700"/>
        <v>0</v>
      </c>
      <c r="K173" s="1204">
        <f t="shared" si="700"/>
        <v>0</v>
      </c>
      <c r="L173" s="1204">
        <f t="shared" si="700"/>
        <v>0</v>
      </c>
      <c r="M173" s="1204">
        <f t="shared" si="700"/>
        <v>0</v>
      </c>
      <c r="N173" s="1204">
        <f t="shared" si="700"/>
        <v>0</v>
      </c>
      <c r="O173" s="1204">
        <f t="shared" si="700"/>
        <v>0</v>
      </c>
      <c r="P173" s="1204">
        <f t="shared" si="700"/>
        <v>0</v>
      </c>
      <c r="Q173" s="1204">
        <f t="shared" si="700"/>
        <v>0</v>
      </c>
      <c r="R173" s="1204">
        <f t="shared" si="700"/>
        <v>0</v>
      </c>
      <c r="S173" s="164" t="s">
        <v>97</v>
      </c>
      <c r="T173" s="315">
        <f t="shared" ref="T173:W173" si="701">_xlfn.AGGREGATE(9,6,T38,T83,T128)</f>
        <v>0</v>
      </c>
      <c r="U173" s="315">
        <f t="shared" si="701"/>
        <v>0</v>
      </c>
      <c r="V173" s="315">
        <f t="shared" si="701"/>
        <v>0</v>
      </c>
      <c r="W173" s="315">
        <f t="shared" si="701"/>
        <v>0</v>
      </c>
      <c r="X173" s="315">
        <f t="shared" ref="X173" si="702">_xlfn.AGGREGATE(9,6,X38,X83,X128)</f>
        <v>0</v>
      </c>
      <c r="Y173" s="315">
        <f t="shared" ref="Y173" si="703">_xlfn.AGGREGATE(9,6,Y38,Y83,Y128)</f>
        <v>0</v>
      </c>
      <c r="Z173" s="315">
        <f t="shared" ref="Z173:AA173" si="704">_xlfn.AGGREGATE(9,6,Z38,Z83,Z128)</f>
        <v>0</v>
      </c>
      <c r="AA173" s="315">
        <f t="shared" si="704"/>
        <v>0</v>
      </c>
      <c r="AB173" s="555">
        <f t="shared" si="447"/>
        <v>0</v>
      </c>
      <c r="AC173" s="315">
        <f t="shared" ref="AC173" si="705">_xlfn.AGGREGATE(9,6,AC38,AC83,AC128)</f>
        <v>0</v>
      </c>
      <c r="AD173" s="315">
        <f t="shared" ref="AD173:AE173" si="706">_xlfn.AGGREGATE(9,6,AD38,AD83,AD128)</f>
        <v>0</v>
      </c>
      <c r="AE173" s="1149">
        <f t="shared" si="706"/>
        <v>0</v>
      </c>
      <c r="AF173" s="171">
        <f t="shared" si="449"/>
        <v>0</v>
      </c>
      <c r="AG173" s="949" t="s">
        <v>97</v>
      </c>
      <c r="AH173" s="315">
        <f t="shared" ref="AH173:BV173" si="707">_xlfn.AGGREGATE(9,6,AH38,AH83,AH128)</f>
        <v>0</v>
      </c>
      <c r="AI173" s="315">
        <f t="shared" si="707"/>
        <v>0</v>
      </c>
      <c r="AJ173" s="315">
        <f t="shared" si="707"/>
        <v>0</v>
      </c>
      <c r="AK173" s="315">
        <f t="shared" si="707"/>
        <v>0</v>
      </c>
      <c r="AL173" s="315">
        <f t="shared" si="707"/>
        <v>0</v>
      </c>
      <c r="AM173" s="315">
        <f t="shared" si="707"/>
        <v>0</v>
      </c>
      <c r="AN173" s="315">
        <f t="shared" si="707"/>
        <v>0</v>
      </c>
      <c r="AO173" s="315">
        <f t="shared" si="707"/>
        <v>0</v>
      </c>
      <c r="AP173" s="315">
        <f t="shared" si="707"/>
        <v>0</v>
      </c>
      <c r="AQ173" s="315">
        <f t="shared" si="707"/>
        <v>0</v>
      </c>
      <c r="AR173" s="315">
        <f t="shared" si="707"/>
        <v>0</v>
      </c>
      <c r="AS173" s="315">
        <f t="shared" si="707"/>
        <v>0</v>
      </c>
      <c r="AT173" s="315">
        <f t="shared" si="707"/>
        <v>0</v>
      </c>
      <c r="AU173" s="315">
        <f t="shared" si="707"/>
        <v>0</v>
      </c>
      <c r="AV173" s="315">
        <f t="shared" si="707"/>
        <v>0</v>
      </c>
      <c r="AW173" s="315">
        <f t="shared" si="707"/>
        <v>0</v>
      </c>
      <c r="AX173" s="315">
        <f t="shared" si="707"/>
        <v>0</v>
      </c>
      <c r="AY173" s="315">
        <f t="shared" si="707"/>
        <v>0</v>
      </c>
      <c r="AZ173" s="315">
        <f t="shared" si="707"/>
        <v>0</v>
      </c>
      <c r="BA173" s="315">
        <f t="shared" si="707"/>
        <v>0</v>
      </c>
      <c r="BB173" s="315">
        <f t="shared" si="707"/>
        <v>0</v>
      </c>
      <c r="BC173" s="315">
        <f t="shared" si="707"/>
        <v>0</v>
      </c>
      <c r="BD173" s="315">
        <f t="shared" si="707"/>
        <v>0</v>
      </c>
      <c r="BE173" s="315">
        <f t="shared" si="707"/>
        <v>0</v>
      </c>
      <c r="BF173" s="315">
        <f t="shared" si="707"/>
        <v>0</v>
      </c>
      <c r="BG173" s="315">
        <f t="shared" si="707"/>
        <v>0</v>
      </c>
      <c r="BH173" s="315">
        <f t="shared" si="707"/>
        <v>0</v>
      </c>
      <c r="BI173" s="315">
        <f t="shared" si="707"/>
        <v>0</v>
      </c>
      <c r="BJ173" s="315">
        <f t="shared" si="707"/>
        <v>0</v>
      </c>
      <c r="BK173" s="315">
        <f t="shared" si="707"/>
        <v>0</v>
      </c>
      <c r="BL173" s="315">
        <f t="shared" si="707"/>
        <v>0</v>
      </c>
      <c r="BM173" s="315">
        <f t="shared" si="707"/>
        <v>0</v>
      </c>
      <c r="BN173" s="315">
        <f t="shared" si="707"/>
        <v>0</v>
      </c>
      <c r="BO173" s="315">
        <f t="shared" si="707"/>
        <v>0</v>
      </c>
      <c r="BP173" s="315">
        <f t="shared" si="707"/>
        <v>0</v>
      </c>
      <c r="BQ173" s="315">
        <f t="shared" si="707"/>
        <v>0</v>
      </c>
      <c r="BR173" s="315">
        <f t="shared" si="707"/>
        <v>0</v>
      </c>
      <c r="BS173" s="315">
        <f t="shared" si="707"/>
        <v>0</v>
      </c>
      <c r="BT173" s="315">
        <f t="shared" ref="BT173:BU173" si="708">_xlfn.AGGREGATE(9,6,BT38,BT83,BT128)</f>
        <v>0</v>
      </c>
      <c r="BU173" s="315">
        <f t="shared" si="708"/>
        <v>0</v>
      </c>
      <c r="BV173" s="315">
        <f t="shared" si="707"/>
        <v>0</v>
      </c>
      <c r="BW173" s="315">
        <f t="shared" ref="BW173" si="709">_xlfn.AGGREGATE(9,6,BW38,BW83,BW128)</f>
        <v>0</v>
      </c>
      <c r="BX173" s="160">
        <f t="shared" si="698"/>
        <v>0</v>
      </c>
      <c r="BY173" s="330"/>
      <c r="BZ173" s="105"/>
      <c r="CB173" s="1095">
        <f t="shared" si="454"/>
        <v>0</v>
      </c>
      <c r="CC173" s="59">
        <f t="shared" si="455"/>
        <v>0</v>
      </c>
      <c r="CD173" s="60">
        <f t="shared" si="456"/>
        <v>0</v>
      </c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</row>
    <row r="174" spans="1:139" ht="15" customHeight="1">
      <c r="A174" s="953" t="s">
        <v>105</v>
      </c>
      <c r="B174" s="1205"/>
      <c r="C174" s="1205"/>
      <c r="D174" s="986"/>
      <c r="E174" s="1205"/>
      <c r="F174" s="1205"/>
      <c r="G174" s="1205"/>
      <c r="H174" s="1205"/>
      <c r="I174" s="1205"/>
      <c r="J174" s="1205"/>
      <c r="K174" s="1205"/>
      <c r="L174" s="1205"/>
      <c r="M174" s="1205"/>
      <c r="N174" s="1205"/>
      <c r="O174" s="1205"/>
      <c r="P174" s="1205"/>
      <c r="Q174" s="1205"/>
      <c r="R174" s="1205"/>
      <c r="S174" s="164" t="s">
        <v>99</v>
      </c>
      <c r="T174" s="315">
        <f t="shared" ref="T174:W174" si="710">_xlfn.AGGREGATE(9,6,T39,T84,T129)</f>
        <v>0</v>
      </c>
      <c r="U174" s="315">
        <f t="shared" si="710"/>
        <v>0</v>
      </c>
      <c r="V174" s="315">
        <f t="shared" si="710"/>
        <v>0</v>
      </c>
      <c r="W174" s="315">
        <f t="shared" si="710"/>
        <v>0</v>
      </c>
      <c r="X174" s="315">
        <f t="shared" ref="X174" si="711">_xlfn.AGGREGATE(9,6,X39,X84,X129)</f>
        <v>0</v>
      </c>
      <c r="Y174" s="315">
        <f t="shared" ref="Y174" si="712">_xlfn.AGGREGATE(9,6,Y39,Y84,Y129)</f>
        <v>0</v>
      </c>
      <c r="Z174" s="315">
        <f t="shared" ref="Z174:AA174" si="713">_xlfn.AGGREGATE(9,6,Z39,Z84,Z129)</f>
        <v>0</v>
      </c>
      <c r="AA174" s="315">
        <f t="shared" si="713"/>
        <v>0</v>
      </c>
      <c r="AB174" s="555">
        <f t="shared" si="447"/>
        <v>0</v>
      </c>
      <c r="AC174" s="315">
        <f t="shared" ref="AC174" si="714">_xlfn.AGGREGATE(9,6,AC39,AC84,AC129)</f>
        <v>0</v>
      </c>
      <c r="AD174" s="315">
        <f t="shared" ref="AD174:AE174" si="715">_xlfn.AGGREGATE(9,6,AD39,AD84,AD129)</f>
        <v>0</v>
      </c>
      <c r="AE174" s="1086">
        <f t="shared" si="715"/>
        <v>0</v>
      </c>
      <c r="AF174" s="171">
        <f t="shared" si="449"/>
        <v>0</v>
      </c>
      <c r="AG174" s="949" t="s">
        <v>99</v>
      </c>
      <c r="AH174" s="315">
        <f t="shared" ref="AH174:BV174" si="716">_xlfn.AGGREGATE(9,6,AH39,AH84,AH129)</f>
        <v>0</v>
      </c>
      <c r="AI174" s="315">
        <f t="shared" si="716"/>
        <v>0</v>
      </c>
      <c r="AJ174" s="315">
        <f t="shared" si="716"/>
        <v>0</v>
      </c>
      <c r="AK174" s="315">
        <f t="shared" si="716"/>
        <v>0</v>
      </c>
      <c r="AL174" s="315">
        <f t="shared" si="716"/>
        <v>0</v>
      </c>
      <c r="AM174" s="315">
        <f t="shared" si="716"/>
        <v>0</v>
      </c>
      <c r="AN174" s="315">
        <f t="shared" si="716"/>
        <v>0</v>
      </c>
      <c r="AO174" s="315">
        <f t="shared" si="716"/>
        <v>0</v>
      </c>
      <c r="AP174" s="315">
        <f t="shared" si="716"/>
        <v>0</v>
      </c>
      <c r="AQ174" s="315">
        <f t="shared" si="716"/>
        <v>0</v>
      </c>
      <c r="AR174" s="315">
        <f t="shared" si="716"/>
        <v>0</v>
      </c>
      <c r="AS174" s="315">
        <f t="shared" si="716"/>
        <v>0</v>
      </c>
      <c r="AT174" s="315">
        <f t="shared" si="716"/>
        <v>0</v>
      </c>
      <c r="AU174" s="315">
        <f t="shared" si="716"/>
        <v>0</v>
      </c>
      <c r="AV174" s="315">
        <f t="shared" si="716"/>
        <v>0</v>
      </c>
      <c r="AW174" s="315">
        <f t="shared" si="716"/>
        <v>0</v>
      </c>
      <c r="AX174" s="315">
        <f t="shared" si="716"/>
        <v>0</v>
      </c>
      <c r="AY174" s="315">
        <f t="shared" si="716"/>
        <v>0</v>
      </c>
      <c r="AZ174" s="315">
        <f t="shared" si="716"/>
        <v>0</v>
      </c>
      <c r="BA174" s="315">
        <f t="shared" si="716"/>
        <v>0</v>
      </c>
      <c r="BB174" s="315">
        <f t="shared" si="716"/>
        <v>0</v>
      </c>
      <c r="BC174" s="315">
        <f t="shared" si="716"/>
        <v>0</v>
      </c>
      <c r="BD174" s="315">
        <f t="shared" si="716"/>
        <v>0</v>
      </c>
      <c r="BE174" s="315">
        <f t="shared" si="716"/>
        <v>0</v>
      </c>
      <c r="BF174" s="315">
        <f t="shared" si="716"/>
        <v>0</v>
      </c>
      <c r="BG174" s="315">
        <f t="shared" si="716"/>
        <v>0</v>
      </c>
      <c r="BH174" s="315">
        <f t="shared" si="716"/>
        <v>0</v>
      </c>
      <c r="BI174" s="315">
        <f t="shared" si="716"/>
        <v>0</v>
      </c>
      <c r="BJ174" s="315">
        <f t="shared" si="716"/>
        <v>0</v>
      </c>
      <c r="BK174" s="315">
        <f t="shared" si="716"/>
        <v>0</v>
      </c>
      <c r="BL174" s="315">
        <f t="shared" si="716"/>
        <v>0</v>
      </c>
      <c r="BM174" s="315">
        <f t="shared" si="716"/>
        <v>0</v>
      </c>
      <c r="BN174" s="315">
        <f t="shared" si="716"/>
        <v>0</v>
      </c>
      <c r="BO174" s="315">
        <f t="shared" si="716"/>
        <v>0</v>
      </c>
      <c r="BP174" s="315">
        <f t="shared" si="716"/>
        <v>0</v>
      </c>
      <c r="BQ174" s="315">
        <f t="shared" si="716"/>
        <v>0</v>
      </c>
      <c r="BR174" s="315">
        <f t="shared" si="716"/>
        <v>0</v>
      </c>
      <c r="BS174" s="315">
        <f t="shared" si="716"/>
        <v>0</v>
      </c>
      <c r="BT174" s="315">
        <f t="shared" ref="BT174:BU174" si="717">_xlfn.AGGREGATE(9,6,BT39,BT84,BT129)</f>
        <v>0</v>
      </c>
      <c r="BU174" s="315">
        <f t="shared" si="717"/>
        <v>0</v>
      </c>
      <c r="BV174" s="315">
        <f t="shared" si="716"/>
        <v>0</v>
      </c>
      <c r="BW174" s="315">
        <f t="shared" ref="BW174" si="718">_xlfn.AGGREGATE(9,6,BW39,BW84,BW129)</f>
        <v>0</v>
      </c>
      <c r="BX174" s="160">
        <f t="shared" si="698"/>
        <v>0</v>
      </c>
      <c r="BY174" s="330"/>
      <c r="BZ174" s="105"/>
      <c r="CB174" s="1095">
        <f t="shared" si="454"/>
        <v>0</v>
      </c>
      <c r="CC174" s="59">
        <f t="shared" si="455"/>
        <v>0</v>
      </c>
      <c r="CD174" s="60">
        <f t="shared" si="456"/>
        <v>0</v>
      </c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</row>
    <row r="175" spans="1:139" ht="15" customHeight="1">
      <c r="A175" s="98"/>
      <c r="B175" s="1204">
        <f t="shared" ref="B175:C175" si="719">_xlfn.AGGREGATE(9,6,B40,B85,B130)</f>
        <v>0</v>
      </c>
      <c r="C175" s="1204">
        <f t="shared" si="719"/>
        <v>0</v>
      </c>
      <c r="D175" s="985"/>
      <c r="E175" s="1204">
        <f t="shared" ref="E175:R175" si="720">_xlfn.AGGREGATE(9,6,E40,E85,E130)</f>
        <v>0</v>
      </c>
      <c r="F175" s="1204">
        <f t="shared" si="720"/>
        <v>0</v>
      </c>
      <c r="G175" s="1204">
        <f t="shared" si="720"/>
        <v>0</v>
      </c>
      <c r="H175" s="1204">
        <f t="shared" si="720"/>
        <v>0</v>
      </c>
      <c r="I175" s="1204">
        <f t="shared" si="720"/>
        <v>0</v>
      </c>
      <c r="J175" s="1204">
        <f t="shared" si="720"/>
        <v>0</v>
      </c>
      <c r="K175" s="1204">
        <f t="shared" si="720"/>
        <v>0</v>
      </c>
      <c r="L175" s="1204">
        <f t="shared" si="720"/>
        <v>0</v>
      </c>
      <c r="M175" s="1204">
        <f t="shared" si="720"/>
        <v>0</v>
      </c>
      <c r="N175" s="1204">
        <f t="shared" si="720"/>
        <v>0</v>
      </c>
      <c r="O175" s="1204">
        <f t="shared" si="720"/>
        <v>0</v>
      </c>
      <c r="P175" s="1204">
        <f t="shared" si="720"/>
        <v>0</v>
      </c>
      <c r="Q175" s="1204">
        <f t="shared" si="720"/>
        <v>0</v>
      </c>
      <c r="R175" s="1204">
        <f t="shared" si="720"/>
        <v>0</v>
      </c>
      <c r="S175" s="164" t="s">
        <v>97</v>
      </c>
      <c r="T175" s="315">
        <f t="shared" ref="T175:W175" si="721">_xlfn.AGGREGATE(9,6,T40,T85,T130)</f>
        <v>0</v>
      </c>
      <c r="U175" s="315">
        <f t="shared" si="721"/>
        <v>0</v>
      </c>
      <c r="V175" s="315">
        <f t="shared" si="721"/>
        <v>0</v>
      </c>
      <c r="W175" s="315">
        <f t="shared" si="721"/>
        <v>0</v>
      </c>
      <c r="X175" s="315">
        <f t="shared" ref="X175" si="722">_xlfn.AGGREGATE(9,6,X40,X85,X130)</f>
        <v>0</v>
      </c>
      <c r="Y175" s="315">
        <f t="shared" ref="Y175" si="723">_xlfn.AGGREGATE(9,6,Y40,Y85,Y130)</f>
        <v>0</v>
      </c>
      <c r="Z175" s="315">
        <f t="shared" ref="Z175:AA175" si="724">_xlfn.AGGREGATE(9,6,Z40,Z85,Z130)</f>
        <v>0</v>
      </c>
      <c r="AA175" s="315">
        <f t="shared" si="724"/>
        <v>0</v>
      </c>
      <c r="AB175" s="555">
        <f t="shared" si="447"/>
        <v>0</v>
      </c>
      <c r="AC175" s="315">
        <f t="shared" ref="AC175" si="725">_xlfn.AGGREGATE(9,6,AC40,AC85,AC130)</f>
        <v>0</v>
      </c>
      <c r="AD175" s="315">
        <f t="shared" ref="AD175:AE175" si="726">_xlfn.AGGREGATE(9,6,AD40,AD85,AD130)</f>
        <v>0</v>
      </c>
      <c r="AE175" s="1149">
        <f t="shared" si="726"/>
        <v>0</v>
      </c>
      <c r="AF175" s="171">
        <f t="shared" si="449"/>
        <v>0</v>
      </c>
      <c r="AG175" s="949" t="s">
        <v>97</v>
      </c>
      <c r="AH175" s="315">
        <f t="shared" ref="AH175:BV175" si="727">_xlfn.AGGREGATE(9,6,AH40,AH85,AH130)</f>
        <v>0</v>
      </c>
      <c r="AI175" s="315">
        <f t="shared" si="727"/>
        <v>0</v>
      </c>
      <c r="AJ175" s="315">
        <f t="shared" si="727"/>
        <v>0</v>
      </c>
      <c r="AK175" s="315">
        <f t="shared" si="727"/>
        <v>0</v>
      </c>
      <c r="AL175" s="315">
        <f t="shared" si="727"/>
        <v>0</v>
      </c>
      <c r="AM175" s="315">
        <f t="shared" si="727"/>
        <v>0</v>
      </c>
      <c r="AN175" s="315">
        <f t="shared" si="727"/>
        <v>0</v>
      </c>
      <c r="AO175" s="315">
        <f t="shared" si="727"/>
        <v>0</v>
      </c>
      <c r="AP175" s="315">
        <f t="shared" si="727"/>
        <v>0</v>
      </c>
      <c r="AQ175" s="315">
        <f t="shared" si="727"/>
        <v>0</v>
      </c>
      <c r="AR175" s="315">
        <f t="shared" si="727"/>
        <v>0</v>
      </c>
      <c r="AS175" s="315">
        <f t="shared" si="727"/>
        <v>0</v>
      </c>
      <c r="AT175" s="315">
        <f t="shared" si="727"/>
        <v>0</v>
      </c>
      <c r="AU175" s="315">
        <f t="shared" si="727"/>
        <v>0</v>
      </c>
      <c r="AV175" s="315">
        <f t="shared" si="727"/>
        <v>0</v>
      </c>
      <c r="AW175" s="315">
        <f t="shared" si="727"/>
        <v>0</v>
      </c>
      <c r="AX175" s="315">
        <f t="shared" si="727"/>
        <v>0</v>
      </c>
      <c r="AY175" s="315">
        <f t="shared" si="727"/>
        <v>0</v>
      </c>
      <c r="AZ175" s="315">
        <f t="shared" si="727"/>
        <v>0</v>
      </c>
      <c r="BA175" s="315">
        <f t="shared" si="727"/>
        <v>0</v>
      </c>
      <c r="BB175" s="315">
        <f t="shared" si="727"/>
        <v>0</v>
      </c>
      <c r="BC175" s="315">
        <f t="shared" si="727"/>
        <v>0</v>
      </c>
      <c r="BD175" s="315">
        <f t="shared" si="727"/>
        <v>0</v>
      </c>
      <c r="BE175" s="315">
        <f t="shared" si="727"/>
        <v>0</v>
      </c>
      <c r="BF175" s="315">
        <f t="shared" si="727"/>
        <v>0</v>
      </c>
      <c r="BG175" s="315">
        <f t="shared" si="727"/>
        <v>0</v>
      </c>
      <c r="BH175" s="315">
        <f t="shared" si="727"/>
        <v>0</v>
      </c>
      <c r="BI175" s="315">
        <f t="shared" si="727"/>
        <v>0</v>
      </c>
      <c r="BJ175" s="315">
        <f t="shared" si="727"/>
        <v>0</v>
      </c>
      <c r="BK175" s="315">
        <f t="shared" si="727"/>
        <v>0</v>
      </c>
      <c r="BL175" s="315">
        <f t="shared" si="727"/>
        <v>0</v>
      </c>
      <c r="BM175" s="315">
        <f t="shared" si="727"/>
        <v>0</v>
      </c>
      <c r="BN175" s="315">
        <f t="shared" si="727"/>
        <v>0</v>
      </c>
      <c r="BO175" s="315">
        <f t="shared" si="727"/>
        <v>0</v>
      </c>
      <c r="BP175" s="315">
        <f t="shared" si="727"/>
        <v>0</v>
      </c>
      <c r="BQ175" s="315">
        <f t="shared" si="727"/>
        <v>0</v>
      </c>
      <c r="BR175" s="315">
        <f t="shared" si="727"/>
        <v>0</v>
      </c>
      <c r="BS175" s="315">
        <f t="shared" si="727"/>
        <v>0</v>
      </c>
      <c r="BT175" s="315">
        <f t="shared" ref="BT175:BU175" si="728">_xlfn.AGGREGATE(9,6,BT40,BT85,BT130)</f>
        <v>0</v>
      </c>
      <c r="BU175" s="315">
        <f t="shared" si="728"/>
        <v>0</v>
      </c>
      <c r="BV175" s="315">
        <f t="shared" si="727"/>
        <v>0</v>
      </c>
      <c r="BW175" s="315">
        <f t="shared" ref="BW175" si="729">_xlfn.AGGREGATE(9,6,BW40,BW85,BW130)</f>
        <v>0</v>
      </c>
      <c r="BX175" s="160">
        <f t="shared" si="698"/>
        <v>0</v>
      </c>
      <c r="BY175" s="330"/>
      <c r="BZ175" s="105"/>
      <c r="CB175" s="1095">
        <f t="shared" si="454"/>
        <v>0</v>
      </c>
      <c r="CC175" s="59">
        <f t="shared" si="455"/>
        <v>0</v>
      </c>
      <c r="CD175" s="60">
        <f t="shared" si="456"/>
        <v>0</v>
      </c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</row>
    <row r="176" spans="1:139" ht="15" customHeight="1">
      <c r="A176" s="40" t="s">
        <v>106</v>
      </c>
      <c r="B176" s="1205"/>
      <c r="C176" s="1205"/>
      <c r="D176" s="986"/>
      <c r="E176" s="1205"/>
      <c r="F176" s="1205"/>
      <c r="G176" s="1205"/>
      <c r="H176" s="1205"/>
      <c r="I176" s="1205"/>
      <c r="J176" s="1205"/>
      <c r="K176" s="1205"/>
      <c r="L176" s="1205"/>
      <c r="M176" s="1205"/>
      <c r="N176" s="1205"/>
      <c r="O176" s="1205"/>
      <c r="P176" s="1205"/>
      <c r="Q176" s="1205"/>
      <c r="R176" s="1205"/>
      <c r="S176" s="161" t="s">
        <v>99</v>
      </c>
      <c r="T176" s="315">
        <f t="shared" ref="T176:T178" si="730">_xlfn.AGGREGATE(9,6,T41,T86,T131)</f>
        <v>0</v>
      </c>
      <c r="U176" s="315">
        <f t="shared" ref="U176:W176" si="731">_xlfn.AGGREGATE(9,6,U41,U86,U131)</f>
        <v>0</v>
      </c>
      <c r="V176" s="315">
        <f t="shared" si="731"/>
        <v>0</v>
      </c>
      <c r="W176" s="315">
        <f t="shared" si="731"/>
        <v>0</v>
      </c>
      <c r="X176" s="315">
        <f t="shared" ref="X176" si="732">_xlfn.AGGREGATE(9,6,X41,X86,X131)</f>
        <v>0</v>
      </c>
      <c r="Y176" s="315">
        <f t="shared" ref="Y176" si="733">_xlfn.AGGREGATE(9,6,Y41,Y86,Y131)</f>
        <v>0</v>
      </c>
      <c r="Z176" s="315">
        <f t="shared" ref="Z176:AA176" si="734">_xlfn.AGGREGATE(9,6,Z41,Z86,Z131)</f>
        <v>0</v>
      </c>
      <c r="AA176" s="315">
        <f t="shared" si="734"/>
        <v>0</v>
      </c>
      <c r="AB176" s="555">
        <f t="shared" si="447"/>
        <v>0</v>
      </c>
      <c r="AC176" s="315">
        <f t="shared" ref="AC176" si="735">_xlfn.AGGREGATE(9,6,AC41,AC86,AC131)</f>
        <v>0</v>
      </c>
      <c r="AD176" s="315">
        <f t="shared" ref="AD176:AE176" si="736">_xlfn.AGGREGATE(9,6,AD41,AD86,AD131)</f>
        <v>0</v>
      </c>
      <c r="AE176" s="1086">
        <f t="shared" si="736"/>
        <v>0</v>
      </c>
      <c r="AF176" s="171">
        <f t="shared" si="449"/>
        <v>0</v>
      </c>
      <c r="AG176" s="951" t="s">
        <v>99</v>
      </c>
      <c r="AH176" s="315">
        <f t="shared" ref="AH176" si="737">_xlfn.AGGREGATE(9,6,AH41,AH86,AH131)</f>
        <v>0</v>
      </c>
      <c r="AI176" s="315">
        <f t="shared" ref="AI176:BV176" si="738">_xlfn.AGGREGATE(9,6,AI41,AI86,AI131)</f>
        <v>0</v>
      </c>
      <c r="AJ176" s="315">
        <f t="shared" si="738"/>
        <v>0</v>
      </c>
      <c r="AK176" s="315">
        <f t="shared" si="738"/>
        <v>0</v>
      </c>
      <c r="AL176" s="315">
        <f t="shared" si="738"/>
        <v>0</v>
      </c>
      <c r="AM176" s="315">
        <f t="shared" si="738"/>
        <v>0</v>
      </c>
      <c r="AN176" s="315">
        <f t="shared" si="738"/>
        <v>0</v>
      </c>
      <c r="AO176" s="315">
        <f t="shared" si="738"/>
        <v>0</v>
      </c>
      <c r="AP176" s="315">
        <f t="shared" si="738"/>
        <v>0</v>
      </c>
      <c r="AQ176" s="315">
        <f t="shared" si="738"/>
        <v>0</v>
      </c>
      <c r="AR176" s="315">
        <f t="shared" si="738"/>
        <v>0</v>
      </c>
      <c r="AS176" s="315">
        <f t="shared" si="738"/>
        <v>0</v>
      </c>
      <c r="AT176" s="315">
        <f t="shared" si="738"/>
        <v>0</v>
      </c>
      <c r="AU176" s="315">
        <f t="shared" si="738"/>
        <v>0</v>
      </c>
      <c r="AV176" s="315">
        <f t="shared" si="738"/>
        <v>0</v>
      </c>
      <c r="AW176" s="315">
        <f t="shared" si="738"/>
        <v>0</v>
      </c>
      <c r="AX176" s="315">
        <f t="shared" si="738"/>
        <v>0</v>
      </c>
      <c r="AY176" s="315">
        <f t="shared" si="738"/>
        <v>0</v>
      </c>
      <c r="AZ176" s="315">
        <f t="shared" si="738"/>
        <v>0</v>
      </c>
      <c r="BA176" s="315">
        <f t="shared" si="738"/>
        <v>0</v>
      </c>
      <c r="BB176" s="315">
        <f t="shared" si="738"/>
        <v>0</v>
      </c>
      <c r="BC176" s="315">
        <f t="shared" si="738"/>
        <v>0</v>
      </c>
      <c r="BD176" s="315">
        <f t="shared" si="738"/>
        <v>0</v>
      </c>
      <c r="BE176" s="315">
        <f t="shared" si="738"/>
        <v>0</v>
      </c>
      <c r="BF176" s="315">
        <f t="shared" si="738"/>
        <v>0</v>
      </c>
      <c r="BG176" s="315">
        <f t="shared" si="738"/>
        <v>0</v>
      </c>
      <c r="BH176" s="315">
        <f t="shared" si="738"/>
        <v>0</v>
      </c>
      <c r="BI176" s="315">
        <f t="shared" si="738"/>
        <v>0</v>
      </c>
      <c r="BJ176" s="315">
        <f t="shared" si="738"/>
        <v>0</v>
      </c>
      <c r="BK176" s="315">
        <f t="shared" si="738"/>
        <v>0</v>
      </c>
      <c r="BL176" s="315">
        <f t="shared" si="738"/>
        <v>0</v>
      </c>
      <c r="BM176" s="315">
        <f t="shared" si="738"/>
        <v>0</v>
      </c>
      <c r="BN176" s="315">
        <f t="shared" si="738"/>
        <v>0</v>
      </c>
      <c r="BO176" s="315">
        <f t="shared" si="738"/>
        <v>0</v>
      </c>
      <c r="BP176" s="315">
        <f t="shared" si="738"/>
        <v>0</v>
      </c>
      <c r="BQ176" s="315">
        <f t="shared" si="738"/>
        <v>0</v>
      </c>
      <c r="BR176" s="315">
        <f t="shared" si="738"/>
        <v>0</v>
      </c>
      <c r="BS176" s="315">
        <f t="shared" si="738"/>
        <v>0</v>
      </c>
      <c r="BT176" s="315">
        <f t="shared" ref="BT176:BU176" si="739">_xlfn.AGGREGATE(9,6,BT41,BT86,BT131)</f>
        <v>0</v>
      </c>
      <c r="BU176" s="315">
        <f t="shared" si="739"/>
        <v>0</v>
      </c>
      <c r="BV176" s="315">
        <f t="shared" si="738"/>
        <v>0</v>
      </c>
      <c r="BW176" s="315">
        <f t="shared" ref="BW176" si="740">_xlfn.AGGREGATE(9,6,BW41,BW86,BW131)</f>
        <v>0</v>
      </c>
      <c r="BX176" s="160">
        <f t="shared" si="698"/>
        <v>0</v>
      </c>
      <c r="BY176" s="330"/>
      <c r="BZ176" s="105"/>
      <c r="CB176" s="1095">
        <f t="shared" si="454"/>
        <v>0</v>
      </c>
      <c r="CC176" s="103">
        <f t="shared" si="455"/>
        <v>0</v>
      </c>
      <c r="CD176" s="69">
        <f t="shared" si="456"/>
        <v>0</v>
      </c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</row>
    <row r="177" spans="1:139" ht="15" customHeight="1">
      <c r="A177" s="98"/>
      <c r="B177" s="1204">
        <f t="shared" ref="B177:C177" si="741">_xlfn.AGGREGATE(9,6,B42,B87,B132)</f>
        <v>0</v>
      </c>
      <c r="C177" s="1204">
        <f t="shared" si="741"/>
        <v>0</v>
      </c>
      <c r="D177" s="985"/>
      <c r="E177" s="1204">
        <f t="shared" ref="E177:R177" si="742">_xlfn.AGGREGATE(9,6,E42,E87,E132)</f>
        <v>0</v>
      </c>
      <c r="F177" s="1204">
        <f t="shared" si="742"/>
        <v>0</v>
      </c>
      <c r="G177" s="1204">
        <f t="shared" si="742"/>
        <v>0</v>
      </c>
      <c r="H177" s="1204">
        <f t="shared" si="742"/>
        <v>0</v>
      </c>
      <c r="I177" s="1204">
        <f t="shared" si="742"/>
        <v>0</v>
      </c>
      <c r="J177" s="1204">
        <f t="shared" si="742"/>
        <v>0</v>
      </c>
      <c r="K177" s="1204">
        <f t="shared" si="742"/>
        <v>0</v>
      </c>
      <c r="L177" s="1204">
        <f t="shared" si="742"/>
        <v>0</v>
      </c>
      <c r="M177" s="1204">
        <f t="shared" si="742"/>
        <v>0</v>
      </c>
      <c r="N177" s="1204">
        <f t="shared" si="742"/>
        <v>0</v>
      </c>
      <c r="O177" s="1204">
        <f t="shared" si="742"/>
        <v>0</v>
      </c>
      <c r="P177" s="1204">
        <f t="shared" si="742"/>
        <v>0</v>
      </c>
      <c r="Q177" s="1204">
        <f t="shared" si="742"/>
        <v>0</v>
      </c>
      <c r="R177" s="1204">
        <f t="shared" si="742"/>
        <v>0</v>
      </c>
      <c r="S177" s="157" t="s">
        <v>97</v>
      </c>
      <c r="T177" s="315">
        <f t="shared" si="730"/>
        <v>0</v>
      </c>
      <c r="U177" s="315">
        <f t="shared" ref="U177:W177" si="743">_xlfn.AGGREGATE(9,6,U42,U87,U132)</f>
        <v>0</v>
      </c>
      <c r="V177" s="315">
        <f t="shared" si="743"/>
        <v>0</v>
      </c>
      <c r="W177" s="315">
        <f t="shared" si="743"/>
        <v>0</v>
      </c>
      <c r="X177" s="315">
        <f t="shared" ref="X177" si="744">_xlfn.AGGREGATE(9,6,X42,X87,X132)</f>
        <v>0</v>
      </c>
      <c r="Y177" s="315">
        <f t="shared" ref="Y177" si="745">_xlfn.AGGREGATE(9,6,Y42,Y87,Y132)</f>
        <v>0</v>
      </c>
      <c r="Z177" s="315">
        <f t="shared" ref="Z177:AA177" si="746">_xlfn.AGGREGATE(9,6,Z42,Z87,Z132)</f>
        <v>0</v>
      </c>
      <c r="AA177" s="315">
        <f t="shared" si="746"/>
        <v>0</v>
      </c>
      <c r="AB177" s="67">
        <f t="shared" si="447"/>
        <v>0</v>
      </c>
      <c r="AC177" s="315">
        <f t="shared" ref="AC177" si="747">_xlfn.AGGREGATE(9,6,AC42,AC87,AC132)</f>
        <v>0</v>
      </c>
      <c r="AD177" s="315">
        <f t="shared" ref="AD177:AE177" si="748">_xlfn.AGGREGATE(9,6,AD42,AD87,AD132)</f>
        <v>0</v>
      </c>
      <c r="AE177" s="1149">
        <f t="shared" si="748"/>
        <v>0</v>
      </c>
      <c r="AF177" s="171">
        <f t="shared" si="449"/>
        <v>0</v>
      </c>
      <c r="AG177" s="949" t="s">
        <v>97</v>
      </c>
      <c r="AH177" s="315">
        <f t="shared" ref="AH177:BV177" si="749">_xlfn.AGGREGATE(9,6,AH42,AH87,AH132)</f>
        <v>0</v>
      </c>
      <c r="AI177" s="315">
        <f t="shared" si="749"/>
        <v>0</v>
      </c>
      <c r="AJ177" s="315">
        <f t="shared" si="749"/>
        <v>0</v>
      </c>
      <c r="AK177" s="315">
        <f t="shared" si="749"/>
        <v>0</v>
      </c>
      <c r="AL177" s="315">
        <f t="shared" si="749"/>
        <v>0</v>
      </c>
      <c r="AM177" s="315">
        <f t="shared" si="749"/>
        <v>0</v>
      </c>
      <c r="AN177" s="315">
        <f t="shared" si="749"/>
        <v>0</v>
      </c>
      <c r="AO177" s="315">
        <f t="shared" si="749"/>
        <v>0</v>
      </c>
      <c r="AP177" s="315">
        <f t="shared" si="749"/>
        <v>0</v>
      </c>
      <c r="AQ177" s="315">
        <f t="shared" si="749"/>
        <v>0</v>
      </c>
      <c r="AR177" s="315">
        <f t="shared" si="749"/>
        <v>0</v>
      </c>
      <c r="AS177" s="315">
        <f t="shared" si="749"/>
        <v>0</v>
      </c>
      <c r="AT177" s="315">
        <f t="shared" si="749"/>
        <v>0</v>
      </c>
      <c r="AU177" s="315">
        <f t="shared" si="749"/>
        <v>0</v>
      </c>
      <c r="AV177" s="315">
        <f t="shared" si="749"/>
        <v>0</v>
      </c>
      <c r="AW177" s="315">
        <f t="shared" si="749"/>
        <v>0</v>
      </c>
      <c r="AX177" s="315">
        <f t="shared" si="749"/>
        <v>0</v>
      </c>
      <c r="AY177" s="315">
        <f t="shared" si="749"/>
        <v>0</v>
      </c>
      <c r="AZ177" s="315">
        <f t="shared" si="749"/>
        <v>0</v>
      </c>
      <c r="BA177" s="315">
        <f t="shared" si="749"/>
        <v>0</v>
      </c>
      <c r="BB177" s="315">
        <f t="shared" si="749"/>
        <v>0</v>
      </c>
      <c r="BC177" s="315">
        <f t="shared" si="749"/>
        <v>0</v>
      </c>
      <c r="BD177" s="315">
        <f t="shared" si="749"/>
        <v>0</v>
      </c>
      <c r="BE177" s="315">
        <f t="shared" si="749"/>
        <v>0</v>
      </c>
      <c r="BF177" s="315">
        <f t="shared" si="749"/>
        <v>0</v>
      </c>
      <c r="BG177" s="315">
        <f t="shared" si="749"/>
        <v>0</v>
      </c>
      <c r="BH177" s="315">
        <f t="shared" si="749"/>
        <v>0</v>
      </c>
      <c r="BI177" s="315">
        <f t="shared" si="749"/>
        <v>0</v>
      </c>
      <c r="BJ177" s="315">
        <f t="shared" si="749"/>
        <v>0</v>
      </c>
      <c r="BK177" s="315">
        <f t="shared" si="749"/>
        <v>0</v>
      </c>
      <c r="BL177" s="315">
        <f t="shared" si="749"/>
        <v>0</v>
      </c>
      <c r="BM177" s="315">
        <f t="shared" si="749"/>
        <v>0</v>
      </c>
      <c r="BN177" s="315">
        <f t="shared" si="749"/>
        <v>0</v>
      </c>
      <c r="BO177" s="315">
        <f t="shared" si="749"/>
        <v>0</v>
      </c>
      <c r="BP177" s="315">
        <f t="shared" si="749"/>
        <v>0</v>
      </c>
      <c r="BQ177" s="315">
        <f t="shared" si="749"/>
        <v>0</v>
      </c>
      <c r="BR177" s="315">
        <f t="shared" si="749"/>
        <v>0</v>
      </c>
      <c r="BS177" s="315">
        <f t="shared" si="749"/>
        <v>0</v>
      </c>
      <c r="BT177" s="315">
        <f t="shared" ref="BT177:BU177" si="750">_xlfn.AGGREGATE(9,6,BT42,BT87,BT132)</f>
        <v>0</v>
      </c>
      <c r="BU177" s="315">
        <f t="shared" si="750"/>
        <v>0</v>
      </c>
      <c r="BV177" s="315">
        <f t="shared" si="749"/>
        <v>0</v>
      </c>
      <c r="BW177" s="315">
        <f t="shared" ref="BW177" si="751">_xlfn.AGGREGATE(9,6,BW42,BW87,BW132)</f>
        <v>0</v>
      </c>
      <c r="BX177" s="160">
        <f t="shared" si="698"/>
        <v>0</v>
      </c>
      <c r="BY177" s="330"/>
      <c r="BZ177" s="105"/>
      <c r="CB177" s="1095">
        <f t="shared" si="454"/>
        <v>0</v>
      </c>
      <c r="CC177" s="106">
        <f t="shared" si="455"/>
        <v>0</v>
      </c>
      <c r="CD177" s="60">
        <f t="shared" si="456"/>
        <v>0</v>
      </c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</row>
    <row r="178" spans="1:139" ht="15" customHeight="1">
      <c r="A178" s="40" t="s">
        <v>107</v>
      </c>
      <c r="B178" s="1205"/>
      <c r="C178" s="1205"/>
      <c r="D178" s="986"/>
      <c r="E178" s="1205"/>
      <c r="F178" s="1205"/>
      <c r="G178" s="1205"/>
      <c r="H178" s="1205"/>
      <c r="I178" s="1205"/>
      <c r="J178" s="1205"/>
      <c r="K178" s="1205"/>
      <c r="L178" s="1205"/>
      <c r="M178" s="1205"/>
      <c r="N178" s="1205"/>
      <c r="O178" s="1205"/>
      <c r="P178" s="1205"/>
      <c r="Q178" s="1205"/>
      <c r="R178" s="1205"/>
      <c r="S178" s="165" t="s">
        <v>99</v>
      </c>
      <c r="T178" s="315">
        <f t="shared" si="730"/>
        <v>0</v>
      </c>
      <c r="U178" s="315">
        <f t="shared" ref="U178:W178" si="752">_xlfn.AGGREGATE(9,6,U43,U88,U133)</f>
        <v>0</v>
      </c>
      <c r="V178" s="315">
        <f t="shared" si="752"/>
        <v>0</v>
      </c>
      <c r="W178" s="315">
        <f t="shared" si="752"/>
        <v>0</v>
      </c>
      <c r="X178" s="315">
        <f t="shared" ref="X178" si="753">_xlfn.AGGREGATE(9,6,X43,X88,X133)</f>
        <v>0</v>
      </c>
      <c r="Y178" s="315">
        <f t="shared" ref="Y178" si="754">_xlfn.AGGREGATE(9,6,Y43,Y88,Y133)</f>
        <v>0</v>
      </c>
      <c r="Z178" s="315">
        <f t="shared" ref="Z178:AA178" si="755">_xlfn.AGGREGATE(9,6,Z43,Z88,Z133)</f>
        <v>0</v>
      </c>
      <c r="AA178" s="315">
        <f t="shared" si="755"/>
        <v>0</v>
      </c>
      <c r="AB178" s="65">
        <f t="shared" si="447"/>
        <v>0</v>
      </c>
      <c r="AC178" s="315">
        <f t="shared" ref="AC178" si="756">_xlfn.AGGREGATE(9,6,AC43,AC88,AC133)</f>
        <v>0</v>
      </c>
      <c r="AD178" s="315">
        <f t="shared" ref="AD178:AE178" si="757">_xlfn.AGGREGATE(9,6,AD43,AD88,AD133)</f>
        <v>0</v>
      </c>
      <c r="AE178" s="1086">
        <f t="shared" si="757"/>
        <v>0</v>
      </c>
      <c r="AF178" s="171">
        <f t="shared" si="449"/>
        <v>0</v>
      </c>
      <c r="AG178" s="951" t="s">
        <v>99</v>
      </c>
      <c r="AH178" s="315">
        <f t="shared" ref="AH178:BV178" si="758">_xlfn.AGGREGATE(9,6,AH43,AH88,AH133)</f>
        <v>0</v>
      </c>
      <c r="AI178" s="315">
        <f t="shared" si="758"/>
        <v>0</v>
      </c>
      <c r="AJ178" s="315">
        <f t="shared" si="758"/>
        <v>0</v>
      </c>
      <c r="AK178" s="315">
        <f t="shared" si="758"/>
        <v>0</v>
      </c>
      <c r="AL178" s="315">
        <f t="shared" si="758"/>
        <v>0</v>
      </c>
      <c r="AM178" s="315">
        <f t="shared" si="758"/>
        <v>0</v>
      </c>
      <c r="AN178" s="315">
        <f t="shared" si="758"/>
        <v>0</v>
      </c>
      <c r="AO178" s="315">
        <f t="shared" si="758"/>
        <v>0</v>
      </c>
      <c r="AP178" s="315">
        <f t="shared" si="758"/>
        <v>0</v>
      </c>
      <c r="AQ178" s="315">
        <f t="shared" si="758"/>
        <v>0</v>
      </c>
      <c r="AR178" s="315">
        <f t="shared" si="758"/>
        <v>0</v>
      </c>
      <c r="AS178" s="315">
        <f t="shared" si="758"/>
        <v>0</v>
      </c>
      <c r="AT178" s="315">
        <f t="shared" si="758"/>
        <v>0</v>
      </c>
      <c r="AU178" s="315">
        <f t="shared" si="758"/>
        <v>0</v>
      </c>
      <c r="AV178" s="315">
        <f t="shared" si="758"/>
        <v>0</v>
      </c>
      <c r="AW178" s="315">
        <f t="shared" si="758"/>
        <v>0</v>
      </c>
      <c r="AX178" s="315">
        <f t="shared" si="758"/>
        <v>0</v>
      </c>
      <c r="AY178" s="315">
        <f t="shared" si="758"/>
        <v>0</v>
      </c>
      <c r="AZ178" s="315">
        <f t="shared" si="758"/>
        <v>0</v>
      </c>
      <c r="BA178" s="315">
        <f t="shared" si="758"/>
        <v>0</v>
      </c>
      <c r="BB178" s="315">
        <f t="shared" si="758"/>
        <v>0</v>
      </c>
      <c r="BC178" s="315">
        <f t="shared" si="758"/>
        <v>0</v>
      </c>
      <c r="BD178" s="315">
        <f t="shared" si="758"/>
        <v>0</v>
      </c>
      <c r="BE178" s="315">
        <f t="shared" si="758"/>
        <v>0</v>
      </c>
      <c r="BF178" s="315">
        <f t="shared" si="758"/>
        <v>0</v>
      </c>
      <c r="BG178" s="315">
        <f t="shared" si="758"/>
        <v>0</v>
      </c>
      <c r="BH178" s="315">
        <f t="shared" si="758"/>
        <v>0</v>
      </c>
      <c r="BI178" s="315">
        <f t="shared" si="758"/>
        <v>0</v>
      </c>
      <c r="BJ178" s="315">
        <f t="shared" si="758"/>
        <v>0</v>
      </c>
      <c r="BK178" s="315">
        <f t="shared" si="758"/>
        <v>0</v>
      </c>
      <c r="BL178" s="315">
        <f t="shared" si="758"/>
        <v>0</v>
      </c>
      <c r="BM178" s="315">
        <f t="shared" si="758"/>
        <v>0</v>
      </c>
      <c r="BN178" s="315">
        <f t="shared" si="758"/>
        <v>0</v>
      </c>
      <c r="BO178" s="315">
        <f t="shared" si="758"/>
        <v>0</v>
      </c>
      <c r="BP178" s="315">
        <f t="shared" si="758"/>
        <v>0</v>
      </c>
      <c r="BQ178" s="315">
        <f t="shared" si="758"/>
        <v>0</v>
      </c>
      <c r="BR178" s="315">
        <f t="shared" si="758"/>
        <v>0</v>
      </c>
      <c r="BS178" s="315">
        <f t="shared" si="758"/>
        <v>0</v>
      </c>
      <c r="BT178" s="315">
        <f t="shared" ref="BT178:BU178" si="759">_xlfn.AGGREGATE(9,6,BT43,BT88,BT133)</f>
        <v>0</v>
      </c>
      <c r="BU178" s="315">
        <f t="shared" si="759"/>
        <v>0</v>
      </c>
      <c r="BV178" s="315">
        <f t="shared" si="758"/>
        <v>0</v>
      </c>
      <c r="BW178" s="315">
        <f t="shared" ref="BW178" si="760">_xlfn.AGGREGATE(9,6,BW43,BW88,BW133)</f>
        <v>0</v>
      </c>
      <c r="BX178" s="160">
        <f t="shared" si="698"/>
        <v>0</v>
      </c>
      <c r="BY178" s="330"/>
      <c r="BZ178" s="105"/>
      <c r="CB178" s="1096">
        <f t="shared" si="454"/>
        <v>0</v>
      </c>
      <c r="CC178" s="108">
        <f t="shared" si="455"/>
        <v>0</v>
      </c>
      <c r="CD178" s="69">
        <f t="shared" si="456"/>
        <v>0</v>
      </c>
      <c r="CE178" s="2"/>
      <c r="CF178" s="2"/>
      <c r="CG178" s="2"/>
      <c r="CH178" s="2"/>
      <c r="CI178" s="2"/>
      <c r="CJ178" s="2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</row>
    <row r="179" spans="1:139" ht="15" customHeight="1">
      <c r="A179" s="1208" t="s">
        <v>108</v>
      </c>
      <c r="B179" s="1212">
        <f>SUM(B171:B176)</f>
        <v>0</v>
      </c>
      <c r="C179" s="1196">
        <f t="shared" ref="C179:R179" si="761">SUM(C171:C176)</f>
        <v>0</v>
      </c>
      <c r="D179" s="987"/>
      <c r="E179" s="1196">
        <f t="shared" ref="E179:Q179" si="762">SUM(E171:E176)</f>
        <v>0</v>
      </c>
      <c r="F179" s="1196">
        <f t="shared" si="762"/>
        <v>0</v>
      </c>
      <c r="G179" s="1196">
        <f t="shared" si="762"/>
        <v>0</v>
      </c>
      <c r="H179" s="1196">
        <f t="shared" si="762"/>
        <v>0</v>
      </c>
      <c r="I179" s="1196">
        <f t="shared" si="762"/>
        <v>0</v>
      </c>
      <c r="J179" s="1196">
        <f t="shared" si="762"/>
        <v>0</v>
      </c>
      <c r="K179" s="1196">
        <f t="shared" si="762"/>
        <v>0</v>
      </c>
      <c r="L179" s="1196">
        <f t="shared" si="762"/>
        <v>0</v>
      </c>
      <c r="M179" s="1196">
        <f t="shared" si="762"/>
        <v>0</v>
      </c>
      <c r="N179" s="1196">
        <f t="shared" si="762"/>
        <v>0</v>
      </c>
      <c r="O179" s="1196">
        <f t="shared" si="762"/>
        <v>0</v>
      </c>
      <c r="P179" s="1196">
        <f t="shared" si="762"/>
        <v>0</v>
      </c>
      <c r="Q179" s="1196">
        <f t="shared" si="762"/>
        <v>0</v>
      </c>
      <c r="R179" s="1196">
        <f t="shared" si="761"/>
        <v>0</v>
      </c>
      <c r="S179" s="952" t="s">
        <v>97</v>
      </c>
      <c r="T179" s="72">
        <f t="shared" ref="T179:V180" si="763">T171+T173+T175+T177</f>
        <v>0</v>
      </c>
      <c r="U179" s="72">
        <f t="shared" si="763"/>
        <v>0</v>
      </c>
      <c r="V179" s="72">
        <f t="shared" si="763"/>
        <v>0</v>
      </c>
      <c r="W179" s="72">
        <f t="shared" ref="W179:Y179" si="764">W171+W173+W175+W177</f>
        <v>0</v>
      </c>
      <c r="X179" s="72">
        <f t="shared" ref="X179" si="765">X171+X173+X175+X177</f>
        <v>0</v>
      </c>
      <c r="Y179" s="72">
        <f t="shared" si="764"/>
        <v>0</v>
      </c>
      <c r="Z179" s="72">
        <f t="shared" ref="Z179:AA179" si="766">Z171+Z173+Z175+Z177</f>
        <v>0</v>
      </c>
      <c r="AA179" s="72">
        <f t="shared" si="766"/>
        <v>0</v>
      </c>
      <c r="AB179" s="16">
        <f t="shared" si="447"/>
        <v>0</v>
      </c>
      <c r="AC179" s="72">
        <f t="shared" ref="AC179:AC180" si="767">AC171+AC173+AC175+AC177</f>
        <v>0</v>
      </c>
      <c r="AD179" s="72">
        <f t="shared" ref="AD179" si="768">AD171+AD173+AD175+AD177</f>
        <v>0</v>
      </c>
      <c r="AE179" s="1088">
        <f t="shared" ref="AE179" si="769">AE171+AE173+AE175+AE177</f>
        <v>0</v>
      </c>
      <c r="AF179" s="171">
        <f t="shared" si="449"/>
        <v>0</v>
      </c>
      <c r="AG179" s="952" t="s">
        <v>97</v>
      </c>
      <c r="AH179" s="193">
        <f t="shared" ref="AH179:AJ180" si="770">AH171+AH173+AH175+AH177</f>
        <v>0</v>
      </c>
      <c r="AI179" s="72">
        <f t="shared" si="770"/>
        <v>0</v>
      </c>
      <c r="AJ179" s="72">
        <f t="shared" ref="AJ179" si="771">AJ171+AJ173+AJ175+AJ177</f>
        <v>0</v>
      </c>
      <c r="AK179" s="72">
        <f t="shared" ref="AK179:BV179" si="772">AK171+AK173+AK175+AK177</f>
        <v>0</v>
      </c>
      <c r="AL179" s="72">
        <f t="shared" si="772"/>
        <v>0</v>
      </c>
      <c r="AM179" s="72">
        <f t="shared" si="772"/>
        <v>0</v>
      </c>
      <c r="AN179" s="72">
        <f t="shared" si="772"/>
        <v>0</v>
      </c>
      <c r="AO179" s="72">
        <f t="shared" si="772"/>
        <v>0</v>
      </c>
      <c r="AP179" s="72">
        <f t="shared" si="772"/>
        <v>0</v>
      </c>
      <c r="AQ179" s="72">
        <f t="shared" si="772"/>
        <v>0</v>
      </c>
      <c r="AR179" s="72">
        <f t="shared" si="772"/>
        <v>0</v>
      </c>
      <c r="AS179" s="72">
        <f t="shared" si="772"/>
        <v>0</v>
      </c>
      <c r="AT179" s="72">
        <f t="shared" si="772"/>
        <v>0</v>
      </c>
      <c r="AU179" s="72">
        <f t="shared" si="772"/>
        <v>0</v>
      </c>
      <c r="AV179" s="72">
        <f t="shared" si="772"/>
        <v>0</v>
      </c>
      <c r="AW179" s="72">
        <f t="shared" si="772"/>
        <v>0</v>
      </c>
      <c r="AX179" s="72">
        <f t="shared" si="772"/>
        <v>0</v>
      </c>
      <c r="AY179" s="72">
        <f t="shared" si="772"/>
        <v>0</v>
      </c>
      <c r="AZ179" s="72">
        <f t="shared" si="772"/>
        <v>0</v>
      </c>
      <c r="BA179" s="72">
        <f t="shared" si="772"/>
        <v>0</v>
      </c>
      <c r="BB179" s="72">
        <f t="shared" si="772"/>
        <v>0</v>
      </c>
      <c r="BC179" s="72">
        <f t="shared" si="772"/>
        <v>0</v>
      </c>
      <c r="BD179" s="72">
        <f t="shared" si="772"/>
        <v>0</v>
      </c>
      <c r="BE179" s="72">
        <f t="shared" si="772"/>
        <v>0</v>
      </c>
      <c r="BF179" s="72">
        <f t="shared" si="772"/>
        <v>0</v>
      </c>
      <c r="BG179" s="72">
        <f t="shared" si="772"/>
        <v>0</v>
      </c>
      <c r="BH179" s="72">
        <f t="shared" si="772"/>
        <v>0</v>
      </c>
      <c r="BI179" s="72">
        <f t="shared" si="772"/>
        <v>0</v>
      </c>
      <c r="BJ179" s="72">
        <f t="shared" si="772"/>
        <v>0</v>
      </c>
      <c r="BK179" s="72">
        <f t="shared" si="772"/>
        <v>0</v>
      </c>
      <c r="BL179" s="72">
        <f t="shared" si="772"/>
        <v>0</v>
      </c>
      <c r="BM179" s="72">
        <f t="shared" si="772"/>
        <v>0</v>
      </c>
      <c r="BN179" s="72">
        <f t="shared" si="772"/>
        <v>0</v>
      </c>
      <c r="BO179" s="72">
        <f t="shared" si="772"/>
        <v>0</v>
      </c>
      <c r="BP179" s="72">
        <f t="shared" si="772"/>
        <v>0</v>
      </c>
      <c r="BQ179" s="72">
        <f t="shared" si="772"/>
        <v>0</v>
      </c>
      <c r="BR179" s="72">
        <f t="shared" si="772"/>
        <v>0</v>
      </c>
      <c r="BS179" s="72">
        <f t="shared" si="772"/>
        <v>0</v>
      </c>
      <c r="BT179" s="72">
        <f t="shared" si="772"/>
        <v>0</v>
      </c>
      <c r="BU179" s="72">
        <f t="shared" si="772"/>
        <v>0</v>
      </c>
      <c r="BV179" s="72">
        <f t="shared" si="772"/>
        <v>0</v>
      </c>
      <c r="BW179" s="72">
        <f t="shared" ref="BW179" si="773">BW171+BW173+BW175+BW177</f>
        <v>0</v>
      </c>
      <c r="BX179" s="163">
        <f>BX171+BX173+BX175+BX177</f>
        <v>0</v>
      </c>
      <c r="BY179" s="330"/>
      <c r="BZ179" s="105"/>
      <c r="CB179" s="57">
        <f t="shared" si="454"/>
        <v>0</v>
      </c>
      <c r="CC179" s="78">
        <f t="shared" si="455"/>
        <v>0</v>
      </c>
      <c r="CD179" s="57">
        <f t="shared" si="456"/>
        <v>0</v>
      </c>
      <c r="CE179" s="2"/>
      <c r="CF179" s="2"/>
      <c r="CG179" s="2"/>
      <c r="CH179" s="2"/>
      <c r="CI179" s="2"/>
      <c r="CJ179" s="2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</row>
    <row r="180" spans="1:139" ht="15" customHeight="1">
      <c r="A180" s="1209"/>
      <c r="B180" s="1213"/>
      <c r="C180" s="1197"/>
      <c r="D180" s="988"/>
      <c r="E180" s="1197"/>
      <c r="F180" s="1197"/>
      <c r="G180" s="1197"/>
      <c r="H180" s="1197"/>
      <c r="I180" s="1197"/>
      <c r="J180" s="1197"/>
      <c r="K180" s="1197"/>
      <c r="L180" s="1197"/>
      <c r="M180" s="1197"/>
      <c r="N180" s="1197"/>
      <c r="O180" s="1197"/>
      <c r="P180" s="1197"/>
      <c r="Q180" s="1197"/>
      <c r="R180" s="1197"/>
      <c r="S180" s="951" t="s">
        <v>99</v>
      </c>
      <c r="T180" s="80">
        <f t="shared" si="763"/>
        <v>0</v>
      </c>
      <c r="U180" s="80">
        <f t="shared" si="763"/>
        <v>0</v>
      </c>
      <c r="V180" s="80">
        <f t="shared" si="763"/>
        <v>0</v>
      </c>
      <c r="W180" s="80">
        <f t="shared" ref="W180:Y180" si="774">W172+W174+W176+W178</f>
        <v>0</v>
      </c>
      <c r="X180" s="80">
        <f t="shared" ref="X180" si="775">X172+X174+X176+X178</f>
        <v>0</v>
      </c>
      <c r="Y180" s="80">
        <f t="shared" si="774"/>
        <v>0</v>
      </c>
      <c r="Z180" s="80">
        <f t="shared" ref="Z180:AA180" si="776">Z172+Z174+Z176+Z178</f>
        <v>0</v>
      </c>
      <c r="AA180" s="80">
        <f t="shared" si="776"/>
        <v>0</v>
      </c>
      <c r="AB180" s="43">
        <f t="shared" si="447"/>
        <v>0</v>
      </c>
      <c r="AC180" s="80">
        <f t="shared" si="767"/>
        <v>0</v>
      </c>
      <c r="AD180" s="80">
        <f t="shared" ref="AD180" si="777">AD172+AD174+AD176+AD178</f>
        <v>0</v>
      </c>
      <c r="AE180" s="1088">
        <f t="shared" ref="AE180" si="778">AE172+AE174+AE176+AE178</f>
        <v>0</v>
      </c>
      <c r="AF180" s="171">
        <f t="shared" si="449"/>
        <v>0</v>
      </c>
      <c r="AG180" s="951" t="s">
        <v>99</v>
      </c>
      <c r="AH180" s="91">
        <f t="shared" si="770"/>
        <v>0</v>
      </c>
      <c r="AI180" s="80">
        <f t="shared" si="770"/>
        <v>0</v>
      </c>
      <c r="AJ180" s="80">
        <f t="shared" si="770"/>
        <v>0</v>
      </c>
      <c r="AK180" s="80">
        <f t="shared" ref="AK180:BV180" si="779">AK172+AK174+AK176+AK178</f>
        <v>0</v>
      </c>
      <c r="AL180" s="80">
        <f t="shared" si="779"/>
        <v>0</v>
      </c>
      <c r="AM180" s="80">
        <f t="shared" si="779"/>
        <v>0</v>
      </c>
      <c r="AN180" s="80">
        <f t="shared" si="779"/>
        <v>0</v>
      </c>
      <c r="AO180" s="80">
        <f t="shared" si="779"/>
        <v>0</v>
      </c>
      <c r="AP180" s="80">
        <f t="shared" si="779"/>
        <v>0</v>
      </c>
      <c r="AQ180" s="80">
        <f t="shared" si="779"/>
        <v>0</v>
      </c>
      <c r="AR180" s="80">
        <f t="shared" si="779"/>
        <v>0</v>
      </c>
      <c r="AS180" s="80">
        <f t="shared" si="779"/>
        <v>0</v>
      </c>
      <c r="AT180" s="80">
        <f t="shared" si="779"/>
        <v>0</v>
      </c>
      <c r="AU180" s="80">
        <f t="shared" si="779"/>
        <v>0</v>
      </c>
      <c r="AV180" s="80">
        <f t="shared" si="779"/>
        <v>0</v>
      </c>
      <c r="AW180" s="80">
        <f t="shared" si="779"/>
        <v>0</v>
      </c>
      <c r="AX180" s="80">
        <f t="shared" si="779"/>
        <v>0</v>
      </c>
      <c r="AY180" s="80">
        <f t="shared" si="779"/>
        <v>0</v>
      </c>
      <c r="AZ180" s="80">
        <f t="shared" si="779"/>
        <v>0</v>
      </c>
      <c r="BA180" s="80">
        <f t="shared" si="779"/>
        <v>0</v>
      </c>
      <c r="BB180" s="80">
        <f t="shared" si="779"/>
        <v>0</v>
      </c>
      <c r="BC180" s="80">
        <f t="shared" si="779"/>
        <v>0</v>
      </c>
      <c r="BD180" s="80">
        <f t="shared" si="779"/>
        <v>0</v>
      </c>
      <c r="BE180" s="80">
        <f t="shared" si="779"/>
        <v>0</v>
      </c>
      <c r="BF180" s="80">
        <f t="shared" si="779"/>
        <v>0</v>
      </c>
      <c r="BG180" s="80">
        <f t="shared" si="779"/>
        <v>0</v>
      </c>
      <c r="BH180" s="80">
        <f t="shared" si="779"/>
        <v>0</v>
      </c>
      <c r="BI180" s="80">
        <f t="shared" si="779"/>
        <v>0</v>
      </c>
      <c r="BJ180" s="80">
        <f t="shared" si="779"/>
        <v>0</v>
      </c>
      <c r="BK180" s="80">
        <f t="shared" si="779"/>
        <v>0</v>
      </c>
      <c r="BL180" s="80">
        <f t="shared" si="779"/>
        <v>0</v>
      </c>
      <c r="BM180" s="80">
        <f t="shared" si="779"/>
        <v>0</v>
      </c>
      <c r="BN180" s="80">
        <f t="shared" si="779"/>
        <v>0</v>
      </c>
      <c r="BO180" s="80">
        <f t="shared" si="779"/>
        <v>0</v>
      </c>
      <c r="BP180" s="80">
        <f t="shared" si="779"/>
        <v>0</v>
      </c>
      <c r="BQ180" s="80">
        <f t="shared" si="779"/>
        <v>0</v>
      </c>
      <c r="BR180" s="80">
        <f t="shared" si="779"/>
        <v>0</v>
      </c>
      <c r="BS180" s="80">
        <f t="shared" si="779"/>
        <v>0</v>
      </c>
      <c r="BT180" s="80">
        <f t="shared" si="779"/>
        <v>0</v>
      </c>
      <c r="BU180" s="80">
        <f t="shared" si="779"/>
        <v>0</v>
      </c>
      <c r="BV180" s="80">
        <f t="shared" si="779"/>
        <v>0</v>
      </c>
      <c r="BW180" s="80">
        <f t="shared" ref="BW180" si="780">BW172+BW174+BW176+BW178</f>
        <v>0</v>
      </c>
      <c r="BX180" s="172">
        <f>BX172+BX174+BX176+BX178</f>
        <v>0</v>
      </c>
      <c r="BY180" s="330"/>
      <c r="BZ180" s="105"/>
      <c r="CB180" s="1097">
        <f t="shared" si="454"/>
        <v>0</v>
      </c>
      <c r="CC180" s="92">
        <f t="shared" si="455"/>
        <v>0</v>
      </c>
      <c r="CD180" s="69">
        <f t="shared" si="456"/>
        <v>0</v>
      </c>
      <c r="CE180" s="2"/>
      <c r="CF180" s="2"/>
      <c r="CG180" s="2"/>
      <c r="CH180" s="2"/>
      <c r="CI180" s="2"/>
      <c r="CJ180" s="2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</row>
    <row r="181" spans="1:139" s="48" customFormat="1" ht="15" customHeight="1">
      <c r="A181" s="1216" t="s">
        <v>109</v>
      </c>
      <c r="B181" s="1218">
        <f>B153+B161+B169+B179</f>
        <v>0</v>
      </c>
      <c r="C181" s="1214">
        <f t="shared" ref="C181:R181" si="781">C153+C161+C169+C179</f>
        <v>0</v>
      </c>
      <c r="D181" s="991"/>
      <c r="E181" s="1214">
        <f t="shared" ref="E181:Q181" si="782">E153+E161+E169+E179</f>
        <v>0</v>
      </c>
      <c r="F181" s="1214">
        <f t="shared" si="782"/>
        <v>0</v>
      </c>
      <c r="G181" s="1214">
        <f t="shared" si="782"/>
        <v>0</v>
      </c>
      <c r="H181" s="1214">
        <f t="shared" si="782"/>
        <v>0</v>
      </c>
      <c r="I181" s="1214">
        <f t="shared" si="782"/>
        <v>0</v>
      </c>
      <c r="J181" s="1214">
        <f t="shared" si="782"/>
        <v>0</v>
      </c>
      <c r="K181" s="1214">
        <f t="shared" si="782"/>
        <v>0</v>
      </c>
      <c r="L181" s="1214">
        <f t="shared" si="782"/>
        <v>0</v>
      </c>
      <c r="M181" s="1214">
        <f t="shared" si="782"/>
        <v>0</v>
      </c>
      <c r="N181" s="1214">
        <f t="shared" si="782"/>
        <v>0</v>
      </c>
      <c r="O181" s="1214">
        <f t="shared" si="782"/>
        <v>0</v>
      </c>
      <c r="P181" s="1214">
        <f t="shared" si="782"/>
        <v>0</v>
      </c>
      <c r="Q181" s="1214">
        <f t="shared" si="782"/>
        <v>0</v>
      </c>
      <c r="R181" s="1214">
        <f t="shared" si="781"/>
        <v>0</v>
      </c>
      <c r="S181" s="173" t="s">
        <v>97</v>
      </c>
      <c r="T181" s="111">
        <f t="shared" ref="T181:V182" si="783">T153+T161+T169+T179</f>
        <v>0</v>
      </c>
      <c r="U181" s="111">
        <f t="shared" si="783"/>
        <v>0</v>
      </c>
      <c r="V181" s="111">
        <f t="shared" si="783"/>
        <v>0</v>
      </c>
      <c r="W181" s="111">
        <f t="shared" ref="W181:Y181" si="784">W153+W161+W169+W179</f>
        <v>0</v>
      </c>
      <c r="X181" s="111">
        <f t="shared" ref="X181" si="785">X153+X161+X169+X179</f>
        <v>0</v>
      </c>
      <c r="Y181" s="111">
        <f t="shared" si="784"/>
        <v>0</v>
      </c>
      <c r="Z181" s="111">
        <f t="shared" ref="Z181:AA181" si="786">Z153+Z161+Z169+Z179</f>
        <v>0</v>
      </c>
      <c r="AA181" s="111">
        <f t="shared" si="786"/>
        <v>0</v>
      </c>
      <c r="AB181" s="16">
        <f t="shared" si="447"/>
        <v>0</v>
      </c>
      <c r="AC181" s="111">
        <f t="shared" ref="AC181:AC182" si="787">AC153+AC161+AC169+AC179</f>
        <v>0</v>
      </c>
      <c r="AD181" s="111">
        <f t="shared" ref="AD181" si="788">AD153+AD161+AD169+AD179</f>
        <v>0</v>
      </c>
      <c r="AE181" s="508">
        <f t="shared" ref="AE181" si="789">AE153+AE161+AE169+AE179</f>
        <v>0</v>
      </c>
      <c r="AF181" s="171">
        <f t="shared" si="449"/>
        <v>0</v>
      </c>
      <c r="AG181" s="173" t="s">
        <v>97</v>
      </c>
      <c r="AH181" s="122">
        <f t="shared" ref="AH181:AH182" si="790">AH153+AH161+AH169+AH179</f>
        <v>0</v>
      </c>
      <c r="AI181" s="111">
        <f>AI153+AI161+AI169+AI179</f>
        <v>0</v>
      </c>
      <c r="AJ181" s="111">
        <f t="shared" ref="AJ181:AJ182" si="791">AJ153+AJ161+AJ169+AJ179</f>
        <v>0</v>
      </c>
      <c r="AK181" s="111">
        <f t="shared" ref="AK181:BV181" si="792">AK153+AK161+AK169+AK179</f>
        <v>0</v>
      </c>
      <c r="AL181" s="111">
        <f t="shared" si="792"/>
        <v>0</v>
      </c>
      <c r="AM181" s="111">
        <f t="shared" si="792"/>
        <v>0</v>
      </c>
      <c r="AN181" s="111">
        <f t="shared" si="792"/>
        <v>0</v>
      </c>
      <c r="AO181" s="111">
        <f t="shared" si="792"/>
        <v>0</v>
      </c>
      <c r="AP181" s="111">
        <f t="shared" si="792"/>
        <v>0</v>
      </c>
      <c r="AQ181" s="111">
        <f t="shared" si="792"/>
        <v>0</v>
      </c>
      <c r="AR181" s="111">
        <f t="shared" si="792"/>
        <v>0</v>
      </c>
      <c r="AS181" s="111">
        <f t="shared" si="792"/>
        <v>0</v>
      </c>
      <c r="AT181" s="111">
        <f t="shared" si="792"/>
        <v>0</v>
      </c>
      <c r="AU181" s="111">
        <f t="shared" si="792"/>
        <v>0</v>
      </c>
      <c r="AV181" s="111">
        <f t="shared" si="792"/>
        <v>0</v>
      </c>
      <c r="AW181" s="111">
        <f t="shared" si="792"/>
        <v>0</v>
      </c>
      <c r="AX181" s="111">
        <f t="shared" si="792"/>
        <v>0</v>
      </c>
      <c r="AY181" s="111">
        <f t="shared" si="792"/>
        <v>0</v>
      </c>
      <c r="AZ181" s="111">
        <f t="shared" si="792"/>
        <v>0</v>
      </c>
      <c r="BA181" s="111">
        <f t="shared" si="792"/>
        <v>0</v>
      </c>
      <c r="BB181" s="111">
        <f t="shared" si="792"/>
        <v>0</v>
      </c>
      <c r="BC181" s="111">
        <f t="shared" si="792"/>
        <v>0</v>
      </c>
      <c r="BD181" s="111">
        <f t="shared" si="792"/>
        <v>0</v>
      </c>
      <c r="BE181" s="111">
        <f t="shared" si="792"/>
        <v>0</v>
      </c>
      <c r="BF181" s="111">
        <f t="shared" si="792"/>
        <v>0</v>
      </c>
      <c r="BG181" s="111">
        <f t="shared" si="792"/>
        <v>0</v>
      </c>
      <c r="BH181" s="111">
        <f t="shared" si="792"/>
        <v>0</v>
      </c>
      <c r="BI181" s="111">
        <f t="shared" si="792"/>
        <v>0</v>
      </c>
      <c r="BJ181" s="111">
        <f t="shared" si="792"/>
        <v>0</v>
      </c>
      <c r="BK181" s="111">
        <f t="shared" si="792"/>
        <v>0</v>
      </c>
      <c r="BL181" s="111">
        <f t="shared" si="792"/>
        <v>0</v>
      </c>
      <c r="BM181" s="111">
        <f t="shared" si="792"/>
        <v>0</v>
      </c>
      <c r="BN181" s="111">
        <f t="shared" si="792"/>
        <v>0</v>
      </c>
      <c r="BO181" s="111">
        <f t="shared" si="792"/>
        <v>0</v>
      </c>
      <c r="BP181" s="111">
        <f t="shared" si="792"/>
        <v>0</v>
      </c>
      <c r="BQ181" s="111">
        <f t="shared" si="792"/>
        <v>0</v>
      </c>
      <c r="BR181" s="111">
        <f t="shared" si="792"/>
        <v>0</v>
      </c>
      <c r="BS181" s="111">
        <f t="shared" si="792"/>
        <v>0</v>
      </c>
      <c r="BT181" s="111">
        <f t="shared" si="792"/>
        <v>0</v>
      </c>
      <c r="BU181" s="111">
        <f t="shared" si="792"/>
        <v>0</v>
      </c>
      <c r="BV181" s="111">
        <f t="shared" si="792"/>
        <v>0</v>
      </c>
      <c r="BW181" s="111">
        <f t="shared" ref="BW181" si="793">BW153+BW161+BW169+BW179</f>
        <v>0</v>
      </c>
      <c r="BX181" s="19">
        <f t="shared" ref="BX181:BX182" si="794">BX153+BX161+BX169+BX179</f>
        <v>0</v>
      </c>
      <c r="BY181" s="330"/>
      <c r="BZ181" s="105"/>
      <c r="CA181" s="5"/>
      <c r="CB181" s="57">
        <f t="shared" si="454"/>
        <v>0</v>
      </c>
      <c r="CC181" s="78">
        <f t="shared" si="455"/>
        <v>0</v>
      </c>
      <c r="CD181" s="57">
        <f t="shared" si="456"/>
        <v>0</v>
      </c>
      <c r="CE181" s="2"/>
      <c r="CF181" s="2"/>
      <c r="CG181" s="2"/>
      <c r="CH181" s="2"/>
      <c r="CI181" s="2"/>
      <c r="CJ181" s="2"/>
    </row>
    <row r="182" spans="1:139" s="48" customFormat="1" ht="15" customHeight="1">
      <c r="A182" s="1217"/>
      <c r="B182" s="1219"/>
      <c r="C182" s="1215"/>
      <c r="D182" s="992"/>
      <c r="E182" s="1215"/>
      <c r="F182" s="1215"/>
      <c r="G182" s="1215"/>
      <c r="H182" s="1215"/>
      <c r="I182" s="1215"/>
      <c r="J182" s="1215"/>
      <c r="K182" s="1215"/>
      <c r="L182" s="1215"/>
      <c r="M182" s="1215"/>
      <c r="N182" s="1215"/>
      <c r="O182" s="1215"/>
      <c r="P182" s="1215"/>
      <c r="Q182" s="1215"/>
      <c r="R182" s="1215"/>
      <c r="S182" s="174" t="s">
        <v>99</v>
      </c>
      <c r="T182" s="125">
        <f t="shared" si="783"/>
        <v>0</v>
      </c>
      <c r="U182" s="125">
        <f t="shared" si="783"/>
        <v>0</v>
      </c>
      <c r="V182" s="125">
        <f t="shared" si="783"/>
        <v>0</v>
      </c>
      <c r="W182" s="125">
        <f t="shared" ref="W182:Y182" si="795">W154+W162+W170+W180</f>
        <v>0</v>
      </c>
      <c r="X182" s="125">
        <f t="shared" ref="X182" si="796">X154+X162+X170+X180</f>
        <v>0</v>
      </c>
      <c r="Y182" s="125">
        <f t="shared" si="795"/>
        <v>0</v>
      </c>
      <c r="Z182" s="125">
        <f t="shared" ref="Z182:AA182" si="797">Z154+Z162+Z170+Z180</f>
        <v>0</v>
      </c>
      <c r="AA182" s="125">
        <f t="shared" si="797"/>
        <v>0</v>
      </c>
      <c r="AB182" s="43">
        <f t="shared" si="447"/>
        <v>0</v>
      </c>
      <c r="AC182" s="125">
        <f t="shared" si="787"/>
        <v>0</v>
      </c>
      <c r="AD182" s="125">
        <f t="shared" ref="AD182" si="798">AD154+AD162+AD170+AD180</f>
        <v>0</v>
      </c>
      <c r="AE182" s="977">
        <f t="shared" ref="AE182" si="799">AE154+AE162+AE170+AE180</f>
        <v>0</v>
      </c>
      <c r="AF182" s="171">
        <f t="shared" si="449"/>
        <v>0</v>
      </c>
      <c r="AG182" s="174" t="s">
        <v>99</v>
      </c>
      <c r="AH182" s="127">
        <f t="shared" si="790"/>
        <v>0</v>
      </c>
      <c r="AI182" s="125">
        <f>AI154+AI162+AI170+AI180</f>
        <v>0</v>
      </c>
      <c r="AJ182" s="125">
        <f t="shared" si="791"/>
        <v>0</v>
      </c>
      <c r="AK182" s="125">
        <f t="shared" ref="AK182:BV182" si="800">AK154+AK162+AK170+AK180</f>
        <v>0</v>
      </c>
      <c r="AL182" s="125">
        <f t="shared" si="800"/>
        <v>0</v>
      </c>
      <c r="AM182" s="125">
        <f t="shared" si="800"/>
        <v>0</v>
      </c>
      <c r="AN182" s="125">
        <f t="shared" si="800"/>
        <v>0</v>
      </c>
      <c r="AO182" s="125">
        <f t="shared" si="800"/>
        <v>0</v>
      </c>
      <c r="AP182" s="125">
        <f t="shared" si="800"/>
        <v>0</v>
      </c>
      <c r="AQ182" s="125">
        <f t="shared" si="800"/>
        <v>0</v>
      </c>
      <c r="AR182" s="125">
        <f t="shared" si="800"/>
        <v>0</v>
      </c>
      <c r="AS182" s="125">
        <f t="shared" si="800"/>
        <v>0</v>
      </c>
      <c r="AT182" s="125">
        <f t="shared" si="800"/>
        <v>0</v>
      </c>
      <c r="AU182" s="125">
        <f t="shared" si="800"/>
        <v>0</v>
      </c>
      <c r="AV182" s="125">
        <f t="shared" si="800"/>
        <v>0</v>
      </c>
      <c r="AW182" s="125">
        <f t="shared" si="800"/>
        <v>0</v>
      </c>
      <c r="AX182" s="125">
        <f t="shared" si="800"/>
        <v>0</v>
      </c>
      <c r="AY182" s="125">
        <f t="shared" si="800"/>
        <v>0</v>
      </c>
      <c r="AZ182" s="125">
        <f t="shared" si="800"/>
        <v>0</v>
      </c>
      <c r="BA182" s="125">
        <f t="shared" si="800"/>
        <v>0</v>
      </c>
      <c r="BB182" s="125">
        <f t="shared" si="800"/>
        <v>0</v>
      </c>
      <c r="BC182" s="125">
        <f t="shared" si="800"/>
        <v>0</v>
      </c>
      <c r="BD182" s="125">
        <f t="shared" si="800"/>
        <v>0</v>
      </c>
      <c r="BE182" s="125">
        <f t="shared" si="800"/>
        <v>0</v>
      </c>
      <c r="BF182" s="125">
        <f t="shared" si="800"/>
        <v>0</v>
      </c>
      <c r="BG182" s="125">
        <f t="shared" si="800"/>
        <v>0</v>
      </c>
      <c r="BH182" s="125">
        <f t="shared" si="800"/>
        <v>0</v>
      </c>
      <c r="BI182" s="125">
        <f t="shared" si="800"/>
        <v>0</v>
      </c>
      <c r="BJ182" s="125">
        <f t="shared" si="800"/>
        <v>0</v>
      </c>
      <c r="BK182" s="125">
        <f t="shared" si="800"/>
        <v>0</v>
      </c>
      <c r="BL182" s="125">
        <f t="shared" si="800"/>
        <v>0</v>
      </c>
      <c r="BM182" s="125">
        <f t="shared" si="800"/>
        <v>0</v>
      </c>
      <c r="BN182" s="125">
        <f t="shared" si="800"/>
        <v>0</v>
      </c>
      <c r="BO182" s="125">
        <f t="shared" si="800"/>
        <v>0</v>
      </c>
      <c r="BP182" s="125">
        <f t="shared" si="800"/>
        <v>0</v>
      </c>
      <c r="BQ182" s="125">
        <f t="shared" si="800"/>
        <v>0</v>
      </c>
      <c r="BR182" s="125">
        <f t="shared" si="800"/>
        <v>0</v>
      </c>
      <c r="BS182" s="125">
        <f t="shared" si="800"/>
        <v>0</v>
      </c>
      <c r="BT182" s="125">
        <f t="shared" si="800"/>
        <v>0</v>
      </c>
      <c r="BU182" s="125">
        <f t="shared" si="800"/>
        <v>0</v>
      </c>
      <c r="BV182" s="125">
        <f t="shared" si="800"/>
        <v>0</v>
      </c>
      <c r="BW182" s="125">
        <f t="shared" ref="BW182" si="801">BW154+BW162+BW170+BW180</f>
        <v>0</v>
      </c>
      <c r="BX182" s="172">
        <f t="shared" si="794"/>
        <v>0</v>
      </c>
      <c r="BY182" s="330"/>
      <c r="BZ182" s="105"/>
      <c r="CA182" s="5"/>
      <c r="CB182" s="1097">
        <f t="shared" si="454"/>
        <v>0</v>
      </c>
      <c r="CC182" s="133">
        <f t="shared" si="455"/>
        <v>0</v>
      </c>
      <c r="CD182" s="70">
        <f t="shared" si="456"/>
        <v>0</v>
      </c>
      <c r="CE182" s="2"/>
      <c r="CF182" s="2"/>
      <c r="CG182" s="2"/>
      <c r="CH182" s="2"/>
      <c r="CI182" s="2"/>
      <c r="CJ182" s="2"/>
    </row>
    <row r="183" spans="1:139" s="418" customFormat="1" ht="14.4">
      <c r="X183" s="1145"/>
      <c r="AE183" s="1150"/>
      <c r="AL183" s="135"/>
      <c r="AM183" s="135"/>
      <c r="AN183" s="135"/>
      <c r="AO183" s="135"/>
      <c r="AP183" s="135"/>
      <c r="AQ183" s="135"/>
      <c r="AR183" s="135"/>
      <c r="AS183" s="135"/>
      <c r="AT183" s="135"/>
      <c r="BW183" s="1170"/>
      <c r="DE183" s="425"/>
      <c r="DF183" s="135"/>
      <c r="DG183" s="135"/>
      <c r="DH183" s="135"/>
      <c r="DI183" s="135"/>
      <c r="DJ183" s="135"/>
      <c r="DK183" s="135"/>
      <c r="DL183" s="135"/>
      <c r="DM183" s="135"/>
      <c r="DN183" s="135"/>
      <c r="DO183" s="135"/>
      <c r="DP183" s="135"/>
      <c r="DQ183" s="135"/>
      <c r="DR183" s="135"/>
      <c r="DS183" s="135"/>
      <c r="DT183" s="135"/>
      <c r="DU183" s="135"/>
      <c r="DV183" s="135"/>
      <c r="DW183" s="420"/>
      <c r="DX183" s="135"/>
      <c r="DY183" s="135"/>
      <c r="DZ183" s="135"/>
      <c r="EA183" s="135"/>
      <c r="EB183" s="135"/>
      <c r="EC183" s="135"/>
      <c r="ED183" s="135"/>
      <c r="EE183" s="135"/>
      <c r="EF183" s="135"/>
      <c r="EG183" s="135"/>
      <c r="EH183" s="135"/>
      <c r="EI183" s="135"/>
    </row>
    <row r="184" spans="1:139" s="418" customFormat="1" ht="14.4">
      <c r="X184" s="1146"/>
      <c r="AE184" s="1151"/>
      <c r="AL184" s="135"/>
      <c r="AM184" s="135"/>
      <c r="AN184" s="135"/>
      <c r="AO184" s="135"/>
      <c r="AP184" s="135"/>
      <c r="AQ184" s="135"/>
      <c r="AR184" s="135"/>
      <c r="AS184" s="135"/>
      <c r="AT184" s="135"/>
      <c r="BW184" s="1171"/>
      <c r="DE184" s="425"/>
      <c r="DF184" s="135"/>
      <c r="DG184" s="135"/>
      <c r="DH184" s="135"/>
      <c r="DI184" s="135"/>
      <c r="DJ184" s="135"/>
      <c r="DK184" s="135"/>
      <c r="DL184" s="135"/>
      <c r="DM184" s="135"/>
      <c r="DN184" s="135"/>
      <c r="DO184" s="135"/>
      <c r="DP184" s="135"/>
      <c r="DQ184" s="135"/>
      <c r="DR184" s="135"/>
      <c r="DS184" s="135"/>
      <c r="DT184" s="135"/>
      <c r="DU184" s="135"/>
      <c r="DV184" s="135"/>
      <c r="DW184" s="420"/>
      <c r="DX184" s="135"/>
      <c r="DY184" s="135"/>
      <c r="DZ184" s="135"/>
      <c r="EA184" s="135"/>
      <c r="EB184" s="135"/>
      <c r="EC184" s="135"/>
      <c r="ED184" s="135"/>
      <c r="EE184" s="135"/>
      <c r="EF184" s="135"/>
      <c r="EG184" s="135"/>
      <c r="EH184" s="135"/>
      <c r="EI184" s="135"/>
    </row>
  </sheetData>
  <customSheetViews>
    <customSheetView guid="{DF8AB418-4116-4B98-AF82-5E31F8B7A6EF}" scale="85" fitToPage="1">
      <pane xSplit="5" ySplit="8" topLeftCell="AH45" activePane="bottomRight" state="frozen"/>
      <selection pane="bottomRight" activeCell="AW49" sqref="AW49"/>
      <rowBreaks count="2" manualBreakCount="2">
        <brk id="49" max="16383" man="1"/>
        <brk id="184" max="16383" man="1"/>
      </rowBreaks>
      <colBreaks count="1" manualBreakCount="1">
        <brk id="35" max="1048575" man="1"/>
      </colBreaks>
      <pageMargins left="0.59055118110236227" right="0.2" top="1.0900000000000001" bottom="0.39" header="0.78" footer="0.21"/>
      <pageSetup paperSize="9" scale="10" fitToHeight="0" orientation="landscape" r:id="rId1"/>
      <headerFooter alignWithMargins="0">
        <oddHeader>&amp;R&amp;A</oddHeader>
        <oddFooter>&amp;R&amp;D&amp;T</oddFooter>
      </headerFooter>
    </customSheetView>
    <customSheetView guid="{C83D5528-56F0-44F3-8620-AD8D3C0BB1FC}" scale="85" fitToPage="1">
      <pane xSplit="5" ySplit="8" topLeftCell="V30" activePane="bottomRight" state="frozen"/>
      <selection pane="bottomRight" activeCell="AB41" sqref="AB41"/>
      <rowBreaks count="2" manualBreakCount="2">
        <brk id="49" max="16383" man="1"/>
        <brk id="184" max="16383" man="1"/>
      </rowBreaks>
      <colBreaks count="1" manualBreakCount="1">
        <brk id="35" max="1048575" man="1"/>
      </colBreaks>
      <pageMargins left="0.59055118110236227" right="0.2" top="1.0900000000000001" bottom="0.39" header="0.78" footer="0.21"/>
      <pageSetup paperSize="9" scale="10" fitToHeight="0" orientation="landscape" r:id="rId2"/>
      <headerFooter alignWithMargins="0">
        <oddHeader>&amp;R&amp;A</oddHeader>
        <oddFooter>&amp;R&amp;D&amp;T</oddFooter>
      </headerFooter>
    </customSheetView>
    <customSheetView guid="{00100140-D030-488F-B6DC-E3506449BE2B}" scale="85" fitToPage="1">
      <pane xSplit="5" ySplit="8" topLeftCell="X30" activePane="bottomRight" state="frozen"/>
      <selection pane="bottomRight" activeCell="AF40" sqref="AF40"/>
      <rowBreaks count="2" manualBreakCount="2">
        <brk id="49" max="16383" man="1"/>
        <brk id="184" max="16383" man="1"/>
      </rowBreaks>
      <colBreaks count="1" manualBreakCount="1">
        <brk id="35" max="1048575" man="1"/>
      </colBreaks>
      <pageMargins left="0.59055118110236227" right="0.2" top="1.0900000000000001" bottom="0.39" header="0.78" footer="0.21"/>
      <pageSetup paperSize="9" scale="10" fitToHeight="0" orientation="landscape" r:id="rId3"/>
      <headerFooter alignWithMargins="0">
        <oddHeader>&amp;R&amp;A</oddHeader>
        <oddFooter>&amp;R&amp;D&amp;T</oddFooter>
      </headerFooter>
    </customSheetView>
    <customSheetView guid="{3ECF06DD-D658-4794-AFE8-0AFE4A548CEF}" scale="85" fitToPage="1">
      <pane xSplit="5" ySplit="8" topLeftCell="CE249" activePane="bottomRight" state="frozen"/>
      <selection pane="bottomRight" activeCell="CE257" sqref="CE257"/>
      <rowBreaks count="2" manualBreakCount="2">
        <brk id="49" max="16383" man="1"/>
        <brk id="184" max="16383" man="1"/>
      </rowBreaks>
      <colBreaks count="1" manualBreakCount="1">
        <brk id="35" max="1048575" man="1"/>
      </colBreaks>
      <pageMargins left="0.59055118110236227" right="0.2" top="1.0900000000000001" bottom="0.39" header="0.78" footer="0.21"/>
      <pageSetup paperSize="9" scale="10" fitToHeight="0" orientation="landscape" r:id="rId4"/>
      <headerFooter alignWithMargins="0">
        <oddHeader>&amp;R&amp;A</oddHeader>
        <oddFooter>&amp;R&amp;D&amp;T</oddFooter>
      </headerFooter>
    </customSheetView>
    <customSheetView guid="{267EAD1B-AAEE-487B-80D9-A470D65D8876}" scale="80" fitToPage="1">
      <pane xSplit="5" ySplit="8" topLeftCell="F45" activePane="bottomRight" state="frozen"/>
      <selection pane="bottomRight" activeCell="H49" sqref="H49"/>
      <rowBreaks count="2" manualBreakCount="2">
        <brk id="49" max="16383" man="1"/>
        <brk id="184" max="16383" man="1"/>
      </rowBreaks>
      <colBreaks count="1" manualBreakCount="1">
        <brk id="35" max="1048575" man="1"/>
      </colBreaks>
      <pageMargins left="0.59055118110236227" right="0.2" top="1.0900000000000001" bottom="0.39" header="0.78" footer="0.21"/>
      <pageSetup paperSize="9" scale="10" fitToHeight="0" orientation="landscape" r:id="rId5"/>
      <headerFooter alignWithMargins="0">
        <oddHeader>&amp;R&amp;A</oddHeader>
        <oddFooter>&amp;R&amp;D&amp;T</oddFooter>
      </headerFooter>
    </customSheetView>
    <customSheetView guid="{A25D39B2-2FB3-432D-A8F2-1BA6960D7598}" fitToPage="1">
      <pane xSplit="5" ySplit="8" topLeftCell="F45" activePane="bottomRight" state="frozen"/>
      <selection pane="bottomRight" activeCell="F48" sqref="F48"/>
      <rowBreaks count="2" manualBreakCount="2">
        <brk id="49" max="16383" man="1"/>
        <brk id="184" max="16383" man="1"/>
      </rowBreaks>
      <colBreaks count="1" manualBreakCount="1">
        <brk id="35" max="1048575" man="1"/>
      </colBreaks>
      <pageMargins left="0.59055118110236227" right="0.2" top="1.0900000000000001" bottom="0.39" header="0.78" footer="0.21"/>
      <pageSetup paperSize="9" scale="10" fitToHeight="0" orientation="landscape" r:id="rId6"/>
      <headerFooter alignWithMargins="0">
        <oddHeader>&amp;R&amp;A</oddHeader>
        <oddFooter>&amp;R&amp;D&amp;T</oddFooter>
      </headerFooter>
    </customSheetView>
  </customSheetViews>
  <mergeCells count="1067">
    <mergeCell ref="BW7:BW8"/>
    <mergeCell ref="BW52:BW53"/>
    <mergeCell ref="BW97:BW98"/>
    <mergeCell ref="BW142:BW143"/>
    <mergeCell ref="AM142:AM143"/>
    <mergeCell ref="AN142:AN143"/>
    <mergeCell ref="AO142:AO143"/>
    <mergeCell ref="AQ142:AQ143"/>
    <mergeCell ref="AR142:AR143"/>
    <mergeCell ref="AS142:AS143"/>
    <mergeCell ref="AT142:AT143"/>
    <mergeCell ref="AU142:AU143"/>
    <mergeCell ref="AV142:AV143"/>
    <mergeCell ref="AW142:AW143"/>
    <mergeCell ref="AX142:AX143"/>
    <mergeCell ref="AY142:AY143"/>
    <mergeCell ref="AZ142:AZ143"/>
    <mergeCell ref="BA142:BA143"/>
    <mergeCell ref="BB142:BB143"/>
    <mergeCell ref="BC142:BC143"/>
    <mergeCell ref="BN97:BN98"/>
    <mergeCell ref="AS97:AS98"/>
    <mergeCell ref="AT97:AT98"/>
    <mergeCell ref="AU97:AU98"/>
    <mergeCell ref="AV97:AV98"/>
    <mergeCell ref="AW97:AW98"/>
    <mergeCell ref="AX97:AX98"/>
    <mergeCell ref="BR7:BR8"/>
    <mergeCell ref="BN7:BN8"/>
    <mergeCell ref="BO7:BO8"/>
    <mergeCell ref="BQ7:BQ8"/>
    <mergeCell ref="AQ52:AQ53"/>
    <mergeCell ref="BA7:BA8"/>
    <mergeCell ref="BB7:BB8"/>
    <mergeCell ref="BC7:BC8"/>
    <mergeCell ref="BD7:BD8"/>
    <mergeCell ref="BE7:BE8"/>
    <mergeCell ref="BF7:BF8"/>
    <mergeCell ref="BJ7:BJ8"/>
    <mergeCell ref="BL7:BL8"/>
    <mergeCell ref="BB97:BB98"/>
    <mergeCell ref="BC97:BC98"/>
    <mergeCell ref="BD97:BD98"/>
    <mergeCell ref="BE97:BE98"/>
    <mergeCell ref="BF97:BF98"/>
    <mergeCell ref="BJ97:BJ98"/>
    <mergeCell ref="BL97:BL98"/>
    <mergeCell ref="BM97:BM98"/>
    <mergeCell ref="AY7:AY8"/>
    <mergeCell ref="AZ7:AZ8"/>
    <mergeCell ref="BI7:BI8"/>
    <mergeCell ref="F136:F137"/>
    <mergeCell ref="G136:G137"/>
    <mergeCell ref="H136:H137"/>
    <mergeCell ref="I136:I137"/>
    <mergeCell ref="J136:J137"/>
    <mergeCell ref="K136:K137"/>
    <mergeCell ref="L136:L137"/>
    <mergeCell ref="M136:M137"/>
    <mergeCell ref="BM7:BM8"/>
    <mergeCell ref="BU7:BU8"/>
    <mergeCell ref="AI52:AI53"/>
    <mergeCell ref="AJ52:AJ53"/>
    <mergeCell ref="AK52:AK53"/>
    <mergeCell ref="AL52:AL53"/>
    <mergeCell ref="AM52:AM53"/>
    <mergeCell ref="AN52:AN53"/>
    <mergeCell ref="AI7:AI8"/>
    <mergeCell ref="AJ7:AJ8"/>
    <mergeCell ref="AK7:AK8"/>
    <mergeCell ref="AL7:AL8"/>
    <mergeCell ref="AM7:AM8"/>
    <mergeCell ref="AN7:AN8"/>
    <mergeCell ref="AO7:AO8"/>
    <mergeCell ref="AQ7:AQ8"/>
    <mergeCell ref="AR7:AR8"/>
    <mergeCell ref="AS7:AS8"/>
    <mergeCell ref="AT7:AT8"/>
    <mergeCell ref="AU7:AU8"/>
    <mergeCell ref="AV7:AV8"/>
    <mergeCell ref="AY97:AY98"/>
    <mergeCell ref="AZ97:AZ98"/>
    <mergeCell ref="BA97:BA98"/>
    <mergeCell ref="O136:O137"/>
    <mergeCell ref="P136:P137"/>
    <mergeCell ref="Q136:Q137"/>
    <mergeCell ref="R136:R137"/>
    <mergeCell ref="AB6:AB8"/>
    <mergeCell ref="AB51:AB53"/>
    <mergeCell ref="AB96:AB98"/>
    <mergeCell ref="N134:N135"/>
    <mergeCell ref="O134:O135"/>
    <mergeCell ref="P134:P135"/>
    <mergeCell ref="Q134:Q135"/>
    <mergeCell ref="R134:R135"/>
    <mergeCell ref="N116:N117"/>
    <mergeCell ref="O116:O117"/>
    <mergeCell ref="P116:P117"/>
    <mergeCell ref="Q116:Q117"/>
    <mergeCell ref="R116:R117"/>
    <mergeCell ref="P108:P109"/>
    <mergeCell ref="Q108:Q109"/>
    <mergeCell ref="R108:R109"/>
    <mergeCell ref="N136:N137"/>
    <mergeCell ref="N91:N92"/>
    <mergeCell ref="O91:O92"/>
    <mergeCell ref="P91:P92"/>
    <mergeCell ref="Q91:Q92"/>
    <mergeCell ref="R91:R92"/>
    <mergeCell ref="N89:N90"/>
    <mergeCell ref="O89:O90"/>
    <mergeCell ref="P89:P90"/>
    <mergeCell ref="Q89:Q90"/>
    <mergeCell ref="R89:R90"/>
    <mergeCell ref="A95:R95"/>
    <mergeCell ref="A134:A135"/>
    <mergeCell ref="B134:B135"/>
    <mergeCell ref="C134:C135"/>
    <mergeCell ref="E134:E135"/>
    <mergeCell ref="F134:F135"/>
    <mergeCell ref="G134:G135"/>
    <mergeCell ref="H134:H135"/>
    <mergeCell ref="I134:I135"/>
    <mergeCell ref="J134:J135"/>
    <mergeCell ref="B128:B129"/>
    <mergeCell ref="C128:C129"/>
    <mergeCell ref="CH129:CH130"/>
    <mergeCell ref="CI129:CI130"/>
    <mergeCell ref="CJ129:CJ130"/>
    <mergeCell ref="B130:B131"/>
    <mergeCell ref="C130:C131"/>
    <mergeCell ref="CH131:CH132"/>
    <mergeCell ref="CI131:CI132"/>
    <mergeCell ref="CJ131:CJ132"/>
    <mergeCell ref="B132:B133"/>
    <mergeCell ref="C132:C133"/>
    <mergeCell ref="CH133:CH134"/>
    <mergeCell ref="CI133:CI134"/>
    <mergeCell ref="CJ133:CJ134"/>
    <mergeCell ref="K134:K135"/>
    <mergeCell ref="L134:L135"/>
    <mergeCell ref="M134:M135"/>
    <mergeCell ref="CH135:CH136"/>
    <mergeCell ref="CI135:CI136"/>
    <mergeCell ref="CJ135:CJ136"/>
    <mergeCell ref="B136:B137"/>
    <mergeCell ref="C136:C137"/>
    <mergeCell ref="E136:E137"/>
    <mergeCell ref="A124:A125"/>
    <mergeCell ref="B124:B125"/>
    <mergeCell ref="C124:C125"/>
    <mergeCell ref="E124:E125"/>
    <mergeCell ref="F124:F125"/>
    <mergeCell ref="G124:G125"/>
    <mergeCell ref="H124:H125"/>
    <mergeCell ref="I124:I125"/>
    <mergeCell ref="J124:J125"/>
    <mergeCell ref="CH121:CH122"/>
    <mergeCell ref="CI121:CI122"/>
    <mergeCell ref="CJ121:CJ122"/>
    <mergeCell ref="B122:B123"/>
    <mergeCell ref="C122:C123"/>
    <mergeCell ref="CH123:CH124"/>
    <mergeCell ref="CI123:CI124"/>
    <mergeCell ref="CJ123:CJ124"/>
    <mergeCell ref="K124:K125"/>
    <mergeCell ref="L124:L125"/>
    <mergeCell ref="M124:M125"/>
    <mergeCell ref="N124:N125"/>
    <mergeCell ref="O124:O125"/>
    <mergeCell ref="P124:P125"/>
    <mergeCell ref="Q124:Q125"/>
    <mergeCell ref="R124:R125"/>
    <mergeCell ref="CH125:CH126"/>
    <mergeCell ref="CI125:CI126"/>
    <mergeCell ref="CJ125:CJ126"/>
    <mergeCell ref="B126:B127"/>
    <mergeCell ref="C126:C127"/>
    <mergeCell ref="CH127:CH128"/>
    <mergeCell ref="CI127:CI128"/>
    <mergeCell ref="CJ127:CJ128"/>
    <mergeCell ref="A116:A117"/>
    <mergeCell ref="B116:B117"/>
    <mergeCell ref="C116:C117"/>
    <mergeCell ref="E116:E117"/>
    <mergeCell ref="F116:F117"/>
    <mergeCell ref="G116:G117"/>
    <mergeCell ref="H116:H117"/>
    <mergeCell ref="I116:I117"/>
    <mergeCell ref="J116:J117"/>
    <mergeCell ref="CJ111:CJ112"/>
    <mergeCell ref="B112:B113"/>
    <mergeCell ref="C112:C113"/>
    <mergeCell ref="CH113:CH114"/>
    <mergeCell ref="CI113:CI114"/>
    <mergeCell ref="CJ113:CJ114"/>
    <mergeCell ref="B114:B115"/>
    <mergeCell ref="C114:C115"/>
    <mergeCell ref="CH115:CH116"/>
    <mergeCell ref="CI115:CI116"/>
    <mergeCell ref="CJ115:CJ116"/>
    <mergeCell ref="K116:K117"/>
    <mergeCell ref="L116:L117"/>
    <mergeCell ref="M116:M117"/>
    <mergeCell ref="CH117:CH118"/>
    <mergeCell ref="CI117:CI118"/>
    <mergeCell ref="CJ117:CJ118"/>
    <mergeCell ref="B118:B119"/>
    <mergeCell ref="C118:C119"/>
    <mergeCell ref="CH119:CH120"/>
    <mergeCell ref="CI119:CI120"/>
    <mergeCell ref="CJ119:CJ120"/>
    <mergeCell ref="B120:B121"/>
    <mergeCell ref="C120:C121"/>
    <mergeCell ref="A108:A109"/>
    <mergeCell ref="B108:B109"/>
    <mergeCell ref="C108:C109"/>
    <mergeCell ref="E108:E109"/>
    <mergeCell ref="F108:F109"/>
    <mergeCell ref="G108:G109"/>
    <mergeCell ref="H108:H109"/>
    <mergeCell ref="I108:I109"/>
    <mergeCell ref="J108:J109"/>
    <mergeCell ref="CI103:CI104"/>
    <mergeCell ref="CJ103:CJ104"/>
    <mergeCell ref="B104:B105"/>
    <mergeCell ref="C104:C105"/>
    <mergeCell ref="CH105:CH106"/>
    <mergeCell ref="CI105:CI106"/>
    <mergeCell ref="CJ105:CJ106"/>
    <mergeCell ref="B106:B107"/>
    <mergeCell ref="C106:C107"/>
    <mergeCell ref="CH107:CH108"/>
    <mergeCell ref="CI107:CI108"/>
    <mergeCell ref="CJ107:CJ108"/>
    <mergeCell ref="K108:K109"/>
    <mergeCell ref="L108:L109"/>
    <mergeCell ref="M108:M109"/>
    <mergeCell ref="N108:N109"/>
    <mergeCell ref="O108:O109"/>
    <mergeCell ref="CH109:CH110"/>
    <mergeCell ref="CI109:CI110"/>
    <mergeCell ref="CJ109:CJ110"/>
    <mergeCell ref="B110:B111"/>
    <mergeCell ref="C110:C111"/>
    <mergeCell ref="CH111:CH112"/>
    <mergeCell ref="CI111:CI112"/>
    <mergeCell ref="CE97:CE101"/>
    <mergeCell ref="B99:B101"/>
    <mergeCell ref="C99:C101"/>
    <mergeCell ref="E99:R101"/>
    <mergeCell ref="B102:B103"/>
    <mergeCell ref="C102:C103"/>
    <mergeCell ref="CH103:CH104"/>
    <mergeCell ref="C96:C98"/>
    <mergeCell ref="E96:E98"/>
    <mergeCell ref="F96:F98"/>
    <mergeCell ref="G96:G98"/>
    <mergeCell ref="H96:H98"/>
    <mergeCell ref="I96:I98"/>
    <mergeCell ref="J96:J98"/>
    <mergeCell ref="K96:K98"/>
    <mergeCell ref="L96:L98"/>
    <mergeCell ref="M96:M98"/>
    <mergeCell ref="N96:N98"/>
    <mergeCell ref="O96:O98"/>
    <mergeCell ref="P96:P98"/>
    <mergeCell ref="Q96:Q98"/>
    <mergeCell ref="R96:R98"/>
    <mergeCell ref="CB96:CB101"/>
    <mergeCell ref="CC96:CC101"/>
    <mergeCell ref="CD96:CD101"/>
    <mergeCell ref="AF96:AF101"/>
    <mergeCell ref="B96:B98"/>
    <mergeCell ref="AC96:AC98"/>
    <mergeCell ref="CH90:CH91"/>
    <mergeCell ref="CI90:CI91"/>
    <mergeCell ref="M89:M90"/>
    <mergeCell ref="AG97:AG98"/>
    <mergeCell ref="AH97:AH98"/>
    <mergeCell ref="AP97:AP98"/>
    <mergeCell ref="BG97:BG98"/>
    <mergeCell ref="BH97:BH98"/>
    <mergeCell ref="BI97:BI98"/>
    <mergeCell ref="BK97:BK98"/>
    <mergeCell ref="BP97:BP98"/>
    <mergeCell ref="BR97:BR98"/>
    <mergeCell ref="BS97:BS98"/>
    <mergeCell ref="BV97:BV98"/>
    <mergeCell ref="BX97:BX98"/>
    <mergeCell ref="AI97:AI98"/>
    <mergeCell ref="AJ97:AJ98"/>
    <mergeCell ref="AK97:AK98"/>
    <mergeCell ref="AL97:AL98"/>
    <mergeCell ref="AM97:AM98"/>
    <mergeCell ref="AN97:AN98"/>
    <mergeCell ref="AO97:AO98"/>
    <mergeCell ref="AD96:AD98"/>
    <mergeCell ref="AE96:AE98"/>
    <mergeCell ref="BU97:BU98"/>
    <mergeCell ref="AQ97:AQ98"/>
    <mergeCell ref="AR97:AR98"/>
    <mergeCell ref="BQ97:BQ98"/>
    <mergeCell ref="BO97:BO98"/>
    <mergeCell ref="CH82:CH83"/>
    <mergeCell ref="CI82:CI83"/>
    <mergeCell ref="CJ82:CJ83"/>
    <mergeCell ref="B83:B84"/>
    <mergeCell ref="C83:C84"/>
    <mergeCell ref="CH84:CH85"/>
    <mergeCell ref="CI84:CI85"/>
    <mergeCell ref="CJ84:CJ85"/>
    <mergeCell ref="B85:B86"/>
    <mergeCell ref="C85:C86"/>
    <mergeCell ref="CH86:CH87"/>
    <mergeCell ref="CI86:CI87"/>
    <mergeCell ref="CJ86:CJ87"/>
    <mergeCell ref="B87:B88"/>
    <mergeCell ref="C87:C88"/>
    <mergeCell ref="CH88:CH89"/>
    <mergeCell ref="CI88:CI89"/>
    <mergeCell ref="CJ88:CJ89"/>
    <mergeCell ref="K89:K90"/>
    <mergeCell ref="L89:L90"/>
    <mergeCell ref="CJ90:CJ91"/>
    <mergeCell ref="B91:B92"/>
    <mergeCell ref="C91:C92"/>
    <mergeCell ref="E91:E92"/>
    <mergeCell ref="F91:F92"/>
    <mergeCell ref="G91:G92"/>
    <mergeCell ref="H91:H92"/>
    <mergeCell ref="I91:I92"/>
    <mergeCell ref="J91:J92"/>
    <mergeCell ref="K91:K92"/>
    <mergeCell ref="L91:L92"/>
    <mergeCell ref="M91:M92"/>
    <mergeCell ref="A79:A80"/>
    <mergeCell ref="B79:B80"/>
    <mergeCell ref="C79:C80"/>
    <mergeCell ref="E79:E80"/>
    <mergeCell ref="F79:F80"/>
    <mergeCell ref="G79:G80"/>
    <mergeCell ref="H79:H80"/>
    <mergeCell ref="I79:I80"/>
    <mergeCell ref="J79:J80"/>
    <mergeCell ref="A89:A90"/>
    <mergeCell ref="B89:B90"/>
    <mergeCell ref="C89:C90"/>
    <mergeCell ref="E89:E90"/>
    <mergeCell ref="F89:F90"/>
    <mergeCell ref="G89:G90"/>
    <mergeCell ref="H89:H90"/>
    <mergeCell ref="I89:I90"/>
    <mergeCell ref="J89:J90"/>
    <mergeCell ref="B81:B82"/>
    <mergeCell ref="C81:C82"/>
    <mergeCell ref="C75:C76"/>
    <mergeCell ref="CH76:CH77"/>
    <mergeCell ref="CI76:CI77"/>
    <mergeCell ref="CJ76:CJ77"/>
    <mergeCell ref="B77:B78"/>
    <mergeCell ref="C77:C78"/>
    <mergeCell ref="CH78:CH79"/>
    <mergeCell ref="CI78:CI79"/>
    <mergeCell ref="CJ78:CJ79"/>
    <mergeCell ref="K79:K80"/>
    <mergeCell ref="M71:M72"/>
    <mergeCell ref="L79:L80"/>
    <mergeCell ref="M79:M80"/>
    <mergeCell ref="N79:N80"/>
    <mergeCell ref="O79:O80"/>
    <mergeCell ref="P79:P80"/>
    <mergeCell ref="Q79:Q80"/>
    <mergeCell ref="R79:R80"/>
    <mergeCell ref="CH80:CH81"/>
    <mergeCell ref="CI80:CI81"/>
    <mergeCell ref="CJ80:CJ81"/>
    <mergeCell ref="CJ64:CJ65"/>
    <mergeCell ref="B65:B66"/>
    <mergeCell ref="C65:C66"/>
    <mergeCell ref="CH66:CH67"/>
    <mergeCell ref="CI66:CI67"/>
    <mergeCell ref="CJ66:CJ67"/>
    <mergeCell ref="B67:B68"/>
    <mergeCell ref="C67:C68"/>
    <mergeCell ref="CH68:CH69"/>
    <mergeCell ref="CI68:CI69"/>
    <mergeCell ref="CJ68:CJ69"/>
    <mergeCell ref="B69:B70"/>
    <mergeCell ref="C69:C70"/>
    <mergeCell ref="CH70:CH71"/>
    <mergeCell ref="CI70:CI71"/>
    <mergeCell ref="CJ70:CJ71"/>
    <mergeCell ref="K71:K72"/>
    <mergeCell ref="L71:L72"/>
    <mergeCell ref="N71:N72"/>
    <mergeCell ref="O71:O72"/>
    <mergeCell ref="P71:P72"/>
    <mergeCell ref="Q71:Q72"/>
    <mergeCell ref="R71:R72"/>
    <mergeCell ref="CH72:CH73"/>
    <mergeCell ref="CI72:CI73"/>
    <mergeCell ref="CJ72:CJ73"/>
    <mergeCell ref="B73:B74"/>
    <mergeCell ref="C73:C74"/>
    <mergeCell ref="CH74:CH75"/>
    <mergeCell ref="CI74:CI75"/>
    <mergeCell ref="CJ74:CJ75"/>
    <mergeCell ref="B75:B76"/>
    <mergeCell ref="CH58:CH59"/>
    <mergeCell ref="CI58:CI59"/>
    <mergeCell ref="BX52:BX53"/>
    <mergeCell ref="BO52:BO53"/>
    <mergeCell ref="BQ52:BQ53"/>
    <mergeCell ref="BU52:BU53"/>
    <mergeCell ref="A71:A72"/>
    <mergeCell ref="B71:B72"/>
    <mergeCell ref="C71:C72"/>
    <mergeCell ref="E71:E72"/>
    <mergeCell ref="F71:F72"/>
    <mergeCell ref="G71:G72"/>
    <mergeCell ref="H71:H72"/>
    <mergeCell ref="I71:I72"/>
    <mergeCell ref="J71:J72"/>
    <mergeCell ref="P63:P64"/>
    <mergeCell ref="Q63:Q64"/>
    <mergeCell ref="R63:R64"/>
    <mergeCell ref="CH64:CH65"/>
    <mergeCell ref="CI64:CI65"/>
    <mergeCell ref="AR52:AR53"/>
    <mergeCell ref="AS52:AS53"/>
    <mergeCell ref="AO52:AO53"/>
    <mergeCell ref="AT52:AT53"/>
    <mergeCell ref="AU52:AU53"/>
    <mergeCell ref="AV52:AV53"/>
    <mergeCell ref="AW52:AW53"/>
    <mergeCell ref="AX52:AX53"/>
    <mergeCell ref="AY52:AY53"/>
    <mergeCell ref="AZ52:AZ53"/>
    <mergeCell ref="BA52:BA53"/>
    <mergeCell ref="BB52:BB53"/>
    <mergeCell ref="BV52:BV53"/>
    <mergeCell ref="A63:A64"/>
    <mergeCell ref="B63:B64"/>
    <mergeCell ref="C63:C64"/>
    <mergeCell ref="E63:E64"/>
    <mergeCell ref="F63:F64"/>
    <mergeCell ref="G63:G64"/>
    <mergeCell ref="H63:H64"/>
    <mergeCell ref="I63:I64"/>
    <mergeCell ref="J63:J64"/>
    <mergeCell ref="CE52:CE56"/>
    <mergeCell ref="B54:B56"/>
    <mergeCell ref="C54:C56"/>
    <mergeCell ref="E54:R56"/>
    <mergeCell ref="B57:B58"/>
    <mergeCell ref="C57:C58"/>
    <mergeCell ref="BC52:BC53"/>
    <mergeCell ref="BD52:BD53"/>
    <mergeCell ref="BE52:BE53"/>
    <mergeCell ref="BF52:BF53"/>
    <mergeCell ref="BJ52:BJ53"/>
    <mergeCell ref="BL52:BL53"/>
    <mergeCell ref="BM52:BM53"/>
    <mergeCell ref="BN52:BN53"/>
    <mergeCell ref="O51:O53"/>
    <mergeCell ref="P51:P53"/>
    <mergeCell ref="Q51:Q53"/>
    <mergeCell ref="R51:R53"/>
    <mergeCell ref="AC51:AC53"/>
    <mergeCell ref="AD51:AD53"/>
    <mergeCell ref="AE51:AE53"/>
    <mergeCell ref="E51:E53"/>
    <mergeCell ref="CJ58:CJ59"/>
    <mergeCell ref="B59:B60"/>
    <mergeCell ref="C59:C60"/>
    <mergeCell ref="CH60:CH61"/>
    <mergeCell ref="CI60:CI61"/>
    <mergeCell ref="CJ60:CJ61"/>
    <mergeCell ref="B61:B62"/>
    <mergeCell ref="C61:C62"/>
    <mergeCell ref="CH62:CH63"/>
    <mergeCell ref="CI62:CI63"/>
    <mergeCell ref="CJ62:CJ63"/>
    <mergeCell ref="K63:K64"/>
    <mergeCell ref="L63:L64"/>
    <mergeCell ref="M63:M64"/>
    <mergeCell ref="N63:N64"/>
    <mergeCell ref="O63:O64"/>
    <mergeCell ref="CB51:CB56"/>
    <mergeCell ref="CC51:CC56"/>
    <mergeCell ref="CD51:CD56"/>
    <mergeCell ref="AG52:AG53"/>
    <mergeCell ref="AH52:AH53"/>
    <mergeCell ref="AP52:AP53"/>
    <mergeCell ref="BG52:BG53"/>
    <mergeCell ref="BH52:BH53"/>
    <mergeCell ref="BI52:BI53"/>
    <mergeCell ref="BK52:BK53"/>
    <mergeCell ref="AF51:AF56"/>
    <mergeCell ref="BP52:BP53"/>
    <mergeCell ref="BR52:BR53"/>
    <mergeCell ref="BS52:BS53"/>
    <mergeCell ref="B51:B53"/>
    <mergeCell ref="C51:C53"/>
    <mergeCell ref="CJ43:CJ44"/>
    <mergeCell ref="F44:F45"/>
    <mergeCell ref="G44:G45"/>
    <mergeCell ref="A5:R5"/>
    <mergeCell ref="CH45:CH46"/>
    <mergeCell ref="CI45:CI46"/>
    <mergeCell ref="CJ45:CJ46"/>
    <mergeCell ref="B46:B47"/>
    <mergeCell ref="C46:C47"/>
    <mergeCell ref="E46:E47"/>
    <mergeCell ref="F46:F47"/>
    <mergeCell ref="G46:G47"/>
    <mergeCell ref="H46:H47"/>
    <mergeCell ref="I46:I47"/>
    <mergeCell ref="J46:J47"/>
    <mergeCell ref="K46:K47"/>
    <mergeCell ref="L46:L47"/>
    <mergeCell ref="M46:M47"/>
    <mergeCell ref="N46:N47"/>
    <mergeCell ref="O46:O47"/>
    <mergeCell ref="P46:P47"/>
    <mergeCell ref="Q46:Q47"/>
    <mergeCell ref="R46:R47"/>
    <mergeCell ref="A44:A45"/>
    <mergeCell ref="Q44:Q45"/>
    <mergeCell ref="R44:R45"/>
    <mergeCell ref="CH35:CH36"/>
    <mergeCell ref="CI35:CI36"/>
    <mergeCell ref="CJ35:CJ36"/>
    <mergeCell ref="B36:B37"/>
    <mergeCell ref="C36:C37"/>
    <mergeCell ref="CH37:CH38"/>
    <mergeCell ref="CI37:CI38"/>
    <mergeCell ref="CJ37:CJ38"/>
    <mergeCell ref="B38:B39"/>
    <mergeCell ref="C38:C39"/>
    <mergeCell ref="CH39:CH40"/>
    <mergeCell ref="CI39:CI40"/>
    <mergeCell ref="CJ39:CJ40"/>
    <mergeCell ref="B40:B41"/>
    <mergeCell ref="C40:C41"/>
    <mergeCell ref="CH41:CH42"/>
    <mergeCell ref="CI41:CI42"/>
    <mergeCell ref="CJ41:CJ42"/>
    <mergeCell ref="B42:B43"/>
    <mergeCell ref="C42:C43"/>
    <mergeCell ref="CH43:CH44"/>
    <mergeCell ref="CI43:CI44"/>
    <mergeCell ref="A34:A35"/>
    <mergeCell ref="B34:B35"/>
    <mergeCell ref="C34:C35"/>
    <mergeCell ref="E34:E35"/>
    <mergeCell ref="F34:F35"/>
    <mergeCell ref="G34:G35"/>
    <mergeCell ref="H34:H35"/>
    <mergeCell ref="I34:I35"/>
    <mergeCell ref="J34:J35"/>
    <mergeCell ref="O44:O45"/>
    <mergeCell ref="P44:P45"/>
    <mergeCell ref="B44:B45"/>
    <mergeCell ref="C44:C45"/>
    <mergeCell ref="E44:E45"/>
    <mergeCell ref="H44:H45"/>
    <mergeCell ref="I44:I45"/>
    <mergeCell ref="CH29:CH30"/>
    <mergeCell ref="CI29:CI30"/>
    <mergeCell ref="CJ29:CJ30"/>
    <mergeCell ref="B30:B31"/>
    <mergeCell ref="C30:C31"/>
    <mergeCell ref="CH31:CH32"/>
    <mergeCell ref="CI31:CI32"/>
    <mergeCell ref="CJ31:CJ32"/>
    <mergeCell ref="B32:B33"/>
    <mergeCell ref="C32:C33"/>
    <mergeCell ref="CH33:CH34"/>
    <mergeCell ref="CI33:CI34"/>
    <mergeCell ref="CJ33:CJ34"/>
    <mergeCell ref="K34:K35"/>
    <mergeCell ref="L34:L35"/>
    <mergeCell ref="M34:M35"/>
    <mergeCell ref="N34:N35"/>
    <mergeCell ref="O34:O35"/>
    <mergeCell ref="P34:P35"/>
    <mergeCell ref="Q34:Q35"/>
    <mergeCell ref="R34:R35"/>
    <mergeCell ref="CJ21:CJ22"/>
    <mergeCell ref="B22:B23"/>
    <mergeCell ref="C22:C23"/>
    <mergeCell ref="CH23:CH24"/>
    <mergeCell ref="CI23:CI24"/>
    <mergeCell ref="CJ23:CJ24"/>
    <mergeCell ref="B24:B25"/>
    <mergeCell ref="C24:C25"/>
    <mergeCell ref="CH25:CH26"/>
    <mergeCell ref="CI25:CI26"/>
    <mergeCell ref="CJ25:CJ26"/>
    <mergeCell ref="K26:K27"/>
    <mergeCell ref="L26:L27"/>
    <mergeCell ref="M26:M27"/>
    <mergeCell ref="N26:N27"/>
    <mergeCell ref="O26:O27"/>
    <mergeCell ref="P26:P27"/>
    <mergeCell ref="Q26:Q27"/>
    <mergeCell ref="R26:R27"/>
    <mergeCell ref="CH27:CH28"/>
    <mergeCell ref="CI27:CI28"/>
    <mergeCell ref="CJ27:CJ28"/>
    <mergeCell ref="B26:B27"/>
    <mergeCell ref="C26:C27"/>
    <mergeCell ref="E26:E27"/>
    <mergeCell ref="F26:F27"/>
    <mergeCell ref="I51:I53"/>
    <mergeCell ref="J51:J53"/>
    <mergeCell ref="K51:K53"/>
    <mergeCell ref="L51:L53"/>
    <mergeCell ref="M51:M53"/>
    <mergeCell ref="N51:N53"/>
    <mergeCell ref="A26:A27"/>
    <mergeCell ref="CH13:CH14"/>
    <mergeCell ref="CI13:CI14"/>
    <mergeCell ref="CJ13:CJ14"/>
    <mergeCell ref="B14:B15"/>
    <mergeCell ref="C14:C15"/>
    <mergeCell ref="CH15:CH16"/>
    <mergeCell ref="CI15:CI16"/>
    <mergeCell ref="CJ15:CJ16"/>
    <mergeCell ref="B16:B17"/>
    <mergeCell ref="C16:C17"/>
    <mergeCell ref="CH17:CH18"/>
    <mergeCell ref="CI17:CI18"/>
    <mergeCell ref="CJ17:CJ18"/>
    <mergeCell ref="K18:K19"/>
    <mergeCell ref="L18:L19"/>
    <mergeCell ref="M18:M19"/>
    <mergeCell ref="N18:N19"/>
    <mergeCell ref="O18:O19"/>
    <mergeCell ref="P18:P19"/>
    <mergeCell ref="CH19:CH20"/>
    <mergeCell ref="CI19:CI20"/>
    <mergeCell ref="CJ19:CJ20"/>
    <mergeCell ref="J26:J27"/>
    <mergeCell ref="CH21:CH22"/>
    <mergeCell ref="CI21:CI22"/>
    <mergeCell ref="CE7:CE11"/>
    <mergeCell ref="B9:B11"/>
    <mergeCell ref="C9:C11"/>
    <mergeCell ref="E9:R11"/>
    <mergeCell ref="AF6:AF11"/>
    <mergeCell ref="CB6:CB11"/>
    <mergeCell ref="CC6:CC11"/>
    <mergeCell ref="CD6:CD11"/>
    <mergeCell ref="O6:O8"/>
    <mergeCell ref="P6:P8"/>
    <mergeCell ref="Q6:Q8"/>
    <mergeCell ref="R6:R8"/>
    <mergeCell ref="BK7:BK8"/>
    <mergeCell ref="BP7:BP8"/>
    <mergeCell ref="BS7:BS8"/>
    <mergeCell ref="BV7:BV8"/>
    <mergeCell ref="A50:R50"/>
    <mergeCell ref="Q18:Q19"/>
    <mergeCell ref="R18:R19"/>
    <mergeCell ref="G26:G27"/>
    <mergeCell ref="H26:H27"/>
    <mergeCell ref="I26:I27"/>
    <mergeCell ref="AC6:AC8"/>
    <mergeCell ref="AD6:AD8"/>
    <mergeCell ref="AE6:AE8"/>
    <mergeCell ref="BX7:BX8"/>
    <mergeCell ref="B6:B8"/>
    <mergeCell ref="C6:C8"/>
    <mergeCell ref="E6:E8"/>
    <mergeCell ref="F6:F8"/>
    <mergeCell ref="AW7:AW8"/>
    <mergeCell ref="AX7:AX8"/>
    <mergeCell ref="B144:B146"/>
    <mergeCell ref="C144:C146"/>
    <mergeCell ref="E144:R146"/>
    <mergeCell ref="B141:B143"/>
    <mergeCell ref="C141:C143"/>
    <mergeCell ref="E141:E143"/>
    <mergeCell ref="F141:F143"/>
    <mergeCell ref="G141:G143"/>
    <mergeCell ref="H141:H143"/>
    <mergeCell ref="I141:I143"/>
    <mergeCell ref="J141:J143"/>
    <mergeCell ref="K141:K143"/>
    <mergeCell ref="M141:M143"/>
    <mergeCell ref="N141:N143"/>
    <mergeCell ref="O141:O143"/>
    <mergeCell ref="P141:P143"/>
    <mergeCell ref="Q141:Q143"/>
    <mergeCell ref="AG7:AG8"/>
    <mergeCell ref="AH7:AH8"/>
    <mergeCell ref="AP7:AP8"/>
    <mergeCell ref="BG7:BG8"/>
    <mergeCell ref="BH7:BH8"/>
    <mergeCell ref="Q177:Q178"/>
    <mergeCell ref="F173:F174"/>
    <mergeCell ref="G173:G174"/>
    <mergeCell ref="H173:H174"/>
    <mergeCell ref="I173:I174"/>
    <mergeCell ref="J173:J174"/>
    <mergeCell ref="K173:K174"/>
    <mergeCell ref="L173:L174"/>
    <mergeCell ref="M173:M174"/>
    <mergeCell ref="N173:N174"/>
    <mergeCell ref="O173:O174"/>
    <mergeCell ref="P173:P174"/>
    <mergeCell ref="Q173:Q174"/>
    <mergeCell ref="G175:G176"/>
    <mergeCell ref="M169:M170"/>
    <mergeCell ref="N169:N170"/>
    <mergeCell ref="O169:O170"/>
    <mergeCell ref="N44:N45"/>
    <mergeCell ref="F165:F166"/>
    <mergeCell ref="G165:G166"/>
    <mergeCell ref="H165:H166"/>
    <mergeCell ref="I165:I166"/>
    <mergeCell ref="J165:J166"/>
    <mergeCell ref="K165:K166"/>
    <mergeCell ref="F51:F53"/>
    <mergeCell ref="G51:G53"/>
    <mergeCell ref="H51:H53"/>
    <mergeCell ref="BU142:BU143"/>
    <mergeCell ref="BE142:BE143"/>
    <mergeCell ref="AD141:AD143"/>
    <mergeCell ref="L141:L143"/>
    <mergeCell ref="G6:G8"/>
    <mergeCell ref="A18:A19"/>
    <mergeCell ref="B18:B19"/>
    <mergeCell ref="C18:C19"/>
    <mergeCell ref="E18:E19"/>
    <mergeCell ref="F18:F19"/>
    <mergeCell ref="G18:G19"/>
    <mergeCell ref="H18:H19"/>
    <mergeCell ref="I18:I19"/>
    <mergeCell ref="J18:J19"/>
    <mergeCell ref="L6:L8"/>
    <mergeCell ref="M6:M8"/>
    <mergeCell ref="N6:N8"/>
    <mergeCell ref="J44:J45"/>
    <mergeCell ref="K44:K45"/>
    <mergeCell ref="L44:L45"/>
    <mergeCell ref="M44:M45"/>
    <mergeCell ref="H6:H8"/>
    <mergeCell ref="I6:I8"/>
    <mergeCell ref="B12:B13"/>
    <mergeCell ref="C12:C13"/>
    <mergeCell ref="B20:B21"/>
    <mergeCell ref="C20:C21"/>
    <mergeCell ref="B28:B29"/>
    <mergeCell ref="C28:C29"/>
    <mergeCell ref="BR142:BR143"/>
    <mergeCell ref="A140:R140"/>
    <mergeCell ref="BH142:BH143"/>
    <mergeCell ref="AE141:AE143"/>
    <mergeCell ref="P149:P150"/>
    <mergeCell ref="Q149:Q150"/>
    <mergeCell ref="M147:M148"/>
    <mergeCell ref="R141:R143"/>
    <mergeCell ref="AC141:AC143"/>
    <mergeCell ref="BK142:BK143"/>
    <mergeCell ref="AP142:AP143"/>
    <mergeCell ref="BP142:BP143"/>
    <mergeCell ref="BG142:BG143"/>
    <mergeCell ref="AG142:AG143"/>
    <mergeCell ref="AH142:AH143"/>
    <mergeCell ref="F161:F162"/>
    <mergeCell ref="K149:K150"/>
    <mergeCell ref="BI142:BI143"/>
    <mergeCell ref="BD142:BD143"/>
    <mergeCell ref="BJ142:BJ143"/>
    <mergeCell ref="BL142:BL143"/>
    <mergeCell ref="BM142:BM143"/>
    <mergeCell ref="BN142:BN143"/>
    <mergeCell ref="BO142:BO143"/>
    <mergeCell ref="F155:F156"/>
    <mergeCell ref="H149:H150"/>
    <mergeCell ref="I149:I150"/>
    <mergeCell ref="J149:J150"/>
    <mergeCell ref="N149:N150"/>
    <mergeCell ref="O149:O150"/>
    <mergeCell ref="L153:L154"/>
    <mergeCell ref="AI142:AI143"/>
    <mergeCell ref="AJ142:AJ143"/>
    <mergeCell ref="AK142:AK143"/>
    <mergeCell ref="AL142:AL143"/>
    <mergeCell ref="H147:H148"/>
    <mergeCell ref="I147:I148"/>
    <mergeCell ref="J147:J148"/>
    <mergeCell ref="K147:K148"/>
    <mergeCell ref="L147:L148"/>
    <mergeCell ref="E149:E150"/>
    <mergeCell ref="F149:F150"/>
    <mergeCell ref="G149:G150"/>
    <mergeCell ref="O151:O152"/>
    <mergeCell ref="L149:L150"/>
    <mergeCell ref="M149:M150"/>
    <mergeCell ref="B149:B150"/>
    <mergeCell ref="C149:C150"/>
    <mergeCell ref="R149:R150"/>
    <mergeCell ref="B151:B152"/>
    <mergeCell ref="C151:C152"/>
    <mergeCell ref="N147:N148"/>
    <mergeCell ref="O147:O148"/>
    <mergeCell ref="P147:P148"/>
    <mergeCell ref="Q147:Q148"/>
    <mergeCell ref="R151:R152"/>
    <mergeCell ref="B155:B156"/>
    <mergeCell ref="C155:C156"/>
    <mergeCell ref="R155:R156"/>
    <mergeCell ref="O155:O156"/>
    <mergeCell ref="E159:E160"/>
    <mergeCell ref="F159:F160"/>
    <mergeCell ref="G159:G160"/>
    <mergeCell ref="H159:H160"/>
    <mergeCell ref="I159:I160"/>
    <mergeCell ref="J159:J160"/>
    <mergeCell ref="K159:K160"/>
    <mergeCell ref="G157:G158"/>
    <mergeCell ref="H157:H158"/>
    <mergeCell ref="E161:E162"/>
    <mergeCell ref="E155:E156"/>
    <mergeCell ref="R163:R164"/>
    <mergeCell ref="B147:B148"/>
    <mergeCell ref="C147:C148"/>
    <mergeCell ref="R147:R148"/>
    <mergeCell ref="E151:E152"/>
    <mergeCell ref="F151:F152"/>
    <mergeCell ref="G151:G152"/>
    <mergeCell ref="H151:H152"/>
    <mergeCell ref="I151:I152"/>
    <mergeCell ref="J151:J152"/>
    <mergeCell ref="K151:K152"/>
    <mergeCell ref="L151:L152"/>
    <mergeCell ref="M151:M152"/>
    <mergeCell ref="N151:N152"/>
    <mergeCell ref="E147:E148"/>
    <mergeCell ref="F147:F148"/>
    <mergeCell ref="G147:G148"/>
    <mergeCell ref="R165:R166"/>
    <mergeCell ref="K157:K158"/>
    <mergeCell ref="L157:L158"/>
    <mergeCell ref="M157:M158"/>
    <mergeCell ref="N157:N158"/>
    <mergeCell ref="L155:L156"/>
    <mergeCell ref="M155:M156"/>
    <mergeCell ref="N155:N156"/>
    <mergeCell ref="B157:B158"/>
    <mergeCell ref="C157:C158"/>
    <mergeCell ref="R157:R158"/>
    <mergeCell ref="B159:B160"/>
    <mergeCell ref="C159:C160"/>
    <mergeCell ref="R159:R160"/>
    <mergeCell ref="H161:H162"/>
    <mergeCell ref="I161:I162"/>
    <mergeCell ref="J161:J162"/>
    <mergeCell ref="E157:E158"/>
    <mergeCell ref="F157:F158"/>
    <mergeCell ref="G155:G156"/>
    <mergeCell ref="H155:H156"/>
    <mergeCell ref="I155:I156"/>
    <mergeCell ref="J155:J156"/>
    <mergeCell ref="L159:L160"/>
    <mergeCell ref="M159:M160"/>
    <mergeCell ref="O163:O164"/>
    <mergeCell ref="P163:P164"/>
    <mergeCell ref="Q163:Q164"/>
    <mergeCell ref="O165:O166"/>
    <mergeCell ref="P165:P166"/>
    <mergeCell ref="Q165:Q166"/>
    <mergeCell ref="N163:N164"/>
    <mergeCell ref="I179:I180"/>
    <mergeCell ref="J179:J180"/>
    <mergeCell ref="K179:K180"/>
    <mergeCell ref="L179:L180"/>
    <mergeCell ref="A181:A182"/>
    <mergeCell ref="B181:B182"/>
    <mergeCell ref="C181:C182"/>
    <mergeCell ref="I157:I158"/>
    <mergeCell ref="J157:J158"/>
    <mergeCell ref="E177:E178"/>
    <mergeCell ref="F177:F178"/>
    <mergeCell ref="G177:G178"/>
    <mergeCell ref="H177:H178"/>
    <mergeCell ref="I177:I178"/>
    <mergeCell ref="P175:P176"/>
    <mergeCell ref="E153:E154"/>
    <mergeCell ref="F153:F154"/>
    <mergeCell ref="G153:G154"/>
    <mergeCell ref="L163:L164"/>
    <mergeCell ref="M163:M164"/>
    <mergeCell ref="G161:G162"/>
    <mergeCell ref="C165:C166"/>
    <mergeCell ref="E167:E168"/>
    <mergeCell ref="F167:F168"/>
    <mergeCell ref="G167:G168"/>
    <mergeCell ref="H167:H168"/>
    <mergeCell ref="I167:I168"/>
    <mergeCell ref="J167:J168"/>
    <mergeCell ref="K167:K168"/>
    <mergeCell ref="L167:L168"/>
    <mergeCell ref="M167:M168"/>
    <mergeCell ref="M175:M176"/>
    <mergeCell ref="N177:N178"/>
    <mergeCell ref="H175:H176"/>
    <mergeCell ref="P177:P178"/>
    <mergeCell ref="O177:O178"/>
    <mergeCell ref="I175:I176"/>
    <mergeCell ref="P161:P162"/>
    <mergeCell ref="Q161:Q162"/>
    <mergeCell ref="Q159:Q160"/>
    <mergeCell ref="B165:B166"/>
    <mergeCell ref="B177:B178"/>
    <mergeCell ref="C177:C178"/>
    <mergeCell ref="B175:B176"/>
    <mergeCell ref="C175:C176"/>
    <mergeCell ref="N159:N160"/>
    <mergeCell ref="O159:O160"/>
    <mergeCell ref="P159:P160"/>
    <mergeCell ref="N165:N166"/>
    <mergeCell ref="L165:L166"/>
    <mergeCell ref="M165:M166"/>
    <mergeCell ref="E165:E166"/>
    <mergeCell ref="N167:N168"/>
    <mergeCell ref="O167:O168"/>
    <mergeCell ref="P167:P168"/>
    <mergeCell ref="Q167:Q168"/>
    <mergeCell ref="E163:E164"/>
    <mergeCell ref="F163:F164"/>
    <mergeCell ref="G163:G164"/>
    <mergeCell ref="H163:H164"/>
    <mergeCell ref="I163:I164"/>
    <mergeCell ref="J163:J164"/>
    <mergeCell ref="K163:K164"/>
    <mergeCell ref="R177:R178"/>
    <mergeCell ref="A179:A180"/>
    <mergeCell ref="B179:B180"/>
    <mergeCell ref="C179:C180"/>
    <mergeCell ref="R179:R180"/>
    <mergeCell ref="M181:M182"/>
    <mergeCell ref="N181:N182"/>
    <mergeCell ref="O181:O182"/>
    <mergeCell ref="P181:P182"/>
    <mergeCell ref="Q181:Q182"/>
    <mergeCell ref="M179:M180"/>
    <mergeCell ref="N179:N180"/>
    <mergeCell ref="O179:O180"/>
    <mergeCell ref="P179:P180"/>
    <mergeCell ref="Q179:Q180"/>
    <mergeCell ref="J177:J178"/>
    <mergeCell ref="K177:K178"/>
    <mergeCell ref="L177:L178"/>
    <mergeCell ref="E181:E182"/>
    <mergeCell ref="F181:F182"/>
    <mergeCell ref="G181:G182"/>
    <mergeCell ref="H181:H182"/>
    <mergeCell ref="I181:I182"/>
    <mergeCell ref="J181:J182"/>
    <mergeCell ref="K181:K182"/>
    <mergeCell ref="L181:L182"/>
    <mergeCell ref="E179:E180"/>
    <mergeCell ref="F179:F180"/>
    <mergeCell ref="G179:G180"/>
    <mergeCell ref="H179:H180"/>
    <mergeCell ref="R181:R182"/>
    <mergeCell ref="M177:M178"/>
    <mergeCell ref="R175:R176"/>
    <mergeCell ref="A169:A170"/>
    <mergeCell ref="B169:B170"/>
    <mergeCell ref="C169:C170"/>
    <mergeCell ref="R169:R170"/>
    <mergeCell ref="B171:B172"/>
    <mergeCell ref="C171:C172"/>
    <mergeCell ref="R171:R172"/>
    <mergeCell ref="E169:E170"/>
    <mergeCell ref="F169:F170"/>
    <mergeCell ref="G169:G170"/>
    <mergeCell ref="H169:H170"/>
    <mergeCell ref="I169:I170"/>
    <mergeCell ref="J169:J170"/>
    <mergeCell ref="K169:K170"/>
    <mergeCell ref="E173:E174"/>
    <mergeCell ref="E175:E176"/>
    <mergeCell ref="F175:F176"/>
    <mergeCell ref="P169:P170"/>
    <mergeCell ref="Q169:Q170"/>
    <mergeCell ref="E171:E172"/>
    <mergeCell ref="F171:F172"/>
    <mergeCell ref="K171:K172"/>
    <mergeCell ref="L171:L172"/>
    <mergeCell ref="Q175:Q176"/>
    <mergeCell ref="J175:J176"/>
    <mergeCell ref="K175:K176"/>
    <mergeCell ref="L175:L176"/>
    <mergeCell ref="N175:N176"/>
    <mergeCell ref="O175:O176"/>
    <mergeCell ref="BS142:BS143"/>
    <mergeCell ref="BV142:BV143"/>
    <mergeCell ref="BX142:BX143"/>
    <mergeCell ref="A153:A154"/>
    <mergeCell ref="B153:B154"/>
    <mergeCell ref="C153:C154"/>
    <mergeCell ref="R153:R154"/>
    <mergeCell ref="B173:B174"/>
    <mergeCell ref="C173:C174"/>
    <mergeCell ref="R173:R174"/>
    <mergeCell ref="A161:A162"/>
    <mergeCell ref="B161:B162"/>
    <mergeCell ref="C161:C162"/>
    <mergeCell ref="B163:B164"/>
    <mergeCell ref="C163:C164"/>
    <mergeCell ref="N161:N162"/>
    <mergeCell ref="B167:B168"/>
    <mergeCell ref="C167:C168"/>
    <mergeCell ref="G171:G172"/>
    <mergeCell ref="H171:H172"/>
    <mergeCell ref="I171:I172"/>
    <mergeCell ref="J171:J172"/>
    <mergeCell ref="H153:H154"/>
    <mergeCell ref="I153:I154"/>
    <mergeCell ref="L169:L170"/>
    <mergeCell ref="M171:M172"/>
    <mergeCell ref="N171:N172"/>
    <mergeCell ref="O171:O172"/>
    <mergeCell ref="P171:P172"/>
    <mergeCell ref="Q171:Q172"/>
    <mergeCell ref="M153:M154"/>
    <mergeCell ref="R167:R168"/>
    <mergeCell ref="CB142:CB146"/>
    <mergeCell ref="CC142:CC146"/>
    <mergeCell ref="CD142:CD146"/>
    <mergeCell ref="J6:J8"/>
    <mergeCell ref="K6:K8"/>
    <mergeCell ref="BT7:BT8"/>
    <mergeCell ref="BT52:BT53"/>
    <mergeCell ref="BT97:BT98"/>
    <mergeCell ref="BT142:BT143"/>
    <mergeCell ref="J153:J154"/>
    <mergeCell ref="K153:K154"/>
    <mergeCell ref="N153:N154"/>
    <mergeCell ref="O153:O154"/>
    <mergeCell ref="P153:P154"/>
    <mergeCell ref="Q153:Q154"/>
    <mergeCell ref="K161:K162"/>
    <mergeCell ref="L161:L162"/>
    <mergeCell ref="M161:M162"/>
    <mergeCell ref="AB141:AB146"/>
    <mergeCell ref="AF141:AF146"/>
    <mergeCell ref="O157:O158"/>
    <mergeCell ref="P157:P158"/>
    <mergeCell ref="Q157:Q158"/>
    <mergeCell ref="O161:O162"/>
    <mergeCell ref="Q155:Q156"/>
    <mergeCell ref="R161:R162"/>
    <mergeCell ref="P155:P156"/>
    <mergeCell ref="K155:K156"/>
    <mergeCell ref="P151:P152"/>
    <mergeCell ref="Q151:Q152"/>
    <mergeCell ref="BQ142:BQ143"/>
    <mergeCell ref="BF142:BF143"/>
  </mergeCells>
  <phoneticPr fontId="12"/>
  <pageMargins left="0.59055118110236227" right="0.2" top="1.0900000000000001" bottom="0.39" header="0.78" footer="0.21"/>
  <pageSetup paperSize="9" scale="10" fitToHeight="0" orientation="landscape" r:id="rId7"/>
  <headerFooter alignWithMargins="0">
    <oddHeader>&amp;R&amp;A</oddHeader>
    <oddFooter>&amp;R&amp;D&amp;T</oddFooter>
  </headerFooter>
  <colBreaks count="1" manualBreakCount="1">
    <brk id="42" max="1048575" man="1"/>
  </colBreaks>
  <legacyDrawing r:id="rId8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EC6D77-1BF4-4FFA-9AC6-9272FBAB1BD2}">
  <sheetPr>
    <tabColor rgb="FF92D050"/>
    <pageSetUpPr fitToPage="1"/>
  </sheetPr>
  <dimension ref="A1:DV184"/>
  <sheetViews>
    <sheetView topLeftCell="F1" zoomScale="70" zoomScaleNormal="70" zoomScaleSheetLayoutView="100" workbookViewId="0">
      <pane ySplit="8" topLeftCell="A172" activePane="bottomLeft" state="frozen"/>
      <selection activeCell="S182" sqref="S182"/>
      <selection pane="bottomLeft" activeCell="S182" sqref="S182"/>
    </sheetView>
  </sheetViews>
  <sheetFormatPr defaultColWidth="9" defaultRowHeight="13.2" outlineLevelCol="1"/>
  <cols>
    <col min="1" max="1" width="9.44140625" style="1" customWidth="1"/>
    <col min="2" max="4" width="10.109375" style="1" customWidth="1"/>
    <col min="5" max="5" width="9.6640625" style="1" customWidth="1"/>
    <col min="6" max="6" width="9" style="1" bestFit="1" customWidth="1"/>
    <col min="7" max="8" width="10.44140625" style="1" customWidth="1" outlineLevel="1"/>
    <col min="9" max="9" width="14.21875" style="1" customWidth="1" outlineLevel="1"/>
    <col min="10" max="10" width="10.44140625" style="1" customWidth="1" outlineLevel="1"/>
    <col min="11" max="11" width="9.21875" style="1" customWidth="1" outlineLevel="1"/>
    <col min="12" max="12" width="11.33203125" style="1" customWidth="1" outlineLevel="1"/>
    <col min="13" max="14" width="14.109375" style="1" customWidth="1" outlineLevel="1"/>
    <col min="15" max="15" width="11.21875" style="1" customWidth="1" outlineLevel="1"/>
    <col min="16" max="18" width="11.33203125" style="1" customWidth="1" outlineLevel="1"/>
    <col min="19" max="19" width="12.88671875" style="1" customWidth="1" outlineLevel="1"/>
    <col min="20" max="20" width="11.109375" style="1" customWidth="1" outlineLevel="1"/>
    <col min="21" max="22" width="10.44140625" style="1" customWidth="1" outlineLevel="1"/>
    <col min="23" max="23" width="12.44140625" style="1" customWidth="1" outlineLevel="1"/>
    <col min="24" max="24" width="9.44140625" style="1" customWidth="1" outlineLevel="1"/>
    <col min="25" max="27" width="10.109375" style="2" customWidth="1" outlineLevel="1"/>
    <col min="28" max="28" width="12.21875" style="2" customWidth="1" outlineLevel="1"/>
    <col min="29" max="29" width="10.109375" style="2" customWidth="1" outlineLevel="1"/>
    <col min="30" max="30" width="10.88671875" style="2" customWidth="1" outlineLevel="1"/>
    <col min="31" max="33" width="9.44140625" style="2" customWidth="1" outlineLevel="1"/>
    <col min="34" max="34" width="11.21875" style="2" customWidth="1" outlineLevel="1"/>
    <col min="35" max="43" width="10.6640625" style="1" customWidth="1" outlineLevel="1"/>
    <col min="44" max="45" width="10.44140625" style="1" customWidth="1" outlineLevel="1"/>
    <col min="46" max="48" width="13.109375" style="1" customWidth="1"/>
    <col min="49" max="49" width="11.88671875" style="1" customWidth="1"/>
    <col min="50" max="50" width="10.44140625" style="1" customWidth="1"/>
    <col min="51" max="51" width="13.109375" style="1" customWidth="1"/>
    <col min="52" max="52" width="11.33203125" style="1" customWidth="1"/>
    <col min="53" max="53" width="13.5546875" style="1" customWidth="1"/>
    <col min="54" max="54" width="10.6640625" style="1" customWidth="1"/>
    <col min="55" max="56" width="10.44140625" style="1" customWidth="1"/>
    <col min="57" max="57" width="11.44140625" style="1" customWidth="1"/>
    <col min="58" max="59" width="10.44140625" style="1" customWidth="1"/>
    <col min="60" max="62" width="10.77734375" style="1" customWidth="1"/>
    <col min="63" max="65" width="10.44140625" style="1" customWidth="1"/>
    <col min="66" max="67" width="11.21875" style="1" customWidth="1"/>
    <col min="68" max="70" width="10.44140625" style="1" customWidth="1"/>
    <col min="71" max="71" width="10.77734375" style="1" customWidth="1"/>
    <col min="72" max="72" width="10.44140625" style="1" customWidth="1"/>
    <col min="73" max="79" width="10.77734375" style="1" customWidth="1"/>
    <col min="80" max="94" width="10.44140625" style="1" customWidth="1"/>
    <col min="95" max="95" width="12.109375" style="1" customWidth="1"/>
    <col min="96" max="96" width="12.44140625" style="4" customWidth="1"/>
    <col min="97" max="113" width="10.44140625" style="2" customWidth="1"/>
    <col min="114" max="114" width="10.44140625" style="134" customWidth="1"/>
    <col min="115" max="115" width="10.44140625" style="2" customWidth="1"/>
    <col min="116" max="116" width="15.33203125" style="2" customWidth="1"/>
    <col min="117" max="117" width="13.109375" style="2" customWidth="1"/>
    <col min="118" max="120" width="14" style="2" customWidth="1"/>
    <col min="121" max="121" width="12.109375" style="2" bestFit="1" customWidth="1"/>
    <col min="122" max="122" width="13" style="2" bestFit="1" customWidth="1"/>
    <col min="123" max="124" width="10.6640625" style="2" bestFit="1" customWidth="1"/>
    <col min="125" max="126" width="10.44140625" style="2" customWidth="1"/>
    <col min="127" max="16384" width="9" style="1"/>
  </cols>
  <sheetData>
    <row r="1" spans="1:126" ht="14.4">
      <c r="A1" s="1143" t="str">
        <f>共同経理課!A1</f>
        <v>令和　年度　児童福祉施設措置費支弁台帳(児童自立生活援助事業Ⅱ型)</v>
      </c>
      <c r="F1" s="1135"/>
      <c r="G1" s="1136"/>
      <c r="H1" s="1136"/>
      <c r="I1" s="1136"/>
      <c r="J1" s="1136"/>
      <c r="K1" s="1136"/>
      <c r="L1" s="1134"/>
      <c r="M1" s="1134"/>
      <c r="N1" s="1134"/>
      <c r="O1" s="1134"/>
      <c r="P1" s="1134"/>
      <c r="Q1" s="1134"/>
      <c r="R1" s="1134"/>
      <c r="S1" s="1134"/>
      <c r="T1" s="1134"/>
      <c r="U1" s="1134"/>
      <c r="V1" s="1134"/>
      <c r="W1" s="1134"/>
      <c r="X1" s="1134"/>
      <c r="Y1" s="1134"/>
      <c r="Z1" s="1074"/>
      <c r="AA1" s="1074"/>
      <c r="AB1" s="1071"/>
      <c r="AC1" s="1071"/>
      <c r="AD1" s="1072"/>
      <c r="AE1" s="1073"/>
      <c r="AF1" s="1073"/>
      <c r="AG1" s="430"/>
      <c r="AH1" s="430"/>
      <c r="AI1" s="426"/>
      <c r="AJ1" s="426"/>
      <c r="AK1" s="426"/>
      <c r="AL1" s="426"/>
      <c r="AM1" s="426"/>
      <c r="AN1" s="426"/>
      <c r="AO1" s="426"/>
      <c r="AP1" s="426"/>
      <c r="AQ1" s="426"/>
      <c r="AR1" s="426"/>
      <c r="AS1" s="426"/>
      <c r="AT1" s="426"/>
      <c r="AU1" s="426"/>
      <c r="AV1" s="426"/>
      <c r="AW1" s="427"/>
      <c r="AX1" s="427"/>
      <c r="AY1" s="427"/>
      <c r="AZ1" s="426"/>
      <c r="BA1" s="426"/>
      <c r="BB1" s="426"/>
      <c r="BC1" s="426"/>
      <c r="BD1" s="426"/>
      <c r="BE1" s="426"/>
      <c r="BF1" s="426"/>
      <c r="BG1" s="426"/>
      <c r="BH1" s="426"/>
      <c r="BI1" s="426"/>
      <c r="BJ1" s="426"/>
      <c r="BK1" s="426"/>
      <c r="BL1" s="426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32"/>
      <c r="CS1" s="430"/>
      <c r="CT1" s="430"/>
      <c r="CU1" s="430"/>
      <c r="CV1" s="430"/>
      <c r="CW1" s="430"/>
      <c r="CX1" s="430"/>
      <c r="CY1" s="430"/>
      <c r="CZ1" s="430"/>
      <c r="DA1" s="430"/>
      <c r="DB1" s="430"/>
      <c r="DC1" s="430"/>
      <c r="DD1" s="430"/>
      <c r="DE1" s="430"/>
      <c r="DF1" s="430"/>
      <c r="DG1" s="430"/>
      <c r="DH1" s="430"/>
      <c r="DI1" s="430"/>
      <c r="DT1" s="1"/>
      <c r="DU1" s="1"/>
      <c r="DV1" s="1"/>
    </row>
    <row r="2" spans="1:126" ht="24" customHeight="1">
      <c r="A2" s="398">
        <f>共同経理課!A2</f>
        <v>0</v>
      </c>
      <c r="B2" s="211" t="e">
        <f>VLOOKUP(A2,一覧!$A:$B,2,0)</f>
        <v>#N/A</v>
      </c>
      <c r="C2" s="211"/>
      <c r="D2" s="211"/>
      <c r="E2" s="211"/>
      <c r="F2" s="1139"/>
      <c r="G2" s="1134"/>
      <c r="H2" s="1136"/>
      <c r="I2" s="1136"/>
      <c r="J2" s="1136"/>
      <c r="K2" s="1136"/>
      <c r="L2" s="1134"/>
      <c r="M2" s="1134"/>
      <c r="N2" s="1134"/>
      <c r="O2" s="1134"/>
      <c r="P2" s="1134"/>
      <c r="Q2" s="1134"/>
      <c r="R2" s="1134"/>
      <c r="S2" s="1134"/>
      <c r="T2" s="1134"/>
      <c r="U2" s="1134"/>
      <c r="V2" s="1134"/>
      <c r="W2" s="1134"/>
      <c r="X2" s="1134"/>
      <c r="Y2" s="1134"/>
      <c r="Z2" s="1134"/>
      <c r="AA2" s="1134"/>
      <c r="AB2" s="1074"/>
      <c r="AC2" s="1074"/>
      <c r="AD2" s="1075"/>
      <c r="AE2" s="1073"/>
      <c r="AF2" s="1073"/>
      <c r="AG2" s="430"/>
      <c r="AH2" s="430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7"/>
      <c r="AX2" s="427"/>
      <c r="AY2" s="427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32"/>
      <c r="CS2" s="430"/>
      <c r="CT2" s="430"/>
      <c r="CU2" s="430"/>
      <c r="CV2" s="430"/>
      <c r="CW2" s="430"/>
      <c r="CX2" s="430"/>
      <c r="CY2" s="430"/>
      <c r="CZ2" s="430"/>
      <c r="DA2" s="430"/>
      <c r="DB2" s="430"/>
      <c r="DC2" s="430"/>
      <c r="DD2" s="430"/>
      <c r="DE2" s="430"/>
      <c r="DF2" s="430"/>
      <c r="DG2" s="430"/>
      <c r="DH2" s="430"/>
      <c r="DI2" s="430"/>
      <c r="DL2" s="134"/>
      <c r="DN2" s="134"/>
      <c r="DO2" s="134"/>
      <c r="DP2" s="134"/>
      <c r="DT2" s="1"/>
      <c r="DU2" s="1"/>
      <c r="DV2" s="1"/>
    </row>
    <row r="3" spans="1:126" ht="24" customHeight="1">
      <c r="B3" s="211"/>
      <c r="C3" s="211"/>
      <c r="D3" s="211"/>
      <c r="E3" s="211"/>
      <c r="F3" s="1139"/>
      <c r="G3" s="1134"/>
      <c r="H3" s="1136"/>
      <c r="I3" s="1136"/>
      <c r="J3" s="1136"/>
      <c r="K3" s="1136"/>
      <c r="L3" s="1134"/>
      <c r="M3" s="1134"/>
      <c r="N3" s="1134"/>
      <c r="O3" s="1134"/>
      <c r="P3" s="1134"/>
      <c r="Q3" s="1134"/>
      <c r="R3" s="1134"/>
      <c r="S3" s="1134"/>
      <c r="T3" s="1134"/>
      <c r="U3" s="1134"/>
      <c r="V3" s="1134"/>
      <c r="W3" s="1134"/>
      <c r="X3" s="1134"/>
      <c r="Y3" s="1134"/>
      <c r="Z3" s="1134"/>
      <c r="AA3" s="1134"/>
      <c r="AB3" s="1074"/>
      <c r="AC3" s="1074"/>
      <c r="AD3" s="1075"/>
      <c r="AE3" s="1073"/>
      <c r="AF3" s="1073"/>
      <c r="AG3" s="430"/>
      <c r="AH3" s="430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7"/>
      <c r="AX3" s="427"/>
      <c r="AY3" s="427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  <c r="BM3" s="426"/>
      <c r="BN3" s="426"/>
      <c r="BO3" s="426"/>
      <c r="BP3" s="426"/>
      <c r="BQ3" s="426"/>
      <c r="BR3" s="426"/>
      <c r="BS3" s="426"/>
      <c r="BT3" s="426"/>
      <c r="BU3" s="426"/>
      <c r="BV3" s="426"/>
      <c r="BW3" s="426"/>
      <c r="BX3" s="426"/>
      <c r="BY3" s="426"/>
      <c r="BZ3" s="426"/>
      <c r="CA3" s="426"/>
      <c r="CB3" s="426"/>
      <c r="CC3" s="426"/>
      <c r="CD3" s="426"/>
      <c r="CE3" s="426"/>
      <c r="CF3" s="426"/>
      <c r="CG3" s="426"/>
      <c r="CH3" s="426"/>
      <c r="CI3" s="426"/>
      <c r="CJ3" s="426"/>
      <c r="CK3" s="426"/>
      <c r="CL3" s="426"/>
      <c r="CM3" s="426"/>
      <c r="CN3" s="426"/>
      <c r="CO3" s="426"/>
      <c r="CP3" s="426"/>
      <c r="CQ3" s="426"/>
      <c r="CR3" s="432"/>
      <c r="CS3" s="430"/>
      <c r="CT3" s="430"/>
      <c r="CU3" s="430"/>
      <c r="CV3" s="430"/>
      <c r="CW3" s="430"/>
      <c r="CX3" s="430"/>
      <c r="CY3" s="430"/>
      <c r="CZ3" s="430"/>
      <c r="DA3" s="430"/>
      <c r="DB3" s="430"/>
      <c r="DC3" s="430"/>
      <c r="DD3" s="430"/>
      <c r="DE3" s="430"/>
      <c r="DF3" s="430"/>
      <c r="DG3" s="430"/>
      <c r="DH3" s="430"/>
      <c r="DI3" s="430"/>
      <c r="DL3" s="134"/>
      <c r="DN3" s="134"/>
      <c r="DO3" s="134"/>
      <c r="DP3" s="134"/>
      <c r="DT3" s="1"/>
      <c r="DU3" s="1"/>
      <c r="DV3" s="1"/>
    </row>
    <row r="4" spans="1:126" ht="24" customHeight="1">
      <c r="B4" s="211"/>
      <c r="C4" s="211"/>
      <c r="D4" s="211"/>
      <c r="E4" s="211"/>
      <c r="F4" s="1139"/>
      <c r="G4" s="1134"/>
      <c r="H4" s="1136"/>
      <c r="I4" s="1136"/>
      <c r="J4" s="1136"/>
      <c r="K4" s="1136"/>
      <c r="L4" s="1134"/>
      <c r="M4" s="1134"/>
      <c r="N4" s="1134"/>
      <c r="O4" s="1134"/>
      <c r="P4" s="1134"/>
      <c r="Q4" s="1134"/>
      <c r="R4" s="1134"/>
      <c r="S4" s="1134"/>
      <c r="T4" s="1134"/>
      <c r="U4" s="1134"/>
      <c r="V4" s="1134"/>
      <c r="W4" s="1134"/>
      <c r="X4" s="1134"/>
      <c r="Y4" s="1134"/>
      <c r="Z4" s="1134"/>
      <c r="AA4" s="1134"/>
      <c r="AB4" s="1074"/>
      <c r="AC4" s="1074"/>
      <c r="AD4" s="1075"/>
      <c r="AE4" s="1073"/>
      <c r="AF4" s="1073"/>
      <c r="AG4" s="430"/>
      <c r="AH4" s="430"/>
      <c r="AI4" s="426"/>
      <c r="AJ4" s="426"/>
      <c r="AK4" s="426"/>
      <c r="AL4" s="426"/>
      <c r="AM4" s="426"/>
      <c r="AN4" s="426"/>
      <c r="AO4" s="426"/>
      <c r="AP4" s="426"/>
      <c r="AQ4" s="426"/>
      <c r="AR4" s="426"/>
      <c r="AS4" s="426"/>
      <c r="AT4" s="426"/>
      <c r="AU4" s="426"/>
      <c r="AV4" s="426"/>
      <c r="AW4" s="427"/>
      <c r="AX4" s="427"/>
      <c r="AY4" s="427"/>
      <c r="AZ4" s="426"/>
      <c r="BA4" s="426"/>
      <c r="BB4" s="426"/>
      <c r="BC4" s="426"/>
      <c r="BD4" s="426"/>
      <c r="BE4" s="426"/>
      <c r="BF4" s="426"/>
      <c r="BG4" s="426"/>
      <c r="BH4" s="426"/>
      <c r="BI4" s="426"/>
      <c r="BJ4" s="426"/>
      <c r="BK4" s="426"/>
      <c r="BL4" s="426"/>
      <c r="BM4" s="426"/>
      <c r="BN4" s="426"/>
      <c r="BO4" s="426"/>
      <c r="BP4" s="426"/>
      <c r="BQ4" s="426"/>
      <c r="BR4" s="426"/>
      <c r="BS4" s="426"/>
      <c r="BT4" s="426"/>
      <c r="BU4" s="426"/>
      <c r="BV4" s="426"/>
      <c r="BW4" s="426"/>
      <c r="BX4" s="426"/>
      <c r="BY4" s="426"/>
      <c r="BZ4" s="426"/>
      <c r="CA4" s="426"/>
      <c r="CB4" s="426"/>
      <c r="CC4" s="426"/>
      <c r="CD4" s="426"/>
      <c r="CE4" s="426"/>
      <c r="CF4" s="426"/>
      <c r="CG4" s="426"/>
      <c r="CH4" s="426"/>
      <c r="CI4" s="426"/>
      <c r="CJ4" s="426"/>
      <c r="CK4" s="426"/>
      <c r="CL4" s="426"/>
      <c r="CM4" s="426"/>
      <c r="CN4" s="426"/>
      <c r="CO4" s="426"/>
      <c r="CP4" s="426"/>
      <c r="CQ4" s="426"/>
      <c r="CR4" s="432"/>
      <c r="CS4" s="430"/>
      <c r="CT4" s="430"/>
      <c r="CU4" s="430"/>
      <c r="CV4" s="430"/>
      <c r="CW4" s="430"/>
      <c r="CX4" s="430"/>
      <c r="CY4" s="430"/>
      <c r="CZ4" s="430"/>
      <c r="DA4" s="430"/>
      <c r="DB4" s="430"/>
      <c r="DC4" s="430"/>
      <c r="DD4" s="430"/>
      <c r="DE4" s="430"/>
      <c r="DF4" s="430"/>
      <c r="DG4" s="430"/>
      <c r="DH4" s="430"/>
      <c r="DI4" s="430"/>
      <c r="DL4" s="134"/>
      <c r="DN4" s="134"/>
      <c r="DO4" s="134"/>
      <c r="DP4" s="134"/>
      <c r="DT4" s="1"/>
      <c r="DU4" s="1"/>
      <c r="DV4" s="1"/>
    </row>
    <row r="5" spans="1:126" s="266" customFormat="1" ht="24" customHeight="1">
      <c r="A5" s="1351" t="str">
        <f>共同経理課!A5</f>
        <v>児童自立生活援助事業所1</v>
      </c>
      <c r="B5" s="1351"/>
      <c r="C5" s="1351"/>
      <c r="D5" s="1351"/>
      <c r="E5" s="1351"/>
      <c r="F5" s="1140"/>
      <c r="G5" s="1137"/>
      <c r="H5" s="1138"/>
      <c r="I5" s="1138"/>
      <c r="J5" s="1138"/>
      <c r="K5" s="1138"/>
      <c r="L5" s="1137"/>
      <c r="M5" s="1137"/>
      <c r="N5" s="1137" t="s">
        <v>469</v>
      </c>
      <c r="O5" s="1137"/>
      <c r="P5" s="1137"/>
      <c r="Q5" s="1137"/>
      <c r="R5" s="1137"/>
      <c r="S5" s="1137"/>
      <c r="T5" s="1137"/>
      <c r="U5" s="1137"/>
      <c r="V5" s="1137"/>
      <c r="W5" s="1137"/>
      <c r="X5" s="1137"/>
      <c r="Y5" s="1137"/>
      <c r="Z5" s="1137"/>
      <c r="AA5" s="1134"/>
      <c r="AB5" s="1077"/>
      <c r="AC5" s="1077"/>
      <c r="AD5" s="1077"/>
      <c r="AE5" s="1078"/>
      <c r="AF5" s="761"/>
      <c r="AG5" s="442"/>
      <c r="AH5" s="430"/>
      <c r="AI5" s="426"/>
      <c r="AJ5" s="426"/>
      <c r="AK5" s="426"/>
      <c r="AL5" s="426"/>
      <c r="AM5" s="426"/>
      <c r="AN5" s="426"/>
      <c r="AO5" s="426"/>
      <c r="AP5" s="426"/>
      <c r="AQ5" s="426"/>
      <c r="AR5" s="426"/>
      <c r="AS5" s="426"/>
      <c r="AT5" s="426"/>
      <c r="AU5" s="426"/>
      <c r="AV5" s="426"/>
      <c r="AW5" s="428" t="s">
        <v>154</v>
      </c>
      <c r="AX5" s="428" t="s">
        <v>155</v>
      </c>
      <c r="AY5" s="428" t="s">
        <v>156</v>
      </c>
      <c r="AZ5" s="428" t="s">
        <v>157</v>
      </c>
      <c r="BA5" s="428" t="s">
        <v>157</v>
      </c>
      <c r="BB5" s="428" t="s">
        <v>157</v>
      </c>
      <c r="BC5" s="428" t="s">
        <v>157</v>
      </c>
      <c r="BD5" s="428" t="s">
        <v>157</v>
      </c>
      <c r="BE5" s="428" t="s">
        <v>157</v>
      </c>
      <c r="BF5" s="428" t="s">
        <v>157</v>
      </c>
      <c r="BG5" s="428" t="s">
        <v>157</v>
      </c>
      <c r="BH5" s="428" t="s">
        <v>157</v>
      </c>
      <c r="BI5" s="428"/>
      <c r="BJ5" s="428"/>
      <c r="BK5" s="428" t="s">
        <v>159</v>
      </c>
      <c r="BL5" s="428" t="s">
        <v>159</v>
      </c>
      <c r="BM5" s="428" t="s">
        <v>159</v>
      </c>
      <c r="BN5" s="428" t="s">
        <v>160</v>
      </c>
      <c r="BO5" s="428" t="s">
        <v>160</v>
      </c>
      <c r="BP5" s="428" t="s">
        <v>161</v>
      </c>
      <c r="BQ5" s="428" t="s">
        <v>161</v>
      </c>
      <c r="BR5" s="428" t="s">
        <v>161</v>
      </c>
      <c r="BS5" s="428" t="s">
        <v>161</v>
      </c>
      <c r="BT5" s="428" t="s">
        <v>161</v>
      </c>
      <c r="BU5" s="426" t="s">
        <v>161</v>
      </c>
      <c r="BV5" s="426" t="s">
        <v>161</v>
      </c>
      <c r="BW5" s="426" t="s">
        <v>161</v>
      </c>
      <c r="BX5" s="426"/>
      <c r="BY5" s="426"/>
      <c r="BZ5" s="426"/>
      <c r="CA5" s="426"/>
      <c r="CB5" s="428" t="s">
        <v>164</v>
      </c>
      <c r="CC5" s="428" t="s">
        <v>165</v>
      </c>
      <c r="CD5" s="428" t="s">
        <v>166</v>
      </c>
      <c r="CE5" s="428"/>
      <c r="CF5" s="428" t="s">
        <v>167</v>
      </c>
      <c r="CG5" s="426"/>
      <c r="CH5" s="428" t="s">
        <v>168</v>
      </c>
      <c r="CI5" s="428" t="s">
        <v>169</v>
      </c>
      <c r="CJ5" s="428" t="s">
        <v>169</v>
      </c>
      <c r="CK5" s="428" t="s">
        <v>170</v>
      </c>
      <c r="CL5" s="428" t="s">
        <v>170</v>
      </c>
      <c r="CM5" s="428" t="s">
        <v>171</v>
      </c>
      <c r="CN5" s="428" t="s">
        <v>171</v>
      </c>
      <c r="CO5" s="428" t="s">
        <v>172</v>
      </c>
      <c r="CP5" s="428"/>
      <c r="CQ5" s="426"/>
      <c r="CR5" s="432"/>
      <c r="CS5" s="442"/>
      <c r="CT5" s="431" t="s">
        <v>154</v>
      </c>
      <c r="CU5" s="431" t="s">
        <v>154</v>
      </c>
      <c r="CV5" s="431" t="s">
        <v>155</v>
      </c>
      <c r="CW5" s="431" t="s">
        <v>155</v>
      </c>
      <c r="CX5" s="444" t="s">
        <v>155</v>
      </c>
      <c r="CY5" s="444" t="s">
        <v>155</v>
      </c>
      <c r="CZ5" s="497" t="s">
        <v>156</v>
      </c>
      <c r="DA5" s="497" t="s">
        <v>156</v>
      </c>
      <c r="DB5" s="497" t="s">
        <v>156</v>
      </c>
      <c r="DC5" s="497" t="s">
        <v>156</v>
      </c>
      <c r="DD5" s="497" t="s">
        <v>156</v>
      </c>
      <c r="DE5" s="497" t="s">
        <v>156</v>
      </c>
      <c r="DF5" s="497" t="s">
        <v>156</v>
      </c>
      <c r="DG5" s="497" t="s">
        <v>156</v>
      </c>
      <c r="DH5" s="431"/>
      <c r="DI5" s="430"/>
      <c r="DJ5" s="264"/>
      <c r="DK5" s="265"/>
      <c r="DL5" s="267"/>
      <c r="DM5" s="263"/>
      <c r="DN5" s="267"/>
      <c r="DO5" s="267"/>
      <c r="DP5" s="267"/>
      <c r="DQ5" s="265"/>
      <c r="DR5" s="265"/>
      <c r="DS5" s="265"/>
    </row>
    <row r="6" spans="1:126" ht="27" customHeight="1">
      <c r="A6" s="6"/>
      <c r="B6" s="1189" t="s">
        <v>9</v>
      </c>
      <c r="C6" s="1189" t="s">
        <v>174</v>
      </c>
      <c r="D6" s="1189" t="s">
        <v>249</v>
      </c>
      <c r="E6" s="1189" t="s">
        <v>249</v>
      </c>
      <c r="F6" s="1008" t="s">
        <v>123</v>
      </c>
      <c r="G6" s="1144" t="s">
        <v>151</v>
      </c>
      <c r="H6" s="1144" t="s">
        <v>11</v>
      </c>
      <c r="I6" s="1103" t="s">
        <v>398</v>
      </c>
      <c r="J6" s="1103" t="s">
        <v>404</v>
      </c>
      <c r="K6" s="747" t="s">
        <v>443</v>
      </c>
      <c r="L6" s="1131" t="s">
        <v>399</v>
      </c>
      <c r="M6" s="1131" t="s">
        <v>405</v>
      </c>
      <c r="N6" s="1131" t="s">
        <v>468</v>
      </c>
      <c r="O6" s="1198" t="str">
        <f>共同経理課!AB6</f>
        <v>事務費小計</v>
      </c>
      <c r="P6" s="1259" t="s">
        <v>406</v>
      </c>
      <c r="Q6" s="1259" t="s">
        <v>36</v>
      </c>
      <c r="R6" s="1262" t="s">
        <v>173</v>
      </c>
      <c r="S6" s="1290" t="str">
        <f>共同経理課!AF6</f>
        <v>事務費合計</v>
      </c>
      <c r="T6" s="17" t="s">
        <v>3</v>
      </c>
      <c r="U6" s="10"/>
      <c r="V6" s="10"/>
      <c r="W6" s="18"/>
      <c r="X6" s="10"/>
      <c r="Y6" s="10"/>
      <c r="Z6" s="10"/>
      <c r="AA6" s="10"/>
      <c r="AB6" s="10"/>
      <c r="AC6" s="18"/>
      <c r="AD6" s="18"/>
      <c r="AE6" s="10"/>
      <c r="AF6" s="18" t="s">
        <v>0</v>
      </c>
      <c r="AG6" s="12"/>
      <c r="AH6" s="18" t="s">
        <v>0</v>
      </c>
      <c r="AI6" s="10"/>
      <c r="AJ6" s="10"/>
      <c r="AK6" s="10"/>
      <c r="AL6" s="10"/>
      <c r="AM6" s="10"/>
      <c r="AN6" s="10"/>
      <c r="AO6" s="10"/>
      <c r="AP6" s="749" t="s">
        <v>212</v>
      </c>
      <c r="AQ6" s="749" t="s">
        <v>212</v>
      </c>
      <c r="AR6" s="749" t="s">
        <v>212</v>
      </c>
      <c r="AS6" s="749"/>
      <c r="AT6" s="10"/>
      <c r="AU6" s="10"/>
      <c r="AV6" s="10"/>
      <c r="AW6" s="10"/>
      <c r="AX6" s="10"/>
      <c r="AY6" s="1107" t="s">
        <v>408</v>
      </c>
      <c r="AZ6" s="10"/>
      <c r="BA6" s="1107" t="s">
        <v>408</v>
      </c>
      <c r="BB6" s="10"/>
      <c r="BC6" s="10"/>
      <c r="BD6" s="10"/>
      <c r="BE6" s="10"/>
      <c r="BF6" s="11"/>
      <c r="BG6" s="11"/>
      <c r="BH6" s="11"/>
      <c r="BI6" s="10" t="s">
        <v>445</v>
      </c>
      <c r="BJ6" s="340"/>
      <c r="BK6" s="19"/>
      <c r="BL6" s="4"/>
      <c r="BM6" s="330"/>
      <c r="BN6" s="224"/>
      <c r="BO6" s="1180" t="s">
        <v>5</v>
      </c>
      <c r="BP6" s="1183" t="s">
        <v>6</v>
      </c>
      <c r="BQ6" s="1247" t="s">
        <v>8</v>
      </c>
      <c r="BR6" s="2"/>
      <c r="BS6" s="214" t="s">
        <v>67</v>
      </c>
      <c r="BT6" s="2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</row>
    <row r="7" spans="1:126" s="547" customFormat="1" ht="18.75" customHeight="1">
      <c r="A7" s="955"/>
      <c r="B7" s="1189"/>
      <c r="C7" s="1189"/>
      <c r="D7" s="1189"/>
      <c r="E7" s="1189"/>
      <c r="F7" s="683">
        <f>共同経理課!S7</f>
        <v>4</v>
      </c>
      <c r="G7" s="683">
        <f>共同経理課!T7</f>
        <v>386720</v>
      </c>
      <c r="H7" s="683">
        <f>共同経理課!U7</f>
        <v>73476</v>
      </c>
      <c r="I7" s="683">
        <f>共同経理課!V7</f>
        <v>0</v>
      </c>
      <c r="J7" s="683">
        <f>共同経理課!W7</f>
        <v>314000</v>
      </c>
      <c r="K7" s="683">
        <f>共同経理課!X7</f>
        <v>6080</v>
      </c>
      <c r="L7" s="683">
        <f>共同経理課!Y7</f>
        <v>10950</v>
      </c>
      <c r="M7" s="683">
        <f>共同経理課!Z7</f>
        <v>10000</v>
      </c>
      <c r="N7" s="683">
        <f>共同経理課!AA7</f>
        <v>396720</v>
      </c>
      <c r="O7" s="1199"/>
      <c r="P7" s="1260"/>
      <c r="Q7" s="1260"/>
      <c r="R7" s="1263"/>
      <c r="S7" s="1245"/>
      <c r="T7" s="1237" t="s">
        <v>10</v>
      </c>
      <c r="U7" s="1193" t="s">
        <v>41</v>
      </c>
      <c r="V7" s="1266" t="s">
        <v>412</v>
      </c>
      <c r="W7" s="1266" t="s">
        <v>413</v>
      </c>
      <c r="X7" s="1266" t="s">
        <v>414</v>
      </c>
      <c r="Y7" s="1266" t="s">
        <v>438</v>
      </c>
      <c r="Z7" s="1266" t="s">
        <v>416</v>
      </c>
      <c r="AA7" s="1266" t="s">
        <v>417</v>
      </c>
      <c r="AB7" s="1266" t="s">
        <v>418</v>
      </c>
      <c r="AC7" s="1310" t="s">
        <v>47</v>
      </c>
      <c r="AD7" s="1266" t="s">
        <v>419</v>
      </c>
      <c r="AE7" s="1266" t="s">
        <v>420</v>
      </c>
      <c r="AF7" s="1266" t="s">
        <v>421</v>
      </c>
      <c r="AG7" s="1266" t="s">
        <v>422</v>
      </c>
      <c r="AH7" s="1266" t="s">
        <v>423</v>
      </c>
      <c r="AI7" s="1266" t="s">
        <v>424</v>
      </c>
      <c r="AJ7" s="1266" t="s">
        <v>425</v>
      </c>
      <c r="AK7" s="1266" t="s">
        <v>426</v>
      </c>
      <c r="AL7" s="1266" t="s">
        <v>427</v>
      </c>
      <c r="AM7" s="1266" t="s">
        <v>428</v>
      </c>
      <c r="AN7" s="1266" t="s">
        <v>429</v>
      </c>
      <c r="AO7" s="1266" t="s">
        <v>430</v>
      </c>
      <c r="AP7" s="1302" t="s">
        <v>428</v>
      </c>
      <c r="AQ7" s="1302" t="s">
        <v>429</v>
      </c>
      <c r="AR7" s="1302" t="s">
        <v>431</v>
      </c>
      <c r="AS7" s="1304" t="s">
        <v>213</v>
      </c>
      <c r="AT7" s="1240" t="s">
        <v>407</v>
      </c>
      <c r="AU7" s="1193" t="s">
        <v>233</v>
      </c>
      <c r="AV7" s="1304" t="s">
        <v>127</v>
      </c>
      <c r="AW7" s="1306" t="s">
        <v>432</v>
      </c>
      <c r="AX7" s="1193" t="s">
        <v>55</v>
      </c>
      <c r="AY7" s="1301" t="s">
        <v>433</v>
      </c>
      <c r="AZ7" s="1301" t="s">
        <v>433</v>
      </c>
      <c r="BA7" s="1301" t="s">
        <v>434</v>
      </c>
      <c r="BB7" s="1301" t="s">
        <v>434</v>
      </c>
      <c r="BC7" s="1193" t="s">
        <v>56</v>
      </c>
      <c r="BD7" s="1266" t="s">
        <v>435</v>
      </c>
      <c r="BE7" s="1240" t="s">
        <v>57</v>
      </c>
      <c r="BF7" s="1251" t="s">
        <v>436</v>
      </c>
      <c r="BG7" s="1191" t="s">
        <v>59</v>
      </c>
      <c r="BH7" s="1191" t="s">
        <v>409</v>
      </c>
      <c r="BI7" s="1191" t="s">
        <v>411</v>
      </c>
      <c r="BJ7" s="1308" t="s">
        <v>465</v>
      </c>
      <c r="BK7" s="1265" t="s">
        <v>60</v>
      </c>
      <c r="BL7" s="623"/>
      <c r="BM7" s="697"/>
      <c r="BN7" s="698"/>
      <c r="BO7" s="1181"/>
      <c r="BP7" s="1184"/>
      <c r="BQ7" s="1248"/>
      <c r="BR7" s="1243" t="s">
        <v>66</v>
      </c>
      <c r="BS7" s="711"/>
      <c r="BT7" s="545" t="s">
        <v>95</v>
      </c>
    </row>
    <row r="8" spans="1:126" ht="27" customHeight="1">
      <c r="A8" s="648"/>
      <c r="B8" s="1189"/>
      <c r="C8" s="1189"/>
      <c r="D8" s="1189"/>
      <c r="E8" s="1189"/>
      <c r="F8" s="683">
        <f>共同経理課!S8</f>
        <v>0</v>
      </c>
      <c r="G8" s="683">
        <f>共同経理課!T8</f>
        <v>0</v>
      </c>
      <c r="H8" s="683">
        <f>共同経理課!U8</f>
        <v>0</v>
      </c>
      <c r="I8" s="683">
        <f>共同経理課!V8</f>
        <v>0</v>
      </c>
      <c r="J8" s="683">
        <f>共同経理課!W8</f>
        <v>0</v>
      </c>
      <c r="K8" s="683">
        <f>共同経理課!X8</f>
        <v>0</v>
      </c>
      <c r="L8" s="683">
        <f>共同経理課!Y8</f>
        <v>0</v>
      </c>
      <c r="M8" s="683">
        <f>共同経理課!Z8</f>
        <v>0</v>
      </c>
      <c r="N8" s="683">
        <f>共同経理課!AA8</f>
        <v>0</v>
      </c>
      <c r="O8" s="1321"/>
      <c r="P8" s="1261"/>
      <c r="Q8" s="1261"/>
      <c r="R8" s="1264"/>
      <c r="S8" s="1245"/>
      <c r="T8" s="1237"/>
      <c r="U8" s="1193"/>
      <c r="V8" s="1267"/>
      <c r="W8" s="1267"/>
      <c r="X8" s="1267"/>
      <c r="Y8" s="1267"/>
      <c r="Z8" s="1267"/>
      <c r="AA8" s="1267"/>
      <c r="AB8" s="1267"/>
      <c r="AC8" s="1239"/>
      <c r="AD8" s="1267"/>
      <c r="AE8" s="1267"/>
      <c r="AF8" s="1267"/>
      <c r="AG8" s="1267"/>
      <c r="AH8" s="1267"/>
      <c r="AI8" s="1267"/>
      <c r="AJ8" s="1267"/>
      <c r="AK8" s="1267"/>
      <c r="AL8" s="1267"/>
      <c r="AM8" s="1267"/>
      <c r="AN8" s="1267"/>
      <c r="AO8" s="1267"/>
      <c r="AP8" s="1303"/>
      <c r="AQ8" s="1303"/>
      <c r="AR8" s="1303"/>
      <c r="AS8" s="1305"/>
      <c r="AT8" s="1193"/>
      <c r="AU8" s="1193"/>
      <c r="AV8" s="1305"/>
      <c r="AW8" s="1307"/>
      <c r="AX8" s="1250"/>
      <c r="AY8" s="1192"/>
      <c r="AZ8" s="1192"/>
      <c r="BA8" s="1192"/>
      <c r="BB8" s="1192"/>
      <c r="BC8" s="1193"/>
      <c r="BD8" s="1267"/>
      <c r="BE8" s="1193"/>
      <c r="BF8" s="1252"/>
      <c r="BG8" s="1192"/>
      <c r="BH8" s="1192"/>
      <c r="BI8" s="1192"/>
      <c r="BJ8" s="1309"/>
      <c r="BK8" s="1265"/>
      <c r="BL8" s="4"/>
      <c r="BM8" s="331"/>
      <c r="BN8" s="329"/>
      <c r="BO8" s="1181"/>
      <c r="BP8" s="1184"/>
      <c r="BQ8" s="1248"/>
      <c r="BR8" s="1243"/>
      <c r="BS8" s="215"/>
      <c r="BT8" s="353" t="s">
        <v>190</v>
      </c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</row>
    <row r="9" spans="1:126" s="547" customFormat="1" ht="18.75" customHeight="1">
      <c r="A9" s="955"/>
      <c r="B9" s="1241" t="s">
        <v>68</v>
      </c>
      <c r="C9" s="1208" t="s">
        <v>175</v>
      </c>
      <c r="D9" s="1241" t="s">
        <v>175</v>
      </c>
      <c r="E9" s="1323" t="s">
        <v>178</v>
      </c>
      <c r="F9" s="683">
        <f>共同経理課!S9</f>
        <v>0</v>
      </c>
      <c r="G9" s="683">
        <f>共同経理課!T9</f>
        <v>0</v>
      </c>
      <c r="H9" s="683">
        <f>共同経理課!U9</f>
        <v>0</v>
      </c>
      <c r="I9" s="683">
        <f>共同経理課!V9</f>
        <v>0</v>
      </c>
      <c r="J9" s="683">
        <f>共同経理課!W9</f>
        <v>0</v>
      </c>
      <c r="K9" s="683">
        <f>共同経理課!X9</f>
        <v>0</v>
      </c>
      <c r="L9" s="683">
        <f>共同経理課!Y9</f>
        <v>0</v>
      </c>
      <c r="M9" s="683">
        <f>共同経理課!Z9</f>
        <v>0</v>
      </c>
      <c r="N9" s="683">
        <f>共同経理課!AA9</f>
        <v>0</v>
      </c>
      <c r="O9" s="726"/>
      <c r="P9" s="725">
        <f>共同経理課!AC9</f>
        <v>0</v>
      </c>
      <c r="Q9" s="1130">
        <f>共同経理課!AD9</f>
        <v>0</v>
      </c>
      <c r="R9" s="727"/>
      <c r="S9" s="1245"/>
      <c r="T9" s="209">
        <f>共同経理課!AG9</f>
        <v>4</v>
      </c>
      <c r="U9" s="209">
        <f>共同経理課!AH9</f>
        <v>55270</v>
      </c>
      <c r="V9" s="209">
        <f>共同経理課!AI9</f>
        <v>26100</v>
      </c>
      <c r="W9" s="209">
        <f>共同経理課!AJ9</f>
        <v>9380</v>
      </c>
      <c r="X9" s="209" t="str">
        <f>共同経理課!AK9</f>
        <v>実費</v>
      </c>
      <c r="Y9" s="209" t="str">
        <f>共同経理課!AL9</f>
        <v>実費</v>
      </c>
      <c r="Z9" s="209" t="str">
        <f>共同経理課!AM9</f>
        <v>実費</v>
      </c>
      <c r="AA9" s="209">
        <f>共同経理課!AN9</f>
        <v>86300</v>
      </c>
      <c r="AB9" s="209">
        <f>共同経理課!AO9</f>
        <v>57620</v>
      </c>
      <c r="AC9" s="209" t="str">
        <f>共同経理課!AP9</f>
        <v>実費</v>
      </c>
      <c r="AD9" s="209">
        <f>共同経理課!AQ9</f>
        <v>111290</v>
      </c>
      <c r="AE9" s="209">
        <f>共同経理課!AR9</f>
        <v>111290</v>
      </c>
      <c r="AF9" s="209">
        <f>共同経理課!AS9</f>
        <v>28330</v>
      </c>
      <c r="AG9" s="209">
        <f>共同経理課!AT9</f>
        <v>28330</v>
      </c>
      <c r="AH9" s="209">
        <f>共同経理課!AU9</f>
        <v>39540</v>
      </c>
      <c r="AI9" s="209">
        <f>共同経理課!AV9</f>
        <v>39540</v>
      </c>
      <c r="AJ9" s="209" t="str">
        <f>共同経理課!AW9</f>
        <v>実費</v>
      </c>
      <c r="AK9" s="209">
        <f>共同経理課!AX9</f>
        <v>86300</v>
      </c>
      <c r="AL9" s="209">
        <f>共同経理課!AY9</f>
        <v>57620</v>
      </c>
      <c r="AM9" s="209">
        <f>共同経理課!AZ9</f>
        <v>20000</v>
      </c>
      <c r="AN9" s="209">
        <f>共同経理課!BA9</f>
        <v>25000</v>
      </c>
      <c r="AO9" s="209">
        <f>共同経理課!BB9</f>
        <v>25000</v>
      </c>
      <c r="AP9" s="209">
        <f>共同経理課!BC9</f>
        <v>20000</v>
      </c>
      <c r="AQ9" s="209">
        <f>共同経理課!BD9</f>
        <v>25000</v>
      </c>
      <c r="AR9" s="209">
        <f>共同経理課!BE9</f>
        <v>25000</v>
      </c>
      <c r="AS9" s="209" t="str">
        <f>共同経理課!BF9</f>
        <v>実費</v>
      </c>
      <c r="AT9" s="209" t="str">
        <f>共同経理課!BG9</f>
        <v>実費</v>
      </c>
      <c r="AU9" s="209" t="str">
        <f>共同経理課!BH9</f>
        <v>実費</v>
      </c>
      <c r="AV9" s="209" t="str">
        <f>共同経理課!BI9</f>
        <v>実費</v>
      </c>
      <c r="AW9" s="209">
        <f>共同経理課!BJ9</f>
        <v>0</v>
      </c>
      <c r="AX9" s="209" t="str">
        <f>共同経理課!BK9</f>
        <v>5030＋実費</v>
      </c>
      <c r="AY9" s="209">
        <f>共同経理課!BL9</f>
        <v>4170</v>
      </c>
      <c r="AZ9" s="209">
        <f>共同経理課!BM9</f>
        <v>1870</v>
      </c>
      <c r="BA9" s="209">
        <f>共同経理課!BN9</f>
        <v>870</v>
      </c>
      <c r="BB9" s="209">
        <f>共同経理課!BO9</f>
        <v>130</v>
      </c>
      <c r="BC9" s="209">
        <f>共同経理課!BP9</f>
        <v>82760</v>
      </c>
      <c r="BD9" s="209">
        <f>共同経理課!BQ9</f>
        <v>413340</v>
      </c>
      <c r="BE9" s="209">
        <f>共同経理課!BR9</f>
        <v>82760</v>
      </c>
      <c r="BF9" s="209">
        <f>共同経理課!BS9</f>
        <v>413340</v>
      </c>
      <c r="BG9" s="209">
        <f>共同経理課!BT9</f>
        <v>161290</v>
      </c>
      <c r="BH9" s="209" t="str">
        <f>共同経理課!BU9</f>
        <v>実費</v>
      </c>
      <c r="BI9" s="209" t="str">
        <f>共同経理課!BV9</f>
        <v>実費</v>
      </c>
      <c r="BJ9" s="209">
        <f>共同経理課!BW9</f>
        <v>3633</v>
      </c>
      <c r="BK9" s="728"/>
      <c r="BL9" s="623"/>
      <c r="BM9" s="697"/>
      <c r="BN9" s="698"/>
      <c r="BO9" s="1181"/>
      <c r="BP9" s="1184"/>
      <c r="BQ9" s="1248"/>
      <c r="BR9" s="1243"/>
      <c r="BS9" s="711"/>
      <c r="BT9" s="545" t="s">
        <v>191</v>
      </c>
    </row>
    <row r="10" spans="1:126" ht="18.75" customHeight="1">
      <c r="A10" s="648"/>
      <c r="B10" s="1241"/>
      <c r="C10" s="1322"/>
      <c r="D10" s="1241"/>
      <c r="E10" s="1323"/>
      <c r="F10" s="683">
        <f>共同経理課!S10</f>
        <v>0</v>
      </c>
      <c r="G10" s="683">
        <f>共同経理課!T10</f>
        <v>0</v>
      </c>
      <c r="H10" s="683">
        <f>共同経理課!U10</f>
        <v>0</v>
      </c>
      <c r="I10" s="683">
        <f>共同経理課!V10</f>
        <v>0</v>
      </c>
      <c r="J10" s="683">
        <f>共同経理課!W10</f>
        <v>0</v>
      </c>
      <c r="K10" s="683">
        <f>共同経理課!X10</f>
        <v>0</v>
      </c>
      <c r="L10" s="683">
        <f>共同経理課!Y10</f>
        <v>0</v>
      </c>
      <c r="M10" s="683">
        <f>共同経理課!Z10</f>
        <v>0</v>
      </c>
      <c r="N10" s="683">
        <f>共同経理課!AA10</f>
        <v>0</v>
      </c>
      <c r="O10" s="1047"/>
      <c r="P10" s="725">
        <f>共同経理課!AC10</f>
        <v>0</v>
      </c>
      <c r="Q10" s="1130">
        <f>共同経理課!AD10</f>
        <v>0</v>
      </c>
      <c r="R10" s="512"/>
      <c r="S10" s="1245"/>
      <c r="T10" s="209">
        <f>共同経理課!AG10</f>
        <v>0</v>
      </c>
      <c r="U10" s="209">
        <f>共同経理課!AH10</f>
        <v>0</v>
      </c>
      <c r="V10" s="209">
        <f>共同経理課!AI10</f>
        <v>0</v>
      </c>
      <c r="W10" s="209">
        <f>共同経理課!AJ10</f>
        <v>0</v>
      </c>
      <c r="X10" s="209">
        <f>共同経理課!AK10</f>
        <v>0</v>
      </c>
      <c r="Y10" s="209">
        <f>共同経理課!AL10</f>
        <v>0</v>
      </c>
      <c r="Z10" s="209">
        <f>共同経理課!AM10</f>
        <v>0</v>
      </c>
      <c r="AA10" s="209">
        <f>共同経理課!AN10</f>
        <v>0</v>
      </c>
      <c r="AB10" s="209">
        <f>共同経理課!AO10</f>
        <v>0</v>
      </c>
      <c r="AC10" s="209">
        <f>共同経理課!AP10</f>
        <v>0</v>
      </c>
      <c r="AD10" s="209">
        <f>共同経理課!AQ10</f>
        <v>0</v>
      </c>
      <c r="AE10" s="209">
        <f>共同経理課!AR10</f>
        <v>0</v>
      </c>
      <c r="AF10" s="209">
        <f>共同経理課!AS10</f>
        <v>0</v>
      </c>
      <c r="AG10" s="209">
        <f>共同経理課!AT10</f>
        <v>0</v>
      </c>
      <c r="AH10" s="209">
        <f>共同経理課!AU10</f>
        <v>0</v>
      </c>
      <c r="AI10" s="209">
        <f>共同経理課!AV10</f>
        <v>0</v>
      </c>
      <c r="AJ10" s="209">
        <f>共同経理課!AW10</f>
        <v>0</v>
      </c>
      <c r="AK10" s="209">
        <f>共同経理課!AX10</f>
        <v>0</v>
      </c>
      <c r="AL10" s="209">
        <f>共同経理課!AY10</f>
        <v>0</v>
      </c>
      <c r="AM10" s="209">
        <f>共同経理課!AZ10</f>
        <v>0</v>
      </c>
      <c r="AN10" s="209">
        <f>共同経理課!BA10</f>
        <v>0</v>
      </c>
      <c r="AO10" s="209">
        <f>共同経理課!BB10</f>
        <v>0</v>
      </c>
      <c r="AP10" s="209">
        <f>共同経理課!BC10</f>
        <v>0</v>
      </c>
      <c r="AQ10" s="209">
        <f>共同経理課!BD10</f>
        <v>0</v>
      </c>
      <c r="AR10" s="209">
        <f>共同経理課!BE10</f>
        <v>0</v>
      </c>
      <c r="AS10" s="209">
        <f>共同経理課!BF10</f>
        <v>0</v>
      </c>
      <c r="AT10" s="209">
        <f>共同経理課!BG10</f>
        <v>0</v>
      </c>
      <c r="AU10" s="209">
        <f>共同経理課!BH10</f>
        <v>0</v>
      </c>
      <c r="AV10" s="209">
        <f>共同経理課!BI10</f>
        <v>0</v>
      </c>
      <c r="AW10" s="209">
        <f>共同経理課!BJ10</f>
        <v>0</v>
      </c>
      <c r="AX10" s="209">
        <f>共同経理課!BK10</f>
        <v>0</v>
      </c>
      <c r="AY10" s="209">
        <f>共同経理課!BL10</f>
        <v>0</v>
      </c>
      <c r="AZ10" s="209">
        <f>共同経理課!BM10</f>
        <v>0</v>
      </c>
      <c r="BA10" s="209">
        <f>共同経理課!BN10</f>
        <v>0</v>
      </c>
      <c r="BB10" s="209">
        <f>共同経理課!BO10</f>
        <v>0</v>
      </c>
      <c r="BC10" s="209">
        <f>共同経理課!BP10</f>
        <v>0</v>
      </c>
      <c r="BD10" s="209">
        <f>共同経理課!BQ10</f>
        <v>0</v>
      </c>
      <c r="BE10" s="209">
        <f>共同経理課!BR10</f>
        <v>0</v>
      </c>
      <c r="BF10" s="209">
        <f>共同経理課!BS10</f>
        <v>0</v>
      </c>
      <c r="BG10" s="209">
        <f>共同経理課!BT10</f>
        <v>0</v>
      </c>
      <c r="BH10" s="209">
        <f>共同経理課!BU10</f>
        <v>0</v>
      </c>
      <c r="BI10" s="209">
        <f>共同経理課!BV10</f>
        <v>0</v>
      </c>
      <c r="BJ10" s="209">
        <f>共同経理課!BW10</f>
        <v>0</v>
      </c>
      <c r="BK10" s="1046"/>
      <c r="BL10" s="4"/>
      <c r="BM10" s="331"/>
      <c r="BN10" s="329"/>
      <c r="BO10" s="1181"/>
      <c r="BP10" s="1184"/>
      <c r="BQ10" s="1248"/>
      <c r="BR10" s="1243"/>
      <c r="BS10" s="352"/>
      <c r="BT10" s="353" t="s">
        <v>192</v>
      </c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</row>
    <row r="11" spans="1:126" ht="18.75" customHeight="1">
      <c r="A11" s="40"/>
      <c r="B11" s="1241"/>
      <c r="C11" s="1209"/>
      <c r="D11" s="1241"/>
      <c r="E11" s="1323"/>
      <c r="F11" s="683">
        <f>共同経理課!S11</f>
        <v>0</v>
      </c>
      <c r="G11" s="683">
        <f>共同経理課!T11</f>
        <v>0</v>
      </c>
      <c r="H11" s="683">
        <f>共同経理課!U11</f>
        <v>0</v>
      </c>
      <c r="I11" s="683">
        <f>共同経理課!V11</f>
        <v>0</v>
      </c>
      <c r="J11" s="683">
        <f>共同経理課!W11</f>
        <v>0</v>
      </c>
      <c r="K11" s="683">
        <f>共同経理課!X11</f>
        <v>0</v>
      </c>
      <c r="L11" s="683">
        <f>共同経理課!Y11</f>
        <v>0</v>
      </c>
      <c r="M11" s="683">
        <f>共同経理課!Z11</f>
        <v>0</v>
      </c>
      <c r="N11" s="683">
        <f>共同経理課!AA11</f>
        <v>0</v>
      </c>
      <c r="O11" s="43"/>
      <c r="P11" s="725">
        <f>共同経理課!AC11</f>
        <v>0</v>
      </c>
      <c r="Q11" s="1130">
        <f>共同経理課!AD11</f>
        <v>0</v>
      </c>
      <c r="R11" s="501"/>
      <c r="S11" s="1246"/>
      <c r="T11" s="209">
        <f>共同経理課!AG11</f>
        <v>0</v>
      </c>
      <c r="U11" s="209">
        <f>共同経理課!AH11</f>
        <v>0</v>
      </c>
      <c r="V11" s="209">
        <f>共同経理課!AI11</f>
        <v>0</v>
      </c>
      <c r="W11" s="209">
        <f>共同経理課!AJ11</f>
        <v>0</v>
      </c>
      <c r="X11" s="209">
        <f>共同経理課!AK11</f>
        <v>0</v>
      </c>
      <c r="Y11" s="209">
        <f>共同経理課!AL11</f>
        <v>0</v>
      </c>
      <c r="Z11" s="209">
        <f>共同経理課!AM11</f>
        <v>0</v>
      </c>
      <c r="AA11" s="209">
        <f>共同経理課!AN11</f>
        <v>0</v>
      </c>
      <c r="AB11" s="209">
        <f>共同経理課!AO11</f>
        <v>0</v>
      </c>
      <c r="AC11" s="209">
        <f>共同経理課!AP11</f>
        <v>0</v>
      </c>
      <c r="AD11" s="209">
        <f>共同経理課!AQ11</f>
        <v>0</v>
      </c>
      <c r="AE11" s="209">
        <f>共同経理課!AR11</f>
        <v>0</v>
      </c>
      <c r="AF11" s="209">
        <f>共同経理課!AS11</f>
        <v>0</v>
      </c>
      <c r="AG11" s="209">
        <f>共同経理課!AT11</f>
        <v>0</v>
      </c>
      <c r="AH11" s="209">
        <f>共同経理課!AU11</f>
        <v>0</v>
      </c>
      <c r="AI11" s="209">
        <f>共同経理課!AV11</f>
        <v>0</v>
      </c>
      <c r="AJ11" s="209">
        <f>共同経理課!AW11</f>
        <v>0</v>
      </c>
      <c r="AK11" s="209">
        <f>共同経理課!AX11</f>
        <v>0</v>
      </c>
      <c r="AL11" s="209">
        <f>共同経理課!AY11</f>
        <v>0</v>
      </c>
      <c r="AM11" s="209">
        <f>共同経理課!AZ11</f>
        <v>0</v>
      </c>
      <c r="AN11" s="209">
        <f>共同経理課!BA11</f>
        <v>0</v>
      </c>
      <c r="AO11" s="209">
        <f>共同経理課!BB11</f>
        <v>0</v>
      </c>
      <c r="AP11" s="209">
        <f>共同経理課!BC11</f>
        <v>0</v>
      </c>
      <c r="AQ11" s="209">
        <f>共同経理課!BD11</f>
        <v>0</v>
      </c>
      <c r="AR11" s="209">
        <f>共同経理課!BE11</f>
        <v>0</v>
      </c>
      <c r="AS11" s="209">
        <f>共同経理課!BF11</f>
        <v>0</v>
      </c>
      <c r="AT11" s="209">
        <f>共同経理課!BG11</f>
        <v>0</v>
      </c>
      <c r="AU11" s="209">
        <f>共同経理課!BH11</f>
        <v>0</v>
      </c>
      <c r="AV11" s="209">
        <f>共同経理課!BI11</f>
        <v>0</v>
      </c>
      <c r="AW11" s="209">
        <f>共同経理課!BJ11</f>
        <v>0</v>
      </c>
      <c r="AX11" s="209">
        <f>共同経理課!BK11</f>
        <v>0</v>
      </c>
      <c r="AY11" s="209">
        <f>共同経理課!BL11</f>
        <v>0</v>
      </c>
      <c r="AZ11" s="209">
        <f>共同経理課!BM11</f>
        <v>0</v>
      </c>
      <c r="BA11" s="209">
        <f>共同経理課!BN11</f>
        <v>0</v>
      </c>
      <c r="BB11" s="209">
        <f>共同経理課!BO11</f>
        <v>0</v>
      </c>
      <c r="BC11" s="209">
        <f>共同経理課!BP11</f>
        <v>0</v>
      </c>
      <c r="BD11" s="209">
        <f>共同経理課!BQ11</f>
        <v>0</v>
      </c>
      <c r="BE11" s="209">
        <f>共同経理課!BR11</f>
        <v>0</v>
      </c>
      <c r="BF11" s="209">
        <f>共同経理課!BS11</f>
        <v>0</v>
      </c>
      <c r="BG11" s="209">
        <f>共同経理課!BT11</f>
        <v>0</v>
      </c>
      <c r="BH11" s="209">
        <f>共同経理課!BU11</f>
        <v>0</v>
      </c>
      <c r="BI11" s="209">
        <f>共同経理課!BV11</f>
        <v>0</v>
      </c>
      <c r="BJ11" s="209">
        <f>共同経理課!BW11</f>
        <v>0</v>
      </c>
      <c r="BK11" s="49"/>
      <c r="BL11" s="4"/>
      <c r="BM11" s="330"/>
      <c r="BN11" s="224"/>
      <c r="BO11" s="1182"/>
      <c r="BP11" s="1185"/>
      <c r="BQ11" s="1249"/>
      <c r="BR11" s="1243"/>
      <c r="BS11" s="215"/>
      <c r="BT11" s="353" t="s">
        <v>195</v>
      </c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</row>
    <row r="12" spans="1:126" s="547" customFormat="1" ht="15" customHeight="1">
      <c r="A12" s="955"/>
      <c r="B12" s="1346">
        <f>共同経理課!B12</f>
        <v>0</v>
      </c>
      <c r="C12" s="1348">
        <f>共同経理課!C12</f>
        <v>0</v>
      </c>
      <c r="D12" s="1348">
        <f>共同経理課!F12</f>
        <v>0</v>
      </c>
      <c r="E12" s="1350">
        <f>共同経理課!F12-共同経理課!F13</f>
        <v>0</v>
      </c>
      <c r="F12" s="1002" t="s">
        <v>97</v>
      </c>
      <c r="G12" s="525" t="e">
        <f>ROUNDDOWN($B12*$D12/$C12,3)</f>
        <v>#DIV/0!</v>
      </c>
      <c r="H12" s="525" t="e">
        <f>ROUNDDOWN($B12*$D12/$C12,3)</f>
        <v>#DIV/0!</v>
      </c>
      <c r="I12" s="525" t="e">
        <f t="shared" ref="I12:M12" si="0">ROUNDDOWN($B12*$D12/$C12,3)</f>
        <v>#DIV/0!</v>
      </c>
      <c r="J12" s="525"/>
      <c r="K12" s="525" t="e">
        <f t="shared" si="0"/>
        <v>#DIV/0!</v>
      </c>
      <c r="L12" s="525" t="e">
        <f t="shared" si="0"/>
        <v>#DIV/0!</v>
      </c>
      <c r="M12" s="525" t="e">
        <f t="shared" si="0"/>
        <v>#DIV/0!</v>
      </c>
      <c r="N12" s="525"/>
      <c r="O12" s="531" t="e">
        <f>SUM(G12:M12)</f>
        <v>#DIV/0!</v>
      </c>
      <c r="P12" s="526"/>
      <c r="Q12" s="526"/>
      <c r="R12" s="533"/>
      <c r="S12" s="535" t="e">
        <f>SUM(O12:R12)</f>
        <v>#DIV/0!</v>
      </c>
      <c r="T12" s="536" t="s">
        <v>97</v>
      </c>
      <c r="U12" s="1085">
        <f>E12</f>
        <v>0</v>
      </c>
      <c r="V12" s="1089"/>
      <c r="W12" s="1089"/>
      <c r="X12" s="1154"/>
      <c r="Y12" s="1154"/>
      <c r="Z12" s="1154"/>
      <c r="AA12" s="1089"/>
      <c r="AB12" s="1089"/>
      <c r="AC12" s="1154"/>
      <c r="AD12" s="1089"/>
      <c r="AE12" s="1089"/>
      <c r="AF12" s="1089"/>
      <c r="AG12" s="1089"/>
      <c r="AH12" s="1089"/>
      <c r="AI12" s="1089"/>
      <c r="AJ12" s="1154"/>
      <c r="AK12" s="1089"/>
      <c r="AL12" s="1089"/>
      <c r="AM12" s="1089"/>
      <c r="AN12" s="1089"/>
      <c r="AO12" s="1089"/>
      <c r="AP12" s="1089"/>
      <c r="AQ12" s="1089"/>
      <c r="AR12" s="1089"/>
      <c r="AS12" s="1154"/>
      <c r="AT12" s="1154"/>
      <c r="AU12" s="1154"/>
      <c r="AV12" s="1154"/>
      <c r="AW12" s="1154"/>
      <c r="AX12" s="1154"/>
      <c r="AY12" s="1089"/>
      <c r="AZ12" s="1089"/>
      <c r="BA12" s="1089"/>
      <c r="BB12" s="1089"/>
      <c r="BC12" s="1089"/>
      <c r="BD12" s="1089"/>
      <c r="BE12" s="1089"/>
      <c r="BF12" s="1089"/>
      <c r="BG12" s="1089"/>
      <c r="BH12" s="1154"/>
      <c r="BI12" s="1154"/>
      <c r="BJ12" s="1172">
        <f>E12</f>
        <v>0</v>
      </c>
      <c r="BK12" s="531">
        <f>SUM(U12:BJ12)</f>
        <v>0</v>
      </c>
      <c r="BL12" s="623"/>
      <c r="BM12" s="541"/>
      <c r="BN12" s="542"/>
      <c r="BO12" s="534">
        <f t="shared" ref="BO12:BO47" si="1">BK12-AY12</f>
        <v>0</v>
      </c>
      <c r="BP12" s="543" t="e">
        <f t="shared" ref="BP12:BP47" si="2">O12+BK12+P12</f>
        <v>#DIV/0!</v>
      </c>
      <c r="BQ12" s="560">
        <f t="shared" ref="BQ12:BQ47" si="3">_xlfn.AGGREGATE(9,6,S12,BK12)</f>
        <v>0</v>
      </c>
      <c r="BR12" s="545"/>
      <c r="BS12" s="546" t="s">
        <v>98</v>
      </c>
      <c r="BT12" s="545"/>
      <c r="BU12" s="765" t="s">
        <v>226</v>
      </c>
      <c r="BV12" s="762" t="s">
        <v>223</v>
      </c>
      <c r="BW12" s="763" t="s">
        <v>224</v>
      </c>
    </row>
    <row r="13" spans="1:126" s="547" customFormat="1" ht="20.25" customHeight="1">
      <c r="A13" s="548" t="s">
        <v>131</v>
      </c>
      <c r="B13" s="1347"/>
      <c r="C13" s="1349"/>
      <c r="D13" s="1349"/>
      <c r="E13" s="1344"/>
      <c r="F13" s="1003" t="s">
        <v>99</v>
      </c>
      <c r="G13" s="550" t="e">
        <f>ROUNDDOWN(G$7*G12,0)</f>
        <v>#DIV/0!</v>
      </c>
      <c r="H13" s="550" t="e">
        <f>ROUNDDOWN(H$7*H12,0)</f>
        <v>#DIV/0!</v>
      </c>
      <c r="I13" s="550" t="e">
        <f>ROUNDDOWN(I$7*I12,0)</f>
        <v>#DIV/0!</v>
      </c>
      <c r="J13" s="550">
        <f>ROUNDDOWN(J$7*J12,0)</f>
        <v>0</v>
      </c>
      <c r="K13" s="550"/>
      <c r="L13" s="550"/>
      <c r="M13" s="550"/>
      <c r="N13" s="550">
        <f>ROUNDDOWN(N7*B12*N12*0.5,0)</f>
        <v>0</v>
      </c>
      <c r="O13" s="555" t="e">
        <f t="shared" ref="O13" si="4">ROUNDDOWN(O$7*O12,0)</f>
        <v>#DIV/0!</v>
      </c>
      <c r="P13" s="556">
        <f>P$9*P12</f>
        <v>0</v>
      </c>
      <c r="Q13" s="556">
        <f t="shared" ref="Q13" si="5">Q$9*Q12</f>
        <v>0</v>
      </c>
      <c r="R13" s="559"/>
      <c r="S13" s="535" t="e">
        <f t="shared" ref="S13:S47" si="6">SUM(O13:R13)</f>
        <v>#DIV/0!</v>
      </c>
      <c r="T13" s="1045" t="s">
        <v>99</v>
      </c>
      <c r="U13" s="1086">
        <f>U12*U$9</f>
        <v>0</v>
      </c>
      <c r="V13" s="552">
        <f>V12*V$9</f>
        <v>0</v>
      </c>
      <c r="W13" s="552">
        <f>W12*W$9</f>
        <v>0</v>
      </c>
      <c r="X13" s="552"/>
      <c r="Y13" s="552"/>
      <c r="Z13" s="552"/>
      <c r="AA13" s="552">
        <f>AA12*AA$9</f>
        <v>0</v>
      </c>
      <c r="AB13" s="552">
        <f>AB12*AB$9</f>
        <v>0</v>
      </c>
      <c r="AC13" s="552"/>
      <c r="AD13" s="552">
        <f t="shared" ref="AD13" si="7">AD12*AD$9</f>
        <v>0</v>
      </c>
      <c r="AE13" s="552">
        <f t="shared" ref="AE13:AI13" si="8">AE12*AE$9</f>
        <v>0</v>
      </c>
      <c r="AF13" s="552">
        <f t="shared" si="8"/>
        <v>0</v>
      </c>
      <c r="AG13" s="552">
        <f t="shared" si="8"/>
        <v>0</v>
      </c>
      <c r="AH13" s="552">
        <f t="shared" si="8"/>
        <v>0</v>
      </c>
      <c r="AI13" s="552">
        <f t="shared" si="8"/>
        <v>0</v>
      </c>
      <c r="AJ13" s="552"/>
      <c r="AK13" s="552">
        <f t="shared" ref="AK13" si="9">AK12*AK$9</f>
        <v>0</v>
      </c>
      <c r="AL13" s="552">
        <f t="shared" ref="AL13:AR13" si="10">AL12*AL$9</f>
        <v>0</v>
      </c>
      <c r="AM13" s="552">
        <f t="shared" si="10"/>
        <v>0</v>
      </c>
      <c r="AN13" s="552">
        <f t="shared" si="10"/>
        <v>0</v>
      </c>
      <c r="AO13" s="552">
        <f t="shared" si="10"/>
        <v>0</v>
      </c>
      <c r="AP13" s="552">
        <f t="shared" si="10"/>
        <v>0</v>
      </c>
      <c r="AQ13" s="552">
        <f t="shared" si="10"/>
        <v>0</v>
      </c>
      <c r="AR13" s="552">
        <f t="shared" si="10"/>
        <v>0</v>
      </c>
      <c r="AS13" s="552"/>
      <c r="AT13" s="552"/>
      <c r="AU13" s="552"/>
      <c r="AV13" s="552"/>
      <c r="AW13" s="552"/>
      <c r="AX13" s="552"/>
      <c r="AY13" s="552">
        <f t="shared" ref="AY13:AZ13" si="11">AY12*AY$9</f>
        <v>0</v>
      </c>
      <c r="AZ13" s="552">
        <f t="shared" si="11"/>
        <v>0</v>
      </c>
      <c r="BA13" s="552">
        <f t="shared" ref="BA13:BG13" si="12">BA12*BA$9</f>
        <v>0</v>
      </c>
      <c r="BB13" s="552">
        <f t="shared" si="12"/>
        <v>0</v>
      </c>
      <c r="BC13" s="552">
        <f t="shared" si="12"/>
        <v>0</v>
      </c>
      <c r="BD13" s="552">
        <f t="shared" si="12"/>
        <v>0</v>
      </c>
      <c r="BE13" s="552">
        <f t="shared" si="12"/>
        <v>0</v>
      </c>
      <c r="BF13" s="552">
        <f t="shared" si="12"/>
        <v>0</v>
      </c>
      <c r="BG13" s="552">
        <f t="shared" si="12"/>
        <v>0</v>
      </c>
      <c r="BH13" s="552"/>
      <c r="BI13" s="552"/>
      <c r="BJ13" s="1118">
        <f>BJ12*BJ$9</f>
        <v>0</v>
      </c>
      <c r="BK13" s="531">
        <f t="shared" ref="BK13:BK17" si="13">SUM(U13:BJ13)</f>
        <v>0</v>
      </c>
      <c r="BL13" s="1081"/>
      <c r="BM13" s="541"/>
      <c r="BN13" s="542"/>
      <c r="BO13" s="560">
        <f t="shared" si="1"/>
        <v>0</v>
      </c>
      <c r="BP13" s="565" t="e">
        <f t="shared" si="2"/>
        <v>#DIV/0!</v>
      </c>
      <c r="BQ13" s="560">
        <f t="shared" si="3"/>
        <v>0</v>
      </c>
      <c r="BR13" s="545">
        <f>BQ13</f>
        <v>0</v>
      </c>
      <c r="BS13" s="545">
        <f>BS7-BR13</f>
        <v>0</v>
      </c>
      <c r="BT13" s="545"/>
      <c r="BU13" s="1268">
        <f>_xlfn.AGGREGATE(9,6,S13,BQ13)</f>
        <v>0</v>
      </c>
      <c r="BV13" s="1328">
        <f>AY13</f>
        <v>0</v>
      </c>
      <c r="BW13" s="1329">
        <f>BU13+BV13</f>
        <v>0</v>
      </c>
    </row>
    <row r="14" spans="1:126" s="547" customFormat="1" ht="15" customHeight="1">
      <c r="A14" s="955"/>
      <c r="B14" s="1340">
        <f>共同経理課!B14</f>
        <v>0</v>
      </c>
      <c r="C14" s="1342">
        <f>共同経理課!C14</f>
        <v>0</v>
      </c>
      <c r="D14" s="1342">
        <f>共同経理課!F14</f>
        <v>0</v>
      </c>
      <c r="E14" s="1345">
        <f>共同経理課!F14-共同経理課!F15</f>
        <v>0</v>
      </c>
      <c r="F14" s="1002" t="s">
        <v>97</v>
      </c>
      <c r="G14" s="525" t="e">
        <f>ROUNDDOWN($B14*$D14/$C14,3)</f>
        <v>#DIV/0!</v>
      </c>
      <c r="H14" s="525" t="e">
        <f>ROUNDDOWN($B14*$D14/$C14,3)</f>
        <v>#DIV/0!</v>
      </c>
      <c r="I14" s="525" t="e">
        <f t="shared" ref="I14:M14" si="14">ROUNDDOWN($B14*$D14/$C14,3)</f>
        <v>#DIV/0!</v>
      </c>
      <c r="J14" s="525"/>
      <c r="K14" s="525" t="e">
        <f t="shared" si="14"/>
        <v>#DIV/0!</v>
      </c>
      <c r="L14" s="525" t="e">
        <f t="shared" si="14"/>
        <v>#DIV/0!</v>
      </c>
      <c r="M14" s="525" t="e">
        <f t="shared" si="14"/>
        <v>#DIV/0!</v>
      </c>
      <c r="N14" s="525"/>
      <c r="O14" s="555" t="e">
        <f t="shared" ref="O14:O47" si="15">SUM(G14:M14)</f>
        <v>#DIV/0!</v>
      </c>
      <c r="P14" s="550"/>
      <c r="Q14" s="550"/>
      <c r="R14" s="566"/>
      <c r="S14" s="535" t="e">
        <f t="shared" si="6"/>
        <v>#DIV/0!</v>
      </c>
      <c r="T14" s="536" t="s">
        <v>97</v>
      </c>
      <c r="U14" s="1086">
        <f>E14</f>
        <v>0</v>
      </c>
      <c r="V14" s="552"/>
      <c r="W14" s="552"/>
      <c r="X14" s="1155"/>
      <c r="Y14" s="1155"/>
      <c r="Z14" s="1155"/>
      <c r="AA14" s="552"/>
      <c r="AB14" s="552"/>
      <c r="AC14" s="1155"/>
      <c r="AD14" s="552"/>
      <c r="AE14" s="552"/>
      <c r="AF14" s="552"/>
      <c r="AG14" s="552"/>
      <c r="AH14" s="552"/>
      <c r="AI14" s="552"/>
      <c r="AJ14" s="1157"/>
      <c r="AK14" s="557"/>
      <c r="AL14" s="557"/>
      <c r="AM14" s="552"/>
      <c r="AN14" s="552"/>
      <c r="AO14" s="552"/>
      <c r="AP14" s="552"/>
      <c r="AQ14" s="552"/>
      <c r="AR14" s="552"/>
      <c r="AS14" s="1155"/>
      <c r="AT14" s="1155"/>
      <c r="AU14" s="1155"/>
      <c r="AV14" s="1155"/>
      <c r="AW14" s="1155"/>
      <c r="AX14" s="1155"/>
      <c r="AY14" s="552"/>
      <c r="AZ14" s="552"/>
      <c r="BA14" s="552"/>
      <c r="BB14" s="552"/>
      <c r="BC14" s="552"/>
      <c r="BD14" s="552"/>
      <c r="BE14" s="552"/>
      <c r="BF14" s="552"/>
      <c r="BG14" s="552"/>
      <c r="BH14" s="1155"/>
      <c r="BI14" s="1155"/>
      <c r="BJ14" s="1118">
        <f>E14</f>
        <v>0</v>
      </c>
      <c r="BK14" s="531">
        <f t="shared" si="13"/>
        <v>0</v>
      </c>
      <c r="BL14" s="623"/>
      <c r="BM14" s="541"/>
      <c r="BN14" s="542"/>
      <c r="BO14" s="534">
        <f t="shared" si="1"/>
        <v>0</v>
      </c>
      <c r="BP14" s="565" t="e">
        <f t="shared" si="2"/>
        <v>#DIV/0!</v>
      </c>
      <c r="BQ14" s="560">
        <f t="shared" si="3"/>
        <v>0</v>
      </c>
      <c r="BR14" s="545"/>
      <c r="BS14" s="545"/>
      <c r="BT14" s="545">
        <v>4</v>
      </c>
      <c r="BU14" s="1269"/>
      <c r="BV14" s="1328"/>
      <c r="BW14" s="1329"/>
    </row>
    <row r="15" spans="1:126" s="547" customFormat="1" ht="20.25" customHeight="1">
      <c r="A15" s="548" t="s">
        <v>132</v>
      </c>
      <c r="B15" s="1340"/>
      <c r="C15" s="1342"/>
      <c r="D15" s="1342"/>
      <c r="E15" s="1345"/>
      <c r="F15" s="1003" t="s">
        <v>99</v>
      </c>
      <c r="G15" s="550" t="e">
        <f>ROUNDDOWN(G$7*G14,0)</f>
        <v>#DIV/0!</v>
      </c>
      <c r="H15" s="550" t="e">
        <f>ROUNDDOWN(H$7*H14,0)</f>
        <v>#DIV/0!</v>
      </c>
      <c r="I15" s="550" t="e">
        <f>ROUNDDOWN(I$7*I14,0)</f>
        <v>#DIV/0!</v>
      </c>
      <c r="J15" s="550">
        <f>ROUNDDOWN(J$7*J14,0)</f>
        <v>0</v>
      </c>
      <c r="K15" s="550"/>
      <c r="L15" s="550"/>
      <c r="M15" s="550"/>
      <c r="N15" s="550"/>
      <c r="O15" s="555" t="e">
        <f t="shared" si="15"/>
        <v>#DIV/0!</v>
      </c>
      <c r="P15" s="550">
        <f>P$9*P14</f>
        <v>0</v>
      </c>
      <c r="Q15" s="550">
        <f t="shared" ref="Q15" si="16">Q$9*Q14</f>
        <v>0</v>
      </c>
      <c r="R15" s="559"/>
      <c r="S15" s="535" t="e">
        <f t="shared" si="6"/>
        <v>#DIV/0!</v>
      </c>
      <c r="T15" s="1045" t="s">
        <v>99</v>
      </c>
      <c r="U15" s="1086">
        <f>U14*U$9</f>
        <v>0</v>
      </c>
      <c r="V15" s="552">
        <f>V14*V$9</f>
        <v>0</v>
      </c>
      <c r="W15" s="552">
        <f>W14*W$9</f>
        <v>0</v>
      </c>
      <c r="X15" s="552"/>
      <c r="Y15" s="552"/>
      <c r="Z15" s="552"/>
      <c r="AA15" s="552">
        <f>AA14*AA$9</f>
        <v>0</v>
      </c>
      <c r="AB15" s="552">
        <f>AB14*AB$9</f>
        <v>0</v>
      </c>
      <c r="AC15" s="552"/>
      <c r="AD15" s="552">
        <f t="shared" ref="AD15" si="17">AD14*AD$9</f>
        <v>0</v>
      </c>
      <c r="AE15" s="552">
        <f t="shared" ref="AE15:AI15" si="18">AE14*AE$9</f>
        <v>0</v>
      </c>
      <c r="AF15" s="552">
        <f t="shared" si="18"/>
        <v>0</v>
      </c>
      <c r="AG15" s="552">
        <f t="shared" si="18"/>
        <v>0</v>
      </c>
      <c r="AH15" s="552">
        <f t="shared" si="18"/>
        <v>0</v>
      </c>
      <c r="AI15" s="552">
        <f t="shared" si="18"/>
        <v>0</v>
      </c>
      <c r="AJ15" s="1109"/>
      <c r="AK15" s="557">
        <f t="shared" ref="AK15" si="19">AK14*AK$9</f>
        <v>0</v>
      </c>
      <c r="AL15" s="557">
        <f t="shared" ref="AL15:AR15" si="20">AL14*AL$9</f>
        <v>0</v>
      </c>
      <c r="AM15" s="552">
        <f t="shared" si="20"/>
        <v>0</v>
      </c>
      <c r="AN15" s="552">
        <f t="shared" si="20"/>
        <v>0</v>
      </c>
      <c r="AO15" s="552">
        <f t="shared" si="20"/>
        <v>0</v>
      </c>
      <c r="AP15" s="552">
        <f t="shared" si="20"/>
        <v>0</v>
      </c>
      <c r="AQ15" s="552">
        <f t="shared" si="20"/>
        <v>0</v>
      </c>
      <c r="AR15" s="552">
        <f t="shared" si="20"/>
        <v>0</v>
      </c>
      <c r="AS15" s="552"/>
      <c r="AT15" s="552"/>
      <c r="AU15" s="552"/>
      <c r="AV15" s="552"/>
      <c r="AW15" s="552"/>
      <c r="AX15" s="552"/>
      <c r="AY15" s="552">
        <f t="shared" ref="AY15:AZ15" si="21">AY14*AY$9</f>
        <v>0</v>
      </c>
      <c r="AZ15" s="552">
        <f t="shared" si="21"/>
        <v>0</v>
      </c>
      <c r="BA15" s="552">
        <f t="shared" ref="BA15:BG15" si="22">BA14*BA$9</f>
        <v>0</v>
      </c>
      <c r="BB15" s="552">
        <f t="shared" si="22"/>
        <v>0</v>
      </c>
      <c r="BC15" s="552">
        <f t="shared" si="22"/>
        <v>0</v>
      </c>
      <c r="BD15" s="552">
        <f t="shared" si="22"/>
        <v>0</v>
      </c>
      <c r="BE15" s="552">
        <f t="shared" si="22"/>
        <v>0</v>
      </c>
      <c r="BF15" s="552">
        <f t="shared" si="22"/>
        <v>0</v>
      </c>
      <c r="BG15" s="552">
        <f t="shared" si="22"/>
        <v>0</v>
      </c>
      <c r="BH15" s="552"/>
      <c r="BI15" s="552"/>
      <c r="BJ15" s="1118">
        <f>BJ14*BJ$9</f>
        <v>0</v>
      </c>
      <c r="BK15" s="531">
        <f t="shared" si="13"/>
        <v>0</v>
      </c>
      <c r="BL15" s="623"/>
      <c r="BM15" s="541"/>
      <c r="BN15" s="542"/>
      <c r="BO15" s="560">
        <f t="shared" si="1"/>
        <v>0</v>
      </c>
      <c r="BP15" s="565" t="e">
        <f t="shared" si="2"/>
        <v>#DIV/0!</v>
      </c>
      <c r="BQ15" s="560">
        <f t="shared" si="3"/>
        <v>0</v>
      </c>
      <c r="BR15" s="545">
        <f>BR13+BQ15</f>
        <v>0</v>
      </c>
      <c r="BS15" s="545">
        <f>BS13-BR15</f>
        <v>0</v>
      </c>
      <c r="BT15" s="545"/>
      <c r="BU15" s="1268">
        <f>_xlfn.AGGREGATE(9,6,S15,BQ15)</f>
        <v>0</v>
      </c>
      <c r="BV15" s="1328">
        <f>AY15</f>
        <v>0</v>
      </c>
      <c r="BW15" s="1329">
        <f t="shared" ref="BW15" si="23">BU15+BV15</f>
        <v>0</v>
      </c>
    </row>
    <row r="16" spans="1:126" s="547" customFormat="1" ht="15" customHeight="1">
      <c r="A16" s="955"/>
      <c r="B16" s="1339">
        <f>共同経理課!B16</f>
        <v>0</v>
      </c>
      <c r="C16" s="1341">
        <f>共同経理課!C16</f>
        <v>0</v>
      </c>
      <c r="D16" s="1341">
        <f>共同経理課!F16</f>
        <v>0</v>
      </c>
      <c r="E16" s="1343">
        <f>共同経理課!F16-共同経理課!F17</f>
        <v>0</v>
      </c>
      <c r="F16" s="1002" t="s">
        <v>97</v>
      </c>
      <c r="G16" s="525" t="e">
        <f>ROUNDDOWN($B16*$D16/$C16,3)</f>
        <v>#DIV/0!</v>
      </c>
      <c r="H16" s="525" t="e">
        <f>ROUNDDOWN($B16*$D16/$C16,3)</f>
        <v>#DIV/0!</v>
      </c>
      <c r="I16" s="525" t="e">
        <f t="shared" ref="I16:M16" si="24">ROUNDDOWN($B16*$D16/$C16,3)</f>
        <v>#DIV/0!</v>
      </c>
      <c r="J16" s="525"/>
      <c r="K16" s="525" t="e">
        <f t="shared" si="24"/>
        <v>#DIV/0!</v>
      </c>
      <c r="L16" s="525" t="e">
        <f t="shared" si="24"/>
        <v>#DIV/0!</v>
      </c>
      <c r="M16" s="525" t="e">
        <f t="shared" si="24"/>
        <v>#DIV/0!</v>
      </c>
      <c r="N16" s="525"/>
      <c r="O16" s="555" t="e">
        <f t="shared" si="15"/>
        <v>#DIV/0!</v>
      </c>
      <c r="P16" s="550"/>
      <c r="Q16" s="550"/>
      <c r="R16" s="566"/>
      <c r="S16" s="535" t="e">
        <f t="shared" si="6"/>
        <v>#DIV/0!</v>
      </c>
      <c r="T16" s="536" t="s">
        <v>97</v>
      </c>
      <c r="U16" s="1086">
        <f>E16</f>
        <v>0</v>
      </c>
      <c r="V16" s="552"/>
      <c r="W16" s="552"/>
      <c r="X16" s="1155"/>
      <c r="Y16" s="1155"/>
      <c r="Z16" s="1155"/>
      <c r="AA16" s="552"/>
      <c r="AB16" s="552"/>
      <c r="AC16" s="1155"/>
      <c r="AD16" s="552"/>
      <c r="AE16" s="552"/>
      <c r="AF16" s="552"/>
      <c r="AG16" s="552"/>
      <c r="AH16" s="552"/>
      <c r="AI16" s="552"/>
      <c r="AJ16" s="1155"/>
      <c r="AK16" s="552"/>
      <c r="AL16" s="552"/>
      <c r="AM16" s="552"/>
      <c r="AN16" s="552"/>
      <c r="AO16" s="552"/>
      <c r="AP16" s="552"/>
      <c r="AQ16" s="552"/>
      <c r="AR16" s="552"/>
      <c r="AS16" s="1155"/>
      <c r="AT16" s="1155"/>
      <c r="AU16" s="1155"/>
      <c r="AV16" s="1155"/>
      <c r="AW16" s="1155"/>
      <c r="AX16" s="1155"/>
      <c r="AY16" s="552"/>
      <c r="AZ16" s="552"/>
      <c r="BA16" s="552"/>
      <c r="BB16" s="552"/>
      <c r="BC16" s="552"/>
      <c r="BD16" s="552"/>
      <c r="BE16" s="552"/>
      <c r="BF16" s="552"/>
      <c r="BG16" s="552"/>
      <c r="BH16" s="1155"/>
      <c r="BI16" s="1155"/>
      <c r="BJ16" s="1118">
        <f>E16</f>
        <v>0</v>
      </c>
      <c r="BK16" s="531">
        <f t="shared" si="13"/>
        <v>0</v>
      </c>
      <c r="BL16" s="623"/>
      <c r="BM16" s="541"/>
      <c r="BN16" s="542"/>
      <c r="BO16" s="534">
        <f t="shared" si="1"/>
        <v>0</v>
      </c>
      <c r="BP16" s="565" t="e">
        <f t="shared" si="2"/>
        <v>#DIV/0!</v>
      </c>
      <c r="BQ16" s="560">
        <f t="shared" si="3"/>
        <v>0</v>
      </c>
      <c r="BR16" s="545"/>
      <c r="BS16" s="545"/>
      <c r="BT16" s="545">
        <v>5</v>
      </c>
      <c r="BU16" s="1269"/>
      <c r="BV16" s="1328"/>
      <c r="BW16" s="1329"/>
    </row>
    <row r="17" spans="1:75" s="547" customFormat="1" ht="20.25" customHeight="1">
      <c r="A17" s="955" t="s">
        <v>133</v>
      </c>
      <c r="B17" s="1340"/>
      <c r="C17" s="1342"/>
      <c r="D17" s="1342"/>
      <c r="E17" s="1344"/>
      <c r="F17" s="1009" t="s">
        <v>99</v>
      </c>
      <c r="G17" s="570" t="e">
        <f>ROUNDDOWN(G$7*G16,0)</f>
        <v>#DIV/0!</v>
      </c>
      <c r="H17" s="570" t="e">
        <f>ROUNDDOWN(H$7*H16,0)</f>
        <v>#DIV/0!</v>
      </c>
      <c r="I17" s="570" t="e">
        <f>ROUNDDOWN(I$7*I16,0)</f>
        <v>#DIV/0!</v>
      </c>
      <c r="J17" s="570">
        <f>ROUNDDOWN(J$7*J16,0)</f>
        <v>0</v>
      </c>
      <c r="K17" s="570"/>
      <c r="L17" s="570"/>
      <c r="M17" s="570"/>
      <c r="N17" s="550"/>
      <c r="O17" s="571" t="e">
        <f t="shared" si="15"/>
        <v>#DIV/0!</v>
      </c>
      <c r="P17" s="570">
        <f>P$9*P16</f>
        <v>0</v>
      </c>
      <c r="Q17" s="570">
        <f t="shared" ref="Q17" si="25">Q$9*Q16</f>
        <v>0</v>
      </c>
      <c r="R17" s="572"/>
      <c r="S17" s="535" t="e">
        <f t="shared" si="6"/>
        <v>#DIV/0!</v>
      </c>
      <c r="T17" s="575" t="s">
        <v>99</v>
      </c>
      <c r="U17" s="1086">
        <f>U16*U$9</f>
        <v>0</v>
      </c>
      <c r="V17" s="1090">
        <f>V16*V$9</f>
        <v>0</v>
      </c>
      <c r="W17" s="1090">
        <f>W16*W$9</f>
        <v>0</v>
      </c>
      <c r="X17" s="1090"/>
      <c r="Y17" s="1090"/>
      <c r="Z17" s="1090"/>
      <c r="AA17" s="1090">
        <f>AA16*AA$9</f>
        <v>0</v>
      </c>
      <c r="AB17" s="1090">
        <f>AB16*AB$9</f>
        <v>0</v>
      </c>
      <c r="AC17" s="1090"/>
      <c r="AD17" s="1090">
        <f t="shared" ref="AD17" si="26">AD16*AD$9</f>
        <v>0</v>
      </c>
      <c r="AE17" s="1090">
        <f t="shared" ref="AE17:AI17" si="27">AE16*AE$9</f>
        <v>0</v>
      </c>
      <c r="AF17" s="1090">
        <f t="shared" si="27"/>
        <v>0</v>
      </c>
      <c r="AG17" s="1090">
        <f t="shared" si="27"/>
        <v>0</v>
      </c>
      <c r="AH17" s="1090">
        <f t="shared" si="27"/>
        <v>0</v>
      </c>
      <c r="AI17" s="1090">
        <f t="shared" si="27"/>
        <v>0</v>
      </c>
      <c r="AJ17" s="1090"/>
      <c r="AK17" s="1090">
        <f t="shared" ref="AK17" si="28">AK16*AK$9</f>
        <v>0</v>
      </c>
      <c r="AL17" s="1090">
        <f t="shared" ref="AL17:AR17" si="29">AL16*AL$9</f>
        <v>0</v>
      </c>
      <c r="AM17" s="1090">
        <f t="shared" si="29"/>
        <v>0</v>
      </c>
      <c r="AN17" s="1090">
        <f t="shared" si="29"/>
        <v>0</v>
      </c>
      <c r="AO17" s="1090">
        <f t="shared" si="29"/>
        <v>0</v>
      </c>
      <c r="AP17" s="1090">
        <f t="shared" si="29"/>
        <v>0</v>
      </c>
      <c r="AQ17" s="1090">
        <f t="shared" si="29"/>
        <v>0</v>
      </c>
      <c r="AR17" s="1090">
        <f t="shared" si="29"/>
        <v>0</v>
      </c>
      <c r="AS17" s="1090"/>
      <c r="AT17" s="1090"/>
      <c r="AU17" s="1090"/>
      <c r="AV17" s="1090"/>
      <c r="AW17" s="1090"/>
      <c r="AX17" s="1090"/>
      <c r="AY17" s="1090">
        <f t="shared" ref="AY17:AZ17" si="30">AY16*AY$9</f>
        <v>0</v>
      </c>
      <c r="AZ17" s="1090">
        <f t="shared" si="30"/>
        <v>0</v>
      </c>
      <c r="BA17" s="1090">
        <f t="shared" ref="BA17:BG17" si="31">BA16*BA$9</f>
        <v>0</v>
      </c>
      <c r="BB17" s="1090">
        <f t="shared" si="31"/>
        <v>0</v>
      </c>
      <c r="BC17" s="1090">
        <f t="shared" si="31"/>
        <v>0</v>
      </c>
      <c r="BD17" s="1090">
        <f t="shared" si="31"/>
        <v>0</v>
      </c>
      <c r="BE17" s="1090">
        <f t="shared" si="31"/>
        <v>0</v>
      </c>
      <c r="BF17" s="1090">
        <f t="shared" si="31"/>
        <v>0</v>
      </c>
      <c r="BG17" s="1090">
        <f t="shared" si="31"/>
        <v>0</v>
      </c>
      <c r="BH17" s="1090"/>
      <c r="BI17" s="1090"/>
      <c r="BJ17" s="1173">
        <f>BJ16*BJ$9</f>
        <v>0</v>
      </c>
      <c r="BK17" s="531">
        <f t="shared" si="13"/>
        <v>0</v>
      </c>
      <c r="BL17" s="623"/>
      <c r="BM17" s="541"/>
      <c r="BN17" s="542"/>
      <c r="BO17" s="560">
        <f t="shared" si="1"/>
        <v>0</v>
      </c>
      <c r="BP17" s="565" t="e">
        <f t="shared" si="2"/>
        <v>#DIV/0!</v>
      </c>
      <c r="BQ17" s="560">
        <f t="shared" si="3"/>
        <v>0</v>
      </c>
      <c r="BR17" s="545">
        <f>BR15+BQ17</f>
        <v>0</v>
      </c>
      <c r="BS17" s="545">
        <f>BS15-BR17</f>
        <v>0</v>
      </c>
      <c r="BT17" s="545"/>
      <c r="BU17" s="1268">
        <f>_xlfn.AGGREGATE(9,6,S17,BQ17)</f>
        <v>0</v>
      </c>
      <c r="BV17" s="1328">
        <f>AY17</f>
        <v>0</v>
      </c>
      <c r="BW17" s="1329">
        <f t="shared" ref="BW17" si="32">BU17+BV17</f>
        <v>0</v>
      </c>
    </row>
    <row r="18" spans="1:75" s="547" customFormat="1" ht="15" customHeight="1">
      <c r="A18" s="1226" t="s">
        <v>100</v>
      </c>
      <c r="B18" s="1336">
        <f>SUM(B12:B17)</f>
        <v>0</v>
      </c>
      <c r="C18" s="1337">
        <f t="shared" ref="C18:E18" si="33">SUM(C12:C17)</f>
        <v>0</v>
      </c>
      <c r="D18" s="1337">
        <f t="shared" si="33"/>
        <v>0</v>
      </c>
      <c r="E18" s="1338">
        <f t="shared" si="33"/>
        <v>0</v>
      </c>
      <c r="F18" s="589" t="s">
        <v>97</v>
      </c>
      <c r="G18" s="581" t="e">
        <f t="shared" ref="G18:H19" si="34">G12+G14+G16</f>
        <v>#DIV/0!</v>
      </c>
      <c r="H18" s="581" t="e">
        <f t="shared" si="34"/>
        <v>#DIV/0!</v>
      </c>
      <c r="I18" s="581" t="e">
        <f t="shared" ref="I18:I19" si="35">I12+I14+I16</f>
        <v>#DIV/0!</v>
      </c>
      <c r="J18" s="581">
        <f t="shared" ref="J18:K18" si="36">J12+J14+J16</f>
        <v>0</v>
      </c>
      <c r="K18" s="581" t="e">
        <f t="shared" si="36"/>
        <v>#DIV/0!</v>
      </c>
      <c r="L18" s="581" t="e">
        <f t="shared" ref="L18" si="37">L12+L14+L16</f>
        <v>#DIV/0!</v>
      </c>
      <c r="M18" s="581" t="e">
        <f t="shared" ref="M18:N18" si="38">M12+M14+M16</f>
        <v>#DIV/0!</v>
      </c>
      <c r="N18" s="581">
        <f t="shared" si="38"/>
        <v>0</v>
      </c>
      <c r="O18" s="585" t="e">
        <f t="shared" si="15"/>
        <v>#DIV/0!</v>
      </c>
      <c r="P18" s="581">
        <f t="shared" ref="P18:Q19" si="39">P12+P14+P16</f>
        <v>0</v>
      </c>
      <c r="Q18" s="581">
        <f t="shared" si="39"/>
        <v>0</v>
      </c>
      <c r="R18" s="587"/>
      <c r="S18" s="535" t="e">
        <f t="shared" si="6"/>
        <v>#DIV/0!</v>
      </c>
      <c r="T18" s="589" t="s">
        <v>97</v>
      </c>
      <c r="U18" s="1110">
        <f t="shared" ref="U18:V19" si="40">U12+U14+U16</f>
        <v>0</v>
      </c>
      <c r="V18" s="1111">
        <f t="shared" si="40"/>
        <v>0</v>
      </c>
      <c r="W18" s="1111">
        <f t="shared" ref="W18:BI18" si="41">W12+W14+W16</f>
        <v>0</v>
      </c>
      <c r="X18" s="1156">
        <f t="shared" si="41"/>
        <v>0</v>
      </c>
      <c r="Y18" s="1156">
        <f t="shared" si="41"/>
        <v>0</v>
      </c>
      <c r="Z18" s="1156">
        <f t="shared" si="41"/>
        <v>0</v>
      </c>
      <c r="AA18" s="1111">
        <f t="shared" si="41"/>
        <v>0</v>
      </c>
      <c r="AB18" s="1111">
        <f t="shared" si="41"/>
        <v>0</v>
      </c>
      <c r="AC18" s="1156">
        <f t="shared" si="41"/>
        <v>0</v>
      </c>
      <c r="AD18" s="1111">
        <f t="shared" si="41"/>
        <v>0</v>
      </c>
      <c r="AE18" s="1111">
        <f t="shared" si="41"/>
        <v>0</v>
      </c>
      <c r="AF18" s="1111">
        <f t="shared" si="41"/>
        <v>0</v>
      </c>
      <c r="AG18" s="1111">
        <f t="shared" si="41"/>
        <v>0</v>
      </c>
      <c r="AH18" s="1111">
        <f t="shared" si="41"/>
        <v>0</v>
      </c>
      <c r="AI18" s="1111">
        <f t="shared" si="41"/>
        <v>0</v>
      </c>
      <c r="AJ18" s="1156">
        <f t="shared" si="41"/>
        <v>0</v>
      </c>
      <c r="AK18" s="1111">
        <f t="shared" si="41"/>
        <v>0</v>
      </c>
      <c r="AL18" s="1111">
        <f t="shared" si="41"/>
        <v>0</v>
      </c>
      <c r="AM18" s="1111">
        <f t="shared" si="41"/>
        <v>0</v>
      </c>
      <c r="AN18" s="1111">
        <f t="shared" si="41"/>
        <v>0</v>
      </c>
      <c r="AO18" s="1111">
        <f t="shared" si="41"/>
        <v>0</v>
      </c>
      <c r="AP18" s="1111">
        <f t="shared" si="41"/>
        <v>0</v>
      </c>
      <c r="AQ18" s="1111">
        <f t="shared" si="41"/>
        <v>0</v>
      </c>
      <c r="AR18" s="1111">
        <f t="shared" si="41"/>
        <v>0</v>
      </c>
      <c r="AS18" s="1156">
        <f t="shared" si="41"/>
        <v>0</v>
      </c>
      <c r="AT18" s="1156">
        <f t="shared" si="41"/>
        <v>0</v>
      </c>
      <c r="AU18" s="1156">
        <f t="shared" si="41"/>
        <v>0</v>
      </c>
      <c r="AV18" s="1156">
        <f t="shared" si="41"/>
        <v>0</v>
      </c>
      <c r="AW18" s="1156">
        <f t="shared" si="41"/>
        <v>0</v>
      </c>
      <c r="AX18" s="1156">
        <f t="shared" si="41"/>
        <v>0</v>
      </c>
      <c r="AY18" s="1111">
        <f t="shared" si="41"/>
        <v>0</v>
      </c>
      <c r="AZ18" s="1111">
        <f t="shared" si="41"/>
        <v>0</v>
      </c>
      <c r="BA18" s="1111">
        <f t="shared" si="41"/>
        <v>0</v>
      </c>
      <c r="BB18" s="1111">
        <f t="shared" si="41"/>
        <v>0</v>
      </c>
      <c r="BC18" s="1111">
        <f t="shared" si="41"/>
        <v>0</v>
      </c>
      <c r="BD18" s="1111">
        <f t="shared" si="41"/>
        <v>0</v>
      </c>
      <c r="BE18" s="1111">
        <f t="shared" si="41"/>
        <v>0</v>
      </c>
      <c r="BF18" s="1111">
        <f t="shared" si="41"/>
        <v>0</v>
      </c>
      <c r="BG18" s="1111">
        <f t="shared" si="41"/>
        <v>0</v>
      </c>
      <c r="BH18" s="1156">
        <f t="shared" si="41"/>
        <v>0</v>
      </c>
      <c r="BI18" s="1156">
        <f t="shared" si="41"/>
        <v>0</v>
      </c>
      <c r="BJ18" s="1111">
        <f t="shared" ref="BJ18" si="42">BJ12+BJ14+BJ16</f>
        <v>0</v>
      </c>
      <c r="BK18" s="585">
        <f>BK12+BK14+BK16</f>
        <v>0</v>
      </c>
      <c r="BL18" s="623"/>
      <c r="BM18" s="541"/>
      <c r="BN18" s="542"/>
      <c r="BO18" s="544">
        <f t="shared" si="1"/>
        <v>0</v>
      </c>
      <c r="BP18" s="594" t="e">
        <f t="shared" si="2"/>
        <v>#DIV/0!</v>
      </c>
      <c r="BQ18" s="560">
        <f t="shared" si="3"/>
        <v>0</v>
      </c>
      <c r="BR18" s="545"/>
      <c r="BS18" s="545"/>
      <c r="BT18" s="545">
        <v>6</v>
      </c>
      <c r="BU18" s="1269"/>
      <c r="BV18" s="1328"/>
      <c r="BW18" s="1329"/>
    </row>
    <row r="19" spans="1:75" s="547" customFormat="1" ht="20.25" customHeight="1">
      <c r="A19" s="1227"/>
      <c r="B19" s="1336"/>
      <c r="C19" s="1337"/>
      <c r="D19" s="1337"/>
      <c r="E19" s="1338"/>
      <c r="F19" s="606" t="s">
        <v>99</v>
      </c>
      <c r="G19" s="596" t="e">
        <f>G13+G15+G17</f>
        <v>#DIV/0!</v>
      </c>
      <c r="H19" s="596" t="e">
        <f t="shared" si="34"/>
        <v>#DIV/0!</v>
      </c>
      <c r="I19" s="597" t="e">
        <f t="shared" si="35"/>
        <v>#DIV/0!</v>
      </c>
      <c r="J19" s="597">
        <f t="shared" ref="J19:K19" si="43">J13+J15+J17</f>
        <v>0</v>
      </c>
      <c r="K19" s="597">
        <f t="shared" si="43"/>
        <v>0</v>
      </c>
      <c r="L19" s="597">
        <f t="shared" ref="L19" si="44">L13+L15+L17</f>
        <v>0</v>
      </c>
      <c r="M19" s="597">
        <f t="shared" ref="M19:N19" si="45">M13+M15+M17</f>
        <v>0</v>
      </c>
      <c r="N19" s="597">
        <f t="shared" si="45"/>
        <v>0</v>
      </c>
      <c r="O19" s="602" t="e">
        <f t="shared" si="15"/>
        <v>#DIV/0!</v>
      </c>
      <c r="P19" s="596">
        <f t="shared" si="39"/>
        <v>0</v>
      </c>
      <c r="Q19" s="596">
        <f t="shared" si="39"/>
        <v>0</v>
      </c>
      <c r="R19" s="601">
        <f t="shared" ref="R19" si="46">R13+R15+R17</f>
        <v>0</v>
      </c>
      <c r="S19" s="535" t="e">
        <f t="shared" si="6"/>
        <v>#DIV/0!</v>
      </c>
      <c r="T19" s="606" t="s">
        <v>99</v>
      </c>
      <c r="U19" s="1112">
        <f t="shared" si="40"/>
        <v>0</v>
      </c>
      <c r="V19" s="1113">
        <f t="shared" si="40"/>
        <v>0</v>
      </c>
      <c r="W19" s="1113">
        <f t="shared" ref="W19:BI19" si="47">W13+W15+W17</f>
        <v>0</v>
      </c>
      <c r="X19" s="1113">
        <f t="shared" si="47"/>
        <v>0</v>
      </c>
      <c r="Y19" s="1113">
        <f t="shared" si="47"/>
        <v>0</v>
      </c>
      <c r="Z19" s="1113">
        <f t="shared" si="47"/>
        <v>0</v>
      </c>
      <c r="AA19" s="1113">
        <f t="shared" si="47"/>
        <v>0</v>
      </c>
      <c r="AB19" s="1113">
        <f t="shared" si="47"/>
        <v>0</v>
      </c>
      <c r="AC19" s="1113">
        <f t="shared" si="47"/>
        <v>0</v>
      </c>
      <c r="AD19" s="1113">
        <f t="shared" si="47"/>
        <v>0</v>
      </c>
      <c r="AE19" s="1113">
        <f t="shared" si="47"/>
        <v>0</v>
      </c>
      <c r="AF19" s="1113">
        <f t="shared" si="47"/>
        <v>0</v>
      </c>
      <c r="AG19" s="1113">
        <f t="shared" si="47"/>
        <v>0</v>
      </c>
      <c r="AH19" s="1113">
        <f t="shared" si="47"/>
        <v>0</v>
      </c>
      <c r="AI19" s="1113">
        <f t="shared" si="47"/>
        <v>0</v>
      </c>
      <c r="AJ19" s="1113">
        <f t="shared" si="47"/>
        <v>0</v>
      </c>
      <c r="AK19" s="1113">
        <f t="shared" si="47"/>
        <v>0</v>
      </c>
      <c r="AL19" s="1113">
        <f t="shared" si="47"/>
        <v>0</v>
      </c>
      <c r="AM19" s="1113">
        <f t="shared" si="47"/>
        <v>0</v>
      </c>
      <c r="AN19" s="1113">
        <f t="shared" si="47"/>
        <v>0</v>
      </c>
      <c r="AO19" s="1113">
        <f t="shared" si="47"/>
        <v>0</v>
      </c>
      <c r="AP19" s="1113">
        <f t="shared" si="47"/>
        <v>0</v>
      </c>
      <c r="AQ19" s="1113">
        <f t="shared" si="47"/>
        <v>0</v>
      </c>
      <c r="AR19" s="1113">
        <f t="shared" si="47"/>
        <v>0</v>
      </c>
      <c r="AS19" s="1113">
        <f t="shared" si="47"/>
        <v>0</v>
      </c>
      <c r="AT19" s="1113">
        <f t="shared" si="47"/>
        <v>0</v>
      </c>
      <c r="AU19" s="1113">
        <f t="shared" si="47"/>
        <v>0</v>
      </c>
      <c r="AV19" s="1113">
        <f t="shared" si="47"/>
        <v>0</v>
      </c>
      <c r="AW19" s="1113">
        <f t="shared" si="47"/>
        <v>0</v>
      </c>
      <c r="AX19" s="1113">
        <f t="shared" si="47"/>
        <v>0</v>
      </c>
      <c r="AY19" s="1113">
        <f t="shared" si="47"/>
        <v>0</v>
      </c>
      <c r="AZ19" s="1113">
        <f t="shared" si="47"/>
        <v>0</v>
      </c>
      <c r="BA19" s="1113">
        <f t="shared" si="47"/>
        <v>0</v>
      </c>
      <c r="BB19" s="1113">
        <f t="shared" si="47"/>
        <v>0</v>
      </c>
      <c r="BC19" s="1113">
        <f t="shared" si="47"/>
        <v>0</v>
      </c>
      <c r="BD19" s="1113">
        <f t="shared" si="47"/>
        <v>0</v>
      </c>
      <c r="BE19" s="1113">
        <f t="shared" si="47"/>
        <v>0</v>
      </c>
      <c r="BF19" s="1113">
        <f t="shared" si="47"/>
        <v>0</v>
      </c>
      <c r="BG19" s="1113">
        <f t="shared" si="47"/>
        <v>0</v>
      </c>
      <c r="BH19" s="1113">
        <f t="shared" si="47"/>
        <v>0</v>
      </c>
      <c r="BI19" s="1113">
        <f t="shared" si="47"/>
        <v>0</v>
      </c>
      <c r="BJ19" s="1113">
        <f t="shared" ref="BJ19" si="48">BJ13+BJ15+BJ17</f>
        <v>0</v>
      </c>
      <c r="BK19" s="602">
        <f>BK13+BK15+BK17</f>
        <v>0</v>
      </c>
      <c r="BL19" s="623"/>
      <c r="BM19" s="541"/>
      <c r="BN19" s="542"/>
      <c r="BO19" s="579">
        <f t="shared" si="1"/>
        <v>0</v>
      </c>
      <c r="BP19" s="609" t="e">
        <f t="shared" si="2"/>
        <v>#DIV/0!</v>
      </c>
      <c r="BQ19" s="560">
        <f t="shared" si="3"/>
        <v>0</v>
      </c>
      <c r="BR19" s="610" t="str">
        <f>IF(BR17=BQ19,"○","×")</f>
        <v>○</v>
      </c>
      <c r="BS19" s="545"/>
      <c r="BT19" s="545"/>
      <c r="BU19" s="1268">
        <f>_xlfn.AGGREGATE(9,6,S19,BQ19)</f>
        <v>0</v>
      </c>
      <c r="BV19" s="1328">
        <f>AY19</f>
        <v>0</v>
      </c>
      <c r="BW19" s="1329">
        <f t="shared" ref="BW19" si="49">BU19+BV19</f>
        <v>0</v>
      </c>
    </row>
    <row r="20" spans="1:75" s="547" customFormat="1" ht="15" customHeight="1">
      <c r="A20" s="955"/>
      <c r="B20" s="1332">
        <f>共同経理課!B20</f>
        <v>0</v>
      </c>
      <c r="C20" s="1326">
        <f>共同経理課!C20</f>
        <v>0</v>
      </c>
      <c r="D20" s="1326">
        <f>共同経理課!F20</f>
        <v>0</v>
      </c>
      <c r="E20" s="1327">
        <f>共同経理課!F20-共同経理課!F21</f>
        <v>0</v>
      </c>
      <c r="F20" s="1002" t="s">
        <v>97</v>
      </c>
      <c r="G20" s="525" t="e">
        <f>ROUNDDOWN($B20*$D20/$C20,3)</f>
        <v>#DIV/0!</v>
      </c>
      <c r="H20" s="525" t="e">
        <f>ROUNDDOWN($B20*$D20/$C20,3)</f>
        <v>#DIV/0!</v>
      </c>
      <c r="I20" s="525" t="e">
        <f t="shared" ref="I20:M20" si="50">ROUNDDOWN($B20*$D20/$C20,3)</f>
        <v>#DIV/0!</v>
      </c>
      <c r="J20" s="525"/>
      <c r="K20" s="525" t="e">
        <f t="shared" si="50"/>
        <v>#DIV/0!</v>
      </c>
      <c r="L20" s="525" t="e">
        <f t="shared" si="50"/>
        <v>#DIV/0!</v>
      </c>
      <c r="M20" s="525" t="e">
        <f t="shared" si="50"/>
        <v>#DIV/0!</v>
      </c>
      <c r="N20" s="525"/>
      <c r="O20" s="531" t="e">
        <f t="shared" si="15"/>
        <v>#DIV/0!</v>
      </c>
      <c r="P20" s="526"/>
      <c r="Q20" s="526"/>
      <c r="R20" s="533"/>
      <c r="S20" s="535" t="e">
        <f t="shared" si="6"/>
        <v>#DIV/0!</v>
      </c>
      <c r="T20" s="536" t="s">
        <v>97</v>
      </c>
      <c r="U20" s="1085">
        <f>E20</f>
        <v>0</v>
      </c>
      <c r="V20" s="1089"/>
      <c r="W20" s="1089"/>
      <c r="X20" s="1154"/>
      <c r="Y20" s="1154"/>
      <c r="Z20" s="1154"/>
      <c r="AA20" s="1089"/>
      <c r="AB20" s="1089"/>
      <c r="AC20" s="1154"/>
      <c r="AD20" s="1089"/>
      <c r="AE20" s="1089"/>
      <c r="AF20" s="1089"/>
      <c r="AG20" s="1089"/>
      <c r="AH20" s="1089"/>
      <c r="AI20" s="1089"/>
      <c r="AJ20" s="1154"/>
      <c r="AK20" s="1089"/>
      <c r="AL20" s="1089"/>
      <c r="AM20" s="1089"/>
      <c r="AN20" s="1089"/>
      <c r="AO20" s="1089"/>
      <c r="AP20" s="1089"/>
      <c r="AQ20" s="1089"/>
      <c r="AR20" s="1089"/>
      <c r="AS20" s="1154"/>
      <c r="AT20" s="1154"/>
      <c r="AU20" s="1154"/>
      <c r="AV20" s="1154"/>
      <c r="AW20" s="1154"/>
      <c r="AX20" s="1154"/>
      <c r="AY20" s="1089"/>
      <c r="AZ20" s="1089"/>
      <c r="BA20" s="1089"/>
      <c r="BB20" s="1089"/>
      <c r="BC20" s="1089"/>
      <c r="BD20" s="1089"/>
      <c r="BE20" s="1089"/>
      <c r="BF20" s="1089"/>
      <c r="BG20" s="1089"/>
      <c r="BH20" s="1154"/>
      <c r="BI20" s="1154"/>
      <c r="BJ20" s="1172">
        <f>E20</f>
        <v>0</v>
      </c>
      <c r="BK20" s="531">
        <f>SUM(U20:BJ20)</f>
        <v>0</v>
      </c>
      <c r="BL20" s="623"/>
      <c r="BM20" s="541"/>
      <c r="BN20" s="542"/>
      <c r="BO20" s="544">
        <f t="shared" si="1"/>
        <v>0</v>
      </c>
      <c r="BP20" s="565" t="e">
        <f t="shared" si="2"/>
        <v>#DIV/0!</v>
      </c>
      <c r="BQ20" s="560">
        <f t="shared" si="3"/>
        <v>0</v>
      </c>
      <c r="BR20" s="545"/>
      <c r="BS20" s="545"/>
      <c r="BU20" s="1269"/>
      <c r="BV20" s="1328"/>
      <c r="BW20" s="1329"/>
    </row>
    <row r="21" spans="1:75" s="547" customFormat="1" ht="20.25" customHeight="1">
      <c r="A21" s="548" t="s">
        <v>134</v>
      </c>
      <c r="B21" s="1332"/>
      <c r="C21" s="1326"/>
      <c r="D21" s="1326"/>
      <c r="E21" s="1327"/>
      <c r="F21" s="1003" t="s">
        <v>99</v>
      </c>
      <c r="G21" s="550" t="e">
        <f>ROUNDDOWN(G$7*G20,0)</f>
        <v>#DIV/0!</v>
      </c>
      <c r="H21" s="550" t="e">
        <f>ROUNDDOWN(H$7*H20,0)</f>
        <v>#DIV/0!</v>
      </c>
      <c r="I21" s="550" t="e">
        <f>ROUNDDOWN(I$7*I20,0)</f>
        <v>#DIV/0!</v>
      </c>
      <c r="J21" s="550">
        <f>ROUNDDOWN(J$7*J20,0)</f>
        <v>0</v>
      </c>
      <c r="K21" s="550"/>
      <c r="L21" s="550"/>
      <c r="M21" s="550"/>
      <c r="N21" s="550"/>
      <c r="O21" s="555" t="e">
        <f t="shared" si="15"/>
        <v>#DIV/0!</v>
      </c>
      <c r="P21" s="550">
        <f>P$9*P20</f>
        <v>0</v>
      </c>
      <c r="Q21" s="550">
        <f t="shared" ref="Q21" si="51">Q$9*Q20</f>
        <v>0</v>
      </c>
      <c r="R21" s="559"/>
      <c r="S21" s="535" t="e">
        <f t="shared" si="6"/>
        <v>#DIV/0!</v>
      </c>
      <c r="T21" s="1045" t="s">
        <v>99</v>
      </c>
      <c r="U21" s="1086">
        <f>U20*U$9</f>
        <v>0</v>
      </c>
      <c r="V21" s="552">
        <f>V20*V$9</f>
        <v>0</v>
      </c>
      <c r="W21" s="552">
        <f>W20*W$9</f>
        <v>0</v>
      </c>
      <c r="X21" s="552"/>
      <c r="Y21" s="552"/>
      <c r="Z21" s="552"/>
      <c r="AA21" s="552">
        <f>AA20*AA$9</f>
        <v>0</v>
      </c>
      <c r="AB21" s="552">
        <f>AB20*AB$9</f>
        <v>0</v>
      </c>
      <c r="AC21" s="552"/>
      <c r="AD21" s="552">
        <f t="shared" ref="AD21:AI21" si="52">AD20*AD$9</f>
        <v>0</v>
      </c>
      <c r="AE21" s="552">
        <f t="shared" si="52"/>
        <v>0</v>
      </c>
      <c r="AF21" s="552">
        <f t="shared" si="52"/>
        <v>0</v>
      </c>
      <c r="AG21" s="552">
        <f t="shared" si="52"/>
        <v>0</v>
      </c>
      <c r="AH21" s="552">
        <f t="shared" si="52"/>
        <v>0</v>
      </c>
      <c r="AI21" s="552">
        <f t="shared" si="52"/>
        <v>0</v>
      </c>
      <c r="AJ21" s="552"/>
      <c r="AK21" s="552">
        <f t="shared" ref="AK21:AR21" si="53">AK20*AK$9</f>
        <v>0</v>
      </c>
      <c r="AL21" s="552">
        <f t="shared" si="53"/>
        <v>0</v>
      </c>
      <c r="AM21" s="552">
        <f t="shared" si="53"/>
        <v>0</v>
      </c>
      <c r="AN21" s="552">
        <f t="shared" si="53"/>
        <v>0</v>
      </c>
      <c r="AO21" s="552">
        <f t="shared" si="53"/>
        <v>0</v>
      </c>
      <c r="AP21" s="552">
        <f t="shared" si="53"/>
        <v>0</v>
      </c>
      <c r="AQ21" s="552">
        <f t="shared" si="53"/>
        <v>0</v>
      </c>
      <c r="AR21" s="552">
        <f t="shared" si="53"/>
        <v>0</v>
      </c>
      <c r="AS21" s="552"/>
      <c r="AT21" s="552"/>
      <c r="AU21" s="552"/>
      <c r="AV21" s="552"/>
      <c r="AW21" s="552"/>
      <c r="AX21" s="552"/>
      <c r="AY21" s="552">
        <f t="shared" ref="AY21:BG21" si="54">AY20*AY$9</f>
        <v>0</v>
      </c>
      <c r="AZ21" s="552">
        <f t="shared" si="54"/>
        <v>0</v>
      </c>
      <c r="BA21" s="552">
        <f t="shared" si="54"/>
        <v>0</v>
      </c>
      <c r="BB21" s="552">
        <f t="shared" si="54"/>
        <v>0</v>
      </c>
      <c r="BC21" s="552">
        <f t="shared" si="54"/>
        <v>0</v>
      </c>
      <c r="BD21" s="552">
        <f t="shared" si="54"/>
        <v>0</v>
      </c>
      <c r="BE21" s="552">
        <f t="shared" si="54"/>
        <v>0</v>
      </c>
      <c r="BF21" s="552">
        <f t="shared" si="54"/>
        <v>0</v>
      </c>
      <c r="BG21" s="552">
        <f t="shared" si="54"/>
        <v>0</v>
      </c>
      <c r="BH21" s="552"/>
      <c r="BI21" s="552"/>
      <c r="BJ21" s="1118">
        <f>BJ20*BJ$9</f>
        <v>0</v>
      </c>
      <c r="BK21" s="531">
        <f t="shared" ref="BK21:BK25" si="55">SUM(U21:BJ21)</f>
        <v>0</v>
      </c>
      <c r="BL21" s="623"/>
      <c r="BM21" s="541"/>
      <c r="BN21" s="542"/>
      <c r="BO21" s="560">
        <f t="shared" si="1"/>
        <v>0</v>
      </c>
      <c r="BP21" s="565" t="e">
        <f t="shared" si="2"/>
        <v>#DIV/0!</v>
      </c>
      <c r="BQ21" s="560">
        <f t="shared" si="3"/>
        <v>0</v>
      </c>
      <c r="BR21" s="545">
        <f>BR17+BQ21</f>
        <v>0</v>
      </c>
      <c r="BS21" s="545">
        <f>BS17-BR21</f>
        <v>0</v>
      </c>
      <c r="BU21" s="1268">
        <f>_xlfn.AGGREGATE(9,6,S21,BQ21)</f>
        <v>0</v>
      </c>
      <c r="BV21" s="1328">
        <f>AY21</f>
        <v>0</v>
      </c>
      <c r="BW21" s="1329">
        <f t="shared" ref="BW21" si="56">BU21+BV21</f>
        <v>0</v>
      </c>
    </row>
    <row r="22" spans="1:75" s="547" customFormat="1" ht="15" customHeight="1">
      <c r="A22" s="955"/>
      <c r="B22" s="1332">
        <f>共同経理課!B22</f>
        <v>0</v>
      </c>
      <c r="C22" s="1326">
        <f>共同経理課!C22</f>
        <v>0</v>
      </c>
      <c r="D22" s="1326">
        <f>共同経理課!F22</f>
        <v>0</v>
      </c>
      <c r="E22" s="1327">
        <f>共同経理課!F22-共同経理課!F23</f>
        <v>0</v>
      </c>
      <c r="F22" s="1002" t="s">
        <v>97</v>
      </c>
      <c r="G22" s="525" t="e">
        <f>ROUNDDOWN($B22*$D22/$C22,3)</f>
        <v>#DIV/0!</v>
      </c>
      <c r="H22" s="525" t="e">
        <f>ROUNDDOWN($B22*$D22/$C22,3)</f>
        <v>#DIV/0!</v>
      </c>
      <c r="I22" s="525" t="e">
        <f t="shared" ref="I22:M22" si="57">ROUNDDOWN($B22*$D22/$C22,3)</f>
        <v>#DIV/0!</v>
      </c>
      <c r="J22" s="525"/>
      <c r="K22" s="525" t="e">
        <f t="shared" si="57"/>
        <v>#DIV/0!</v>
      </c>
      <c r="L22" s="525" t="e">
        <f t="shared" si="57"/>
        <v>#DIV/0!</v>
      </c>
      <c r="M22" s="525" t="e">
        <f t="shared" si="57"/>
        <v>#DIV/0!</v>
      </c>
      <c r="N22" s="525"/>
      <c r="O22" s="555" t="e">
        <f t="shared" si="15"/>
        <v>#DIV/0!</v>
      </c>
      <c r="P22" s="550"/>
      <c r="Q22" s="550"/>
      <c r="R22" s="566"/>
      <c r="S22" s="535" t="e">
        <f t="shared" si="6"/>
        <v>#DIV/0!</v>
      </c>
      <c r="T22" s="536" t="s">
        <v>97</v>
      </c>
      <c r="U22" s="1086">
        <f>E22</f>
        <v>0</v>
      </c>
      <c r="V22" s="552"/>
      <c r="W22" s="552"/>
      <c r="X22" s="1155"/>
      <c r="Y22" s="1155"/>
      <c r="Z22" s="1155"/>
      <c r="AA22" s="552"/>
      <c r="AB22" s="552"/>
      <c r="AC22" s="1155"/>
      <c r="AD22" s="552"/>
      <c r="AE22" s="552"/>
      <c r="AF22" s="552"/>
      <c r="AG22" s="552"/>
      <c r="AH22" s="552"/>
      <c r="AI22" s="552"/>
      <c r="AJ22" s="1157"/>
      <c r="AK22" s="557"/>
      <c r="AL22" s="557"/>
      <c r="AM22" s="552"/>
      <c r="AN22" s="552"/>
      <c r="AO22" s="552"/>
      <c r="AP22" s="552"/>
      <c r="AQ22" s="552"/>
      <c r="AR22" s="552"/>
      <c r="AS22" s="1155"/>
      <c r="AT22" s="1155"/>
      <c r="AU22" s="1155"/>
      <c r="AV22" s="1155"/>
      <c r="AW22" s="1155"/>
      <c r="AX22" s="1155"/>
      <c r="AY22" s="552"/>
      <c r="AZ22" s="552"/>
      <c r="BA22" s="552"/>
      <c r="BB22" s="552"/>
      <c r="BC22" s="552"/>
      <c r="BD22" s="552"/>
      <c r="BE22" s="552"/>
      <c r="BF22" s="552"/>
      <c r="BG22" s="552"/>
      <c r="BH22" s="1155"/>
      <c r="BI22" s="1155"/>
      <c r="BJ22" s="1118">
        <f>E22</f>
        <v>0</v>
      </c>
      <c r="BK22" s="531">
        <f t="shared" si="55"/>
        <v>0</v>
      </c>
      <c r="BL22" s="623"/>
      <c r="BM22" s="541"/>
      <c r="BN22" s="542"/>
      <c r="BO22" s="534">
        <f t="shared" si="1"/>
        <v>0</v>
      </c>
      <c r="BP22" s="565" t="e">
        <f t="shared" si="2"/>
        <v>#DIV/0!</v>
      </c>
      <c r="BQ22" s="560">
        <f t="shared" si="3"/>
        <v>0</v>
      </c>
      <c r="BR22" s="545"/>
      <c r="BS22" s="545"/>
      <c r="BT22" s="547">
        <v>7</v>
      </c>
      <c r="BU22" s="1269"/>
      <c r="BV22" s="1328"/>
      <c r="BW22" s="1329"/>
    </row>
    <row r="23" spans="1:75" s="547" customFormat="1" ht="20.25" customHeight="1">
      <c r="A23" s="548" t="s">
        <v>135</v>
      </c>
      <c r="B23" s="1332"/>
      <c r="C23" s="1326"/>
      <c r="D23" s="1326"/>
      <c r="E23" s="1327"/>
      <c r="F23" s="1003" t="s">
        <v>99</v>
      </c>
      <c r="G23" s="550" t="e">
        <f>ROUNDDOWN(G$7*G22,0)</f>
        <v>#DIV/0!</v>
      </c>
      <c r="H23" s="550" t="e">
        <f>ROUNDDOWN(H$7*H22,0)</f>
        <v>#DIV/0!</v>
      </c>
      <c r="I23" s="550" t="e">
        <f>ROUNDDOWN(I$7*I22,0)</f>
        <v>#DIV/0!</v>
      </c>
      <c r="J23" s="550">
        <f>ROUNDDOWN(J$7*J22,0)</f>
        <v>0</v>
      </c>
      <c r="K23" s="550"/>
      <c r="L23" s="550"/>
      <c r="M23" s="550"/>
      <c r="N23" s="550"/>
      <c r="O23" s="555" t="e">
        <f t="shared" si="15"/>
        <v>#DIV/0!</v>
      </c>
      <c r="P23" s="550">
        <f>P$9*P22</f>
        <v>0</v>
      </c>
      <c r="Q23" s="550">
        <f t="shared" ref="Q23" si="58">Q$9*Q22</f>
        <v>0</v>
      </c>
      <c r="R23" s="559"/>
      <c r="S23" s="535" t="e">
        <f t="shared" si="6"/>
        <v>#DIV/0!</v>
      </c>
      <c r="T23" s="1045" t="s">
        <v>99</v>
      </c>
      <c r="U23" s="1086">
        <f>U22*U$9</f>
        <v>0</v>
      </c>
      <c r="V23" s="552">
        <f>V22*V$9</f>
        <v>0</v>
      </c>
      <c r="W23" s="552">
        <f>W22*W$9</f>
        <v>0</v>
      </c>
      <c r="X23" s="552"/>
      <c r="Y23" s="552"/>
      <c r="Z23" s="552"/>
      <c r="AA23" s="552">
        <f>AA22*AA$9</f>
        <v>0</v>
      </c>
      <c r="AB23" s="552">
        <f>AB22*AB$9</f>
        <v>0</v>
      </c>
      <c r="AC23" s="552"/>
      <c r="AD23" s="552">
        <f t="shared" ref="AD23:AI23" si="59">AD22*AD$9</f>
        <v>0</v>
      </c>
      <c r="AE23" s="552">
        <f t="shared" si="59"/>
        <v>0</v>
      </c>
      <c r="AF23" s="552">
        <f t="shared" si="59"/>
        <v>0</v>
      </c>
      <c r="AG23" s="552">
        <f t="shared" si="59"/>
        <v>0</v>
      </c>
      <c r="AH23" s="552">
        <f t="shared" si="59"/>
        <v>0</v>
      </c>
      <c r="AI23" s="552">
        <f t="shared" si="59"/>
        <v>0</v>
      </c>
      <c r="AJ23" s="1109"/>
      <c r="AK23" s="557">
        <f t="shared" ref="AK23:AR23" si="60">AK22*AK$9</f>
        <v>0</v>
      </c>
      <c r="AL23" s="557">
        <f t="shared" si="60"/>
        <v>0</v>
      </c>
      <c r="AM23" s="552">
        <f t="shared" si="60"/>
        <v>0</v>
      </c>
      <c r="AN23" s="552">
        <f t="shared" si="60"/>
        <v>0</v>
      </c>
      <c r="AO23" s="552">
        <f t="shared" si="60"/>
        <v>0</v>
      </c>
      <c r="AP23" s="552">
        <f t="shared" si="60"/>
        <v>0</v>
      </c>
      <c r="AQ23" s="552">
        <f t="shared" si="60"/>
        <v>0</v>
      </c>
      <c r="AR23" s="552">
        <f t="shared" si="60"/>
        <v>0</v>
      </c>
      <c r="AS23" s="552"/>
      <c r="AT23" s="552"/>
      <c r="AU23" s="552"/>
      <c r="AV23" s="552"/>
      <c r="AW23" s="552"/>
      <c r="AX23" s="552"/>
      <c r="AY23" s="552">
        <f t="shared" ref="AY23:BG23" si="61">AY22*AY$9</f>
        <v>0</v>
      </c>
      <c r="AZ23" s="552">
        <f t="shared" si="61"/>
        <v>0</v>
      </c>
      <c r="BA23" s="552">
        <f t="shared" si="61"/>
        <v>0</v>
      </c>
      <c r="BB23" s="552">
        <f t="shared" si="61"/>
        <v>0</v>
      </c>
      <c r="BC23" s="552">
        <f t="shared" si="61"/>
        <v>0</v>
      </c>
      <c r="BD23" s="552">
        <f t="shared" si="61"/>
        <v>0</v>
      </c>
      <c r="BE23" s="552">
        <f t="shared" si="61"/>
        <v>0</v>
      </c>
      <c r="BF23" s="552">
        <f t="shared" si="61"/>
        <v>0</v>
      </c>
      <c r="BG23" s="552">
        <f t="shared" si="61"/>
        <v>0</v>
      </c>
      <c r="BH23" s="552"/>
      <c r="BI23" s="552"/>
      <c r="BJ23" s="1118">
        <f>BJ22*BJ$9</f>
        <v>0</v>
      </c>
      <c r="BK23" s="531">
        <f t="shared" si="55"/>
        <v>0</v>
      </c>
      <c r="BL23" s="623"/>
      <c r="BM23" s="541"/>
      <c r="BN23" s="542"/>
      <c r="BO23" s="560">
        <f t="shared" si="1"/>
        <v>0</v>
      </c>
      <c r="BP23" s="565" t="e">
        <f t="shared" si="2"/>
        <v>#DIV/0!</v>
      </c>
      <c r="BQ23" s="560">
        <f t="shared" si="3"/>
        <v>0</v>
      </c>
      <c r="BR23" s="545">
        <f>BR21+BQ23</f>
        <v>0</v>
      </c>
      <c r="BS23" s="545">
        <f>BS21-BR23</f>
        <v>0</v>
      </c>
      <c r="BU23" s="1268">
        <f>_xlfn.AGGREGATE(9,6,S23,BQ23)</f>
        <v>0</v>
      </c>
      <c r="BV23" s="1328">
        <f>AY23</f>
        <v>0</v>
      </c>
      <c r="BW23" s="1329">
        <f t="shared" ref="BW23" si="62">BU23+BV23</f>
        <v>0</v>
      </c>
    </row>
    <row r="24" spans="1:75" s="547" customFormat="1" ht="15" customHeight="1">
      <c r="A24" s="955"/>
      <c r="B24" s="1332">
        <f>共同経理課!B24</f>
        <v>0</v>
      </c>
      <c r="C24" s="1326">
        <f>共同経理課!C24</f>
        <v>0</v>
      </c>
      <c r="D24" s="1326">
        <f>共同経理課!F24</f>
        <v>0</v>
      </c>
      <c r="E24" s="1327">
        <f>共同経理課!F24-共同経理課!F25</f>
        <v>0</v>
      </c>
      <c r="F24" s="1002" t="s">
        <v>97</v>
      </c>
      <c r="G24" s="525" t="e">
        <f>ROUNDDOWN($B24*$D24/$C24,3)</f>
        <v>#DIV/0!</v>
      </c>
      <c r="H24" s="525" t="e">
        <f>ROUNDDOWN($B24*$D24/$C24,3)</f>
        <v>#DIV/0!</v>
      </c>
      <c r="I24" s="525" t="e">
        <f t="shared" ref="I24:M24" si="63">ROUNDDOWN($B24*$D24/$C24,3)</f>
        <v>#DIV/0!</v>
      </c>
      <c r="J24" s="525"/>
      <c r="K24" s="525" t="e">
        <f t="shared" si="63"/>
        <v>#DIV/0!</v>
      </c>
      <c r="L24" s="525" t="e">
        <f t="shared" si="63"/>
        <v>#DIV/0!</v>
      </c>
      <c r="M24" s="525" t="e">
        <f t="shared" si="63"/>
        <v>#DIV/0!</v>
      </c>
      <c r="N24" s="525"/>
      <c r="O24" s="555" t="e">
        <f t="shared" si="15"/>
        <v>#DIV/0!</v>
      </c>
      <c r="P24" s="550"/>
      <c r="Q24" s="550"/>
      <c r="R24" s="566"/>
      <c r="S24" s="535" t="e">
        <f t="shared" si="6"/>
        <v>#DIV/0!</v>
      </c>
      <c r="T24" s="536" t="s">
        <v>97</v>
      </c>
      <c r="U24" s="1086">
        <f>E24</f>
        <v>0</v>
      </c>
      <c r="V24" s="552"/>
      <c r="W24" s="552"/>
      <c r="X24" s="1155"/>
      <c r="Y24" s="1155"/>
      <c r="Z24" s="1155"/>
      <c r="AA24" s="552"/>
      <c r="AB24" s="552"/>
      <c r="AC24" s="1155"/>
      <c r="AD24" s="552"/>
      <c r="AE24" s="552"/>
      <c r="AF24" s="552"/>
      <c r="AG24" s="552"/>
      <c r="AH24" s="552"/>
      <c r="AI24" s="552"/>
      <c r="AJ24" s="1155"/>
      <c r="AK24" s="552"/>
      <c r="AL24" s="552"/>
      <c r="AM24" s="552"/>
      <c r="AN24" s="552"/>
      <c r="AO24" s="552"/>
      <c r="AP24" s="552"/>
      <c r="AQ24" s="552"/>
      <c r="AR24" s="552"/>
      <c r="AS24" s="1155"/>
      <c r="AT24" s="1155"/>
      <c r="AU24" s="1155"/>
      <c r="AV24" s="1155"/>
      <c r="AW24" s="1155"/>
      <c r="AX24" s="1155"/>
      <c r="AY24" s="552"/>
      <c r="AZ24" s="552"/>
      <c r="BA24" s="552"/>
      <c r="BB24" s="552"/>
      <c r="BC24" s="552"/>
      <c r="BD24" s="552"/>
      <c r="BE24" s="552"/>
      <c r="BF24" s="552"/>
      <c r="BG24" s="552"/>
      <c r="BH24" s="1155"/>
      <c r="BI24" s="1155"/>
      <c r="BJ24" s="1118">
        <f>E24</f>
        <v>0</v>
      </c>
      <c r="BK24" s="531">
        <f t="shared" si="55"/>
        <v>0</v>
      </c>
      <c r="BL24" s="623"/>
      <c r="BM24" s="541"/>
      <c r="BN24" s="542"/>
      <c r="BO24" s="534">
        <f t="shared" si="1"/>
        <v>0</v>
      </c>
      <c r="BP24" s="565" t="e">
        <f t="shared" si="2"/>
        <v>#DIV/0!</v>
      </c>
      <c r="BQ24" s="560">
        <f t="shared" si="3"/>
        <v>0</v>
      </c>
      <c r="BR24" s="545"/>
      <c r="BS24" s="545"/>
      <c r="BT24" s="547">
        <v>8</v>
      </c>
      <c r="BU24" s="1269"/>
      <c r="BV24" s="1328"/>
      <c r="BW24" s="1329"/>
    </row>
    <row r="25" spans="1:75" s="547" customFormat="1" ht="20.25" customHeight="1">
      <c r="A25" s="955" t="s">
        <v>136</v>
      </c>
      <c r="B25" s="1332"/>
      <c r="C25" s="1326"/>
      <c r="D25" s="1326"/>
      <c r="E25" s="1327"/>
      <c r="F25" s="1009" t="s">
        <v>99</v>
      </c>
      <c r="G25" s="570" t="e">
        <f>ROUNDDOWN(G$7*G24,0)</f>
        <v>#DIV/0!</v>
      </c>
      <c r="H25" s="570" t="e">
        <f>ROUNDDOWN(H$7*H24,0)</f>
        <v>#DIV/0!</v>
      </c>
      <c r="I25" s="570" t="e">
        <f>ROUNDDOWN(I$7*I24,0)</f>
        <v>#DIV/0!</v>
      </c>
      <c r="J25" s="570">
        <f>ROUNDDOWN(J$7*J24,0)</f>
        <v>0</v>
      </c>
      <c r="K25" s="570"/>
      <c r="L25" s="570"/>
      <c r="M25" s="570"/>
      <c r="N25" s="570"/>
      <c r="O25" s="571" t="e">
        <f t="shared" si="15"/>
        <v>#DIV/0!</v>
      </c>
      <c r="P25" s="570">
        <f>P$9*P24</f>
        <v>0</v>
      </c>
      <c r="Q25" s="570">
        <f t="shared" ref="Q25" si="64">Q$9*Q24</f>
        <v>0</v>
      </c>
      <c r="R25" s="572"/>
      <c r="S25" s="535" t="e">
        <f t="shared" si="6"/>
        <v>#DIV/0!</v>
      </c>
      <c r="T25" s="575" t="s">
        <v>99</v>
      </c>
      <c r="U25" s="1086">
        <f>U24*U$9</f>
        <v>0</v>
      </c>
      <c r="V25" s="1090">
        <f>V24*V$9</f>
        <v>0</v>
      </c>
      <c r="W25" s="1090">
        <f>W24*W$9</f>
        <v>0</v>
      </c>
      <c r="X25" s="1090"/>
      <c r="Y25" s="1090"/>
      <c r="Z25" s="1090"/>
      <c r="AA25" s="1090">
        <f>AA24*AA$9</f>
        <v>0</v>
      </c>
      <c r="AB25" s="1090">
        <f>AB24*AB$9</f>
        <v>0</v>
      </c>
      <c r="AC25" s="1090"/>
      <c r="AD25" s="1090">
        <f t="shared" ref="AD25:AI25" si="65">AD24*AD$9</f>
        <v>0</v>
      </c>
      <c r="AE25" s="1090">
        <f t="shared" si="65"/>
        <v>0</v>
      </c>
      <c r="AF25" s="1090">
        <f t="shared" si="65"/>
        <v>0</v>
      </c>
      <c r="AG25" s="1090">
        <f t="shared" si="65"/>
        <v>0</v>
      </c>
      <c r="AH25" s="1090">
        <f t="shared" si="65"/>
        <v>0</v>
      </c>
      <c r="AI25" s="1090">
        <f t="shared" si="65"/>
        <v>0</v>
      </c>
      <c r="AJ25" s="1090"/>
      <c r="AK25" s="1090">
        <f t="shared" ref="AK25:AR25" si="66">AK24*AK$9</f>
        <v>0</v>
      </c>
      <c r="AL25" s="1090">
        <f t="shared" si="66"/>
        <v>0</v>
      </c>
      <c r="AM25" s="1090">
        <f t="shared" si="66"/>
        <v>0</v>
      </c>
      <c r="AN25" s="1090">
        <f t="shared" si="66"/>
        <v>0</v>
      </c>
      <c r="AO25" s="1090">
        <f t="shared" si="66"/>
        <v>0</v>
      </c>
      <c r="AP25" s="1090">
        <f t="shared" si="66"/>
        <v>0</v>
      </c>
      <c r="AQ25" s="1090">
        <f t="shared" si="66"/>
        <v>0</v>
      </c>
      <c r="AR25" s="1090">
        <f t="shared" si="66"/>
        <v>0</v>
      </c>
      <c r="AS25" s="1090"/>
      <c r="AT25" s="1090"/>
      <c r="AU25" s="1090"/>
      <c r="AV25" s="1090"/>
      <c r="AW25" s="1090"/>
      <c r="AX25" s="1090"/>
      <c r="AY25" s="1090">
        <f t="shared" ref="AY25:BG25" si="67">AY24*AY$9</f>
        <v>0</v>
      </c>
      <c r="AZ25" s="1090">
        <f t="shared" si="67"/>
        <v>0</v>
      </c>
      <c r="BA25" s="1090">
        <f t="shared" si="67"/>
        <v>0</v>
      </c>
      <c r="BB25" s="1090">
        <f t="shared" si="67"/>
        <v>0</v>
      </c>
      <c r="BC25" s="1090">
        <f t="shared" si="67"/>
        <v>0</v>
      </c>
      <c r="BD25" s="1090">
        <f t="shared" si="67"/>
        <v>0</v>
      </c>
      <c r="BE25" s="1090">
        <f t="shared" si="67"/>
        <v>0</v>
      </c>
      <c r="BF25" s="1090">
        <f t="shared" si="67"/>
        <v>0</v>
      </c>
      <c r="BG25" s="1090">
        <f t="shared" si="67"/>
        <v>0</v>
      </c>
      <c r="BH25" s="1090"/>
      <c r="BI25" s="1090"/>
      <c r="BJ25" s="1173">
        <f>BJ24*BJ$9</f>
        <v>0</v>
      </c>
      <c r="BK25" s="531">
        <f t="shared" si="55"/>
        <v>0</v>
      </c>
      <c r="BL25" s="623"/>
      <c r="BM25" s="541"/>
      <c r="BN25" s="542"/>
      <c r="BO25" s="560">
        <f t="shared" si="1"/>
        <v>0</v>
      </c>
      <c r="BP25" s="565" t="e">
        <f t="shared" si="2"/>
        <v>#DIV/0!</v>
      </c>
      <c r="BQ25" s="560">
        <f t="shared" si="3"/>
        <v>0</v>
      </c>
      <c r="BR25" s="545">
        <f>BR23+BQ25</f>
        <v>0</v>
      </c>
      <c r="BS25" s="545">
        <f>BS23-BR25</f>
        <v>0</v>
      </c>
      <c r="BU25" s="1268">
        <f>_xlfn.AGGREGATE(9,6,S25,BQ25)</f>
        <v>0</v>
      </c>
      <c r="BV25" s="1328">
        <f>AY25</f>
        <v>0</v>
      </c>
      <c r="BW25" s="1329">
        <f t="shared" ref="BW25" si="68">BU25+BV25</f>
        <v>0</v>
      </c>
    </row>
    <row r="26" spans="1:75" s="547" customFormat="1" ht="15" customHeight="1">
      <c r="A26" s="1226" t="s">
        <v>101</v>
      </c>
      <c r="B26" s="1336">
        <f>SUM(B20:B25)</f>
        <v>0</v>
      </c>
      <c r="C26" s="1337">
        <f t="shared" ref="C26:E26" si="69">SUM(C20:C25)</f>
        <v>0</v>
      </c>
      <c r="D26" s="1337">
        <f t="shared" si="69"/>
        <v>0</v>
      </c>
      <c r="E26" s="1338">
        <f t="shared" si="69"/>
        <v>0</v>
      </c>
      <c r="F26" s="589" t="s">
        <v>97</v>
      </c>
      <c r="G26" s="581" t="e">
        <f t="shared" ref="G26" si="70">G20+G22+G24</f>
        <v>#DIV/0!</v>
      </c>
      <c r="H26" s="581" t="e">
        <f>H20+H22+H24</f>
        <v>#DIV/0!</v>
      </c>
      <c r="I26" s="581" t="e">
        <f t="shared" ref="I26:I27" si="71">I20+I22+I24</f>
        <v>#DIV/0!</v>
      </c>
      <c r="J26" s="581">
        <f t="shared" ref="J26:K26" si="72">J20+J22+J24</f>
        <v>0</v>
      </c>
      <c r="K26" s="581" t="e">
        <f t="shared" si="72"/>
        <v>#DIV/0!</v>
      </c>
      <c r="L26" s="581" t="e">
        <f t="shared" ref="L26" si="73">L20+L22+L24</f>
        <v>#DIV/0!</v>
      </c>
      <c r="M26" s="581" t="e">
        <f t="shared" ref="M26:N26" si="74">M20+M22+M24</f>
        <v>#DIV/0!</v>
      </c>
      <c r="N26" s="581">
        <f t="shared" si="74"/>
        <v>0</v>
      </c>
      <c r="O26" s="585" t="e">
        <f t="shared" si="15"/>
        <v>#DIV/0!</v>
      </c>
      <c r="P26" s="581">
        <f t="shared" ref="P26:Q27" si="75">P20+P22+P24</f>
        <v>0</v>
      </c>
      <c r="Q26" s="581">
        <f t="shared" si="75"/>
        <v>0</v>
      </c>
      <c r="R26" s="587"/>
      <c r="S26" s="535" t="e">
        <f t="shared" si="6"/>
        <v>#DIV/0!</v>
      </c>
      <c r="T26" s="589" t="s">
        <v>97</v>
      </c>
      <c r="U26" s="1110">
        <f t="shared" ref="U26:BJ27" si="76">U20+U22+U24</f>
        <v>0</v>
      </c>
      <c r="V26" s="1111">
        <f t="shared" si="76"/>
        <v>0</v>
      </c>
      <c r="W26" s="1111">
        <f t="shared" si="76"/>
        <v>0</v>
      </c>
      <c r="X26" s="1156">
        <f t="shared" si="76"/>
        <v>0</v>
      </c>
      <c r="Y26" s="1156">
        <f t="shared" si="76"/>
        <v>0</v>
      </c>
      <c r="Z26" s="1156">
        <f t="shared" si="76"/>
        <v>0</v>
      </c>
      <c r="AA26" s="1111">
        <f t="shared" si="76"/>
        <v>0</v>
      </c>
      <c r="AB26" s="1111">
        <f t="shared" si="76"/>
        <v>0</v>
      </c>
      <c r="AC26" s="1156">
        <f t="shared" si="76"/>
        <v>0</v>
      </c>
      <c r="AD26" s="1111">
        <f t="shared" si="76"/>
        <v>0</v>
      </c>
      <c r="AE26" s="1111">
        <f t="shared" si="76"/>
        <v>0</v>
      </c>
      <c r="AF26" s="1111">
        <f t="shared" si="76"/>
        <v>0</v>
      </c>
      <c r="AG26" s="1111">
        <f t="shared" si="76"/>
        <v>0</v>
      </c>
      <c r="AH26" s="1111">
        <f t="shared" si="76"/>
        <v>0</v>
      </c>
      <c r="AI26" s="1111">
        <f t="shared" si="76"/>
        <v>0</v>
      </c>
      <c r="AJ26" s="1156">
        <f t="shared" si="76"/>
        <v>0</v>
      </c>
      <c r="AK26" s="1111">
        <f t="shared" si="76"/>
        <v>0</v>
      </c>
      <c r="AL26" s="1111">
        <f t="shared" si="76"/>
        <v>0</v>
      </c>
      <c r="AM26" s="1111">
        <f t="shared" si="76"/>
        <v>0</v>
      </c>
      <c r="AN26" s="1111">
        <f t="shared" si="76"/>
        <v>0</v>
      </c>
      <c r="AO26" s="1111">
        <f t="shared" si="76"/>
        <v>0</v>
      </c>
      <c r="AP26" s="1111">
        <f t="shared" si="76"/>
        <v>0</v>
      </c>
      <c r="AQ26" s="1111">
        <f t="shared" si="76"/>
        <v>0</v>
      </c>
      <c r="AR26" s="1111">
        <f t="shared" si="76"/>
        <v>0</v>
      </c>
      <c r="AS26" s="1156">
        <f t="shared" si="76"/>
        <v>0</v>
      </c>
      <c r="AT26" s="1156">
        <f t="shared" si="76"/>
        <v>0</v>
      </c>
      <c r="AU26" s="1156">
        <f t="shared" si="76"/>
        <v>0</v>
      </c>
      <c r="AV26" s="1156">
        <f t="shared" si="76"/>
        <v>0</v>
      </c>
      <c r="AW26" s="1156">
        <f t="shared" si="76"/>
        <v>0</v>
      </c>
      <c r="AX26" s="1156">
        <f t="shared" si="76"/>
        <v>0</v>
      </c>
      <c r="AY26" s="1111">
        <f t="shared" si="76"/>
        <v>0</v>
      </c>
      <c r="AZ26" s="1111">
        <f t="shared" si="76"/>
        <v>0</v>
      </c>
      <c r="BA26" s="1111">
        <f t="shared" si="76"/>
        <v>0</v>
      </c>
      <c r="BB26" s="1111">
        <f t="shared" si="76"/>
        <v>0</v>
      </c>
      <c r="BC26" s="1111">
        <f t="shared" si="76"/>
        <v>0</v>
      </c>
      <c r="BD26" s="1111">
        <f t="shared" si="76"/>
        <v>0</v>
      </c>
      <c r="BE26" s="1111">
        <f t="shared" si="76"/>
        <v>0</v>
      </c>
      <c r="BF26" s="1111">
        <f t="shared" si="76"/>
        <v>0</v>
      </c>
      <c r="BG26" s="1111">
        <f t="shared" si="76"/>
        <v>0</v>
      </c>
      <c r="BH26" s="1156">
        <f t="shared" si="76"/>
        <v>0</v>
      </c>
      <c r="BI26" s="1156">
        <f t="shared" si="76"/>
        <v>0</v>
      </c>
      <c r="BJ26" s="1174">
        <f t="shared" si="76"/>
        <v>0</v>
      </c>
      <c r="BK26" s="585">
        <f>BK20+BK22+BK24</f>
        <v>0</v>
      </c>
      <c r="BL26" s="623"/>
      <c r="BM26" s="541"/>
      <c r="BN26" s="542"/>
      <c r="BO26" s="544">
        <f t="shared" si="1"/>
        <v>0</v>
      </c>
      <c r="BP26" s="594" t="e">
        <f t="shared" si="2"/>
        <v>#DIV/0!</v>
      </c>
      <c r="BQ26" s="560">
        <f t="shared" si="3"/>
        <v>0</v>
      </c>
      <c r="BR26" s="545"/>
      <c r="BS26" s="545"/>
      <c r="BT26" s="547">
        <v>9</v>
      </c>
      <c r="BU26" s="1269"/>
      <c r="BV26" s="1328"/>
      <c r="BW26" s="1329"/>
    </row>
    <row r="27" spans="1:75" s="547" customFormat="1" ht="20.25" customHeight="1">
      <c r="A27" s="1227"/>
      <c r="B27" s="1336"/>
      <c r="C27" s="1337"/>
      <c r="D27" s="1337"/>
      <c r="E27" s="1338"/>
      <c r="F27" s="606" t="s">
        <v>99</v>
      </c>
      <c r="G27" s="596" t="e">
        <f>G21+G23+G25</f>
        <v>#DIV/0!</v>
      </c>
      <c r="H27" s="596" t="e">
        <f t="shared" ref="H27" si="77">H21+H23+H25</f>
        <v>#DIV/0!</v>
      </c>
      <c r="I27" s="596" t="e">
        <f t="shared" si="71"/>
        <v>#DIV/0!</v>
      </c>
      <c r="J27" s="596">
        <f t="shared" ref="J27:K27" si="78">J21+J23+J25</f>
        <v>0</v>
      </c>
      <c r="K27" s="597">
        <f t="shared" si="78"/>
        <v>0</v>
      </c>
      <c r="L27" s="597">
        <f t="shared" ref="L27" si="79">L21+L23+L25</f>
        <v>0</v>
      </c>
      <c r="M27" s="597">
        <f t="shared" ref="M27:N27" si="80">M21+M23+M25</f>
        <v>0</v>
      </c>
      <c r="N27" s="597">
        <f t="shared" si="80"/>
        <v>0</v>
      </c>
      <c r="O27" s="602" t="e">
        <f t="shared" si="15"/>
        <v>#DIV/0!</v>
      </c>
      <c r="P27" s="596">
        <f t="shared" si="75"/>
        <v>0</v>
      </c>
      <c r="Q27" s="596">
        <f t="shared" si="75"/>
        <v>0</v>
      </c>
      <c r="R27" s="601">
        <f t="shared" ref="R27" si="81">R21+R23+R25</f>
        <v>0</v>
      </c>
      <c r="S27" s="535" t="e">
        <f t="shared" si="6"/>
        <v>#DIV/0!</v>
      </c>
      <c r="T27" s="606" t="s">
        <v>99</v>
      </c>
      <c r="U27" s="1112">
        <f t="shared" ref="U27:BI27" si="82">U21+U23+U25</f>
        <v>0</v>
      </c>
      <c r="V27" s="1113">
        <f t="shared" si="82"/>
        <v>0</v>
      </c>
      <c r="W27" s="1113">
        <f t="shared" si="82"/>
        <v>0</v>
      </c>
      <c r="X27" s="1113">
        <f t="shared" si="82"/>
        <v>0</v>
      </c>
      <c r="Y27" s="1113">
        <f t="shared" si="82"/>
        <v>0</v>
      </c>
      <c r="Z27" s="1113">
        <f t="shared" si="82"/>
        <v>0</v>
      </c>
      <c r="AA27" s="1113">
        <f t="shared" si="82"/>
        <v>0</v>
      </c>
      <c r="AB27" s="1113">
        <f t="shared" si="82"/>
        <v>0</v>
      </c>
      <c r="AC27" s="1113">
        <f t="shared" si="82"/>
        <v>0</v>
      </c>
      <c r="AD27" s="1113">
        <f t="shared" si="82"/>
        <v>0</v>
      </c>
      <c r="AE27" s="1113">
        <f t="shared" si="82"/>
        <v>0</v>
      </c>
      <c r="AF27" s="1113">
        <f t="shared" si="82"/>
        <v>0</v>
      </c>
      <c r="AG27" s="1113">
        <f t="shared" si="82"/>
        <v>0</v>
      </c>
      <c r="AH27" s="1113">
        <f t="shared" si="82"/>
        <v>0</v>
      </c>
      <c r="AI27" s="1113">
        <f t="shared" si="82"/>
        <v>0</v>
      </c>
      <c r="AJ27" s="1113">
        <f t="shared" si="82"/>
        <v>0</v>
      </c>
      <c r="AK27" s="1113">
        <f t="shared" si="82"/>
        <v>0</v>
      </c>
      <c r="AL27" s="1113">
        <f t="shared" si="82"/>
        <v>0</v>
      </c>
      <c r="AM27" s="1113">
        <f t="shared" si="82"/>
        <v>0</v>
      </c>
      <c r="AN27" s="1113">
        <f t="shared" si="82"/>
        <v>0</v>
      </c>
      <c r="AO27" s="1113">
        <f t="shared" si="82"/>
        <v>0</v>
      </c>
      <c r="AP27" s="1113">
        <f t="shared" si="82"/>
        <v>0</v>
      </c>
      <c r="AQ27" s="1113">
        <f t="shared" si="82"/>
        <v>0</v>
      </c>
      <c r="AR27" s="1113">
        <f t="shared" si="82"/>
        <v>0</v>
      </c>
      <c r="AS27" s="1113">
        <f t="shared" si="82"/>
        <v>0</v>
      </c>
      <c r="AT27" s="1113">
        <f t="shared" si="82"/>
        <v>0</v>
      </c>
      <c r="AU27" s="1113">
        <f t="shared" si="82"/>
        <v>0</v>
      </c>
      <c r="AV27" s="1113">
        <f t="shared" si="82"/>
        <v>0</v>
      </c>
      <c r="AW27" s="1113">
        <f t="shared" si="82"/>
        <v>0</v>
      </c>
      <c r="AX27" s="1113">
        <f t="shared" si="82"/>
        <v>0</v>
      </c>
      <c r="AY27" s="1113">
        <f t="shared" si="82"/>
        <v>0</v>
      </c>
      <c r="AZ27" s="1113">
        <f t="shared" si="82"/>
        <v>0</v>
      </c>
      <c r="BA27" s="1113">
        <f t="shared" si="82"/>
        <v>0</v>
      </c>
      <c r="BB27" s="1113">
        <f t="shared" si="82"/>
        <v>0</v>
      </c>
      <c r="BC27" s="1113">
        <f t="shared" si="82"/>
        <v>0</v>
      </c>
      <c r="BD27" s="1113">
        <f t="shared" si="82"/>
        <v>0</v>
      </c>
      <c r="BE27" s="1113">
        <f t="shared" si="82"/>
        <v>0</v>
      </c>
      <c r="BF27" s="1113">
        <f t="shared" si="82"/>
        <v>0</v>
      </c>
      <c r="BG27" s="1113">
        <f t="shared" si="82"/>
        <v>0</v>
      </c>
      <c r="BH27" s="1113">
        <f t="shared" si="82"/>
        <v>0</v>
      </c>
      <c r="BI27" s="1113">
        <f t="shared" si="82"/>
        <v>0</v>
      </c>
      <c r="BJ27" s="1175">
        <f t="shared" si="76"/>
        <v>0</v>
      </c>
      <c r="BK27" s="602">
        <f>BK21+BK23+BK25</f>
        <v>0</v>
      </c>
      <c r="BL27" s="623"/>
      <c r="BM27" s="541"/>
      <c r="BN27" s="542"/>
      <c r="BO27" s="579">
        <f t="shared" si="1"/>
        <v>0</v>
      </c>
      <c r="BP27" s="609" t="e">
        <f t="shared" si="2"/>
        <v>#DIV/0!</v>
      </c>
      <c r="BQ27" s="560">
        <f t="shared" si="3"/>
        <v>0</v>
      </c>
      <c r="BR27" s="610" t="str">
        <f>IF(BR25=BQ27,"○","×")</f>
        <v>○</v>
      </c>
      <c r="BS27" s="545"/>
      <c r="BU27" s="1268">
        <f>_xlfn.AGGREGATE(9,6,S27,BQ27)</f>
        <v>0</v>
      </c>
      <c r="BV27" s="1328">
        <f>AY27</f>
        <v>0</v>
      </c>
      <c r="BW27" s="1329">
        <f t="shared" ref="BW27" si="83">BU27+BV27</f>
        <v>0</v>
      </c>
    </row>
    <row r="28" spans="1:75" s="547" customFormat="1" ht="15" customHeight="1">
      <c r="A28" s="955"/>
      <c r="B28" s="1332">
        <f>共同経理課!B28</f>
        <v>0</v>
      </c>
      <c r="C28" s="1326">
        <f>共同経理課!C28</f>
        <v>0</v>
      </c>
      <c r="D28" s="1326">
        <f>共同経理課!F28</f>
        <v>0</v>
      </c>
      <c r="E28" s="1327">
        <f>共同経理課!F28-共同経理課!F29</f>
        <v>0</v>
      </c>
      <c r="F28" s="1002" t="s">
        <v>97</v>
      </c>
      <c r="G28" s="525" t="e">
        <f>ROUNDDOWN($B28*$D28/$C28,3)</f>
        <v>#DIV/0!</v>
      </c>
      <c r="H28" s="525" t="e">
        <f>ROUNDDOWN($B28*$D28/$C28,3)</f>
        <v>#DIV/0!</v>
      </c>
      <c r="I28" s="525" t="e">
        <f t="shared" ref="I28:M28" si="84">ROUNDDOWN($B28*$D28/$C28,3)</f>
        <v>#DIV/0!</v>
      </c>
      <c r="J28" s="525"/>
      <c r="K28" s="525" t="e">
        <f t="shared" si="84"/>
        <v>#DIV/0!</v>
      </c>
      <c r="L28" s="525" t="e">
        <f t="shared" si="84"/>
        <v>#DIV/0!</v>
      </c>
      <c r="M28" s="525" t="e">
        <f t="shared" si="84"/>
        <v>#DIV/0!</v>
      </c>
      <c r="N28" s="525"/>
      <c r="O28" s="531" t="e">
        <f t="shared" si="15"/>
        <v>#DIV/0!</v>
      </c>
      <c r="P28" s="613"/>
      <c r="Q28" s="613"/>
      <c r="R28" s="533"/>
      <c r="S28" s="535" t="e">
        <f t="shared" si="6"/>
        <v>#DIV/0!</v>
      </c>
      <c r="T28" s="536" t="s">
        <v>97</v>
      </c>
      <c r="U28" s="1085">
        <f>E28</f>
        <v>0</v>
      </c>
      <c r="V28" s="1089"/>
      <c r="W28" s="1089"/>
      <c r="X28" s="1154"/>
      <c r="Y28" s="1154"/>
      <c r="Z28" s="1154"/>
      <c r="AA28" s="1089"/>
      <c r="AB28" s="1089"/>
      <c r="AC28" s="1154"/>
      <c r="AD28" s="1089"/>
      <c r="AE28" s="1089"/>
      <c r="AF28" s="1089"/>
      <c r="AG28" s="1089"/>
      <c r="AH28" s="1089"/>
      <c r="AI28" s="1089"/>
      <c r="AJ28" s="1154"/>
      <c r="AK28" s="1089"/>
      <c r="AL28" s="1089"/>
      <c r="AM28" s="1089"/>
      <c r="AN28" s="1089"/>
      <c r="AO28" s="1089"/>
      <c r="AP28" s="1089"/>
      <c r="AQ28" s="1089"/>
      <c r="AR28" s="1089"/>
      <c r="AS28" s="1154"/>
      <c r="AT28" s="1154"/>
      <c r="AU28" s="1154"/>
      <c r="AV28" s="1154"/>
      <c r="AW28" s="1154"/>
      <c r="AX28" s="1154"/>
      <c r="AY28" s="1089"/>
      <c r="AZ28" s="1089"/>
      <c r="BA28" s="1089"/>
      <c r="BB28" s="1089"/>
      <c r="BC28" s="1089"/>
      <c r="BD28" s="1089"/>
      <c r="BE28" s="1089"/>
      <c r="BF28" s="1089"/>
      <c r="BG28" s="1089"/>
      <c r="BH28" s="1154"/>
      <c r="BI28" s="1154"/>
      <c r="BJ28" s="1172">
        <f>E28</f>
        <v>0</v>
      </c>
      <c r="BK28" s="531">
        <f>SUM(U28:BJ28)</f>
        <v>0</v>
      </c>
      <c r="BL28" s="623"/>
      <c r="BM28" s="541"/>
      <c r="BN28" s="542"/>
      <c r="BO28" s="544">
        <f t="shared" si="1"/>
        <v>0</v>
      </c>
      <c r="BP28" s="565" t="e">
        <f t="shared" si="2"/>
        <v>#DIV/0!</v>
      </c>
      <c r="BQ28" s="560">
        <f t="shared" si="3"/>
        <v>0</v>
      </c>
      <c r="BR28" s="545"/>
      <c r="BS28" s="545"/>
      <c r="BU28" s="1269"/>
      <c r="BV28" s="1328"/>
      <c r="BW28" s="1329"/>
    </row>
    <row r="29" spans="1:75" s="547" customFormat="1" ht="20.25" customHeight="1">
      <c r="A29" s="548" t="s">
        <v>137</v>
      </c>
      <c r="B29" s="1332"/>
      <c r="C29" s="1326"/>
      <c r="D29" s="1326"/>
      <c r="E29" s="1327"/>
      <c r="F29" s="1003" t="s">
        <v>99</v>
      </c>
      <c r="G29" s="550" t="e">
        <f>ROUNDDOWN(G$7*G28,0)</f>
        <v>#DIV/0!</v>
      </c>
      <c r="H29" s="550" t="e">
        <f>ROUNDDOWN(H$7*H28,0)</f>
        <v>#DIV/0!</v>
      </c>
      <c r="I29" s="550" t="e">
        <f>ROUNDDOWN(I$7*I28,0)</f>
        <v>#DIV/0!</v>
      </c>
      <c r="J29" s="550">
        <f>ROUNDDOWN(J$7*J28,0)</f>
        <v>0</v>
      </c>
      <c r="K29" s="550"/>
      <c r="L29" s="550"/>
      <c r="M29" s="550"/>
      <c r="N29" s="550"/>
      <c r="O29" s="555" t="e">
        <f t="shared" si="15"/>
        <v>#DIV/0!</v>
      </c>
      <c r="P29" s="550">
        <f>P$9*P28</f>
        <v>0</v>
      </c>
      <c r="Q29" s="550">
        <f t="shared" ref="Q29" si="85">Q$9*Q28</f>
        <v>0</v>
      </c>
      <c r="R29" s="615"/>
      <c r="S29" s="535" t="e">
        <f t="shared" si="6"/>
        <v>#DIV/0!</v>
      </c>
      <c r="T29" s="1045" t="s">
        <v>99</v>
      </c>
      <c r="U29" s="1086">
        <f>U28*U$9</f>
        <v>0</v>
      </c>
      <c r="V29" s="552">
        <f>V28*V$9</f>
        <v>0</v>
      </c>
      <c r="W29" s="552">
        <f>W28*W$9</f>
        <v>0</v>
      </c>
      <c r="X29" s="552"/>
      <c r="Y29" s="552"/>
      <c r="Z29" s="552"/>
      <c r="AA29" s="552">
        <f>AA28*AA$9</f>
        <v>0</v>
      </c>
      <c r="AB29" s="552">
        <f>AB28*AB$9</f>
        <v>0</v>
      </c>
      <c r="AC29" s="552"/>
      <c r="AD29" s="552">
        <f t="shared" ref="AD29:AI29" si="86">AD28*AD$9</f>
        <v>0</v>
      </c>
      <c r="AE29" s="552">
        <f t="shared" si="86"/>
        <v>0</v>
      </c>
      <c r="AF29" s="552">
        <f t="shared" si="86"/>
        <v>0</v>
      </c>
      <c r="AG29" s="552">
        <f t="shared" si="86"/>
        <v>0</v>
      </c>
      <c r="AH29" s="552">
        <f t="shared" si="86"/>
        <v>0</v>
      </c>
      <c r="AI29" s="552">
        <f t="shared" si="86"/>
        <v>0</v>
      </c>
      <c r="AJ29" s="552"/>
      <c r="AK29" s="552">
        <f t="shared" ref="AK29:AR29" si="87">AK28*AK$9</f>
        <v>0</v>
      </c>
      <c r="AL29" s="552">
        <f t="shared" si="87"/>
        <v>0</v>
      </c>
      <c r="AM29" s="552">
        <f t="shared" si="87"/>
        <v>0</v>
      </c>
      <c r="AN29" s="552">
        <f t="shared" si="87"/>
        <v>0</v>
      </c>
      <c r="AO29" s="552">
        <f t="shared" si="87"/>
        <v>0</v>
      </c>
      <c r="AP29" s="552">
        <f t="shared" si="87"/>
        <v>0</v>
      </c>
      <c r="AQ29" s="552">
        <f t="shared" si="87"/>
        <v>0</v>
      </c>
      <c r="AR29" s="552">
        <f t="shared" si="87"/>
        <v>0</v>
      </c>
      <c r="AS29" s="552"/>
      <c r="AT29" s="552"/>
      <c r="AU29" s="552"/>
      <c r="AV29" s="552"/>
      <c r="AW29" s="552"/>
      <c r="AX29" s="552"/>
      <c r="AY29" s="552">
        <f t="shared" ref="AY29:BG29" si="88">AY28*AY$9</f>
        <v>0</v>
      </c>
      <c r="AZ29" s="552">
        <f t="shared" si="88"/>
        <v>0</v>
      </c>
      <c r="BA29" s="552">
        <f t="shared" si="88"/>
        <v>0</v>
      </c>
      <c r="BB29" s="552">
        <f t="shared" si="88"/>
        <v>0</v>
      </c>
      <c r="BC29" s="552">
        <f t="shared" si="88"/>
        <v>0</v>
      </c>
      <c r="BD29" s="552">
        <f t="shared" si="88"/>
        <v>0</v>
      </c>
      <c r="BE29" s="552">
        <f t="shared" si="88"/>
        <v>0</v>
      </c>
      <c r="BF29" s="552">
        <f t="shared" si="88"/>
        <v>0</v>
      </c>
      <c r="BG29" s="552">
        <f t="shared" si="88"/>
        <v>0</v>
      </c>
      <c r="BH29" s="552"/>
      <c r="BI29" s="552"/>
      <c r="BJ29" s="1118">
        <f>BJ28*BJ$10</f>
        <v>0</v>
      </c>
      <c r="BK29" s="531">
        <f t="shared" ref="BK29:BK33" si="89">SUM(U29:BJ29)</f>
        <v>0</v>
      </c>
      <c r="BL29" s="623"/>
      <c r="BM29" s="541"/>
      <c r="BN29" s="542"/>
      <c r="BO29" s="560">
        <f t="shared" si="1"/>
        <v>0</v>
      </c>
      <c r="BP29" s="565" t="e">
        <f t="shared" si="2"/>
        <v>#DIV/0!</v>
      </c>
      <c r="BQ29" s="560">
        <f t="shared" si="3"/>
        <v>0</v>
      </c>
      <c r="BR29" s="545">
        <f>BR25+BQ29</f>
        <v>0</v>
      </c>
      <c r="BS29" s="616">
        <f>BS25-BR29</f>
        <v>0</v>
      </c>
      <c r="BU29" s="1268">
        <f>_xlfn.AGGREGATE(9,6,S29,BQ29)</f>
        <v>0</v>
      </c>
      <c r="BV29" s="1328">
        <f>AY29</f>
        <v>0</v>
      </c>
      <c r="BW29" s="1329">
        <f t="shared" ref="BW29" si="90">BU29+BV29</f>
        <v>0</v>
      </c>
    </row>
    <row r="30" spans="1:75" s="547" customFormat="1" ht="15" customHeight="1">
      <c r="A30" s="955"/>
      <c r="B30" s="1332">
        <f>共同経理課!B30</f>
        <v>0</v>
      </c>
      <c r="C30" s="1326">
        <f>共同経理課!C30</f>
        <v>0</v>
      </c>
      <c r="D30" s="1326">
        <f>共同経理課!F30</f>
        <v>0</v>
      </c>
      <c r="E30" s="1327">
        <f>共同経理課!F30-共同経理課!F31</f>
        <v>0</v>
      </c>
      <c r="F30" s="1002" t="s">
        <v>97</v>
      </c>
      <c r="G30" s="525" t="e">
        <f>ROUNDDOWN($B30*$D30/$C30,3)</f>
        <v>#DIV/0!</v>
      </c>
      <c r="H30" s="525" t="e">
        <f>ROUNDDOWN($B30*$D30/$C30,3)</f>
        <v>#DIV/0!</v>
      </c>
      <c r="I30" s="525" t="e">
        <f t="shared" ref="I30:M30" si="91">ROUNDDOWN($B30*$D30/$C30,3)</f>
        <v>#DIV/0!</v>
      </c>
      <c r="J30" s="525"/>
      <c r="K30" s="525" t="e">
        <f t="shared" si="91"/>
        <v>#DIV/0!</v>
      </c>
      <c r="L30" s="525" t="e">
        <f t="shared" si="91"/>
        <v>#DIV/0!</v>
      </c>
      <c r="M30" s="525" t="e">
        <f t="shared" si="91"/>
        <v>#DIV/0!</v>
      </c>
      <c r="N30" s="525"/>
      <c r="O30" s="555" t="e">
        <f t="shared" si="15"/>
        <v>#DIV/0!</v>
      </c>
      <c r="P30" s="550"/>
      <c r="Q30" s="550"/>
      <c r="R30" s="566"/>
      <c r="S30" s="535" t="e">
        <f t="shared" si="6"/>
        <v>#DIV/0!</v>
      </c>
      <c r="T30" s="536" t="s">
        <v>97</v>
      </c>
      <c r="U30" s="1086">
        <f>E30</f>
        <v>0</v>
      </c>
      <c r="V30" s="552"/>
      <c r="W30" s="552"/>
      <c r="X30" s="1155"/>
      <c r="Y30" s="1155"/>
      <c r="Z30" s="1155"/>
      <c r="AA30" s="552"/>
      <c r="AB30" s="552"/>
      <c r="AC30" s="1155"/>
      <c r="AD30" s="552"/>
      <c r="AE30" s="552"/>
      <c r="AF30" s="552"/>
      <c r="AG30" s="552"/>
      <c r="AH30" s="552"/>
      <c r="AI30" s="552"/>
      <c r="AJ30" s="1157"/>
      <c r="AK30" s="557"/>
      <c r="AL30" s="557"/>
      <c r="AM30" s="552"/>
      <c r="AN30" s="552"/>
      <c r="AO30" s="552"/>
      <c r="AP30" s="552"/>
      <c r="AQ30" s="552"/>
      <c r="AR30" s="552"/>
      <c r="AS30" s="1155"/>
      <c r="AT30" s="1155"/>
      <c r="AU30" s="1155"/>
      <c r="AV30" s="1155"/>
      <c r="AW30" s="1155"/>
      <c r="AX30" s="1155"/>
      <c r="AY30" s="552"/>
      <c r="AZ30" s="552"/>
      <c r="BA30" s="552"/>
      <c r="BB30" s="552"/>
      <c r="BC30" s="552"/>
      <c r="BD30" s="552"/>
      <c r="BE30" s="552"/>
      <c r="BF30" s="552"/>
      <c r="BG30" s="552"/>
      <c r="BH30" s="1155"/>
      <c r="BI30" s="1155"/>
      <c r="BJ30" s="1118">
        <f>E30</f>
        <v>0</v>
      </c>
      <c r="BK30" s="531">
        <f t="shared" si="89"/>
        <v>0</v>
      </c>
      <c r="BL30" s="623"/>
      <c r="BM30" s="541"/>
      <c r="BN30" s="542"/>
      <c r="BO30" s="534">
        <f t="shared" si="1"/>
        <v>0</v>
      </c>
      <c r="BP30" s="565" t="e">
        <f t="shared" si="2"/>
        <v>#DIV/0!</v>
      </c>
      <c r="BQ30" s="560">
        <f t="shared" si="3"/>
        <v>0</v>
      </c>
      <c r="BR30" s="617"/>
      <c r="BS30" s="545"/>
      <c r="BT30" s="547">
        <v>10</v>
      </c>
      <c r="BU30" s="1269"/>
      <c r="BV30" s="1328"/>
      <c r="BW30" s="1329"/>
    </row>
    <row r="31" spans="1:75" s="547" customFormat="1" ht="20.25" customHeight="1">
      <c r="A31" s="548" t="s">
        <v>138</v>
      </c>
      <c r="B31" s="1332"/>
      <c r="C31" s="1326"/>
      <c r="D31" s="1326"/>
      <c r="E31" s="1327"/>
      <c r="F31" s="1003" t="s">
        <v>99</v>
      </c>
      <c r="G31" s="550" t="e">
        <f>ROUNDDOWN(G$7*G30,0)</f>
        <v>#DIV/0!</v>
      </c>
      <c r="H31" s="550" t="e">
        <f>ROUNDDOWN(H$7*H30,0)</f>
        <v>#DIV/0!</v>
      </c>
      <c r="I31" s="550" t="e">
        <f>ROUNDDOWN(I$7*I30,0)</f>
        <v>#DIV/0!</v>
      </c>
      <c r="J31" s="550">
        <f>ROUNDDOWN(J$7*J30,0)</f>
        <v>0</v>
      </c>
      <c r="K31" s="550"/>
      <c r="L31" s="550"/>
      <c r="M31" s="550"/>
      <c r="N31" s="550"/>
      <c r="O31" s="555" t="e">
        <f t="shared" si="15"/>
        <v>#DIV/0!</v>
      </c>
      <c r="P31" s="550">
        <f>P$9*P30</f>
        <v>0</v>
      </c>
      <c r="Q31" s="550">
        <f t="shared" ref="Q31" si="92">Q$9*Q30</f>
        <v>0</v>
      </c>
      <c r="R31" s="559"/>
      <c r="S31" s="535" t="e">
        <f t="shared" si="6"/>
        <v>#DIV/0!</v>
      </c>
      <c r="T31" s="1045" t="s">
        <v>99</v>
      </c>
      <c r="U31" s="1086">
        <f>U30*U$9</f>
        <v>0</v>
      </c>
      <c r="V31" s="552">
        <f>V30*V$9</f>
        <v>0</v>
      </c>
      <c r="W31" s="552">
        <f>W30*W$9</f>
        <v>0</v>
      </c>
      <c r="X31" s="552"/>
      <c r="Y31" s="552"/>
      <c r="Z31" s="552"/>
      <c r="AA31" s="552">
        <f>AA30*AA$9</f>
        <v>0</v>
      </c>
      <c r="AB31" s="552">
        <f>AB30*AB$9</f>
        <v>0</v>
      </c>
      <c r="AC31" s="552"/>
      <c r="AD31" s="552">
        <f t="shared" ref="AD31:AI31" si="93">AD30*AD$9</f>
        <v>0</v>
      </c>
      <c r="AE31" s="552">
        <f t="shared" si="93"/>
        <v>0</v>
      </c>
      <c r="AF31" s="552">
        <f t="shared" si="93"/>
        <v>0</v>
      </c>
      <c r="AG31" s="552">
        <f t="shared" si="93"/>
        <v>0</v>
      </c>
      <c r="AH31" s="552">
        <f t="shared" si="93"/>
        <v>0</v>
      </c>
      <c r="AI31" s="552">
        <f t="shared" si="93"/>
        <v>0</v>
      </c>
      <c r="AJ31" s="1109"/>
      <c r="AK31" s="557">
        <f t="shared" ref="AK31:AR31" si="94">AK30*AK$9</f>
        <v>0</v>
      </c>
      <c r="AL31" s="557">
        <f t="shared" si="94"/>
        <v>0</v>
      </c>
      <c r="AM31" s="552">
        <f t="shared" si="94"/>
        <v>0</v>
      </c>
      <c r="AN31" s="552">
        <f t="shared" si="94"/>
        <v>0</v>
      </c>
      <c r="AO31" s="552">
        <f t="shared" si="94"/>
        <v>0</v>
      </c>
      <c r="AP31" s="552">
        <f t="shared" si="94"/>
        <v>0</v>
      </c>
      <c r="AQ31" s="552">
        <f t="shared" si="94"/>
        <v>0</v>
      </c>
      <c r="AR31" s="552">
        <f t="shared" si="94"/>
        <v>0</v>
      </c>
      <c r="AS31" s="552"/>
      <c r="AT31" s="552"/>
      <c r="AU31" s="552"/>
      <c r="AV31" s="552"/>
      <c r="AW31" s="552"/>
      <c r="AX31" s="552"/>
      <c r="AY31" s="552">
        <f t="shared" ref="AY31:BG31" si="95">AY30*AY$9</f>
        <v>0</v>
      </c>
      <c r="AZ31" s="552">
        <f t="shared" si="95"/>
        <v>0</v>
      </c>
      <c r="BA31" s="552">
        <f t="shared" si="95"/>
        <v>0</v>
      </c>
      <c r="BB31" s="552">
        <f t="shared" si="95"/>
        <v>0</v>
      </c>
      <c r="BC31" s="552">
        <f t="shared" si="95"/>
        <v>0</v>
      </c>
      <c r="BD31" s="552">
        <f t="shared" si="95"/>
        <v>0</v>
      </c>
      <c r="BE31" s="552">
        <f t="shared" si="95"/>
        <v>0</v>
      </c>
      <c r="BF31" s="552">
        <f t="shared" si="95"/>
        <v>0</v>
      </c>
      <c r="BG31" s="552">
        <f t="shared" si="95"/>
        <v>0</v>
      </c>
      <c r="BH31" s="552"/>
      <c r="BI31" s="552"/>
      <c r="BJ31" s="1118">
        <f>BJ30*BJ$10</f>
        <v>0</v>
      </c>
      <c r="BK31" s="531">
        <f t="shared" si="89"/>
        <v>0</v>
      </c>
      <c r="BL31" s="623"/>
      <c r="BM31" s="541"/>
      <c r="BN31" s="542"/>
      <c r="BO31" s="560">
        <f t="shared" si="1"/>
        <v>0</v>
      </c>
      <c r="BP31" s="565" t="e">
        <f t="shared" si="2"/>
        <v>#DIV/0!</v>
      </c>
      <c r="BQ31" s="560">
        <f t="shared" si="3"/>
        <v>0</v>
      </c>
      <c r="BR31" s="545">
        <f>BR29+BQ31</f>
        <v>0</v>
      </c>
      <c r="BS31" s="616">
        <f>BS29-BR31</f>
        <v>0</v>
      </c>
      <c r="BU31" s="1268">
        <f>_xlfn.AGGREGATE(9,6,S31,BQ31)</f>
        <v>0</v>
      </c>
      <c r="BV31" s="1328">
        <f>AY31</f>
        <v>0</v>
      </c>
      <c r="BW31" s="1329">
        <f t="shared" ref="BW31" si="96">BU31+BV31</f>
        <v>0</v>
      </c>
    </row>
    <row r="32" spans="1:75" s="547" customFormat="1" ht="15" customHeight="1">
      <c r="A32" s="618"/>
      <c r="B32" s="1332">
        <f>共同経理課!B32</f>
        <v>0</v>
      </c>
      <c r="C32" s="1326">
        <f>共同経理課!C32</f>
        <v>0</v>
      </c>
      <c r="D32" s="1326">
        <f>共同経理課!F32</f>
        <v>0</v>
      </c>
      <c r="E32" s="1327">
        <f>共同経理課!F32-共同経理課!F33</f>
        <v>0</v>
      </c>
      <c r="F32" s="1002" t="s">
        <v>97</v>
      </c>
      <c r="G32" s="525" t="e">
        <f>ROUNDDOWN($B32*$D32/$C32,3)</f>
        <v>#DIV/0!</v>
      </c>
      <c r="H32" s="525" t="e">
        <f>ROUNDDOWN($B32*$D32/$C32,3)</f>
        <v>#DIV/0!</v>
      </c>
      <c r="I32" s="525" t="e">
        <f t="shared" ref="I32:M32" si="97">ROUNDDOWN($B32*$D32/$C32,3)</f>
        <v>#DIV/0!</v>
      </c>
      <c r="J32" s="525"/>
      <c r="K32" s="525" t="e">
        <f t="shared" si="97"/>
        <v>#DIV/0!</v>
      </c>
      <c r="L32" s="525" t="e">
        <f t="shared" si="97"/>
        <v>#DIV/0!</v>
      </c>
      <c r="M32" s="525" t="e">
        <f t="shared" si="97"/>
        <v>#DIV/0!</v>
      </c>
      <c r="N32" s="525"/>
      <c r="O32" s="555" t="e">
        <f t="shared" si="15"/>
        <v>#DIV/0!</v>
      </c>
      <c r="P32" s="550"/>
      <c r="Q32" s="550"/>
      <c r="R32" s="566"/>
      <c r="S32" s="535" t="e">
        <f t="shared" si="6"/>
        <v>#DIV/0!</v>
      </c>
      <c r="T32" s="1045" t="s">
        <v>97</v>
      </c>
      <c r="U32" s="1086">
        <f>E32</f>
        <v>0</v>
      </c>
      <c r="V32" s="552"/>
      <c r="W32" s="552"/>
      <c r="X32" s="1155"/>
      <c r="Y32" s="1155"/>
      <c r="Z32" s="1155"/>
      <c r="AA32" s="552"/>
      <c r="AB32" s="552"/>
      <c r="AC32" s="1155"/>
      <c r="AD32" s="552"/>
      <c r="AE32" s="552"/>
      <c r="AF32" s="552"/>
      <c r="AG32" s="552"/>
      <c r="AH32" s="552"/>
      <c r="AI32" s="552"/>
      <c r="AJ32" s="1155"/>
      <c r="AK32" s="552"/>
      <c r="AL32" s="552"/>
      <c r="AM32" s="552"/>
      <c r="AN32" s="552"/>
      <c r="AO32" s="552"/>
      <c r="AP32" s="552"/>
      <c r="AQ32" s="552"/>
      <c r="AR32" s="552"/>
      <c r="AS32" s="1155"/>
      <c r="AT32" s="1155"/>
      <c r="AU32" s="1155"/>
      <c r="AV32" s="1155"/>
      <c r="AW32" s="1155"/>
      <c r="AX32" s="1155"/>
      <c r="AY32" s="552"/>
      <c r="AZ32" s="552"/>
      <c r="BA32" s="552"/>
      <c r="BB32" s="552"/>
      <c r="BC32" s="552"/>
      <c r="BD32" s="552"/>
      <c r="BE32" s="552"/>
      <c r="BF32" s="552"/>
      <c r="BG32" s="552"/>
      <c r="BH32" s="1155"/>
      <c r="BI32" s="1155"/>
      <c r="BJ32" s="1118">
        <f>E32</f>
        <v>0</v>
      </c>
      <c r="BK32" s="531">
        <f t="shared" si="89"/>
        <v>0</v>
      </c>
      <c r="BL32" s="623"/>
      <c r="BM32" s="541"/>
      <c r="BN32" s="542"/>
      <c r="BO32" s="560">
        <f t="shared" si="1"/>
        <v>0</v>
      </c>
      <c r="BP32" s="565" t="e">
        <f t="shared" si="2"/>
        <v>#DIV/0!</v>
      </c>
      <c r="BQ32" s="560">
        <f t="shared" si="3"/>
        <v>0</v>
      </c>
      <c r="BR32" s="545"/>
      <c r="BS32" s="616"/>
      <c r="BT32" s="547">
        <v>11</v>
      </c>
      <c r="BU32" s="1269"/>
      <c r="BV32" s="1328"/>
      <c r="BW32" s="1329"/>
    </row>
    <row r="33" spans="1:126" s="547" customFormat="1" ht="20.25" customHeight="1">
      <c r="A33" s="955" t="s">
        <v>102</v>
      </c>
      <c r="B33" s="1332"/>
      <c r="C33" s="1326"/>
      <c r="D33" s="1326"/>
      <c r="E33" s="1327"/>
      <c r="F33" s="1009" t="s">
        <v>99</v>
      </c>
      <c r="G33" s="570" t="e">
        <f>ROUNDDOWN(G$7*G32,0)</f>
        <v>#DIV/0!</v>
      </c>
      <c r="H33" s="570" t="e">
        <f>ROUNDDOWN(H$7*H32,0)</f>
        <v>#DIV/0!</v>
      </c>
      <c r="I33" s="570" t="e">
        <f>ROUNDDOWN(I$7*I32,0)</f>
        <v>#DIV/0!</v>
      </c>
      <c r="J33" s="570">
        <f>ROUNDDOWN(J$7*J32,0)</f>
        <v>0</v>
      </c>
      <c r="K33" s="570"/>
      <c r="L33" s="570"/>
      <c r="M33" s="570"/>
      <c r="N33" s="570"/>
      <c r="O33" s="571" t="e">
        <f t="shared" si="15"/>
        <v>#DIV/0!</v>
      </c>
      <c r="P33" s="570">
        <f>P$9*P32</f>
        <v>0</v>
      </c>
      <c r="Q33" s="570">
        <f t="shared" ref="Q33" si="98">Q$9*Q32</f>
        <v>0</v>
      </c>
      <c r="R33" s="572"/>
      <c r="S33" s="535" t="e">
        <f t="shared" si="6"/>
        <v>#DIV/0!</v>
      </c>
      <c r="T33" s="575" t="s">
        <v>99</v>
      </c>
      <c r="U33" s="1086">
        <f>U32*U$9</f>
        <v>0</v>
      </c>
      <c r="V33" s="1090">
        <f>V32*V$9</f>
        <v>0</v>
      </c>
      <c r="W33" s="1090">
        <f>W32*W$9</f>
        <v>0</v>
      </c>
      <c r="X33" s="1090"/>
      <c r="Y33" s="1090"/>
      <c r="Z33" s="1090"/>
      <c r="AA33" s="1090">
        <f>AA32*AA$9</f>
        <v>0</v>
      </c>
      <c r="AB33" s="1090">
        <f>AB32*AB$9</f>
        <v>0</v>
      </c>
      <c r="AC33" s="1090"/>
      <c r="AD33" s="1090">
        <f t="shared" ref="AD33:AI33" si="99">AD32*AD$9</f>
        <v>0</v>
      </c>
      <c r="AE33" s="1090">
        <f t="shared" si="99"/>
        <v>0</v>
      </c>
      <c r="AF33" s="1090">
        <f t="shared" si="99"/>
        <v>0</v>
      </c>
      <c r="AG33" s="1090">
        <f t="shared" si="99"/>
        <v>0</v>
      </c>
      <c r="AH33" s="1090">
        <f t="shared" si="99"/>
        <v>0</v>
      </c>
      <c r="AI33" s="1090">
        <f t="shared" si="99"/>
        <v>0</v>
      </c>
      <c r="AJ33" s="1090"/>
      <c r="AK33" s="1090">
        <f t="shared" ref="AK33:AR33" si="100">AK32*AK$9</f>
        <v>0</v>
      </c>
      <c r="AL33" s="1090">
        <f t="shared" si="100"/>
        <v>0</v>
      </c>
      <c r="AM33" s="1090">
        <f t="shared" si="100"/>
        <v>0</v>
      </c>
      <c r="AN33" s="1090">
        <f t="shared" si="100"/>
        <v>0</v>
      </c>
      <c r="AO33" s="1090">
        <f t="shared" si="100"/>
        <v>0</v>
      </c>
      <c r="AP33" s="1090">
        <f t="shared" si="100"/>
        <v>0</v>
      </c>
      <c r="AQ33" s="1090">
        <f t="shared" si="100"/>
        <v>0</v>
      </c>
      <c r="AR33" s="1090">
        <f t="shared" si="100"/>
        <v>0</v>
      </c>
      <c r="AS33" s="1090"/>
      <c r="AT33" s="1090"/>
      <c r="AU33" s="1090"/>
      <c r="AV33" s="1090"/>
      <c r="AW33" s="1090"/>
      <c r="AX33" s="1090"/>
      <c r="AY33" s="1090">
        <f t="shared" ref="AY33:BG33" si="101">AY32*AY$9</f>
        <v>0</v>
      </c>
      <c r="AZ33" s="1090">
        <f t="shared" si="101"/>
        <v>0</v>
      </c>
      <c r="BA33" s="1090">
        <f t="shared" si="101"/>
        <v>0</v>
      </c>
      <c r="BB33" s="1090">
        <f t="shared" si="101"/>
        <v>0</v>
      </c>
      <c r="BC33" s="1090">
        <f t="shared" si="101"/>
        <v>0</v>
      </c>
      <c r="BD33" s="1090">
        <f t="shared" si="101"/>
        <v>0</v>
      </c>
      <c r="BE33" s="1090">
        <f t="shared" si="101"/>
        <v>0</v>
      </c>
      <c r="BF33" s="1090">
        <f t="shared" si="101"/>
        <v>0</v>
      </c>
      <c r="BG33" s="1090">
        <f t="shared" si="101"/>
        <v>0</v>
      </c>
      <c r="BH33" s="1090"/>
      <c r="BI33" s="1090"/>
      <c r="BJ33" s="1173">
        <f>BJ32*BJ$10</f>
        <v>0</v>
      </c>
      <c r="BK33" s="531">
        <f t="shared" si="89"/>
        <v>0</v>
      </c>
      <c r="BL33" s="623"/>
      <c r="BM33" s="541"/>
      <c r="BN33" s="542"/>
      <c r="BO33" s="579">
        <f t="shared" si="1"/>
        <v>0</v>
      </c>
      <c r="BP33" s="619" t="e">
        <f t="shared" si="2"/>
        <v>#DIV/0!</v>
      </c>
      <c r="BQ33" s="560">
        <f t="shared" si="3"/>
        <v>0</v>
      </c>
      <c r="BR33" s="545">
        <f>BR31+BQ33</f>
        <v>0</v>
      </c>
      <c r="BS33" s="616">
        <f>BS31-BR33</f>
        <v>0</v>
      </c>
      <c r="BU33" s="1268">
        <f>_xlfn.AGGREGATE(9,6,S33,BQ33)</f>
        <v>0</v>
      </c>
      <c r="BV33" s="1328">
        <f>AY33</f>
        <v>0</v>
      </c>
      <c r="BW33" s="1329">
        <f t="shared" ref="BW33" si="102">BU33+BV33</f>
        <v>0</v>
      </c>
    </row>
    <row r="34" spans="1:126" ht="15" customHeight="1">
      <c r="A34" s="1208" t="s">
        <v>103</v>
      </c>
      <c r="B34" s="1333">
        <f>SUM(B28:B33)</f>
        <v>0</v>
      </c>
      <c r="C34" s="1334">
        <f t="shared" ref="C34:E34" si="103">SUM(C28:C33)</f>
        <v>0</v>
      </c>
      <c r="D34" s="1334">
        <f t="shared" si="103"/>
        <v>0</v>
      </c>
      <c r="E34" s="1335">
        <f t="shared" si="103"/>
        <v>0</v>
      </c>
      <c r="F34" s="77" t="s">
        <v>97</v>
      </c>
      <c r="G34" s="72" t="e">
        <f>G28+G30+G32</f>
        <v>#DIV/0!</v>
      </c>
      <c r="H34" s="72" t="e">
        <f t="shared" ref="H34" si="104">H28+H30+H32</f>
        <v>#DIV/0!</v>
      </c>
      <c r="I34" s="72" t="e">
        <f t="shared" ref="I34:I35" si="105">I28+I30+I32</f>
        <v>#DIV/0!</v>
      </c>
      <c r="J34" s="72">
        <f t="shared" ref="J34:K34" si="106">J28+J30+J32</f>
        <v>0</v>
      </c>
      <c r="K34" s="581" t="e">
        <f t="shared" si="106"/>
        <v>#DIV/0!</v>
      </c>
      <c r="L34" s="72" t="e">
        <f t="shared" ref="L34" si="107">L28+L30+L32</f>
        <v>#DIV/0!</v>
      </c>
      <c r="M34" s="72" t="e">
        <f t="shared" ref="M34:N34" si="108">M28+M30+M32</f>
        <v>#DIV/0!</v>
      </c>
      <c r="N34" s="72">
        <f t="shared" si="108"/>
        <v>0</v>
      </c>
      <c r="O34" s="16" t="e">
        <f t="shared" si="15"/>
        <v>#DIV/0!</v>
      </c>
      <c r="P34" s="72">
        <f t="shared" ref="P34:Q35" si="109">P28+P30+P32</f>
        <v>0</v>
      </c>
      <c r="Q34" s="72">
        <f t="shared" si="109"/>
        <v>0</v>
      </c>
      <c r="R34" s="490"/>
      <c r="S34" s="535" t="e">
        <f t="shared" si="6"/>
        <v>#DIV/0!</v>
      </c>
      <c r="T34" s="77" t="s">
        <v>97</v>
      </c>
      <c r="U34" s="1110">
        <f t="shared" ref="U34:BJ35" si="110">U28+U30+U32</f>
        <v>0</v>
      </c>
      <c r="V34" s="1111">
        <f t="shared" si="110"/>
        <v>0</v>
      </c>
      <c r="W34" s="1111">
        <f t="shared" si="110"/>
        <v>0</v>
      </c>
      <c r="X34" s="1156">
        <f t="shared" si="110"/>
        <v>0</v>
      </c>
      <c r="Y34" s="1156">
        <f t="shared" si="110"/>
        <v>0</v>
      </c>
      <c r="Z34" s="1156">
        <f t="shared" si="110"/>
        <v>0</v>
      </c>
      <c r="AA34" s="1111">
        <f t="shared" si="110"/>
        <v>0</v>
      </c>
      <c r="AB34" s="1111">
        <f t="shared" si="110"/>
        <v>0</v>
      </c>
      <c r="AC34" s="1156">
        <f t="shared" si="110"/>
        <v>0</v>
      </c>
      <c r="AD34" s="1111">
        <f t="shared" si="110"/>
        <v>0</v>
      </c>
      <c r="AE34" s="1111">
        <f t="shared" si="110"/>
        <v>0</v>
      </c>
      <c r="AF34" s="1111">
        <f t="shared" si="110"/>
        <v>0</v>
      </c>
      <c r="AG34" s="1111">
        <f t="shared" si="110"/>
        <v>0</v>
      </c>
      <c r="AH34" s="1111">
        <f t="shared" si="110"/>
        <v>0</v>
      </c>
      <c r="AI34" s="1111">
        <f t="shared" si="110"/>
        <v>0</v>
      </c>
      <c r="AJ34" s="1156">
        <f t="shared" si="110"/>
        <v>0</v>
      </c>
      <c r="AK34" s="1111">
        <f t="shared" si="110"/>
        <v>0</v>
      </c>
      <c r="AL34" s="1111">
        <f t="shared" si="110"/>
        <v>0</v>
      </c>
      <c r="AM34" s="1111">
        <f t="shared" si="110"/>
        <v>0</v>
      </c>
      <c r="AN34" s="1111">
        <f t="shared" si="110"/>
        <v>0</v>
      </c>
      <c r="AO34" s="1111">
        <f t="shared" si="110"/>
        <v>0</v>
      </c>
      <c r="AP34" s="1111">
        <f t="shared" si="110"/>
        <v>0</v>
      </c>
      <c r="AQ34" s="1111">
        <f t="shared" si="110"/>
        <v>0</v>
      </c>
      <c r="AR34" s="1111">
        <f t="shared" si="110"/>
        <v>0</v>
      </c>
      <c r="AS34" s="1156">
        <f t="shared" si="110"/>
        <v>0</v>
      </c>
      <c r="AT34" s="1156">
        <f t="shared" si="110"/>
        <v>0</v>
      </c>
      <c r="AU34" s="1156">
        <f t="shared" si="110"/>
        <v>0</v>
      </c>
      <c r="AV34" s="1156">
        <f t="shared" si="110"/>
        <v>0</v>
      </c>
      <c r="AW34" s="1156">
        <f t="shared" si="110"/>
        <v>0</v>
      </c>
      <c r="AX34" s="1156">
        <f t="shared" si="110"/>
        <v>0</v>
      </c>
      <c r="AY34" s="1111">
        <f t="shared" si="110"/>
        <v>0</v>
      </c>
      <c r="AZ34" s="1111">
        <f t="shared" si="110"/>
        <v>0</v>
      </c>
      <c r="BA34" s="1111">
        <f t="shared" si="110"/>
        <v>0</v>
      </c>
      <c r="BB34" s="1111">
        <f t="shared" si="110"/>
        <v>0</v>
      </c>
      <c r="BC34" s="1111">
        <f t="shared" si="110"/>
        <v>0</v>
      </c>
      <c r="BD34" s="1111">
        <f t="shared" si="110"/>
        <v>0</v>
      </c>
      <c r="BE34" s="1111">
        <f t="shared" si="110"/>
        <v>0</v>
      </c>
      <c r="BF34" s="1111">
        <f t="shared" si="110"/>
        <v>0</v>
      </c>
      <c r="BG34" s="1111">
        <f t="shared" si="110"/>
        <v>0</v>
      </c>
      <c r="BH34" s="1156">
        <f t="shared" si="110"/>
        <v>0</v>
      </c>
      <c r="BI34" s="1156">
        <f t="shared" si="110"/>
        <v>0</v>
      </c>
      <c r="BJ34" s="1174">
        <f t="shared" si="110"/>
        <v>0</v>
      </c>
      <c r="BK34" s="16">
        <f>BK28+BK30+BK32</f>
        <v>0</v>
      </c>
      <c r="BL34" s="4"/>
      <c r="BM34" s="105"/>
      <c r="BN34" s="224"/>
      <c r="BO34" s="57">
        <f t="shared" si="1"/>
        <v>0</v>
      </c>
      <c r="BP34" s="78" t="e">
        <f t="shared" si="2"/>
        <v>#DIV/0!</v>
      </c>
      <c r="BQ34" s="560">
        <f t="shared" si="3"/>
        <v>0</v>
      </c>
      <c r="BR34" s="2"/>
      <c r="BS34" s="354"/>
      <c r="BT34" s="1">
        <v>12</v>
      </c>
      <c r="BU34" s="1269"/>
      <c r="BV34" s="1328"/>
      <c r="BW34" s="1329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</row>
    <row r="35" spans="1:126" ht="20.25" customHeight="1">
      <c r="A35" s="1209"/>
      <c r="B35" s="1333"/>
      <c r="C35" s="1334"/>
      <c r="D35" s="1334"/>
      <c r="E35" s="1335"/>
      <c r="F35" s="89" t="s">
        <v>99</v>
      </c>
      <c r="G35" s="80" t="e">
        <f t="shared" ref="G35:H35" si="111">G29+G31+G33</f>
        <v>#DIV/0!</v>
      </c>
      <c r="H35" s="80" t="e">
        <f t="shared" si="111"/>
        <v>#DIV/0!</v>
      </c>
      <c r="I35" s="81" t="e">
        <f t="shared" si="105"/>
        <v>#DIV/0!</v>
      </c>
      <c r="J35" s="81">
        <f t="shared" ref="J35:K35" si="112">J29+J31+J33</f>
        <v>0</v>
      </c>
      <c r="K35" s="597">
        <f t="shared" si="112"/>
        <v>0</v>
      </c>
      <c r="L35" s="81">
        <f t="shared" ref="L35" si="113">L29+L31+L33</f>
        <v>0</v>
      </c>
      <c r="M35" s="81">
        <f t="shared" ref="M35:N35" si="114">M29+M31+M33</f>
        <v>0</v>
      </c>
      <c r="N35" s="81">
        <f t="shared" si="114"/>
        <v>0</v>
      </c>
      <c r="O35" s="43" t="e">
        <f t="shared" si="15"/>
        <v>#DIV/0!</v>
      </c>
      <c r="P35" s="80">
        <f t="shared" si="109"/>
        <v>0</v>
      </c>
      <c r="Q35" s="80">
        <f t="shared" si="109"/>
        <v>0</v>
      </c>
      <c r="R35" s="87">
        <f t="shared" ref="R35" si="115">R29+R31+R33</f>
        <v>0</v>
      </c>
      <c r="S35" s="535" t="e">
        <f t="shared" si="6"/>
        <v>#DIV/0!</v>
      </c>
      <c r="T35" s="89" t="s">
        <v>99</v>
      </c>
      <c r="U35" s="1112">
        <f t="shared" ref="U35:BI35" si="116">U29+U31+U33</f>
        <v>0</v>
      </c>
      <c r="V35" s="1113">
        <f t="shared" si="116"/>
        <v>0</v>
      </c>
      <c r="W35" s="1113">
        <f t="shared" si="116"/>
        <v>0</v>
      </c>
      <c r="X35" s="1113">
        <f t="shared" si="116"/>
        <v>0</v>
      </c>
      <c r="Y35" s="1113">
        <f t="shared" si="116"/>
        <v>0</v>
      </c>
      <c r="Z35" s="1113">
        <f t="shared" si="116"/>
        <v>0</v>
      </c>
      <c r="AA35" s="1113">
        <f t="shared" si="116"/>
        <v>0</v>
      </c>
      <c r="AB35" s="1113">
        <f t="shared" si="116"/>
        <v>0</v>
      </c>
      <c r="AC35" s="1113">
        <f t="shared" si="116"/>
        <v>0</v>
      </c>
      <c r="AD35" s="1113">
        <f t="shared" si="116"/>
        <v>0</v>
      </c>
      <c r="AE35" s="1113">
        <f t="shared" si="116"/>
        <v>0</v>
      </c>
      <c r="AF35" s="1113">
        <f t="shared" si="116"/>
        <v>0</v>
      </c>
      <c r="AG35" s="1113">
        <f t="shared" si="116"/>
        <v>0</v>
      </c>
      <c r="AH35" s="1113">
        <f t="shared" si="116"/>
        <v>0</v>
      </c>
      <c r="AI35" s="1113">
        <f t="shared" si="116"/>
        <v>0</v>
      </c>
      <c r="AJ35" s="1113">
        <f t="shared" si="116"/>
        <v>0</v>
      </c>
      <c r="AK35" s="1113">
        <f t="shared" si="116"/>
        <v>0</v>
      </c>
      <c r="AL35" s="1113">
        <f t="shared" si="116"/>
        <v>0</v>
      </c>
      <c r="AM35" s="1113">
        <f t="shared" si="116"/>
        <v>0</v>
      </c>
      <c r="AN35" s="1113">
        <f t="shared" si="116"/>
        <v>0</v>
      </c>
      <c r="AO35" s="1113">
        <f t="shared" si="116"/>
        <v>0</v>
      </c>
      <c r="AP35" s="1113">
        <f t="shared" si="116"/>
        <v>0</v>
      </c>
      <c r="AQ35" s="1113">
        <f t="shared" si="116"/>
        <v>0</v>
      </c>
      <c r="AR35" s="1113">
        <f t="shared" si="116"/>
        <v>0</v>
      </c>
      <c r="AS35" s="1113">
        <f t="shared" si="116"/>
        <v>0</v>
      </c>
      <c r="AT35" s="1113">
        <f t="shared" si="116"/>
        <v>0</v>
      </c>
      <c r="AU35" s="1113">
        <f t="shared" si="116"/>
        <v>0</v>
      </c>
      <c r="AV35" s="1113">
        <f t="shared" si="116"/>
        <v>0</v>
      </c>
      <c r="AW35" s="1113">
        <f t="shared" si="116"/>
        <v>0</v>
      </c>
      <c r="AX35" s="1113">
        <f t="shared" si="116"/>
        <v>0</v>
      </c>
      <c r="AY35" s="1113">
        <f t="shared" si="116"/>
        <v>0</v>
      </c>
      <c r="AZ35" s="1113">
        <f t="shared" si="116"/>
        <v>0</v>
      </c>
      <c r="BA35" s="1113">
        <f t="shared" si="116"/>
        <v>0</v>
      </c>
      <c r="BB35" s="1113">
        <f t="shared" si="116"/>
        <v>0</v>
      </c>
      <c r="BC35" s="1113">
        <f t="shared" si="116"/>
        <v>0</v>
      </c>
      <c r="BD35" s="1113">
        <f t="shared" si="116"/>
        <v>0</v>
      </c>
      <c r="BE35" s="1113">
        <f t="shared" si="116"/>
        <v>0</v>
      </c>
      <c r="BF35" s="1113">
        <f t="shared" si="116"/>
        <v>0</v>
      </c>
      <c r="BG35" s="1113">
        <f t="shared" si="116"/>
        <v>0</v>
      </c>
      <c r="BH35" s="1113">
        <f t="shared" si="116"/>
        <v>0</v>
      </c>
      <c r="BI35" s="1113">
        <f t="shared" si="116"/>
        <v>0</v>
      </c>
      <c r="BJ35" s="1175">
        <f t="shared" si="110"/>
        <v>0</v>
      </c>
      <c r="BK35" s="43">
        <f>BK29+BK31+BK33</f>
        <v>0</v>
      </c>
      <c r="BL35" s="4"/>
      <c r="BM35" s="105"/>
      <c r="BN35" s="224"/>
      <c r="BO35" s="70">
        <f t="shared" si="1"/>
        <v>0</v>
      </c>
      <c r="BP35" s="92" t="e">
        <f t="shared" si="2"/>
        <v>#DIV/0!</v>
      </c>
      <c r="BQ35" s="560">
        <f t="shared" si="3"/>
        <v>0</v>
      </c>
      <c r="BR35" s="1092" t="str">
        <f>IF(BR33=BQ35,"○","×")</f>
        <v>○</v>
      </c>
      <c r="BS35" s="354"/>
      <c r="BU35" s="1268">
        <f>_xlfn.AGGREGATE(9,6,S35,BQ35)</f>
        <v>0</v>
      </c>
      <c r="BV35" s="1328">
        <f>AY35</f>
        <v>0</v>
      </c>
      <c r="BW35" s="1329">
        <f t="shared" ref="BW35" si="117">BU35+BV35</f>
        <v>0</v>
      </c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</row>
    <row r="36" spans="1:126" s="547" customFormat="1" ht="15" customHeight="1">
      <c r="A36" s="651"/>
      <c r="B36" s="1332">
        <f>共同経理課!B36</f>
        <v>0</v>
      </c>
      <c r="C36" s="1326">
        <f>共同経理課!C36</f>
        <v>0</v>
      </c>
      <c r="D36" s="1326">
        <f>共同経理課!F36</f>
        <v>0</v>
      </c>
      <c r="E36" s="1327">
        <f>共同経理課!F36-共同経理課!F37</f>
        <v>0</v>
      </c>
      <c r="F36" s="1002" t="s">
        <v>97</v>
      </c>
      <c r="G36" s="525" t="e">
        <f>ROUNDDOWN($B36*$D36/$C36,3)</f>
        <v>#DIV/0!</v>
      </c>
      <c r="H36" s="525" t="e">
        <f>ROUNDDOWN($B36*$D36/$C36,3)</f>
        <v>#DIV/0!</v>
      </c>
      <c r="I36" s="525" t="e">
        <f t="shared" ref="I36:M36" si="118">ROUNDDOWN($B36*$D36/$C36,3)</f>
        <v>#DIV/0!</v>
      </c>
      <c r="J36" s="525"/>
      <c r="K36" s="525" t="e">
        <f t="shared" si="118"/>
        <v>#DIV/0!</v>
      </c>
      <c r="L36" s="525" t="e">
        <f t="shared" si="118"/>
        <v>#DIV/0!</v>
      </c>
      <c r="M36" s="525" t="e">
        <f t="shared" si="118"/>
        <v>#DIV/0!</v>
      </c>
      <c r="N36" s="525"/>
      <c r="O36" s="531" t="e">
        <f t="shared" si="15"/>
        <v>#DIV/0!</v>
      </c>
      <c r="P36" s="526"/>
      <c r="Q36" s="526"/>
      <c r="R36" s="533"/>
      <c r="S36" s="535" t="e">
        <f t="shared" si="6"/>
        <v>#DIV/0!</v>
      </c>
      <c r="T36" s="536" t="s">
        <v>97</v>
      </c>
      <c r="U36" s="1085">
        <f>E36</f>
        <v>0</v>
      </c>
      <c r="V36" s="1089"/>
      <c r="W36" s="1089"/>
      <c r="X36" s="1154"/>
      <c r="Y36" s="1154"/>
      <c r="Z36" s="1154"/>
      <c r="AA36" s="1089"/>
      <c r="AB36" s="1089"/>
      <c r="AC36" s="1154"/>
      <c r="AD36" s="1089"/>
      <c r="AE36" s="1089"/>
      <c r="AF36" s="1089"/>
      <c r="AG36" s="1089"/>
      <c r="AH36" s="1089"/>
      <c r="AI36" s="1089"/>
      <c r="AJ36" s="1154"/>
      <c r="AK36" s="1089"/>
      <c r="AL36" s="1089"/>
      <c r="AM36" s="1089"/>
      <c r="AN36" s="1089"/>
      <c r="AO36" s="1089"/>
      <c r="AP36" s="1089"/>
      <c r="AQ36" s="1089"/>
      <c r="AR36" s="1089"/>
      <c r="AS36" s="1154"/>
      <c r="AT36" s="1154"/>
      <c r="AU36" s="1154"/>
      <c r="AV36" s="1154"/>
      <c r="AW36" s="1154"/>
      <c r="AX36" s="1154"/>
      <c r="AY36" s="1089"/>
      <c r="AZ36" s="1089"/>
      <c r="BA36" s="1089"/>
      <c r="BB36" s="1089"/>
      <c r="BC36" s="1089"/>
      <c r="BD36" s="1089"/>
      <c r="BE36" s="1089"/>
      <c r="BF36" s="1089"/>
      <c r="BG36" s="1089"/>
      <c r="BH36" s="1154"/>
      <c r="BI36" s="1154"/>
      <c r="BJ36" s="1172">
        <f>E36</f>
        <v>0</v>
      </c>
      <c r="BK36" s="531">
        <f>SUM(U36:BJ36)</f>
        <v>0</v>
      </c>
      <c r="BL36" s="623"/>
      <c r="BM36" s="541"/>
      <c r="BN36" s="542"/>
      <c r="BO36" s="544">
        <f t="shared" si="1"/>
        <v>0</v>
      </c>
      <c r="BP36" s="565" t="e">
        <f t="shared" si="2"/>
        <v>#DIV/0!</v>
      </c>
      <c r="BQ36" s="560">
        <f t="shared" si="3"/>
        <v>0</v>
      </c>
      <c r="BR36" s="545"/>
      <c r="BS36" s="616"/>
      <c r="BT36" s="545"/>
      <c r="BU36" s="1269"/>
      <c r="BV36" s="1328"/>
      <c r="BW36" s="1329"/>
    </row>
    <row r="37" spans="1:126" s="547" customFormat="1" ht="20.25" customHeight="1">
      <c r="A37" s="548" t="s">
        <v>104</v>
      </c>
      <c r="B37" s="1332"/>
      <c r="C37" s="1326"/>
      <c r="D37" s="1326"/>
      <c r="E37" s="1327"/>
      <c r="F37" s="1003" t="s">
        <v>99</v>
      </c>
      <c r="G37" s="550" t="e">
        <f>ROUNDDOWN(G$7*G36,0)</f>
        <v>#DIV/0!</v>
      </c>
      <c r="H37" s="550" t="e">
        <f>ROUNDDOWN(H$7*H36,0)</f>
        <v>#DIV/0!</v>
      </c>
      <c r="I37" s="550" t="e">
        <f>ROUNDDOWN(I$7*I36,0)</f>
        <v>#DIV/0!</v>
      </c>
      <c r="J37" s="550">
        <f>ROUNDDOWN(J$7*J36,0)</f>
        <v>0</v>
      </c>
      <c r="K37" s="550"/>
      <c r="L37" s="550"/>
      <c r="M37" s="550"/>
      <c r="N37" s="550"/>
      <c r="O37" s="555" t="e">
        <f t="shared" si="15"/>
        <v>#DIV/0!</v>
      </c>
      <c r="P37" s="550">
        <f>P$9*P36</f>
        <v>0</v>
      </c>
      <c r="Q37" s="550">
        <f t="shared" ref="Q37" si="119">Q$9*Q36</f>
        <v>0</v>
      </c>
      <c r="R37" s="559"/>
      <c r="S37" s="535" t="e">
        <f t="shared" si="6"/>
        <v>#DIV/0!</v>
      </c>
      <c r="T37" s="1045" t="s">
        <v>99</v>
      </c>
      <c r="U37" s="1086">
        <f>U36*U$9</f>
        <v>0</v>
      </c>
      <c r="V37" s="552">
        <f>V36*V$9</f>
        <v>0</v>
      </c>
      <c r="W37" s="552">
        <f>W36*W$9</f>
        <v>0</v>
      </c>
      <c r="X37" s="552"/>
      <c r="Y37" s="552"/>
      <c r="Z37" s="552"/>
      <c r="AA37" s="552">
        <f>AA36*AA$9</f>
        <v>0</v>
      </c>
      <c r="AB37" s="552">
        <f>AB36*AB$9</f>
        <v>0</v>
      </c>
      <c r="AC37" s="552"/>
      <c r="AD37" s="552">
        <f t="shared" ref="AD37:AI37" si="120">AD36*AD$9</f>
        <v>0</v>
      </c>
      <c r="AE37" s="552">
        <f t="shared" si="120"/>
        <v>0</v>
      </c>
      <c r="AF37" s="552">
        <f t="shared" si="120"/>
        <v>0</v>
      </c>
      <c r="AG37" s="552">
        <f t="shared" si="120"/>
        <v>0</v>
      </c>
      <c r="AH37" s="552">
        <f t="shared" si="120"/>
        <v>0</v>
      </c>
      <c r="AI37" s="552">
        <f t="shared" si="120"/>
        <v>0</v>
      </c>
      <c r="AJ37" s="552"/>
      <c r="AK37" s="552">
        <f t="shared" ref="AK37:AR37" si="121">AK36*AK$9</f>
        <v>0</v>
      </c>
      <c r="AL37" s="552">
        <f t="shared" si="121"/>
        <v>0</v>
      </c>
      <c r="AM37" s="552">
        <f t="shared" si="121"/>
        <v>0</v>
      </c>
      <c r="AN37" s="552">
        <f t="shared" si="121"/>
        <v>0</v>
      </c>
      <c r="AO37" s="552">
        <f t="shared" si="121"/>
        <v>0</v>
      </c>
      <c r="AP37" s="552">
        <f t="shared" si="121"/>
        <v>0</v>
      </c>
      <c r="AQ37" s="552">
        <f t="shared" si="121"/>
        <v>0</v>
      </c>
      <c r="AR37" s="552">
        <f t="shared" si="121"/>
        <v>0</v>
      </c>
      <c r="AS37" s="552"/>
      <c r="AT37" s="552"/>
      <c r="AU37" s="552"/>
      <c r="AV37" s="552"/>
      <c r="AW37" s="552"/>
      <c r="AX37" s="552"/>
      <c r="AY37" s="552">
        <f t="shared" ref="AY37:BG37" si="122">AY36*AY$9</f>
        <v>0</v>
      </c>
      <c r="AZ37" s="552">
        <f t="shared" si="122"/>
        <v>0</v>
      </c>
      <c r="BA37" s="552">
        <f t="shared" si="122"/>
        <v>0</v>
      </c>
      <c r="BB37" s="552">
        <f t="shared" si="122"/>
        <v>0</v>
      </c>
      <c r="BC37" s="552">
        <f t="shared" si="122"/>
        <v>0</v>
      </c>
      <c r="BD37" s="552">
        <f t="shared" si="122"/>
        <v>0</v>
      </c>
      <c r="BE37" s="552">
        <f t="shared" si="122"/>
        <v>0</v>
      </c>
      <c r="BF37" s="552">
        <f t="shared" si="122"/>
        <v>0</v>
      </c>
      <c r="BG37" s="552">
        <f t="shared" si="122"/>
        <v>0</v>
      </c>
      <c r="BH37" s="552"/>
      <c r="BI37" s="552"/>
      <c r="BJ37" s="1118">
        <f>BJ36*BJ$10</f>
        <v>0</v>
      </c>
      <c r="BK37" s="531">
        <f t="shared" ref="BK37:BK41" si="123">SUM(U37:BJ37)</f>
        <v>0</v>
      </c>
      <c r="BL37" s="623"/>
      <c r="BM37" s="541"/>
      <c r="BN37" s="542"/>
      <c r="BO37" s="560">
        <f t="shared" si="1"/>
        <v>0</v>
      </c>
      <c r="BP37" s="565" t="e">
        <f t="shared" si="2"/>
        <v>#DIV/0!</v>
      </c>
      <c r="BQ37" s="560">
        <f t="shared" si="3"/>
        <v>0</v>
      </c>
      <c r="BR37" s="545">
        <f>BR33+BQ37</f>
        <v>0</v>
      </c>
      <c r="BS37" s="616">
        <f>BS33-BR37</f>
        <v>0</v>
      </c>
      <c r="BT37" s="545"/>
      <c r="BU37" s="1268">
        <f>_xlfn.AGGREGATE(9,6,S37,BQ37)</f>
        <v>0</v>
      </c>
      <c r="BV37" s="1328">
        <f>AY37</f>
        <v>0</v>
      </c>
      <c r="BW37" s="1329">
        <f t="shared" ref="BW37" si="124">BU37+BV37</f>
        <v>0</v>
      </c>
    </row>
    <row r="38" spans="1:126" s="547" customFormat="1" ht="15" customHeight="1">
      <c r="A38" s="618"/>
      <c r="B38" s="1332">
        <f>共同経理課!B38</f>
        <v>0</v>
      </c>
      <c r="C38" s="1326">
        <f>共同経理課!C38</f>
        <v>0</v>
      </c>
      <c r="D38" s="1326">
        <f>共同経理課!F38</f>
        <v>0</v>
      </c>
      <c r="E38" s="1327">
        <f>共同経理課!F38-共同経理課!F39</f>
        <v>0</v>
      </c>
      <c r="F38" s="1002" t="s">
        <v>97</v>
      </c>
      <c r="G38" s="525" t="e">
        <f>ROUNDDOWN($B38*$D38/$C38,3)</f>
        <v>#DIV/0!</v>
      </c>
      <c r="H38" s="525" t="e">
        <f>ROUNDDOWN($B38*$D38/$C38,3)</f>
        <v>#DIV/0!</v>
      </c>
      <c r="I38" s="525" t="e">
        <f t="shared" ref="I38:M38" si="125">ROUNDDOWN($B38*$D38/$C38,3)</f>
        <v>#DIV/0!</v>
      </c>
      <c r="J38" s="525"/>
      <c r="K38" s="525" t="e">
        <f t="shared" si="125"/>
        <v>#DIV/0!</v>
      </c>
      <c r="L38" s="525" t="e">
        <f t="shared" si="125"/>
        <v>#DIV/0!</v>
      </c>
      <c r="M38" s="525" t="e">
        <f t="shared" si="125"/>
        <v>#DIV/0!</v>
      </c>
      <c r="N38" s="525"/>
      <c r="O38" s="555" t="e">
        <f t="shared" si="15"/>
        <v>#DIV/0!</v>
      </c>
      <c r="P38" s="550"/>
      <c r="Q38" s="550"/>
      <c r="R38" s="566"/>
      <c r="S38" s="535" t="e">
        <f t="shared" si="6"/>
        <v>#DIV/0!</v>
      </c>
      <c r="T38" s="1045" t="s">
        <v>97</v>
      </c>
      <c r="U38" s="1086">
        <f>E38</f>
        <v>0</v>
      </c>
      <c r="V38" s="552"/>
      <c r="W38" s="552"/>
      <c r="X38" s="1155"/>
      <c r="Y38" s="1155"/>
      <c r="Z38" s="1155"/>
      <c r="AA38" s="552"/>
      <c r="AB38" s="552"/>
      <c r="AC38" s="1155"/>
      <c r="AD38" s="552"/>
      <c r="AE38" s="552"/>
      <c r="AF38" s="552"/>
      <c r="AG38" s="552"/>
      <c r="AH38" s="552"/>
      <c r="AI38" s="552"/>
      <c r="AJ38" s="1157"/>
      <c r="AK38" s="557"/>
      <c r="AL38" s="557"/>
      <c r="AM38" s="552"/>
      <c r="AN38" s="552"/>
      <c r="AO38" s="552"/>
      <c r="AP38" s="552"/>
      <c r="AQ38" s="552"/>
      <c r="AR38" s="552"/>
      <c r="AS38" s="1155"/>
      <c r="AT38" s="1155"/>
      <c r="AU38" s="1155"/>
      <c r="AV38" s="1155"/>
      <c r="AW38" s="1155"/>
      <c r="AX38" s="1155"/>
      <c r="AY38" s="552"/>
      <c r="AZ38" s="552"/>
      <c r="BA38" s="552"/>
      <c r="BB38" s="552"/>
      <c r="BC38" s="552"/>
      <c r="BD38" s="552"/>
      <c r="BE38" s="552"/>
      <c r="BF38" s="552"/>
      <c r="BG38" s="552"/>
      <c r="BH38" s="1155"/>
      <c r="BI38" s="1155"/>
      <c r="BJ38" s="1118">
        <f>E38</f>
        <v>0</v>
      </c>
      <c r="BK38" s="531">
        <f t="shared" si="123"/>
        <v>0</v>
      </c>
      <c r="BL38" s="623"/>
      <c r="BM38" s="541"/>
      <c r="BN38" s="542"/>
      <c r="BO38" s="560">
        <f t="shared" si="1"/>
        <v>0</v>
      </c>
      <c r="BP38" s="565" t="e">
        <f t="shared" si="2"/>
        <v>#DIV/0!</v>
      </c>
      <c r="BQ38" s="560">
        <f t="shared" si="3"/>
        <v>0</v>
      </c>
      <c r="BR38" s="545"/>
      <c r="BS38" s="616"/>
      <c r="BT38" s="545">
        <v>1</v>
      </c>
      <c r="BU38" s="1269"/>
      <c r="BV38" s="1328"/>
      <c r="BW38" s="1329"/>
    </row>
    <row r="39" spans="1:126" s="547" customFormat="1" ht="20.25" customHeight="1">
      <c r="A39" s="548" t="s">
        <v>105</v>
      </c>
      <c r="B39" s="1332"/>
      <c r="C39" s="1326"/>
      <c r="D39" s="1326"/>
      <c r="E39" s="1327"/>
      <c r="F39" s="1003" t="s">
        <v>99</v>
      </c>
      <c r="G39" s="550" t="e">
        <f>ROUNDDOWN(G$7*G38,0)</f>
        <v>#DIV/0!</v>
      </c>
      <c r="H39" s="550" t="e">
        <f>ROUNDDOWN(H$7*H38,0)</f>
        <v>#DIV/0!</v>
      </c>
      <c r="I39" s="550" t="e">
        <f>ROUNDDOWN(I$7*I38,0)</f>
        <v>#DIV/0!</v>
      </c>
      <c r="J39" s="550">
        <f>ROUNDDOWN(J$7*J38,0)</f>
        <v>0</v>
      </c>
      <c r="K39" s="550"/>
      <c r="L39" s="550"/>
      <c r="M39" s="550"/>
      <c r="N39" s="550"/>
      <c r="O39" s="555" t="e">
        <f t="shared" si="15"/>
        <v>#DIV/0!</v>
      </c>
      <c r="P39" s="550">
        <f>P$9*P38</f>
        <v>0</v>
      </c>
      <c r="Q39" s="550">
        <f t="shared" ref="Q39" si="126">Q$9*Q38</f>
        <v>0</v>
      </c>
      <c r="R39" s="559"/>
      <c r="S39" s="535" t="e">
        <f t="shared" si="6"/>
        <v>#DIV/0!</v>
      </c>
      <c r="T39" s="1045" t="s">
        <v>99</v>
      </c>
      <c r="U39" s="1086">
        <f>U38*U$9</f>
        <v>0</v>
      </c>
      <c r="V39" s="552">
        <f>V38*V$9</f>
        <v>0</v>
      </c>
      <c r="W39" s="552">
        <f>W38*W$9</f>
        <v>0</v>
      </c>
      <c r="X39" s="552"/>
      <c r="Y39" s="552"/>
      <c r="Z39" s="552"/>
      <c r="AA39" s="552">
        <f>AA38*AA$9</f>
        <v>0</v>
      </c>
      <c r="AB39" s="552">
        <f>AB38*AB$9</f>
        <v>0</v>
      </c>
      <c r="AC39" s="552"/>
      <c r="AD39" s="552">
        <f t="shared" ref="AD39:AI39" si="127">AD38*AD$9</f>
        <v>0</v>
      </c>
      <c r="AE39" s="552">
        <f t="shared" si="127"/>
        <v>0</v>
      </c>
      <c r="AF39" s="552">
        <f t="shared" si="127"/>
        <v>0</v>
      </c>
      <c r="AG39" s="552">
        <f t="shared" si="127"/>
        <v>0</v>
      </c>
      <c r="AH39" s="552">
        <f t="shared" si="127"/>
        <v>0</v>
      </c>
      <c r="AI39" s="552">
        <f t="shared" si="127"/>
        <v>0</v>
      </c>
      <c r="AJ39" s="1109"/>
      <c r="AK39" s="557">
        <f t="shared" ref="AK39:AR39" si="128">AK38*AK$9</f>
        <v>0</v>
      </c>
      <c r="AL39" s="557">
        <f t="shared" si="128"/>
        <v>0</v>
      </c>
      <c r="AM39" s="552">
        <f t="shared" si="128"/>
        <v>0</v>
      </c>
      <c r="AN39" s="552">
        <f t="shared" si="128"/>
        <v>0</v>
      </c>
      <c r="AO39" s="552">
        <f t="shared" si="128"/>
        <v>0</v>
      </c>
      <c r="AP39" s="552">
        <f t="shared" si="128"/>
        <v>0</v>
      </c>
      <c r="AQ39" s="552">
        <f t="shared" si="128"/>
        <v>0</v>
      </c>
      <c r="AR39" s="552">
        <f t="shared" si="128"/>
        <v>0</v>
      </c>
      <c r="AS39" s="552"/>
      <c r="AT39" s="552"/>
      <c r="AU39" s="552"/>
      <c r="AV39" s="552"/>
      <c r="AW39" s="552"/>
      <c r="AX39" s="552"/>
      <c r="AY39" s="552">
        <f t="shared" ref="AY39:BG39" si="129">AY38*AY$9</f>
        <v>0</v>
      </c>
      <c r="AZ39" s="552">
        <f t="shared" si="129"/>
        <v>0</v>
      </c>
      <c r="BA39" s="552">
        <f t="shared" si="129"/>
        <v>0</v>
      </c>
      <c r="BB39" s="552">
        <f t="shared" si="129"/>
        <v>0</v>
      </c>
      <c r="BC39" s="552">
        <f t="shared" si="129"/>
        <v>0</v>
      </c>
      <c r="BD39" s="552">
        <f t="shared" si="129"/>
        <v>0</v>
      </c>
      <c r="BE39" s="552">
        <f t="shared" si="129"/>
        <v>0</v>
      </c>
      <c r="BF39" s="552">
        <f t="shared" si="129"/>
        <v>0</v>
      </c>
      <c r="BG39" s="552">
        <f t="shared" si="129"/>
        <v>0</v>
      </c>
      <c r="BH39" s="552"/>
      <c r="BI39" s="552"/>
      <c r="BJ39" s="1118">
        <f>BJ38*BJ$10</f>
        <v>0</v>
      </c>
      <c r="BK39" s="531">
        <f t="shared" si="123"/>
        <v>0</v>
      </c>
      <c r="BL39" s="623"/>
      <c r="BM39" s="541"/>
      <c r="BN39" s="542"/>
      <c r="BO39" s="560">
        <f t="shared" si="1"/>
        <v>0</v>
      </c>
      <c r="BP39" s="565" t="e">
        <f t="shared" si="2"/>
        <v>#DIV/0!</v>
      </c>
      <c r="BQ39" s="560">
        <f t="shared" si="3"/>
        <v>0</v>
      </c>
      <c r="BR39" s="545">
        <f>BR37+BQ39</f>
        <v>0</v>
      </c>
      <c r="BS39" s="616">
        <f>BS37-BR39</f>
        <v>0</v>
      </c>
      <c r="BT39" s="545"/>
      <c r="BU39" s="1268">
        <f>_xlfn.AGGREGATE(9,6,S39,BQ39)</f>
        <v>0</v>
      </c>
      <c r="BV39" s="1328">
        <f>AY39</f>
        <v>0</v>
      </c>
      <c r="BW39" s="1329">
        <f t="shared" ref="BW39" si="130">BU39+BV39</f>
        <v>0</v>
      </c>
    </row>
    <row r="40" spans="1:126" s="521" customFormat="1" ht="15" customHeight="1">
      <c r="A40" s="618"/>
      <c r="B40" s="1332">
        <f>共同経理課!B40</f>
        <v>0</v>
      </c>
      <c r="C40" s="1326">
        <f>共同経理課!C40</f>
        <v>0</v>
      </c>
      <c r="D40" s="1326">
        <f>共同経理課!F40</f>
        <v>0</v>
      </c>
      <c r="E40" s="1327">
        <f>共同経理課!F40-共同経理課!F41</f>
        <v>0</v>
      </c>
      <c r="F40" s="1002" t="s">
        <v>97</v>
      </c>
      <c r="G40" s="525" t="e">
        <f>ROUNDDOWN($B40*$D40/$C40,3)</f>
        <v>#DIV/0!</v>
      </c>
      <c r="H40" s="525" t="e">
        <f>ROUNDDOWN($B40*$D40/$C40,3)</f>
        <v>#DIV/0!</v>
      </c>
      <c r="I40" s="525" t="e">
        <f t="shared" ref="I40:M40" si="131">ROUNDDOWN($B40*$D40/$C40,3)</f>
        <v>#DIV/0!</v>
      </c>
      <c r="J40" s="525"/>
      <c r="K40" s="525" t="e">
        <f t="shared" si="131"/>
        <v>#DIV/0!</v>
      </c>
      <c r="L40" s="525" t="e">
        <f t="shared" si="131"/>
        <v>#DIV/0!</v>
      </c>
      <c r="M40" s="525" t="e">
        <f t="shared" si="131"/>
        <v>#DIV/0!</v>
      </c>
      <c r="N40" s="525"/>
      <c r="O40" s="555" t="e">
        <f t="shared" si="15"/>
        <v>#DIV/0!</v>
      </c>
      <c r="P40" s="550"/>
      <c r="Q40" s="550"/>
      <c r="R40" s="566"/>
      <c r="S40" s="535" t="e">
        <f t="shared" si="6"/>
        <v>#DIV/0!</v>
      </c>
      <c r="T40" s="1045" t="s">
        <v>97</v>
      </c>
      <c r="U40" s="1086">
        <f>E40</f>
        <v>0</v>
      </c>
      <c r="V40" s="552"/>
      <c r="W40" s="552"/>
      <c r="X40" s="1155"/>
      <c r="Y40" s="1155"/>
      <c r="Z40" s="1155"/>
      <c r="AA40" s="552"/>
      <c r="AB40" s="552"/>
      <c r="AC40" s="1155"/>
      <c r="AD40" s="552"/>
      <c r="AE40" s="552"/>
      <c r="AF40" s="552"/>
      <c r="AG40" s="552"/>
      <c r="AH40" s="552"/>
      <c r="AI40" s="552"/>
      <c r="AJ40" s="1155"/>
      <c r="AK40" s="552"/>
      <c r="AL40" s="552"/>
      <c r="AM40" s="552"/>
      <c r="AN40" s="552"/>
      <c r="AO40" s="552"/>
      <c r="AP40" s="552"/>
      <c r="AQ40" s="552"/>
      <c r="AR40" s="552"/>
      <c r="AS40" s="1155"/>
      <c r="AT40" s="1155"/>
      <c r="AU40" s="1155"/>
      <c r="AV40" s="1155"/>
      <c r="AW40" s="1155"/>
      <c r="AX40" s="1155"/>
      <c r="AY40" s="552"/>
      <c r="AZ40" s="552"/>
      <c r="BA40" s="552"/>
      <c r="BB40" s="552"/>
      <c r="BC40" s="552"/>
      <c r="BD40" s="552"/>
      <c r="BE40" s="552"/>
      <c r="BF40" s="552"/>
      <c r="BG40" s="552"/>
      <c r="BH40" s="1155"/>
      <c r="BI40" s="1155"/>
      <c r="BJ40" s="1118">
        <f>E40</f>
        <v>0</v>
      </c>
      <c r="BK40" s="531">
        <f t="shared" si="123"/>
        <v>0</v>
      </c>
      <c r="BL40" s="1082"/>
      <c r="BM40" s="518"/>
      <c r="BN40" s="519"/>
      <c r="BO40" s="560">
        <f t="shared" si="1"/>
        <v>0</v>
      </c>
      <c r="BP40" s="565" t="e">
        <f t="shared" si="2"/>
        <v>#DIV/0!</v>
      </c>
      <c r="BQ40" s="560">
        <f t="shared" si="3"/>
        <v>0</v>
      </c>
      <c r="BR40" s="545"/>
      <c r="BS40" s="616"/>
      <c r="BT40" s="2">
        <v>2</v>
      </c>
      <c r="BU40" s="1269"/>
      <c r="BV40" s="1328"/>
      <c r="BW40" s="1329"/>
    </row>
    <row r="41" spans="1:126" s="521" customFormat="1" ht="19.5" customHeight="1">
      <c r="A41" s="548" t="s">
        <v>235</v>
      </c>
      <c r="B41" s="1332"/>
      <c r="C41" s="1326"/>
      <c r="D41" s="1326"/>
      <c r="E41" s="1327"/>
      <c r="F41" s="1003" t="s">
        <v>99</v>
      </c>
      <c r="G41" s="550" t="e">
        <f>ROUNDDOWN(G$7*G40,0)</f>
        <v>#DIV/0!</v>
      </c>
      <c r="H41" s="550" t="e">
        <f>ROUNDDOWN(H$7*H40,0)</f>
        <v>#DIV/0!</v>
      </c>
      <c r="I41" s="550" t="e">
        <f>ROUNDDOWN(I$7*I40,0)</f>
        <v>#DIV/0!</v>
      </c>
      <c r="J41" s="550">
        <f>ROUNDDOWN(J$7*J40,0)</f>
        <v>0</v>
      </c>
      <c r="K41" s="570"/>
      <c r="L41" s="550"/>
      <c r="M41" s="550"/>
      <c r="N41" s="550"/>
      <c r="O41" s="555" t="e">
        <f t="shared" si="15"/>
        <v>#DIV/0!</v>
      </c>
      <c r="P41" s="550">
        <f>P$9*P40</f>
        <v>0</v>
      </c>
      <c r="Q41" s="550">
        <f t="shared" ref="Q41" si="132">Q$9*Q40</f>
        <v>0</v>
      </c>
      <c r="R41" s="559"/>
      <c r="S41" s="535" t="e">
        <f t="shared" si="6"/>
        <v>#DIV/0!</v>
      </c>
      <c r="T41" s="1045" t="s">
        <v>99</v>
      </c>
      <c r="U41" s="1086">
        <f>U40*U$9</f>
        <v>0</v>
      </c>
      <c r="V41" s="1090">
        <f>V40*V$9</f>
        <v>0</v>
      </c>
      <c r="W41" s="1090">
        <f>W40*W$9</f>
        <v>0</v>
      </c>
      <c r="X41" s="1090"/>
      <c r="Y41" s="1090"/>
      <c r="Z41" s="1090"/>
      <c r="AA41" s="1090">
        <f>AA40*AA$9</f>
        <v>0</v>
      </c>
      <c r="AB41" s="1090">
        <f>AB40*AB$9</f>
        <v>0</v>
      </c>
      <c r="AC41" s="1090"/>
      <c r="AD41" s="1090">
        <f t="shared" ref="AD41:AI41" si="133">AD40*AD$9</f>
        <v>0</v>
      </c>
      <c r="AE41" s="1090">
        <f t="shared" si="133"/>
        <v>0</v>
      </c>
      <c r="AF41" s="1090">
        <f t="shared" si="133"/>
        <v>0</v>
      </c>
      <c r="AG41" s="1090">
        <f t="shared" si="133"/>
        <v>0</v>
      </c>
      <c r="AH41" s="1090">
        <f t="shared" si="133"/>
        <v>0</v>
      </c>
      <c r="AI41" s="1090">
        <f t="shared" si="133"/>
        <v>0</v>
      </c>
      <c r="AJ41" s="1090"/>
      <c r="AK41" s="1090">
        <f t="shared" ref="AK41:AR41" si="134">AK40*AK$9</f>
        <v>0</v>
      </c>
      <c r="AL41" s="1090">
        <f t="shared" si="134"/>
        <v>0</v>
      </c>
      <c r="AM41" s="1090">
        <f t="shared" si="134"/>
        <v>0</v>
      </c>
      <c r="AN41" s="1090">
        <f t="shared" si="134"/>
        <v>0</v>
      </c>
      <c r="AO41" s="1090">
        <f t="shared" si="134"/>
        <v>0</v>
      </c>
      <c r="AP41" s="1090">
        <f t="shared" si="134"/>
        <v>0</v>
      </c>
      <c r="AQ41" s="1090">
        <f t="shared" si="134"/>
        <v>0</v>
      </c>
      <c r="AR41" s="1090">
        <f t="shared" si="134"/>
        <v>0</v>
      </c>
      <c r="AS41" s="1090"/>
      <c r="AT41" s="1090"/>
      <c r="AU41" s="1090"/>
      <c r="AV41" s="1090"/>
      <c r="AW41" s="1090"/>
      <c r="AX41" s="1090"/>
      <c r="AY41" s="1090">
        <f t="shared" ref="AY41:BG41" si="135">AY40*AY$9</f>
        <v>0</v>
      </c>
      <c r="AZ41" s="1090">
        <f t="shared" si="135"/>
        <v>0</v>
      </c>
      <c r="BA41" s="1090">
        <f t="shared" si="135"/>
        <v>0</v>
      </c>
      <c r="BB41" s="1090">
        <f t="shared" si="135"/>
        <v>0</v>
      </c>
      <c r="BC41" s="1090">
        <f t="shared" si="135"/>
        <v>0</v>
      </c>
      <c r="BD41" s="1090">
        <f t="shared" si="135"/>
        <v>0</v>
      </c>
      <c r="BE41" s="1090">
        <f t="shared" si="135"/>
        <v>0</v>
      </c>
      <c r="BF41" s="1090">
        <f t="shared" si="135"/>
        <v>0</v>
      </c>
      <c r="BG41" s="1090">
        <f t="shared" si="135"/>
        <v>0</v>
      </c>
      <c r="BH41" s="1090"/>
      <c r="BI41" s="1090"/>
      <c r="BJ41" s="1173">
        <f>BJ40*BJ$10</f>
        <v>0</v>
      </c>
      <c r="BK41" s="531">
        <f t="shared" si="123"/>
        <v>0</v>
      </c>
      <c r="BL41" s="1082"/>
      <c r="BM41" s="518"/>
      <c r="BN41" s="519"/>
      <c r="BO41" s="560">
        <f t="shared" si="1"/>
        <v>0</v>
      </c>
      <c r="BP41" s="654" t="e">
        <f t="shared" si="2"/>
        <v>#DIV/0!</v>
      </c>
      <c r="BQ41" s="560">
        <f t="shared" si="3"/>
        <v>0</v>
      </c>
      <c r="BR41" s="545">
        <f>BR39+BQ41</f>
        <v>0</v>
      </c>
      <c r="BS41" s="616">
        <f>BS39-BR41</f>
        <v>0</v>
      </c>
      <c r="BT41" s="520"/>
      <c r="BU41" s="1268">
        <f>_xlfn.AGGREGATE(9,6,S41,BQ41)</f>
        <v>0</v>
      </c>
      <c r="BV41" s="1328">
        <f>AY41</f>
        <v>0</v>
      </c>
      <c r="BW41" s="1329">
        <f t="shared" ref="BW41" si="136">BU41+BV41</f>
        <v>0</v>
      </c>
    </row>
    <row r="42" spans="1:126" ht="15" customHeight="1">
      <c r="A42" s="648"/>
      <c r="B42" s="1332">
        <f>共同経理課!B42</f>
        <v>0</v>
      </c>
      <c r="C42" s="1326">
        <f>共同経理課!C42</f>
        <v>0</v>
      </c>
      <c r="D42" s="1326">
        <f>共同経理課!F42</f>
        <v>0</v>
      </c>
      <c r="E42" s="1327">
        <f>共同経理課!F42-共同経理課!F43</f>
        <v>0</v>
      </c>
      <c r="F42" s="1004" t="s">
        <v>97</v>
      </c>
      <c r="G42" s="525" t="e">
        <f>ROUNDDOWN($B42*$D42/$C42,3)</f>
        <v>#DIV/0!</v>
      </c>
      <c r="H42" s="525" t="e">
        <f t="shared" ref="H42:M42" si="137">ROUNDDOWN($B42*$D42/$C42,3)</f>
        <v>#DIV/0!</v>
      </c>
      <c r="I42" s="525" t="e">
        <f t="shared" si="137"/>
        <v>#DIV/0!</v>
      </c>
      <c r="J42" s="525"/>
      <c r="K42" s="525" t="e">
        <f t="shared" si="137"/>
        <v>#DIV/0!</v>
      </c>
      <c r="L42" s="525" t="e">
        <f t="shared" si="137"/>
        <v>#DIV/0!</v>
      </c>
      <c r="M42" s="525" t="e">
        <f t="shared" si="137"/>
        <v>#DIV/0!</v>
      </c>
      <c r="N42" s="525"/>
      <c r="O42" s="67" t="e">
        <f t="shared" si="15"/>
        <v>#DIV/0!</v>
      </c>
      <c r="P42" s="54"/>
      <c r="Q42" s="54"/>
      <c r="R42" s="491"/>
      <c r="S42" s="535" t="e">
        <f t="shared" si="6"/>
        <v>#DIV/0!</v>
      </c>
      <c r="T42" s="332" t="s">
        <v>97</v>
      </c>
      <c r="U42" s="1176"/>
      <c r="V42" s="1177"/>
      <c r="W42" s="1177"/>
      <c r="X42" s="1156"/>
      <c r="Y42" s="1156"/>
      <c r="Z42" s="1156"/>
      <c r="AA42" s="1177"/>
      <c r="AB42" s="1177"/>
      <c r="AC42" s="1156"/>
      <c r="AD42" s="1177"/>
      <c r="AE42" s="1177"/>
      <c r="AF42" s="1177"/>
      <c r="AG42" s="1177"/>
      <c r="AH42" s="1177"/>
      <c r="AI42" s="1177"/>
      <c r="AJ42" s="1156"/>
      <c r="AK42" s="1177"/>
      <c r="AL42" s="1177"/>
      <c r="AM42" s="1177"/>
      <c r="AN42" s="1177"/>
      <c r="AO42" s="1177"/>
      <c r="AP42" s="1177"/>
      <c r="AQ42" s="1177"/>
      <c r="AR42" s="1177"/>
      <c r="AS42" s="1156"/>
      <c r="AT42" s="1156"/>
      <c r="AU42" s="1156"/>
      <c r="AV42" s="1156"/>
      <c r="AW42" s="1156"/>
      <c r="AX42" s="1156"/>
      <c r="AY42" s="1177"/>
      <c r="AZ42" s="1177"/>
      <c r="BA42" s="1177"/>
      <c r="BB42" s="1177"/>
      <c r="BC42" s="1177"/>
      <c r="BD42" s="1177"/>
      <c r="BE42" s="1177"/>
      <c r="BF42" s="1177"/>
      <c r="BG42" s="1177"/>
      <c r="BH42" s="1156"/>
      <c r="BI42" s="1156"/>
      <c r="BJ42" s="1177"/>
      <c r="BK42" s="67">
        <f t="shared" ref="BK42:BK43" si="138">SUM(U42:BI42)</f>
        <v>0</v>
      </c>
      <c r="BL42" s="4"/>
      <c r="BM42" s="105"/>
      <c r="BN42" s="224"/>
      <c r="BO42" s="66">
        <f t="shared" si="1"/>
        <v>0</v>
      </c>
      <c r="BP42" s="106" t="e">
        <f t="shared" si="2"/>
        <v>#DIV/0!</v>
      </c>
      <c r="BQ42" s="560">
        <f t="shared" si="3"/>
        <v>0</v>
      </c>
      <c r="BR42" s="2"/>
      <c r="BS42" s="354"/>
      <c r="BT42" s="2">
        <v>3</v>
      </c>
      <c r="BU42" s="1269"/>
      <c r="BV42" s="1328"/>
      <c r="BW42" s="1329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</row>
    <row r="43" spans="1:126" ht="19.5" customHeight="1">
      <c r="A43" s="648" t="s">
        <v>107</v>
      </c>
      <c r="B43" s="1332"/>
      <c r="C43" s="1326"/>
      <c r="D43" s="1326"/>
      <c r="E43" s="1327"/>
      <c r="F43" s="1005" t="s">
        <v>99</v>
      </c>
      <c r="G43" s="550" t="e">
        <f>ROUNDDOWN(G$7*G42,0)</f>
        <v>#DIV/0!</v>
      </c>
      <c r="H43" s="550" t="e">
        <f>ROUNDDOWN(H$7*H42,0)</f>
        <v>#DIV/0!</v>
      </c>
      <c r="I43" s="550" t="e">
        <f>ROUNDDOWN(I$7*I42,0)</f>
        <v>#DIV/0!</v>
      </c>
      <c r="J43" s="550">
        <f>ROUNDDOWN(J$7*J42,0)</f>
        <v>0</v>
      </c>
      <c r="K43" s="550"/>
      <c r="L43" s="550"/>
      <c r="M43" s="550"/>
      <c r="N43" s="550"/>
      <c r="O43" s="65" t="e">
        <f t="shared" si="15"/>
        <v>#DIV/0!</v>
      </c>
      <c r="P43" s="226">
        <f>P$9*P42</f>
        <v>0</v>
      </c>
      <c r="Q43" s="226">
        <f t="shared" ref="Q43" si="139">Q$9*Q42</f>
        <v>0</v>
      </c>
      <c r="R43" s="504"/>
      <c r="S43" s="535" t="e">
        <f t="shared" si="6"/>
        <v>#DIV/0!</v>
      </c>
      <c r="T43" s="505" t="s">
        <v>99</v>
      </c>
      <c r="U43" s="1178"/>
      <c r="V43" s="1179"/>
      <c r="W43" s="1179"/>
      <c r="X43" s="1179"/>
      <c r="Y43" s="1179"/>
      <c r="Z43" s="1179"/>
      <c r="AA43" s="1179"/>
      <c r="AB43" s="1179"/>
      <c r="AC43" s="1179"/>
      <c r="AD43" s="1179"/>
      <c r="AE43" s="1179"/>
      <c r="AF43" s="1179"/>
      <c r="AG43" s="1179"/>
      <c r="AH43" s="1179"/>
      <c r="AI43" s="1179"/>
      <c r="AJ43" s="1179"/>
      <c r="AK43" s="1179"/>
      <c r="AL43" s="1179"/>
      <c r="AM43" s="1179"/>
      <c r="AN43" s="1179"/>
      <c r="AO43" s="1179"/>
      <c r="AP43" s="1179"/>
      <c r="AQ43" s="1179"/>
      <c r="AR43" s="1179"/>
      <c r="AS43" s="1179"/>
      <c r="AT43" s="1179"/>
      <c r="AU43" s="1179"/>
      <c r="AV43" s="1179"/>
      <c r="AW43" s="1179"/>
      <c r="AX43" s="1179"/>
      <c r="AY43" s="1179"/>
      <c r="AZ43" s="1179"/>
      <c r="BA43" s="1179"/>
      <c r="BB43" s="1179"/>
      <c r="BC43" s="1179"/>
      <c r="BD43" s="1179"/>
      <c r="BE43" s="1179"/>
      <c r="BF43" s="1179"/>
      <c r="BG43" s="1179"/>
      <c r="BH43" s="1179"/>
      <c r="BI43" s="1179"/>
      <c r="BJ43" s="1179"/>
      <c r="BK43" s="65">
        <f t="shared" si="138"/>
        <v>0</v>
      </c>
      <c r="BL43" s="4"/>
      <c r="BM43" s="105"/>
      <c r="BN43" s="224"/>
      <c r="BO43" s="70">
        <f t="shared" si="1"/>
        <v>0</v>
      </c>
      <c r="BP43" s="108" t="e">
        <f t="shared" si="2"/>
        <v>#DIV/0!</v>
      </c>
      <c r="BQ43" s="560">
        <f t="shared" si="3"/>
        <v>0</v>
      </c>
      <c r="BR43" s="2">
        <f>BR41+BQ43</f>
        <v>0</v>
      </c>
      <c r="BS43" s="354">
        <f>BS41-BR43</f>
        <v>0</v>
      </c>
      <c r="BT43" s="2"/>
      <c r="BU43" s="1268">
        <f>_xlfn.AGGREGATE(9,6,S43,BQ43)</f>
        <v>0</v>
      </c>
      <c r="BV43" s="1328">
        <f>AY43</f>
        <v>0</v>
      </c>
      <c r="BW43" s="1329">
        <f t="shared" ref="BW43" si="140">BU43+BV43</f>
        <v>0</v>
      </c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</row>
    <row r="44" spans="1:126" ht="20.25" customHeight="1">
      <c r="A44" s="1208" t="s">
        <v>108</v>
      </c>
      <c r="B44" s="1279">
        <f>SUM(B36:B43)</f>
        <v>0</v>
      </c>
      <c r="C44" s="1232">
        <f t="shared" ref="C44" si="141">SUM(C36:C41)</f>
        <v>0</v>
      </c>
      <c r="D44" s="1279">
        <f>SUM(D36:D41)</f>
        <v>0</v>
      </c>
      <c r="E44" s="1330">
        <f>SUM(E36:E41)</f>
        <v>0</v>
      </c>
      <c r="F44" s="71" t="s">
        <v>97</v>
      </c>
      <c r="G44" s="72" t="e">
        <f>G36+G38+G40+G42</f>
        <v>#DIV/0!</v>
      </c>
      <c r="H44" s="72" t="e">
        <f t="shared" ref="H44:H45" si="142">H36+H38+H40+H42</f>
        <v>#DIV/0!</v>
      </c>
      <c r="I44" s="72" t="e">
        <f t="shared" ref="I44:K45" si="143">I36+I38+I40+I42</f>
        <v>#DIV/0!</v>
      </c>
      <c r="J44" s="72">
        <f t="shared" si="143"/>
        <v>0</v>
      </c>
      <c r="K44" s="72" t="e">
        <f t="shared" si="143"/>
        <v>#DIV/0!</v>
      </c>
      <c r="L44" s="72" t="e">
        <f t="shared" ref="L44" si="144">L36+L38+L40+L42</f>
        <v>#DIV/0!</v>
      </c>
      <c r="M44" s="72" t="e">
        <f t="shared" ref="M44:N44" si="145">M36+M38+M40+M42</f>
        <v>#DIV/0!</v>
      </c>
      <c r="N44" s="72">
        <f t="shared" si="145"/>
        <v>0</v>
      </c>
      <c r="O44" s="16" t="e">
        <f t="shared" si="15"/>
        <v>#DIV/0!</v>
      </c>
      <c r="P44" s="72">
        <f t="shared" ref="P44:Q45" si="146">P36+P38+P40+P42</f>
        <v>0</v>
      </c>
      <c r="Q44" s="72">
        <f t="shared" si="146"/>
        <v>0</v>
      </c>
      <c r="R44" s="490"/>
      <c r="S44" s="535" t="e">
        <f t="shared" si="6"/>
        <v>#DIV/0!</v>
      </c>
      <c r="T44" s="77" t="s">
        <v>97</v>
      </c>
      <c r="U44" s="1114">
        <f t="shared" ref="U44:V45" si="147">U36+U38+U40+U42</f>
        <v>0</v>
      </c>
      <c r="V44" s="1115">
        <f t="shared" si="147"/>
        <v>0</v>
      </c>
      <c r="W44" s="1115">
        <f t="shared" ref="W44:BI44" si="148">W36+W38+W40+W42</f>
        <v>0</v>
      </c>
      <c r="X44" s="1115">
        <f t="shared" si="148"/>
        <v>0</v>
      </c>
      <c r="Y44" s="1115">
        <f t="shared" si="148"/>
        <v>0</v>
      </c>
      <c r="Z44" s="1115">
        <f t="shared" si="148"/>
        <v>0</v>
      </c>
      <c r="AA44" s="1115">
        <f t="shared" si="148"/>
        <v>0</v>
      </c>
      <c r="AB44" s="1115">
        <f t="shared" si="148"/>
        <v>0</v>
      </c>
      <c r="AC44" s="1115">
        <f t="shared" si="148"/>
        <v>0</v>
      </c>
      <c r="AD44" s="1115">
        <f t="shared" si="148"/>
        <v>0</v>
      </c>
      <c r="AE44" s="1115">
        <f t="shared" si="148"/>
        <v>0</v>
      </c>
      <c r="AF44" s="1115">
        <f t="shared" si="148"/>
        <v>0</v>
      </c>
      <c r="AG44" s="1115">
        <f t="shared" si="148"/>
        <v>0</v>
      </c>
      <c r="AH44" s="1115">
        <f t="shared" si="148"/>
        <v>0</v>
      </c>
      <c r="AI44" s="1115">
        <f t="shared" si="148"/>
        <v>0</v>
      </c>
      <c r="AJ44" s="1115">
        <f t="shared" si="148"/>
        <v>0</v>
      </c>
      <c r="AK44" s="1115">
        <f t="shared" si="148"/>
        <v>0</v>
      </c>
      <c r="AL44" s="1115">
        <f t="shared" si="148"/>
        <v>0</v>
      </c>
      <c r="AM44" s="1115">
        <f t="shared" si="148"/>
        <v>0</v>
      </c>
      <c r="AN44" s="1115">
        <f t="shared" si="148"/>
        <v>0</v>
      </c>
      <c r="AO44" s="1115">
        <f t="shared" si="148"/>
        <v>0</v>
      </c>
      <c r="AP44" s="1115">
        <f t="shared" si="148"/>
        <v>0</v>
      </c>
      <c r="AQ44" s="1115">
        <f t="shared" si="148"/>
        <v>0</v>
      </c>
      <c r="AR44" s="1115">
        <f t="shared" si="148"/>
        <v>0</v>
      </c>
      <c r="AS44" s="1115">
        <f t="shared" si="148"/>
        <v>0</v>
      </c>
      <c r="AT44" s="1115">
        <f t="shared" si="148"/>
        <v>0</v>
      </c>
      <c r="AU44" s="1115">
        <f t="shared" si="148"/>
        <v>0</v>
      </c>
      <c r="AV44" s="1115">
        <f t="shared" si="148"/>
        <v>0</v>
      </c>
      <c r="AW44" s="1115">
        <f t="shared" si="148"/>
        <v>0</v>
      </c>
      <c r="AX44" s="1115">
        <f t="shared" si="148"/>
        <v>0</v>
      </c>
      <c r="AY44" s="1115">
        <f t="shared" si="148"/>
        <v>0</v>
      </c>
      <c r="AZ44" s="1115">
        <f t="shared" si="148"/>
        <v>0</v>
      </c>
      <c r="BA44" s="1115">
        <f t="shared" si="148"/>
        <v>0</v>
      </c>
      <c r="BB44" s="1115">
        <f t="shared" si="148"/>
        <v>0</v>
      </c>
      <c r="BC44" s="1115">
        <f t="shared" si="148"/>
        <v>0</v>
      </c>
      <c r="BD44" s="1115">
        <f t="shared" si="148"/>
        <v>0</v>
      </c>
      <c r="BE44" s="1115">
        <f t="shared" si="148"/>
        <v>0</v>
      </c>
      <c r="BF44" s="1115">
        <f t="shared" si="148"/>
        <v>0</v>
      </c>
      <c r="BG44" s="1115">
        <f t="shared" si="148"/>
        <v>0</v>
      </c>
      <c r="BH44" s="1115">
        <f t="shared" si="148"/>
        <v>0</v>
      </c>
      <c r="BI44" s="1115">
        <f t="shared" si="148"/>
        <v>0</v>
      </c>
      <c r="BJ44" s="1115">
        <f t="shared" ref="BJ44" si="149">BJ36+BJ38+BJ40+BJ42</f>
        <v>0</v>
      </c>
      <c r="BK44" s="16">
        <f>BK36+BK38+BK40+BK42</f>
        <v>0</v>
      </c>
      <c r="BL44" s="4"/>
      <c r="BM44" s="105"/>
      <c r="BN44" s="224"/>
      <c r="BO44" s="57">
        <f t="shared" si="1"/>
        <v>0</v>
      </c>
      <c r="BP44" s="78" t="e">
        <f t="shared" si="2"/>
        <v>#DIV/0!</v>
      </c>
      <c r="BQ44" s="560">
        <f t="shared" si="3"/>
        <v>0</v>
      </c>
      <c r="BR44" s="2"/>
      <c r="BS44" s="354"/>
      <c r="BT44" s="764" t="s">
        <v>227</v>
      </c>
      <c r="BU44" s="1269"/>
      <c r="BV44" s="1328"/>
      <c r="BW44" s="1329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</row>
    <row r="45" spans="1:126" ht="19.5" customHeight="1">
      <c r="A45" s="1209"/>
      <c r="B45" s="1280"/>
      <c r="C45" s="1233"/>
      <c r="D45" s="1280"/>
      <c r="E45" s="1331"/>
      <c r="F45" s="79" t="s">
        <v>99</v>
      </c>
      <c r="G45" s="80" t="e">
        <f>G37+G39+G41+G43</f>
        <v>#DIV/0!</v>
      </c>
      <c r="H45" s="80" t="e">
        <f t="shared" si="142"/>
        <v>#DIV/0!</v>
      </c>
      <c r="I45" s="80" t="e">
        <f t="shared" si="143"/>
        <v>#DIV/0!</v>
      </c>
      <c r="J45" s="80">
        <f t="shared" si="143"/>
        <v>0</v>
      </c>
      <c r="K45" s="80">
        <f t="shared" si="143"/>
        <v>0</v>
      </c>
      <c r="L45" s="80">
        <f>L37+L39+L41+L43</f>
        <v>0</v>
      </c>
      <c r="M45" s="80">
        <f t="shared" ref="M45:N45" si="150">M37+M39+M41+M43</f>
        <v>0</v>
      </c>
      <c r="N45" s="80">
        <f t="shared" si="150"/>
        <v>0</v>
      </c>
      <c r="O45" s="43" t="e">
        <f t="shared" si="15"/>
        <v>#DIV/0!</v>
      </c>
      <c r="P45" s="80">
        <f t="shared" si="146"/>
        <v>0</v>
      </c>
      <c r="Q45" s="80">
        <f t="shared" si="146"/>
        <v>0</v>
      </c>
      <c r="R45" s="83">
        <f>R37+R39+R41+R43</f>
        <v>0</v>
      </c>
      <c r="S45" s="535" t="e">
        <f t="shared" si="6"/>
        <v>#DIV/0!</v>
      </c>
      <c r="T45" s="89" t="s">
        <v>99</v>
      </c>
      <c r="U45" s="1116">
        <f t="shared" si="147"/>
        <v>0</v>
      </c>
      <c r="V45" s="1117">
        <f t="shared" si="147"/>
        <v>0</v>
      </c>
      <c r="W45" s="1117">
        <f t="shared" ref="W45:BI45" si="151">W37+W39+W41+W43</f>
        <v>0</v>
      </c>
      <c r="X45" s="1117">
        <f t="shared" si="151"/>
        <v>0</v>
      </c>
      <c r="Y45" s="1117">
        <f t="shared" si="151"/>
        <v>0</v>
      </c>
      <c r="Z45" s="1117">
        <f t="shared" si="151"/>
        <v>0</v>
      </c>
      <c r="AA45" s="1117">
        <f t="shared" si="151"/>
        <v>0</v>
      </c>
      <c r="AB45" s="1117">
        <f t="shared" si="151"/>
        <v>0</v>
      </c>
      <c r="AC45" s="1117">
        <f t="shared" si="151"/>
        <v>0</v>
      </c>
      <c r="AD45" s="1117">
        <f t="shared" si="151"/>
        <v>0</v>
      </c>
      <c r="AE45" s="1117">
        <f t="shared" si="151"/>
        <v>0</v>
      </c>
      <c r="AF45" s="1117">
        <f t="shared" si="151"/>
        <v>0</v>
      </c>
      <c r="AG45" s="1117">
        <f t="shared" si="151"/>
        <v>0</v>
      </c>
      <c r="AH45" s="1117">
        <f t="shared" si="151"/>
        <v>0</v>
      </c>
      <c r="AI45" s="1117">
        <f t="shared" si="151"/>
        <v>0</v>
      </c>
      <c r="AJ45" s="1117">
        <f t="shared" si="151"/>
        <v>0</v>
      </c>
      <c r="AK45" s="1117">
        <f t="shared" si="151"/>
        <v>0</v>
      </c>
      <c r="AL45" s="1117">
        <f t="shared" si="151"/>
        <v>0</v>
      </c>
      <c r="AM45" s="1117">
        <f t="shared" si="151"/>
        <v>0</v>
      </c>
      <c r="AN45" s="1117">
        <f t="shared" si="151"/>
        <v>0</v>
      </c>
      <c r="AO45" s="1117">
        <f t="shared" si="151"/>
        <v>0</v>
      </c>
      <c r="AP45" s="1117">
        <f t="shared" si="151"/>
        <v>0</v>
      </c>
      <c r="AQ45" s="1117">
        <f t="shared" si="151"/>
        <v>0</v>
      </c>
      <c r="AR45" s="1117">
        <f t="shared" si="151"/>
        <v>0</v>
      </c>
      <c r="AS45" s="1117">
        <f t="shared" si="151"/>
        <v>0</v>
      </c>
      <c r="AT45" s="1117">
        <f t="shared" si="151"/>
        <v>0</v>
      </c>
      <c r="AU45" s="1117">
        <f t="shared" si="151"/>
        <v>0</v>
      </c>
      <c r="AV45" s="1117">
        <f t="shared" si="151"/>
        <v>0</v>
      </c>
      <c r="AW45" s="1117">
        <f t="shared" si="151"/>
        <v>0</v>
      </c>
      <c r="AX45" s="1117">
        <f t="shared" si="151"/>
        <v>0</v>
      </c>
      <c r="AY45" s="1117">
        <f t="shared" si="151"/>
        <v>0</v>
      </c>
      <c r="AZ45" s="1117">
        <f t="shared" si="151"/>
        <v>0</v>
      </c>
      <c r="BA45" s="1117">
        <f t="shared" si="151"/>
        <v>0</v>
      </c>
      <c r="BB45" s="1117">
        <f t="shared" si="151"/>
        <v>0</v>
      </c>
      <c r="BC45" s="1117">
        <f t="shared" si="151"/>
        <v>0</v>
      </c>
      <c r="BD45" s="1117">
        <f t="shared" si="151"/>
        <v>0</v>
      </c>
      <c r="BE45" s="1117">
        <f t="shared" si="151"/>
        <v>0</v>
      </c>
      <c r="BF45" s="1117">
        <f t="shared" si="151"/>
        <v>0</v>
      </c>
      <c r="BG45" s="1117">
        <f t="shared" si="151"/>
        <v>0</v>
      </c>
      <c r="BH45" s="1117">
        <f t="shared" si="151"/>
        <v>0</v>
      </c>
      <c r="BI45" s="1117">
        <f t="shared" si="151"/>
        <v>0</v>
      </c>
      <c r="BJ45" s="1117">
        <f t="shared" ref="BJ45" si="152">BJ37+BJ39+BJ41+BJ43</f>
        <v>0</v>
      </c>
      <c r="BK45" s="43">
        <f>BK37+BK39+BK41+BK43</f>
        <v>0</v>
      </c>
      <c r="BL45" s="4"/>
      <c r="BM45" s="105"/>
      <c r="BN45" s="224"/>
      <c r="BO45" s="70">
        <f t="shared" si="1"/>
        <v>0</v>
      </c>
      <c r="BP45" s="92" t="e">
        <f t="shared" si="2"/>
        <v>#DIV/0!</v>
      </c>
      <c r="BQ45" s="560">
        <f t="shared" si="3"/>
        <v>0</v>
      </c>
      <c r="BR45" s="1092" t="str">
        <f>IF(BR43=BQ45,"○","×")</f>
        <v>○</v>
      </c>
      <c r="BS45" s="2"/>
      <c r="BT45" s="2"/>
      <c r="BU45" s="1268">
        <f>_xlfn.AGGREGATE(9,6,S45,BQ45)</f>
        <v>0</v>
      </c>
      <c r="BV45" s="1328">
        <f>AY45</f>
        <v>0</v>
      </c>
      <c r="BW45" s="1329">
        <f t="shared" ref="BW45" si="153">BU45+BV45</f>
        <v>0</v>
      </c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</row>
    <row r="46" spans="1:126" s="48" customFormat="1" ht="15" customHeight="1">
      <c r="A46" s="506"/>
      <c r="B46" s="1281">
        <f>B18+B26+B34+B44</f>
        <v>0</v>
      </c>
      <c r="C46" s="1283">
        <f t="shared" ref="C46:D46" si="154">C18+C26+C34+C44</f>
        <v>0</v>
      </c>
      <c r="D46" s="1281">
        <f t="shared" si="154"/>
        <v>0</v>
      </c>
      <c r="E46" s="1324">
        <f>E18+E26+E34+E44</f>
        <v>0</v>
      </c>
      <c r="F46" s="507" t="s">
        <v>97</v>
      </c>
      <c r="G46" s="198" t="e">
        <f t="shared" ref="G46:H47" si="155">G18+G26+G34+G44</f>
        <v>#DIV/0!</v>
      </c>
      <c r="H46" s="198" t="e">
        <f t="shared" si="155"/>
        <v>#DIV/0!</v>
      </c>
      <c r="I46" s="113" t="e">
        <f t="shared" ref="I46:I47" si="156">I18+I26+I34+I44</f>
        <v>#DIV/0!</v>
      </c>
      <c r="J46" s="113">
        <f t="shared" ref="J46:K46" si="157">J18+J26+J34+J44</f>
        <v>0</v>
      </c>
      <c r="K46" s="113" t="e">
        <f t="shared" si="157"/>
        <v>#DIV/0!</v>
      </c>
      <c r="L46" s="113" t="e">
        <f t="shared" ref="L46" si="158">L18+L26+L34+L44</f>
        <v>#DIV/0!</v>
      </c>
      <c r="M46" s="113" t="e">
        <f t="shared" ref="M46:N46" si="159">M18+M26+M34+M44</f>
        <v>#DIV/0!</v>
      </c>
      <c r="N46" s="113">
        <f t="shared" si="159"/>
        <v>0</v>
      </c>
      <c r="O46" s="16" t="e">
        <f t="shared" si="15"/>
        <v>#DIV/0!</v>
      </c>
      <c r="P46" s="198">
        <f t="shared" ref="P46:Q47" si="160">P18+P26+P34+P44</f>
        <v>0</v>
      </c>
      <c r="Q46" s="198">
        <f t="shared" si="160"/>
        <v>0</v>
      </c>
      <c r="R46" s="508">
        <f t="shared" ref="R46:R47" si="161">R18+R26+R34+R44</f>
        <v>0</v>
      </c>
      <c r="S46" s="535" t="e">
        <f t="shared" si="6"/>
        <v>#DIV/0!</v>
      </c>
      <c r="T46" s="509" t="s">
        <v>97</v>
      </c>
      <c r="U46" s="510">
        <f t="shared" ref="U46:U47" si="162">U18+U26+U34+U44</f>
        <v>0</v>
      </c>
      <c r="V46" s="198">
        <f>V18+V26+V34+V44</f>
        <v>0</v>
      </c>
      <c r="W46" s="198">
        <f t="shared" ref="W46:BI46" si="163">W18+W26+W34+W44</f>
        <v>0</v>
      </c>
      <c r="X46" s="198">
        <f t="shared" si="163"/>
        <v>0</v>
      </c>
      <c r="Y46" s="198">
        <f t="shared" si="163"/>
        <v>0</v>
      </c>
      <c r="Z46" s="198">
        <f t="shared" si="163"/>
        <v>0</v>
      </c>
      <c r="AA46" s="198">
        <f t="shared" si="163"/>
        <v>0</v>
      </c>
      <c r="AB46" s="198">
        <f t="shared" si="163"/>
        <v>0</v>
      </c>
      <c r="AC46" s="198">
        <f t="shared" si="163"/>
        <v>0</v>
      </c>
      <c r="AD46" s="198">
        <f t="shared" si="163"/>
        <v>0</v>
      </c>
      <c r="AE46" s="198">
        <f t="shared" si="163"/>
        <v>0</v>
      </c>
      <c r="AF46" s="198">
        <f t="shared" si="163"/>
        <v>0</v>
      </c>
      <c r="AG46" s="198">
        <f t="shared" si="163"/>
        <v>0</v>
      </c>
      <c r="AH46" s="198">
        <f t="shared" si="163"/>
        <v>0</v>
      </c>
      <c r="AI46" s="198">
        <f t="shared" si="163"/>
        <v>0</v>
      </c>
      <c r="AJ46" s="198">
        <f t="shared" si="163"/>
        <v>0</v>
      </c>
      <c r="AK46" s="198">
        <f t="shared" si="163"/>
        <v>0</v>
      </c>
      <c r="AL46" s="198">
        <f t="shared" si="163"/>
        <v>0</v>
      </c>
      <c r="AM46" s="198">
        <f t="shared" si="163"/>
        <v>0</v>
      </c>
      <c r="AN46" s="198">
        <f t="shared" si="163"/>
        <v>0</v>
      </c>
      <c r="AO46" s="198">
        <f t="shared" si="163"/>
        <v>0</v>
      </c>
      <c r="AP46" s="198">
        <f t="shared" si="163"/>
        <v>0</v>
      </c>
      <c r="AQ46" s="198">
        <f t="shared" si="163"/>
        <v>0</v>
      </c>
      <c r="AR46" s="198">
        <f t="shared" si="163"/>
        <v>0</v>
      </c>
      <c r="AS46" s="198">
        <f t="shared" si="163"/>
        <v>0</v>
      </c>
      <c r="AT46" s="198">
        <f t="shared" si="163"/>
        <v>0</v>
      </c>
      <c r="AU46" s="198">
        <f t="shared" si="163"/>
        <v>0</v>
      </c>
      <c r="AV46" s="198">
        <f t="shared" si="163"/>
        <v>0</v>
      </c>
      <c r="AW46" s="198">
        <f t="shared" si="163"/>
        <v>0</v>
      </c>
      <c r="AX46" s="198">
        <f t="shared" si="163"/>
        <v>0</v>
      </c>
      <c r="AY46" s="198">
        <f t="shared" si="163"/>
        <v>0</v>
      </c>
      <c r="AZ46" s="198">
        <f t="shared" si="163"/>
        <v>0</v>
      </c>
      <c r="BA46" s="198">
        <f t="shared" si="163"/>
        <v>0</v>
      </c>
      <c r="BB46" s="198">
        <f t="shared" si="163"/>
        <v>0</v>
      </c>
      <c r="BC46" s="198">
        <f t="shared" si="163"/>
        <v>0</v>
      </c>
      <c r="BD46" s="198">
        <f t="shared" si="163"/>
        <v>0</v>
      </c>
      <c r="BE46" s="198">
        <f t="shared" si="163"/>
        <v>0</v>
      </c>
      <c r="BF46" s="198">
        <f t="shared" si="163"/>
        <v>0</v>
      </c>
      <c r="BG46" s="198">
        <f t="shared" si="163"/>
        <v>0</v>
      </c>
      <c r="BH46" s="198">
        <f t="shared" si="163"/>
        <v>0</v>
      </c>
      <c r="BI46" s="198">
        <f t="shared" si="163"/>
        <v>0</v>
      </c>
      <c r="BJ46" s="198">
        <f t="shared" ref="BJ46" si="164">BJ18+BJ26+BJ34+BJ44</f>
        <v>0</v>
      </c>
      <c r="BK46" s="16">
        <f t="shared" ref="BK46" si="165">BK18+BK26+BK34+BK44</f>
        <v>0</v>
      </c>
      <c r="BL46" s="4"/>
      <c r="BM46" s="105"/>
      <c r="BN46" s="224"/>
      <c r="BO46" s="57">
        <f t="shared" si="1"/>
        <v>0</v>
      </c>
      <c r="BP46" s="78" t="e">
        <f t="shared" si="2"/>
        <v>#DIV/0!</v>
      </c>
      <c r="BQ46" s="560">
        <f t="shared" si="3"/>
        <v>0</v>
      </c>
      <c r="BR46" s="123"/>
      <c r="BS46" s="123"/>
      <c r="BT46" s="123"/>
      <c r="BU46" s="1269"/>
      <c r="BV46" s="1328"/>
      <c r="BW46" s="1329"/>
    </row>
    <row r="47" spans="1:126" s="48" customFormat="1" ht="26.25" customHeight="1">
      <c r="A47" s="218" t="s">
        <v>109</v>
      </c>
      <c r="B47" s="1282"/>
      <c r="C47" s="1284"/>
      <c r="D47" s="1282"/>
      <c r="E47" s="1325"/>
      <c r="F47" s="973" t="s">
        <v>99</v>
      </c>
      <c r="G47" s="975" t="e">
        <f>G19+G27+G35+G45</f>
        <v>#DIV/0!</v>
      </c>
      <c r="H47" s="975" t="e">
        <f t="shared" si="155"/>
        <v>#DIV/0!</v>
      </c>
      <c r="I47" s="975" t="e">
        <f t="shared" si="156"/>
        <v>#DIV/0!</v>
      </c>
      <c r="J47" s="975">
        <f t="shared" ref="J47:K47" si="166">J19+J27+J35+J45</f>
        <v>0</v>
      </c>
      <c r="K47" s="975">
        <f t="shared" si="166"/>
        <v>0</v>
      </c>
      <c r="L47" s="975">
        <f t="shared" ref="L47" si="167">L19+L27+L35+L45</f>
        <v>0</v>
      </c>
      <c r="M47" s="975">
        <f t="shared" ref="M47:N47" si="168">M19+M27+M35+M45</f>
        <v>0</v>
      </c>
      <c r="N47" s="975">
        <f t="shared" si="168"/>
        <v>0</v>
      </c>
      <c r="O47" s="65" t="e">
        <f t="shared" si="15"/>
        <v>#DIV/0!</v>
      </c>
      <c r="P47" s="975">
        <f t="shared" si="160"/>
        <v>0</v>
      </c>
      <c r="Q47" s="975">
        <f t="shared" si="160"/>
        <v>0</v>
      </c>
      <c r="R47" s="977">
        <f t="shared" si="161"/>
        <v>0</v>
      </c>
      <c r="S47" s="535" t="e">
        <f t="shared" si="6"/>
        <v>#DIV/0!</v>
      </c>
      <c r="T47" s="978" t="s">
        <v>99</v>
      </c>
      <c r="U47" s="979">
        <f t="shared" si="162"/>
        <v>0</v>
      </c>
      <c r="V47" s="975">
        <f>V19+V27+V35+V45</f>
        <v>0</v>
      </c>
      <c r="W47" s="975">
        <f t="shared" ref="W47:BI47" si="169">W19+W27+W35+W45</f>
        <v>0</v>
      </c>
      <c r="X47" s="975">
        <f t="shared" si="169"/>
        <v>0</v>
      </c>
      <c r="Y47" s="975">
        <f t="shared" si="169"/>
        <v>0</v>
      </c>
      <c r="Z47" s="975">
        <f t="shared" si="169"/>
        <v>0</v>
      </c>
      <c r="AA47" s="975">
        <f t="shared" si="169"/>
        <v>0</v>
      </c>
      <c r="AB47" s="975">
        <f t="shared" si="169"/>
        <v>0</v>
      </c>
      <c r="AC47" s="975">
        <f t="shared" si="169"/>
        <v>0</v>
      </c>
      <c r="AD47" s="975">
        <f t="shared" si="169"/>
        <v>0</v>
      </c>
      <c r="AE47" s="975">
        <f t="shared" si="169"/>
        <v>0</v>
      </c>
      <c r="AF47" s="975">
        <f t="shared" si="169"/>
        <v>0</v>
      </c>
      <c r="AG47" s="975">
        <f t="shared" si="169"/>
        <v>0</v>
      </c>
      <c r="AH47" s="975">
        <f t="shared" si="169"/>
        <v>0</v>
      </c>
      <c r="AI47" s="975">
        <f t="shared" si="169"/>
        <v>0</v>
      </c>
      <c r="AJ47" s="975">
        <f t="shared" si="169"/>
        <v>0</v>
      </c>
      <c r="AK47" s="975">
        <f t="shared" si="169"/>
        <v>0</v>
      </c>
      <c r="AL47" s="975">
        <f t="shared" si="169"/>
        <v>0</v>
      </c>
      <c r="AM47" s="975">
        <f t="shared" si="169"/>
        <v>0</v>
      </c>
      <c r="AN47" s="975">
        <f t="shared" si="169"/>
        <v>0</v>
      </c>
      <c r="AO47" s="975">
        <f t="shared" si="169"/>
        <v>0</v>
      </c>
      <c r="AP47" s="975">
        <f t="shared" si="169"/>
        <v>0</v>
      </c>
      <c r="AQ47" s="975">
        <f t="shared" si="169"/>
        <v>0</v>
      </c>
      <c r="AR47" s="975">
        <f t="shared" si="169"/>
        <v>0</v>
      </c>
      <c r="AS47" s="975">
        <f t="shared" si="169"/>
        <v>0</v>
      </c>
      <c r="AT47" s="975">
        <f t="shared" si="169"/>
        <v>0</v>
      </c>
      <c r="AU47" s="975">
        <f t="shared" si="169"/>
        <v>0</v>
      </c>
      <c r="AV47" s="975">
        <f t="shared" si="169"/>
        <v>0</v>
      </c>
      <c r="AW47" s="975">
        <f t="shared" si="169"/>
        <v>0</v>
      </c>
      <c r="AX47" s="975">
        <f t="shared" si="169"/>
        <v>0</v>
      </c>
      <c r="AY47" s="975">
        <f t="shared" si="169"/>
        <v>0</v>
      </c>
      <c r="AZ47" s="975">
        <f t="shared" si="169"/>
        <v>0</v>
      </c>
      <c r="BA47" s="975">
        <f t="shared" si="169"/>
        <v>0</v>
      </c>
      <c r="BB47" s="975">
        <f t="shared" si="169"/>
        <v>0</v>
      </c>
      <c r="BC47" s="975">
        <f t="shared" si="169"/>
        <v>0</v>
      </c>
      <c r="BD47" s="975">
        <f t="shared" si="169"/>
        <v>0</v>
      </c>
      <c r="BE47" s="975">
        <f t="shared" si="169"/>
        <v>0</v>
      </c>
      <c r="BF47" s="975">
        <f t="shared" si="169"/>
        <v>0</v>
      </c>
      <c r="BG47" s="975">
        <f t="shared" si="169"/>
        <v>0</v>
      </c>
      <c r="BH47" s="975">
        <f t="shared" si="169"/>
        <v>0</v>
      </c>
      <c r="BI47" s="975">
        <f t="shared" si="169"/>
        <v>0</v>
      </c>
      <c r="BJ47" s="975">
        <f t="shared" ref="BJ47" si="170">BJ19+BJ27+BJ35+BJ45</f>
        <v>0</v>
      </c>
      <c r="BK47" s="65">
        <f t="shared" ref="BK47" si="171">BK19+BK27+BK35+BK45</f>
        <v>0</v>
      </c>
      <c r="BL47" s="4"/>
      <c r="BM47" s="105"/>
      <c r="BN47" s="224"/>
      <c r="BO47" s="93">
        <f t="shared" si="1"/>
        <v>0</v>
      </c>
      <c r="BP47" s="133" t="e">
        <f t="shared" si="2"/>
        <v>#DIV/0!</v>
      </c>
      <c r="BQ47" s="560">
        <f t="shared" si="3"/>
        <v>0</v>
      </c>
      <c r="BR47" s="219" t="str">
        <f>IF(BR41=BQ47,"○","×")</f>
        <v>○</v>
      </c>
      <c r="BS47" s="123"/>
      <c r="BT47" s="123"/>
      <c r="BU47" s="1083">
        <f>SUBTOTAL(9,BU13:BU46)</f>
        <v>0</v>
      </c>
      <c r="BV47" s="1083">
        <f>SUBTOTAL(9,BV13:BV46)</f>
        <v>0</v>
      </c>
      <c r="BW47" s="1083">
        <f>BU47+BV47</f>
        <v>0</v>
      </c>
    </row>
    <row r="48" spans="1:126" s="418" customFormat="1" ht="19.95" customHeight="1">
      <c r="A48" s="498"/>
      <c r="B48" s="417"/>
      <c r="C48" s="417"/>
      <c r="D48" s="417"/>
      <c r="F48" s="1018" t="s">
        <v>325</v>
      </c>
      <c r="G48" s="1010"/>
      <c r="H48" s="1010"/>
      <c r="I48" s="1010"/>
      <c r="J48" s="1010"/>
      <c r="K48" s="1012"/>
      <c r="L48" s="1012"/>
      <c r="M48" s="1012"/>
      <c r="N48" s="1012"/>
      <c r="O48" s="1013"/>
      <c r="P48" s="1010"/>
      <c r="Q48" s="1010"/>
      <c r="R48" s="1010"/>
      <c r="S48" s="1010"/>
      <c r="T48" s="1014" t="s">
        <v>99</v>
      </c>
      <c r="U48" s="1010"/>
      <c r="V48" s="1010"/>
      <c r="W48" s="1010"/>
      <c r="X48" s="1010"/>
      <c r="Y48" s="1010"/>
      <c r="Z48" s="1010"/>
      <c r="AA48" s="1010"/>
      <c r="AB48" s="1010"/>
      <c r="AC48" s="1010"/>
      <c r="AD48" s="1010"/>
      <c r="AE48" s="1010"/>
      <c r="AF48" s="1010"/>
      <c r="AG48" s="1010"/>
      <c r="AH48" s="1010"/>
      <c r="AI48" s="1010"/>
      <c r="AJ48" s="1010"/>
      <c r="AK48" s="1010"/>
      <c r="AL48" s="1010"/>
      <c r="AM48" s="1010"/>
      <c r="AN48" s="1010"/>
      <c r="AO48" s="1010"/>
      <c r="AP48" s="1010"/>
      <c r="AQ48" s="1010"/>
      <c r="AR48" s="1010"/>
      <c r="AS48" s="1010"/>
      <c r="AT48" s="1010"/>
      <c r="AU48" s="1010"/>
      <c r="AV48" s="1010"/>
      <c r="AW48" s="1010"/>
      <c r="AX48" s="1010"/>
      <c r="AY48" s="1010"/>
      <c r="AZ48" s="1010"/>
      <c r="BA48" s="1010"/>
      <c r="BB48" s="1010"/>
      <c r="BC48" s="1010"/>
      <c r="BD48" s="1010"/>
      <c r="BE48" s="1010"/>
      <c r="BF48" s="1010"/>
      <c r="BG48" s="1010"/>
      <c r="BH48" s="1010"/>
      <c r="BI48" s="1010"/>
      <c r="BJ48" s="1010"/>
      <c r="BK48" s="1015"/>
      <c r="BL48" s="1016"/>
      <c r="BM48" s="420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</row>
    <row r="49" spans="1:126" s="418" customFormat="1" ht="19.95" customHeight="1">
      <c r="A49" s="423"/>
      <c r="B49" s="417"/>
      <c r="C49" s="417"/>
      <c r="D49" s="417"/>
      <c r="F49" s="1018" t="s">
        <v>326</v>
      </c>
      <c r="G49" s="1010" t="e">
        <f t="shared" ref="G49:L49" si="172">G47-G48</f>
        <v>#DIV/0!</v>
      </c>
      <c r="H49" s="1010" t="e">
        <f t="shared" si="172"/>
        <v>#DIV/0!</v>
      </c>
      <c r="I49" s="1010" t="e">
        <f t="shared" si="172"/>
        <v>#DIV/0!</v>
      </c>
      <c r="J49" s="1010">
        <f t="shared" si="172"/>
        <v>0</v>
      </c>
      <c r="K49" s="1010">
        <f t="shared" ref="K49" si="173">K47-K48</f>
        <v>0</v>
      </c>
      <c r="L49" s="1010">
        <f t="shared" si="172"/>
        <v>0</v>
      </c>
      <c r="M49" s="1010">
        <f t="shared" ref="M49:N49" si="174">M47-M48</f>
        <v>0</v>
      </c>
      <c r="N49" s="1010">
        <f t="shared" si="174"/>
        <v>0</v>
      </c>
      <c r="O49" s="1013" t="e">
        <f>SUM(G49:M49)</f>
        <v>#DIV/0!</v>
      </c>
      <c r="P49" s="1010">
        <f t="shared" ref="P49:R49" si="175">P47-P48</f>
        <v>0</v>
      </c>
      <c r="Q49" s="1010">
        <f t="shared" si="175"/>
        <v>0</v>
      </c>
      <c r="R49" s="1010">
        <f t="shared" si="175"/>
        <v>0</v>
      </c>
      <c r="S49" s="1010" t="e">
        <f>SUM(O49:R49)</f>
        <v>#DIV/0!</v>
      </c>
      <c r="T49" s="1014" t="s">
        <v>326</v>
      </c>
      <c r="U49" s="1011">
        <f t="shared" ref="U49:BI49" si="176">U47-U48</f>
        <v>0</v>
      </c>
      <c r="V49" s="1011">
        <f t="shared" si="176"/>
        <v>0</v>
      </c>
      <c r="W49" s="1011">
        <f t="shared" si="176"/>
        <v>0</v>
      </c>
      <c r="X49" s="1011">
        <f t="shared" si="176"/>
        <v>0</v>
      </c>
      <c r="Y49" s="1011">
        <f t="shared" si="176"/>
        <v>0</v>
      </c>
      <c r="Z49" s="1011">
        <f t="shared" si="176"/>
        <v>0</v>
      </c>
      <c r="AA49" s="1011">
        <f t="shared" si="176"/>
        <v>0</v>
      </c>
      <c r="AB49" s="1011">
        <f t="shared" si="176"/>
        <v>0</v>
      </c>
      <c r="AC49" s="1011">
        <f t="shared" si="176"/>
        <v>0</v>
      </c>
      <c r="AD49" s="1011">
        <f t="shared" si="176"/>
        <v>0</v>
      </c>
      <c r="AE49" s="1011">
        <f t="shared" si="176"/>
        <v>0</v>
      </c>
      <c r="AF49" s="1011">
        <f t="shared" si="176"/>
        <v>0</v>
      </c>
      <c r="AG49" s="1011">
        <f t="shared" si="176"/>
        <v>0</v>
      </c>
      <c r="AH49" s="1011">
        <f t="shared" si="176"/>
        <v>0</v>
      </c>
      <c r="AI49" s="1011">
        <f t="shared" si="176"/>
        <v>0</v>
      </c>
      <c r="AJ49" s="1011">
        <f t="shared" si="176"/>
        <v>0</v>
      </c>
      <c r="AK49" s="1011">
        <f t="shared" si="176"/>
        <v>0</v>
      </c>
      <c r="AL49" s="1011">
        <f t="shared" si="176"/>
        <v>0</v>
      </c>
      <c r="AM49" s="1011">
        <f t="shared" si="176"/>
        <v>0</v>
      </c>
      <c r="AN49" s="1011">
        <f t="shared" si="176"/>
        <v>0</v>
      </c>
      <c r="AO49" s="1011">
        <f t="shared" si="176"/>
        <v>0</v>
      </c>
      <c r="AP49" s="1011">
        <f t="shared" si="176"/>
        <v>0</v>
      </c>
      <c r="AQ49" s="1011">
        <f t="shared" si="176"/>
        <v>0</v>
      </c>
      <c r="AR49" s="1011">
        <f t="shared" si="176"/>
        <v>0</v>
      </c>
      <c r="AS49" s="1011">
        <f t="shared" si="176"/>
        <v>0</v>
      </c>
      <c r="AT49" s="1011">
        <f t="shared" si="176"/>
        <v>0</v>
      </c>
      <c r="AU49" s="1011">
        <f t="shared" si="176"/>
        <v>0</v>
      </c>
      <c r="AV49" s="1011">
        <f t="shared" si="176"/>
        <v>0</v>
      </c>
      <c r="AW49" s="1011">
        <f t="shared" si="176"/>
        <v>0</v>
      </c>
      <c r="AX49" s="1011">
        <f t="shared" si="176"/>
        <v>0</v>
      </c>
      <c r="AY49" s="1011">
        <f t="shared" si="176"/>
        <v>0</v>
      </c>
      <c r="AZ49" s="1011">
        <f t="shared" si="176"/>
        <v>0</v>
      </c>
      <c r="BA49" s="1011">
        <f t="shared" si="176"/>
        <v>0</v>
      </c>
      <c r="BB49" s="1011">
        <f t="shared" si="176"/>
        <v>0</v>
      </c>
      <c r="BC49" s="1011">
        <f t="shared" si="176"/>
        <v>0</v>
      </c>
      <c r="BD49" s="1011">
        <f t="shared" si="176"/>
        <v>0</v>
      </c>
      <c r="BE49" s="1011">
        <f t="shared" si="176"/>
        <v>0</v>
      </c>
      <c r="BF49" s="1011">
        <f t="shared" si="176"/>
        <v>0</v>
      </c>
      <c r="BG49" s="1011">
        <f t="shared" si="176"/>
        <v>0</v>
      </c>
      <c r="BH49" s="1011">
        <f t="shared" si="176"/>
        <v>0</v>
      </c>
      <c r="BI49" s="1011">
        <f t="shared" si="176"/>
        <v>0</v>
      </c>
      <c r="BJ49" s="1011">
        <f t="shared" ref="BJ49" si="177">BJ47-BJ48</f>
        <v>0</v>
      </c>
      <c r="BK49" s="1014">
        <f>SUM(U49:BI49)</f>
        <v>0</v>
      </c>
      <c r="BL49" s="1017" t="e">
        <f>S49+BK49</f>
        <v>#DIV/0!</v>
      </c>
      <c r="BM49" s="420"/>
      <c r="BN49" s="135"/>
      <c r="BO49" s="135"/>
      <c r="BP49" s="135"/>
      <c r="BQ49" s="420"/>
      <c r="BR49" s="135"/>
      <c r="BS49" s="135"/>
      <c r="BT49" s="135"/>
      <c r="BU49" s="135"/>
      <c r="BV49" s="135"/>
      <c r="BW49" s="135"/>
    </row>
    <row r="50" spans="1:126" s="266" customFormat="1" ht="24" customHeight="1">
      <c r="A50" s="1351" t="str">
        <f>共同経理課!A50</f>
        <v>児童自立生活援助事業所2</v>
      </c>
      <c r="B50" s="1351"/>
      <c r="C50" s="1351"/>
      <c r="D50" s="1351"/>
      <c r="E50" s="1351"/>
      <c r="F50" s="1032"/>
      <c r="G50" s="1032"/>
      <c r="H50" s="1032"/>
      <c r="I50" s="1032"/>
      <c r="J50" s="1032"/>
      <c r="K50" s="1032"/>
      <c r="L50" s="1032"/>
      <c r="M50" s="1032"/>
      <c r="N50" s="1032"/>
      <c r="O50" s="1032"/>
      <c r="P50" s="496"/>
      <c r="Q50" s="496"/>
      <c r="R50" s="496"/>
      <c r="S50" s="427"/>
      <c r="T50" s="1084"/>
      <c r="U50" s="1076"/>
      <c r="V50" s="1076"/>
      <c r="W50" s="1076"/>
      <c r="X50" s="1076"/>
      <c r="Y50" s="1077"/>
      <c r="Z50" s="1077"/>
      <c r="AA50" s="1077"/>
      <c r="AB50" s="1077"/>
      <c r="AC50" s="1077"/>
      <c r="AD50" s="1077"/>
      <c r="AE50" s="1078"/>
      <c r="AF50" s="761"/>
      <c r="AG50" s="442"/>
      <c r="AH50" s="430"/>
      <c r="AI50" s="426"/>
      <c r="AJ50" s="426"/>
      <c r="AK50" s="426"/>
      <c r="AL50" s="426"/>
      <c r="AM50" s="426"/>
      <c r="AN50" s="426"/>
      <c r="AO50" s="426"/>
      <c r="AP50" s="426"/>
      <c r="AQ50" s="426"/>
      <c r="AR50" s="426"/>
      <c r="AS50" s="426"/>
      <c r="AT50" s="426"/>
      <c r="AU50" s="426"/>
      <c r="AV50" s="426"/>
      <c r="AW50" s="428" t="s">
        <v>154</v>
      </c>
      <c r="AX50" s="428" t="s">
        <v>155</v>
      </c>
      <c r="AY50" s="428" t="s">
        <v>156</v>
      </c>
      <c r="AZ50" s="428" t="s">
        <v>157</v>
      </c>
      <c r="BA50" s="428" t="s">
        <v>157</v>
      </c>
      <c r="BB50" s="428" t="s">
        <v>157</v>
      </c>
      <c r="BC50" s="428" t="s">
        <v>157</v>
      </c>
      <c r="BD50" s="428" t="s">
        <v>157</v>
      </c>
      <c r="BE50" s="428" t="s">
        <v>157</v>
      </c>
      <c r="BF50" s="428" t="s">
        <v>157</v>
      </c>
      <c r="BG50" s="428" t="s">
        <v>157</v>
      </c>
      <c r="BH50" s="428" t="s">
        <v>157</v>
      </c>
      <c r="BI50" s="428"/>
      <c r="BJ50" s="428"/>
      <c r="BK50" s="428" t="s">
        <v>159</v>
      </c>
      <c r="BL50" s="428" t="s">
        <v>159</v>
      </c>
      <c r="BM50" s="428" t="s">
        <v>159</v>
      </c>
      <c r="BN50" s="428" t="s">
        <v>160</v>
      </c>
      <c r="BO50" s="428" t="s">
        <v>160</v>
      </c>
      <c r="BP50" s="428" t="s">
        <v>161</v>
      </c>
      <c r="BQ50" s="428" t="s">
        <v>161</v>
      </c>
      <c r="BR50" s="428" t="s">
        <v>161</v>
      </c>
      <c r="BS50" s="428" t="s">
        <v>161</v>
      </c>
      <c r="BT50" s="428" t="s">
        <v>161</v>
      </c>
      <c r="BU50" s="426" t="s">
        <v>161</v>
      </c>
      <c r="BV50" s="426" t="s">
        <v>161</v>
      </c>
      <c r="BW50" s="426" t="s">
        <v>161</v>
      </c>
      <c r="BX50" s="426"/>
      <c r="BY50" s="426"/>
      <c r="BZ50" s="426"/>
      <c r="CA50" s="426"/>
      <c r="CB50" s="428" t="s">
        <v>164</v>
      </c>
      <c r="CC50" s="428" t="s">
        <v>165</v>
      </c>
      <c r="CD50" s="428" t="s">
        <v>166</v>
      </c>
      <c r="CE50" s="428"/>
      <c r="CF50" s="428" t="s">
        <v>167</v>
      </c>
      <c r="CG50" s="426"/>
      <c r="CH50" s="428" t="s">
        <v>168</v>
      </c>
      <c r="CI50" s="428" t="s">
        <v>169</v>
      </c>
      <c r="CJ50" s="428" t="s">
        <v>169</v>
      </c>
      <c r="CK50" s="428" t="s">
        <v>170</v>
      </c>
      <c r="CL50" s="428" t="s">
        <v>170</v>
      </c>
      <c r="CM50" s="428" t="s">
        <v>171</v>
      </c>
      <c r="CN50" s="428" t="s">
        <v>171</v>
      </c>
      <c r="CO50" s="428" t="s">
        <v>172</v>
      </c>
      <c r="CP50" s="428"/>
      <c r="CQ50" s="426"/>
      <c r="CR50" s="432"/>
      <c r="CS50" s="442"/>
      <c r="CT50" s="431" t="s">
        <v>154</v>
      </c>
      <c r="CU50" s="431" t="s">
        <v>154</v>
      </c>
      <c r="CV50" s="431" t="s">
        <v>155</v>
      </c>
      <c r="CW50" s="431" t="s">
        <v>155</v>
      </c>
      <c r="CX50" s="444" t="s">
        <v>155</v>
      </c>
      <c r="CY50" s="444" t="s">
        <v>155</v>
      </c>
      <c r="CZ50" s="497" t="s">
        <v>156</v>
      </c>
      <c r="DA50" s="497" t="s">
        <v>156</v>
      </c>
      <c r="DB50" s="497" t="s">
        <v>156</v>
      </c>
      <c r="DC50" s="497" t="s">
        <v>156</v>
      </c>
      <c r="DD50" s="497" t="s">
        <v>156</v>
      </c>
      <c r="DE50" s="497" t="s">
        <v>156</v>
      </c>
      <c r="DF50" s="497" t="s">
        <v>156</v>
      </c>
      <c r="DG50" s="497" t="s">
        <v>156</v>
      </c>
      <c r="DH50" s="431"/>
      <c r="DI50" s="430"/>
      <c r="DJ50" s="264"/>
      <c r="DK50" s="265"/>
      <c r="DL50" s="267"/>
      <c r="DM50" s="263"/>
      <c r="DN50" s="267"/>
      <c r="DO50" s="267"/>
      <c r="DP50" s="267"/>
      <c r="DQ50" s="265"/>
      <c r="DR50" s="265"/>
      <c r="DS50" s="265"/>
    </row>
    <row r="51" spans="1:126" ht="27" customHeight="1">
      <c r="A51" s="6"/>
      <c r="B51" s="1189" t="s">
        <v>9</v>
      </c>
      <c r="C51" s="1189" t="s">
        <v>174</v>
      </c>
      <c r="D51" s="1189" t="s">
        <v>249</v>
      </c>
      <c r="E51" s="1189" t="s">
        <v>249</v>
      </c>
      <c r="F51" s="1008" t="s">
        <v>123</v>
      </c>
      <c r="G51" s="1123" t="str">
        <f>共同経理課!T51</f>
        <v>一般分</v>
      </c>
      <c r="H51" s="1123" t="str">
        <f>共同経理課!U51</f>
        <v>民改費</v>
      </c>
      <c r="I51" s="1123" t="str">
        <f>共同経理課!V51</f>
        <v>施設機能
（自立生活支援事業）</v>
      </c>
      <c r="J51" s="1123" t="str">
        <f>共同経理課!W51</f>
        <v>第三者評価</v>
      </c>
      <c r="K51" s="1123" t="str">
        <f>共同経理課!X51</f>
        <v>処遇改善（Ⅰ・Ⅴ）</v>
      </c>
      <c r="L51" s="1123" t="str">
        <f>共同経理課!Y51</f>
        <v>従事者処遇改善</v>
      </c>
      <c r="M51" s="1123" t="str">
        <f>共同経理課!Z51</f>
        <v>ソーシャルワーカー</v>
      </c>
      <c r="N51" s="1123" t="str">
        <f>共同経理課!AA51</f>
        <v>新設事務費</v>
      </c>
      <c r="O51" s="1198" t="str">
        <f>共同経理課!AB51</f>
        <v>事務費小計</v>
      </c>
      <c r="P51" s="1352" t="str">
        <f>共同経理課!AC51</f>
        <v>賃借費加算
（実費）</v>
      </c>
      <c r="Q51" s="1352" t="str">
        <f>共同経理課!AD51</f>
        <v>開設準備費</v>
      </c>
      <c r="R51" s="1352" t="str">
        <f>共同経理課!AE51</f>
        <v>端数調整</v>
      </c>
      <c r="S51" s="1290" t="str">
        <f>共同経理課!AF51</f>
        <v>事務費合計</v>
      </c>
      <c r="T51" s="17" t="s">
        <v>3</v>
      </c>
      <c r="U51" s="10">
        <f t="shared" ref="U51:AR51" si="178">U6</f>
        <v>0</v>
      </c>
      <c r="V51" s="10">
        <f t="shared" si="178"/>
        <v>0</v>
      </c>
      <c r="W51" s="10">
        <f t="shared" si="178"/>
        <v>0</v>
      </c>
      <c r="X51" s="10">
        <f t="shared" si="178"/>
        <v>0</v>
      </c>
      <c r="Y51" s="10">
        <f t="shared" si="178"/>
        <v>0</v>
      </c>
      <c r="Z51" s="10">
        <f t="shared" si="178"/>
        <v>0</v>
      </c>
      <c r="AA51" s="10">
        <f t="shared" si="178"/>
        <v>0</v>
      </c>
      <c r="AB51" s="10">
        <f t="shared" si="178"/>
        <v>0</v>
      </c>
      <c r="AC51" s="10">
        <f t="shared" si="178"/>
        <v>0</v>
      </c>
      <c r="AD51" s="10">
        <f t="shared" si="178"/>
        <v>0</v>
      </c>
      <c r="AE51" s="10">
        <f t="shared" si="178"/>
        <v>0</v>
      </c>
      <c r="AF51" s="10" t="str">
        <f t="shared" si="178"/>
        <v xml:space="preserve"> </v>
      </c>
      <c r="AG51" s="10">
        <f t="shared" si="178"/>
        <v>0</v>
      </c>
      <c r="AH51" s="10" t="str">
        <f t="shared" si="178"/>
        <v xml:space="preserve"> </v>
      </c>
      <c r="AI51" s="10">
        <f t="shared" si="178"/>
        <v>0</v>
      </c>
      <c r="AJ51" s="10">
        <f t="shared" si="178"/>
        <v>0</v>
      </c>
      <c r="AK51" s="10">
        <f t="shared" si="178"/>
        <v>0</v>
      </c>
      <c r="AL51" s="10">
        <f t="shared" si="178"/>
        <v>0</v>
      </c>
      <c r="AM51" s="10">
        <f t="shared" si="178"/>
        <v>0</v>
      </c>
      <c r="AN51" s="10">
        <f t="shared" si="178"/>
        <v>0</v>
      </c>
      <c r="AO51" s="10">
        <f t="shared" si="178"/>
        <v>0</v>
      </c>
      <c r="AP51" s="10" t="str">
        <f t="shared" si="178"/>
        <v>区単独</v>
      </c>
      <c r="AQ51" s="10" t="str">
        <f t="shared" si="178"/>
        <v>区単独</v>
      </c>
      <c r="AR51" s="10" t="str">
        <f t="shared" si="178"/>
        <v>区単独</v>
      </c>
      <c r="AS51" s="10">
        <f t="shared" ref="AS51:BI51" si="179">AS6</f>
        <v>0</v>
      </c>
      <c r="AT51" s="10">
        <f t="shared" si="179"/>
        <v>0</v>
      </c>
      <c r="AU51" s="10">
        <f t="shared" si="179"/>
        <v>0</v>
      </c>
      <c r="AV51" s="10">
        <f t="shared" si="179"/>
        <v>0</v>
      </c>
      <c r="AW51" s="10">
        <f t="shared" si="179"/>
        <v>0</v>
      </c>
      <c r="AX51" s="10">
        <f t="shared" si="179"/>
        <v>0</v>
      </c>
      <c r="AY51" s="10" t="str">
        <f t="shared" si="179"/>
        <v>就労なし
利用料未徴収</v>
      </c>
      <c r="AZ51" s="10">
        <f t="shared" si="179"/>
        <v>0</v>
      </c>
      <c r="BA51" s="10" t="str">
        <f t="shared" si="179"/>
        <v>就労なし
利用料未徴収</v>
      </c>
      <c r="BB51" s="10">
        <f t="shared" si="179"/>
        <v>0</v>
      </c>
      <c r="BC51" s="10">
        <f t="shared" si="179"/>
        <v>0</v>
      </c>
      <c r="BD51" s="10">
        <f t="shared" si="179"/>
        <v>0</v>
      </c>
      <c r="BE51" s="10">
        <f t="shared" si="179"/>
        <v>0</v>
      </c>
      <c r="BF51" s="10">
        <f t="shared" si="179"/>
        <v>0</v>
      </c>
      <c r="BG51" s="10">
        <f t="shared" si="179"/>
        <v>0</v>
      </c>
      <c r="BH51" s="10">
        <f t="shared" si="179"/>
        <v>0</v>
      </c>
      <c r="BI51" s="10" t="str">
        <f t="shared" si="179"/>
        <v>所管のみ</v>
      </c>
      <c r="BJ51" s="10">
        <f t="shared" ref="BJ51" si="180">BJ6</f>
        <v>0</v>
      </c>
      <c r="BK51" s="19"/>
      <c r="BL51" s="4"/>
      <c r="BM51" s="330"/>
      <c r="BN51" s="224"/>
      <c r="BO51" s="1180" t="s">
        <v>5</v>
      </c>
      <c r="BP51" s="1183" t="s">
        <v>6</v>
      </c>
      <c r="BQ51" s="1247" t="s">
        <v>8</v>
      </c>
      <c r="BR51" s="2"/>
      <c r="BS51" s="214" t="s">
        <v>67</v>
      </c>
      <c r="BT51" s="2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</row>
    <row r="52" spans="1:126" s="547" customFormat="1" ht="18.75" customHeight="1">
      <c r="A52" s="955"/>
      <c r="B52" s="1189"/>
      <c r="C52" s="1189"/>
      <c r="D52" s="1189"/>
      <c r="E52" s="1189"/>
      <c r="F52" s="683">
        <f>共同経理課!S52</f>
        <v>4</v>
      </c>
      <c r="G52" s="683">
        <f>共同経理課!T52</f>
        <v>386720</v>
      </c>
      <c r="H52" s="683">
        <f>共同経理課!U52</f>
        <v>73476</v>
      </c>
      <c r="I52" s="683">
        <f>共同経理課!V52</f>
        <v>0</v>
      </c>
      <c r="J52" s="683">
        <f>共同経理課!W52</f>
        <v>314000</v>
      </c>
      <c r="K52" s="683">
        <f>共同経理課!X52</f>
        <v>6080</v>
      </c>
      <c r="L52" s="683">
        <f>共同経理課!Y52</f>
        <v>10950</v>
      </c>
      <c r="M52" s="683">
        <f>共同経理課!Z52</f>
        <v>10000</v>
      </c>
      <c r="N52" s="683">
        <f>共同経理課!AA52</f>
        <v>396720</v>
      </c>
      <c r="O52" s="1199"/>
      <c r="P52" s="1353"/>
      <c r="Q52" s="1353"/>
      <c r="R52" s="1353"/>
      <c r="S52" s="1245"/>
      <c r="T52" s="1237" t="s">
        <v>10</v>
      </c>
      <c r="U52" s="1191" t="str">
        <f t="shared" ref="U52:AR52" si="181">U7</f>
        <v>一般生活費</v>
      </c>
      <c r="V52" s="1191" t="str">
        <f t="shared" si="181"/>
        <v>被虐待児
受入加算</v>
      </c>
      <c r="W52" s="1191" t="str">
        <f t="shared" si="181"/>
        <v>教育費 学用品類
特別支援高等部</v>
      </c>
      <c r="X52" s="1191" t="str">
        <f t="shared" si="181"/>
        <v>教育費
教材費</v>
      </c>
      <c r="Y52" s="1191" t="str">
        <f t="shared" si="181"/>
        <v>教育費
通学交通費</v>
      </c>
      <c r="Z52" s="1191" t="str">
        <f t="shared" si="181"/>
        <v>教育費
部活動費</v>
      </c>
      <c r="AA52" s="1191" t="str">
        <f t="shared" si="181"/>
        <v>教育費
特別加算1年生</v>
      </c>
      <c r="AB52" s="1191" t="str">
        <f t="shared" si="181"/>
        <v>教育費　資格加算
特別支援3年</v>
      </c>
      <c r="AC52" s="1191" t="str">
        <f t="shared" si="181"/>
        <v>学校給食費</v>
      </c>
      <c r="AD52" s="1191" t="str">
        <f t="shared" si="181"/>
        <v>見学旅行費
特別支援高等部</v>
      </c>
      <c r="AE52" s="1191" t="str">
        <f t="shared" si="181"/>
        <v>見学旅行費
高校3年</v>
      </c>
      <c r="AF52" s="1191" t="str">
        <f t="shared" si="181"/>
        <v>特別育成費
公立新規</v>
      </c>
      <c r="AG52" s="1191" t="str">
        <f t="shared" si="181"/>
        <v>特別育成費
公立継続</v>
      </c>
      <c r="AH52" s="1191" t="str">
        <f t="shared" si="181"/>
        <v>特別育成費
私立新規</v>
      </c>
      <c r="AI52" s="1191" t="str">
        <f t="shared" si="181"/>
        <v>特別育成費
私立継続</v>
      </c>
      <c r="AJ52" s="1191" t="str">
        <f t="shared" si="181"/>
        <v>特別育成費
通学交通費</v>
      </c>
      <c r="AK52" s="1191" t="str">
        <f t="shared" si="181"/>
        <v>特別育成費
高校入学</v>
      </c>
      <c r="AL52" s="1191" t="str">
        <f t="shared" si="181"/>
        <v>特別育成費
資格加算3年</v>
      </c>
      <c r="AM52" s="1191" t="str">
        <f t="shared" si="181"/>
        <v>特別育成費
補習費（高1,2）</v>
      </c>
      <c r="AN52" s="1191" t="str">
        <f t="shared" si="181"/>
        <v>特別育成費
補習費（高3）</v>
      </c>
      <c r="AO52" s="1191" t="str">
        <f t="shared" si="181"/>
        <v>特別育成費
補習費特別</v>
      </c>
      <c r="AP52" s="1191" t="str">
        <f t="shared" si="181"/>
        <v>特別育成費
補習費（高1,2）</v>
      </c>
      <c r="AQ52" s="1191" t="str">
        <f t="shared" si="181"/>
        <v>特別育成費
補習費（高3）</v>
      </c>
      <c r="AR52" s="1191" t="str">
        <f t="shared" si="181"/>
        <v>特別育成費
補習費特別</v>
      </c>
      <c r="AS52" s="1191" t="str">
        <f t="shared" ref="AS52:BI52" si="182">AS7</f>
        <v>大学受験料</v>
      </c>
      <c r="AT52" s="1191" t="str">
        <f t="shared" si="182"/>
        <v>医療費</v>
      </c>
      <c r="AU52" s="1191" t="str">
        <f t="shared" si="182"/>
        <v>視力矯正費</v>
      </c>
      <c r="AV52" s="1191" t="str">
        <f t="shared" si="182"/>
        <v>予防接種費</v>
      </c>
      <c r="AW52" s="1191" t="str">
        <f t="shared" si="182"/>
        <v>医療費
食事療養費</v>
      </c>
      <c r="AX52" s="1191" t="str">
        <f t="shared" si="182"/>
        <v>職業補導費</v>
      </c>
      <c r="AY52" s="1191" t="str">
        <f t="shared" si="182"/>
        <v>冷暖房費
4級地</v>
      </c>
      <c r="AZ52" s="1191" t="str">
        <f t="shared" si="182"/>
        <v>冷暖房費
4級地</v>
      </c>
      <c r="BA52" s="1191" t="str">
        <f t="shared" si="182"/>
        <v>冷暖房費
その他地域</v>
      </c>
      <c r="BB52" s="1191" t="str">
        <f t="shared" si="182"/>
        <v>冷暖房費
その他地域</v>
      </c>
      <c r="BC52" s="1191" t="str">
        <f t="shared" si="182"/>
        <v>就職支度金</v>
      </c>
      <c r="BD52" s="1191" t="str">
        <f t="shared" si="182"/>
        <v>就職支度金
特別基準</v>
      </c>
      <c r="BE52" s="1191" t="str">
        <f t="shared" si="182"/>
        <v>大学進学等
自立生活支度費</v>
      </c>
      <c r="BF52" s="1191" t="str">
        <f t="shared" si="182"/>
        <v>大学進学等
特別基準</v>
      </c>
      <c r="BG52" s="1191" t="str">
        <f t="shared" si="182"/>
        <v>葬祭費</v>
      </c>
      <c r="BH52" s="1191" t="str">
        <f t="shared" si="182"/>
        <v>受託支度費</v>
      </c>
      <c r="BI52" s="1191" t="str">
        <f t="shared" si="182"/>
        <v>防災対策費</v>
      </c>
      <c r="BJ52" s="1191" t="str">
        <f t="shared" ref="BJ52" si="183">BJ7</f>
        <v>物価高騰</v>
      </c>
      <c r="BK52" s="1265" t="s">
        <v>60</v>
      </c>
      <c r="BL52" s="623"/>
      <c r="BM52" s="697"/>
      <c r="BN52" s="698"/>
      <c r="BO52" s="1181"/>
      <c r="BP52" s="1184"/>
      <c r="BQ52" s="1248"/>
      <c r="BR52" s="1243" t="s">
        <v>66</v>
      </c>
      <c r="BS52" s="711"/>
      <c r="BT52" s="545" t="s">
        <v>95</v>
      </c>
    </row>
    <row r="53" spans="1:126" ht="27" customHeight="1">
      <c r="A53" s="648"/>
      <c r="B53" s="1189"/>
      <c r="C53" s="1189"/>
      <c r="D53" s="1189"/>
      <c r="E53" s="1189"/>
      <c r="F53" s="683">
        <f>共同経理課!S53</f>
        <v>0</v>
      </c>
      <c r="G53" s="683">
        <f>共同経理課!T53</f>
        <v>0</v>
      </c>
      <c r="H53" s="683">
        <f>共同経理課!U53</f>
        <v>0</v>
      </c>
      <c r="I53" s="683">
        <f>共同経理課!V53</f>
        <v>0</v>
      </c>
      <c r="J53" s="683">
        <f>共同経理課!W53</f>
        <v>0</v>
      </c>
      <c r="K53" s="683">
        <f>共同経理課!X53</f>
        <v>0</v>
      </c>
      <c r="L53" s="683">
        <f>共同経理課!Y53</f>
        <v>0</v>
      </c>
      <c r="M53" s="683">
        <f>共同経理課!Z53</f>
        <v>0</v>
      </c>
      <c r="N53" s="683">
        <f>共同経理課!AA53</f>
        <v>0</v>
      </c>
      <c r="O53" s="1321"/>
      <c r="P53" s="1354"/>
      <c r="Q53" s="1354"/>
      <c r="R53" s="1354"/>
      <c r="S53" s="1245"/>
      <c r="T53" s="1237"/>
      <c r="U53" s="1192"/>
      <c r="V53" s="1192"/>
      <c r="W53" s="1192"/>
      <c r="X53" s="1192"/>
      <c r="Y53" s="1192"/>
      <c r="Z53" s="1192"/>
      <c r="AA53" s="1192"/>
      <c r="AB53" s="1192"/>
      <c r="AC53" s="1192"/>
      <c r="AD53" s="1192"/>
      <c r="AE53" s="1192"/>
      <c r="AF53" s="1192"/>
      <c r="AG53" s="1192"/>
      <c r="AH53" s="1192"/>
      <c r="AI53" s="1192"/>
      <c r="AJ53" s="1192"/>
      <c r="AK53" s="1192"/>
      <c r="AL53" s="1192"/>
      <c r="AM53" s="1192"/>
      <c r="AN53" s="1192"/>
      <c r="AO53" s="1192"/>
      <c r="AP53" s="1192"/>
      <c r="AQ53" s="1192"/>
      <c r="AR53" s="1192"/>
      <c r="AS53" s="1192"/>
      <c r="AT53" s="1192"/>
      <c r="AU53" s="1192"/>
      <c r="AV53" s="1192"/>
      <c r="AW53" s="1192"/>
      <c r="AX53" s="1192"/>
      <c r="AY53" s="1192"/>
      <c r="AZ53" s="1192"/>
      <c r="BA53" s="1192"/>
      <c r="BB53" s="1192"/>
      <c r="BC53" s="1192"/>
      <c r="BD53" s="1192"/>
      <c r="BE53" s="1192"/>
      <c r="BF53" s="1192"/>
      <c r="BG53" s="1192"/>
      <c r="BH53" s="1192"/>
      <c r="BI53" s="1192"/>
      <c r="BJ53" s="1192"/>
      <c r="BK53" s="1265"/>
      <c r="BL53" s="4"/>
      <c r="BM53" s="331"/>
      <c r="BN53" s="329"/>
      <c r="BO53" s="1181"/>
      <c r="BP53" s="1184"/>
      <c r="BQ53" s="1248"/>
      <c r="BR53" s="1243"/>
      <c r="BS53" s="215"/>
      <c r="BT53" s="353" t="s">
        <v>190</v>
      </c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</row>
    <row r="54" spans="1:126" s="547" customFormat="1" ht="18.75" customHeight="1">
      <c r="A54" s="955"/>
      <c r="B54" s="1241" t="s">
        <v>68</v>
      </c>
      <c r="C54" s="1208" t="s">
        <v>175</v>
      </c>
      <c r="D54" s="1241" t="s">
        <v>175</v>
      </c>
      <c r="E54" s="1323" t="s">
        <v>178</v>
      </c>
      <c r="F54" s="683">
        <f>共同経理課!S54</f>
        <v>0</v>
      </c>
      <c r="G54" s="683">
        <f>共同経理課!T54</f>
        <v>0</v>
      </c>
      <c r="H54" s="683">
        <f>共同経理課!U54</f>
        <v>0</v>
      </c>
      <c r="I54" s="683">
        <f>共同経理課!V54</f>
        <v>0</v>
      </c>
      <c r="J54" s="683">
        <f>共同経理課!W54</f>
        <v>0</v>
      </c>
      <c r="K54" s="683">
        <f>共同経理課!X54</f>
        <v>0</v>
      </c>
      <c r="L54" s="683">
        <f>共同経理課!Y54</f>
        <v>0</v>
      </c>
      <c r="M54" s="683">
        <f>共同経理課!Z54</f>
        <v>0</v>
      </c>
      <c r="N54" s="683">
        <f>共同経理課!AA54</f>
        <v>0</v>
      </c>
      <c r="O54" s="726"/>
      <c r="P54" s="725">
        <f>共同経理課!AC54</f>
        <v>0</v>
      </c>
      <c r="Q54" s="725">
        <f>共同経理課!AD54</f>
        <v>0</v>
      </c>
      <c r="R54" s="727"/>
      <c r="S54" s="1245"/>
      <c r="T54" s="209">
        <f>共同経理課!AG54</f>
        <v>4</v>
      </c>
      <c r="U54" s="209">
        <f>共同経理課!AH54</f>
        <v>55270</v>
      </c>
      <c r="V54" s="209">
        <f>共同経理課!AI54</f>
        <v>26100</v>
      </c>
      <c r="W54" s="209">
        <f>共同経理課!AJ54</f>
        <v>9380</v>
      </c>
      <c r="X54" s="209" t="str">
        <f>共同経理課!AK54</f>
        <v>実費</v>
      </c>
      <c r="Y54" s="209" t="str">
        <f>共同経理課!AL54</f>
        <v>実費</v>
      </c>
      <c r="Z54" s="209" t="str">
        <f>共同経理課!AM54</f>
        <v>実費</v>
      </c>
      <c r="AA54" s="209">
        <f>共同経理課!AN54</f>
        <v>86300</v>
      </c>
      <c r="AB54" s="209">
        <f>共同経理課!AO54</f>
        <v>57620</v>
      </c>
      <c r="AC54" s="209" t="str">
        <f>共同経理課!AP54</f>
        <v>実費</v>
      </c>
      <c r="AD54" s="209">
        <f>共同経理課!AQ54</f>
        <v>111290</v>
      </c>
      <c r="AE54" s="209">
        <f>共同経理課!AR54</f>
        <v>111290</v>
      </c>
      <c r="AF54" s="209">
        <f>共同経理課!AS54</f>
        <v>28330</v>
      </c>
      <c r="AG54" s="209">
        <f>共同経理課!AT54</f>
        <v>28330</v>
      </c>
      <c r="AH54" s="209">
        <f>共同経理課!AU54</f>
        <v>39540</v>
      </c>
      <c r="AI54" s="209">
        <f>共同経理課!AV54</f>
        <v>39540</v>
      </c>
      <c r="AJ54" s="209" t="str">
        <f>共同経理課!AW54</f>
        <v>実費</v>
      </c>
      <c r="AK54" s="209">
        <f>共同経理課!AX54</f>
        <v>86300</v>
      </c>
      <c r="AL54" s="209">
        <f>共同経理課!AY54</f>
        <v>57620</v>
      </c>
      <c r="AM54" s="209">
        <f>共同経理課!AZ54</f>
        <v>20000</v>
      </c>
      <c r="AN54" s="209">
        <f>共同経理課!BA54</f>
        <v>25000</v>
      </c>
      <c r="AO54" s="209">
        <f>共同経理課!BB54</f>
        <v>25000</v>
      </c>
      <c r="AP54" s="209">
        <f>共同経理課!BC54</f>
        <v>20000</v>
      </c>
      <c r="AQ54" s="209">
        <f>共同経理課!BD54</f>
        <v>25000</v>
      </c>
      <c r="AR54" s="209">
        <f>共同経理課!BE54</f>
        <v>25000</v>
      </c>
      <c r="AS54" s="209" t="str">
        <f>共同経理課!BF54</f>
        <v>実費</v>
      </c>
      <c r="AT54" s="209" t="str">
        <f>共同経理課!BG54</f>
        <v>実費</v>
      </c>
      <c r="AU54" s="209" t="str">
        <f>共同経理課!BH54</f>
        <v>実費</v>
      </c>
      <c r="AV54" s="209" t="str">
        <f>共同経理課!BI54</f>
        <v>実費</v>
      </c>
      <c r="AW54" s="209">
        <f>共同経理課!BJ54</f>
        <v>0</v>
      </c>
      <c r="AX54" s="209" t="str">
        <f>共同経理課!BK54</f>
        <v>5030＋実費</v>
      </c>
      <c r="AY54" s="209">
        <f>共同経理課!BL54</f>
        <v>4170</v>
      </c>
      <c r="AZ54" s="209">
        <f>共同経理課!BM54</f>
        <v>1870</v>
      </c>
      <c r="BA54" s="209">
        <f>共同経理課!BN54</f>
        <v>870</v>
      </c>
      <c r="BB54" s="209">
        <f>共同経理課!BO54</f>
        <v>130</v>
      </c>
      <c r="BC54" s="209">
        <f>共同経理課!BP54</f>
        <v>82760</v>
      </c>
      <c r="BD54" s="209">
        <f>共同経理課!BQ54</f>
        <v>413340</v>
      </c>
      <c r="BE54" s="209">
        <f>共同経理課!BR54</f>
        <v>82760</v>
      </c>
      <c r="BF54" s="209">
        <f>共同経理課!BS54</f>
        <v>413340</v>
      </c>
      <c r="BG54" s="209">
        <f>共同経理課!BT54</f>
        <v>161290</v>
      </c>
      <c r="BH54" s="209" t="str">
        <f>共同経理課!BU54</f>
        <v>実費</v>
      </c>
      <c r="BI54" s="209" t="str">
        <f>共同経理課!BV54</f>
        <v>実費</v>
      </c>
      <c r="BJ54" s="209">
        <f>共同経理課!BW54</f>
        <v>3633</v>
      </c>
      <c r="BK54" s="728"/>
      <c r="BL54" s="623"/>
      <c r="BM54" s="697"/>
      <c r="BN54" s="698"/>
      <c r="BO54" s="1181"/>
      <c r="BP54" s="1184"/>
      <c r="BQ54" s="1248"/>
      <c r="BR54" s="1243"/>
      <c r="BS54" s="711"/>
      <c r="BT54" s="545" t="s">
        <v>191</v>
      </c>
    </row>
    <row r="55" spans="1:126" ht="18.75" customHeight="1">
      <c r="A55" s="648"/>
      <c r="B55" s="1241"/>
      <c r="C55" s="1322"/>
      <c r="D55" s="1241"/>
      <c r="E55" s="1323"/>
      <c r="F55" s="683">
        <f>共同経理課!S55</f>
        <v>0</v>
      </c>
      <c r="G55" s="683">
        <f>共同経理課!T55</f>
        <v>0</v>
      </c>
      <c r="H55" s="683">
        <f>共同経理課!U55</f>
        <v>0</v>
      </c>
      <c r="I55" s="683">
        <f>共同経理課!V55</f>
        <v>0</v>
      </c>
      <c r="J55" s="683">
        <f>共同経理課!W55</f>
        <v>0</v>
      </c>
      <c r="K55" s="683">
        <f>共同経理課!X55</f>
        <v>0</v>
      </c>
      <c r="L55" s="683">
        <f>共同経理課!Y55</f>
        <v>0</v>
      </c>
      <c r="M55" s="683">
        <f>共同経理課!Z55</f>
        <v>0</v>
      </c>
      <c r="N55" s="683">
        <f>共同経理課!AA55</f>
        <v>0</v>
      </c>
      <c r="O55" s="1068"/>
      <c r="P55" s="725">
        <f>共同経理課!AC55</f>
        <v>0</v>
      </c>
      <c r="Q55" s="725">
        <f>共同経理課!AD55</f>
        <v>0</v>
      </c>
      <c r="R55" s="512"/>
      <c r="S55" s="1245"/>
      <c r="T55" s="209">
        <f>共同経理課!AG55</f>
        <v>0</v>
      </c>
      <c r="U55" s="209">
        <f>共同経理課!AH55</f>
        <v>0</v>
      </c>
      <c r="V55" s="209">
        <f>共同経理課!AI55</f>
        <v>0</v>
      </c>
      <c r="W55" s="209">
        <f>共同経理課!AJ55</f>
        <v>0</v>
      </c>
      <c r="X55" s="209">
        <f>共同経理課!AK55</f>
        <v>0</v>
      </c>
      <c r="Y55" s="209">
        <f>共同経理課!AL55</f>
        <v>0</v>
      </c>
      <c r="Z55" s="209">
        <f>共同経理課!AM55</f>
        <v>0</v>
      </c>
      <c r="AA55" s="209">
        <f>共同経理課!AN55</f>
        <v>0</v>
      </c>
      <c r="AB55" s="209">
        <f>共同経理課!AO55</f>
        <v>0</v>
      </c>
      <c r="AC55" s="209">
        <f>共同経理課!AP55</f>
        <v>0</v>
      </c>
      <c r="AD55" s="209">
        <f>共同経理課!AQ55</f>
        <v>0</v>
      </c>
      <c r="AE55" s="209">
        <f>共同経理課!AR55</f>
        <v>0</v>
      </c>
      <c r="AF55" s="209">
        <f>共同経理課!AS55</f>
        <v>0</v>
      </c>
      <c r="AG55" s="209">
        <f>共同経理課!AT55</f>
        <v>0</v>
      </c>
      <c r="AH55" s="209">
        <f>共同経理課!AU55</f>
        <v>0</v>
      </c>
      <c r="AI55" s="209">
        <f>共同経理課!AV55</f>
        <v>0</v>
      </c>
      <c r="AJ55" s="209">
        <f>共同経理課!AW55</f>
        <v>0</v>
      </c>
      <c r="AK55" s="209">
        <f>共同経理課!AX55</f>
        <v>0</v>
      </c>
      <c r="AL55" s="209">
        <f>共同経理課!AY55</f>
        <v>0</v>
      </c>
      <c r="AM55" s="209">
        <f>共同経理課!AZ55</f>
        <v>0</v>
      </c>
      <c r="AN55" s="209">
        <f>共同経理課!BA55</f>
        <v>0</v>
      </c>
      <c r="AO55" s="209">
        <f>共同経理課!BB55</f>
        <v>0</v>
      </c>
      <c r="AP55" s="209">
        <f>共同経理課!BC55</f>
        <v>0</v>
      </c>
      <c r="AQ55" s="209">
        <f>共同経理課!BD55</f>
        <v>0</v>
      </c>
      <c r="AR55" s="209">
        <f>共同経理課!BE55</f>
        <v>0</v>
      </c>
      <c r="AS55" s="209">
        <f>共同経理課!BF55</f>
        <v>0</v>
      </c>
      <c r="AT55" s="209">
        <f>共同経理課!BG55</f>
        <v>0</v>
      </c>
      <c r="AU55" s="209">
        <f>共同経理課!BH55</f>
        <v>0</v>
      </c>
      <c r="AV55" s="209">
        <f>共同経理課!BI55</f>
        <v>0</v>
      </c>
      <c r="AW55" s="209">
        <f>共同経理課!BJ55</f>
        <v>0</v>
      </c>
      <c r="AX55" s="209">
        <f>共同経理課!BK55</f>
        <v>0</v>
      </c>
      <c r="AY55" s="209">
        <f>共同経理課!BL55</f>
        <v>0</v>
      </c>
      <c r="AZ55" s="209">
        <f>共同経理課!BM55</f>
        <v>0</v>
      </c>
      <c r="BA55" s="209">
        <f>共同経理課!BN55</f>
        <v>0</v>
      </c>
      <c r="BB55" s="209">
        <f>共同経理課!BO55</f>
        <v>0</v>
      </c>
      <c r="BC55" s="209">
        <f>共同経理課!BP55</f>
        <v>0</v>
      </c>
      <c r="BD55" s="209">
        <f>共同経理課!BQ55</f>
        <v>0</v>
      </c>
      <c r="BE55" s="209">
        <f>共同経理課!BR55</f>
        <v>0</v>
      </c>
      <c r="BF55" s="209">
        <f>共同経理課!BS55</f>
        <v>0</v>
      </c>
      <c r="BG55" s="209">
        <f>共同経理課!BT55</f>
        <v>0</v>
      </c>
      <c r="BH55" s="209">
        <f>共同経理課!BU55</f>
        <v>0</v>
      </c>
      <c r="BI55" s="209">
        <f>共同経理課!BV55</f>
        <v>0</v>
      </c>
      <c r="BJ55" s="209">
        <f>共同経理課!BW55</f>
        <v>0</v>
      </c>
      <c r="BK55" s="1067"/>
      <c r="BL55" s="4"/>
      <c r="BM55" s="331"/>
      <c r="BN55" s="329"/>
      <c r="BO55" s="1181"/>
      <c r="BP55" s="1184"/>
      <c r="BQ55" s="1248"/>
      <c r="BR55" s="1243"/>
      <c r="BS55" s="352"/>
      <c r="BT55" s="353" t="s">
        <v>192</v>
      </c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</row>
    <row r="56" spans="1:126" ht="18.75" customHeight="1">
      <c r="A56" s="40"/>
      <c r="B56" s="1241"/>
      <c r="C56" s="1209"/>
      <c r="D56" s="1241"/>
      <c r="E56" s="1323"/>
      <c r="F56" s="683">
        <f>共同経理課!S56</f>
        <v>0</v>
      </c>
      <c r="G56" s="683">
        <f>共同経理課!T56</f>
        <v>0</v>
      </c>
      <c r="H56" s="683">
        <f>共同経理課!U56</f>
        <v>0</v>
      </c>
      <c r="I56" s="683">
        <f>共同経理課!V56</f>
        <v>0</v>
      </c>
      <c r="J56" s="683">
        <f>共同経理課!W56</f>
        <v>0</v>
      </c>
      <c r="K56" s="683">
        <f>共同経理課!X56</f>
        <v>0</v>
      </c>
      <c r="L56" s="683">
        <f>共同経理課!Y56</f>
        <v>0</v>
      </c>
      <c r="M56" s="683">
        <f>共同経理課!Z56</f>
        <v>0</v>
      </c>
      <c r="N56" s="683">
        <f>共同経理課!AA56</f>
        <v>0</v>
      </c>
      <c r="O56" s="43"/>
      <c r="P56" s="725">
        <f>共同経理課!AC56</f>
        <v>0</v>
      </c>
      <c r="Q56" s="725">
        <f>共同経理課!AD56</f>
        <v>0</v>
      </c>
      <c r="R56" s="501"/>
      <c r="S56" s="1246"/>
      <c r="T56" s="209">
        <f>共同経理課!AG56</f>
        <v>0</v>
      </c>
      <c r="U56" s="209">
        <f>共同経理課!AH56</f>
        <v>0</v>
      </c>
      <c r="V56" s="209">
        <f>共同経理課!AI56</f>
        <v>0</v>
      </c>
      <c r="W56" s="209">
        <f>共同経理課!AJ56</f>
        <v>0</v>
      </c>
      <c r="X56" s="209">
        <f>共同経理課!AK56</f>
        <v>0</v>
      </c>
      <c r="Y56" s="209">
        <f>共同経理課!AL56</f>
        <v>0</v>
      </c>
      <c r="Z56" s="209">
        <f>共同経理課!AM56</f>
        <v>0</v>
      </c>
      <c r="AA56" s="209">
        <f>共同経理課!AN56</f>
        <v>0</v>
      </c>
      <c r="AB56" s="209">
        <f>共同経理課!AO56</f>
        <v>0</v>
      </c>
      <c r="AC56" s="209">
        <f>共同経理課!AP56</f>
        <v>0</v>
      </c>
      <c r="AD56" s="209">
        <f>共同経理課!AQ56</f>
        <v>0</v>
      </c>
      <c r="AE56" s="209">
        <f>共同経理課!AR56</f>
        <v>0</v>
      </c>
      <c r="AF56" s="209">
        <f>共同経理課!AS56</f>
        <v>0</v>
      </c>
      <c r="AG56" s="209">
        <f>共同経理課!AT56</f>
        <v>0</v>
      </c>
      <c r="AH56" s="209">
        <f>共同経理課!AU56</f>
        <v>0</v>
      </c>
      <c r="AI56" s="209">
        <f>共同経理課!AV56</f>
        <v>0</v>
      </c>
      <c r="AJ56" s="209">
        <f>共同経理課!AW56</f>
        <v>0</v>
      </c>
      <c r="AK56" s="209">
        <f>共同経理課!AX56</f>
        <v>0</v>
      </c>
      <c r="AL56" s="209">
        <f>共同経理課!AY56</f>
        <v>0</v>
      </c>
      <c r="AM56" s="209">
        <f>共同経理課!AZ56</f>
        <v>0</v>
      </c>
      <c r="AN56" s="209">
        <f>共同経理課!BA56</f>
        <v>0</v>
      </c>
      <c r="AO56" s="209">
        <f>共同経理課!BB56</f>
        <v>0</v>
      </c>
      <c r="AP56" s="209">
        <f>共同経理課!BC56</f>
        <v>0</v>
      </c>
      <c r="AQ56" s="209">
        <f>共同経理課!BD56</f>
        <v>0</v>
      </c>
      <c r="AR56" s="209">
        <f>共同経理課!BE56</f>
        <v>0</v>
      </c>
      <c r="AS56" s="209">
        <f>共同経理課!BF56</f>
        <v>0</v>
      </c>
      <c r="AT56" s="209">
        <f>共同経理課!BG56</f>
        <v>0</v>
      </c>
      <c r="AU56" s="209">
        <f>共同経理課!BH56</f>
        <v>0</v>
      </c>
      <c r="AV56" s="209">
        <f>共同経理課!BI56</f>
        <v>0</v>
      </c>
      <c r="AW56" s="209">
        <f>共同経理課!BJ56</f>
        <v>0</v>
      </c>
      <c r="AX56" s="209">
        <f>共同経理課!BK56</f>
        <v>0</v>
      </c>
      <c r="AY56" s="209">
        <f>共同経理課!BL56</f>
        <v>0</v>
      </c>
      <c r="AZ56" s="209">
        <f>共同経理課!BM56</f>
        <v>0</v>
      </c>
      <c r="BA56" s="209">
        <f>共同経理課!BN56</f>
        <v>0</v>
      </c>
      <c r="BB56" s="209">
        <f>共同経理課!BO56</f>
        <v>0</v>
      </c>
      <c r="BC56" s="209">
        <f>共同経理課!BP56</f>
        <v>0</v>
      </c>
      <c r="BD56" s="209">
        <f>共同経理課!BQ56</f>
        <v>0</v>
      </c>
      <c r="BE56" s="209">
        <f>共同経理課!BR56</f>
        <v>0</v>
      </c>
      <c r="BF56" s="209">
        <f>共同経理課!BS56</f>
        <v>0</v>
      </c>
      <c r="BG56" s="209">
        <f>共同経理課!BT56</f>
        <v>0</v>
      </c>
      <c r="BH56" s="209">
        <f>共同経理課!BU56</f>
        <v>0</v>
      </c>
      <c r="BI56" s="209">
        <f>共同経理課!BV56</f>
        <v>0</v>
      </c>
      <c r="BJ56" s="209">
        <f>共同経理課!BW56</f>
        <v>0</v>
      </c>
      <c r="BK56" s="49"/>
      <c r="BL56" s="4"/>
      <c r="BM56" s="330"/>
      <c r="BN56" s="224"/>
      <c r="BO56" s="1182"/>
      <c r="BP56" s="1185"/>
      <c r="BQ56" s="1249"/>
      <c r="BR56" s="1243"/>
      <c r="BS56" s="215"/>
      <c r="BT56" s="353" t="s">
        <v>195</v>
      </c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</row>
    <row r="57" spans="1:126" s="547" customFormat="1" ht="15" customHeight="1">
      <c r="A57" s="955"/>
      <c r="B57" s="1346">
        <f>共同経理課!B57</f>
        <v>0</v>
      </c>
      <c r="C57" s="1348">
        <f>共同経理課!C57</f>
        <v>0</v>
      </c>
      <c r="D57" s="1348">
        <f>共同経理課!F57</f>
        <v>0</v>
      </c>
      <c r="E57" s="1350">
        <f>共同経理課!F57-共同経理課!F58</f>
        <v>0</v>
      </c>
      <c r="F57" s="1002" t="s">
        <v>97</v>
      </c>
      <c r="G57" s="525" t="e">
        <f>ROUNDDOWN($B57*$D57/$C57,3)</f>
        <v>#DIV/0!</v>
      </c>
      <c r="H57" s="525" t="e">
        <f>ROUNDDOWN($B57*$D57/$C57,3)</f>
        <v>#DIV/0!</v>
      </c>
      <c r="I57" s="525" t="e">
        <f>ROUNDDOWN($B57*$D57/$C57,3)</f>
        <v>#DIV/0!</v>
      </c>
      <c r="J57" s="525"/>
      <c r="K57" s="525" t="e">
        <f t="shared" ref="K57:M57" si="184">ROUNDDOWN($B57*$D57/$C57,3)</f>
        <v>#DIV/0!</v>
      </c>
      <c r="L57" s="525" t="e">
        <f t="shared" si="184"/>
        <v>#DIV/0!</v>
      </c>
      <c r="M57" s="525" t="e">
        <f t="shared" si="184"/>
        <v>#DIV/0!</v>
      </c>
      <c r="N57" s="525"/>
      <c r="O57" s="531" t="e">
        <f t="shared" ref="O57:O92" si="185">SUM(G57:M57)</f>
        <v>#DIV/0!</v>
      </c>
      <c r="P57" s="526"/>
      <c r="Q57" s="526"/>
      <c r="R57" s="533"/>
      <c r="S57" s="535" t="e">
        <f>SUM(O57:R57)</f>
        <v>#DIV/0!</v>
      </c>
      <c r="T57" s="536" t="s">
        <v>97</v>
      </c>
      <c r="U57" s="1085">
        <f>E57</f>
        <v>0</v>
      </c>
      <c r="V57" s="1089"/>
      <c r="W57" s="1089"/>
      <c r="X57" s="1154"/>
      <c r="Y57" s="1154"/>
      <c r="Z57" s="1154"/>
      <c r="AA57" s="1089"/>
      <c r="AB57" s="1089"/>
      <c r="AC57" s="1154"/>
      <c r="AD57" s="1089"/>
      <c r="AE57" s="1089"/>
      <c r="AF57" s="1089"/>
      <c r="AG57" s="1089"/>
      <c r="AH57" s="1089"/>
      <c r="AI57" s="1089"/>
      <c r="AJ57" s="1154"/>
      <c r="AK57" s="1089"/>
      <c r="AL57" s="1089"/>
      <c r="AM57" s="1089"/>
      <c r="AN57" s="1089"/>
      <c r="AO57" s="1089"/>
      <c r="AP57" s="1089"/>
      <c r="AQ57" s="1089"/>
      <c r="AR57" s="1089"/>
      <c r="AS57" s="1154"/>
      <c r="AT57" s="1154"/>
      <c r="AU57" s="1154"/>
      <c r="AV57" s="1154"/>
      <c r="AW57" s="1154"/>
      <c r="AX57" s="1154"/>
      <c r="AY57" s="1089"/>
      <c r="AZ57" s="1089"/>
      <c r="BA57" s="1089"/>
      <c r="BB57" s="1089"/>
      <c r="BC57" s="1089"/>
      <c r="BD57" s="1089"/>
      <c r="BE57" s="1089"/>
      <c r="BF57" s="1089"/>
      <c r="BG57" s="1089"/>
      <c r="BH57" s="1154"/>
      <c r="BI57" s="1154"/>
      <c r="BJ57" s="1172">
        <f>E57</f>
        <v>0</v>
      </c>
      <c r="BK57" s="531">
        <f>SUM(U57:BJ57)</f>
        <v>0</v>
      </c>
      <c r="BL57" s="623"/>
      <c r="BM57" s="541"/>
      <c r="BN57" s="542"/>
      <c r="BO57" s="534">
        <f t="shared" ref="BO57:BO92" si="186">BK57-AY57</f>
        <v>0</v>
      </c>
      <c r="BP57" s="543" t="e">
        <f t="shared" ref="BP57:BP92" si="187">O57+BK57+P57</f>
        <v>#DIV/0!</v>
      </c>
      <c r="BQ57" s="544">
        <f t="shared" ref="BQ57:BQ92" si="188">_xlfn.AGGREGATE(9,6,S57,BK57)</f>
        <v>0</v>
      </c>
      <c r="BR57" s="545"/>
      <c r="BS57" s="546" t="s">
        <v>401</v>
      </c>
      <c r="BT57" s="545"/>
      <c r="BU57" s="765" t="s">
        <v>395</v>
      </c>
      <c r="BV57" s="762" t="s">
        <v>396</v>
      </c>
      <c r="BW57" s="763" t="s">
        <v>397</v>
      </c>
    </row>
    <row r="58" spans="1:126" s="547" customFormat="1" ht="20.25" customHeight="1">
      <c r="A58" s="548" t="s">
        <v>131</v>
      </c>
      <c r="B58" s="1340"/>
      <c r="C58" s="1342"/>
      <c r="D58" s="1342"/>
      <c r="E58" s="1345"/>
      <c r="F58" s="1003" t="s">
        <v>99</v>
      </c>
      <c r="G58" s="550" t="e">
        <f>ROUNDDOWN(G$52*G57,0)</f>
        <v>#DIV/0!</v>
      </c>
      <c r="H58" s="550" t="e">
        <f>ROUNDDOWN(H$52*H57,0)</f>
        <v>#DIV/0!</v>
      </c>
      <c r="I58" s="550" t="e">
        <f>ROUNDDOWN(I$52*I57,0)</f>
        <v>#DIV/0!</v>
      </c>
      <c r="J58" s="550">
        <f>ROUNDDOWN(J$7*J57,0)</f>
        <v>0</v>
      </c>
      <c r="K58" s="550"/>
      <c r="L58" s="550"/>
      <c r="M58" s="550"/>
      <c r="N58" s="550">
        <f>ROUNDDOWN(N52*B57*N57*0.5,0)</f>
        <v>0</v>
      </c>
      <c r="O58" s="555" t="e">
        <f t="shared" si="185"/>
        <v>#DIV/0!</v>
      </c>
      <c r="P58" s="556">
        <f>P$54*P57</f>
        <v>0</v>
      </c>
      <c r="Q58" s="556">
        <f t="shared" ref="Q58" si="189">Q$54*Q57</f>
        <v>0</v>
      </c>
      <c r="R58" s="559"/>
      <c r="S58" s="535" t="e">
        <f t="shared" ref="S58:S92" si="190">SUM(O58:R58)</f>
        <v>#DIV/0!</v>
      </c>
      <c r="T58" s="1070" t="s">
        <v>99</v>
      </c>
      <c r="U58" s="1086">
        <f>U57*U$54</f>
        <v>0</v>
      </c>
      <c r="V58" s="552">
        <f t="shared" ref="V58:W58" si="191">V57*V$54</f>
        <v>0</v>
      </c>
      <c r="W58" s="1118">
        <f t="shared" si="191"/>
        <v>0</v>
      </c>
      <c r="X58" s="552"/>
      <c r="Y58" s="552"/>
      <c r="Z58" s="552"/>
      <c r="AA58" s="552">
        <f>AA57*AA$54</f>
        <v>0</v>
      </c>
      <c r="AB58" s="552">
        <f>AB57*AB$54</f>
        <v>0</v>
      </c>
      <c r="AC58" s="552"/>
      <c r="AD58" s="552">
        <f t="shared" ref="AD58" si="192">AD57*AD$54</f>
        <v>0</v>
      </c>
      <c r="AE58" s="552">
        <f t="shared" ref="AE58:AI58" si="193">AE57*AE$54</f>
        <v>0</v>
      </c>
      <c r="AF58" s="552">
        <f t="shared" si="193"/>
        <v>0</v>
      </c>
      <c r="AG58" s="552">
        <f t="shared" si="193"/>
        <v>0</v>
      </c>
      <c r="AH58" s="552">
        <f t="shared" si="193"/>
        <v>0</v>
      </c>
      <c r="AI58" s="552">
        <f t="shared" si="193"/>
        <v>0</v>
      </c>
      <c r="AJ58" s="552"/>
      <c r="AK58" s="552">
        <f t="shared" ref="AK58" si="194">AK57*AK$54</f>
        <v>0</v>
      </c>
      <c r="AL58" s="552">
        <f t="shared" ref="AL58:AR58" si="195">AL57*AL$54</f>
        <v>0</v>
      </c>
      <c r="AM58" s="552">
        <f t="shared" si="195"/>
        <v>0</v>
      </c>
      <c r="AN58" s="552">
        <f t="shared" si="195"/>
        <v>0</v>
      </c>
      <c r="AO58" s="552">
        <f t="shared" si="195"/>
        <v>0</v>
      </c>
      <c r="AP58" s="552">
        <f t="shared" si="195"/>
        <v>0</v>
      </c>
      <c r="AQ58" s="552">
        <f t="shared" si="195"/>
        <v>0</v>
      </c>
      <c r="AR58" s="552">
        <f t="shared" si="195"/>
        <v>0</v>
      </c>
      <c r="AS58" s="552"/>
      <c r="AT58" s="552"/>
      <c r="AU58" s="552"/>
      <c r="AV58" s="552"/>
      <c r="AW58" s="552"/>
      <c r="AX58" s="552"/>
      <c r="AY58" s="552">
        <f t="shared" ref="AY58:AZ58" si="196">AY57*AY$54</f>
        <v>0</v>
      </c>
      <c r="AZ58" s="552">
        <f t="shared" si="196"/>
        <v>0</v>
      </c>
      <c r="BA58" s="552">
        <f t="shared" ref="BA58:BF58" si="197">BA57*BA$54</f>
        <v>0</v>
      </c>
      <c r="BB58" s="552">
        <f t="shared" si="197"/>
        <v>0</v>
      </c>
      <c r="BC58" s="552">
        <f t="shared" si="197"/>
        <v>0</v>
      </c>
      <c r="BD58" s="552">
        <f t="shared" si="197"/>
        <v>0</v>
      </c>
      <c r="BE58" s="552">
        <f t="shared" si="197"/>
        <v>0</v>
      </c>
      <c r="BF58" s="552">
        <f t="shared" si="197"/>
        <v>0</v>
      </c>
      <c r="BG58" s="552"/>
      <c r="BH58" s="552"/>
      <c r="BI58" s="552"/>
      <c r="BJ58" s="1118">
        <f>BJ57*BJ$54</f>
        <v>0</v>
      </c>
      <c r="BK58" s="531">
        <f t="shared" ref="BK58:BK62" si="198">SUM(U58:BJ58)</f>
        <v>0</v>
      </c>
      <c r="BL58" s="1081"/>
      <c r="BM58" s="541"/>
      <c r="BN58" s="542"/>
      <c r="BO58" s="560">
        <f t="shared" si="186"/>
        <v>0</v>
      </c>
      <c r="BP58" s="565" t="e">
        <f t="shared" si="187"/>
        <v>#DIV/0!</v>
      </c>
      <c r="BQ58" s="560">
        <f t="shared" si="188"/>
        <v>0</v>
      </c>
      <c r="BR58" s="545">
        <f>BQ58</f>
        <v>0</v>
      </c>
      <c r="BS58" s="545">
        <f>BS52-BR58</f>
        <v>0</v>
      </c>
      <c r="BT58" s="545"/>
      <c r="BU58" s="1268">
        <f>_xlfn.AGGREGATE(9,6,S58,BQ58)</f>
        <v>0</v>
      </c>
      <c r="BV58" s="1328">
        <f>AY58</f>
        <v>0</v>
      </c>
      <c r="BW58" s="1329">
        <f>BU58+BV58</f>
        <v>0</v>
      </c>
    </row>
    <row r="59" spans="1:126" s="547" customFormat="1" ht="15" customHeight="1">
      <c r="A59" s="955"/>
      <c r="B59" s="1332">
        <f>共同経理課!B59</f>
        <v>0</v>
      </c>
      <c r="C59" s="1326">
        <f>共同経理課!C59</f>
        <v>0</v>
      </c>
      <c r="D59" s="1342">
        <f>共同経理課!F59</f>
        <v>0</v>
      </c>
      <c r="E59" s="1345">
        <f>共同経理課!F59-共同経理課!F60</f>
        <v>0</v>
      </c>
      <c r="F59" s="1002" t="s">
        <v>97</v>
      </c>
      <c r="G59" s="525" t="e">
        <f>ROUNDDOWN($B59*$D59/$C59,3)</f>
        <v>#DIV/0!</v>
      </c>
      <c r="H59" s="525" t="e">
        <f>ROUNDDOWN($B59*$D59/$C59,3)</f>
        <v>#DIV/0!</v>
      </c>
      <c r="I59" s="525" t="e">
        <f>ROUNDDOWN($B59*$D59/$C59,3)</f>
        <v>#DIV/0!</v>
      </c>
      <c r="J59" s="525"/>
      <c r="K59" s="525" t="e">
        <f t="shared" ref="K59:M59" si="199">ROUNDDOWN($B59*$D59/$C59,3)</f>
        <v>#DIV/0!</v>
      </c>
      <c r="L59" s="525" t="e">
        <f t="shared" si="199"/>
        <v>#DIV/0!</v>
      </c>
      <c r="M59" s="525" t="e">
        <f t="shared" si="199"/>
        <v>#DIV/0!</v>
      </c>
      <c r="N59" s="525"/>
      <c r="O59" s="555" t="e">
        <f t="shared" si="185"/>
        <v>#DIV/0!</v>
      </c>
      <c r="P59" s="550"/>
      <c r="Q59" s="550"/>
      <c r="R59" s="566"/>
      <c r="S59" s="535" t="e">
        <f t="shared" si="190"/>
        <v>#DIV/0!</v>
      </c>
      <c r="T59" s="536" t="s">
        <v>97</v>
      </c>
      <c r="U59" s="1086">
        <f>E59</f>
        <v>0</v>
      </c>
      <c r="V59" s="552"/>
      <c r="W59" s="552"/>
      <c r="X59" s="1155"/>
      <c r="Y59" s="1155"/>
      <c r="Z59" s="1155"/>
      <c r="AA59" s="552"/>
      <c r="AB59" s="552"/>
      <c r="AC59" s="1155"/>
      <c r="AD59" s="552"/>
      <c r="AE59" s="552"/>
      <c r="AF59" s="552"/>
      <c r="AG59" s="552"/>
      <c r="AH59" s="552"/>
      <c r="AI59" s="552"/>
      <c r="AJ59" s="1155"/>
      <c r="AK59" s="552"/>
      <c r="AL59" s="552"/>
      <c r="AM59" s="552"/>
      <c r="AN59" s="552"/>
      <c r="AO59" s="552"/>
      <c r="AP59" s="552"/>
      <c r="AQ59" s="552"/>
      <c r="AR59" s="552"/>
      <c r="AS59" s="1155"/>
      <c r="AT59" s="1155"/>
      <c r="AU59" s="1155"/>
      <c r="AV59" s="1155"/>
      <c r="AW59" s="1155"/>
      <c r="AX59" s="1155"/>
      <c r="AY59" s="552"/>
      <c r="AZ59" s="552"/>
      <c r="BA59" s="552"/>
      <c r="BB59" s="552"/>
      <c r="BC59" s="552"/>
      <c r="BD59" s="552"/>
      <c r="BE59" s="552"/>
      <c r="BF59" s="552"/>
      <c r="BG59" s="552"/>
      <c r="BH59" s="1155"/>
      <c r="BI59" s="1155"/>
      <c r="BJ59" s="1118">
        <f>E59</f>
        <v>0</v>
      </c>
      <c r="BK59" s="531">
        <f t="shared" si="198"/>
        <v>0</v>
      </c>
      <c r="BL59" s="623"/>
      <c r="BM59" s="541"/>
      <c r="BN59" s="542"/>
      <c r="BO59" s="534">
        <f t="shared" si="186"/>
        <v>0</v>
      </c>
      <c r="BP59" s="565" t="e">
        <f t="shared" si="187"/>
        <v>#DIV/0!</v>
      </c>
      <c r="BQ59" s="560">
        <f t="shared" si="188"/>
        <v>0</v>
      </c>
      <c r="BR59" s="545"/>
      <c r="BS59" s="545"/>
      <c r="BT59" s="545">
        <v>4</v>
      </c>
      <c r="BU59" s="1269"/>
      <c r="BV59" s="1328"/>
      <c r="BW59" s="1329"/>
    </row>
    <row r="60" spans="1:126" s="547" customFormat="1" ht="20.25" customHeight="1">
      <c r="A60" s="548" t="s">
        <v>132</v>
      </c>
      <c r="B60" s="1332"/>
      <c r="C60" s="1326"/>
      <c r="D60" s="1342"/>
      <c r="E60" s="1345"/>
      <c r="F60" s="1003" t="s">
        <v>99</v>
      </c>
      <c r="G60" s="550" t="e">
        <f>ROUNDDOWN(G$52*G59,0)</f>
        <v>#DIV/0!</v>
      </c>
      <c r="H60" s="550" t="e">
        <f>ROUNDDOWN(H$52*H59,0)</f>
        <v>#DIV/0!</v>
      </c>
      <c r="I60" s="550" t="e">
        <f>ROUNDDOWN(I$52*I59,0)</f>
        <v>#DIV/0!</v>
      </c>
      <c r="J60" s="550">
        <f>ROUNDDOWN(J$7*J59,0)</f>
        <v>0</v>
      </c>
      <c r="K60" s="550"/>
      <c r="L60" s="550"/>
      <c r="M60" s="550"/>
      <c r="N60" s="550"/>
      <c r="O60" s="555" t="e">
        <f t="shared" si="185"/>
        <v>#DIV/0!</v>
      </c>
      <c r="P60" s="550">
        <f>P$54*P59</f>
        <v>0</v>
      </c>
      <c r="Q60" s="550">
        <f t="shared" ref="Q60" si="200">Q$54*Q59</f>
        <v>0</v>
      </c>
      <c r="R60" s="559"/>
      <c r="S60" s="535" t="e">
        <f t="shared" si="190"/>
        <v>#DIV/0!</v>
      </c>
      <c r="T60" s="1070" t="s">
        <v>99</v>
      </c>
      <c r="U60" s="1086">
        <f>U59*U$54</f>
        <v>0</v>
      </c>
      <c r="V60" s="552">
        <f t="shared" ref="V60" si="201">V59*V$54</f>
        <v>0</v>
      </c>
      <c r="W60" s="552">
        <f t="shared" ref="W60" si="202">W59*W$54</f>
        <v>0</v>
      </c>
      <c r="X60" s="552"/>
      <c r="Y60" s="552"/>
      <c r="Z60" s="552"/>
      <c r="AA60" s="552">
        <f>AA59*AA$54</f>
        <v>0</v>
      </c>
      <c r="AB60" s="552">
        <f>AB59*AB$54</f>
        <v>0</v>
      </c>
      <c r="AC60" s="552"/>
      <c r="AD60" s="552">
        <f t="shared" ref="AD60" si="203">AD59*AD$54</f>
        <v>0</v>
      </c>
      <c r="AE60" s="552">
        <f t="shared" ref="AE60:AI60" si="204">AE59*AE$54</f>
        <v>0</v>
      </c>
      <c r="AF60" s="552">
        <f t="shared" si="204"/>
        <v>0</v>
      </c>
      <c r="AG60" s="552">
        <f t="shared" si="204"/>
        <v>0</v>
      </c>
      <c r="AH60" s="552">
        <f t="shared" si="204"/>
        <v>0</v>
      </c>
      <c r="AI60" s="552">
        <f t="shared" si="204"/>
        <v>0</v>
      </c>
      <c r="AJ60" s="552"/>
      <c r="AK60" s="552">
        <f t="shared" ref="AK60" si="205">AK59*AK$54</f>
        <v>0</v>
      </c>
      <c r="AL60" s="552">
        <f t="shared" ref="AL60:AR60" si="206">AL59*AL$54</f>
        <v>0</v>
      </c>
      <c r="AM60" s="552">
        <f t="shared" si="206"/>
        <v>0</v>
      </c>
      <c r="AN60" s="552">
        <f t="shared" si="206"/>
        <v>0</v>
      </c>
      <c r="AO60" s="552">
        <f t="shared" si="206"/>
        <v>0</v>
      </c>
      <c r="AP60" s="552">
        <f t="shared" si="206"/>
        <v>0</v>
      </c>
      <c r="AQ60" s="552">
        <f t="shared" si="206"/>
        <v>0</v>
      </c>
      <c r="AR60" s="552">
        <f t="shared" si="206"/>
        <v>0</v>
      </c>
      <c r="AS60" s="552"/>
      <c r="AT60" s="552"/>
      <c r="AU60" s="552"/>
      <c r="AV60" s="552"/>
      <c r="AW60" s="552"/>
      <c r="AX60" s="552"/>
      <c r="AY60" s="552">
        <f t="shared" ref="AY60:AZ60" si="207">AY59*AY$54</f>
        <v>0</v>
      </c>
      <c r="AZ60" s="552">
        <f t="shared" si="207"/>
        <v>0</v>
      </c>
      <c r="BA60" s="552">
        <f t="shared" ref="BA60:BF60" si="208">BA59*BA$54</f>
        <v>0</v>
      </c>
      <c r="BB60" s="552">
        <f t="shared" si="208"/>
        <v>0</v>
      </c>
      <c r="BC60" s="552">
        <f t="shared" si="208"/>
        <v>0</v>
      </c>
      <c r="BD60" s="552">
        <f t="shared" si="208"/>
        <v>0</v>
      </c>
      <c r="BE60" s="552">
        <f t="shared" si="208"/>
        <v>0</v>
      </c>
      <c r="BF60" s="552">
        <f t="shared" si="208"/>
        <v>0</v>
      </c>
      <c r="BG60" s="552"/>
      <c r="BH60" s="552"/>
      <c r="BI60" s="552"/>
      <c r="BJ60" s="1118">
        <f>BJ59*BJ$54</f>
        <v>0</v>
      </c>
      <c r="BK60" s="531">
        <f t="shared" si="198"/>
        <v>0</v>
      </c>
      <c r="BL60" s="623"/>
      <c r="BM60" s="541"/>
      <c r="BN60" s="542"/>
      <c r="BO60" s="560">
        <f t="shared" si="186"/>
        <v>0</v>
      </c>
      <c r="BP60" s="565" t="e">
        <f t="shared" si="187"/>
        <v>#DIV/0!</v>
      </c>
      <c r="BQ60" s="560">
        <f t="shared" si="188"/>
        <v>0</v>
      </c>
      <c r="BR60" s="545">
        <f>BR58+BQ60</f>
        <v>0</v>
      </c>
      <c r="BS60" s="545">
        <f>BS58-BR60</f>
        <v>0</v>
      </c>
      <c r="BT60" s="545"/>
      <c r="BU60" s="1268">
        <f>_xlfn.AGGREGATE(9,6,S60,BQ60)</f>
        <v>0</v>
      </c>
      <c r="BV60" s="1328">
        <f>AY60</f>
        <v>0</v>
      </c>
      <c r="BW60" s="1329">
        <f t="shared" ref="BW60" si="209">BU60+BV60</f>
        <v>0</v>
      </c>
    </row>
    <row r="61" spans="1:126" s="547" customFormat="1" ht="15" customHeight="1">
      <c r="A61" s="955"/>
      <c r="B61" s="1332">
        <f>共同経理課!B61</f>
        <v>0</v>
      </c>
      <c r="C61" s="1326">
        <f>共同経理課!C61</f>
        <v>0</v>
      </c>
      <c r="D61" s="1342">
        <f>共同経理課!F61</f>
        <v>0</v>
      </c>
      <c r="E61" s="1345">
        <f>共同経理課!F61-共同経理課!F62</f>
        <v>0</v>
      </c>
      <c r="F61" s="1002" t="s">
        <v>97</v>
      </c>
      <c r="G61" s="525" t="e">
        <f>ROUNDDOWN($B61*$D61/$C61,3)</f>
        <v>#DIV/0!</v>
      </c>
      <c r="H61" s="525" t="e">
        <f>ROUNDDOWN($B61*$D61/$C61,3)</f>
        <v>#DIV/0!</v>
      </c>
      <c r="I61" s="525" t="e">
        <f>ROUNDDOWN($B61*$D61/$C61,3)</f>
        <v>#DIV/0!</v>
      </c>
      <c r="J61" s="525"/>
      <c r="K61" s="525" t="e">
        <f t="shared" ref="K61:M61" si="210">ROUNDDOWN($B61*$D61/$C61,3)</f>
        <v>#DIV/0!</v>
      </c>
      <c r="L61" s="525" t="e">
        <f t="shared" si="210"/>
        <v>#DIV/0!</v>
      </c>
      <c r="M61" s="525" t="e">
        <f t="shared" si="210"/>
        <v>#DIV/0!</v>
      </c>
      <c r="N61" s="525"/>
      <c r="O61" s="555" t="e">
        <f t="shared" si="185"/>
        <v>#DIV/0!</v>
      </c>
      <c r="P61" s="550"/>
      <c r="Q61" s="550"/>
      <c r="R61" s="566"/>
      <c r="S61" s="535" t="e">
        <f t="shared" si="190"/>
        <v>#DIV/0!</v>
      </c>
      <c r="T61" s="536" t="s">
        <v>97</v>
      </c>
      <c r="U61" s="1086">
        <f>E61</f>
        <v>0</v>
      </c>
      <c r="V61" s="552"/>
      <c r="W61" s="552"/>
      <c r="X61" s="1155"/>
      <c r="Y61" s="1155"/>
      <c r="Z61" s="1155"/>
      <c r="AA61" s="552"/>
      <c r="AB61" s="552"/>
      <c r="AC61" s="1155"/>
      <c r="AD61" s="552"/>
      <c r="AE61" s="552"/>
      <c r="AF61" s="552"/>
      <c r="AG61" s="552"/>
      <c r="AH61" s="552"/>
      <c r="AI61" s="552"/>
      <c r="AJ61" s="1155"/>
      <c r="AK61" s="552"/>
      <c r="AL61" s="552"/>
      <c r="AM61" s="552"/>
      <c r="AN61" s="552"/>
      <c r="AO61" s="552"/>
      <c r="AP61" s="552"/>
      <c r="AQ61" s="552"/>
      <c r="AR61" s="552"/>
      <c r="AS61" s="1155"/>
      <c r="AT61" s="1155"/>
      <c r="AU61" s="1155"/>
      <c r="AV61" s="1155"/>
      <c r="AW61" s="1155"/>
      <c r="AX61" s="1155"/>
      <c r="AY61" s="552"/>
      <c r="AZ61" s="552"/>
      <c r="BA61" s="552"/>
      <c r="BB61" s="552"/>
      <c r="BC61" s="552"/>
      <c r="BD61" s="552"/>
      <c r="BE61" s="552"/>
      <c r="BF61" s="552"/>
      <c r="BG61" s="552"/>
      <c r="BH61" s="1155"/>
      <c r="BI61" s="1155"/>
      <c r="BJ61" s="1118">
        <f>E61</f>
        <v>0</v>
      </c>
      <c r="BK61" s="531">
        <f t="shared" si="198"/>
        <v>0</v>
      </c>
      <c r="BL61" s="623"/>
      <c r="BM61" s="541"/>
      <c r="BN61" s="542"/>
      <c r="BO61" s="534">
        <f t="shared" si="186"/>
        <v>0</v>
      </c>
      <c r="BP61" s="565" t="e">
        <f t="shared" si="187"/>
        <v>#DIV/0!</v>
      </c>
      <c r="BQ61" s="560">
        <f t="shared" si="188"/>
        <v>0</v>
      </c>
      <c r="BR61" s="545"/>
      <c r="BS61" s="545"/>
      <c r="BT61" s="545">
        <v>5</v>
      </c>
      <c r="BU61" s="1269"/>
      <c r="BV61" s="1328"/>
      <c r="BW61" s="1329"/>
    </row>
    <row r="62" spans="1:126" s="547" customFormat="1" ht="20.25" customHeight="1">
      <c r="A62" s="955" t="s">
        <v>133</v>
      </c>
      <c r="B62" s="1332"/>
      <c r="C62" s="1326"/>
      <c r="D62" s="1342"/>
      <c r="E62" s="1345"/>
      <c r="F62" s="1009" t="s">
        <v>99</v>
      </c>
      <c r="G62" s="570" t="e">
        <f>ROUNDDOWN(G$52*G61,0)</f>
        <v>#DIV/0!</v>
      </c>
      <c r="H62" s="570" t="e">
        <f>ROUNDDOWN(H$52*H61,0)</f>
        <v>#DIV/0!</v>
      </c>
      <c r="I62" s="570" t="e">
        <f>ROUNDDOWN(I$52*I61,0)</f>
        <v>#DIV/0!</v>
      </c>
      <c r="J62" s="570">
        <f>ROUNDDOWN(J$7*J61,0)</f>
        <v>0</v>
      </c>
      <c r="K62" s="570"/>
      <c r="L62" s="570"/>
      <c r="M62" s="570"/>
      <c r="N62" s="550"/>
      <c r="O62" s="571" t="e">
        <f t="shared" si="185"/>
        <v>#DIV/0!</v>
      </c>
      <c r="P62" s="570">
        <f>P$54*P61</f>
        <v>0</v>
      </c>
      <c r="Q62" s="570">
        <f t="shared" ref="Q62" si="211">Q$54*Q61</f>
        <v>0</v>
      </c>
      <c r="R62" s="572"/>
      <c r="S62" s="535" t="e">
        <f t="shared" si="190"/>
        <v>#DIV/0!</v>
      </c>
      <c r="T62" s="575" t="s">
        <v>99</v>
      </c>
      <c r="U62" s="1086">
        <f>U61*U$54</f>
        <v>0</v>
      </c>
      <c r="V62" s="1090">
        <f t="shared" ref="V62" si="212">V61*V$54</f>
        <v>0</v>
      </c>
      <c r="W62" s="1090">
        <f t="shared" ref="W62" si="213">W61*W$54</f>
        <v>0</v>
      </c>
      <c r="X62" s="1090"/>
      <c r="Y62" s="1090"/>
      <c r="Z62" s="1090"/>
      <c r="AA62" s="1090">
        <f>AA61*AA$54</f>
        <v>0</v>
      </c>
      <c r="AB62" s="1090">
        <f>AB61*AB$54</f>
        <v>0</v>
      </c>
      <c r="AC62" s="1090"/>
      <c r="AD62" s="1090">
        <f t="shared" ref="AD62" si="214">AD61*AD$54</f>
        <v>0</v>
      </c>
      <c r="AE62" s="1090">
        <f t="shared" ref="AE62:AI62" si="215">AE61*AE$54</f>
        <v>0</v>
      </c>
      <c r="AF62" s="1090">
        <f t="shared" si="215"/>
        <v>0</v>
      </c>
      <c r="AG62" s="1090">
        <f t="shared" si="215"/>
        <v>0</v>
      </c>
      <c r="AH62" s="1090">
        <f t="shared" si="215"/>
        <v>0</v>
      </c>
      <c r="AI62" s="1090">
        <f t="shared" si="215"/>
        <v>0</v>
      </c>
      <c r="AJ62" s="1090"/>
      <c r="AK62" s="1090">
        <f t="shared" ref="AK62" si="216">AK61*AK$54</f>
        <v>0</v>
      </c>
      <c r="AL62" s="1090">
        <f t="shared" ref="AL62:AR62" si="217">AL61*AL$54</f>
        <v>0</v>
      </c>
      <c r="AM62" s="1090">
        <f t="shared" si="217"/>
        <v>0</v>
      </c>
      <c r="AN62" s="1090">
        <f t="shared" si="217"/>
        <v>0</v>
      </c>
      <c r="AO62" s="1090">
        <f t="shared" si="217"/>
        <v>0</v>
      </c>
      <c r="AP62" s="1090">
        <f t="shared" si="217"/>
        <v>0</v>
      </c>
      <c r="AQ62" s="1090">
        <f t="shared" si="217"/>
        <v>0</v>
      </c>
      <c r="AR62" s="1090">
        <f t="shared" si="217"/>
        <v>0</v>
      </c>
      <c r="AS62" s="1090"/>
      <c r="AT62" s="1090"/>
      <c r="AU62" s="1090"/>
      <c r="AV62" s="1090"/>
      <c r="AW62" s="1090"/>
      <c r="AX62" s="1090"/>
      <c r="AY62" s="1090">
        <f t="shared" ref="AY62:AZ62" si="218">AY61*AY$54</f>
        <v>0</v>
      </c>
      <c r="AZ62" s="1090">
        <f t="shared" si="218"/>
        <v>0</v>
      </c>
      <c r="BA62" s="1090">
        <f t="shared" ref="BA62:BF62" si="219">BA61*BA$54</f>
        <v>0</v>
      </c>
      <c r="BB62" s="1090">
        <f t="shared" si="219"/>
        <v>0</v>
      </c>
      <c r="BC62" s="1090">
        <f t="shared" si="219"/>
        <v>0</v>
      </c>
      <c r="BD62" s="1090">
        <f t="shared" si="219"/>
        <v>0</v>
      </c>
      <c r="BE62" s="1090">
        <f t="shared" si="219"/>
        <v>0</v>
      </c>
      <c r="BF62" s="1090">
        <f t="shared" si="219"/>
        <v>0</v>
      </c>
      <c r="BG62" s="1090"/>
      <c r="BH62" s="1090"/>
      <c r="BI62" s="1090"/>
      <c r="BJ62" s="1173">
        <f>BJ61*BJ$54</f>
        <v>0</v>
      </c>
      <c r="BK62" s="531">
        <f t="shared" si="198"/>
        <v>0</v>
      </c>
      <c r="BL62" s="623"/>
      <c r="BM62" s="541"/>
      <c r="BN62" s="542"/>
      <c r="BO62" s="560">
        <f t="shared" si="186"/>
        <v>0</v>
      </c>
      <c r="BP62" s="565" t="e">
        <f t="shared" si="187"/>
        <v>#DIV/0!</v>
      </c>
      <c r="BQ62" s="560">
        <f t="shared" si="188"/>
        <v>0</v>
      </c>
      <c r="BR62" s="545">
        <f>BR60+BQ62</f>
        <v>0</v>
      </c>
      <c r="BS62" s="545">
        <f>BS60-BR62</f>
        <v>0</v>
      </c>
      <c r="BT62" s="545"/>
      <c r="BU62" s="1268">
        <f>_xlfn.AGGREGATE(9,6,S62,BQ62)</f>
        <v>0</v>
      </c>
      <c r="BV62" s="1328">
        <f>AY62</f>
        <v>0</v>
      </c>
      <c r="BW62" s="1329">
        <f t="shared" ref="BW62" si="220">BU62+BV62</f>
        <v>0</v>
      </c>
    </row>
    <row r="63" spans="1:126" s="547" customFormat="1" ht="15" customHeight="1">
      <c r="A63" s="1226" t="s">
        <v>100</v>
      </c>
      <c r="B63" s="1336">
        <f>SUM(B57:B62)</f>
        <v>0</v>
      </c>
      <c r="C63" s="1337">
        <f t="shared" ref="C63:E63" si="221">SUM(C57:C62)</f>
        <v>0</v>
      </c>
      <c r="D63" s="1337">
        <f t="shared" si="221"/>
        <v>0</v>
      </c>
      <c r="E63" s="1338">
        <f t="shared" si="221"/>
        <v>0</v>
      </c>
      <c r="F63" s="589" t="s">
        <v>97</v>
      </c>
      <c r="G63" s="581" t="e">
        <f t="shared" ref="G63:H63" si="222">G57+G59+G61</f>
        <v>#DIV/0!</v>
      </c>
      <c r="H63" s="581" t="e">
        <f t="shared" si="222"/>
        <v>#DIV/0!</v>
      </c>
      <c r="I63" s="581" t="e">
        <f t="shared" ref="I63" si="223">I57+I59+I61</f>
        <v>#DIV/0!</v>
      </c>
      <c r="J63" s="581">
        <f t="shared" ref="J63:K63" si="224">J57+J59+J61</f>
        <v>0</v>
      </c>
      <c r="K63" s="581" t="e">
        <f t="shared" si="224"/>
        <v>#DIV/0!</v>
      </c>
      <c r="L63" s="581" t="e">
        <f t="shared" ref="L63" si="225">L57+L59+L61</f>
        <v>#DIV/0!</v>
      </c>
      <c r="M63" s="581" t="e">
        <f t="shared" ref="M63:N63" si="226">M57+M59+M61</f>
        <v>#DIV/0!</v>
      </c>
      <c r="N63" s="581">
        <f t="shared" si="226"/>
        <v>0</v>
      </c>
      <c r="O63" s="585" t="e">
        <f t="shared" si="185"/>
        <v>#DIV/0!</v>
      </c>
      <c r="P63" s="581">
        <f t="shared" ref="P63:Q63" si="227">P57+P59+P61</f>
        <v>0</v>
      </c>
      <c r="Q63" s="581">
        <f t="shared" si="227"/>
        <v>0</v>
      </c>
      <c r="R63" s="587"/>
      <c r="S63" s="535" t="e">
        <f t="shared" si="190"/>
        <v>#DIV/0!</v>
      </c>
      <c r="T63" s="589" t="s">
        <v>97</v>
      </c>
      <c r="U63" s="590">
        <f t="shared" ref="U63:V63" si="228">U57+U59+U61</f>
        <v>0</v>
      </c>
      <c r="V63" s="581">
        <f t="shared" si="228"/>
        <v>0</v>
      </c>
      <c r="W63" s="581">
        <f t="shared" ref="W63:BI63" si="229">W57+W59+W61</f>
        <v>0</v>
      </c>
      <c r="X63" s="1156">
        <f t="shared" si="229"/>
        <v>0</v>
      </c>
      <c r="Y63" s="1156">
        <f t="shared" si="229"/>
        <v>0</v>
      </c>
      <c r="Z63" s="1156">
        <f t="shared" si="229"/>
        <v>0</v>
      </c>
      <c r="AA63" s="581">
        <f t="shared" si="229"/>
        <v>0</v>
      </c>
      <c r="AB63" s="581">
        <f t="shared" si="229"/>
        <v>0</v>
      </c>
      <c r="AC63" s="1156">
        <f t="shared" si="229"/>
        <v>0</v>
      </c>
      <c r="AD63" s="581">
        <f t="shared" si="229"/>
        <v>0</v>
      </c>
      <c r="AE63" s="581">
        <f t="shared" si="229"/>
        <v>0</v>
      </c>
      <c r="AF63" s="581">
        <f t="shared" si="229"/>
        <v>0</v>
      </c>
      <c r="AG63" s="581">
        <f t="shared" si="229"/>
        <v>0</v>
      </c>
      <c r="AH63" s="581">
        <f t="shared" si="229"/>
        <v>0</v>
      </c>
      <c r="AI63" s="581">
        <f t="shared" si="229"/>
        <v>0</v>
      </c>
      <c r="AJ63" s="1156">
        <f t="shared" si="229"/>
        <v>0</v>
      </c>
      <c r="AK63" s="581">
        <f t="shared" si="229"/>
        <v>0</v>
      </c>
      <c r="AL63" s="581">
        <f t="shared" si="229"/>
        <v>0</v>
      </c>
      <c r="AM63" s="581">
        <f t="shared" si="229"/>
        <v>0</v>
      </c>
      <c r="AN63" s="581">
        <f t="shared" si="229"/>
        <v>0</v>
      </c>
      <c r="AO63" s="581">
        <f t="shared" si="229"/>
        <v>0</v>
      </c>
      <c r="AP63" s="581">
        <f t="shared" si="229"/>
        <v>0</v>
      </c>
      <c r="AQ63" s="581">
        <f t="shared" si="229"/>
        <v>0</v>
      </c>
      <c r="AR63" s="581">
        <f t="shared" si="229"/>
        <v>0</v>
      </c>
      <c r="AS63" s="1156">
        <f t="shared" si="229"/>
        <v>0</v>
      </c>
      <c r="AT63" s="1156">
        <f t="shared" si="229"/>
        <v>0</v>
      </c>
      <c r="AU63" s="1156">
        <f t="shared" si="229"/>
        <v>0</v>
      </c>
      <c r="AV63" s="1156">
        <f t="shared" si="229"/>
        <v>0</v>
      </c>
      <c r="AW63" s="1156">
        <f t="shared" si="229"/>
        <v>0</v>
      </c>
      <c r="AX63" s="1156">
        <f t="shared" si="229"/>
        <v>0</v>
      </c>
      <c r="AY63" s="581">
        <f t="shared" si="229"/>
        <v>0</v>
      </c>
      <c r="AZ63" s="581">
        <f t="shared" si="229"/>
        <v>0</v>
      </c>
      <c r="BA63" s="581">
        <f t="shared" si="229"/>
        <v>0</v>
      </c>
      <c r="BB63" s="581">
        <f t="shared" si="229"/>
        <v>0</v>
      </c>
      <c r="BC63" s="581">
        <f t="shared" si="229"/>
        <v>0</v>
      </c>
      <c r="BD63" s="581">
        <f t="shared" si="229"/>
        <v>0</v>
      </c>
      <c r="BE63" s="581">
        <f t="shared" si="229"/>
        <v>0</v>
      </c>
      <c r="BF63" s="581">
        <f t="shared" si="229"/>
        <v>0</v>
      </c>
      <c r="BG63" s="581">
        <f t="shared" si="229"/>
        <v>0</v>
      </c>
      <c r="BH63" s="1156">
        <f t="shared" si="229"/>
        <v>0</v>
      </c>
      <c r="BI63" s="1156">
        <f t="shared" si="229"/>
        <v>0</v>
      </c>
      <c r="BJ63" s="581">
        <f t="shared" ref="BJ63" si="230">BJ57+BJ59+BJ61</f>
        <v>0</v>
      </c>
      <c r="BK63" s="585">
        <f>BK57+BK59+BK61</f>
        <v>0</v>
      </c>
      <c r="BL63" s="623"/>
      <c r="BM63" s="541"/>
      <c r="BN63" s="542"/>
      <c r="BO63" s="544">
        <f t="shared" si="186"/>
        <v>0</v>
      </c>
      <c r="BP63" s="594" t="e">
        <f t="shared" si="187"/>
        <v>#DIV/0!</v>
      </c>
      <c r="BQ63" s="544">
        <f t="shared" si="188"/>
        <v>0</v>
      </c>
      <c r="BR63" s="545"/>
      <c r="BS63" s="545"/>
      <c r="BT63" s="545">
        <v>6</v>
      </c>
      <c r="BU63" s="1269"/>
      <c r="BV63" s="1328"/>
      <c r="BW63" s="1329"/>
    </row>
    <row r="64" spans="1:126" s="547" customFormat="1" ht="20.25" customHeight="1">
      <c r="A64" s="1227"/>
      <c r="B64" s="1336"/>
      <c r="C64" s="1337"/>
      <c r="D64" s="1337"/>
      <c r="E64" s="1338"/>
      <c r="F64" s="606" t="s">
        <v>99</v>
      </c>
      <c r="G64" s="596" t="e">
        <f>G58+G60+G62</f>
        <v>#DIV/0!</v>
      </c>
      <c r="H64" s="596" t="e">
        <f t="shared" ref="H64:I64" si="231">H58+H60+H62</f>
        <v>#DIV/0!</v>
      </c>
      <c r="I64" s="596" t="e">
        <f t="shared" si="231"/>
        <v>#DIV/0!</v>
      </c>
      <c r="J64" s="597">
        <f t="shared" ref="J64:K64" si="232">J58+J60+J62</f>
        <v>0</v>
      </c>
      <c r="K64" s="597">
        <f t="shared" si="232"/>
        <v>0</v>
      </c>
      <c r="L64" s="597">
        <f t="shared" ref="L64" si="233">L58+L60+L62</f>
        <v>0</v>
      </c>
      <c r="M64" s="597">
        <f t="shared" ref="M64:N64" si="234">M58+M60+M62</f>
        <v>0</v>
      </c>
      <c r="N64" s="597">
        <f t="shared" si="234"/>
        <v>0</v>
      </c>
      <c r="O64" s="602" t="e">
        <f t="shared" si="185"/>
        <v>#DIV/0!</v>
      </c>
      <c r="P64" s="596">
        <f t="shared" ref="P64:R64" si="235">P58+P60+P62</f>
        <v>0</v>
      </c>
      <c r="Q64" s="596">
        <f t="shared" ref="Q64" si="236">Q58+Q60+Q62</f>
        <v>0</v>
      </c>
      <c r="R64" s="601">
        <f t="shared" si="235"/>
        <v>0</v>
      </c>
      <c r="S64" s="535" t="e">
        <f t="shared" si="190"/>
        <v>#DIV/0!</v>
      </c>
      <c r="T64" s="606" t="s">
        <v>99</v>
      </c>
      <c r="U64" s="607">
        <f t="shared" ref="U64:V64" si="237">U58+U60+U62</f>
        <v>0</v>
      </c>
      <c r="V64" s="596">
        <f t="shared" si="237"/>
        <v>0</v>
      </c>
      <c r="W64" s="596">
        <f t="shared" ref="W64:BI64" si="238">W58+W60+W62</f>
        <v>0</v>
      </c>
      <c r="X64" s="596">
        <f t="shared" si="238"/>
        <v>0</v>
      </c>
      <c r="Y64" s="596">
        <f t="shared" si="238"/>
        <v>0</v>
      </c>
      <c r="Z64" s="596">
        <f t="shared" si="238"/>
        <v>0</v>
      </c>
      <c r="AA64" s="596">
        <f t="shared" si="238"/>
        <v>0</v>
      </c>
      <c r="AB64" s="596">
        <f t="shared" si="238"/>
        <v>0</v>
      </c>
      <c r="AC64" s="596">
        <f t="shared" si="238"/>
        <v>0</v>
      </c>
      <c r="AD64" s="596">
        <f t="shared" si="238"/>
        <v>0</v>
      </c>
      <c r="AE64" s="596">
        <f t="shared" si="238"/>
        <v>0</v>
      </c>
      <c r="AF64" s="596">
        <f t="shared" si="238"/>
        <v>0</v>
      </c>
      <c r="AG64" s="596">
        <f t="shared" si="238"/>
        <v>0</v>
      </c>
      <c r="AH64" s="596">
        <f t="shared" si="238"/>
        <v>0</v>
      </c>
      <c r="AI64" s="596">
        <f t="shared" si="238"/>
        <v>0</v>
      </c>
      <c r="AJ64" s="596">
        <f t="shared" si="238"/>
        <v>0</v>
      </c>
      <c r="AK64" s="596">
        <f t="shared" si="238"/>
        <v>0</v>
      </c>
      <c r="AL64" s="596">
        <f t="shared" si="238"/>
        <v>0</v>
      </c>
      <c r="AM64" s="596">
        <f t="shared" si="238"/>
        <v>0</v>
      </c>
      <c r="AN64" s="596">
        <f t="shared" si="238"/>
        <v>0</v>
      </c>
      <c r="AO64" s="596">
        <f t="shared" si="238"/>
        <v>0</v>
      </c>
      <c r="AP64" s="596">
        <f t="shared" si="238"/>
        <v>0</v>
      </c>
      <c r="AQ64" s="596">
        <f t="shared" si="238"/>
        <v>0</v>
      </c>
      <c r="AR64" s="596">
        <f t="shared" si="238"/>
        <v>0</v>
      </c>
      <c r="AS64" s="596">
        <f t="shared" si="238"/>
        <v>0</v>
      </c>
      <c r="AT64" s="596">
        <f t="shared" si="238"/>
        <v>0</v>
      </c>
      <c r="AU64" s="596">
        <f t="shared" si="238"/>
        <v>0</v>
      </c>
      <c r="AV64" s="596">
        <f t="shared" si="238"/>
        <v>0</v>
      </c>
      <c r="AW64" s="596">
        <f t="shared" si="238"/>
        <v>0</v>
      </c>
      <c r="AX64" s="596">
        <f t="shared" si="238"/>
        <v>0</v>
      </c>
      <c r="AY64" s="596">
        <f t="shared" si="238"/>
        <v>0</v>
      </c>
      <c r="AZ64" s="596">
        <f t="shared" si="238"/>
        <v>0</v>
      </c>
      <c r="BA64" s="596">
        <f t="shared" si="238"/>
        <v>0</v>
      </c>
      <c r="BB64" s="596">
        <f t="shared" si="238"/>
        <v>0</v>
      </c>
      <c r="BC64" s="596">
        <f t="shared" si="238"/>
        <v>0</v>
      </c>
      <c r="BD64" s="596">
        <f t="shared" si="238"/>
        <v>0</v>
      </c>
      <c r="BE64" s="596">
        <f t="shared" si="238"/>
        <v>0</v>
      </c>
      <c r="BF64" s="596">
        <f t="shared" si="238"/>
        <v>0</v>
      </c>
      <c r="BG64" s="596">
        <f t="shared" si="238"/>
        <v>0</v>
      </c>
      <c r="BH64" s="596">
        <f t="shared" si="238"/>
        <v>0</v>
      </c>
      <c r="BI64" s="596">
        <f t="shared" si="238"/>
        <v>0</v>
      </c>
      <c r="BJ64" s="596">
        <f t="shared" ref="BJ64" si="239">BJ58+BJ60+BJ62</f>
        <v>0</v>
      </c>
      <c r="BK64" s="602">
        <f>BK58+BK60+BK62</f>
        <v>0</v>
      </c>
      <c r="BL64" s="623"/>
      <c r="BM64" s="541"/>
      <c r="BN64" s="542"/>
      <c r="BO64" s="579">
        <f t="shared" si="186"/>
        <v>0</v>
      </c>
      <c r="BP64" s="609" t="e">
        <f t="shared" si="187"/>
        <v>#DIV/0!</v>
      </c>
      <c r="BQ64" s="579">
        <f t="shared" si="188"/>
        <v>0</v>
      </c>
      <c r="BR64" s="610" t="str">
        <f>IF(BR62=BQ64,"○","×")</f>
        <v>○</v>
      </c>
      <c r="BS64" s="545"/>
      <c r="BT64" s="545"/>
      <c r="BU64" s="1355">
        <f>_xlfn.AGGREGATE(9,6,S64,BQ64)</f>
        <v>0</v>
      </c>
      <c r="BV64" s="1355">
        <f>AY64</f>
        <v>0</v>
      </c>
      <c r="BW64" s="1355">
        <f t="shared" ref="BW64" si="240">BU64+BV64</f>
        <v>0</v>
      </c>
    </row>
    <row r="65" spans="1:126" s="547" customFormat="1" ht="15" customHeight="1">
      <c r="A65" s="955"/>
      <c r="B65" s="1332">
        <f>共同経理課!B65</f>
        <v>0</v>
      </c>
      <c r="C65" s="1326">
        <f>共同経理課!C65</f>
        <v>0</v>
      </c>
      <c r="D65" s="1326">
        <f>共同経理課!F65</f>
        <v>0</v>
      </c>
      <c r="E65" s="1327">
        <f>共同経理課!F65-共同経理課!F66</f>
        <v>0</v>
      </c>
      <c r="F65" s="1002" t="s">
        <v>97</v>
      </c>
      <c r="G65" s="525" t="e">
        <f>ROUNDDOWN($B65*$D65/$C65,3)</f>
        <v>#DIV/0!</v>
      </c>
      <c r="H65" s="525" t="e">
        <f>ROUNDDOWN($B65*$D65/$C65,3)</f>
        <v>#DIV/0!</v>
      </c>
      <c r="I65" s="525" t="e">
        <f>ROUNDDOWN($B65*$D65/$C65,3)</f>
        <v>#DIV/0!</v>
      </c>
      <c r="J65" s="525"/>
      <c r="K65" s="525" t="e">
        <f t="shared" ref="K65:M65" si="241">ROUNDDOWN($B65*$D65/$C65,3)</f>
        <v>#DIV/0!</v>
      </c>
      <c r="L65" s="525" t="e">
        <f t="shared" si="241"/>
        <v>#DIV/0!</v>
      </c>
      <c r="M65" s="525" t="e">
        <f t="shared" si="241"/>
        <v>#DIV/0!</v>
      </c>
      <c r="N65" s="525"/>
      <c r="O65" s="531" t="e">
        <f t="shared" si="185"/>
        <v>#DIV/0!</v>
      </c>
      <c r="P65" s="526"/>
      <c r="Q65" s="526"/>
      <c r="R65" s="533"/>
      <c r="S65" s="535" t="e">
        <f t="shared" si="190"/>
        <v>#DIV/0!</v>
      </c>
      <c r="T65" s="536" t="s">
        <v>97</v>
      </c>
      <c r="U65" s="1085">
        <f>E65</f>
        <v>0</v>
      </c>
      <c r="V65" s="1089"/>
      <c r="W65" s="1089"/>
      <c r="X65" s="1154"/>
      <c r="Y65" s="1154"/>
      <c r="Z65" s="1154"/>
      <c r="AA65" s="1089"/>
      <c r="AB65" s="1089"/>
      <c r="AC65" s="1154"/>
      <c r="AD65" s="1089"/>
      <c r="AE65" s="1089"/>
      <c r="AF65" s="1089"/>
      <c r="AG65" s="1089"/>
      <c r="AH65" s="1089"/>
      <c r="AI65" s="1089"/>
      <c r="AJ65" s="1154"/>
      <c r="AK65" s="1089"/>
      <c r="AL65" s="1089"/>
      <c r="AM65" s="1089"/>
      <c r="AN65" s="1089"/>
      <c r="AO65" s="1089"/>
      <c r="AP65" s="1089"/>
      <c r="AQ65" s="1089"/>
      <c r="AR65" s="1089"/>
      <c r="AS65" s="1154"/>
      <c r="AT65" s="1154"/>
      <c r="AU65" s="1154"/>
      <c r="AV65" s="1154"/>
      <c r="AW65" s="1154"/>
      <c r="AX65" s="1154"/>
      <c r="AY65" s="1089"/>
      <c r="AZ65" s="1089"/>
      <c r="BA65" s="1089"/>
      <c r="BB65" s="1089"/>
      <c r="BC65" s="1089"/>
      <c r="BD65" s="1089"/>
      <c r="BE65" s="1089"/>
      <c r="BF65" s="1089"/>
      <c r="BG65" s="1089"/>
      <c r="BH65" s="1154"/>
      <c r="BI65" s="1154"/>
      <c r="BJ65" s="1172">
        <f>E65</f>
        <v>0</v>
      </c>
      <c r="BK65" s="531">
        <f>SUM(U65:BJ65)</f>
        <v>0</v>
      </c>
      <c r="BL65" s="623"/>
      <c r="BM65" s="541"/>
      <c r="BN65" s="542"/>
      <c r="BO65" s="544">
        <f t="shared" si="186"/>
        <v>0</v>
      </c>
      <c r="BP65" s="565" t="e">
        <f t="shared" si="187"/>
        <v>#DIV/0!</v>
      </c>
      <c r="BQ65" s="544">
        <f t="shared" si="188"/>
        <v>0</v>
      </c>
      <c r="BR65" s="545"/>
      <c r="BS65" s="545"/>
      <c r="BU65" s="1355"/>
      <c r="BV65" s="1355"/>
      <c r="BW65" s="1355"/>
    </row>
    <row r="66" spans="1:126" s="547" customFormat="1" ht="20.25" customHeight="1">
      <c r="A66" s="548" t="s">
        <v>134</v>
      </c>
      <c r="B66" s="1332"/>
      <c r="C66" s="1326"/>
      <c r="D66" s="1326"/>
      <c r="E66" s="1327"/>
      <c r="F66" s="1003" t="s">
        <v>99</v>
      </c>
      <c r="G66" s="550" t="e">
        <f>ROUNDDOWN(G$52*G65,0)</f>
        <v>#DIV/0!</v>
      </c>
      <c r="H66" s="550" t="e">
        <f>ROUNDDOWN(H$52*H65,0)</f>
        <v>#DIV/0!</v>
      </c>
      <c r="I66" s="550" t="e">
        <f>ROUNDDOWN(I$52*I65,0)</f>
        <v>#DIV/0!</v>
      </c>
      <c r="J66" s="550">
        <f>ROUNDDOWN(J$7*J65,0)</f>
        <v>0</v>
      </c>
      <c r="K66" s="550"/>
      <c r="L66" s="550"/>
      <c r="M66" s="550"/>
      <c r="N66" s="550"/>
      <c r="O66" s="555" t="e">
        <f t="shared" si="185"/>
        <v>#DIV/0!</v>
      </c>
      <c r="P66" s="550">
        <f>P$54*P65</f>
        <v>0</v>
      </c>
      <c r="Q66" s="550">
        <f t="shared" ref="Q66" si="242">Q$54*Q65</f>
        <v>0</v>
      </c>
      <c r="R66" s="559"/>
      <c r="S66" s="535" t="e">
        <f t="shared" si="190"/>
        <v>#DIV/0!</v>
      </c>
      <c r="T66" s="1070" t="s">
        <v>99</v>
      </c>
      <c r="U66" s="1086">
        <f>U65*U$54</f>
        <v>0</v>
      </c>
      <c r="V66" s="552">
        <f t="shared" ref="V66:W66" si="243">V65*V$54</f>
        <v>0</v>
      </c>
      <c r="W66" s="1118">
        <f t="shared" si="243"/>
        <v>0</v>
      </c>
      <c r="X66" s="552"/>
      <c r="Y66" s="552"/>
      <c r="Z66" s="552"/>
      <c r="AA66" s="552">
        <f>AA65*AA$54</f>
        <v>0</v>
      </c>
      <c r="AB66" s="552">
        <f>AB65*AB$54</f>
        <v>0</v>
      </c>
      <c r="AC66" s="552"/>
      <c r="AD66" s="552">
        <f t="shared" ref="AD66:AI66" si="244">AD65*AD$54</f>
        <v>0</v>
      </c>
      <c r="AE66" s="552">
        <f t="shared" si="244"/>
        <v>0</v>
      </c>
      <c r="AF66" s="552">
        <f t="shared" si="244"/>
        <v>0</v>
      </c>
      <c r="AG66" s="552">
        <f t="shared" si="244"/>
        <v>0</v>
      </c>
      <c r="AH66" s="552">
        <f t="shared" si="244"/>
        <v>0</v>
      </c>
      <c r="AI66" s="552">
        <f t="shared" si="244"/>
        <v>0</v>
      </c>
      <c r="AJ66" s="552"/>
      <c r="AK66" s="552">
        <f t="shared" ref="AK66:AR66" si="245">AK65*AK$54</f>
        <v>0</v>
      </c>
      <c r="AL66" s="552">
        <f t="shared" si="245"/>
        <v>0</v>
      </c>
      <c r="AM66" s="552">
        <f t="shared" si="245"/>
        <v>0</v>
      </c>
      <c r="AN66" s="552">
        <f t="shared" si="245"/>
        <v>0</v>
      </c>
      <c r="AO66" s="552">
        <f t="shared" si="245"/>
        <v>0</v>
      </c>
      <c r="AP66" s="552">
        <f t="shared" si="245"/>
        <v>0</v>
      </c>
      <c r="AQ66" s="552">
        <f t="shared" si="245"/>
        <v>0</v>
      </c>
      <c r="AR66" s="552">
        <f t="shared" si="245"/>
        <v>0</v>
      </c>
      <c r="AS66" s="552"/>
      <c r="AT66" s="552"/>
      <c r="AU66" s="552"/>
      <c r="AV66" s="552"/>
      <c r="AW66" s="552"/>
      <c r="AX66" s="552"/>
      <c r="AY66" s="552">
        <f t="shared" ref="AY66:BF66" si="246">AY65*AY$54</f>
        <v>0</v>
      </c>
      <c r="AZ66" s="552">
        <f t="shared" si="246"/>
        <v>0</v>
      </c>
      <c r="BA66" s="552">
        <f t="shared" si="246"/>
        <v>0</v>
      </c>
      <c r="BB66" s="552">
        <f t="shared" si="246"/>
        <v>0</v>
      </c>
      <c r="BC66" s="552">
        <f t="shared" si="246"/>
        <v>0</v>
      </c>
      <c r="BD66" s="552">
        <f t="shared" si="246"/>
        <v>0</v>
      </c>
      <c r="BE66" s="552">
        <f t="shared" si="246"/>
        <v>0</v>
      </c>
      <c r="BF66" s="552">
        <f t="shared" si="246"/>
        <v>0</v>
      </c>
      <c r="BG66" s="552"/>
      <c r="BH66" s="552"/>
      <c r="BI66" s="552"/>
      <c r="BJ66" s="1118">
        <f>BJ65*BJ$54</f>
        <v>0</v>
      </c>
      <c r="BK66" s="531">
        <f t="shared" ref="BK66:BK70" si="247">SUM(U66:BJ66)</f>
        <v>0</v>
      </c>
      <c r="BL66" s="623"/>
      <c r="BM66" s="541"/>
      <c r="BN66" s="542"/>
      <c r="BO66" s="560">
        <f t="shared" si="186"/>
        <v>0</v>
      </c>
      <c r="BP66" s="565" t="e">
        <f t="shared" si="187"/>
        <v>#DIV/0!</v>
      </c>
      <c r="BQ66" s="560">
        <f t="shared" si="188"/>
        <v>0</v>
      </c>
      <c r="BR66" s="545">
        <f>BR62+BQ66</f>
        <v>0</v>
      </c>
      <c r="BS66" s="545">
        <f>BS62-BR66</f>
        <v>0</v>
      </c>
      <c r="BU66" s="1268">
        <f>_xlfn.AGGREGATE(9,6,S66,BQ66)</f>
        <v>0</v>
      </c>
      <c r="BV66" s="1328">
        <f>AY66</f>
        <v>0</v>
      </c>
      <c r="BW66" s="1329">
        <f t="shared" ref="BW66" si="248">BU66+BV66</f>
        <v>0</v>
      </c>
    </row>
    <row r="67" spans="1:126" s="547" customFormat="1" ht="15" customHeight="1">
      <c r="A67" s="955"/>
      <c r="B67" s="1332">
        <f>共同経理課!B67</f>
        <v>0</v>
      </c>
      <c r="C67" s="1326">
        <f>共同経理課!C67</f>
        <v>0</v>
      </c>
      <c r="D67" s="1326">
        <f>共同経理課!F67</f>
        <v>0</v>
      </c>
      <c r="E67" s="1327">
        <f>共同経理課!F67-共同経理課!F68</f>
        <v>0</v>
      </c>
      <c r="F67" s="1002" t="s">
        <v>97</v>
      </c>
      <c r="G67" s="525" t="e">
        <f>ROUNDDOWN($B67*$D67/$C67,3)</f>
        <v>#DIV/0!</v>
      </c>
      <c r="H67" s="525" t="e">
        <f>ROUNDDOWN($B67*$D67/$C67,3)</f>
        <v>#DIV/0!</v>
      </c>
      <c r="I67" s="525" t="e">
        <f>ROUNDDOWN($B67*$D67/$C67,3)</f>
        <v>#DIV/0!</v>
      </c>
      <c r="J67" s="525"/>
      <c r="K67" s="525" t="e">
        <f t="shared" ref="K67:M67" si="249">ROUNDDOWN($B67*$D67/$C67,3)</f>
        <v>#DIV/0!</v>
      </c>
      <c r="L67" s="525" t="e">
        <f t="shared" si="249"/>
        <v>#DIV/0!</v>
      </c>
      <c r="M67" s="525" t="e">
        <f t="shared" si="249"/>
        <v>#DIV/0!</v>
      </c>
      <c r="N67" s="525"/>
      <c r="O67" s="555" t="e">
        <f t="shared" si="185"/>
        <v>#DIV/0!</v>
      </c>
      <c r="P67" s="550"/>
      <c r="Q67" s="550"/>
      <c r="R67" s="566"/>
      <c r="S67" s="535" t="e">
        <f t="shared" si="190"/>
        <v>#DIV/0!</v>
      </c>
      <c r="T67" s="536" t="s">
        <v>97</v>
      </c>
      <c r="U67" s="1086">
        <f>E67</f>
        <v>0</v>
      </c>
      <c r="V67" s="552"/>
      <c r="W67" s="552"/>
      <c r="X67" s="1155"/>
      <c r="Y67" s="1155"/>
      <c r="Z67" s="1155"/>
      <c r="AA67" s="552"/>
      <c r="AB67" s="552"/>
      <c r="AC67" s="1155"/>
      <c r="AD67" s="552"/>
      <c r="AE67" s="552"/>
      <c r="AF67" s="552"/>
      <c r="AG67" s="552"/>
      <c r="AH67" s="552"/>
      <c r="AI67" s="552"/>
      <c r="AJ67" s="1155"/>
      <c r="AK67" s="552"/>
      <c r="AL67" s="552"/>
      <c r="AM67" s="552"/>
      <c r="AN67" s="552"/>
      <c r="AO67" s="552"/>
      <c r="AP67" s="552"/>
      <c r="AQ67" s="552"/>
      <c r="AR67" s="552"/>
      <c r="AS67" s="1155"/>
      <c r="AT67" s="1155"/>
      <c r="AU67" s="1155"/>
      <c r="AV67" s="1155"/>
      <c r="AW67" s="1155"/>
      <c r="AX67" s="1155"/>
      <c r="AY67" s="552"/>
      <c r="AZ67" s="552"/>
      <c r="BA67" s="552"/>
      <c r="BB67" s="552"/>
      <c r="BC67" s="552"/>
      <c r="BD67" s="552"/>
      <c r="BE67" s="552"/>
      <c r="BF67" s="552"/>
      <c r="BG67" s="552"/>
      <c r="BH67" s="1155"/>
      <c r="BI67" s="1155"/>
      <c r="BJ67" s="1118">
        <f>E67</f>
        <v>0</v>
      </c>
      <c r="BK67" s="531">
        <f t="shared" si="247"/>
        <v>0</v>
      </c>
      <c r="BL67" s="623"/>
      <c r="BM67" s="541"/>
      <c r="BN67" s="542"/>
      <c r="BO67" s="534">
        <f t="shared" si="186"/>
        <v>0</v>
      </c>
      <c r="BP67" s="565" t="e">
        <f t="shared" si="187"/>
        <v>#DIV/0!</v>
      </c>
      <c r="BQ67" s="560">
        <f t="shared" si="188"/>
        <v>0</v>
      </c>
      <c r="BR67" s="545"/>
      <c r="BS67" s="545"/>
      <c r="BT67" s="547">
        <v>7</v>
      </c>
      <c r="BU67" s="1269"/>
      <c r="BV67" s="1328"/>
      <c r="BW67" s="1329"/>
    </row>
    <row r="68" spans="1:126" s="547" customFormat="1" ht="20.25" customHeight="1">
      <c r="A68" s="548" t="s">
        <v>135</v>
      </c>
      <c r="B68" s="1332"/>
      <c r="C68" s="1326"/>
      <c r="D68" s="1326"/>
      <c r="E68" s="1327"/>
      <c r="F68" s="1003" t="s">
        <v>99</v>
      </c>
      <c r="G68" s="550" t="e">
        <f>ROUNDDOWN(G$52*G67,0)</f>
        <v>#DIV/0!</v>
      </c>
      <c r="H68" s="550" t="e">
        <f>ROUNDDOWN(H$52*H67,0)</f>
        <v>#DIV/0!</v>
      </c>
      <c r="I68" s="550" t="e">
        <f>ROUNDDOWN(I$52*I67,0)</f>
        <v>#DIV/0!</v>
      </c>
      <c r="J68" s="550">
        <f>ROUNDDOWN(J$7*J67,0)</f>
        <v>0</v>
      </c>
      <c r="K68" s="550"/>
      <c r="L68" s="550"/>
      <c r="M68" s="550"/>
      <c r="N68" s="550"/>
      <c r="O68" s="555" t="e">
        <f t="shared" si="185"/>
        <v>#DIV/0!</v>
      </c>
      <c r="P68" s="550">
        <f>P$54*P67</f>
        <v>0</v>
      </c>
      <c r="Q68" s="550">
        <f t="shared" ref="Q68" si="250">Q$54*Q67</f>
        <v>0</v>
      </c>
      <c r="R68" s="559"/>
      <c r="S68" s="535" t="e">
        <f t="shared" si="190"/>
        <v>#DIV/0!</v>
      </c>
      <c r="T68" s="1070" t="s">
        <v>99</v>
      </c>
      <c r="U68" s="1086">
        <f>U67*U$54</f>
        <v>0</v>
      </c>
      <c r="V68" s="552">
        <f t="shared" ref="V68:W68" si="251">V67*V$54</f>
        <v>0</v>
      </c>
      <c r="W68" s="552">
        <f t="shared" si="251"/>
        <v>0</v>
      </c>
      <c r="X68" s="552"/>
      <c r="Y68" s="552"/>
      <c r="Z68" s="552"/>
      <c r="AA68" s="552">
        <f>AA67*AA$54</f>
        <v>0</v>
      </c>
      <c r="AB68" s="552">
        <f>AB67*AB$54</f>
        <v>0</v>
      </c>
      <c r="AC68" s="552"/>
      <c r="AD68" s="552">
        <f t="shared" ref="AD68:AI68" si="252">AD67*AD$54</f>
        <v>0</v>
      </c>
      <c r="AE68" s="552">
        <f t="shared" si="252"/>
        <v>0</v>
      </c>
      <c r="AF68" s="552">
        <f t="shared" si="252"/>
        <v>0</v>
      </c>
      <c r="AG68" s="552">
        <f t="shared" si="252"/>
        <v>0</v>
      </c>
      <c r="AH68" s="552">
        <f t="shared" si="252"/>
        <v>0</v>
      </c>
      <c r="AI68" s="552">
        <f t="shared" si="252"/>
        <v>0</v>
      </c>
      <c r="AJ68" s="552"/>
      <c r="AK68" s="552">
        <f t="shared" ref="AK68:AR68" si="253">AK67*AK$54</f>
        <v>0</v>
      </c>
      <c r="AL68" s="552">
        <f t="shared" si="253"/>
        <v>0</v>
      </c>
      <c r="AM68" s="552">
        <f t="shared" si="253"/>
        <v>0</v>
      </c>
      <c r="AN68" s="552">
        <f t="shared" si="253"/>
        <v>0</v>
      </c>
      <c r="AO68" s="552">
        <f t="shared" si="253"/>
        <v>0</v>
      </c>
      <c r="AP68" s="552">
        <f t="shared" si="253"/>
        <v>0</v>
      </c>
      <c r="AQ68" s="552">
        <f t="shared" si="253"/>
        <v>0</v>
      </c>
      <c r="AR68" s="552">
        <f t="shared" si="253"/>
        <v>0</v>
      </c>
      <c r="AS68" s="552"/>
      <c r="AT68" s="552"/>
      <c r="AU68" s="552"/>
      <c r="AV68" s="552"/>
      <c r="AW68" s="552"/>
      <c r="AX68" s="552"/>
      <c r="AY68" s="552">
        <f t="shared" ref="AY68:BF68" si="254">AY67*AY$54</f>
        <v>0</v>
      </c>
      <c r="AZ68" s="552">
        <f t="shared" si="254"/>
        <v>0</v>
      </c>
      <c r="BA68" s="552">
        <f t="shared" si="254"/>
        <v>0</v>
      </c>
      <c r="BB68" s="552">
        <f t="shared" si="254"/>
        <v>0</v>
      </c>
      <c r="BC68" s="552">
        <f t="shared" si="254"/>
        <v>0</v>
      </c>
      <c r="BD68" s="552">
        <f t="shared" si="254"/>
        <v>0</v>
      </c>
      <c r="BE68" s="552">
        <f t="shared" si="254"/>
        <v>0</v>
      </c>
      <c r="BF68" s="552">
        <f t="shared" si="254"/>
        <v>0</v>
      </c>
      <c r="BG68" s="552"/>
      <c r="BH68" s="552"/>
      <c r="BI68" s="552"/>
      <c r="BJ68" s="1118">
        <f>BJ67*BJ$54</f>
        <v>0</v>
      </c>
      <c r="BK68" s="531">
        <f t="shared" si="247"/>
        <v>0</v>
      </c>
      <c r="BL68" s="623"/>
      <c r="BM68" s="541"/>
      <c r="BN68" s="542"/>
      <c r="BO68" s="560">
        <f t="shared" si="186"/>
        <v>0</v>
      </c>
      <c r="BP68" s="565" t="e">
        <f t="shared" si="187"/>
        <v>#DIV/0!</v>
      </c>
      <c r="BQ68" s="560">
        <f t="shared" si="188"/>
        <v>0</v>
      </c>
      <c r="BR68" s="545">
        <f>BR66+BQ68</f>
        <v>0</v>
      </c>
      <c r="BS68" s="545">
        <f>BS66-BR68</f>
        <v>0</v>
      </c>
      <c r="BU68" s="1268">
        <f>_xlfn.AGGREGATE(9,6,S68,BQ68)</f>
        <v>0</v>
      </c>
      <c r="BV68" s="1328">
        <f>AY68</f>
        <v>0</v>
      </c>
      <c r="BW68" s="1329">
        <f t="shared" ref="BW68" si="255">BU68+BV68</f>
        <v>0</v>
      </c>
    </row>
    <row r="69" spans="1:126" s="547" customFormat="1" ht="15" customHeight="1">
      <c r="A69" s="955"/>
      <c r="B69" s="1332">
        <f>共同経理課!B69</f>
        <v>0</v>
      </c>
      <c r="C69" s="1326">
        <f>共同経理課!C69</f>
        <v>0</v>
      </c>
      <c r="D69" s="1326">
        <f>共同経理課!F69</f>
        <v>0</v>
      </c>
      <c r="E69" s="1327">
        <f>共同経理課!F69-共同経理課!F70</f>
        <v>0</v>
      </c>
      <c r="F69" s="1002" t="s">
        <v>97</v>
      </c>
      <c r="G69" s="525" t="e">
        <f>ROUNDDOWN($B69*$D69/$C69,3)</f>
        <v>#DIV/0!</v>
      </c>
      <c r="H69" s="525" t="e">
        <f>ROUNDDOWN($B69*$D69/$C69,3)</f>
        <v>#DIV/0!</v>
      </c>
      <c r="I69" s="525" t="e">
        <f>ROUNDDOWN($B69*$D69/$C69,3)</f>
        <v>#DIV/0!</v>
      </c>
      <c r="J69" s="525"/>
      <c r="K69" s="525" t="e">
        <f t="shared" ref="K69:M69" si="256">ROUNDDOWN($B69*$D69/$C69,3)</f>
        <v>#DIV/0!</v>
      </c>
      <c r="L69" s="525" t="e">
        <f t="shared" si="256"/>
        <v>#DIV/0!</v>
      </c>
      <c r="M69" s="525" t="e">
        <f t="shared" si="256"/>
        <v>#DIV/0!</v>
      </c>
      <c r="N69" s="525"/>
      <c r="O69" s="555" t="e">
        <f t="shared" si="185"/>
        <v>#DIV/0!</v>
      </c>
      <c r="P69" s="550"/>
      <c r="Q69" s="550"/>
      <c r="R69" s="566"/>
      <c r="S69" s="535" t="e">
        <f t="shared" si="190"/>
        <v>#DIV/0!</v>
      </c>
      <c r="T69" s="536" t="s">
        <v>97</v>
      </c>
      <c r="U69" s="1086">
        <f>E69</f>
        <v>0</v>
      </c>
      <c r="V69" s="552"/>
      <c r="W69" s="552"/>
      <c r="X69" s="1155"/>
      <c r="Y69" s="1155"/>
      <c r="Z69" s="1155"/>
      <c r="AA69" s="552"/>
      <c r="AB69" s="552"/>
      <c r="AC69" s="1155"/>
      <c r="AD69" s="552"/>
      <c r="AE69" s="552"/>
      <c r="AF69" s="552"/>
      <c r="AG69" s="552"/>
      <c r="AH69" s="552"/>
      <c r="AI69" s="552"/>
      <c r="AJ69" s="1155"/>
      <c r="AK69" s="552"/>
      <c r="AL69" s="552"/>
      <c r="AM69" s="552"/>
      <c r="AN69" s="552"/>
      <c r="AO69" s="552"/>
      <c r="AP69" s="552"/>
      <c r="AQ69" s="552"/>
      <c r="AR69" s="552"/>
      <c r="AS69" s="1155"/>
      <c r="AT69" s="1155"/>
      <c r="AU69" s="1155"/>
      <c r="AV69" s="1155"/>
      <c r="AW69" s="1155"/>
      <c r="AX69" s="1155"/>
      <c r="AY69" s="552"/>
      <c r="AZ69" s="552"/>
      <c r="BA69" s="552"/>
      <c r="BB69" s="552"/>
      <c r="BC69" s="552"/>
      <c r="BD69" s="552"/>
      <c r="BE69" s="552"/>
      <c r="BF69" s="552"/>
      <c r="BG69" s="552"/>
      <c r="BH69" s="1155"/>
      <c r="BI69" s="1155"/>
      <c r="BJ69" s="1118">
        <f>E69</f>
        <v>0</v>
      </c>
      <c r="BK69" s="531">
        <f t="shared" si="247"/>
        <v>0</v>
      </c>
      <c r="BL69" s="623"/>
      <c r="BM69" s="541"/>
      <c r="BN69" s="542"/>
      <c r="BO69" s="534">
        <f t="shared" si="186"/>
        <v>0</v>
      </c>
      <c r="BP69" s="565" t="e">
        <f t="shared" si="187"/>
        <v>#DIV/0!</v>
      </c>
      <c r="BQ69" s="560">
        <f t="shared" si="188"/>
        <v>0</v>
      </c>
      <c r="BR69" s="545"/>
      <c r="BS69" s="545"/>
      <c r="BT69" s="547">
        <v>8</v>
      </c>
      <c r="BU69" s="1269"/>
      <c r="BV69" s="1328"/>
      <c r="BW69" s="1329"/>
    </row>
    <row r="70" spans="1:126" s="547" customFormat="1" ht="20.25" customHeight="1">
      <c r="A70" s="955" t="s">
        <v>136</v>
      </c>
      <c r="B70" s="1332"/>
      <c r="C70" s="1326"/>
      <c r="D70" s="1326"/>
      <c r="E70" s="1327"/>
      <c r="F70" s="1009" t="s">
        <v>99</v>
      </c>
      <c r="G70" s="570" t="e">
        <f>ROUNDDOWN(G$52*G69,0)</f>
        <v>#DIV/0!</v>
      </c>
      <c r="H70" s="570" t="e">
        <f>ROUNDDOWN(H$52*H69,0)</f>
        <v>#DIV/0!</v>
      </c>
      <c r="I70" s="570" t="e">
        <f>ROUNDDOWN(I$52*I69,0)</f>
        <v>#DIV/0!</v>
      </c>
      <c r="J70" s="570">
        <f>ROUNDDOWN(J$7*J69,0)</f>
        <v>0</v>
      </c>
      <c r="K70" s="570"/>
      <c r="L70" s="570"/>
      <c r="M70" s="570"/>
      <c r="N70" s="570"/>
      <c r="O70" s="571" t="e">
        <f t="shared" si="185"/>
        <v>#DIV/0!</v>
      </c>
      <c r="P70" s="570">
        <f>P$54*P69</f>
        <v>0</v>
      </c>
      <c r="Q70" s="570">
        <f t="shared" ref="Q70" si="257">Q$54*Q69</f>
        <v>0</v>
      </c>
      <c r="R70" s="572"/>
      <c r="S70" s="535" t="e">
        <f t="shared" si="190"/>
        <v>#DIV/0!</v>
      </c>
      <c r="T70" s="575" t="s">
        <v>99</v>
      </c>
      <c r="U70" s="1086">
        <f>U69*U$54</f>
        <v>0</v>
      </c>
      <c r="V70" s="1090">
        <f t="shared" ref="V70:W70" si="258">V69*V$54</f>
        <v>0</v>
      </c>
      <c r="W70" s="1090">
        <f t="shared" si="258"/>
        <v>0</v>
      </c>
      <c r="X70" s="1090"/>
      <c r="Y70" s="1090"/>
      <c r="Z70" s="1090"/>
      <c r="AA70" s="1090">
        <f>AA69*AA$54</f>
        <v>0</v>
      </c>
      <c r="AB70" s="1090">
        <f>AB69*AB$54</f>
        <v>0</v>
      </c>
      <c r="AC70" s="1090"/>
      <c r="AD70" s="1090">
        <f t="shared" ref="AD70:AI70" si="259">AD69*AD$54</f>
        <v>0</v>
      </c>
      <c r="AE70" s="1090">
        <f t="shared" si="259"/>
        <v>0</v>
      </c>
      <c r="AF70" s="1090">
        <f t="shared" si="259"/>
        <v>0</v>
      </c>
      <c r="AG70" s="1090">
        <f t="shared" si="259"/>
        <v>0</v>
      </c>
      <c r="AH70" s="1090">
        <f t="shared" si="259"/>
        <v>0</v>
      </c>
      <c r="AI70" s="1090">
        <f t="shared" si="259"/>
        <v>0</v>
      </c>
      <c r="AJ70" s="1090"/>
      <c r="AK70" s="1090">
        <f t="shared" ref="AK70:AR70" si="260">AK69*AK$54</f>
        <v>0</v>
      </c>
      <c r="AL70" s="1090">
        <f t="shared" si="260"/>
        <v>0</v>
      </c>
      <c r="AM70" s="1090">
        <f t="shared" si="260"/>
        <v>0</v>
      </c>
      <c r="AN70" s="1090">
        <f t="shared" si="260"/>
        <v>0</v>
      </c>
      <c r="AO70" s="1090">
        <f t="shared" si="260"/>
        <v>0</v>
      </c>
      <c r="AP70" s="1090">
        <f t="shared" si="260"/>
        <v>0</v>
      </c>
      <c r="AQ70" s="1090">
        <f t="shared" si="260"/>
        <v>0</v>
      </c>
      <c r="AR70" s="1090">
        <f t="shared" si="260"/>
        <v>0</v>
      </c>
      <c r="AS70" s="1090"/>
      <c r="AT70" s="1090"/>
      <c r="AU70" s="1090"/>
      <c r="AV70" s="1090"/>
      <c r="AW70" s="1090"/>
      <c r="AX70" s="1090"/>
      <c r="AY70" s="1090">
        <f t="shared" ref="AY70:BF70" si="261">AY69*AY$54</f>
        <v>0</v>
      </c>
      <c r="AZ70" s="1090">
        <f t="shared" si="261"/>
        <v>0</v>
      </c>
      <c r="BA70" s="1090">
        <f t="shared" si="261"/>
        <v>0</v>
      </c>
      <c r="BB70" s="1090">
        <f t="shared" si="261"/>
        <v>0</v>
      </c>
      <c r="BC70" s="1090">
        <f t="shared" si="261"/>
        <v>0</v>
      </c>
      <c r="BD70" s="1090">
        <f t="shared" si="261"/>
        <v>0</v>
      </c>
      <c r="BE70" s="1090">
        <f t="shared" si="261"/>
        <v>0</v>
      </c>
      <c r="BF70" s="1090">
        <f t="shared" si="261"/>
        <v>0</v>
      </c>
      <c r="BG70" s="1090"/>
      <c r="BH70" s="1090"/>
      <c r="BI70" s="1090"/>
      <c r="BJ70" s="1173">
        <f>BJ69*BJ$54</f>
        <v>0</v>
      </c>
      <c r="BK70" s="531">
        <f t="shared" si="247"/>
        <v>0</v>
      </c>
      <c r="BL70" s="623"/>
      <c r="BM70" s="541"/>
      <c r="BN70" s="542"/>
      <c r="BO70" s="560">
        <f t="shared" si="186"/>
        <v>0</v>
      </c>
      <c r="BP70" s="565" t="e">
        <f t="shared" si="187"/>
        <v>#DIV/0!</v>
      </c>
      <c r="BQ70" s="560">
        <f t="shared" si="188"/>
        <v>0</v>
      </c>
      <c r="BR70" s="545">
        <f>BR68+BQ70</f>
        <v>0</v>
      </c>
      <c r="BS70" s="545">
        <f>BS68-BR70</f>
        <v>0</v>
      </c>
      <c r="BU70" s="1268">
        <f>_xlfn.AGGREGATE(9,6,S70,BQ70)</f>
        <v>0</v>
      </c>
      <c r="BV70" s="1328">
        <f>AY70</f>
        <v>0</v>
      </c>
      <c r="BW70" s="1329">
        <f t="shared" ref="BW70" si="262">BU70+BV70</f>
        <v>0</v>
      </c>
    </row>
    <row r="71" spans="1:126" s="547" customFormat="1" ht="15" customHeight="1">
      <c r="A71" s="1226" t="s">
        <v>101</v>
      </c>
      <c r="B71" s="1336">
        <f>SUM(B65:B70)</f>
        <v>0</v>
      </c>
      <c r="C71" s="1337">
        <f t="shared" ref="C71:E71" si="263">SUM(C65:C70)</f>
        <v>0</v>
      </c>
      <c r="D71" s="1337">
        <f t="shared" si="263"/>
        <v>0</v>
      </c>
      <c r="E71" s="1338">
        <f t="shared" si="263"/>
        <v>0</v>
      </c>
      <c r="F71" s="589" t="s">
        <v>97</v>
      </c>
      <c r="G71" s="581" t="e">
        <f t="shared" ref="G71" si="264">G65+G67+G69</f>
        <v>#DIV/0!</v>
      </c>
      <c r="H71" s="581" t="e">
        <f>H65+H67+H69</f>
        <v>#DIV/0!</v>
      </c>
      <c r="I71" s="581" t="e">
        <f>I65+I67+I69</f>
        <v>#DIV/0!</v>
      </c>
      <c r="J71" s="581">
        <f t="shared" ref="J71:L71" si="265">J65+J67+J69</f>
        <v>0</v>
      </c>
      <c r="K71" s="581" t="e">
        <f t="shared" si="265"/>
        <v>#DIV/0!</v>
      </c>
      <c r="L71" s="581" t="e">
        <f t="shared" si="265"/>
        <v>#DIV/0!</v>
      </c>
      <c r="M71" s="581" t="e">
        <f t="shared" ref="M71:N71" si="266">M65+M67+M69</f>
        <v>#DIV/0!</v>
      </c>
      <c r="N71" s="581">
        <f t="shared" si="266"/>
        <v>0</v>
      </c>
      <c r="O71" s="585" t="e">
        <f t="shared" si="185"/>
        <v>#DIV/0!</v>
      </c>
      <c r="P71" s="581">
        <f t="shared" ref="P71:Q71" si="267">P65+P67+P69</f>
        <v>0</v>
      </c>
      <c r="Q71" s="581">
        <f t="shared" si="267"/>
        <v>0</v>
      </c>
      <c r="R71" s="587"/>
      <c r="S71" s="535" t="e">
        <f t="shared" si="190"/>
        <v>#DIV/0!</v>
      </c>
      <c r="T71" s="589" t="s">
        <v>97</v>
      </c>
      <c r="U71" s="590">
        <f t="shared" ref="U71:BJ72" si="268">U65+U67+U69</f>
        <v>0</v>
      </c>
      <c r="V71" s="581">
        <f t="shared" si="268"/>
        <v>0</v>
      </c>
      <c r="W71" s="581">
        <f t="shared" si="268"/>
        <v>0</v>
      </c>
      <c r="X71" s="1156">
        <f t="shared" si="268"/>
        <v>0</v>
      </c>
      <c r="Y71" s="1156">
        <f t="shared" si="268"/>
        <v>0</v>
      </c>
      <c r="Z71" s="1156">
        <f t="shared" si="268"/>
        <v>0</v>
      </c>
      <c r="AA71" s="581">
        <f t="shared" si="268"/>
        <v>0</v>
      </c>
      <c r="AB71" s="581">
        <f t="shared" si="268"/>
        <v>0</v>
      </c>
      <c r="AC71" s="1156">
        <f t="shared" si="268"/>
        <v>0</v>
      </c>
      <c r="AD71" s="581">
        <f t="shared" si="268"/>
        <v>0</v>
      </c>
      <c r="AE71" s="581">
        <f t="shared" si="268"/>
        <v>0</v>
      </c>
      <c r="AF71" s="581">
        <f t="shared" si="268"/>
        <v>0</v>
      </c>
      <c r="AG71" s="581">
        <f t="shared" si="268"/>
        <v>0</v>
      </c>
      <c r="AH71" s="581">
        <f t="shared" si="268"/>
        <v>0</v>
      </c>
      <c r="AI71" s="581">
        <f t="shared" si="268"/>
        <v>0</v>
      </c>
      <c r="AJ71" s="1156">
        <f t="shared" si="268"/>
        <v>0</v>
      </c>
      <c r="AK71" s="581">
        <f t="shared" si="268"/>
        <v>0</v>
      </c>
      <c r="AL71" s="581">
        <f t="shared" si="268"/>
        <v>0</v>
      </c>
      <c r="AM71" s="581">
        <f t="shared" si="268"/>
        <v>0</v>
      </c>
      <c r="AN71" s="581">
        <f t="shared" si="268"/>
        <v>0</v>
      </c>
      <c r="AO71" s="581">
        <f t="shared" si="268"/>
        <v>0</v>
      </c>
      <c r="AP71" s="581">
        <f t="shared" si="268"/>
        <v>0</v>
      </c>
      <c r="AQ71" s="581">
        <f t="shared" si="268"/>
        <v>0</v>
      </c>
      <c r="AR71" s="581">
        <f t="shared" si="268"/>
        <v>0</v>
      </c>
      <c r="AS71" s="1156">
        <f t="shared" si="268"/>
        <v>0</v>
      </c>
      <c r="AT71" s="1156">
        <f t="shared" si="268"/>
        <v>0</v>
      </c>
      <c r="AU71" s="1156">
        <f t="shared" si="268"/>
        <v>0</v>
      </c>
      <c r="AV71" s="1156">
        <f t="shared" si="268"/>
        <v>0</v>
      </c>
      <c r="AW71" s="1156">
        <f t="shared" si="268"/>
        <v>0</v>
      </c>
      <c r="AX71" s="1156">
        <f t="shared" si="268"/>
        <v>0</v>
      </c>
      <c r="AY71" s="581">
        <f t="shared" si="268"/>
        <v>0</v>
      </c>
      <c r="AZ71" s="581">
        <f t="shared" si="268"/>
        <v>0</v>
      </c>
      <c r="BA71" s="581">
        <f t="shared" si="268"/>
        <v>0</v>
      </c>
      <c r="BB71" s="581">
        <f t="shared" si="268"/>
        <v>0</v>
      </c>
      <c r="BC71" s="581">
        <f t="shared" si="268"/>
        <v>0</v>
      </c>
      <c r="BD71" s="581">
        <f t="shared" si="268"/>
        <v>0</v>
      </c>
      <c r="BE71" s="581">
        <f t="shared" si="268"/>
        <v>0</v>
      </c>
      <c r="BF71" s="581">
        <f t="shared" si="268"/>
        <v>0</v>
      </c>
      <c r="BG71" s="581">
        <f t="shared" si="268"/>
        <v>0</v>
      </c>
      <c r="BH71" s="1156">
        <f t="shared" si="268"/>
        <v>0</v>
      </c>
      <c r="BI71" s="1156">
        <f t="shared" si="268"/>
        <v>0</v>
      </c>
      <c r="BJ71" s="584">
        <f t="shared" si="268"/>
        <v>0</v>
      </c>
      <c r="BK71" s="585">
        <f>BK65+BK67+BK69</f>
        <v>0</v>
      </c>
      <c r="BL71" s="623"/>
      <c r="BM71" s="541"/>
      <c r="BN71" s="542"/>
      <c r="BO71" s="544">
        <f t="shared" si="186"/>
        <v>0</v>
      </c>
      <c r="BP71" s="594" t="e">
        <f t="shared" si="187"/>
        <v>#DIV/0!</v>
      </c>
      <c r="BQ71" s="544">
        <f t="shared" si="188"/>
        <v>0</v>
      </c>
      <c r="BR71" s="545"/>
      <c r="BS71" s="545"/>
      <c r="BT71" s="547">
        <v>9</v>
      </c>
      <c r="BU71" s="1269"/>
      <c r="BV71" s="1328"/>
      <c r="BW71" s="1329"/>
    </row>
    <row r="72" spans="1:126" s="547" customFormat="1" ht="20.25" customHeight="1">
      <c r="A72" s="1227"/>
      <c r="B72" s="1336"/>
      <c r="C72" s="1337"/>
      <c r="D72" s="1337"/>
      <c r="E72" s="1338"/>
      <c r="F72" s="606" t="s">
        <v>99</v>
      </c>
      <c r="G72" s="596" t="e">
        <f>G66+G68+G70</f>
        <v>#DIV/0!</v>
      </c>
      <c r="H72" s="596" t="e">
        <f t="shared" ref="H72:L72" si="269">H66+H68+H70</f>
        <v>#DIV/0!</v>
      </c>
      <c r="I72" s="596" t="e">
        <f t="shared" ref="I72" si="270">I66+I68+I70</f>
        <v>#DIV/0!</v>
      </c>
      <c r="J72" s="596">
        <f t="shared" si="269"/>
        <v>0</v>
      </c>
      <c r="K72" s="597">
        <f t="shared" si="269"/>
        <v>0</v>
      </c>
      <c r="L72" s="596">
        <f t="shared" si="269"/>
        <v>0</v>
      </c>
      <c r="M72" s="596">
        <f t="shared" ref="M72:N72" si="271">M66+M68+M70</f>
        <v>0</v>
      </c>
      <c r="N72" s="596">
        <f t="shared" si="271"/>
        <v>0</v>
      </c>
      <c r="O72" s="602" t="e">
        <f t="shared" si="185"/>
        <v>#DIV/0!</v>
      </c>
      <c r="P72" s="596">
        <f t="shared" ref="P72:R72" si="272">P66+P68+P70</f>
        <v>0</v>
      </c>
      <c r="Q72" s="596">
        <f t="shared" ref="Q72" si="273">Q66+Q68+Q70</f>
        <v>0</v>
      </c>
      <c r="R72" s="601">
        <f t="shared" si="272"/>
        <v>0</v>
      </c>
      <c r="S72" s="535" t="e">
        <f t="shared" si="190"/>
        <v>#DIV/0!</v>
      </c>
      <c r="T72" s="606" t="s">
        <v>99</v>
      </c>
      <c r="U72" s="607">
        <f t="shared" ref="U72:BI72" si="274">U66+U68+U70</f>
        <v>0</v>
      </c>
      <c r="V72" s="596">
        <f t="shared" si="274"/>
        <v>0</v>
      </c>
      <c r="W72" s="596">
        <f t="shared" si="274"/>
        <v>0</v>
      </c>
      <c r="X72" s="596">
        <f t="shared" si="274"/>
        <v>0</v>
      </c>
      <c r="Y72" s="596">
        <f t="shared" si="274"/>
        <v>0</v>
      </c>
      <c r="Z72" s="596">
        <f t="shared" si="274"/>
        <v>0</v>
      </c>
      <c r="AA72" s="596">
        <f t="shared" si="274"/>
        <v>0</v>
      </c>
      <c r="AB72" s="596">
        <f t="shared" si="274"/>
        <v>0</v>
      </c>
      <c r="AC72" s="596">
        <f t="shared" si="274"/>
        <v>0</v>
      </c>
      <c r="AD72" s="596">
        <f t="shared" si="274"/>
        <v>0</v>
      </c>
      <c r="AE72" s="596">
        <f t="shared" si="274"/>
        <v>0</v>
      </c>
      <c r="AF72" s="596">
        <f t="shared" si="274"/>
        <v>0</v>
      </c>
      <c r="AG72" s="596">
        <f t="shared" si="274"/>
        <v>0</v>
      </c>
      <c r="AH72" s="596">
        <f t="shared" si="274"/>
        <v>0</v>
      </c>
      <c r="AI72" s="596">
        <f t="shared" si="274"/>
        <v>0</v>
      </c>
      <c r="AJ72" s="596">
        <f t="shared" si="274"/>
        <v>0</v>
      </c>
      <c r="AK72" s="596">
        <f t="shared" si="274"/>
        <v>0</v>
      </c>
      <c r="AL72" s="596">
        <f t="shared" si="274"/>
        <v>0</v>
      </c>
      <c r="AM72" s="596">
        <f t="shared" si="274"/>
        <v>0</v>
      </c>
      <c r="AN72" s="596">
        <f t="shared" si="274"/>
        <v>0</v>
      </c>
      <c r="AO72" s="596">
        <f t="shared" si="274"/>
        <v>0</v>
      </c>
      <c r="AP72" s="596">
        <f t="shared" si="274"/>
        <v>0</v>
      </c>
      <c r="AQ72" s="596">
        <f t="shared" si="274"/>
        <v>0</v>
      </c>
      <c r="AR72" s="596">
        <f t="shared" si="274"/>
        <v>0</v>
      </c>
      <c r="AS72" s="596">
        <f t="shared" si="274"/>
        <v>0</v>
      </c>
      <c r="AT72" s="596">
        <f t="shared" si="274"/>
        <v>0</v>
      </c>
      <c r="AU72" s="596">
        <f t="shared" si="274"/>
        <v>0</v>
      </c>
      <c r="AV72" s="596">
        <f t="shared" si="274"/>
        <v>0</v>
      </c>
      <c r="AW72" s="596">
        <f t="shared" si="274"/>
        <v>0</v>
      </c>
      <c r="AX72" s="596">
        <f t="shared" si="274"/>
        <v>0</v>
      </c>
      <c r="AY72" s="596">
        <f t="shared" si="274"/>
        <v>0</v>
      </c>
      <c r="AZ72" s="596">
        <f t="shared" si="274"/>
        <v>0</v>
      </c>
      <c r="BA72" s="596">
        <f t="shared" si="274"/>
        <v>0</v>
      </c>
      <c r="BB72" s="596">
        <f t="shared" si="274"/>
        <v>0</v>
      </c>
      <c r="BC72" s="596">
        <f t="shared" si="274"/>
        <v>0</v>
      </c>
      <c r="BD72" s="596">
        <f t="shared" si="274"/>
        <v>0</v>
      </c>
      <c r="BE72" s="596">
        <f t="shared" si="274"/>
        <v>0</v>
      </c>
      <c r="BF72" s="596">
        <f t="shared" si="274"/>
        <v>0</v>
      </c>
      <c r="BG72" s="596">
        <f t="shared" si="274"/>
        <v>0</v>
      </c>
      <c r="BH72" s="596">
        <f t="shared" si="274"/>
        <v>0</v>
      </c>
      <c r="BI72" s="596">
        <f t="shared" si="274"/>
        <v>0</v>
      </c>
      <c r="BJ72" s="603">
        <f t="shared" si="268"/>
        <v>0</v>
      </c>
      <c r="BK72" s="602">
        <f>BK66+BK68+BK70</f>
        <v>0</v>
      </c>
      <c r="BL72" s="623"/>
      <c r="BM72" s="541"/>
      <c r="BN72" s="542"/>
      <c r="BO72" s="579">
        <f t="shared" si="186"/>
        <v>0</v>
      </c>
      <c r="BP72" s="609" t="e">
        <f t="shared" si="187"/>
        <v>#DIV/0!</v>
      </c>
      <c r="BQ72" s="579">
        <f t="shared" si="188"/>
        <v>0</v>
      </c>
      <c r="BR72" s="610" t="str">
        <f>IF(BR70=BQ72,"○","×")</f>
        <v>○</v>
      </c>
      <c r="BS72" s="545"/>
      <c r="BU72" s="1355">
        <f>_xlfn.AGGREGATE(9,6,S72,BQ72)</f>
        <v>0</v>
      </c>
      <c r="BV72" s="1355">
        <f>AY72</f>
        <v>0</v>
      </c>
      <c r="BW72" s="1355">
        <f t="shared" ref="BW72" si="275">BU72+BV72</f>
        <v>0</v>
      </c>
    </row>
    <row r="73" spans="1:126" s="547" customFormat="1" ht="15" customHeight="1">
      <c r="A73" s="955"/>
      <c r="B73" s="1332">
        <f>共同経理課!B73</f>
        <v>0</v>
      </c>
      <c r="C73" s="1326">
        <f>共同経理課!C73</f>
        <v>0</v>
      </c>
      <c r="D73" s="1326">
        <f>共同経理課!F73</f>
        <v>0</v>
      </c>
      <c r="E73" s="1327">
        <f>共同経理課!F73-共同経理課!F74</f>
        <v>0</v>
      </c>
      <c r="F73" s="1002" t="s">
        <v>97</v>
      </c>
      <c r="G73" s="525" t="e">
        <f>ROUNDDOWN($B73*$D73/$C73,3)</f>
        <v>#DIV/0!</v>
      </c>
      <c r="H73" s="525" t="e">
        <f>ROUNDDOWN($B73*$D73/$C73,3)</f>
        <v>#DIV/0!</v>
      </c>
      <c r="I73" s="525" t="e">
        <f>ROUNDDOWN($B73*$D73/$C73,3)</f>
        <v>#DIV/0!</v>
      </c>
      <c r="J73" s="525"/>
      <c r="K73" s="525" t="e">
        <f t="shared" ref="K73:M73" si="276">ROUNDDOWN($B73*$D73/$C73,3)</f>
        <v>#DIV/0!</v>
      </c>
      <c r="L73" s="525" t="e">
        <f t="shared" si="276"/>
        <v>#DIV/0!</v>
      </c>
      <c r="M73" s="525" t="e">
        <f t="shared" si="276"/>
        <v>#DIV/0!</v>
      </c>
      <c r="N73" s="525"/>
      <c r="O73" s="531" t="e">
        <f t="shared" si="185"/>
        <v>#DIV/0!</v>
      </c>
      <c r="P73" s="613"/>
      <c r="Q73" s="613"/>
      <c r="R73" s="533"/>
      <c r="S73" s="535" t="e">
        <f t="shared" si="190"/>
        <v>#DIV/0!</v>
      </c>
      <c r="T73" s="536" t="s">
        <v>97</v>
      </c>
      <c r="U73" s="1085">
        <f>E73</f>
        <v>0</v>
      </c>
      <c r="V73" s="1089"/>
      <c r="W73" s="1089"/>
      <c r="X73" s="1154"/>
      <c r="Y73" s="1154"/>
      <c r="Z73" s="1154"/>
      <c r="AA73" s="1089"/>
      <c r="AB73" s="1089"/>
      <c r="AC73" s="1154"/>
      <c r="AD73" s="1089"/>
      <c r="AE73" s="1089"/>
      <c r="AF73" s="1089"/>
      <c r="AG73" s="1089"/>
      <c r="AH73" s="1089"/>
      <c r="AI73" s="1089"/>
      <c r="AJ73" s="1154"/>
      <c r="AK73" s="1089"/>
      <c r="AL73" s="1089"/>
      <c r="AM73" s="1089"/>
      <c r="AN73" s="1089"/>
      <c r="AO73" s="1089"/>
      <c r="AP73" s="1089"/>
      <c r="AQ73" s="1089"/>
      <c r="AR73" s="1089"/>
      <c r="AS73" s="1154"/>
      <c r="AT73" s="1154"/>
      <c r="AU73" s="1154"/>
      <c r="AV73" s="1154"/>
      <c r="AW73" s="1154"/>
      <c r="AX73" s="1154"/>
      <c r="AY73" s="1089"/>
      <c r="AZ73" s="1089"/>
      <c r="BA73" s="1089"/>
      <c r="BB73" s="1089"/>
      <c r="BC73" s="1089"/>
      <c r="BD73" s="1089"/>
      <c r="BE73" s="1089"/>
      <c r="BF73" s="1089"/>
      <c r="BG73" s="1089"/>
      <c r="BH73" s="1154"/>
      <c r="BI73" s="1154"/>
      <c r="BJ73" s="1172">
        <f>E73</f>
        <v>0</v>
      </c>
      <c r="BK73" s="531">
        <f>SUM(U73:BJ73)</f>
        <v>0</v>
      </c>
      <c r="BL73" s="623"/>
      <c r="BM73" s="541"/>
      <c r="BN73" s="542"/>
      <c r="BO73" s="544">
        <f t="shared" si="186"/>
        <v>0</v>
      </c>
      <c r="BP73" s="565" t="e">
        <f t="shared" si="187"/>
        <v>#DIV/0!</v>
      </c>
      <c r="BQ73" s="544">
        <f t="shared" si="188"/>
        <v>0</v>
      </c>
      <c r="BR73" s="545"/>
      <c r="BS73" s="545"/>
      <c r="BU73" s="1355"/>
      <c r="BV73" s="1355"/>
      <c r="BW73" s="1355"/>
    </row>
    <row r="74" spans="1:126" s="547" customFormat="1" ht="20.25" customHeight="1">
      <c r="A74" s="548" t="s">
        <v>137</v>
      </c>
      <c r="B74" s="1332"/>
      <c r="C74" s="1326"/>
      <c r="D74" s="1326"/>
      <c r="E74" s="1327"/>
      <c r="F74" s="1003" t="s">
        <v>99</v>
      </c>
      <c r="G74" s="550" t="e">
        <f>ROUNDDOWN(G$52*G73,0)</f>
        <v>#DIV/0!</v>
      </c>
      <c r="H74" s="550" t="e">
        <f>ROUNDDOWN(H$52*H73,0)</f>
        <v>#DIV/0!</v>
      </c>
      <c r="I74" s="550" t="e">
        <f>ROUNDDOWN(I$52*I73,0)</f>
        <v>#DIV/0!</v>
      </c>
      <c r="J74" s="550">
        <f>ROUNDDOWN(J$7*J73,0)</f>
        <v>0</v>
      </c>
      <c r="K74" s="550"/>
      <c r="L74" s="550"/>
      <c r="M74" s="550"/>
      <c r="N74" s="550"/>
      <c r="O74" s="555" t="e">
        <f t="shared" si="185"/>
        <v>#DIV/0!</v>
      </c>
      <c r="P74" s="550">
        <f>P$54*P73</f>
        <v>0</v>
      </c>
      <c r="Q74" s="550">
        <f t="shared" ref="Q74" si="277">Q$54*Q73</f>
        <v>0</v>
      </c>
      <c r="R74" s="615"/>
      <c r="S74" s="535" t="e">
        <f t="shared" si="190"/>
        <v>#DIV/0!</v>
      </c>
      <c r="T74" s="1070" t="s">
        <v>99</v>
      </c>
      <c r="U74" s="1086">
        <f>U73*U$54</f>
        <v>0</v>
      </c>
      <c r="V74" s="552">
        <f t="shared" ref="V74:W74" si="278">V73*V$54</f>
        <v>0</v>
      </c>
      <c r="W74" s="1118">
        <f t="shared" si="278"/>
        <v>0</v>
      </c>
      <c r="X74" s="552"/>
      <c r="Y74" s="552"/>
      <c r="Z74" s="552"/>
      <c r="AA74" s="552">
        <f>AA73*AA$54</f>
        <v>0</v>
      </c>
      <c r="AB74" s="552">
        <f>AB73*AB$54</f>
        <v>0</v>
      </c>
      <c r="AC74" s="552"/>
      <c r="AD74" s="552">
        <f t="shared" ref="AD74:AI74" si="279">AD73*AD$54</f>
        <v>0</v>
      </c>
      <c r="AE74" s="552">
        <f t="shared" si="279"/>
        <v>0</v>
      </c>
      <c r="AF74" s="552">
        <f t="shared" si="279"/>
        <v>0</v>
      </c>
      <c r="AG74" s="552">
        <f t="shared" si="279"/>
        <v>0</v>
      </c>
      <c r="AH74" s="552">
        <f t="shared" si="279"/>
        <v>0</v>
      </c>
      <c r="AI74" s="552">
        <f t="shared" si="279"/>
        <v>0</v>
      </c>
      <c r="AJ74" s="552"/>
      <c r="AK74" s="552">
        <f t="shared" ref="AK74:AR74" si="280">AK73*AK$54</f>
        <v>0</v>
      </c>
      <c r="AL74" s="552">
        <f t="shared" si="280"/>
        <v>0</v>
      </c>
      <c r="AM74" s="552">
        <f t="shared" si="280"/>
        <v>0</v>
      </c>
      <c r="AN74" s="552">
        <f t="shared" si="280"/>
        <v>0</v>
      </c>
      <c r="AO74" s="552">
        <f t="shared" si="280"/>
        <v>0</v>
      </c>
      <c r="AP74" s="552">
        <f t="shared" si="280"/>
        <v>0</v>
      </c>
      <c r="AQ74" s="552">
        <f t="shared" si="280"/>
        <v>0</v>
      </c>
      <c r="AR74" s="552">
        <f t="shared" si="280"/>
        <v>0</v>
      </c>
      <c r="AS74" s="552"/>
      <c r="AT74" s="552"/>
      <c r="AU74" s="552"/>
      <c r="AV74" s="552"/>
      <c r="AW74" s="552"/>
      <c r="AX74" s="552"/>
      <c r="AY74" s="552">
        <f t="shared" ref="AY74:BF74" si="281">AY73*AY$54</f>
        <v>0</v>
      </c>
      <c r="AZ74" s="552">
        <f t="shared" si="281"/>
        <v>0</v>
      </c>
      <c r="BA74" s="552">
        <f t="shared" si="281"/>
        <v>0</v>
      </c>
      <c r="BB74" s="552">
        <f t="shared" si="281"/>
        <v>0</v>
      </c>
      <c r="BC74" s="552">
        <f t="shared" si="281"/>
        <v>0</v>
      </c>
      <c r="BD74" s="552">
        <f t="shared" si="281"/>
        <v>0</v>
      </c>
      <c r="BE74" s="552">
        <f t="shared" si="281"/>
        <v>0</v>
      </c>
      <c r="BF74" s="552">
        <f t="shared" si="281"/>
        <v>0</v>
      </c>
      <c r="BG74" s="552"/>
      <c r="BH74" s="552"/>
      <c r="BI74" s="552"/>
      <c r="BJ74" s="1118">
        <f>BJ73*BJ$55</f>
        <v>0</v>
      </c>
      <c r="BK74" s="531">
        <f t="shared" ref="BK74:BK78" si="282">SUM(U74:BJ74)</f>
        <v>0</v>
      </c>
      <c r="BL74" s="623"/>
      <c r="BM74" s="541"/>
      <c r="BN74" s="542"/>
      <c r="BO74" s="560">
        <f t="shared" si="186"/>
        <v>0</v>
      </c>
      <c r="BP74" s="565" t="e">
        <f t="shared" si="187"/>
        <v>#DIV/0!</v>
      </c>
      <c r="BQ74" s="560">
        <f t="shared" si="188"/>
        <v>0</v>
      </c>
      <c r="BR74" s="545">
        <f>BR70+BQ74</f>
        <v>0</v>
      </c>
      <c r="BS74" s="616">
        <f>BS70-BR74</f>
        <v>0</v>
      </c>
      <c r="BU74" s="1268">
        <f>_xlfn.AGGREGATE(9,6,S74,BQ74)</f>
        <v>0</v>
      </c>
      <c r="BV74" s="1328">
        <f>AY74</f>
        <v>0</v>
      </c>
      <c r="BW74" s="1329">
        <f t="shared" ref="BW74" si="283">BU74+BV74</f>
        <v>0</v>
      </c>
    </row>
    <row r="75" spans="1:126" s="547" customFormat="1" ht="15" customHeight="1">
      <c r="A75" s="955"/>
      <c r="B75" s="1332">
        <f>共同経理課!B75</f>
        <v>0</v>
      </c>
      <c r="C75" s="1326">
        <f>共同経理課!C75</f>
        <v>0</v>
      </c>
      <c r="D75" s="1326">
        <f>共同経理課!F75</f>
        <v>0</v>
      </c>
      <c r="E75" s="1327">
        <f>共同経理課!F75-共同経理課!F76</f>
        <v>0</v>
      </c>
      <c r="F75" s="1002" t="s">
        <v>97</v>
      </c>
      <c r="G75" s="525" t="e">
        <f>ROUNDDOWN($B75*$D75/$C75,3)</f>
        <v>#DIV/0!</v>
      </c>
      <c r="H75" s="525" t="e">
        <f>ROUNDDOWN($B75*$D75/$C75,3)</f>
        <v>#DIV/0!</v>
      </c>
      <c r="I75" s="525" t="e">
        <f>ROUNDDOWN($B75*$D75/$C75,3)</f>
        <v>#DIV/0!</v>
      </c>
      <c r="J75" s="525"/>
      <c r="K75" s="525" t="e">
        <f t="shared" ref="K75:M75" si="284">ROUNDDOWN($B75*$D75/$C75,3)</f>
        <v>#DIV/0!</v>
      </c>
      <c r="L75" s="525" t="e">
        <f t="shared" si="284"/>
        <v>#DIV/0!</v>
      </c>
      <c r="M75" s="525" t="e">
        <f t="shared" si="284"/>
        <v>#DIV/0!</v>
      </c>
      <c r="N75" s="525"/>
      <c r="O75" s="555" t="e">
        <f t="shared" si="185"/>
        <v>#DIV/0!</v>
      </c>
      <c r="P75" s="550"/>
      <c r="Q75" s="550"/>
      <c r="R75" s="566"/>
      <c r="S75" s="535" t="e">
        <f t="shared" si="190"/>
        <v>#DIV/0!</v>
      </c>
      <c r="T75" s="536" t="s">
        <v>97</v>
      </c>
      <c r="U75" s="1086">
        <f>E75</f>
        <v>0</v>
      </c>
      <c r="V75" s="552"/>
      <c r="W75" s="552"/>
      <c r="X75" s="1155"/>
      <c r="Y75" s="1155"/>
      <c r="Z75" s="1155"/>
      <c r="AA75" s="552"/>
      <c r="AB75" s="552"/>
      <c r="AC75" s="1155"/>
      <c r="AD75" s="552"/>
      <c r="AE75" s="552"/>
      <c r="AF75" s="552"/>
      <c r="AG75" s="552"/>
      <c r="AH75" s="552"/>
      <c r="AI75" s="552"/>
      <c r="AJ75" s="1155"/>
      <c r="AK75" s="552"/>
      <c r="AL75" s="552"/>
      <c r="AM75" s="552"/>
      <c r="AN75" s="552"/>
      <c r="AO75" s="552"/>
      <c r="AP75" s="552"/>
      <c r="AQ75" s="552"/>
      <c r="AR75" s="552"/>
      <c r="AS75" s="1155"/>
      <c r="AT75" s="1155"/>
      <c r="AU75" s="1155"/>
      <c r="AV75" s="1155"/>
      <c r="AW75" s="1155"/>
      <c r="AX75" s="1155"/>
      <c r="AY75" s="552"/>
      <c r="AZ75" s="552"/>
      <c r="BA75" s="552"/>
      <c r="BB75" s="552"/>
      <c r="BC75" s="552"/>
      <c r="BD75" s="552"/>
      <c r="BE75" s="552"/>
      <c r="BF75" s="552"/>
      <c r="BG75" s="552"/>
      <c r="BH75" s="1155"/>
      <c r="BI75" s="1155"/>
      <c r="BJ75" s="1118">
        <f>E75</f>
        <v>0</v>
      </c>
      <c r="BK75" s="531">
        <f t="shared" si="282"/>
        <v>0</v>
      </c>
      <c r="BL75" s="623"/>
      <c r="BM75" s="541"/>
      <c r="BN75" s="542"/>
      <c r="BO75" s="534">
        <f t="shared" si="186"/>
        <v>0</v>
      </c>
      <c r="BP75" s="565" t="e">
        <f t="shared" si="187"/>
        <v>#DIV/0!</v>
      </c>
      <c r="BQ75" s="560">
        <f t="shared" si="188"/>
        <v>0</v>
      </c>
      <c r="BR75" s="617"/>
      <c r="BS75" s="545"/>
      <c r="BT75" s="547">
        <v>10</v>
      </c>
      <c r="BU75" s="1269"/>
      <c r="BV75" s="1328"/>
      <c r="BW75" s="1329"/>
    </row>
    <row r="76" spans="1:126" s="547" customFormat="1" ht="20.25" customHeight="1">
      <c r="A76" s="548" t="s">
        <v>138</v>
      </c>
      <c r="B76" s="1332"/>
      <c r="C76" s="1326"/>
      <c r="D76" s="1326"/>
      <c r="E76" s="1327"/>
      <c r="F76" s="1003" t="s">
        <v>99</v>
      </c>
      <c r="G76" s="550" t="e">
        <f>ROUNDDOWN(G$52*G75,0)</f>
        <v>#DIV/0!</v>
      </c>
      <c r="H76" s="550" t="e">
        <f>ROUNDDOWN(H$52*H75,0)</f>
        <v>#DIV/0!</v>
      </c>
      <c r="I76" s="550" t="e">
        <f>ROUNDDOWN(I$52*I75,0)</f>
        <v>#DIV/0!</v>
      </c>
      <c r="J76" s="550">
        <f>ROUNDDOWN(J$7*J75,0)</f>
        <v>0</v>
      </c>
      <c r="K76" s="550"/>
      <c r="L76" s="550"/>
      <c r="M76" s="550"/>
      <c r="N76" s="550"/>
      <c r="O76" s="555" t="e">
        <f t="shared" si="185"/>
        <v>#DIV/0!</v>
      </c>
      <c r="P76" s="550">
        <f>P$54*P75</f>
        <v>0</v>
      </c>
      <c r="Q76" s="550">
        <f t="shared" ref="Q76" si="285">Q$54*Q75</f>
        <v>0</v>
      </c>
      <c r="R76" s="559"/>
      <c r="S76" s="535" t="e">
        <f t="shared" si="190"/>
        <v>#DIV/0!</v>
      </c>
      <c r="T76" s="1070" t="s">
        <v>99</v>
      </c>
      <c r="U76" s="1086">
        <f>U75*U$54</f>
        <v>0</v>
      </c>
      <c r="V76" s="552">
        <f t="shared" ref="V76:W76" si="286">V75*V$54</f>
        <v>0</v>
      </c>
      <c r="W76" s="552">
        <f t="shared" si="286"/>
        <v>0</v>
      </c>
      <c r="X76" s="552"/>
      <c r="Y76" s="552"/>
      <c r="Z76" s="552"/>
      <c r="AA76" s="552">
        <f>AA75*AA$54</f>
        <v>0</v>
      </c>
      <c r="AB76" s="552">
        <f>AB75*AB$54</f>
        <v>0</v>
      </c>
      <c r="AC76" s="552"/>
      <c r="AD76" s="552">
        <f t="shared" ref="AD76:AI76" si="287">AD75*AD$54</f>
        <v>0</v>
      </c>
      <c r="AE76" s="552">
        <f t="shared" si="287"/>
        <v>0</v>
      </c>
      <c r="AF76" s="552">
        <f t="shared" si="287"/>
        <v>0</v>
      </c>
      <c r="AG76" s="552">
        <f t="shared" si="287"/>
        <v>0</v>
      </c>
      <c r="AH76" s="552">
        <f t="shared" si="287"/>
        <v>0</v>
      </c>
      <c r="AI76" s="552">
        <f t="shared" si="287"/>
        <v>0</v>
      </c>
      <c r="AJ76" s="552"/>
      <c r="AK76" s="552">
        <f t="shared" ref="AK76:AR76" si="288">AK75*AK$54</f>
        <v>0</v>
      </c>
      <c r="AL76" s="552">
        <f t="shared" si="288"/>
        <v>0</v>
      </c>
      <c r="AM76" s="552">
        <f t="shared" si="288"/>
        <v>0</v>
      </c>
      <c r="AN76" s="552">
        <f t="shared" si="288"/>
        <v>0</v>
      </c>
      <c r="AO76" s="552">
        <f t="shared" si="288"/>
        <v>0</v>
      </c>
      <c r="AP76" s="552">
        <f t="shared" si="288"/>
        <v>0</v>
      </c>
      <c r="AQ76" s="552">
        <f t="shared" si="288"/>
        <v>0</v>
      </c>
      <c r="AR76" s="552">
        <f t="shared" si="288"/>
        <v>0</v>
      </c>
      <c r="AS76" s="552"/>
      <c r="AT76" s="552"/>
      <c r="AU76" s="552"/>
      <c r="AV76" s="552"/>
      <c r="AW76" s="552"/>
      <c r="AX76" s="552"/>
      <c r="AY76" s="552">
        <f t="shared" ref="AY76:BF76" si="289">AY75*AY$54</f>
        <v>0</v>
      </c>
      <c r="AZ76" s="552">
        <f t="shared" si="289"/>
        <v>0</v>
      </c>
      <c r="BA76" s="552">
        <f t="shared" si="289"/>
        <v>0</v>
      </c>
      <c r="BB76" s="552">
        <f t="shared" si="289"/>
        <v>0</v>
      </c>
      <c r="BC76" s="552">
        <f t="shared" si="289"/>
        <v>0</v>
      </c>
      <c r="BD76" s="552">
        <f t="shared" si="289"/>
        <v>0</v>
      </c>
      <c r="BE76" s="552">
        <f t="shared" si="289"/>
        <v>0</v>
      </c>
      <c r="BF76" s="552">
        <f t="shared" si="289"/>
        <v>0</v>
      </c>
      <c r="BG76" s="552"/>
      <c r="BH76" s="552"/>
      <c r="BI76" s="552"/>
      <c r="BJ76" s="1118">
        <f>BJ75*BJ$55</f>
        <v>0</v>
      </c>
      <c r="BK76" s="531">
        <f t="shared" si="282"/>
        <v>0</v>
      </c>
      <c r="BL76" s="623"/>
      <c r="BM76" s="541"/>
      <c r="BN76" s="542"/>
      <c r="BO76" s="560">
        <f t="shared" si="186"/>
        <v>0</v>
      </c>
      <c r="BP76" s="565" t="e">
        <f t="shared" si="187"/>
        <v>#DIV/0!</v>
      </c>
      <c r="BQ76" s="560">
        <f t="shared" si="188"/>
        <v>0</v>
      </c>
      <c r="BR76" s="545">
        <f>BR74+BQ76</f>
        <v>0</v>
      </c>
      <c r="BS76" s="616">
        <f>BS74-BR76</f>
        <v>0</v>
      </c>
      <c r="BU76" s="1268">
        <f>_xlfn.AGGREGATE(9,6,S76,BQ76)</f>
        <v>0</v>
      </c>
      <c r="BV76" s="1328">
        <f>AY76</f>
        <v>0</v>
      </c>
      <c r="BW76" s="1329">
        <f t="shared" ref="BW76" si="290">BU76+BV76</f>
        <v>0</v>
      </c>
    </row>
    <row r="77" spans="1:126" s="547" customFormat="1" ht="15" customHeight="1">
      <c r="A77" s="618"/>
      <c r="B77" s="1332">
        <f>共同経理課!B77</f>
        <v>0</v>
      </c>
      <c r="C77" s="1326">
        <f>共同経理課!C77</f>
        <v>0</v>
      </c>
      <c r="D77" s="1326">
        <f>共同経理課!F77</f>
        <v>0</v>
      </c>
      <c r="E77" s="1327">
        <f>共同経理課!F77-共同経理課!F78</f>
        <v>0</v>
      </c>
      <c r="F77" s="1002" t="s">
        <v>97</v>
      </c>
      <c r="G77" s="525" t="e">
        <f>ROUNDDOWN($B77*$D77/$C77,3)</f>
        <v>#DIV/0!</v>
      </c>
      <c r="H77" s="525" t="e">
        <f>ROUNDDOWN($B77*$D77/$C77,3)</f>
        <v>#DIV/0!</v>
      </c>
      <c r="I77" s="525" t="e">
        <f>ROUNDDOWN($B77*$D77/$C77,3)</f>
        <v>#DIV/0!</v>
      </c>
      <c r="J77" s="525"/>
      <c r="K77" s="525" t="e">
        <f t="shared" ref="K77:M77" si="291">ROUNDDOWN($B77*$D77/$C77,3)</f>
        <v>#DIV/0!</v>
      </c>
      <c r="L77" s="525" t="e">
        <f t="shared" si="291"/>
        <v>#DIV/0!</v>
      </c>
      <c r="M77" s="525" t="e">
        <f t="shared" si="291"/>
        <v>#DIV/0!</v>
      </c>
      <c r="N77" s="525"/>
      <c r="O77" s="555" t="e">
        <f t="shared" si="185"/>
        <v>#DIV/0!</v>
      </c>
      <c r="P77" s="550"/>
      <c r="Q77" s="550"/>
      <c r="R77" s="566"/>
      <c r="S77" s="535" t="e">
        <f t="shared" si="190"/>
        <v>#DIV/0!</v>
      </c>
      <c r="T77" s="1070" t="s">
        <v>97</v>
      </c>
      <c r="U77" s="1086">
        <f>E77</f>
        <v>0</v>
      </c>
      <c r="V77" s="552"/>
      <c r="W77" s="552"/>
      <c r="X77" s="1155"/>
      <c r="Y77" s="1155"/>
      <c r="Z77" s="1155"/>
      <c r="AA77" s="552"/>
      <c r="AB77" s="552"/>
      <c r="AC77" s="1155"/>
      <c r="AD77" s="552"/>
      <c r="AE77" s="552"/>
      <c r="AF77" s="552"/>
      <c r="AG77" s="552"/>
      <c r="AH77" s="552"/>
      <c r="AI77" s="552"/>
      <c r="AJ77" s="1155"/>
      <c r="AK77" s="552"/>
      <c r="AL77" s="552"/>
      <c r="AM77" s="552"/>
      <c r="AN77" s="552"/>
      <c r="AO77" s="552"/>
      <c r="AP77" s="552"/>
      <c r="AQ77" s="552"/>
      <c r="AR77" s="552"/>
      <c r="AS77" s="1155"/>
      <c r="AT77" s="1155"/>
      <c r="AU77" s="1155"/>
      <c r="AV77" s="1155"/>
      <c r="AW77" s="1155"/>
      <c r="AX77" s="1155"/>
      <c r="AY77" s="552"/>
      <c r="AZ77" s="552"/>
      <c r="BA77" s="552"/>
      <c r="BB77" s="552"/>
      <c r="BC77" s="552"/>
      <c r="BD77" s="552"/>
      <c r="BE77" s="552"/>
      <c r="BF77" s="552"/>
      <c r="BG77" s="552"/>
      <c r="BH77" s="1155"/>
      <c r="BI77" s="1155"/>
      <c r="BJ77" s="1118">
        <f>E77</f>
        <v>0</v>
      </c>
      <c r="BK77" s="531">
        <f t="shared" si="282"/>
        <v>0</v>
      </c>
      <c r="BL77" s="623"/>
      <c r="BM77" s="541"/>
      <c r="BN77" s="542"/>
      <c r="BO77" s="560">
        <f t="shared" si="186"/>
        <v>0</v>
      </c>
      <c r="BP77" s="565" t="e">
        <f t="shared" si="187"/>
        <v>#DIV/0!</v>
      </c>
      <c r="BQ77" s="560">
        <f t="shared" si="188"/>
        <v>0</v>
      </c>
      <c r="BR77" s="545"/>
      <c r="BS77" s="616"/>
      <c r="BT77" s="547">
        <v>11</v>
      </c>
      <c r="BU77" s="1269"/>
      <c r="BV77" s="1328"/>
      <c r="BW77" s="1329"/>
    </row>
    <row r="78" spans="1:126" s="547" customFormat="1" ht="20.25" customHeight="1">
      <c r="A78" s="955" t="s">
        <v>102</v>
      </c>
      <c r="B78" s="1332"/>
      <c r="C78" s="1326"/>
      <c r="D78" s="1326"/>
      <c r="E78" s="1327"/>
      <c r="F78" s="1009" t="s">
        <v>99</v>
      </c>
      <c r="G78" s="570" t="e">
        <f>ROUNDDOWN(G$52*G77,0)</f>
        <v>#DIV/0!</v>
      </c>
      <c r="H78" s="570" t="e">
        <f>ROUNDDOWN(H$52*H77,0)</f>
        <v>#DIV/0!</v>
      </c>
      <c r="I78" s="570" t="e">
        <f>ROUNDDOWN(I$52*I77,0)</f>
        <v>#DIV/0!</v>
      </c>
      <c r="J78" s="570">
        <f>ROUNDDOWN(J$7*J77,0)</f>
        <v>0</v>
      </c>
      <c r="K78" s="570"/>
      <c r="L78" s="570"/>
      <c r="M78" s="570"/>
      <c r="N78" s="570"/>
      <c r="O78" s="571" t="e">
        <f t="shared" si="185"/>
        <v>#DIV/0!</v>
      </c>
      <c r="P78" s="570">
        <f>P$54*P77</f>
        <v>0</v>
      </c>
      <c r="Q78" s="570">
        <f t="shared" ref="Q78" si="292">Q$54*Q77</f>
        <v>0</v>
      </c>
      <c r="R78" s="572"/>
      <c r="S78" s="535" t="e">
        <f t="shared" si="190"/>
        <v>#DIV/0!</v>
      </c>
      <c r="T78" s="575" t="s">
        <v>99</v>
      </c>
      <c r="U78" s="1086">
        <f>U77*U$54</f>
        <v>0</v>
      </c>
      <c r="V78" s="1090">
        <f t="shared" ref="V78:W78" si="293">V77*V$54</f>
        <v>0</v>
      </c>
      <c r="W78" s="1090">
        <f t="shared" si="293"/>
        <v>0</v>
      </c>
      <c r="X78" s="1090"/>
      <c r="Y78" s="1090"/>
      <c r="Z78" s="1090"/>
      <c r="AA78" s="1090">
        <f>AA77*AA$54</f>
        <v>0</v>
      </c>
      <c r="AB78" s="1090">
        <f>AB77*AB$54</f>
        <v>0</v>
      </c>
      <c r="AC78" s="1090"/>
      <c r="AD78" s="1090">
        <f t="shared" ref="AD78:AI78" si="294">AD77*AD$54</f>
        <v>0</v>
      </c>
      <c r="AE78" s="1090">
        <f t="shared" si="294"/>
        <v>0</v>
      </c>
      <c r="AF78" s="1090">
        <f t="shared" si="294"/>
        <v>0</v>
      </c>
      <c r="AG78" s="1090">
        <f t="shared" si="294"/>
        <v>0</v>
      </c>
      <c r="AH78" s="1090">
        <f t="shared" si="294"/>
        <v>0</v>
      </c>
      <c r="AI78" s="1090">
        <f t="shared" si="294"/>
        <v>0</v>
      </c>
      <c r="AJ78" s="1090"/>
      <c r="AK78" s="1090">
        <f t="shared" ref="AK78:AR78" si="295">AK77*AK$54</f>
        <v>0</v>
      </c>
      <c r="AL78" s="1090">
        <f t="shared" si="295"/>
        <v>0</v>
      </c>
      <c r="AM78" s="1090">
        <f t="shared" si="295"/>
        <v>0</v>
      </c>
      <c r="AN78" s="1090">
        <f t="shared" si="295"/>
        <v>0</v>
      </c>
      <c r="AO78" s="1090">
        <f t="shared" si="295"/>
        <v>0</v>
      </c>
      <c r="AP78" s="1090">
        <f t="shared" si="295"/>
        <v>0</v>
      </c>
      <c r="AQ78" s="1090">
        <f t="shared" si="295"/>
        <v>0</v>
      </c>
      <c r="AR78" s="1090">
        <f t="shared" si="295"/>
        <v>0</v>
      </c>
      <c r="AS78" s="1090"/>
      <c r="AT78" s="1090"/>
      <c r="AU78" s="1090"/>
      <c r="AV78" s="1090"/>
      <c r="AW78" s="1090"/>
      <c r="AX78" s="1090"/>
      <c r="AY78" s="1090">
        <f t="shared" ref="AY78:BF78" si="296">AY77*AY$54</f>
        <v>0</v>
      </c>
      <c r="AZ78" s="1090">
        <f t="shared" si="296"/>
        <v>0</v>
      </c>
      <c r="BA78" s="1090">
        <f t="shared" si="296"/>
        <v>0</v>
      </c>
      <c r="BB78" s="1090">
        <f t="shared" si="296"/>
        <v>0</v>
      </c>
      <c r="BC78" s="1090">
        <f t="shared" si="296"/>
        <v>0</v>
      </c>
      <c r="BD78" s="1090">
        <f t="shared" si="296"/>
        <v>0</v>
      </c>
      <c r="BE78" s="1090">
        <f t="shared" si="296"/>
        <v>0</v>
      </c>
      <c r="BF78" s="1090">
        <f t="shared" si="296"/>
        <v>0</v>
      </c>
      <c r="BG78" s="1090"/>
      <c r="BH78" s="1090"/>
      <c r="BI78" s="1090"/>
      <c r="BJ78" s="1173">
        <f>BJ77*BJ$55</f>
        <v>0</v>
      </c>
      <c r="BK78" s="531">
        <f t="shared" si="282"/>
        <v>0</v>
      </c>
      <c r="BL78" s="623"/>
      <c r="BM78" s="541"/>
      <c r="BN78" s="542"/>
      <c r="BO78" s="579">
        <f t="shared" si="186"/>
        <v>0</v>
      </c>
      <c r="BP78" s="619" t="e">
        <f t="shared" si="187"/>
        <v>#DIV/0!</v>
      </c>
      <c r="BQ78" s="560">
        <f t="shared" si="188"/>
        <v>0</v>
      </c>
      <c r="BR78" s="545">
        <f>BR76+BQ78</f>
        <v>0</v>
      </c>
      <c r="BS78" s="616">
        <f>BS76-BR78</f>
        <v>0</v>
      </c>
      <c r="BU78" s="1268">
        <f>_xlfn.AGGREGATE(9,6,S78,BQ78)</f>
        <v>0</v>
      </c>
      <c r="BV78" s="1328">
        <f>AY78</f>
        <v>0</v>
      </c>
      <c r="BW78" s="1329">
        <f t="shared" ref="BW78" si="297">BU78+BV78</f>
        <v>0</v>
      </c>
    </row>
    <row r="79" spans="1:126" ht="15" customHeight="1">
      <c r="A79" s="1208" t="s">
        <v>103</v>
      </c>
      <c r="B79" s="1333">
        <f>SUM(B73:B78)</f>
        <v>0</v>
      </c>
      <c r="C79" s="1334">
        <f t="shared" ref="C79:E79" si="298">SUM(C73:C78)</f>
        <v>0</v>
      </c>
      <c r="D79" s="1334">
        <f t="shared" si="298"/>
        <v>0</v>
      </c>
      <c r="E79" s="1335">
        <f t="shared" si="298"/>
        <v>0</v>
      </c>
      <c r="F79" s="77" t="s">
        <v>97</v>
      </c>
      <c r="G79" s="72" t="e">
        <f>G73+G75+G77</f>
        <v>#DIV/0!</v>
      </c>
      <c r="H79" s="72" t="e">
        <f t="shared" ref="H79:L79" si="299">H73+H75+H77</f>
        <v>#DIV/0!</v>
      </c>
      <c r="I79" s="72" t="e">
        <f t="shared" ref="I79" si="300">I73+I75+I77</f>
        <v>#DIV/0!</v>
      </c>
      <c r="J79" s="72">
        <f t="shared" si="299"/>
        <v>0</v>
      </c>
      <c r="K79" s="581" t="e">
        <f t="shared" si="299"/>
        <v>#DIV/0!</v>
      </c>
      <c r="L79" s="72" t="e">
        <f t="shared" si="299"/>
        <v>#DIV/0!</v>
      </c>
      <c r="M79" s="72" t="e">
        <f t="shared" ref="M79:N79" si="301">M73+M75+M77</f>
        <v>#DIV/0!</v>
      </c>
      <c r="N79" s="72">
        <f t="shared" si="301"/>
        <v>0</v>
      </c>
      <c r="O79" s="16" t="e">
        <f t="shared" si="185"/>
        <v>#DIV/0!</v>
      </c>
      <c r="P79" s="72">
        <f t="shared" ref="P79:Q79" si="302">P73+P75+P77</f>
        <v>0</v>
      </c>
      <c r="Q79" s="72">
        <f t="shared" si="302"/>
        <v>0</v>
      </c>
      <c r="R79" s="490"/>
      <c r="S79" s="535" t="e">
        <f t="shared" si="190"/>
        <v>#DIV/0!</v>
      </c>
      <c r="T79" s="77" t="s">
        <v>97</v>
      </c>
      <c r="U79" s="590">
        <f t="shared" ref="U79:BJ80" si="303">U73+U75+U77</f>
        <v>0</v>
      </c>
      <c r="V79" s="581">
        <f t="shared" si="303"/>
        <v>0</v>
      </c>
      <c r="W79" s="581">
        <f t="shared" si="303"/>
        <v>0</v>
      </c>
      <c r="X79" s="1156">
        <f t="shared" si="303"/>
        <v>0</v>
      </c>
      <c r="Y79" s="1156">
        <f t="shared" si="303"/>
        <v>0</v>
      </c>
      <c r="Z79" s="1156">
        <f t="shared" si="303"/>
        <v>0</v>
      </c>
      <c r="AA79" s="581">
        <f t="shared" si="303"/>
        <v>0</v>
      </c>
      <c r="AB79" s="581">
        <f t="shared" si="303"/>
        <v>0</v>
      </c>
      <c r="AC79" s="1156">
        <f t="shared" si="303"/>
        <v>0</v>
      </c>
      <c r="AD79" s="581">
        <f t="shared" si="303"/>
        <v>0</v>
      </c>
      <c r="AE79" s="581">
        <f t="shared" si="303"/>
        <v>0</v>
      </c>
      <c r="AF79" s="581">
        <f t="shared" si="303"/>
        <v>0</v>
      </c>
      <c r="AG79" s="581">
        <f t="shared" si="303"/>
        <v>0</v>
      </c>
      <c r="AH79" s="581">
        <f t="shared" si="303"/>
        <v>0</v>
      </c>
      <c r="AI79" s="581">
        <f t="shared" si="303"/>
        <v>0</v>
      </c>
      <c r="AJ79" s="1156">
        <f t="shared" si="303"/>
        <v>0</v>
      </c>
      <c r="AK79" s="581">
        <f t="shared" si="303"/>
        <v>0</v>
      </c>
      <c r="AL79" s="581">
        <f t="shared" si="303"/>
        <v>0</v>
      </c>
      <c r="AM79" s="581">
        <f t="shared" si="303"/>
        <v>0</v>
      </c>
      <c r="AN79" s="581">
        <f t="shared" si="303"/>
        <v>0</v>
      </c>
      <c r="AO79" s="581">
        <f t="shared" si="303"/>
        <v>0</v>
      </c>
      <c r="AP79" s="581">
        <f t="shared" si="303"/>
        <v>0</v>
      </c>
      <c r="AQ79" s="581">
        <f t="shared" si="303"/>
        <v>0</v>
      </c>
      <c r="AR79" s="581">
        <f t="shared" si="303"/>
        <v>0</v>
      </c>
      <c r="AS79" s="1156">
        <f t="shared" si="303"/>
        <v>0</v>
      </c>
      <c r="AT79" s="1156">
        <f t="shared" si="303"/>
        <v>0</v>
      </c>
      <c r="AU79" s="1156">
        <f t="shared" si="303"/>
        <v>0</v>
      </c>
      <c r="AV79" s="1156">
        <f t="shared" si="303"/>
        <v>0</v>
      </c>
      <c r="AW79" s="1156">
        <f t="shared" si="303"/>
        <v>0</v>
      </c>
      <c r="AX79" s="1156">
        <f t="shared" si="303"/>
        <v>0</v>
      </c>
      <c r="AY79" s="581">
        <f t="shared" si="303"/>
        <v>0</v>
      </c>
      <c r="AZ79" s="581">
        <f t="shared" si="303"/>
        <v>0</v>
      </c>
      <c r="BA79" s="581">
        <f t="shared" si="303"/>
        <v>0</v>
      </c>
      <c r="BB79" s="581">
        <f t="shared" si="303"/>
        <v>0</v>
      </c>
      <c r="BC79" s="581">
        <f t="shared" si="303"/>
        <v>0</v>
      </c>
      <c r="BD79" s="581">
        <f t="shared" si="303"/>
        <v>0</v>
      </c>
      <c r="BE79" s="581">
        <f t="shared" si="303"/>
        <v>0</v>
      </c>
      <c r="BF79" s="581">
        <f t="shared" si="303"/>
        <v>0</v>
      </c>
      <c r="BG79" s="581">
        <f t="shared" si="303"/>
        <v>0</v>
      </c>
      <c r="BH79" s="1156">
        <f t="shared" si="303"/>
        <v>0</v>
      </c>
      <c r="BI79" s="1156">
        <f t="shared" si="303"/>
        <v>0</v>
      </c>
      <c r="BJ79" s="584">
        <f t="shared" si="303"/>
        <v>0</v>
      </c>
      <c r="BK79" s="16">
        <f>BK73+BK75+BK77</f>
        <v>0</v>
      </c>
      <c r="BL79" s="4"/>
      <c r="BM79" s="105"/>
      <c r="BN79" s="224"/>
      <c r="BO79" s="57">
        <f t="shared" si="186"/>
        <v>0</v>
      </c>
      <c r="BP79" s="78" t="e">
        <f t="shared" si="187"/>
        <v>#DIV/0!</v>
      </c>
      <c r="BQ79" s="57">
        <f t="shared" si="188"/>
        <v>0</v>
      </c>
      <c r="BR79" s="2"/>
      <c r="BS79" s="354"/>
      <c r="BT79" s="1">
        <v>12</v>
      </c>
      <c r="BU79" s="1269"/>
      <c r="BV79" s="1328"/>
      <c r="BW79" s="1329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</row>
    <row r="80" spans="1:126" ht="20.25" customHeight="1">
      <c r="A80" s="1209"/>
      <c r="B80" s="1333"/>
      <c r="C80" s="1334"/>
      <c r="D80" s="1334"/>
      <c r="E80" s="1335"/>
      <c r="F80" s="89" t="s">
        <v>99</v>
      </c>
      <c r="G80" s="80" t="e">
        <f t="shared" ref="G80:H80" si="304">G74+G76+G78</f>
        <v>#DIV/0!</v>
      </c>
      <c r="H80" s="80" t="e">
        <f t="shared" si="304"/>
        <v>#DIV/0!</v>
      </c>
      <c r="I80" s="80" t="e">
        <f t="shared" ref="I80" si="305">I74+I76+I78</f>
        <v>#DIV/0!</v>
      </c>
      <c r="J80" s="80">
        <f t="shared" ref="J80:L80" si="306">J74+J76+J78</f>
        <v>0</v>
      </c>
      <c r="K80" s="597">
        <f t="shared" si="306"/>
        <v>0</v>
      </c>
      <c r="L80" s="80">
        <f t="shared" si="306"/>
        <v>0</v>
      </c>
      <c r="M80" s="80">
        <f t="shared" ref="M80:N80" si="307">M74+M76+M78</f>
        <v>0</v>
      </c>
      <c r="N80" s="80">
        <f t="shared" si="307"/>
        <v>0</v>
      </c>
      <c r="O80" s="43" t="e">
        <f t="shared" si="185"/>
        <v>#DIV/0!</v>
      </c>
      <c r="P80" s="80">
        <f t="shared" ref="P80:R80" si="308">P74+P76+P78</f>
        <v>0</v>
      </c>
      <c r="Q80" s="80">
        <f t="shared" ref="Q80" si="309">Q74+Q76+Q78</f>
        <v>0</v>
      </c>
      <c r="R80" s="87">
        <f t="shared" si="308"/>
        <v>0</v>
      </c>
      <c r="S80" s="535" t="e">
        <f t="shared" si="190"/>
        <v>#DIV/0!</v>
      </c>
      <c r="T80" s="89" t="s">
        <v>99</v>
      </c>
      <c r="U80" s="607">
        <f t="shared" ref="U80:BI80" si="310">U74+U76+U78</f>
        <v>0</v>
      </c>
      <c r="V80" s="596">
        <f t="shared" si="310"/>
        <v>0</v>
      </c>
      <c r="W80" s="596">
        <f t="shared" si="310"/>
        <v>0</v>
      </c>
      <c r="X80" s="596">
        <f t="shared" si="310"/>
        <v>0</v>
      </c>
      <c r="Y80" s="596">
        <f t="shared" si="310"/>
        <v>0</v>
      </c>
      <c r="Z80" s="596">
        <f t="shared" si="310"/>
        <v>0</v>
      </c>
      <c r="AA80" s="596">
        <f t="shared" si="310"/>
        <v>0</v>
      </c>
      <c r="AB80" s="596">
        <f t="shared" si="310"/>
        <v>0</v>
      </c>
      <c r="AC80" s="596">
        <f t="shared" si="310"/>
        <v>0</v>
      </c>
      <c r="AD80" s="596">
        <f t="shared" si="310"/>
        <v>0</v>
      </c>
      <c r="AE80" s="596">
        <f t="shared" si="310"/>
        <v>0</v>
      </c>
      <c r="AF80" s="596">
        <f t="shared" si="310"/>
        <v>0</v>
      </c>
      <c r="AG80" s="596">
        <f t="shared" si="310"/>
        <v>0</v>
      </c>
      <c r="AH80" s="596">
        <f t="shared" si="310"/>
        <v>0</v>
      </c>
      <c r="AI80" s="596">
        <f t="shared" si="310"/>
        <v>0</v>
      </c>
      <c r="AJ80" s="596">
        <f t="shared" si="310"/>
        <v>0</v>
      </c>
      <c r="AK80" s="596">
        <f t="shared" si="310"/>
        <v>0</v>
      </c>
      <c r="AL80" s="596">
        <f t="shared" si="310"/>
        <v>0</v>
      </c>
      <c r="AM80" s="596">
        <f t="shared" si="310"/>
        <v>0</v>
      </c>
      <c r="AN80" s="596">
        <f t="shared" si="310"/>
        <v>0</v>
      </c>
      <c r="AO80" s="596">
        <f t="shared" si="310"/>
        <v>0</v>
      </c>
      <c r="AP80" s="596">
        <f t="shared" si="310"/>
        <v>0</v>
      </c>
      <c r="AQ80" s="596">
        <f t="shared" si="310"/>
        <v>0</v>
      </c>
      <c r="AR80" s="596">
        <f t="shared" si="310"/>
        <v>0</v>
      </c>
      <c r="AS80" s="596">
        <f t="shared" si="310"/>
        <v>0</v>
      </c>
      <c r="AT80" s="596">
        <f t="shared" si="310"/>
        <v>0</v>
      </c>
      <c r="AU80" s="596">
        <f t="shared" si="310"/>
        <v>0</v>
      </c>
      <c r="AV80" s="596">
        <f t="shared" si="310"/>
        <v>0</v>
      </c>
      <c r="AW80" s="596">
        <f t="shared" si="310"/>
        <v>0</v>
      </c>
      <c r="AX80" s="596">
        <f t="shared" si="310"/>
        <v>0</v>
      </c>
      <c r="AY80" s="596">
        <f t="shared" si="310"/>
        <v>0</v>
      </c>
      <c r="AZ80" s="596">
        <f t="shared" si="310"/>
        <v>0</v>
      </c>
      <c r="BA80" s="596">
        <f t="shared" si="310"/>
        <v>0</v>
      </c>
      <c r="BB80" s="596">
        <f t="shared" si="310"/>
        <v>0</v>
      </c>
      <c r="BC80" s="596">
        <f t="shared" si="310"/>
        <v>0</v>
      </c>
      <c r="BD80" s="596">
        <f t="shared" si="310"/>
        <v>0</v>
      </c>
      <c r="BE80" s="596">
        <f t="shared" si="310"/>
        <v>0</v>
      </c>
      <c r="BF80" s="596">
        <f t="shared" si="310"/>
        <v>0</v>
      </c>
      <c r="BG80" s="596">
        <f t="shared" si="310"/>
        <v>0</v>
      </c>
      <c r="BH80" s="596">
        <f t="shared" si="310"/>
        <v>0</v>
      </c>
      <c r="BI80" s="596">
        <f t="shared" si="310"/>
        <v>0</v>
      </c>
      <c r="BJ80" s="603">
        <f t="shared" si="303"/>
        <v>0</v>
      </c>
      <c r="BK80" s="43">
        <f>BK74+BK76+BK78</f>
        <v>0</v>
      </c>
      <c r="BL80" s="4"/>
      <c r="BM80" s="105"/>
      <c r="BN80" s="224"/>
      <c r="BO80" s="70">
        <f t="shared" si="186"/>
        <v>0</v>
      </c>
      <c r="BP80" s="92" t="e">
        <f t="shared" si="187"/>
        <v>#DIV/0!</v>
      </c>
      <c r="BQ80" s="70">
        <f t="shared" si="188"/>
        <v>0</v>
      </c>
      <c r="BR80" s="1092" t="str">
        <f>IF(BR78=BQ80,"○","×")</f>
        <v>○</v>
      </c>
      <c r="BS80" s="354"/>
      <c r="BU80" s="1355">
        <f>_xlfn.AGGREGATE(9,6,S80,BQ80)</f>
        <v>0</v>
      </c>
      <c r="BV80" s="1355">
        <f>AY80</f>
        <v>0</v>
      </c>
      <c r="BW80" s="1355">
        <f t="shared" ref="BW80" si="311">BU80+BV80</f>
        <v>0</v>
      </c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</row>
    <row r="81" spans="1:126" s="547" customFormat="1" ht="15" customHeight="1">
      <c r="A81" s="651"/>
      <c r="B81" s="1332">
        <f>共同経理課!B81</f>
        <v>0</v>
      </c>
      <c r="C81" s="1326">
        <f>共同経理課!C81</f>
        <v>0</v>
      </c>
      <c r="D81" s="1326">
        <f>共同経理課!F81</f>
        <v>0</v>
      </c>
      <c r="E81" s="1327">
        <f>共同経理課!F81-共同経理課!F82</f>
        <v>0</v>
      </c>
      <c r="F81" s="1002" t="s">
        <v>97</v>
      </c>
      <c r="G81" s="525" t="e">
        <f>ROUNDDOWN($B81*$D81/$C81,3)</f>
        <v>#DIV/0!</v>
      </c>
      <c r="H81" s="525" t="e">
        <f>ROUNDDOWN($B81*$D81/$C81,3)</f>
        <v>#DIV/0!</v>
      </c>
      <c r="I81" s="525" t="e">
        <f>ROUNDDOWN($B81*$D81/$C81,3)</f>
        <v>#DIV/0!</v>
      </c>
      <c r="J81" s="525"/>
      <c r="K81" s="525" t="e">
        <f t="shared" ref="K81:M81" si="312">ROUNDDOWN($B81*$D81/$C81,3)</f>
        <v>#DIV/0!</v>
      </c>
      <c r="L81" s="525" t="e">
        <f t="shared" si="312"/>
        <v>#DIV/0!</v>
      </c>
      <c r="M81" s="525" t="e">
        <f t="shared" si="312"/>
        <v>#DIV/0!</v>
      </c>
      <c r="N81" s="525"/>
      <c r="O81" s="531" t="e">
        <f t="shared" si="185"/>
        <v>#DIV/0!</v>
      </c>
      <c r="P81" s="526"/>
      <c r="Q81" s="526"/>
      <c r="R81" s="533"/>
      <c r="S81" s="535" t="e">
        <f t="shared" si="190"/>
        <v>#DIV/0!</v>
      </c>
      <c r="T81" s="536" t="s">
        <v>97</v>
      </c>
      <c r="U81" s="1085">
        <f>E81</f>
        <v>0</v>
      </c>
      <c r="V81" s="1089"/>
      <c r="W81" s="1089"/>
      <c r="X81" s="1154"/>
      <c r="Y81" s="1154"/>
      <c r="Z81" s="1154"/>
      <c r="AA81" s="1089"/>
      <c r="AB81" s="1089"/>
      <c r="AC81" s="1154"/>
      <c r="AD81" s="1089"/>
      <c r="AE81" s="1089"/>
      <c r="AF81" s="1089"/>
      <c r="AG81" s="1089"/>
      <c r="AH81" s="1089"/>
      <c r="AI81" s="1089"/>
      <c r="AJ81" s="1154"/>
      <c r="AK81" s="1089"/>
      <c r="AL81" s="1089"/>
      <c r="AM81" s="1089"/>
      <c r="AN81" s="1089"/>
      <c r="AO81" s="1089"/>
      <c r="AP81" s="1089"/>
      <c r="AQ81" s="1089"/>
      <c r="AR81" s="1089"/>
      <c r="AS81" s="1154"/>
      <c r="AT81" s="1154"/>
      <c r="AU81" s="1154"/>
      <c r="AV81" s="1154"/>
      <c r="AW81" s="1154"/>
      <c r="AX81" s="1154"/>
      <c r="AY81" s="1089"/>
      <c r="AZ81" s="1089"/>
      <c r="BA81" s="1089"/>
      <c r="BB81" s="1089"/>
      <c r="BC81" s="1089"/>
      <c r="BD81" s="1089"/>
      <c r="BE81" s="1089"/>
      <c r="BF81" s="1089"/>
      <c r="BG81" s="1089"/>
      <c r="BH81" s="1154"/>
      <c r="BI81" s="1154"/>
      <c r="BJ81" s="1172">
        <f>E81</f>
        <v>0</v>
      </c>
      <c r="BK81" s="531">
        <f>SUM(U81:BJ81)</f>
        <v>0</v>
      </c>
      <c r="BL81" s="623"/>
      <c r="BM81" s="541"/>
      <c r="BN81" s="542"/>
      <c r="BO81" s="544">
        <f t="shared" si="186"/>
        <v>0</v>
      </c>
      <c r="BP81" s="565" t="e">
        <f t="shared" si="187"/>
        <v>#DIV/0!</v>
      </c>
      <c r="BQ81" s="544">
        <f t="shared" si="188"/>
        <v>0</v>
      </c>
      <c r="BR81" s="545"/>
      <c r="BS81" s="616"/>
      <c r="BT81" s="545"/>
      <c r="BU81" s="1355"/>
      <c r="BV81" s="1355"/>
      <c r="BW81" s="1355"/>
    </row>
    <row r="82" spans="1:126" s="547" customFormat="1" ht="20.25" customHeight="1">
      <c r="A82" s="548" t="s">
        <v>104</v>
      </c>
      <c r="B82" s="1332"/>
      <c r="C82" s="1326"/>
      <c r="D82" s="1326"/>
      <c r="E82" s="1327"/>
      <c r="F82" s="1003" t="s">
        <v>99</v>
      </c>
      <c r="G82" s="550" t="e">
        <f>ROUNDDOWN(G$52*G81,0)</f>
        <v>#DIV/0!</v>
      </c>
      <c r="H82" s="550" t="e">
        <f>ROUNDDOWN(H$52*H81,0)</f>
        <v>#DIV/0!</v>
      </c>
      <c r="I82" s="550" t="e">
        <f>ROUNDDOWN(I$52*I81,0)</f>
        <v>#DIV/0!</v>
      </c>
      <c r="J82" s="550">
        <f>ROUNDDOWN(J$7*J81,0)</f>
        <v>0</v>
      </c>
      <c r="K82" s="550"/>
      <c r="L82" s="550"/>
      <c r="M82" s="550"/>
      <c r="N82" s="550"/>
      <c r="O82" s="555" t="e">
        <f t="shared" si="185"/>
        <v>#DIV/0!</v>
      </c>
      <c r="P82" s="550">
        <f>P$54*P81</f>
        <v>0</v>
      </c>
      <c r="Q82" s="550">
        <f t="shared" ref="Q82" si="313">Q$54*Q81</f>
        <v>0</v>
      </c>
      <c r="R82" s="559"/>
      <c r="S82" s="535" t="e">
        <f t="shared" si="190"/>
        <v>#DIV/0!</v>
      </c>
      <c r="T82" s="1070" t="s">
        <v>99</v>
      </c>
      <c r="U82" s="1086">
        <f>U81*U$54</f>
        <v>0</v>
      </c>
      <c r="V82" s="552">
        <f t="shared" ref="V82:W82" si="314">V81*V$54</f>
        <v>0</v>
      </c>
      <c r="W82" s="1118">
        <f t="shared" si="314"/>
        <v>0</v>
      </c>
      <c r="X82" s="552"/>
      <c r="Y82" s="552"/>
      <c r="Z82" s="552"/>
      <c r="AA82" s="552">
        <f>AA81*AA$54</f>
        <v>0</v>
      </c>
      <c r="AB82" s="552">
        <f>AB81*AB$54</f>
        <v>0</v>
      </c>
      <c r="AC82" s="552"/>
      <c r="AD82" s="552">
        <f t="shared" ref="AD82:AI82" si="315">AD81*AD$54</f>
        <v>0</v>
      </c>
      <c r="AE82" s="552">
        <f t="shared" si="315"/>
        <v>0</v>
      </c>
      <c r="AF82" s="552">
        <f t="shared" si="315"/>
        <v>0</v>
      </c>
      <c r="AG82" s="552">
        <f t="shared" si="315"/>
        <v>0</v>
      </c>
      <c r="AH82" s="552">
        <f t="shared" si="315"/>
        <v>0</v>
      </c>
      <c r="AI82" s="552">
        <f t="shared" si="315"/>
        <v>0</v>
      </c>
      <c r="AJ82" s="552"/>
      <c r="AK82" s="552">
        <f t="shared" ref="AK82:AR82" si="316">AK81*AK$54</f>
        <v>0</v>
      </c>
      <c r="AL82" s="552">
        <f t="shared" si="316"/>
        <v>0</v>
      </c>
      <c r="AM82" s="552">
        <f t="shared" si="316"/>
        <v>0</v>
      </c>
      <c r="AN82" s="552">
        <f t="shared" si="316"/>
        <v>0</v>
      </c>
      <c r="AO82" s="552">
        <f t="shared" si="316"/>
        <v>0</v>
      </c>
      <c r="AP82" s="552">
        <f t="shared" si="316"/>
        <v>0</v>
      </c>
      <c r="AQ82" s="552">
        <f t="shared" si="316"/>
        <v>0</v>
      </c>
      <c r="AR82" s="552">
        <f t="shared" si="316"/>
        <v>0</v>
      </c>
      <c r="AS82" s="552"/>
      <c r="AT82" s="552"/>
      <c r="AU82" s="552"/>
      <c r="AV82" s="552"/>
      <c r="AW82" s="552"/>
      <c r="AX82" s="552"/>
      <c r="AY82" s="552">
        <f t="shared" ref="AY82:BF82" si="317">AY81*AY$54</f>
        <v>0</v>
      </c>
      <c r="AZ82" s="552">
        <f t="shared" si="317"/>
        <v>0</v>
      </c>
      <c r="BA82" s="552">
        <f t="shared" si="317"/>
        <v>0</v>
      </c>
      <c r="BB82" s="552">
        <f t="shared" si="317"/>
        <v>0</v>
      </c>
      <c r="BC82" s="552">
        <f t="shared" si="317"/>
        <v>0</v>
      </c>
      <c r="BD82" s="552">
        <f t="shared" si="317"/>
        <v>0</v>
      </c>
      <c r="BE82" s="552">
        <f t="shared" si="317"/>
        <v>0</v>
      </c>
      <c r="BF82" s="552">
        <f t="shared" si="317"/>
        <v>0</v>
      </c>
      <c r="BG82" s="552"/>
      <c r="BH82" s="552"/>
      <c r="BI82" s="552"/>
      <c r="BJ82" s="1118">
        <f>BJ81*BJ$55</f>
        <v>0</v>
      </c>
      <c r="BK82" s="531">
        <f t="shared" ref="BK82:BK86" si="318">SUM(U82:BJ82)</f>
        <v>0</v>
      </c>
      <c r="BL82" s="623"/>
      <c r="BM82" s="541"/>
      <c r="BN82" s="542"/>
      <c r="BO82" s="560">
        <f t="shared" si="186"/>
        <v>0</v>
      </c>
      <c r="BP82" s="565" t="e">
        <f t="shared" si="187"/>
        <v>#DIV/0!</v>
      </c>
      <c r="BQ82" s="560">
        <f t="shared" si="188"/>
        <v>0</v>
      </c>
      <c r="BR82" s="545">
        <f>BR78+BQ82</f>
        <v>0</v>
      </c>
      <c r="BS82" s="616">
        <f>BS78-BR82</f>
        <v>0</v>
      </c>
      <c r="BT82" s="545"/>
      <c r="BU82" s="1268">
        <f>_xlfn.AGGREGATE(9,6,S82,BQ82)</f>
        <v>0</v>
      </c>
      <c r="BV82" s="1328">
        <f>AY82</f>
        <v>0</v>
      </c>
      <c r="BW82" s="1329">
        <f t="shared" ref="BW82" si="319">BU82+BV82</f>
        <v>0</v>
      </c>
    </row>
    <row r="83" spans="1:126" s="547" customFormat="1" ht="15" customHeight="1">
      <c r="A83" s="618"/>
      <c r="B83" s="1332">
        <f>共同経理課!B83</f>
        <v>0</v>
      </c>
      <c r="C83" s="1326">
        <f>共同経理課!C83</f>
        <v>0</v>
      </c>
      <c r="D83" s="1326">
        <f>共同経理課!F83</f>
        <v>0</v>
      </c>
      <c r="E83" s="1327">
        <f>共同経理課!F83-共同経理課!F84</f>
        <v>0</v>
      </c>
      <c r="F83" s="1002" t="s">
        <v>97</v>
      </c>
      <c r="G83" s="525" t="e">
        <f>ROUNDDOWN($B83*$D83/$C83,3)</f>
        <v>#DIV/0!</v>
      </c>
      <c r="H83" s="525" t="e">
        <f>ROUNDDOWN($B83*$D83/$C83,3)</f>
        <v>#DIV/0!</v>
      </c>
      <c r="I83" s="525" t="e">
        <f>ROUNDDOWN($B83*$D83/$C83,3)</f>
        <v>#DIV/0!</v>
      </c>
      <c r="J83" s="525"/>
      <c r="K83" s="525" t="e">
        <f t="shared" ref="K83:M83" si="320">ROUNDDOWN($B83*$D83/$C83,3)</f>
        <v>#DIV/0!</v>
      </c>
      <c r="L83" s="525" t="e">
        <f t="shared" si="320"/>
        <v>#DIV/0!</v>
      </c>
      <c r="M83" s="525" t="e">
        <f t="shared" si="320"/>
        <v>#DIV/0!</v>
      </c>
      <c r="N83" s="525"/>
      <c r="O83" s="555" t="e">
        <f t="shared" si="185"/>
        <v>#DIV/0!</v>
      </c>
      <c r="P83" s="550"/>
      <c r="Q83" s="550"/>
      <c r="R83" s="566"/>
      <c r="S83" s="535" t="e">
        <f t="shared" si="190"/>
        <v>#DIV/0!</v>
      </c>
      <c r="T83" s="1070" t="s">
        <v>97</v>
      </c>
      <c r="U83" s="1086">
        <f>E83</f>
        <v>0</v>
      </c>
      <c r="V83" s="552"/>
      <c r="W83" s="552"/>
      <c r="X83" s="1155"/>
      <c r="Y83" s="1155"/>
      <c r="Z83" s="1155"/>
      <c r="AA83" s="552"/>
      <c r="AB83" s="552"/>
      <c r="AC83" s="1155"/>
      <c r="AD83" s="552"/>
      <c r="AE83" s="552"/>
      <c r="AF83" s="552"/>
      <c r="AG83" s="552"/>
      <c r="AH83" s="552"/>
      <c r="AI83" s="552"/>
      <c r="AJ83" s="1155"/>
      <c r="AK83" s="552"/>
      <c r="AL83" s="552"/>
      <c r="AM83" s="552"/>
      <c r="AN83" s="552"/>
      <c r="AO83" s="552"/>
      <c r="AP83" s="552"/>
      <c r="AQ83" s="552"/>
      <c r="AR83" s="552"/>
      <c r="AS83" s="1155"/>
      <c r="AT83" s="1155"/>
      <c r="AU83" s="1155"/>
      <c r="AV83" s="1155"/>
      <c r="AW83" s="1155"/>
      <c r="AX83" s="1155"/>
      <c r="AY83" s="552"/>
      <c r="AZ83" s="552"/>
      <c r="BA83" s="552"/>
      <c r="BB83" s="552"/>
      <c r="BC83" s="552"/>
      <c r="BD83" s="552"/>
      <c r="BE83" s="552"/>
      <c r="BF83" s="552"/>
      <c r="BG83" s="552"/>
      <c r="BH83" s="1155"/>
      <c r="BI83" s="1155"/>
      <c r="BJ83" s="1118">
        <f>E83</f>
        <v>0</v>
      </c>
      <c r="BK83" s="531">
        <f t="shared" si="318"/>
        <v>0</v>
      </c>
      <c r="BL83" s="623"/>
      <c r="BM83" s="541"/>
      <c r="BN83" s="542"/>
      <c r="BO83" s="560">
        <f t="shared" si="186"/>
        <v>0</v>
      </c>
      <c r="BP83" s="565" t="e">
        <f t="shared" si="187"/>
        <v>#DIV/0!</v>
      </c>
      <c r="BQ83" s="560">
        <f t="shared" si="188"/>
        <v>0</v>
      </c>
      <c r="BR83" s="545"/>
      <c r="BS83" s="616"/>
      <c r="BT83" s="545">
        <v>1</v>
      </c>
      <c r="BU83" s="1269"/>
      <c r="BV83" s="1328"/>
      <c r="BW83" s="1329"/>
    </row>
    <row r="84" spans="1:126" s="547" customFormat="1" ht="20.25" customHeight="1">
      <c r="A84" s="548" t="s">
        <v>105</v>
      </c>
      <c r="B84" s="1332"/>
      <c r="C84" s="1326"/>
      <c r="D84" s="1326"/>
      <c r="E84" s="1327"/>
      <c r="F84" s="1003" t="s">
        <v>99</v>
      </c>
      <c r="G84" s="550" t="e">
        <f>ROUNDDOWN(G$52*G83,0)</f>
        <v>#DIV/0!</v>
      </c>
      <c r="H84" s="550" t="e">
        <f>ROUNDDOWN(H$52*H83,0)</f>
        <v>#DIV/0!</v>
      </c>
      <c r="I84" s="550" t="e">
        <f>ROUNDDOWN(I$52*I83,0)</f>
        <v>#DIV/0!</v>
      </c>
      <c r="J84" s="550">
        <f>ROUNDDOWN(J$7*J83,0)</f>
        <v>0</v>
      </c>
      <c r="K84" s="550"/>
      <c r="L84" s="550"/>
      <c r="M84" s="550"/>
      <c r="N84" s="550"/>
      <c r="O84" s="555" t="e">
        <f t="shared" si="185"/>
        <v>#DIV/0!</v>
      </c>
      <c r="P84" s="550">
        <f>P$54*P83</f>
        <v>0</v>
      </c>
      <c r="Q84" s="550">
        <f t="shared" ref="Q84" si="321">Q$54*Q83</f>
        <v>0</v>
      </c>
      <c r="R84" s="559"/>
      <c r="S84" s="535" t="e">
        <f t="shared" si="190"/>
        <v>#DIV/0!</v>
      </c>
      <c r="T84" s="1070" t="s">
        <v>99</v>
      </c>
      <c r="U84" s="1086">
        <f>U83*U$54</f>
        <v>0</v>
      </c>
      <c r="V84" s="552">
        <f t="shared" ref="V84:W84" si="322">V83*V$54</f>
        <v>0</v>
      </c>
      <c r="W84" s="552">
        <f t="shared" si="322"/>
        <v>0</v>
      </c>
      <c r="X84" s="552"/>
      <c r="Y84" s="552"/>
      <c r="Z84" s="552"/>
      <c r="AA84" s="552">
        <f>AA83*AA$54</f>
        <v>0</v>
      </c>
      <c r="AB84" s="552">
        <f>AB83*AB$54</f>
        <v>0</v>
      </c>
      <c r="AC84" s="552"/>
      <c r="AD84" s="552">
        <f t="shared" ref="AD84:AI84" si="323">AD83*AD$54</f>
        <v>0</v>
      </c>
      <c r="AE84" s="552">
        <f t="shared" si="323"/>
        <v>0</v>
      </c>
      <c r="AF84" s="552">
        <f t="shared" si="323"/>
        <v>0</v>
      </c>
      <c r="AG84" s="552">
        <f t="shared" si="323"/>
        <v>0</v>
      </c>
      <c r="AH84" s="552">
        <f t="shared" si="323"/>
        <v>0</v>
      </c>
      <c r="AI84" s="552">
        <f t="shared" si="323"/>
        <v>0</v>
      </c>
      <c r="AJ84" s="552"/>
      <c r="AK84" s="552">
        <f t="shared" ref="AK84:AR84" si="324">AK83*AK$54</f>
        <v>0</v>
      </c>
      <c r="AL84" s="552">
        <f t="shared" si="324"/>
        <v>0</v>
      </c>
      <c r="AM84" s="552">
        <f t="shared" si="324"/>
        <v>0</v>
      </c>
      <c r="AN84" s="552">
        <f t="shared" si="324"/>
        <v>0</v>
      </c>
      <c r="AO84" s="552">
        <f t="shared" si="324"/>
        <v>0</v>
      </c>
      <c r="AP84" s="552">
        <f t="shared" si="324"/>
        <v>0</v>
      </c>
      <c r="AQ84" s="552">
        <f t="shared" si="324"/>
        <v>0</v>
      </c>
      <c r="AR84" s="552">
        <f t="shared" si="324"/>
        <v>0</v>
      </c>
      <c r="AS84" s="552"/>
      <c r="AT84" s="552"/>
      <c r="AU84" s="552"/>
      <c r="AV84" s="552"/>
      <c r="AW84" s="552"/>
      <c r="AX84" s="552"/>
      <c r="AY84" s="552">
        <f t="shared" ref="AY84:BF84" si="325">AY83*AY$54</f>
        <v>0</v>
      </c>
      <c r="AZ84" s="552">
        <f t="shared" si="325"/>
        <v>0</v>
      </c>
      <c r="BA84" s="552">
        <f t="shared" si="325"/>
        <v>0</v>
      </c>
      <c r="BB84" s="552">
        <f t="shared" si="325"/>
        <v>0</v>
      </c>
      <c r="BC84" s="552">
        <f t="shared" si="325"/>
        <v>0</v>
      </c>
      <c r="BD84" s="552">
        <f t="shared" si="325"/>
        <v>0</v>
      </c>
      <c r="BE84" s="552">
        <f t="shared" si="325"/>
        <v>0</v>
      </c>
      <c r="BF84" s="552">
        <f t="shared" si="325"/>
        <v>0</v>
      </c>
      <c r="BG84" s="552"/>
      <c r="BH84" s="552"/>
      <c r="BI84" s="552"/>
      <c r="BJ84" s="1118">
        <f>BJ83*BJ$55</f>
        <v>0</v>
      </c>
      <c r="BK84" s="531">
        <f t="shared" si="318"/>
        <v>0</v>
      </c>
      <c r="BL84" s="623"/>
      <c r="BM84" s="541"/>
      <c r="BN84" s="542"/>
      <c r="BO84" s="560">
        <f t="shared" si="186"/>
        <v>0</v>
      </c>
      <c r="BP84" s="565" t="e">
        <f t="shared" si="187"/>
        <v>#DIV/0!</v>
      </c>
      <c r="BQ84" s="560">
        <f t="shared" si="188"/>
        <v>0</v>
      </c>
      <c r="BR84" s="545">
        <f>BR82+BQ84</f>
        <v>0</v>
      </c>
      <c r="BS84" s="616">
        <f>BS82-BR84</f>
        <v>0</v>
      </c>
      <c r="BT84" s="545"/>
      <c r="BU84" s="1268">
        <f>_xlfn.AGGREGATE(9,6,S84,BQ84)</f>
        <v>0</v>
      </c>
      <c r="BV84" s="1328">
        <f>AY84</f>
        <v>0</v>
      </c>
      <c r="BW84" s="1329">
        <f t="shared" ref="BW84" si="326">BU84+BV84</f>
        <v>0</v>
      </c>
    </row>
    <row r="85" spans="1:126" s="521" customFormat="1" ht="15" customHeight="1">
      <c r="A85" s="618"/>
      <c r="B85" s="1332">
        <f>共同経理課!B85</f>
        <v>0</v>
      </c>
      <c r="C85" s="1326">
        <f>共同経理課!C85</f>
        <v>0</v>
      </c>
      <c r="D85" s="1326">
        <f>共同経理課!F85</f>
        <v>0</v>
      </c>
      <c r="E85" s="1327">
        <f>共同経理課!F85-共同経理課!F86</f>
        <v>0</v>
      </c>
      <c r="F85" s="1002" t="s">
        <v>97</v>
      </c>
      <c r="G85" s="525" t="e">
        <f>ROUNDDOWN($B85*$D85/$C85,3)</f>
        <v>#DIV/0!</v>
      </c>
      <c r="H85" s="525" t="e">
        <f t="shared" ref="H85:M85" si="327">ROUNDDOWN($B85*$D85/$C85,3)</f>
        <v>#DIV/0!</v>
      </c>
      <c r="I85" s="525" t="e">
        <f t="shared" si="327"/>
        <v>#DIV/0!</v>
      </c>
      <c r="J85" s="525"/>
      <c r="K85" s="525" t="e">
        <f t="shared" si="327"/>
        <v>#DIV/0!</v>
      </c>
      <c r="L85" s="525" t="e">
        <f t="shared" si="327"/>
        <v>#DIV/0!</v>
      </c>
      <c r="M85" s="525" t="e">
        <f t="shared" si="327"/>
        <v>#DIV/0!</v>
      </c>
      <c r="N85" s="525"/>
      <c r="O85" s="555" t="e">
        <f t="shared" si="185"/>
        <v>#DIV/0!</v>
      </c>
      <c r="P85" s="550"/>
      <c r="Q85" s="550"/>
      <c r="R85" s="566"/>
      <c r="S85" s="535" t="e">
        <f t="shared" si="190"/>
        <v>#DIV/0!</v>
      </c>
      <c r="T85" s="1070" t="s">
        <v>97</v>
      </c>
      <c r="U85" s="1086">
        <f>E85</f>
        <v>0</v>
      </c>
      <c r="V85" s="552"/>
      <c r="W85" s="552"/>
      <c r="X85" s="1155"/>
      <c r="Y85" s="1155"/>
      <c r="Z85" s="1155"/>
      <c r="AA85" s="552"/>
      <c r="AB85" s="552"/>
      <c r="AC85" s="1155"/>
      <c r="AD85" s="552"/>
      <c r="AE85" s="552"/>
      <c r="AF85" s="552"/>
      <c r="AG85" s="552"/>
      <c r="AH85" s="552"/>
      <c r="AI85" s="552"/>
      <c r="AJ85" s="1155"/>
      <c r="AK85" s="552"/>
      <c r="AL85" s="552"/>
      <c r="AM85" s="552"/>
      <c r="AN85" s="552"/>
      <c r="AO85" s="552"/>
      <c r="AP85" s="552"/>
      <c r="AQ85" s="552"/>
      <c r="AR85" s="552"/>
      <c r="AS85" s="1155"/>
      <c r="AT85" s="1155"/>
      <c r="AU85" s="1155"/>
      <c r="AV85" s="1155"/>
      <c r="AW85" s="1155"/>
      <c r="AX85" s="1155"/>
      <c r="AY85" s="552"/>
      <c r="AZ85" s="552"/>
      <c r="BA85" s="552"/>
      <c r="BB85" s="552"/>
      <c r="BC85" s="552"/>
      <c r="BD85" s="552"/>
      <c r="BE85" s="552"/>
      <c r="BF85" s="552"/>
      <c r="BG85" s="552"/>
      <c r="BH85" s="1155"/>
      <c r="BI85" s="1155"/>
      <c r="BJ85" s="1118">
        <f>E85</f>
        <v>0</v>
      </c>
      <c r="BK85" s="531">
        <f t="shared" si="318"/>
        <v>0</v>
      </c>
      <c r="BL85" s="1082"/>
      <c r="BM85" s="518"/>
      <c r="BN85" s="519"/>
      <c r="BO85" s="560">
        <f t="shared" si="186"/>
        <v>0</v>
      </c>
      <c r="BP85" s="565" t="e">
        <f t="shared" si="187"/>
        <v>#DIV/0!</v>
      </c>
      <c r="BQ85" s="560">
        <f t="shared" si="188"/>
        <v>0</v>
      </c>
      <c r="BR85" s="545"/>
      <c r="BS85" s="616"/>
      <c r="BT85" s="2">
        <v>2</v>
      </c>
      <c r="BU85" s="1269"/>
      <c r="BV85" s="1328"/>
      <c r="BW85" s="1329"/>
    </row>
    <row r="86" spans="1:126" s="521" customFormat="1" ht="19.5" customHeight="1">
      <c r="A86" s="548" t="s">
        <v>235</v>
      </c>
      <c r="B86" s="1332"/>
      <c r="C86" s="1326"/>
      <c r="D86" s="1326"/>
      <c r="E86" s="1327"/>
      <c r="F86" s="1003" t="s">
        <v>99</v>
      </c>
      <c r="G86" s="550" t="e">
        <f>ROUNDDOWN(G$52*G85,0)</f>
        <v>#DIV/0!</v>
      </c>
      <c r="H86" s="550" t="e">
        <f>ROUNDDOWN(H$52*H85,0)</f>
        <v>#DIV/0!</v>
      </c>
      <c r="I86" s="550" t="e">
        <f>ROUNDDOWN(I$52*I85,0)</f>
        <v>#DIV/0!</v>
      </c>
      <c r="J86" s="550">
        <f>ROUNDDOWN(J$7*J85,0)</f>
        <v>0</v>
      </c>
      <c r="K86" s="570"/>
      <c r="L86" s="550"/>
      <c r="M86" s="550"/>
      <c r="N86" s="550"/>
      <c r="O86" s="555" t="e">
        <f t="shared" si="185"/>
        <v>#DIV/0!</v>
      </c>
      <c r="P86" s="550">
        <f>P$54*P85</f>
        <v>0</v>
      </c>
      <c r="Q86" s="550">
        <f t="shared" ref="Q86" si="328">Q$54*Q85</f>
        <v>0</v>
      </c>
      <c r="R86" s="559"/>
      <c r="S86" s="535" t="e">
        <f t="shared" si="190"/>
        <v>#DIV/0!</v>
      </c>
      <c r="T86" s="1070" t="s">
        <v>99</v>
      </c>
      <c r="U86" s="1086">
        <f>U85*U$54</f>
        <v>0</v>
      </c>
      <c r="V86" s="1090">
        <f t="shared" ref="V86:W86" si="329">V85*V$54</f>
        <v>0</v>
      </c>
      <c r="W86" s="1090">
        <f t="shared" si="329"/>
        <v>0</v>
      </c>
      <c r="X86" s="1090"/>
      <c r="Y86" s="1090"/>
      <c r="Z86" s="1090"/>
      <c r="AA86" s="1090">
        <f>AA85*AA$54</f>
        <v>0</v>
      </c>
      <c r="AB86" s="1090">
        <f>AB85*AB$54</f>
        <v>0</v>
      </c>
      <c r="AC86" s="1090"/>
      <c r="AD86" s="1090">
        <f t="shared" ref="AD86:AI86" si="330">AD85*AD$54</f>
        <v>0</v>
      </c>
      <c r="AE86" s="1090">
        <f t="shared" si="330"/>
        <v>0</v>
      </c>
      <c r="AF86" s="1090">
        <f t="shared" si="330"/>
        <v>0</v>
      </c>
      <c r="AG86" s="1090">
        <f t="shared" si="330"/>
        <v>0</v>
      </c>
      <c r="AH86" s="1090">
        <f t="shared" si="330"/>
        <v>0</v>
      </c>
      <c r="AI86" s="1090">
        <f t="shared" si="330"/>
        <v>0</v>
      </c>
      <c r="AJ86" s="1090"/>
      <c r="AK86" s="1090">
        <f t="shared" ref="AK86:AR86" si="331">AK85*AK$54</f>
        <v>0</v>
      </c>
      <c r="AL86" s="1090">
        <f t="shared" si="331"/>
        <v>0</v>
      </c>
      <c r="AM86" s="1090">
        <f t="shared" si="331"/>
        <v>0</v>
      </c>
      <c r="AN86" s="1090">
        <f t="shared" si="331"/>
        <v>0</v>
      </c>
      <c r="AO86" s="1090">
        <f t="shared" si="331"/>
        <v>0</v>
      </c>
      <c r="AP86" s="1090">
        <f t="shared" si="331"/>
        <v>0</v>
      </c>
      <c r="AQ86" s="1090">
        <f t="shared" si="331"/>
        <v>0</v>
      </c>
      <c r="AR86" s="1090">
        <f t="shared" si="331"/>
        <v>0</v>
      </c>
      <c r="AS86" s="1090"/>
      <c r="AT86" s="1090"/>
      <c r="AU86" s="1090"/>
      <c r="AV86" s="1090"/>
      <c r="AW86" s="1090"/>
      <c r="AX86" s="1090"/>
      <c r="AY86" s="1090">
        <f t="shared" ref="AY86:BF86" si="332">AY85*AY$54</f>
        <v>0</v>
      </c>
      <c r="AZ86" s="1090">
        <f t="shared" si="332"/>
        <v>0</v>
      </c>
      <c r="BA86" s="1090">
        <f t="shared" si="332"/>
        <v>0</v>
      </c>
      <c r="BB86" s="1090">
        <f t="shared" si="332"/>
        <v>0</v>
      </c>
      <c r="BC86" s="1090">
        <f t="shared" si="332"/>
        <v>0</v>
      </c>
      <c r="BD86" s="1090">
        <f t="shared" si="332"/>
        <v>0</v>
      </c>
      <c r="BE86" s="1090">
        <f t="shared" si="332"/>
        <v>0</v>
      </c>
      <c r="BF86" s="1090">
        <f t="shared" si="332"/>
        <v>0</v>
      </c>
      <c r="BG86" s="1090"/>
      <c r="BH86" s="1090"/>
      <c r="BI86" s="1090"/>
      <c r="BJ86" s="1173">
        <f>BJ85*BJ$55</f>
        <v>0</v>
      </c>
      <c r="BK86" s="531">
        <f t="shared" si="318"/>
        <v>0</v>
      </c>
      <c r="BL86" s="1082"/>
      <c r="BM86" s="518"/>
      <c r="BN86" s="519"/>
      <c r="BO86" s="560">
        <f t="shared" si="186"/>
        <v>0</v>
      </c>
      <c r="BP86" s="654" t="e">
        <f t="shared" si="187"/>
        <v>#DIV/0!</v>
      </c>
      <c r="BQ86" s="560">
        <f t="shared" si="188"/>
        <v>0</v>
      </c>
      <c r="BR86" s="545">
        <f>BR84+BQ86</f>
        <v>0</v>
      </c>
      <c r="BS86" s="616">
        <f>BS84-BR86</f>
        <v>0</v>
      </c>
      <c r="BT86" s="520"/>
      <c r="BU86" s="1268">
        <f>_xlfn.AGGREGATE(9,6,S86,BQ86)</f>
        <v>0</v>
      </c>
      <c r="BV86" s="1328">
        <f>AY86</f>
        <v>0</v>
      </c>
      <c r="BW86" s="1329">
        <f t="shared" ref="BW86" si="333">BU86+BV86</f>
        <v>0</v>
      </c>
    </row>
    <row r="87" spans="1:126" ht="15" customHeight="1">
      <c r="A87" s="648"/>
      <c r="B87" s="1332">
        <f>共同経理課!B87</f>
        <v>0</v>
      </c>
      <c r="C87" s="1326">
        <f>共同経理課!C87</f>
        <v>0</v>
      </c>
      <c r="D87" s="1326">
        <f>共同経理課!F87</f>
        <v>0</v>
      </c>
      <c r="E87" s="1327">
        <f>共同経理課!F87-共同経理課!F88</f>
        <v>0</v>
      </c>
      <c r="F87" s="1004" t="s">
        <v>97</v>
      </c>
      <c r="G87" s="525" t="e">
        <f>ROUNDDOWN($B87*$D87/$C87,3)</f>
        <v>#DIV/0!</v>
      </c>
      <c r="H87" s="525" t="e">
        <f t="shared" ref="H87:M87" si="334">ROUNDDOWN($B87*$D87/$C87,3)</f>
        <v>#DIV/0!</v>
      </c>
      <c r="I87" s="525" t="e">
        <f t="shared" si="334"/>
        <v>#DIV/0!</v>
      </c>
      <c r="J87" s="525"/>
      <c r="K87" s="525" t="e">
        <f t="shared" si="334"/>
        <v>#DIV/0!</v>
      </c>
      <c r="L87" s="525" t="e">
        <f t="shared" si="334"/>
        <v>#DIV/0!</v>
      </c>
      <c r="M87" s="525" t="e">
        <f t="shared" si="334"/>
        <v>#DIV/0!</v>
      </c>
      <c r="N87" s="525"/>
      <c r="O87" s="67" t="e">
        <f t="shared" si="185"/>
        <v>#DIV/0!</v>
      </c>
      <c r="P87" s="54"/>
      <c r="Q87" s="54"/>
      <c r="R87" s="491"/>
      <c r="S87" s="535" t="e">
        <f t="shared" si="190"/>
        <v>#DIV/0!</v>
      </c>
      <c r="T87" s="332" t="s">
        <v>97</v>
      </c>
      <c r="U87" s="1176"/>
      <c r="V87" s="1177"/>
      <c r="W87" s="1177"/>
      <c r="X87" s="1156"/>
      <c r="Y87" s="1156"/>
      <c r="Z87" s="1156"/>
      <c r="AA87" s="1177"/>
      <c r="AB87" s="1177"/>
      <c r="AC87" s="1156"/>
      <c r="AD87" s="1177"/>
      <c r="AE87" s="1177"/>
      <c r="AF87" s="1177"/>
      <c r="AG87" s="1177"/>
      <c r="AH87" s="1177"/>
      <c r="AI87" s="1177"/>
      <c r="AJ87" s="1156"/>
      <c r="AK87" s="1177"/>
      <c r="AL87" s="1177"/>
      <c r="AM87" s="1177"/>
      <c r="AN87" s="1177"/>
      <c r="AO87" s="1177"/>
      <c r="AP87" s="1177"/>
      <c r="AQ87" s="1177"/>
      <c r="AR87" s="1177"/>
      <c r="AS87" s="1156"/>
      <c r="AT87" s="1156"/>
      <c r="AU87" s="1156"/>
      <c r="AV87" s="1156"/>
      <c r="AW87" s="1156"/>
      <c r="AX87" s="1156"/>
      <c r="AY87" s="1177"/>
      <c r="AZ87" s="1177"/>
      <c r="BA87" s="1177"/>
      <c r="BB87" s="1177"/>
      <c r="BC87" s="1177"/>
      <c r="BD87" s="1177"/>
      <c r="BE87" s="1177"/>
      <c r="BF87" s="1177"/>
      <c r="BG87" s="1177"/>
      <c r="BH87" s="1156"/>
      <c r="BI87" s="1156"/>
      <c r="BJ87" s="1177"/>
      <c r="BK87" s="67">
        <f t="shared" ref="BK87:BK88" si="335">SUM(U87:BI87)</f>
        <v>0</v>
      </c>
      <c r="BL87" s="4"/>
      <c r="BM87" s="105"/>
      <c r="BN87" s="224"/>
      <c r="BO87" s="66">
        <f t="shared" si="186"/>
        <v>0</v>
      </c>
      <c r="BP87" s="106" t="e">
        <f t="shared" si="187"/>
        <v>#DIV/0!</v>
      </c>
      <c r="BQ87" s="60">
        <f t="shared" si="188"/>
        <v>0</v>
      </c>
      <c r="BR87" s="2"/>
      <c r="BS87" s="354"/>
      <c r="BT87" s="2">
        <v>3</v>
      </c>
      <c r="BU87" s="1269"/>
      <c r="BV87" s="1328"/>
      <c r="BW87" s="1329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</row>
    <row r="88" spans="1:126" ht="19.5" customHeight="1">
      <c r="A88" s="648" t="s">
        <v>107</v>
      </c>
      <c r="B88" s="1332"/>
      <c r="C88" s="1326"/>
      <c r="D88" s="1326"/>
      <c r="E88" s="1327"/>
      <c r="F88" s="1005" t="s">
        <v>99</v>
      </c>
      <c r="G88" s="550" t="e">
        <f>ROUNDDOWN(G$52*G87,0)</f>
        <v>#DIV/0!</v>
      </c>
      <c r="H88" s="550" t="e">
        <f>ROUNDDOWN(H$52*H87,0)</f>
        <v>#DIV/0!</v>
      </c>
      <c r="I88" s="550" t="e">
        <f>ROUNDDOWN(I$52*I87,0)</f>
        <v>#DIV/0!</v>
      </c>
      <c r="J88" s="550">
        <f>ROUNDDOWN(J$7*J87,0)</f>
        <v>0</v>
      </c>
      <c r="K88" s="550"/>
      <c r="L88" s="550"/>
      <c r="M88" s="550"/>
      <c r="N88" s="550"/>
      <c r="O88" s="65" t="e">
        <f t="shared" si="185"/>
        <v>#DIV/0!</v>
      </c>
      <c r="P88" s="226">
        <f>P$9*P87</f>
        <v>0</v>
      </c>
      <c r="Q88" s="226">
        <f t="shared" ref="Q88" si="336">Q$9*Q87</f>
        <v>0</v>
      </c>
      <c r="R88" s="504"/>
      <c r="S88" s="535" t="e">
        <f t="shared" si="190"/>
        <v>#DIV/0!</v>
      </c>
      <c r="T88" s="505" t="s">
        <v>99</v>
      </c>
      <c r="U88" s="1178"/>
      <c r="V88" s="1179"/>
      <c r="W88" s="1179"/>
      <c r="X88" s="1179"/>
      <c r="Y88" s="1179"/>
      <c r="Z88" s="1179"/>
      <c r="AA88" s="1179"/>
      <c r="AB88" s="1179"/>
      <c r="AC88" s="1179"/>
      <c r="AD88" s="1179"/>
      <c r="AE88" s="1179"/>
      <c r="AF88" s="1179"/>
      <c r="AG88" s="1179"/>
      <c r="AH88" s="1179"/>
      <c r="AI88" s="1179"/>
      <c r="AJ88" s="1179"/>
      <c r="AK88" s="1179"/>
      <c r="AL88" s="1179"/>
      <c r="AM88" s="1179"/>
      <c r="AN88" s="1179"/>
      <c r="AO88" s="1179"/>
      <c r="AP88" s="1179"/>
      <c r="AQ88" s="1179"/>
      <c r="AR88" s="1179"/>
      <c r="AS88" s="1179"/>
      <c r="AT88" s="1179"/>
      <c r="AU88" s="1179"/>
      <c r="AV88" s="1179"/>
      <c r="AW88" s="1179"/>
      <c r="AX88" s="1179"/>
      <c r="AY88" s="1179"/>
      <c r="AZ88" s="1179"/>
      <c r="BA88" s="1179"/>
      <c r="BB88" s="1179"/>
      <c r="BC88" s="1179"/>
      <c r="BD88" s="1179"/>
      <c r="BE88" s="1179"/>
      <c r="BF88" s="1179"/>
      <c r="BG88" s="1179"/>
      <c r="BH88" s="1179"/>
      <c r="BI88" s="1179"/>
      <c r="BJ88" s="1179"/>
      <c r="BK88" s="65">
        <f t="shared" si="335"/>
        <v>0</v>
      </c>
      <c r="BL88" s="4"/>
      <c r="BM88" s="105"/>
      <c r="BN88" s="224"/>
      <c r="BO88" s="70">
        <f t="shared" si="186"/>
        <v>0</v>
      </c>
      <c r="BP88" s="108" t="e">
        <f t="shared" si="187"/>
        <v>#DIV/0!</v>
      </c>
      <c r="BQ88" s="560">
        <f t="shared" si="188"/>
        <v>0</v>
      </c>
      <c r="BR88" s="2">
        <f>BR86+BQ88</f>
        <v>0</v>
      </c>
      <c r="BS88" s="354">
        <f>BS86-BR88</f>
        <v>0</v>
      </c>
      <c r="BT88" s="2"/>
      <c r="BU88" s="1268">
        <f>_xlfn.AGGREGATE(9,6,S88,BQ88)</f>
        <v>0</v>
      </c>
      <c r="BV88" s="1328">
        <f>AY88</f>
        <v>0</v>
      </c>
      <c r="BW88" s="1329">
        <f t="shared" ref="BW88" si="337">BU88+BV88</f>
        <v>0</v>
      </c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</row>
    <row r="89" spans="1:126" ht="20.25" customHeight="1">
      <c r="A89" s="1208" t="s">
        <v>108</v>
      </c>
      <c r="B89" s="1279">
        <f>SUM(B81:B88)</f>
        <v>0</v>
      </c>
      <c r="C89" s="1232">
        <f t="shared" ref="C89" si="338">SUM(C81:C86)</f>
        <v>0</v>
      </c>
      <c r="D89" s="1279">
        <f>SUM(D81:D86)</f>
        <v>0</v>
      </c>
      <c r="E89" s="1330">
        <f>SUM(E81:E86)</f>
        <v>0</v>
      </c>
      <c r="F89" s="71" t="s">
        <v>97</v>
      </c>
      <c r="G89" s="72" t="e">
        <f>G81+G83+G85+G87</f>
        <v>#DIV/0!</v>
      </c>
      <c r="H89" s="72" t="e">
        <f t="shared" ref="H89:I90" si="339">H81+H83+H85+H87</f>
        <v>#DIV/0!</v>
      </c>
      <c r="I89" s="72" t="e">
        <f t="shared" si="339"/>
        <v>#DIV/0!</v>
      </c>
      <c r="J89" s="72">
        <f t="shared" ref="J89:K89" si="340">J81+J83+J85+J87</f>
        <v>0</v>
      </c>
      <c r="K89" s="72" t="e">
        <f t="shared" si="340"/>
        <v>#DIV/0!</v>
      </c>
      <c r="L89" s="72" t="e">
        <f t="shared" ref="L89" si="341">L81+L83+L85+L87</f>
        <v>#DIV/0!</v>
      </c>
      <c r="M89" s="72" t="e">
        <f t="shared" ref="M89:N89" si="342">M81+M83+M85+M87</f>
        <v>#DIV/0!</v>
      </c>
      <c r="N89" s="72">
        <f t="shared" si="342"/>
        <v>0</v>
      </c>
      <c r="O89" s="16" t="e">
        <f t="shared" si="185"/>
        <v>#DIV/0!</v>
      </c>
      <c r="P89" s="72">
        <f t="shared" ref="P89:Q90" si="343">P81+P83+P85+P87</f>
        <v>0</v>
      </c>
      <c r="Q89" s="72">
        <f t="shared" si="343"/>
        <v>0</v>
      </c>
      <c r="R89" s="490"/>
      <c r="S89" s="535" t="e">
        <f t="shared" si="190"/>
        <v>#DIV/0!</v>
      </c>
      <c r="T89" s="77" t="s">
        <v>97</v>
      </c>
      <c r="U89" s="13">
        <f t="shared" ref="U89:V89" si="344">U81+U83+U85+U87</f>
        <v>0</v>
      </c>
      <c r="V89" s="72">
        <f t="shared" si="344"/>
        <v>0</v>
      </c>
      <c r="W89" s="72">
        <f t="shared" ref="W89:BI89" si="345">W81+W83+W85+W87</f>
        <v>0</v>
      </c>
      <c r="X89" s="72">
        <f t="shared" si="345"/>
        <v>0</v>
      </c>
      <c r="Y89" s="72">
        <f t="shared" si="345"/>
        <v>0</v>
      </c>
      <c r="Z89" s="72">
        <f t="shared" si="345"/>
        <v>0</v>
      </c>
      <c r="AA89" s="72">
        <f t="shared" si="345"/>
        <v>0</v>
      </c>
      <c r="AB89" s="72">
        <f t="shared" si="345"/>
        <v>0</v>
      </c>
      <c r="AC89" s="72">
        <f t="shared" si="345"/>
        <v>0</v>
      </c>
      <c r="AD89" s="72">
        <f t="shared" si="345"/>
        <v>0</v>
      </c>
      <c r="AE89" s="72">
        <f t="shared" si="345"/>
        <v>0</v>
      </c>
      <c r="AF89" s="72">
        <f t="shared" si="345"/>
        <v>0</v>
      </c>
      <c r="AG89" s="72">
        <f t="shared" si="345"/>
        <v>0</v>
      </c>
      <c r="AH89" s="72">
        <f t="shared" si="345"/>
        <v>0</v>
      </c>
      <c r="AI89" s="72">
        <f t="shared" si="345"/>
        <v>0</v>
      </c>
      <c r="AJ89" s="72">
        <f t="shared" si="345"/>
        <v>0</v>
      </c>
      <c r="AK89" s="72">
        <f t="shared" si="345"/>
        <v>0</v>
      </c>
      <c r="AL89" s="72">
        <f t="shared" si="345"/>
        <v>0</v>
      </c>
      <c r="AM89" s="72">
        <f t="shared" si="345"/>
        <v>0</v>
      </c>
      <c r="AN89" s="72">
        <f t="shared" si="345"/>
        <v>0</v>
      </c>
      <c r="AO89" s="72">
        <f t="shared" si="345"/>
        <v>0</v>
      </c>
      <c r="AP89" s="72">
        <f t="shared" si="345"/>
        <v>0</v>
      </c>
      <c r="AQ89" s="72">
        <f t="shared" si="345"/>
        <v>0</v>
      </c>
      <c r="AR89" s="72">
        <f t="shared" si="345"/>
        <v>0</v>
      </c>
      <c r="AS89" s="72">
        <f t="shared" si="345"/>
        <v>0</v>
      </c>
      <c r="AT89" s="72">
        <f t="shared" si="345"/>
        <v>0</v>
      </c>
      <c r="AU89" s="72">
        <f t="shared" si="345"/>
        <v>0</v>
      </c>
      <c r="AV89" s="72">
        <f t="shared" si="345"/>
        <v>0</v>
      </c>
      <c r="AW89" s="72">
        <f t="shared" si="345"/>
        <v>0</v>
      </c>
      <c r="AX89" s="72">
        <f t="shared" si="345"/>
        <v>0</v>
      </c>
      <c r="AY89" s="72">
        <f t="shared" si="345"/>
        <v>0</v>
      </c>
      <c r="AZ89" s="72">
        <f t="shared" si="345"/>
        <v>0</v>
      </c>
      <c r="BA89" s="72">
        <f t="shared" si="345"/>
        <v>0</v>
      </c>
      <c r="BB89" s="72">
        <f t="shared" si="345"/>
        <v>0</v>
      </c>
      <c r="BC89" s="72">
        <f t="shared" si="345"/>
        <v>0</v>
      </c>
      <c r="BD89" s="72">
        <f t="shared" si="345"/>
        <v>0</v>
      </c>
      <c r="BE89" s="72">
        <f t="shared" si="345"/>
        <v>0</v>
      </c>
      <c r="BF89" s="72">
        <f t="shared" si="345"/>
        <v>0</v>
      </c>
      <c r="BG89" s="72">
        <f t="shared" si="345"/>
        <v>0</v>
      </c>
      <c r="BH89" s="72">
        <f t="shared" si="345"/>
        <v>0</v>
      </c>
      <c r="BI89" s="72">
        <f t="shared" si="345"/>
        <v>0</v>
      </c>
      <c r="BJ89" s="72">
        <f t="shared" ref="BJ89" si="346">BJ81+BJ83+BJ85+BJ87</f>
        <v>0</v>
      </c>
      <c r="BK89" s="16">
        <f>BK81+BK83+BK85+BK87</f>
        <v>0</v>
      </c>
      <c r="BL89" s="4"/>
      <c r="BM89" s="105"/>
      <c r="BN89" s="224"/>
      <c r="BO89" s="57">
        <f t="shared" si="186"/>
        <v>0</v>
      </c>
      <c r="BP89" s="78" t="e">
        <f t="shared" si="187"/>
        <v>#DIV/0!</v>
      </c>
      <c r="BQ89" s="57">
        <f t="shared" si="188"/>
        <v>0</v>
      </c>
      <c r="BR89" s="2"/>
      <c r="BS89" s="354"/>
      <c r="BT89" s="764" t="s">
        <v>402</v>
      </c>
      <c r="BU89" s="1269"/>
      <c r="BV89" s="1328"/>
      <c r="BW89" s="1329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</row>
    <row r="90" spans="1:126" ht="19.5" customHeight="1">
      <c r="A90" s="1209"/>
      <c r="B90" s="1280"/>
      <c r="C90" s="1233"/>
      <c r="D90" s="1280"/>
      <c r="E90" s="1331"/>
      <c r="F90" s="79" t="s">
        <v>99</v>
      </c>
      <c r="G90" s="80" t="e">
        <f>G82+G84+G86+G88</f>
        <v>#DIV/0!</v>
      </c>
      <c r="H90" s="80" t="e">
        <f t="shared" si="339"/>
        <v>#DIV/0!</v>
      </c>
      <c r="I90" s="80" t="e">
        <f t="shared" si="339"/>
        <v>#DIV/0!</v>
      </c>
      <c r="J90" s="80">
        <f t="shared" ref="J90:K90" si="347">J82+J84+J86+J88</f>
        <v>0</v>
      </c>
      <c r="K90" s="80">
        <f t="shared" si="347"/>
        <v>0</v>
      </c>
      <c r="L90" s="80">
        <f t="shared" ref="L90" si="348">L82+L84+L86+L88</f>
        <v>0</v>
      </c>
      <c r="M90" s="80">
        <f t="shared" ref="M90:N90" si="349">M82+M84+M86+M88</f>
        <v>0</v>
      </c>
      <c r="N90" s="80">
        <f t="shared" si="349"/>
        <v>0</v>
      </c>
      <c r="O90" s="43" t="e">
        <f t="shared" si="185"/>
        <v>#DIV/0!</v>
      </c>
      <c r="P90" s="80">
        <f t="shared" si="343"/>
        <v>0</v>
      </c>
      <c r="Q90" s="80">
        <f t="shared" si="343"/>
        <v>0</v>
      </c>
      <c r="R90" s="83">
        <f>R82+R84+R86+R88</f>
        <v>0</v>
      </c>
      <c r="S90" s="535" t="e">
        <f t="shared" si="190"/>
        <v>#DIV/0!</v>
      </c>
      <c r="T90" s="89" t="s">
        <v>99</v>
      </c>
      <c r="U90" s="91">
        <f t="shared" ref="U90:V90" si="350">U82+U84+U86+U88</f>
        <v>0</v>
      </c>
      <c r="V90" s="80">
        <f t="shared" si="350"/>
        <v>0</v>
      </c>
      <c r="W90" s="80">
        <f t="shared" ref="W90:BI90" si="351">W82+W84+W86+W88</f>
        <v>0</v>
      </c>
      <c r="X90" s="80">
        <f t="shared" si="351"/>
        <v>0</v>
      </c>
      <c r="Y90" s="80">
        <f t="shared" si="351"/>
        <v>0</v>
      </c>
      <c r="Z90" s="80">
        <f t="shared" si="351"/>
        <v>0</v>
      </c>
      <c r="AA90" s="80">
        <f t="shared" si="351"/>
        <v>0</v>
      </c>
      <c r="AB90" s="80">
        <f t="shared" si="351"/>
        <v>0</v>
      </c>
      <c r="AC90" s="80">
        <f t="shared" si="351"/>
        <v>0</v>
      </c>
      <c r="AD90" s="80">
        <f t="shared" si="351"/>
        <v>0</v>
      </c>
      <c r="AE90" s="80">
        <f t="shared" si="351"/>
        <v>0</v>
      </c>
      <c r="AF90" s="80">
        <f t="shared" si="351"/>
        <v>0</v>
      </c>
      <c r="AG90" s="80">
        <f t="shared" si="351"/>
        <v>0</v>
      </c>
      <c r="AH90" s="80">
        <f t="shared" si="351"/>
        <v>0</v>
      </c>
      <c r="AI90" s="80">
        <f t="shared" si="351"/>
        <v>0</v>
      </c>
      <c r="AJ90" s="80">
        <f t="shared" si="351"/>
        <v>0</v>
      </c>
      <c r="AK90" s="80">
        <f t="shared" si="351"/>
        <v>0</v>
      </c>
      <c r="AL90" s="80">
        <f t="shared" si="351"/>
        <v>0</v>
      </c>
      <c r="AM90" s="80">
        <f t="shared" si="351"/>
        <v>0</v>
      </c>
      <c r="AN90" s="80">
        <f t="shared" si="351"/>
        <v>0</v>
      </c>
      <c r="AO90" s="80">
        <f t="shared" si="351"/>
        <v>0</v>
      </c>
      <c r="AP90" s="80">
        <f t="shared" si="351"/>
        <v>0</v>
      </c>
      <c r="AQ90" s="80">
        <f t="shared" si="351"/>
        <v>0</v>
      </c>
      <c r="AR90" s="80">
        <f t="shared" si="351"/>
        <v>0</v>
      </c>
      <c r="AS90" s="80">
        <f t="shared" si="351"/>
        <v>0</v>
      </c>
      <c r="AT90" s="80">
        <f t="shared" si="351"/>
        <v>0</v>
      </c>
      <c r="AU90" s="80">
        <f t="shared" si="351"/>
        <v>0</v>
      </c>
      <c r="AV90" s="80">
        <f t="shared" si="351"/>
        <v>0</v>
      </c>
      <c r="AW90" s="80">
        <f t="shared" si="351"/>
        <v>0</v>
      </c>
      <c r="AX90" s="80">
        <f t="shared" si="351"/>
        <v>0</v>
      </c>
      <c r="AY90" s="80">
        <f t="shared" si="351"/>
        <v>0</v>
      </c>
      <c r="AZ90" s="80">
        <f t="shared" si="351"/>
        <v>0</v>
      </c>
      <c r="BA90" s="80">
        <f t="shared" si="351"/>
        <v>0</v>
      </c>
      <c r="BB90" s="80">
        <f t="shared" si="351"/>
        <v>0</v>
      </c>
      <c r="BC90" s="80">
        <f t="shared" si="351"/>
        <v>0</v>
      </c>
      <c r="BD90" s="80">
        <f t="shared" si="351"/>
        <v>0</v>
      </c>
      <c r="BE90" s="80">
        <f t="shared" si="351"/>
        <v>0</v>
      </c>
      <c r="BF90" s="80">
        <f t="shared" si="351"/>
        <v>0</v>
      </c>
      <c r="BG90" s="80">
        <f t="shared" si="351"/>
        <v>0</v>
      </c>
      <c r="BH90" s="80">
        <f t="shared" si="351"/>
        <v>0</v>
      </c>
      <c r="BI90" s="80">
        <f t="shared" si="351"/>
        <v>0</v>
      </c>
      <c r="BJ90" s="80">
        <f t="shared" ref="BJ90" si="352">BJ82+BJ84+BJ86+BJ88</f>
        <v>0</v>
      </c>
      <c r="BK90" s="43">
        <f>BK82+BK84+BK86+BK88</f>
        <v>0</v>
      </c>
      <c r="BL90" s="4"/>
      <c r="BM90" s="105"/>
      <c r="BN90" s="224"/>
      <c r="BO90" s="70">
        <f t="shared" si="186"/>
        <v>0</v>
      </c>
      <c r="BP90" s="92" t="e">
        <f t="shared" si="187"/>
        <v>#DIV/0!</v>
      </c>
      <c r="BQ90" s="70">
        <f t="shared" si="188"/>
        <v>0</v>
      </c>
      <c r="BR90" s="1092" t="str">
        <f>IF(BR88=BQ90,"○","×")</f>
        <v>○</v>
      </c>
      <c r="BS90" s="2"/>
      <c r="BT90" s="2"/>
      <c r="BU90" s="1355">
        <f>_xlfn.AGGREGATE(9,6,S90,BQ90)</f>
        <v>0</v>
      </c>
      <c r="BV90" s="1355">
        <f>AY90</f>
        <v>0</v>
      </c>
      <c r="BW90" s="1355">
        <f t="shared" ref="BW90" si="353">BU90+BV90</f>
        <v>0</v>
      </c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</row>
    <row r="91" spans="1:126" s="48" customFormat="1" ht="15" customHeight="1">
      <c r="A91" s="506"/>
      <c r="B91" s="1281">
        <f>B63+B71+B79+B89</f>
        <v>0</v>
      </c>
      <c r="C91" s="1283">
        <f t="shared" ref="C91:D91" si="354">C63+C71+C79+C89</f>
        <v>0</v>
      </c>
      <c r="D91" s="1281">
        <f t="shared" si="354"/>
        <v>0</v>
      </c>
      <c r="E91" s="1324">
        <f>E63+E71+E79+E89</f>
        <v>0</v>
      </c>
      <c r="F91" s="507" t="s">
        <v>97</v>
      </c>
      <c r="G91" s="198" t="e">
        <f t="shared" ref="G91:I91" si="355">G63+G71+G79+G89</f>
        <v>#DIV/0!</v>
      </c>
      <c r="H91" s="198" t="e">
        <f t="shared" si="355"/>
        <v>#DIV/0!</v>
      </c>
      <c r="I91" s="113" t="e">
        <f t="shared" si="355"/>
        <v>#DIV/0!</v>
      </c>
      <c r="J91" s="113">
        <f t="shared" ref="J91:K91" si="356">J63+J71+J79+J89</f>
        <v>0</v>
      </c>
      <c r="K91" s="113" t="e">
        <f t="shared" si="356"/>
        <v>#DIV/0!</v>
      </c>
      <c r="L91" s="113" t="e">
        <f t="shared" ref="L91" si="357">L63+L71+L79+L89</f>
        <v>#DIV/0!</v>
      </c>
      <c r="M91" s="113" t="e">
        <f t="shared" ref="M91:N91" si="358">M63+M71+M79+M89</f>
        <v>#DIV/0!</v>
      </c>
      <c r="N91" s="113">
        <f t="shared" si="358"/>
        <v>0</v>
      </c>
      <c r="O91" s="16" t="e">
        <f t="shared" si="185"/>
        <v>#DIV/0!</v>
      </c>
      <c r="P91" s="198">
        <f t="shared" ref="P91:R92" si="359">P63+P71+P79+P89</f>
        <v>0</v>
      </c>
      <c r="Q91" s="198">
        <f t="shared" ref="Q91" si="360">Q63+Q71+Q79+Q89</f>
        <v>0</v>
      </c>
      <c r="R91" s="508">
        <f t="shared" si="359"/>
        <v>0</v>
      </c>
      <c r="S91" s="535" t="e">
        <f t="shared" si="190"/>
        <v>#DIV/0!</v>
      </c>
      <c r="T91" s="509" t="s">
        <v>97</v>
      </c>
      <c r="U91" s="510">
        <f t="shared" ref="U91:U92" si="361">U63+U71+U79+U89</f>
        <v>0</v>
      </c>
      <c r="V91" s="198">
        <f>V63+V71+V79+V89</f>
        <v>0</v>
      </c>
      <c r="W91" s="198">
        <f t="shared" ref="W91:BI91" si="362">W63+W71+W79+W89</f>
        <v>0</v>
      </c>
      <c r="X91" s="198">
        <f t="shared" si="362"/>
        <v>0</v>
      </c>
      <c r="Y91" s="198">
        <f t="shared" si="362"/>
        <v>0</v>
      </c>
      <c r="Z91" s="198">
        <f t="shared" si="362"/>
        <v>0</v>
      </c>
      <c r="AA91" s="198">
        <f t="shared" si="362"/>
        <v>0</v>
      </c>
      <c r="AB91" s="198">
        <f t="shared" si="362"/>
        <v>0</v>
      </c>
      <c r="AC91" s="198">
        <f t="shared" si="362"/>
        <v>0</v>
      </c>
      <c r="AD91" s="198">
        <f t="shared" si="362"/>
        <v>0</v>
      </c>
      <c r="AE91" s="198">
        <f t="shared" si="362"/>
        <v>0</v>
      </c>
      <c r="AF91" s="198">
        <f t="shared" si="362"/>
        <v>0</v>
      </c>
      <c r="AG91" s="198">
        <f t="shared" si="362"/>
        <v>0</v>
      </c>
      <c r="AH91" s="198">
        <f t="shared" si="362"/>
        <v>0</v>
      </c>
      <c r="AI91" s="198">
        <f t="shared" si="362"/>
        <v>0</v>
      </c>
      <c r="AJ91" s="198">
        <f t="shared" si="362"/>
        <v>0</v>
      </c>
      <c r="AK91" s="198">
        <f t="shared" si="362"/>
        <v>0</v>
      </c>
      <c r="AL91" s="198">
        <f t="shared" si="362"/>
        <v>0</v>
      </c>
      <c r="AM91" s="198">
        <f t="shared" si="362"/>
        <v>0</v>
      </c>
      <c r="AN91" s="198">
        <f t="shared" si="362"/>
        <v>0</v>
      </c>
      <c r="AO91" s="198">
        <f t="shared" si="362"/>
        <v>0</v>
      </c>
      <c r="AP91" s="198">
        <f t="shared" si="362"/>
        <v>0</v>
      </c>
      <c r="AQ91" s="198">
        <f t="shared" si="362"/>
        <v>0</v>
      </c>
      <c r="AR91" s="198">
        <f t="shared" si="362"/>
        <v>0</v>
      </c>
      <c r="AS91" s="198">
        <f t="shared" si="362"/>
        <v>0</v>
      </c>
      <c r="AT91" s="198">
        <f t="shared" si="362"/>
        <v>0</v>
      </c>
      <c r="AU91" s="198">
        <f t="shared" si="362"/>
        <v>0</v>
      </c>
      <c r="AV91" s="198">
        <f t="shared" si="362"/>
        <v>0</v>
      </c>
      <c r="AW91" s="198">
        <f t="shared" si="362"/>
        <v>0</v>
      </c>
      <c r="AX91" s="198">
        <f t="shared" si="362"/>
        <v>0</v>
      </c>
      <c r="AY91" s="198">
        <f t="shared" si="362"/>
        <v>0</v>
      </c>
      <c r="AZ91" s="198">
        <f t="shared" si="362"/>
        <v>0</v>
      </c>
      <c r="BA91" s="198">
        <f t="shared" si="362"/>
        <v>0</v>
      </c>
      <c r="BB91" s="198">
        <f t="shared" si="362"/>
        <v>0</v>
      </c>
      <c r="BC91" s="198">
        <f t="shared" si="362"/>
        <v>0</v>
      </c>
      <c r="BD91" s="198">
        <f t="shared" si="362"/>
        <v>0</v>
      </c>
      <c r="BE91" s="198">
        <f t="shared" si="362"/>
        <v>0</v>
      </c>
      <c r="BF91" s="198">
        <f t="shared" si="362"/>
        <v>0</v>
      </c>
      <c r="BG91" s="198">
        <f t="shared" si="362"/>
        <v>0</v>
      </c>
      <c r="BH91" s="198">
        <f t="shared" si="362"/>
        <v>0</v>
      </c>
      <c r="BI91" s="198">
        <f t="shared" si="362"/>
        <v>0</v>
      </c>
      <c r="BJ91" s="198">
        <f t="shared" ref="BJ91" si="363">BJ63+BJ71+BJ79+BJ89</f>
        <v>0</v>
      </c>
      <c r="BK91" s="16">
        <f t="shared" ref="BK91" si="364">BK63+BK71+BK79+BK89</f>
        <v>0</v>
      </c>
      <c r="BL91" s="4"/>
      <c r="BM91" s="105"/>
      <c r="BN91" s="224"/>
      <c r="BO91" s="57">
        <f t="shared" si="186"/>
        <v>0</v>
      </c>
      <c r="BP91" s="78" t="e">
        <f t="shared" si="187"/>
        <v>#DIV/0!</v>
      </c>
      <c r="BQ91" s="66">
        <f t="shared" si="188"/>
        <v>0</v>
      </c>
      <c r="BR91" s="123"/>
      <c r="BS91" s="123"/>
      <c r="BT91" s="123"/>
      <c r="BU91" s="1355"/>
      <c r="BV91" s="1355"/>
      <c r="BW91" s="1355"/>
    </row>
    <row r="92" spans="1:126" s="48" customFormat="1" ht="26.25" customHeight="1">
      <c r="A92" s="218" t="s">
        <v>109</v>
      </c>
      <c r="B92" s="1282"/>
      <c r="C92" s="1284"/>
      <c r="D92" s="1282"/>
      <c r="E92" s="1325"/>
      <c r="F92" s="973" t="s">
        <v>99</v>
      </c>
      <c r="G92" s="975" t="e">
        <f>G64+G72+G80+G90</f>
        <v>#DIV/0!</v>
      </c>
      <c r="H92" s="975" t="e">
        <f t="shared" ref="H92:I92" si="365">H64+H72+H80+H90</f>
        <v>#DIV/0!</v>
      </c>
      <c r="I92" s="975" t="e">
        <f t="shared" si="365"/>
        <v>#DIV/0!</v>
      </c>
      <c r="J92" s="975">
        <f t="shared" ref="J92:K92" si="366">J64+J72+J80+J90</f>
        <v>0</v>
      </c>
      <c r="K92" s="975">
        <f t="shared" si="366"/>
        <v>0</v>
      </c>
      <c r="L92" s="975">
        <f t="shared" ref="L92" si="367">L64+L72+L80+L90</f>
        <v>0</v>
      </c>
      <c r="M92" s="975">
        <f t="shared" ref="M92:N92" si="368">M64+M72+M80+M90</f>
        <v>0</v>
      </c>
      <c r="N92" s="975">
        <f t="shared" si="368"/>
        <v>0</v>
      </c>
      <c r="O92" s="65" t="e">
        <f t="shared" si="185"/>
        <v>#DIV/0!</v>
      </c>
      <c r="P92" s="975">
        <f t="shared" ref="P92:Q92" si="369">P64+P72+P80+P90</f>
        <v>0</v>
      </c>
      <c r="Q92" s="975">
        <f t="shared" si="369"/>
        <v>0</v>
      </c>
      <c r="R92" s="977">
        <f t="shared" si="359"/>
        <v>0</v>
      </c>
      <c r="S92" s="535" t="e">
        <f t="shared" si="190"/>
        <v>#DIV/0!</v>
      </c>
      <c r="T92" s="978" t="s">
        <v>99</v>
      </c>
      <c r="U92" s="979">
        <f t="shared" si="361"/>
        <v>0</v>
      </c>
      <c r="V92" s="975">
        <f>V64+V72+V80+V90</f>
        <v>0</v>
      </c>
      <c r="W92" s="975">
        <f t="shared" ref="W92:BI92" si="370">W64+W72+W80+W90</f>
        <v>0</v>
      </c>
      <c r="X92" s="975">
        <f t="shared" si="370"/>
        <v>0</v>
      </c>
      <c r="Y92" s="975">
        <f t="shared" si="370"/>
        <v>0</v>
      </c>
      <c r="Z92" s="975">
        <f t="shared" si="370"/>
        <v>0</v>
      </c>
      <c r="AA92" s="975">
        <f t="shared" si="370"/>
        <v>0</v>
      </c>
      <c r="AB92" s="975">
        <f t="shared" si="370"/>
        <v>0</v>
      </c>
      <c r="AC92" s="975">
        <f t="shared" si="370"/>
        <v>0</v>
      </c>
      <c r="AD92" s="975">
        <f t="shared" si="370"/>
        <v>0</v>
      </c>
      <c r="AE92" s="975">
        <f t="shared" si="370"/>
        <v>0</v>
      </c>
      <c r="AF92" s="975">
        <f t="shared" si="370"/>
        <v>0</v>
      </c>
      <c r="AG92" s="975">
        <f t="shared" si="370"/>
        <v>0</v>
      </c>
      <c r="AH92" s="975">
        <f t="shared" si="370"/>
        <v>0</v>
      </c>
      <c r="AI92" s="975">
        <f t="shared" si="370"/>
        <v>0</v>
      </c>
      <c r="AJ92" s="975">
        <f t="shared" si="370"/>
        <v>0</v>
      </c>
      <c r="AK92" s="975">
        <f t="shared" si="370"/>
        <v>0</v>
      </c>
      <c r="AL92" s="975">
        <f t="shared" si="370"/>
        <v>0</v>
      </c>
      <c r="AM92" s="975">
        <f t="shared" si="370"/>
        <v>0</v>
      </c>
      <c r="AN92" s="975">
        <f t="shared" si="370"/>
        <v>0</v>
      </c>
      <c r="AO92" s="975">
        <f t="shared" si="370"/>
        <v>0</v>
      </c>
      <c r="AP92" s="975">
        <f t="shared" si="370"/>
        <v>0</v>
      </c>
      <c r="AQ92" s="975">
        <f t="shared" si="370"/>
        <v>0</v>
      </c>
      <c r="AR92" s="975">
        <f t="shared" si="370"/>
        <v>0</v>
      </c>
      <c r="AS92" s="975">
        <f t="shared" si="370"/>
        <v>0</v>
      </c>
      <c r="AT92" s="975">
        <f t="shared" si="370"/>
        <v>0</v>
      </c>
      <c r="AU92" s="975">
        <f t="shared" si="370"/>
        <v>0</v>
      </c>
      <c r="AV92" s="975">
        <f t="shared" si="370"/>
        <v>0</v>
      </c>
      <c r="AW92" s="975">
        <f t="shared" si="370"/>
        <v>0</v>
      </c>
      <c r="AX92" s="975">
        <f t="shared" si="370"/>
        <v>0</v>
      </c>
      <c r="AY92" s="975">
        <f t="shared" si="370"/>
        <v>0</v>
      </c>
      <c r="AZ92" s="975">
        <f t="shared" si="370"/>
        <v>0</v>
      </c>
      <c r="BA92" s="975">
        <f t="shared" si="370"/>
        <v>0</v>
      </c>
      <c r="BB92" s="975">
        <f t="shared" si="370"/>
        <v>0</v>
      </c>
      <c r="BC92" s="975">
        <f t="shared" si="370"/>
        <v>0</v>
      </c>
      <c r="BD92" s="975">
        <f t="shared" si="370"/>
        <v>0</v>
      </c>
      <c r="BE92" s="975">
        <f t="shared" si="370"/>
        <v>0</v>
      </c>
      <c r="BF92" s="975">
        <f t="shared" si="370"/>
        <v>0</v>
      </c>
      <c r="BG92" s="975">
        <f t="shared" si="370"/>
        <v>0</v>
      </c>
      <c r="BH92" s="975">
        <f t="shared" si="370"/>
        <v>0</v>
      </c>
      <c r="BI92" s="975">
        <f t="shared" si="370"/>
        <v>0</v>
      </c>
      <c r="BJ92" s="975">
        <f t="shared" ref="BJ92" si="371">BJ64+BJ72+BJ80+BJ90</f>
        <v>0</v>
      </c>
      <c r="BK92" s="65">
        <f t="shared" ref="BK92" si="372">BK64+BK72+BK80+BK90</f>
        <v>0</v>
      </c>
      <c r="BL92" s="4"/>
      <c r="BM92" s="105"/>
      <c r="BN92" s="224"/>
      <c r="BO92" s="93">
        <f t="shared" si="186"/>
        <v>0</v>
      </c>
      <c r="BP92" s="133" t="e">
        <f t="shared" si="187"/>
        <v>#DIV/0!</v>
      </c>
      <c r="BQ92" s="70">
        <f t="shared" si="188"/>
        <v>0</v>
      </c>
      <c r="BR92" s="219" t="str">
        <f>IF(BR86=BQ92,"○","×")</f>
        <v>○</v>
      </c>
      <c r="BS92" s="123"/>
      <c r="BT92" s="123"/>
      <c r="BU92" s="1083">
        <f>SUBTOTAL(9,BU58:BU91)</f>
        <v>0</v>
      </c>
      <c r="BV92" s="1083">
        <f>SUBTOTAL(9,BV58:BV91)</f>
        <v>0</v>
      </c>
      <c r="BW92" s="1083">
        <f>BU92+BV92</f>
        <v>0</v>
      </c>
    </row>
    <row r="93" spans="1:126" s="418" customFormat="1" ht="19.95" customHeight="1">
      <c r="A93" s="498"/>
      <c r="B93" s="417"/>
      <c r="C93" s="417"/>
      <c r="D93" s="417"/>
      <c r="F93" s="1018" t="s">
        <v>325</v>
      </c>
      <c r="G93" s="1010"/>
      <c r="H93" s="1010"/>
      <c r="I93" s="1010"/>
      <c r="J93" s="1010"/>
      <c r="K93" s="1012"/>
      <c r="L93" s="1012"/>
      <c r="M93" s="1012"/>
      <c r="N93" s="1012"/>
      <c r="O93" s="1013"/>
      <c r="P93" s="1010"/>
      <c r="Q93" s="1010"/>
      <c r="R93" s="1010"/>
      <c r="S93" s="1010"/>
      <c r="T93" s="1014" t="s">
        <v>99</v>
      </c>
      <c r="U93" s="1010"/>
      <c r="V93" s="1010"/>
      <c r="W93" s="1010"/>
      <c r="X93" s="1010"/>
      <c r="Y93" s="1010"/>
      <c r="Z93" s="1010"/>
      <c r="AA93" s="1010"/>
      <c r="AB93" s="1010"/>
      <c r="AC93" s="1010"/>
      <c r="AD93" s="1010"/>
      <c r="AE93" s="1010"/>
      <c r="AF93" s="1010"/>
      <c r="AG93" s="1010"/>
      <c r="AH93" s="1010"/>
      <c r="AI93" s="1010"/>
      <c r="AJ93" s="1010"/>
      <c r="AK93" s="1010"/>
      <c r="AL93" s="1010"/>
      <c r="AM93" s="1010"/>
      <c r="AN93" s="1010"/>
      <c r="AO93" s="1010"/>
      <c r="AP93" s="1010"/>
      <c r="AQ93" s="1010"/>
      <c r="AR93" s="1010"/>
      <c r="AS93" s="1010"/>
      <c r="AT93" s="1010"/>
      <c r="AU93" s="1010"/>
      <c r="AV93" s="1010"/>
      <c r="AW93" s="1010"/>
      <c r="AX93" s="1010"/>
      <c r="AY93" s="1010"/>
      <c r="AZ93" s="1010"/>
      <c r="BA93" s="1010"/>
      <c r="BB93" s="1010"/>
      <c r="BC93" s="1010"/>
      <c r="BD93" s="1010"/>
      <c r="BE93" s="1010"/>
      <c r="BF93" s="1010"/>
      <c r="BG93" s="1010"/>
      <c r="BH93" s="1010"/>
      <c r="BI93" s="1010"/>
      <c r="BJ93" s="1010"/>
      <c r="BK93" s="1015"/>
      <c r="BL93" s="1016"/>
      <c r="BM93" s="420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</row>
    <row r="94" spans="1:126" s="418" customFormat="1" ht="19.95" customHeight="1">
      <c r="A94" s="423"/>
      <c r="B94" s="417"/>
      <c r="C94" s="417"/>
      <c r="D94" s="417"/>
      <c r="F94" s="1018" t="s">
        <v>326</v>
      </c>
      <c r="G94" s="1010" t="e">
        <f t="shared" ref="G94:L94" si="373">G92-G93</f>
        <v>#DIV/0!</v>
      </c>
      <c r="H94" s="1010" t="e">
        <f t="shared" si="373"/>
        <v>#DIV/0!</v>
      </c>
      <c r="I94" s="1010" t="e">
        <f t="shared" si="373"/>
        <v>#DIV/0!</v>
      </c>
      <c r="J94" s="1010">
        <f t="shared" si="373"/>
        <v>0</v>
      </c>
      <c r="K94" s="1010">
        <f t="shared" si="373"/>
        <v>0</v>
      </c>
      <c r="L94" s="1010">
        <f t="shared" si="373"/>
        <v>0</v>
      </c>
      <c r="M94" s="1010">
        <f t="shared" ref="M94:N94" si="374">M92-M93</f>
        <v>0</v>
      </c>
      <c r="N94" s="1010">
        <f t="shared" si="374"/>
        <v>0</v>
      </c>
      <c r="O94" s="1013" t="e">
        <f>SUM(G94:M94)</f>
        <v>#DIV/0!</v>
      </c>
      <c r="P94" s="1010">
        <f t="shared" ref="P94:R94" si="375">P92-P93</f>
        <v>0</v>
      </c>
      <c r="Q94" s="1010">
        <f t="shared" ref="Q94" si="376">Q92-Q93</f>
        <v>0</v>
      </c>
      <c r="R94" s="1010">
        <f t="shared" si="375"/>
        <v>0</v>
      </c>
      <c r="S94" s="1010" t="e">
        <f>SUM(O94:R94)</f>
        <v>#DIV/0!</v>
      </c>
      <c r="T94" s="1014" t="s">
        <v>326</v>
      </c>
      <c r="U94" s="1011">
        <f t="shared" ref="U94:BI94" si="377">U92-U93</f>
        <v>0</v>
      </c>
      <c r="V94" s="1011">
        <f t="shared" si="377"/>
        <v>0</v>
      </c>
      <c r="W94" s="1011">
        <f t="shared" si="377"/>
        <v>0</v>
      </c>
      <c r="X94" s="1011">
        <f t="shared" si="377"/>
        <v>0</v>
      </c>
      <c r="Y94" s="1011">
        <f t="shared" si="377"/>
        <v>0</v>
      </c>
      <c r="Z94" s="1011">
        <f t="shared" si="377"/>
        <v>0</v>
      </c>
      <c r="AA94" s="1011">
        <f t="shared" si="377"/>
        <v>0</v>
      </c>
      <c r="AB94" s="1011">
        <f t="shared" si="377"/>
        <v>0</v>
      </c>
      <c r="AC94" s="1011">
        <f t="shared" si="377"/>
        <v>0</v>
      </c>
      <c r="AD94" s="1011">
        <f t="shared" si="377"/>
        <v>0</v>
      </c>
      <c r="AE94" s="1011">
        <f t="shared" si="377"/>
        <v>0</v>
      </c>
      <c r="AF94" s="1011">
        <f t="shared" si="377"/>
        <v>0</v>
      </c>
      <c r="AG94" s="1011">
        <f t="shared" si="377"/>
        <v>0</v>
      </c>
      <c r="AH94" s="1011">
        <f t="shared" si="377"/>
        <v>0</v>
      </c>
      <c r="AI94" s="1011">
        <f t="shared" si="377"/>
        <v>0</v>
      </c>
      <c r="AJ94" s="1011">
        <f t="shared" si="377"/>
        <v>0</v>
      </c>
      <c r="AK94" s="1011">
        <f t="shared" si="377"/>
        <v>0</v>
      </c>
      <c r="AL94" s="1011">
        <f t="shared" si="377"/>
        <v>0</v>
      </c>
      <c r="AM94" s="1011">
        <f t="shared" si="377"/>
        <v>0</v>
      </c>
      <c r="AN94" s="1011">
        <f t="shared" si="377"/>
        <v>0</v>
      </c>
      <c r="AO94" s="1011">
        <f t="shared" si="377"/>
        <v>0</v>
      </c>
      <c r="AP94" s="1011">
        <f t="shared" si="377"/>
        <v>0</v>
      </c>
      <c r="AQ94" s="1011">
        <f t="shared" si="377"/>
        <v>0</v>
      </c>
      <c r="AR94" s="1011">
        <f t="shared" si="377"/>
        <v>0</v>
      </c>
      <c r="AS94" s="1011">
        <f t="shared" si="377"/>
        <v>0</v>
      </c>
      <c r="AT94" s="1011">
        <f t="shared" si="377"/>
        <v>0</v>
      </c>
      <c r="AU94" s="1011">
        <f t="shared" si="377"/>
        <v>0</v>
      </c>
      <c r="AV94" s="1011">
        <f t="shared" si="377"/>
        <v>0</v>
      </c>
      <c r="AW94" s="1011">
        <f t="shared" si="377"/>
        <v>0</v>
      </c>
      <c r="AX94" s="1011">
        <f t="shared" si="377"/>
        <v>0</v>
      </c>
      <c r="AY94" s="1011">
        <f t="shared" si="377"/>
        <v>0</v>
      </c>
      <c r="AZ94" s="1011">
        <f t="shared" si="377"/>
        <v>0</v>
      </c>
      <c r="BA94" s="1011">
        <f t="shared" si="377"/>
        <v>0</v>
      </c>
      <c r="BB94" s="1011">
        <f t="shared" si="377"/>
        <v>0</v>
      </c>
      <c r="BC94" s="1011">
        <f t="shared" si="377"/>
        <v>0</v>
      </c>
      <c r="BD94" s="1011">
        <f t="shared" si="377"/>
        <v>0</v>
      </c>
      <c r="BE94" s="1011">
        <f t="shared" si="377"/>
        <v>0</v>
      </c>
      <c r="BF94" s="1011">
        <f t="shared" si="377"/>
        <v>0</v>
      </c>
      <c r="BG94" s="1011">
        <f t="shared" si="377"/>
        <v>0</v>
      </c>
      <c r="BH94" s="1011">
        <f t="shared" si="377"/>
        <v>0</v>
      </c>
      <c r="BI94" s="1011">
        <f t="shared" si="377"/>
        <v>0</v>
      </c>
      <c r="BJ94" s="1011">
        <f t="shared" ref="BJ94" si="378">BJ92-BJ93</f>
        <v>0</v>
      </c>
      <c r="BK94" s="1014">
        <f>SUM(U94:BI94)</f>
        <v>0</v>
      </c>
      <c r="BL94" s="1017" t="e">
        <f>S94+BK94</f>
        <v>#DIV/0!</v>
      </c>
      <c r="BM94" s="420"/>
      <c r="BN94" s="135"/>
      <c r="BO94" s="135"/>
      <c r="BP94" s="135"/>
      <c r="BQ94" s="420"/>
      <c r="BR94" s="135"/>
      <c r="BS94" s="135"/>
      <c r="BT94" s="135"/>
      <c r="BU94" s="135"/>
      <c r="BV94" s="135"/>
      <c r="BW94" s="135"/>
    </row>
    <row r="95" spans="1:126" s="266" customFormat="1" ht="24" customHeight="1">
      <c r="A95" s="1351" t="str">
        <f>共同経理課!A95</f>
        <v>児童自立生活援助事業所3</v>
      </c>
      <c r="B95" s="1351"/>
      <c r="C95" s="1351"/>
      <c r="D95" s="1351"/>
      <c r="E95" s="1351"/>
      <c r="F95" s="1032"/>
      <c r="G95" s="1032"/>
      <c r="H95" s="1032"/>
      <c r="I95" s="1032"/>
      <c r="J95" s="1032"/>
      <c r="K95" s="1032"/>
      <c r="L95" s="1032"/>
      <c r="M95" s="1032"/>
      <c r="N95" s="1032"/>
      <c r="O95" s="1032"/>
      <c r="P95" s="496"/>
      <c r="Q95" s="496"/>
      <c r="R95" s="496"/>
      <c r="S95" s="427"/>
      <c r="T95" s="1084"/>
      <c r="U95" s="1076"/>
      <c r="V95" s="1076"/>
      <c r="W95" s="1076"/>
      <c r="X95" s="1076"/>
      <c r="Y95" s="1077"/>
      <c r="Z95" s="1077"/>
      <c r="AA95" s="1077"/>
      <c r="AB95" s="1077"/>
      <c r="AC95" s="1077"/>
      <c r="AD95" s="1077"/>
      <c r="AE95" s="1078"/>
      <c r="AF95" s="761"/>
      <c r="AG95" s="442"/>
      <c r="AH95" s="430"/>
      <c r="AI95" s="426"/>
      <c r="AJ95" s="426"/>
      <c r="AK95" s="426"/>
      <c r="AL95" s="426"/>
      <c r="AM95" s="426"/>
      <c r="AN95" s="426"/>
      <c r="AO95" s="426"/>
      <c r="AP95" s="426"/>
      <c r="AQ95" s="426"/>
      <c r="AR95" s="426"/>
      <c r="AS95" s="426"/>
      <c r="AT95" s="426"/>
      <c r="AU95" s="426"/>
      <c r="AV95" s="426"/>
      <c r="AW95" s="428" t="s">
        <v>154</v>
      </c>
      <c r="AX95" s="428" t="s">
        <v>155</v>
      </c>
      <c r="AY95" s="428" t="s">
        <v>156</v>
      </c>
      <c r="AZ95" s="428" t="s">
        <v>157</v>
      </c>
      <c r="BA95" s="428" t="s">
        <v>157</v>
      </c>
      <c r="BB95" s="428" t="s">
        <v>157</v>
      </c>
      <c r="BC95" s="428" t="s">
        <v>157</v>
      </c>
      <c r="BD95" s="428" t="s">
        <v>157</v>
      </c>
      <c r="BE95" s="428" t="s">
        <v>157</v>
      </c>
      <c r="BF95" s="428" t="s">
        <v>157</v>
      </c>
      <c r="BG95" s="428" t="s">
        <v>157</v>
      </c>
      <c r="BH95" s="428" t="s">
        <v>157</v>
      </c>
      <c r="BI95" s="428"/>
      <c r="BJ95" s="428"/>
      <c r="BK95" s="428" t="s">
        <v>159</v>
      </c>
      <c r="BL95" s="428" t="s">
        <v>159</v>
      </c>
      <c r="BM95" s="428" t="s">
        <v>159</v>
      </c>
      <c r="BN95" s="428" t="s">
        <v>160</v>
      </c>
      <c r="BO95" s="428" t="s">
        <v>160</v>
      </c>
      <c r="BP95" s="428" t="s">
        <v>161</v>
      </c>
      <c r="BQ95" s="428" t="s">
        <v>161</v>
      </c>
      <c r="BR95" s="428" t="s">
        <v>161</v>
      </c>
      <c r="BS95" s="428" t="s">
        <v>161</v>
      </c>
      <c r="BT95" s="428" t="s">
        <v>161</v>
      </c>
      <c r="BU95" s="426" t="s">
        <v>161</v>
      </c>
      <c r="BV95" s="426" t="s">
        <v>161</v>
      </c>
      <c r="BW95" s="426" t="s">
        <v>161</v>
      </c>
      <c r="BX95" s="426"/>
      <c r="BY95" s="426"/>
      <c r="BZ95" s="426"/>
      <c r="CA95" s="426"/>
      <c r="CB95" s="428" t="s">
        <v>164</v>
      </c>
      <c r="CC95" s="428" t="s">
        <v>165</v>
      </c>
      <c r="CD95" s="428" t="s">
        <v>166</v>
      </c>
      <c r="CE95" s="428"/>
      <c r="CF95" s="428" t="s">
        <v>167</v>
      </c>
      <c r="CG95" s="426"/>
      <c r="CH95" s="428" t="s">
        <v>168</v>
      </c>
      <c r="CI95" s="428" t="s">
        <v>169</v>
      </c>
      <c r="CJ95" s="428" t="s">
        <v>169</v>
      </c>
      <c r="CK95" s="428" t="s">
        <v>170</v>
      </c>
      <c r="CL95" s="428" t="s">
        <v>170</v>
      </c>
      <c r="CM95" s="428" t="s">
        <v>171</v>
      </c>
      <c r="CN95" s="428" t="s">
        <v>171</v>
      </c>
      <c r="CO95" s="428" t="s">
        <v>172</v>
      </c>
      <c r="CP95" s="428"/>
      <c r="CQ95" s="426"/>
      <c r="CR95" s="432"/>
      <c r="CS95" s="442"/>
      <c r="CT95" s="431" t="s">
        <v>154</v>
      </c>
      <c r="CU95" s="431" t="s">
        <v>154</v>
      </c>
      <c r="CV95" s="431" t="s">
        <v>155</v>
      </c>
      <c r="CW95" s="431" t="s">
        <v>155</v>
      </c>
      <c r="CX95" s="444" t="s">
        <v>155</v>
      </c>
      <c r="CY95" s="444" t="s">
        <v>155</v>
      </c>
      <c r="CZ95" s="497" t="s">
        <v>156</v>
      </c>
      <c r="DA95" s="497" t="s">
        <v>156</v>
      </c>
      <c r="DB95" s="497" t="s">
        <v>156</v>
      </c>
      <c r="DC95" s="497" t="s">
        <v>156</v>
      </c>
      <c r="DD95" s="497" t="s">
        <v>156</v>
      </c>
      <c r="DE95" s="497" t="s">
        <v>156</v>
      </c>
      <c r="DF95" s="497" t="s">
        <v>156</v>
      </c>
      <c r="DG95" s="497" t="s">
        <v>156</v>
      </c>
      <c r="DH95" s="431"/>
      <c r="DI95" s="430"/>
      <c r="DJ95" s="264"/>
      <c r="DK95" s="265"/>
      <c r="DL95" s="267"/>
      <c r="DM95" s="263"/>
      <c r="DN95" s="267"/>
      <c r="DO95" s="267"/>
      <c r="DP95" s="267"/>
      <c r="DQ95" s="265"/>
      <c r="DR95" s="265"/>
      <c r="DS95" s="265"/>
    </row>
    <row r="96" spans="1:126" ht="27" customHeight="1">
      <c r="A96" s="6"/>
      <c r="B96" s="1189" t="s">
        <v>9</v>
      </c>
      <c r="C96" s="1189" t="s">
        <v>174</v>
      </c>
      <c r="D96" s="1189" t="s">
        <v>249</v>
      </c>
      <c r="E96" s="1189" t="s">
        <v>249</v>
      </c>
      <c r="F96" s="1008" t="s">
        <v>123</v>
      </c>
      <c r="G96" s="1123" t="str">
        <f>共同経理課!T96</f>
        <v>一般分</v>
      </c>
      <c r="H96" s="1123" t="str">
        <f>共同経理課!U96</f>
        <v>民改費</v>
      </c>
      <c r="I96" s="1123" t="str">
        <f>共同経理課!V96</f>
        <v>施設機能
（自立生活支援事業）</v>
      </c>
      <c r="J96" s="1123" t="str">
        <f>共同経理課!W96</f>
        <v>第三者評価</v>
      </c>
      <c r="K96" s="1123" t="str">
        <f>共同経理課!X96</f>
        <v>処遇改善（Ⅰ・Ⅴ）</v>
      </c>
      <c r="L96" s="1123" t="str">
        <f>共同経理課!Y96</f>
        <v>従事者処遇改善</v>
      </c>
      <c r="M96" s="1123" t="str">
        <f>共同経理課!Z96</f>
        <v>ソーシャルワーカー</v>
      </c>
      <c r="N96" s="1123" t="str">
        <f>共同経理課!AA96</f>
        <v>新設事務費</v>
      </c>
      <c r="O96" s="1198" t="str">
        <f>共同経理課!AB96</f>
        <v>事務費小計</v>
      </c>
      <c r="P96" s="1352" t="str">
        <f>共同経理課!AC96</f>
        <v>賃借費加算
（実費）</v>
      </c>
      <c r="Q96" s="1352" t="str">
        <f>共同経理課!AD96</f>
        <v>開設準備費</v>
      </c>
      <c r="R96" s="1352" t="str">
        <f>共同経理課!AE96</f>
        <v>端数調整</v>
      </c>
      <c r="S96" s="1290" t="str">
        <f>共同経理課!AF96</f>
        <v>事務費合計</v>
      </c>
      <c r="T96" s="17" t="s">
        <v>3</v>
      </c>
      <c r="U96" s="10">
        <f t="shared" ref="U96:AR96" si="379">U51</f>
        <v>0</v>
      </c>
      <c r="V96" s="10">
        <f t="shared" si="379"/>
        <v>0</v>
      </c>
      <c r="W96" s="10">
        <f t="shared" si="379"/>
        <v>0</v>
      </c>
      <c r="X96" s="10">
        <f t="shared" si="379"/>
        <v>0</v>
      </c>
      <c r="Y96" s="10">
        <f t="shared" si="379"/>
        <v>0</v>
      </c>
      <c r="Z96" s="10">
        <f t="shared" si="379"/>
        <v>0</v>
      </c>
      <c r="AA96" s="10">
        <f t="shared" si="379"/>
        <v>0</v>
      </c>
      <c r="AB96" s="10">
        <f t="shared" si="379"/>
        <v>0</v>
      </c>
      <c r="AC96" s="10">
        <f t="shared" si="379"/>
        <v>0</v>
      </c>
      <c r="AD96" s="10">
        <f t="shared" si="379"/>
        <v>0</v>
      </c>
      <c r="AE96" s="10">
        <f t="shared" si="379"/>
        <v>0</v>
      </c>
      <c r="AF96" s="10" t="str">
        <f t="shared" si="379"/>
        <v xml:space="preserve"> </v>
      </c>
      <c r="AG96" s="10">
        <f t="shared" si="379"/>
        <v>0</v>
      </c>
      <c r="AH96" s="10" t="str">
        <f t="shared" si="379"/>
        <v xml:space="preserve"> </v>
      </c>
      <c r="AI96" s="10">
        <f t="shared" si="379"/>
        <v>0</v>
      </c>
      <c r="AJ96" s="10">
        <f t="shared" si="379"/>
        <v>0</v>
      </c>
      <c r="AK96" s="10">
        <f t="shared" si="379"/>
        <v>0</v>
      </c>
      <c r="AL96" s="10">
        <f t="shared" si="379"/>
        <v>0</v>
      </c>
      <c r="AM96" s="10">
        <f t="shared" si="379"/>
        <v>0</v>
      </c>
      <c r="AN96" s="10">
        <f t="shared" si="379"/>
        <v>0</v>
      </c>
      <c r="AO96" s="10">
        <f t="shared" si="379"/>
        <v>0</v>
      </c>
      <c r="AP96" s="10" t="str">
        <f t="shared" si="379"/>
        <v>区単独</v>
      </c>
      <c r="AQ96" s="10" t="str">
        <f t="shared" si="379"/>
        <v>区単独</v>
      </c>
      <c r="AR96" s="10" t="str">
        <f t="shared" si="379"/>
        <v>区単独</v>
      </c>
      <c r="AS96" s="10">
        <f t="shared" ref="AS96:BI96" si="380">AS51</f>
        <v>0</v>
      </c>
      <c r="AT96" s="10">
        <f t="shared" si="380"/>
        <v>0</v>
      </c>
      <c r="AU96" s="10">
        <f t="shared" si="380"/>
        <v>0</v>
      </c>
      <c r="AV96" s="10">
        <f t="shared" si="380"/>
        <v>0</v>
      </c>
      <c r="AW96" s="10">
        <f t="shared" si="380"/>
        <v>0</v>
      </c>
      <c r="AX96" s="10">
        <f t="shared" si="380"/>
        <v>0</v>
      </c>
      <c r="AY96" s="10" t="str">
        <f t="shared" si="380"/>
        <v>就労なし
利用料未徴収</v>
      </c>
      <c r="AZ96" s="10">
        <f t="shared" si="380"/>
        <v>0</v>
      </c>
      <c r="BA96" s="10" t="str">
        <f t="shared" si="380"/>
        <v>就労なし
利用料未徴収</v>
      </c>
      <c r="BB96" s="10">
        <f t="shared" si="380"/>
        <v>0</v>
      </c>
      <c r="BC96" s="10">
        <f t="shared" si="380"/>
        <v>0</v>
      </c>
      <c r="BD96" s="10">
        <f t="shared" si="380"/>
        <v>0</v>
      </c>
      <c r="BE96" s="10">
        <f t="shared" si="380"/>
        <v>0</v>
      </c>
      <c r="BF96" s="10">
        <f t="shared" si="380"/>
        <v>0</v>
      </c>
      <c r="BG96" s="10">
        <f t="shared" si="380"/>
        <v>0</v>
      </c>
      <c r="BH96" s="10">
        <f t="shared" si="380"/>
        <v>0</v>
      </c>
      <c r="BI96" s="10" t="str">
        <f t="shared" si="380"/>
        <v>所管のみ</v>
      </c>
      <c r="BJ96" s="10">
        <f t="shared" ref="BJ96" si="381">BJ51</f>
        <v>0</v>
      </c>
      <c r="BK96" s="19"/>
      <c r="BL96" s="4"/>
      <c r="BM96" s="330"/>
      <c r="BN96" s="224"/>
      <c r="BO96" s="1180" t="s">
        <v>5</v>
      </c>
      <c r="BP96" s="1183" t="s">
        <v>6</v>
      </c>
      <c r="BQ96" s="1247" t="s">
        <v>8</v>
      </c>
      <c r="BR96" s="2"/>
      <c r="BS96" s="214" t="s">
        <v>67</v>
      </c>
      <c r="BT96" s="2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</row>
    <row r="97" spans="1:126" s="547" customFormat="1" ht="18.75" customHeight="1">
      <c r="A97" s="955"/>
      <c r="B97" s="1189"/>
      <c r="C97" s="1189"/>
      <c r="D97" s="1189"/>
      <c r="E97" s="1189"/>
      <c r="F97" s="683">
        <f>共同経理課!S97</f>
        <v>4</v>
      </c>
      <c r="G97" s="683">
        <f>共同経理課!T97</f>
        <v>386720</v>
      </c>
      <c r="H97" s="683">
        <f>共同経理課!U97</f>
        <v>73476</v>
      </c>
      <c r="I97" s="683">
        <f>共同経理課!V97</f>
        <v>0</v>
      </c>
      <c r="J97" s="683">
        <f>共同経理課!W97</f>
        <v>314000</v>
      </c>
      <c r="K97" s="683">
        <f>共同経理課!X97</f>
        <v>6080</v>
      </c>
      <c r="L97" s="683">
        <f>共同経理課!Y97</f>
        <v>10950</v>
      </c>
      <c r="M97" s="683">
        <f>共同経理課!Z97</f>
        <v>10000</v>
      </c>
      <c r="N97" s="683">
        <f>共同経理課!AA97</f>
        <v>396720</v>
      </c>
      <c r="O97" s="1199"/>
      <c r="P97" s="1353"/>
      <c r="Q97" s="1353"/>
      <c r="R97" s="1353"/>
      <c r="S97" s="1245"/>
      <c r="T97" s="1237" t="s">
        <v>10</v>
      </c>
      <c r="U97" s="1191" t="str">
        <f t="shared" ref="U97:AR97" si="382">U52</f>
        <v>一般生活費</v>
      </c>
      <c r="V97" s="1191" t="str">
        <f t="shared" si="382"/>
        <v>被虐待児
受入加算</v>
      </c>
      <c r="W97" s="1191" t="str">
        <f t="shared" si="382"/>
        <v>教育費 学用品類
特別支援高等部</v>
      </c>
      <c r="X97" s="1191" t="str">
        <f t="shared" si="382"/>
        <v>教育費
教材費</v>
      </c>
      <c r="Y97" s="1191" t="str">
        <f t="shared" si="382"/>
        <v>教育費
通学交通費</v>
      </c>
      <c r="Z97" s="1191" t="str">
        <f t="shared" si="382"/>
        <v>教育費
部活動費</v>
      </c>
      <c r="AA97" s="1191" t="str">
        <f t="shared" si="382"/>
        <v>教育費
特別加算1年生</v>
      </c>
      <c r="AB97" s="1191" t="str">
        <f t="shared" si="382"/>
        <v>教育費　資格加算
特別支援3年</v>
      </c>
      <c r="AC97" s="1191" t="str">
        <f t="shared" si="382"/>
        <v>学校給食費</v>
      </c>
      <c r="AD97" s="1191" t="str">
        <f t="shared" si="382"/>
        <v>見学旅行費
特別支援高等部</v>
      </c>
      <c r="AE97" s="1191" t="str">
        <f t="shared" si="382"/>
        <v>見学旅行費
高校3年</v>
      </c>
      <c r="AF97" s="1191" t="str">
        <f t="shared" si="382"/>
        <v>特別育成費
公立新規</v>
      </c>
      <c r="AG97" s="1191" t="str">
        <f t="shared" si="382"/>
        <v>特別育成費
公立継続</v>
      </c>
      <c r="AH97" s="1191" t="str">
        <f t="shared" si="382"/>
        <v>特別育成費
私立新規</v>
      </c>
      <c r="AI97" s="1191" t="str">
        <f t="shared" si="382"/>
        <v>特別育成費
私立継続</v>
      </c>
      <c r="AJ97" s="1191" t="str">
        <f t="shared" si="382"/>
        <v>特別育成費
通学交通費</v>
      </c>
      <c r="AK97" s="1191" t="str">
        <f t="shared" si="382"/>
        <v>特別育成費
高校入学</v>
      </c>
      <c r="AL97" s="1191" t="str">
        <f t="shared" si="382"/>
        <v>特別育成費
資格加算3年</v>
      </c>
      <c r="AM97" s="1191" t="str">
        <f t="shared" si="382"/>
        <v>特別育成費
補習費（高1,2）</v>
      </c>
      <c r="AN97" s="1191" t="str">
        <f t="shared" si="382"/>
        <v>特別育成費
補習費（高3）</v>
      </c>
      <c r="AO97" s="1191" t="str">
        <f t="shared" si="382"/>
        <v>特別育成費
補習費特別</v>
      </c>
      <c r="AP97" s="1191" t="str">
        <f t="shared" si="382"/>
        <v>特別育成費
補習費（高1,2）</v>
      </c>
      <c r="AQ97" s="1191" t="str">
        <f t="shared" si="382"/>
        <v>特別育成費
補習費（高3）</v>
      </c>
      <c r="AR97" s="1191" t="str">
        <f t="shared" si="382"/>
        <v>特別育成費
補習費特別</v>
      </c>
      <c r="AS97" s="1191" t="str">
        <f t="shared" ref="AS97:BI97" si="383">AS52</f>
        <v>大学受験料</v>
      </c>
      <c r="AT97" s="1191" t="str">
        <f t="shared" si="383"/>
        <v>医療費</v>
      </c>
      <c r="AU97" s="1191" t="str">
        <f t="shared" si="383"/>
        <v>視力矯正費</v>
      </c>
      <c r="AV97" s="1191" t="str">
        <f t="shared" si="383"/>
        <v>予防接種費</v>
      </c>
      <c r="AW97" s="1191" t="str">
        <f t="shared" si="383"/>
        <v>医療費
食事療養費</v>
      </c>
      <c r="AX97" s="1191" t="str">
        <f t="shared" si="383"/>
        <v>職業補導費</v>
      </c>
      <c r="AY97" s="1191" t="str">
        <f t="shared" si="383"/>
        <v>冷暖房費
4級地</v>
      </c>
      <c r="AZ97" s="1191" t="str">
        <f t="shared" si="383"/>
        <v>冷暖房費
4級地</v>
      </c>
      <c r="BA97" s="1191" t="str">
        <f t="shared" si="383"/>
        <v>冷暖房費
その他地域</v>
      </c>
      <c r="BB97" s="1191" t="str">
        <f t="shared" si="383"/>
        <v>冷暖房費
その他地域</v>
      </c>
      <c r="BC97" s="1191" t="str">
        <f t="shared" si="383"/>
        <v>就職支度金</v>
      </c>
      <c r="BD97" s="1191" t="str">
        <f t="shared" si="383"/>
        <v>就職支度金
特別基準</v>
      </c>
      <c r="BE97" s="1191" t="str">
        <f t="shared" si="383"/>
        <v>大学進学等
自立生活支度費</v>
      </c>
      <c r="BF97" s="1191" t="str">
        <f t="shared" si="383"/>
        <v>大学進学等
特別基準</v>
      </c>
      <c r="BG97" s="1191" t="str">
        <f t="shared" si="383"/>
        <v>葬祭費</v>
      </c>
      <c r="BH97" s="1191" t="str">
        <f t="shared" si="383"/>
        <v>受託支度費</v>
      </c>
      <c r="BI97" s="1191" t="str">
        <f t="shared" si="383"/>
        <v>防災対策費</v>
      </c>
      <c r="BJ97" s="1191" t="str">
        <f t="shared" ref="BJ97" si="384">BJ52</f>
        <v>物価高騰</v>
      </c>
      <c r="BK97" s="1265" t="s">
        <v>60</v>
      </c>
      <c r="BL97" s="623"/>
      <c r="BM97" s="697"/>
      <c r="BN97" s="698"/>
      <c r="BO97" s="1181"/>
      <c r="BP97" s="1184"/>
      <c r="BQ97" s="1248"/>
      <c r="BR97" s="1243" t="s">
        <v>66</v>
      </c>
      <c r="BS97" s="711"/>
      <c r="BT97" s="545" t="s">
        <v>95</v>
      </c>
    </row>
    <row r="98" spans="1:126" ht="27" customHeight="1">
      <c r="A98" s="648"/>
      <c r="B98" s="1189"/>
      <c r="C98" s="1189"/>
      <c r="D98" s="1189"/>
      <c r="E98" s="1189"/>
      <c r="F98" s="683">
        <f>共同経理課!S98</f>
        <v>0</v>
      </c>
      <c r="G98" s="683">
        <f>共同経理課!T98</f>
        <v>0</v>
      </c>
      <c r="H98" s="683">
        <f>共同経理課!U98</f>
        <v>0</v>
      </c>
      <c r="I98" s="683">
        <f>共同経理課!V98</f>
        <v>0</v>
      </c>
      <c r="J98" s="683">
        <f>共同経理課!W98</f>
        <v>0</v>
      </c>
      <c r="K98" s="683">
        <f>共同経理課!X98</f>
        <v>0</v>
      </c>
      <c r="L98" s="683">
        <f>共同経理課!Y98</f>
        <v>0</v>
      </c>
      <c r="M98" s="683">
        <f>共同経理課!Z98</f>
        <v>0</v>
      </c>
      <c r="N98" s="683">
        <f>共同経理課!AA98</f>
        <v>0</v>
      </c>
      <c r="O98" s="1321"/>
      <c r="P98" s="1354"/>
      <c r="Q98" s="1354"/>
      <c r="R98" s="1354"/>
      <c r="S98" s="1245"/>
      <c r="T98" s="1237"/>
      <c r="U98" s="1192"/>
      <c r="V98" s="1192"/>
      <c r="W98" s="1192"/>
      <c r="X98" s="1192"/>
      <c r="Y98" s="1192"/>
      <c r="Z98" s="1192"/>
      <c r="AA98" s="1192"/>
      <c r="AB98" s="1192"/>
      <c r="AC98" s="1192"/>
      <c r="AD98" s="1192"/>
      <c r="AE98" s="1192"/>
      <c r="AF98" s="1192"/>
      <c r="AG98" s="1192"/>
      <c r="AH98" s="1192"/>
      <c r="AI98" s="1192"/>
      <c r="AJ98" s="1192"/>
      <c r="AK98" s="1192"/>
      <c r="AL98" s="1192"/>
      <c r="AM98" s="1192"/>
      <c r="AN98" s="1192"/>
      <c r="AO98" s="1192"/>
      <c r="AP98" s="1192"/>
      <c r="AQ98" s="1192"/>
      <c r="AR98" s="1192"/>
      <c r="AS98" s="1192"/>
      <c r="AT98" s="1192"/>
      <c r="AU98" s="1192"/>
      <c r="AV98" s="1192"/>
      <c r="AW98" s="1192"/>
      <c r="AX98" s="1192"/>
      <c r="AY98" s="1192"/>
      <c r="AZ98" s="1192"/>
      <c r="BA98" s="1192"/>
      <c r="BB98" s="1192"/>
      <c r="BC98" s="1192"/>
      <c r="BD98" s="1192"/>
      <c r="BE98" s="1192"/>
      <c r="BF98" s="1192"/>
      <c r="BG98" s="1192"/>
      <c r="BH98" s="1192"/>
      <c r="BI98" s="1192"/>
      <c r="BJ98" s="1192"/>
      <c r="BK98" s="1265"/>
      <c r="BL98" s="4"/>
      <c r="BM98" s="331"/>
      <c r="BN98" s="329"/>
      <c r="BO98" s="1181"/>
      <c r="BP98" s="1184"/>
      <c r="BQ98" s="1248"/>
      <c r="BR98" s="1243"/>
      <c r="BS98" s="215"/>
      <c r="BT98" s="353" t="s">
        <v>190</v>
      </c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1:126" s="547" customFormat="1" ht="18.75" customHeight="1">
      <c r="A99" s="955"/>
      <c r="B99" s="1241" t="s">
        <v>68</v>
      </c>
      <c r="C99" s="1208" t="s">
        <v>175</v>
      </c>
      <c r="D99" s="1241" t="s">
        <v>175</v>
      </c>
      <c r="E99" s="1323" t="s">
        <v>178</v>
      </c>
      <c r="F99" s="683">
        <f>共同経理課!S99</f>
        <v>0</v>
      </c>
      <c r="G99" s="683">
        <f>共同経理課!T99</f>
        <v>0</v>
      </c>
      <c r="H99" s="683">
        <f>共同経理課!U99</f>
        <v>0</v>
      </c>
      <c r="I99" s="683">
        <f>共同経理課!V99</f>
        <v>0</v>
      </c>
      <c r="J99" s="683">
        <f>共同経理課!W99</f>
        <v>0</v>
      </c>
      <c r="K99" s="683">
        <f>共同経理課!X99</f>
        <v>0</v>
      </c>
      <c r="L99" s="683">
        <f>共同経理課!Y99</f>
        <v>0</v>
      </c>
      <c r="M99" s="683">
        <f>共同経理課!Z99</f>
        <v>0</v>
      </c>
      <c r="N99" s="683">
        <f>共同経理課!AA99</f>
        <v>0</v>
      </c>
      <c r="O99" s="726"/>
      <c r="P99" s="725">
        <f>共同経理課!AC99</f>
        <v>0</v>
      </c>
      <c r="Q99" s="725">
        <f>共同経理課!AD99</f>
        <v>0</v>
      </c>
      <c r="R99" s="727"/>
      <c r="S99" s="1245"/>
      <c r="T99" s="209">
        <f>共同経理課!AG99</f>
        <v>4</v>
      </c>
      <c r="U99" s="209">
        <f>共同経理課!AH99</f>
        <v>55270</v>
      </c>
      <c r="V99" s="209">
        <f>共同経理課!AI99</f>
        <v>26100</v>
      </c>
      <c r="W99" s="209">
        <f>共同経理課!AJ99</f>
        <v>9380</v>
      </c>
      <c r="X99" s="209" t="str">
        <f>共同経理課!AK99</f>
        <v>実費</v>
      </c>
      <c r="Y99" s="209" t="str">
        <f>共同経理課!AL99</f>
        <v>実費</v>
      </c>
      <c r="Z99" s="209" t="str">
        <f>共同経理課!AM99</f>
        <v>実費</v>
      </c>
      <c r="AA99" s="209">
        <f>共同経理課!AN99</f>
        <v>86300</v>
      </c>
      <c r="AB99" s="209">
        <f>共同経理課!AO99</f>
        <v>57620</v>
      </c>
      <c r="AC99" s="209" t="str">
        <f>共同経理課!AP99</f>
        <v>実費</v>
      </c>
      <c r="AD99" s="209">
        <f>共同経理課!AQ99</f>
        <v>111290</v>
      </c>
      <c r="AE99" s="209">
        <f>共同経理課!AR99</f>
        <v>111290</v>
      </c>
      <c r="AF99" s="209">
        <f>共同経理課!AS99</f>
        <v>28330</v>
      </c>
      <c r="AG99" s="209">
        <f>共同経理課!AT99</f>
        <v>28330</v>
      </c>
      <c r="AH99" s="209">
        <f>共同経理課!AU99</f>
        <v>39540</v>
      </c>
      <c r="AI99" s="209">
        <f>共同経理課!AV99</f>
        <v>39540</v>
      </c>
      <c r="AJ99" s="209" t="str">
        <f>共同経理課!AW99</f>
        <v>実費</v>
      </c>
      <c r="AK99" s="209">
        <f>共同経理課!AX99</f>
        <v>86300</v>
      </c>
      <c r="AL99" s="209">
        <f>共同経理課!AY99</f>
        <v>57620</v>
      </c>
      <c r="AM99" s="209">
        <f>共同経理課!AZ99</f>
        <v>20000</v>
      </c>
      <c r="AN99" s="209">
        <f>共同経理課!BA99</f>
        <v>25000</v>
      </c>
      <c r="AO99" s="209">
        <f>共同経理課!BB99</f>
        <v>25000</v>
      </c>
      <c r="AP99" s="209">
        <f>共同経理課!BC99</f>
        <v>20000</v>
      </c>
      <c r="AQ99" s="209">
        <f>共同経理課!BD99</f>
        <v>25000</v>
      </c>
      <c r="AR99" s="209">
        <f>共同経理課!BE99</f>
        <v>25000</v>
      </c>
      <c r="AS99" s="209" t="str">
        <f>共同経理課!BF99</f>
        <v>実費</v>
      </c>
      <c r="AT99" s="209" t="str">
        <f>共同経理課!BG99</f>
        <v>実費</v>
      </c>
      <c r="AU99" s="209" t="str">
        <f>共同経理課!BH99</f>
        <v>実費</v>
      </c>
      <c r="AV99" s="209" t="str">
        <f>共同経理課!BI99</f>
        <v>実費</v>
      </c>
      <c r="AW99" s="209">
        <f>共同経理課!BJ99</f>
        <v>0</v>
      </c>
      <c r="AX99" s="209" t="str">
        <f>共同経理課!BK99</f>
        <v>5030＋実費</v>
      </c>
      <c r="AY99" s="209">
        <f>共同経理課!BL99</f>
        <v>4170</v>
      </c>
      <c r="AZ99" s="209">
        <f>共同経理課!BM99</f>
        <v>1870</v>
      </c>
      <c r="BA99" s="209">
        <f>共同経理課!BN99</f>
        <v>870</v>
      </c>
      <c r="BB99" s="209">
        <f>共同経理課!BO99</f>
        <v>130</v>
      </c>
      <c r="BC99" s="209">
        <f>共同経理課!BP99</f>
        <v>82760</v>
      </c>
      <c r="BD99" s="209">
        <f>共同経理課!BQ99</f>
        <v>413340</v>
      </c>
      <c r="BE99" s="209">
        <f>共同経理課!BR99</f>
        <v>82760</v>
      </c>
      <c r="BF99" s="209">
        <f>共同経理課!BS99</f>
        <v>413340</v>
      </c>
      <c r="BG99" s="209">
        <f>共同経理課!BT99</f>
        <v>161290</v>
      </c>
      <c r="BH99" s="209" t="str">
        <f>共同経理課!BU99</f>
        <v>実費</v>
      </c>
      <c r="BI99" s="209" t="str">
        <f>共同経理課!BV99</f>
        <v>実費</v>
      </c>
      <c r="BJ99" s="209">
        <f>共同経理課!BW99</f>
        <v>3633</v>
      </c>
      <c r="BK99" s="728"/>
      <c r="BL99" s="623"/>
      <c r="BM99" s="697"/>
      <c r="BN99" s="698"/>
      <c r="BO99" s="1181"/>
      <c r="BP99" s="1184"/>
      <c r="BQ99" s="1248"/>
      <c r="BR99" s="1243"/>
      <c r="BS99" s="711"/>
      <c r="BT99" s="545" t="s">
        <v>191</v>
      </c>
    </row>
    <row r="100" spans="1:126" ht="18.75" customHeight="1">
      <c r="A100" s="648"/>
      <c r="B100" s="1241"/>
      <c r="C100" s="1322"/>
      <c r="D100" s="1241"/>
      <c r="E100" s="1323"/>
      <c r="F100" s="683">
        <f>共同経理課!S100</f>
        <v>0</v>
      </c>
      <c r="G100" s="683">
        <f>共同経理課!T100</f>
        <v>0</v>
      </c>
      <c r="H100" s="683">
        <f>共同経理課!U100</f>
        <v>0</v>
      </c>
      <c r="I100" s="683">
        <f>共同経理課!V100</f>
        <v>0</v>
      </c>
      <c r="J100" s="683">
        <f>共同経理課!W100</f>
        <v>0</v>
      </c>
      <c r="K100" s="683">
        <f>共同経理課!X100</f>
        <v>0</v>
      </c>
      <c r="L100" s="683">
        <f>共同経理課!Y100</f>
        <v>0</v>
      </c>
      <c r="M100" s="683">
        <f>共同経理課!Z100</f>
        <v>0</v>
      </c>
      <c r="N100" s="683">
        <f>共同経理課!AA100</f>
        <v>0</v>
      </c>
      <c r="O100" s="1068"/>
      <c r="P100" s="725">
        <f>共同経理課!AC100</f>
        <v>0</v>
      </c>
      <c r="Q100" s="725">
        <f>共同経理課!AD100</f>
        <v>0</v>
      </c>
      <c r="R100" s="512"/>
      <c r="S100" s="1245"/>
      <c r="T100" s="209">
        <f>共同経理課!AG100</f>
        <v>0</v>
      </c>
      <c r="U100" s="209">
        <f>共同経理課!AH100</f>
        <v>0</v>
      </c>
      <c r="V100" s="209">
        <f>共同経理課!AI100</f>
        <v>0</v>
      </c>
      <c r="W100" s="209">
        <f>共同経理課!AJ100</f>
        <v>0</v>
      </c>
      <c r="X100" s="209">
        <f>共同経理課!AK100</f>
        <v>0</v>
      </c>
      <c r="Y100" s="209">
        <f>共同経理課!AL100</f>
        <v>0</v>
      </c>
      <c r="Z100" s="209">
        <f>共同経理課!AM100</f>
        <v>0</v>
      </c>
      <c r="AA100" s="209">
        <f>共同経理課!AN100</f>
        <v>0</v>
      </c>
      <c r="AB100" s="209">
        <f>共同経理課!AO100</f>
        <v>0</v>
      </c>
      <c r="AC100" s="209">
        <f>共同経理課!AP100</f>
        <v>0</v>
      </c>
      <c r="AD100" s="209">
        <f>共同経理課!AQ100</f>
        <v>0</v>
      </c>
      <c r="AE100" s="209">
        <f>共同経理課!AR100</f>
        <v>0</v>
      </c>
      <c r="AF100" s="209">
        <f>共同経理課!AS100</f>
        <v>0</v>
      </c>
      <c r="AG100" s="209">
        <f>共同経理課!AT100</f>
        <v>0</v>
      </c>
      <c r="AH100" s="209">
        <f>共同経理課!AU100</f>
        <v>0</v>
      </c>
      <c r="AI100" s="209">
        <f>共同経理課!AV100</f>
        <v>0</v>
      </c>
      <c r="AJ100" s="209">
        <f>共同経理課!AW100</f>
        <v>0</v>
      </c>
      <c r="AK100" s="209">
        <f>共同経理課!AX100</f>
        <v>0</v>
      </c>
      <c r="AL100" s="209">
        <f>共同経理課!AY100</f>
        <v>0</v>
      </c>
      <c r="AM100" s="209">
        <f>共同経理課!AZ100</f>
        <v>0</v>
      </c>
      <c r="AN100" s="209">
        <f>共同経理課!BA100</f>
        <v>0</v>
      </c>
      <c r="AO100" s="209">
        <f>共同経理課!BB100</f>
        <v>0</v>
      </c>
      <c r="AP100" s="209">
        <f>共同経理課!BC100</f>
        <v>0</v>
      </c>
      <c r="AQ100" s="209">
        <f>共同経理課!BD100</f>
        <v>0</v>
      </c>
      <c r="AR100" s="209">
        <f>共同経理課!BE100</f>
        <v>0</v>
      </c>
      <c r="AS100" s="209">
        <f>共同経理課!BF100</f>
        <v>0</v>
      </c>
      <c r="AT100" s="209">
        <f>共同経理課!BG100</f>
        <v>0</v>
      </c>
      <c r="AU100" s="209">
        <f>共同経理課!BH100</f>
        <v>0</v>
      </c>
      <c r="AV100" s="209">
        <f>共同経理課!BI100</f>
        <v>0</v>
      </c>
      <c r="AW100" s="209">
        <f>共同経理課!BJ100</f>
        <v>0</v>
      </c>
      <c r="AX100" s="209">
        <f>共同経理課!BK100</f>
        <v>0</v>
      </c>
      <c r="AY100" s="209">
        <f>共同経理課!BL100</f>
        <v>0</v>
      </c>
      <c r="AZ100" s="209">
        <f>共同経理課!BM100</f>
        <v>0</v>
      </c>
      <c r="BA100" s="209">
        <f>共同経理課!BN100</f>
        <v>0</v>
      </c>
      <c r="BB100" s="209">
        <f>共同経理課!BO100</f>
        <v>0</v>
      </c>
      <c r="BC100" s="209">
        <f>共同経理課!BP100</f>
        <v>0</v>
      </c>
      <c r="BD100" s="209">
        <f>共同経理課!BQ100</f>
        <v>0</v>
      </c>
      <c r="BE100" s="209">
        <f>共同経理課!BR100</f>
        <v>0</v>
      </c>
      <c r="BF100" s="209">
        <f>共同経理課!BS100</f>
        <v>0</v>
      </c>
      <c r="BG100" s="209">
        <f>共同経理課!BT100</f>
        <v>0</v>
      </c>
      <c r="BH100" s="209">
        <f>共同経理課!BU100</f>
        <v>0</v>
      </c>
      <c r="BI100" s="209">
        <f>共同経理課!BV100</f>
        <v>0</v>
      </c>
      <c r="BJ100" s="209">
        <f>共同経理課!BW100</f>
        <v>0</v>
      </c>
      <c r="BK100" s="1067"/>
      <c r="BL100" s="4"/>
      <c r="BM100" s="331"/>
      <c r="BN100" s="329"/>
      <c r="BO100" s="1181"/>
      <c r="BP100" s="1184"/>
      <c r="BQ100" s="1248"/>
      <c r="BR100" s="1243"/>
      <c r="BS100" s="352"/>
      <c r="BT100" s="353" t="s">
        <v>192</v>
      </c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1:126" ht="18.75" customHeight="1">
      <c r="A101" s="40"/>
      <c r="B101" s="1241"/>
      <c r="C101" s="1209"/>
      <c r="D101" s="1241"/>
      <c r="E101" s="1323"/>
      <c r="F101" s="683">
        <f>共同経理課!S101</f>
        <v>0</v>
      </c>
      <c r="G101" s="683">
        <f>共同経理課!T101</f>
        <v>0</v>
      </c>
      <c r="H101" s="683">
        <f>共同経理課!U101</f>
        <v>0</v>
      </c>
      <c r="I101" s="683">
        <f>共同経理課!V101</f>
        <v>0</v>
      </c>
      <c r="J101" s="683">
        <f>共同経理課!W101</f>
        <v>0</v>
      </c>
      <c r="K101" s="683">
        <f>共同経理課!X101</f>
        <v>0</v>
      </c>
      <c r="L101" s="683">
        <f>共同経理課!Y101</f>
        <v>0</v>
      </c>
      <c r="M101" s="683">
        <f>共同経理課!Z101</f>
        <v>0</v>
      </c>
      <c r="N101" s="683">
        <f>共同経理課!AA101</f>
        <v>0</v>
      </c>
      <c r="O101" s="43"/>
      <c r="P101" s="725">
        <f>共同経理課!AC101</f>
        <v>0</v>
      </c>
      <c r="Q101" s="725">
        <f>共同経理課!AD101</f>
        <v>0</v>
      </c>
      <c r="R101" s="501"/>
      <c r="S101" s="1246"/>
      <c r="T101" s="209">
        <f>共同経理課!AG101</f>
        <v>0</v>
      </c>
      <c r="U101" s="209">
        <f>共同経理課!AH101</f>
        <v>0</v>
      </c>
      <c r="V101" s="209">
        <f>共同経理課!AI101</f>
        <v>0</v>
      </c>
      <c r="W101" s="209">
        <f>共同経理課!AJ101</f>
        <v>0</v>
      </c>
      <c r="X101" s="209">
        <f>共同経理課!AK101</f>
        <v>0</v>
      </c>
      <c r="Y101" s="209">
        <f>共同経理課!AL101</f>
        <v>0</v>
      </c>
      <c r="Z101" s="209">
        <f>共同経理課!AM101</f>
        <v>0</v>
      </c>
      <c r="AA101" s="209">
        <f>共同経理課!AN101</f>
        <v>0</v>
      </c>
      <c r="AB101" s="209">
        <f>共同経理課!AO101</f>
        <v>0</v>
      </c>
      <c r="AC101" s="209">
        <f>共同経理課!AP101</f>
        <v>0</v>
      </c>
      <c r="AD101" s="209">
        <f>共同経理課!AQ101</f>
        <v>0</v>
      </c>
      <c r="AE101" s="209">
        <f>共同経理課!AR101</f>
        <v>0</v>
      </c>
      <c r="AF101" s="209">
        <f>共同経理課!AS101</f>
        <v>0</v>
      </c>
      <c r="AG101" s="209">
        <f>共同経理課!AT101</f>
        <v>0</v>
      </c>
      <c r="AH101" s="209">
        <f>共同経理課!AU101</f>
        <v>0</v>
      </c>
      <c r="AI101" s="209">
        <f>共同経理課!AV101</f>
        <v>0</v>
      </c>
      <c r="AJ101" s="209">
        <f>共同経理課!AW101</f>
        <v>0</v>
      </c>
      <c r="AK101" s="209">
        <f>共同経理課!AX101</f>
        <v>0</v>
      </c>
      <c r="AL101" s="209">
        <f>共同経理課!AY101</f>
        <v>0</v>
      </c>
      <c r="AM101" s="209">
        <f>共同経理課!AZ101</f>
        <v>0</v>
      </c>
      <c r="AN101" s="209">
        <f>共同経理課!BA101</f>
        <v>0</v>
      </c>
      <c r="AO101" s="209">
        <f>共同経理課!BB101</f>
        <v>0</v>
      </c>
      <c r="AP101" s="209">
        <f>共同経理課!BC101</f>
        <v>0</v>
      </c>
      <c r="AQ101" s="209">
        <f>共同経理課!BD101</f>
        <v>0</v>
      </c>
      <c r="AR101" s="209">
        <f>共同経理課!BE101</f>
        <v>0</v>
      </c>
      <c r="AS101" s="209">
        <f>共同経理課!BF101</f>
        <v>0</v>
      </c>
      <c r="AT101" s="209">
        <f>共同経理課!BG101</f>
        <v>0</v>
      </c>
      <c r="AU101" s="209">
        <f>共同経理課!BH101</f>
        <v>0</v>
      </c>
      <c r="AV101" s="209">
        <f>共同経理課!BI101</f>
        <v>0</v>
      </c>
      <c r="AW101" s="209">
        <f>共同経理課!BJ101</f>
        <v>0</v>
      </c>
      <c r="AX101" s="209">
        <f>共同経理課!BK101</f>
        <v>0</v>
      </c>
      <c r="AY101" s="209">
        <f>共同経理課!BL101</f>
        <v>0</v>
      </c>
      <c r="AZ101" s="209">
        <f>共同経理課!BM101</f>
        <v>0</v>
      </c>
      <c r="BA101" s="209">
        <f>共同経理課!BN101</f>
        <v>0</v>
      </c>
      <c r="BB101" s="209">
        <f>共同経理課!BO101</f>
        <v>0</v>
      </c>
      <c r="BC101" s="209">
        <f>共同経理課!BP101</f>
        <v>0</v>
      </c>
      <c r="BD101" s="209">
        <f>共同経理課!BQ101</f>
        <v>0</v>
      </c>
      <c r="BE101" s="209">
        <f>共同経理課!BR101</f>
        <v>0</v>
      </c>
      <c r="BF101" s="209">
        <f>共同経理課!BS101</f>
        <v>0</v>
      </c>
      <c r="BG101" s="209">
        <f>共同経理課!BT101</f>
        <v>0</v>
      </c>
      <c r="BH101" s="209">
        <f>共同経理課!BU101</f>
        <v>0</v>
      </c>
      <c r="BI101" s="209">
        <f>共同経理課!BV101</f>
        <v>0</v>
      </c>
      <c r="BJ101" s="209">
        <f>共同経理課!BW101</f>
        <v>0</v>
      </c>
      <c r="BK101" s="49"/>
      <c r="BL101" s="4"/>
      <c r="BM101" s="330"/>
      <c r="BN101" s="224"/>
      <c r="BO101" s="1182"/>
      <c r="BP101" s="1185"/>
      <c r="BQ101" s="1249"/>
      <c r="BR101" s="1243"/>
      <c r="BS101" s="215"/>
      <c r="BT101" s="353" t="s">
        <v>195</v>
      </c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1:126" s="547" customFormat="1" ht="15" customHeight="1">
      <c r="A102" s="955"/>
      <c r="B102" s="1346">
        <f>共同経理課!B102</f>
        <v>0</v>
      </c>
      <c r="C102" s="1348">
        <f>共同経理課!C102</f>
        <v>0</v>
      </c>
      <c r="D102" s="1348">
        <f>共同経理課!F102</f>
        <v>0</v>
      </c>
      <c r="E102" s="1350">
        <f>共同経理課!F102-共同経理課!F103</f>
        <v>0</v>
      </c>
      <c r="F102" s="1002" t="s">
        <v>97</v>
      </c>
      <c r="G102" s="525" t="e">
        <f>ROUNDDOWN($B102*$D102/$C102,3)</f>
        <v>#DIV/0!</v>
      </c>
      <c r="H102" s="525" t="e">
        <f t="shared" ref="H102:I102" si="385">ROUNDDOWN($B102*$D102/$C102,3)</f>
        <v>#DIV/0!</v>
      </c>
      <c r="I102" s="525" t="e">
        <f t="shared" si="385"/>
        <v>#DIV/0!</v>
      </c>
      <c r="J102" s="525"/>
      <c r="K102" s="525" t="e">
        <f t="shared" ref="K102:M102" si="386">ROUNDDOWN($B102*$D102/$C102,3)</f>
        <v>#DIV/0!</v>
      </c>
      <c r="L102" s="525" t="e">
        <f t="shared" si="386"/>
        <v>#DIV/0!</v>
      </c>
      <c r="M102" s="525" t="e">
        <f t="shared" si="386"/>
        <v>#DIV/0!</v>
      </c>
      <c r="N102" s="525"/>
      <c r="O102" s="531" t="e">
        <f t="shared" ref="O102:O137" si="387">SUM(G102:M102)</f>
        <v>#DIV/0!</v>
      </c>
      <c r="P102" s="526"/>
      <c r="Q102" s="526"/>
      <c r="R102" s="533"/>
      <c r="S102" s="535" t="e">
        <f>SUM(O102:R102)</f>
        <v>#DIV/0!</v>
      </c>
      <c r="T102" s="536" t="s">
        <v>97</v>
      </c>
      <c r="U102" s="1085">
        <f>E102</f>
        <v>0</v>
      </c>
      <c r="V102" s="1089"/>
      <c r="W102" s="1089"/>
      <c r="X102" s="1154"/>
      <c r="Y102" s="1154"/>
      <c r="Z102" s="1154"/>
      <c r="AA102" s="1089"/>
      <c r="AB102" s="1089"/>
      <c r="AC102" s="1154"/>
      <c r="AD102" s="1089"/>
      <c r="AE102" s="1089"/>
      <c r="AF102" s="1089"/>
      <c r="AG102" s="1089"/>
      <c r="AH102" s="1089"/>
      <c r="AI102" s="1089"/>
      <c r="AJ102" s="1154"/>
      <c r="AK102" s="1089"/>
      <c r="AL102" s="1089"/>
      <c r="AM102" s="1089"/>
      <c r="AN102" s="1089"/>
      <c r="AO102" s="1089"/>
      <c r="AP102" s="1089"/>
      <c r="AQ102" s="1089"/>
      <c r="AR102" s="1089"/>
      <c r="AS102" s="1154"/>
      <c r="AT102" s="1154"/>
      <c r="AU102" s="1154"/>
      <c r="AV102" s="1154"/>
      <c r="AW102" s="1154"/>
      <c r="AX102" s="1154"/>
      <c r="AY102" s="1089"/>
      <c r="AZ102" s="1089"/>
      <c r="BA102" s="1089"/>
      <c r="BB102" s="1089"/>
      <c r="BC102" s="1089"/>
      <c r="BD102" s="1089"/>
      <c r="BE102" s="1089"/>
      <c r="BF102" s="1089"/>
      <c r="BG102" s="1089"/>
      <c r="BH102" s="1154"/>
      <c r="BI102" s="1154"/>
      <c r="BJ102" s="1172">
        <f>E102</f>
        <v>0</v>
      </c>
      <c r="BK102" s="531">
        <f>SUM(U102:BJ102)</f>
        <v>0</v>
      </c>
      <c r="BL102" s="623"/>
      <c r="BM102" s="541"/>
      <c r="BN102" s="542"/>
      <c r="BO102" s="534">
        <f t="shared" ref="BO102:BO137" si="388">BK102-AY102</f>
        <v>0</v>
      </c>
      <c r="BP102" s="543" t="e">
        <f t="shared" ref="BP102:BP137" si="389">O102+BK102+P102</f>
        <v>#DIV/0!</v>
      </c>
      <c r="BQ102" s="544">
        <f t="shared" ref="BQ102:BQ137" si="390">_xlfn.AGGREGATE(9,6,S102,BK102)</f>
        <v>0</v>
      </c>
      <c r="BR102" s="545"/>
      <c r="BS102" s="546" t="s">
        <v>401</v>
      </c>
      <c r="BT102" s="545"/>
      <c r="BU102" s="765" t="s">
        <v>395</v>
      </c>
      <c r="BV102" s="762" t="s">
        <v>396</v>
      </c>
      <c r="BW102" s="763" t="s">
        <v>397</v>
      </c>
    </row>
    <row r="103" spans="1:126" s="547" customFormat="1" ht="20.25" customHeight="1">
      <c r="A103" s="548" t="s">
        <v>131</v>
      </c>
      <c r="B103" s="1340"/>
      <c r="C103" s="1342"/>
      <c r="D103" s="1342"/>
      <c r="E103" s="1345"/>
      <c r="F103" s="1003" t="s">
        <v>99</v>
      </c>
      <c r="G103" s="550" t="e">
        <f>ROUNDDOWN(G$97*G102,0)</f>
        <v>#DIV/0!</v>
      </c>
      <c r="H103" s="550" t="e">
        <f t="shared" ref="H103:I103" si="391">ROUNDDOWN(H$97*H102,0)</f>
        <v>#DIV/0!</v>
      </c>
      <c r="I103" s="550" t="e">
        <f t="shared" si="391"/>
        <v>#DIV/0!</v>
      </c>
      <c r="J103" s="550">
        <f>ROUNDDOWN(J$7*J102,0)</f>
        <v>0</v>
      </c>
      <c r="K103" s="550"/>
      <c r="L103" s="550"/>
      <c r="M103" s="550"/>
      <c r="N103" s="550">
        <f>ROUNDDOWN(N97*B102*N102*0.5,0)</f>
        <v>0</v>
      </c>
      <c r="O103" s="555" t="e">
        <f t="shared" si="387"/>
        <v>#DIV/0!</v>
      </c>
      <c r="P103" s="556">
        <f>P$99*P102</f>
        <v>0</v>
      </c>
      <c r="Q103" s="556">
        <f t="shared" ref="Q103" si="392">Q$99*Q102</f>
        <v>0</v>
      </c>
      <c r="R103" s="559"/>
      <c r="S103" s="535" t="e">
        <f t="shared" ref="S103:S137" si="393">SUM(O103:R103)</f>
        <v>#DIV/0!</v>
      </c>
      <c r="T103" s="1070" t="s">
        <v>99</v>
      </c>
      <c r="U103" s="1086">
        <f>U102*U$99</f>
        <v>0</v>
      </c>
      <c r="V103" s="552">
        <f>V102*V$99</f>
        <v>0</v>
      </c>
      <c r="W103" s="552">
        <f>W102*W$99</f>
        <v>0</v>
      </c>
      <c r="X103" s="552"/>
      <c r="Y103" s="552"/>
      <c r="Z103" s="552"/>
      <c r="AA103" s="552">
        <f>AA102*AA$99</f>
        <v>0</v>
      </c>
      <c r="AB103" s="552">
        <f>AB102*AB$99</f>
        <v>0</v>
      </c>
      <c r="AC103" s="552"/>
      <c r="AD103" s="552">
        <f t="shared" ref="AD103" si="394">AD102*AD$99</f>
        <v>0</v>
      </c>
      <c r="AE103" s="552">
        <f t="shared" ref="AE103:AI103" si="395">AE102*AE$99</f>
        <v>0</v>
      </c>
      <c r="AF103" s="552">
        <f t="shared" si="395"/>
        <v>0</v>
      </c>
      <c r="AG103" s="552">
        <f t="shared" si="395"/>
        <v>0</v>
      </c>
      <c r="AH103" s="552">
        <f t="shared" si="395"/>
        <v>0</v>
      </c>
      <c r="AI103" s="552">
        <f t="shared" si="395"/>
        <v>0</v>
      </c>
      <c r="AJ103" s="552"/>
      <c r="AK103" s="552">
        <f t="shared" ref="AK103" si="396">AK102*AK$99</f>
        <v>0</v>
      </c>
      <c r="AL103" s="552">
        <f t="shared" ref="AL103:AR103" si="397">AL102*AL$99</f>
        <v>0</v>
      </c>
      <c r="AM103" s="552">
        <f t="shared" si="397"/>
        <v>0</v>
      </c>
      <c r="AN103" s="552">
        <f t="shared" si="397"/>
        <v>0</v>
      </c>
      <c r="AO103" s="552">
        <f t="shared" si="397"/>
        <v>0</v>
      </c>
      <c r="AP103" s="552">
        <f t="shared" si="397"/>
        <v>0</v>
      </c>
      <c r="AQ103" s="552">
        <f t="shared" si="397"/>
        <v>0</v>
      </c>
      <c r="AR103" s="552">
        <f t="shared" si="397"/>
        <v>0</v>
      </c>
      <c r="AS103" s="552"/>
      <c r="AT103" s="552"/>
      <c r="AU103" s="552"/>
      <c r="AV103" s="552"/>
      <c r="AW103" s="552"/>
      <c r="AX103" s="552"/>
      <c r="AY103" s="552">
        <f t="shared" ref="AY103:AZ103" si="398">AY102*AY$99</f>
        <v>0</v>
      </c>
      <c r="AZ103" s="552">
        <f t="shared" si="398"/>
        <v>0</v>
      </c>
      <c r="BA103" s="552">
        <f t="shared" ref="BA103:BF103" si="399">BA102*BA$99</f>
        <v>0</v>
      </c>
      <c r="BB103" s="552">
        <f t="shared" si="399"/>
        <v>0</v>
      </c>
      <c r="BC103" s="552">
        <f t="shared" si="399"/>
        <v>0</v>
      </c>
      <c r="BD103" s="552">
        <f t="shared" si="399"/>
        <v>0</v>
      </c>
      <c r="BE103" s="552">
        <f t="shared" si="399"/>
        <v>0</v>
      </c>
      <c r="BF103" s="552">
        <f t="shared" si="399"/>
        <v>0</v>
      </c>
      <c r="BG103" s="552"/>
      <c r="BH103" s="552"/>
      <c r="BI103" s="552"/>
      <c r="BJ103" s="1118">
        <f>BJ102*BJ$99</f>
        <v>0</v>
      </c>
      <c r="BK103" s="531">
        <f t="shared" ref="BK103:BK107" si="400">SUM(U103:BJ103)</f>
        <v>0</v>
      </c>
      <c r="BL103" s="1081"/>
      <c r="BM103" s="541"/>
      <c r="BN103" s="542"/>
      <c r="BO103" s="560">
        <f t="shared" si="388"/>
        <v>0</v>
      </c>
      <c r="BP103" s="565" t="e">
        <f t="shared" si="389"/>
        <v>#DIV/0!</v>
      </c>
      <c r="BQ103" s="560">
        <f t="shared" si="390"/>
        <v>0</v>
      </c>
      <c r="BR103" s="545">
        <f>BQ103</f>
        <v>0</v>
      </c>
      <c r="BS103" s="545">
        <f>BS97-BR103</f>
        <v>0</v>
      </c>
      <c r="BT103" s="545"/>
      <c r="BU103" s="1268">
        <f>_xlfn.AGGREGATE(9,6,S103,BQ103)</f>
        <v>0</v>
      </c>
      <c r="BV103" s="1328">
        <f>AY103</f>
        <v>0</v>
      </c>
      <c r="BW103" s="1329">
        <f>BU103+BV103</f>
        <v>0</v>
      </c>
    </row>
    <row r="104" spans="1:126" s="547" customFormat="1" ht="15" customHeight="1">
      <c r="A104" s="955"/>
      <c r="B104" s="1332">
        <f>共同経理課!B104</f>
        <v>0</v>
      </c>
      <c r="C104" s="1326">
        <f>共同経理課!C104</f>
        <v>0</v>
      </c>
      <c r="D104" s="1342">
        <f>共同経理課!F104</f>
        <v>0</v>
      </c>
      <c r="E104" s="1345">
        <f>共同経理課!F104-共同経理課!F105</f>
        <v>0</v>
      </c>
      <c r="F104" s="1002" t="s">
        <v>97</v>
      </c>
      <c r="G104" s="525" t="e">
        <f>ROUNDDOWN($B104*$D104/$C104,3)</f>
        <v>#DIV/0!</v>
      </c>
      <c r="H104" s="525" t="e">
        <f t="shared" ref="H104:I104" si="401">ROUNDDOWN($B104*$D104/$C104,3)</f>
        <v>#DIV/0!</v>
      </c>
      <c r="I104" s="525" t="e">
        <f t="shared" si="401"/>
        <v>#DIV/0!</v>
      </c>
      <c r="J104" s="525"/>
      <c r="K104" s="525" t="e">
        <f t="shared" ref="K104:M104" si="402">ROUNDDOWN($B104*$D104/$C104,3)</f>
        <v>#DIV/0!</v>
      </c>
      <c r="L104" s="525" t="e">
        <f t="shared" si="402"/>
        <v>#DIV/0!</v>
      </c>
      <c r="M104" s="525" t="e">
        <f t="shared" si="402"/>
        <v>#DIV/0!</v>
      </c>
      <c r="N104" s="525"/>
      <c r="O104" s="555" t="e">
        <f t="shared" si="387"/>
        <v>#DIV/0!</v>
      </c>
      <c r="P104" s="550"/>
      <c r="Q104" s="550"/>
      <c r="R104" s="566"/>
      <c r="S104" s="535" t="e">
        <f t="shared" si="393"/>
        <v>#DIV/0!</v>
      </c>
      <c r="T104" s="536" t="s">
        <v>97</v>
      </c>
      <c r="U104" s="1086">
        <f>E104</f>
        <v>0</v>
      </c>
      <c r="V104" s="552"/>
      <c r="W104" s="552"/>
      <c r="X104" s="1155"/>
      <c r="Y104" s="1155"/>
      <c r="Z104" s="1155"/>
      <c r="AA104" s="552"/>
      <c r="AB104" s="552"/>
      <c r="AC104" s="1155"/>
      <c r="AD104" s="552"/>
      <c r="AE104" s="552"/>
      <c r="AF104" s="552"/>
      <c r="AG104" s="552"/>
      <c r="AH104" s="552"/>
      <c r="AI104" s="552"/>
      <c r="AJ104" s="1155"/>
      <c r="AK104" s="552"/>
      <c r="AL104" s="552"/>
      <c r="AM104" s="552"/>
      <c r="AN104" s="552"/>
      <c r="AO104" s="552"/>
      <c r="AP104" s="552"/>
      <c r="AQ104" s="552"/>
      <c r="AR104" s="552"/>
      <c r="AS104" s="1155"/>
      <c r="AT104" s="1155"/>
      <c r="AU104" s="1155"/>
      <c r="AV104" s="1155"/>
      <c r="AW104" s="1155"/>
      <c r="AX104" s="1155"/>
      <c r="AY104" s="552"/>
      <c r="AZ104" s="552"/>
      <c r="BA104" s="552"/>
      <c r="BB104" s="552"/>
      <c r="BC104" s="552"/>
      <c r="BD104" s="552"/>
      <c r="BE104" s="552"/>
      <c r="BF104" s="552"/>
      <c r="BG104" s="552"/>
      <c r="BH104" s="1155"/>
      <c r="BI104" s="1155"/>
      <c r="BJ104" s="1118">
        <f>E104</f>
        <v>0</v>
      </c>
      <c r="BK104" s="531">
        <f t="shared" si="400"/>
        <v>0</v>
      </c>
      <c r="BL104" s="623"/>
      <c r="BM104" s="541"/>
      <c r="BN104" s="542"/>
      <c r="BO104" s="534">
        <f t="shared" si="388"/>
        <v>0</v>
      </c>
      <c r="BP104" s="565" t="e">
        <f t="shared" si="389"/>
        <v>#DIV/0!</v>
      </c>
      <c r="BQ104" s="560">
        <f t="shared" si="390"/>
        <v>0</v>
      </c>
      <c r="BR104" s="545"/>
      <c r="BS104" s="545"/>
      <c r="BT104" s="545">
        <v>4</v>
      </c>
      <c r="BU104" s="1269"/>
      <c r="BV104" s="1328"/>
      <c r="BW104" s="1329"/>
    </row>
    <row r="105" spans="1:126" s="547" customFormat="1" ht="20.25" customHeight="1">
      <c r="A105" s="548" t="s">
        <v>132</v>
      </c>
      <c r="B105" s="1332"/>
      <c r="C105" s="1326"/>
      <c r="D105" s="1342"/>
      <c r="E105" s="1345"/>
      <c r="F105" s="1003" t="s">
        <v>99</v>
      </c>
      <c r="G105" s="550" t="e">
        <f>ROUNDDOWN(G$97*G104,0)</f>
        <v>#DIV/0!</v>
      </c>
      <c r="H105" s="550" t="e">
        <f t="shared" ref="H105:I105" si="403">ROUNDDOWN(H$97*H104,0)</f>
        <v>#DIV/0!</v>
      </c>
      <c r="I105" s="550" t="e">
        <f t="shared" si="403"/>
        <v>#DIV/0!</v>
      </c>
      <c r="J105" s="550">
        <f>ROUNDDOWN(J$7*J104,0)</f>
        <v>0</v>
      </c>
      <c r="K105" s="550"/>
      <c r="L105" s="550"/>
      <c r="M105" s="550"/>
      <c r="N105" s="550"/>
      <c r="O105" s="555" t="e">
        <f t="shared" si="387"/>
        <v>#DIV/0!</v>
      </c>
      <c r="P105" s="550">
        <f>P$99*P104</f>
        <v>0</v>
      </c>
      <c r="Q105" s="550">
        <f t="shared" ref="Q105" si="404">Q$99*Q104</f>
        <v>0</v>
      </c>
      <c r="R105" s="559"/>
      <c r="S105" s="535" t="e">
        <f t="shared" si="393"/>
        <v>#DIV/0!</v>
      </c>
      <c r="T105" s="1070" t="s">
        <v>99</v>
      </c>
      <c r="U105" s="1086">
        <f>U104*U$99</f>
        <v>0</v>
      </c>
      <c r="V105" s="552">
        <f>V104*V$99</f>
        <v>0</v>
      </c>
      <c r="W105" s="552">
        <f>W104*W$99</f>
        <v>0</v>
      </c>
      <c r="X105" s="552"/>
      <c r="Y105" s="552"/>
      <c r="Z105" s="552"/>
      <c r="AA105" s="552">
        <f>AA104*AA$99</f>
        <v>0</v>
      </c>
      <c r="AB105" s="552">
        <f>AB104*AB$99</f>
        <v>0</v>
      </c>
      <c r="AC105" s="552"/>
      <c r="AD105" s="552">
        <f t="shared" ref="AD105" si="405">AD104*AD$99</f>
        <v>0</v>
      </c>
      <c r="AE105" s="552">
        <f t="shared" ref="AE105:AI105" si="406">AE104*AE$99</f>
        <v>0</v>
      </c>
      <c r="AF105" s="552">
        <f t="shared" si="406"/>
        <v>0</v>
      </c>
      <c r="AG105" s="552">
        <f t="shared" si="406"/>
        <v>0</v>
      </c>
      <c r="AH105" s="552">
        <f t="shared" si="406"/>
        <v>0</v>
      </c>
      <c r="AI105" s="552">
        <f t="shared" si="406"/>
        <v>0</v>
      </c>
      <c r="AJ105" s="552"/>
      <c r="AK105" s="552">
        <f t="shared" ref="AK105" si="407">AK104*AK$99</f>
        <v>0</v>
      </c>
      <c r="AL105" s="552">
        <f t="shared" ref="AL105:AR105" si="408">AL104*AL$99</f>
        <v>0</v>
      </c>
      <c r="AM105" s="552">
        <f t="shared" si="408"/>
        <v>0</v>
      </c>
      <c r="AN105" s="552">
        <f t="shared" si="408"/>
        <v>0</v>
      </c>
      <c r="AO105" s="552">
        <f t="shared" si="408"/>
        <v>0</v>
      </c>
      <c r="AP105" s="552">
        <f t="shared" si="408"/>
        <v>0</v>
      </c>
      <c r="AQ105" s="552">
        <f t="shared" si="408"/>
        <v>0</v>
      </c>
      <c r="AR105" s="552">
        <f t="shared" si="408"/>
        <v>0</v>
      </c>
      <c r="AS105" s="552"/>
      <c r="AT105" s="552"/>
      <c r="AU105" s="552"/>
      <c r="AV105" s="552"/>
      <c r="AW105" s="552"/>
      <c r="AX105" s="552"/>
      <c r="AY105" s="552">
        <f t="shared" ref="AY105:AZ105" si="409">AY104*AY$99</f>
        <v>0</v>
      </c>
      <c r="AZ105" s="552">
        <f t="shared" si="409"/>
        <v>0</v>
      </c>
      <c r="BA105" s="552">
        <f t="shared" ref="BA105:BF105" si="410">BA104*BA$99</f>
        <v>0</v>
      </c>
      <c r="BB105" s="552">
        <f t="shared" si="410"/>
        <v>0</v>
      </c>
      <c r="BC105" s="552">
        <f t="shared" si="410"/>
        <v>0</v>
      </c>
      <c r="BD105" s="552">
        <f t="shared" si="410"/>
        <v>0</v>
      </c>
      <c r="BE105" s="552">
        <f t="shared" si="410"/>
        <v>0</v>
      </c>
      <c r="BF105" s="552">
        <f t="shared" si="410"/>
        <v>0</v>
      </c>
      <c r="BG105" s="552"/>
      <c r="BH105" s="552"/>
      <c r="BI105" s="552"/>
      <c r="BJ105" s="1118">
        <f>BJ104*BJ$99</f>
        <v>0</v>
      </c>
      <c r="BK105" s="531">
        <f t="shared" si="400"/>
        <v>0</v>
      </c>
      <c r="BL105" s="623"/>
      <c r="BM105" s="541"/>
      <c r="BN105" s="542"/>
      <c r="BO105" s="560">
        <f t="shared" si="388"/>
        <v>0</v>
      </c>
      <c r="BP105" s="565" t="e">
        <f t="shared" si="389"/>
        <v>#DIV/0!</v>
      </c>
      <c r="BQ105" s="560">
        <f t="shared" si="390"/>
        <v>0</v>
      </c>
      <c r="BR105" s="545">
        <f>BR103+BQ105</f>
        <v>0</v>
      </c>
      <c r="BS105" s="545">
        <f>BS103-BR105</f>
        <v>0</v>
      </c>
      <c r="BT105" s="545"/>
      <c r="BU105" s="1268">
        <f>_xlfn.AGGREGATE(9,6,S105,BQ105)</f>
        <v>0</v>
      </c>
      <c r="BV105" s="1328">
        <f>AY105</f>
        <v>0</v>
      </c>
      <c r="BW105" s="1329">
        <f t="shared" ref="BW105" si="411">BU105+BV105</f>
        <v>0</v>
      </c>
    </row>
    <row r="106" spans="1:126" s="547" customFormat="1" ht="15" customHeight="1">
      <c r="A106" s="955"/>
      <c r="B106" s="1332">
        <f>共同経理課!B106</f>
        <v>0</v>
      </c>
      <c r="C106" s="1326">
        <f>共同経理課!C106</f>
        <v>0</v>
      </c>
      <c r="D106" s="1342">
        <f>共同経理課!F106</f>
        <v>0</v>
      </c>
      <c r="E106" s="1345">
        <f>共同経理課!F106-共同経理課!F107</f>
        <v>0</v>
      </c>
      <c r="F106" s="1002" t="s">
        <v>97</v>
      </c>
      <c r="G106" s="525" t="e">
        <f>ROUNDDOWN($B106*$D106/$C106,3)</f>
        <v>#DIV/0!</v>
      </c>
      <c r="H106" s="525" t="e">
        <f t="shared" ref="H106:I106" si="412">ROUNDDOWN($B106*$D106/$C106,3)</f>
        <v>#DIV/0!</v>
      </c>
      <c r="I106" s="525" t="e">
        <f t="shared" si="412"/>
        <v>#DIV/0!</v>
      </c>
      <c r="J106" s="525"/>
      <c r="K106" s="525" t="e">
        <f t="shared" ref="K106:M106" si="413">ROUNDDOWN($B106*$D106/$C106,3)</f>
        <v>#DIV/0!</v>
      </c>
      <c r="L106" s="525" t="e">
        <f t="shared" si="413"/>
        <v>#DIV/0!</v>
      </c>
      <c r="M106" s="525" t="e">
        <f t="shared" si="413"/>
        <v>#DIV/0!</v>
      </c>
      <c r="N106" s="525"/>
      <c r="O106" s="555" t="e">
        <f t="shared" si="387"/>
        <v>#DIV/0!</v>
      </c>
      <c r="P106" s="550"/>
      <c r="Q106" s="550"/>
      <c r="R106" s="566"/>
      <c r="S106" s="535" t="e">
        <f t="shared" si="393"/>
        <v>#DIV/0!</v>
      </c>
      <c r="T106" s="536" t="s">
        <v>97</v>
      </c>
      <c r="U106" s="1086">
        <f>E106</f>
        <v>0</v>
      </c>
      <c r="V106" s="552"/>
      <c r="W106" s="552"/>
      <c r="X106" s="1155"/>
      <c r="Y106" s="1155"/>
      <c r="Z106" s="1155"/>
      <c r="AA106" s="552"/>
      <c r="AB106" s="552"/>
      <c r="AC106" s="1155"/>
      <c r="AD106" s="552"/>
      <c r="AE106" s="552"/>
      <c r="AF106" s="552"/>
      <c r="AG106" s="552"/>
      <c r="AH106" s="552"/>
      <c r="AI106" s="552"/>
      <c r="AJ106" s="1155"/>
      <c r="AK106" s="552"/>
      <c r="AL106" s="552"/>
      <c r="AM106" s="552"/>
      <c r="AN106" s="552"/>
      <c r="AO106" s="552"/>
      <c r="AP106" s="552"/>
      <c r="AQ106" s="552"/>
      <c r="AR106" s="552"/>
      <c r="AS106" s="1155"/>
      <c r="AT106" s="1155"/>
      <c r="AU106" s="1155"/>
      <c r="AV106" s="1155"/>
      <c r="AW106" s="1155"/>
      <c r="AX106" s="1155"/>
      <c r="AY106" s="552"/>
      <c r="AZ106" s="552"/>
      <c r="BA106" s="552"/>
      <c r="BB106" s="552"/>
      <c r="BC106" s="552"/>
      <c r="BD106" s="552"/>
      <c r="BE106" s="552"/>
      <c r="BF106" s="552"/>
      <c r="BG106" s="552"/>
      <c r="BH106" s="1155"/>
      <c r="BI106" s="1155"/>
      <c r="BJ106" s="1118">
        <f>E106</f>
        <v>0</v>
      </c>
      <c r="BK106" s="531">
        <f t="shared" si="400"/>
        <v>0</v>
      </c>
      <c r="BL106" s="623"/>
      <c r="BM106" s="541"/>
      <c r="BN106" s="542"/>
      <c r="BO106" s="534">
        <f t="shared" si="388"/>
        <v>0</v>
      </c>
      <c r="BP106" s="565" t="e">
        <f t="shared" si="389"/>
        <v>#DIV/0!</v>
      </c>
      <c r="BQ106" s="560">
        <f t="shared" si="390"/>
        <v>0</v>
      </c>
      <c r="BR106" s="545"/>
      <c r="BS106" s="545"/>
      <c r="BT106" s="545">
        <v>5</v>
      </c>
      <c r="BU106" s="1269"/>
      <c r="BV106" s="1328"/>
      <c r="BW106" s="1329"/>
    </row>
    <row r="107" spans="1:126" s="547" customFormat="1" ht="20.25" customHeight="1">
      <c r="A107" s="955" t="s">
        <v>133</v>
      </c>
      <c r="B107" s="1332"/>
      <c r="C107" s="1326"/>
      <c r="D107" s="1342"/>
      <c r="E107" s="1345"/>
      <c r="F107" s="1009" t="s">
        <v>99</v>
      </c>
      <c r="G107" s="570" t="e">
        <f>ROUNDDOWN(G$97*G106,0)</f>
        <v>#DIV/0!</v>
      </c>
      <c r="H107" s="570" t="e">
        <f t="shared" ref="H107:I107" si="414">ROUNDDOWN(H$97*H106,0)</f>
        <v>#DIV/0!</v>
      </c>
      <c r="I107" s="570" t="e">
        <f t="shared" si="414"/>
        <v>#DIV/0!</v>
      </c>
      <c r="J107" s="570">
        <f>ROUNDDOWN(J$7*J106,0)</f>
        <v>0</v>
      </c>
      <c r="K107" s="570"/>
      <c r="L107" s="570"/>
      <c r="M107" s="570"/>
      <c r="N107" s="570"/>
      <c r="O107" s="571" t="e">
        <f t="shared" si="387"/>
        <v>#DIV/0!</v>
      </c>
      <c r="P107" s="570">
        <f>P$99*P106</f>
        <v>0</v>
      </c>
      <c r="Q107" s="570">
        <f t="shared" ref="Q107" si="415">Q$99*Q106</f>
        <v>0</v>
      </c>
      <c r="R107" s="572"/>
      <c r="S107" s="535" t="e">
        <f t="shared" si="393"/>
        <v>#DIV/0!</v>
      </c>
      <c r="T107" s="575" t="s">
        <v>99</v>
      </c>
      <c r="U107" s="1086">
        <f>U106*U$99</f>
        <v>0</v>
      </c>
      <c r="V107" s="1090">
        <f>V106*V$99</f>
        <v>0</v>
      </c>
      <c r="W107" s="1090">
        <f>W106*W$99</f>
        <v>0</v>
      </c>
      <c r="X107" s="1090"/>
      <c r="Y107" s="1090"/>
      <c r="Z107" s="1090"/>
      <c r="AA107" s="1090">
        <f>AA106*AA$99</f>
        <v>0</v>
      </c>
      <c r="AB107" s="1090">
        <f>AB106*AB$99</f>
        <v>0</v>
      </c>
      <c r="AC107" s="1090"/>
      <c r="AD107" s="1090">
        <f t="shared" ref="AD107" si="416">AD106*AD$99</f>
        <v>0</v>
      </c>
      <c r="AE107" s="1090">
        <f t="shared" ref="AE107:AI107" si="417">AE106*AE$99</f>
        <v>0</v>
      </c>
      <c r="AF107" s="1090">
        <f t="shared" si="417"/>
        <v>0</v>
      </c>
      <c r="AG107" s="1090">
        <f t="shared" si="417"/>
        <v>0</v>
      </c>
      <c r="AH107" s="1090">
        <f t="shared" si="417"/>
        <v>0</v>
      </c>
      <c r="AI107" s="1090">
        <f t="shared" si="417"/>
        <v>0</v>
      </c>
      <c r="AJ107" s="1090"/>
      <c r="AK107" s="1090">
        <f t="shared" ref="AK107" si="418">AK106*AK$99</f>
        <v>0</v>
      </c>
      <c r="AL107" s="1090">
        <f t="shared" ref="AL107:AR107" si="419">AL106*AL$99</f>
        <v>0</v>
      </c>
      <c r="AM107" s="1090">
        <f t="shared" si="419"/>
        <v>0</v>
      </c>
      <c r="AN107" s="1090">
        <f t="shared" si="419"/>
        <v>0</v>
      </c>
      <c r="AO107" s="1090">
        <f t="shared" si="419"/>
        <v>0</v>
      </c>
      <c r="AP107" s="1090">
        <f t="shared" si="419"/>
        <v>0</v>
      </c>
      <c r="AQ107" s="1090">
        <f t="shared" si="419"/>
        <v>0</v>
      </c>
      <c r="AR107" s="1090">
        <f t="shared" si="419"/>
        <v>0</v>
      </c>
      <c r="AS107" s="1090"/>
      <c r="AT107" s="1090"/>
      <c r="AU107" s="1090"/>
      <c r="AV107" s="1090"/>
      <c r="AW107" s="1090"/>
      <c r="AX107" s="1090"/>
      <c r="AY107" s="1090">
        <f t="shared" ref="AY107:AZ107" si="420">AY106*AY$99</f>
        <v>0</v>
      </c>
      <c r="AZ107" s="1090">
        <f t="shared" si="420"/>
        <v>0</v>
      </c>
      <c r="BA107" s="1090">
        <f t="shared" ref="BA107:BF107" si="421">BA106*BA$99</f>
        <v>0</v>
      </c>
      <c r="BB107" s="1090">
        <f t="shared" si="421"/>
        <v>0</v>
      </c>
      <c r="BC107" s="1090">
        <f t="shared" si="421"/>
        <v>0</v>
      </c>
      <c r="BD107" s="1090">
        <f t="shared" si="421"/>
        <v>0</v>
      </c>
      <c r="BE107" s="1090">
        <f t="shared" si="421"/>
        <v>0</v>
      </c>
      <c r="BF107" s="1090">
        <f t="shared" si="421"/>
        <v>0</v>
      </c>
      <c r="BG107" s="1090"/>
      <c r="BH107" s="1090"/>
      <c r="BI107" s="1090"/>
      <c r="BJ107" s="1173">
        <f>BJ106*BJ$99</f>
        <v>0</v>
      </c>
      <c r="BK107" s="531">
        <f t="shared" si="400"/>
        <v>0</v>
      </c>
      <c r="BL107" s="623"/>
      <c r="BM107" s="541"/>
      <c r="BN107" s="542"/>
      <c r="BO107" s="560">
        <f t="shared" si="388"/>
        <v>0</v>
      </c>
      <c r="BP107" s="565" t="e">
        <f t="shared" si="389"/>
        <v>#DIV/0!</v>
      </c>
      <c r="BQ107" s="560">
        <f t="shared" si="390"/>
        <v>0</v>
      </c>
      <c r="BR107" s="545">
        <f>BR105+BQ107</f>
        <v>0</v>
      </c>
      <c r="BS107" s="545">
        <f>BS105-BR107</f>
        <v>0</v>
      </c>
      <c r="BT107" s="545"/>
      <c r="BU107" s="1268">
        <f>_xlfn.AGGREGATE(9,6,S107,BQ107)</f>
        <v>0</v>
      </c>
      <c r="BV107" s="1328">
        <f>AY107</f>
        <v>0</v>
      </c>
      <c r="BW107" s="1329">
        <f t="shared" ref="BW107" si="422">BU107+BV107</f>
        <v>0</v>
      </c>
    </row>
    <row r="108" spans="1:126" s="547" customFormat="1" ht="15" customHeight="1">
      <c r="A108" s="1226" t="s">
        <v>100</v>
      </c>
      <c r="B108" s="1336">
        <f>SUM(B102:B107)</f>
        <v>0</v>
      </c>
      <c r="C108" s="1337">
        <f t="shared" ref="C108:E108" si="423">SUM(C102:C107)</f>
        <v>0</v>
      </c>
      <c r="D108" s="1337">
        <f t="shared" si="423"/>
        <v>0</v>
      </c>
      <c r="E108" s="1338">
        <f t="shared" si="423"/>
        <v>0</v>
      </c>
      <c r="F108" s="589" t="s">
        <v>97</v>
      </c>
      <c r="G108" s="581" t="e">
        <f t="shared" ref="G108" si="424">G102+G104+G106</f>
        <v>#DIV/0!</v>
      </c>
      <c r="H108" s="581" t="e">
        <f t="shared" ref="H108:I108" si="425">H102+H104+H106</f>
        <v>#DIV/0!</v>
      </c>
      <c r="I108" s="581" t="e">
        <f t="shared" si="425"/>
        <v>#DIV/0!</v>
      </c>
      <c r="J108" s="581">
        <f t="shared" ref="J108:L108" si="426">J102+J104+J106</f>
        <v>0</v>
      </c>
      <c r="K108" s="581" t="e">
        <f t="shared" si="426"/>
        <v>#DIV/0!</v>
      </c>
      <c r="L108" s="581" t="e">
        <f t="shared" si="426"/>
        <v>#DIV/0!</v>
      </c>
      <c r="M108" s="581" t="e">
        <f t="shared" ref="M108:N108" si="427">M102+M104+M106</f>
        <v>#DIV/0!</v>
      </c>
      <c r="N108" s="581">
        <f t="shared" si="427"/>
        <v>0</v>
      </c>
      <c r="O108" s="585" t="e">
        <f t="shared" si="387"/>
        <v>#DIV/0!</v>
      </c>
      <c r="P108" s="581">
        <f t="shared" ref="P108:Q108" si="428">P102+P104+P106</f>
        <v>0</v>
      </c>
      <c r="Q108" s="581">
        <f t="shared" si="428"/>
        <v>0</v>
      </c>
      <c r="R108" s="587"/>
      <c r="S108" s="535" t="e">
        <f t="shared" si="393"/>
        <v>#DIV/0!</v>
      </c>
      <c r="T108" s="589" t="s">
        <v>97</v>
      </c>
      <c r="U108" s="590">
        <f t="shared" ref="U108:V108" si="429">U102+U104+U106</f>
        <v>0</v>
      </c>
      <c r="V108" s="581">
        <f t="shared" si="429"/>
        <v>0</v>
      </c>
      <c r="W108" s="581">
        <f t="shared" ref="W108:BI108" si="430">W102+W104+W106</f>
        <v>0</v>
      </c>
      <c r="X108" s="1156">
        <f t="shared" si="430"/>
        <v>0</v>
      </c>
      <c r="Y108" s="1156">
        <f t="shared" si="430"/>
        <v>0</v>
      </c>
      <c r="Z108" s="1156">
        <f t="shared" si="430"/>
        <v>0</v>
      </c>
      <c r="AA108" s="581">
        <f t="shared" si="430"/>
        <v>0</v>
      </c>
      <c r="AB108" s="581">
        <f t="shared" si="430"/>
        <v>0</v>
      </c>
      <c r="AC108" s="1156">
        <f t="shared" si="430"/>
        <v>0</v>
      </c>
      <c r="AD108" s="581">
        <f t="shared" si="430"/>
        <v>0</v>
      </c>
      <c r="AE108" s="581">
        <f t="shared" si="430"/>
        <v>0</v>
      </c>
      <c r="AF108" s="581">
        <f t="shared" si="430"/>
        <v>0</v>
      </c>
      <c r="AG108" s="581">
        <f t="shared" si="430"/>
        <v>0</v>
      </c>
      <c r="AH108" s="581">
        <f t="shared" si="430"/>
        <v>0</v>
      </c>
      <c r="AI108" s="581">
        <f t="shared" si="430"/>
        <v>0</v>
      </c>
      <c r="AJ108" s="1156">
        <f t="shared" si="430"/>
        <v>0</v>
      </c>
      <c r="AK108" s="581">
        <f t="shared" si="430"/>
        <v>0</v>
      </c>
      <c r="AL108" s="581">
        <f t="shared" si="430"/>
        <v>0</v>
      </c>
      <c r="AM108" s="581">
        <f t="shared" si="430"/>
        <v>0</v>
      </c>
      <c r="AN108" s="581">
        <f t="shared" si="430"/>
        <v>0</v>
      </c>
      <c r="AO108" s="581">
        <f t="shared" si="430"/>
        <v>0</v>
      </c>
      <c r="AP108" s="581">
        <f t="shared" si="430"/>
        <v>0</v>
      </c>
      <c r="AQ108" s="581">
        <f t="shared" si="430"/>
        <v>0</v>
      </c>
      <c r="AR108" s="581">
        <f t="shared" si="430"/>
        <v>0</v>
      </c>
      <c r="AS108" s="1156">
        <f t="shared" si="430"/>
        <v>0</v>
      </c>
      <c r="AT108" s="1156">
        <f t="shared" si="430"/>
        <v>0</v>
      </c>
      <c r="AU108" s="1156">
        <f t="shared" si="430"/>
        <v>0</v>
      </c>
      <c r="AV108" s="1156">
        <f t="shared" si="430"/>
        <v>0</v>
      </c>
      <c r="AW108" s="1156">
        <f t="shared" si="430"/>
        <v>0</v>
      </c>
      <c r="AX108" s="1156">
        <f t="shared" si="430"/>
        <v>0</v>
      </c>
      <c r="AY108" s="581">
        <f t="shared" si="430"/>
        <v>0</v>
      </c>
      <c r="AZ108" s="581">
        <f t="shared" si="430"/>
        <v>0</v>
      </c>
      <c r="BA108" s="581">
        <f t="shared" si="430"/>
        <v>0</v>
      </c>
      <c r="BB108" s="581">
        <f t="shared" si="430"/>
        <v>0</v>
      </c>
      <c r="BC108" s="581">
        <f t="shared" si="430"/>
        <v>0</v>
      </c>
      <c r="BD108" s="581">
        <f t="shared" si="430"/>
        <v>0</v>
      </c>
      <c r="BE108" s="581">
        <f t="shared" si="430"/>
        <v>0</v>
      </c>
      <c r="BF108" s="581">
        <f t="shared" si="430"/>
        <v>0</v>
      </c>
      <c r="BG108" s="581">
        <f t="shared" si="430"/>
        <v>0</v>
      </c>
      <c r="BH108" s="1156">
        <f t="shared" si="430"/>
        <v>0</v>
      </c>
      <c r="BI108" s="1156">
        <f t="shared" si="430"/>
        <v>0</v>
      </c>
      <c r="BJ108" s="581">
        <f t="shared" ref="BJ108" si="431">BJ102+BJ104+BJ106</f>
        <v>0</v>
      </c>
      <c r="BK108" s="585">
        <f>BK102+BK104+BK106</f>
        <v>0</v>
      </c>
      <c r="BL108" s="623"/>
      <c r="BM108" s="541"/>
      <c r="BN108" s="542"/>
      <c r="BO108" s="544">
        <f t="shared" si="388"/>
        <v>0</v>
      </c>
      <c r="BP108" s="594" t="e">
        <f t="shared" si="389"/>
        <v>#DIV/0!</v>
      </c>
      <c r="BQ108" s="544">
        <f t="shared" si="390"/>
        <v>0</v>
      </c>
      <c r="BR108" s="545"/>
      <c r="BS108" s="545"/>
      <c r="BT108" s="545">
        <v>6</v>
      </c>
      <c r="BU108" s="1269"/>
      <c r="BV108" s="1328"/>
      <c r="BW108" s="1329"/>
    </row>
    <row r="109" spans="1:126" s="547" customFormat="1" ht="20.25" customHeight="1">
      <c r="A109" s="1227"/>
      <c r="B109" s="1336"/>
      <c r="C109" s="1337"/>
      <c r="D109" s="1337"/>
      <c r="E109" s="1338"/>
      <c r="F109" s="606" t="s">
        <v>99</v>
      </c>
      <c r="G109" s="596" t="e">
        <f>G103+G105+G107</f>
        <v>#DIV/0!</v>
      </c>
      <c r="H109" s="596" t="e">
        <f t="shared" ref="H109:I109" si="432">H103+H105+H107</f>
        <v>#DIV/0!</v>
      </c>
      <c r="I109" s="596" t="e">
        <f t="shared" si="432"/>
        <v>#DIV/0!</v>
      </c>
      <c r="J109" s="596">
        <f t="shared" ref="J109:L109" si="433">J103+J105+J107</f>
        <v>0</v>
      </c>
      <c r="K109" s="597">
        <f t="shared" si="433"/>
        <v>0</v>
      </c>
      <c r="L109" s="596">
        <f t="shared" si="433"/>
        <v>0</v>
      </c>
      <c r="M109" s="596">
        <f t="shared" ref="M109:N109" si="434">M103+M105+M107</f>
        <v>0</v>
      </c>
      <c r="N109" s="596">
        <f t="shared" si="434"/>
        <v>0</v>
      </c>
      <c r="O109" s="602" t="e">
        <f t="shared" si="387"/>
        <v>#DIV/0!</v>
      </c>
      <c r="P109" s="596">
        <f t="shared" ref="P109:R109" si="435">P103+P105+P107</f>
        <v>0</v>
      </c>
      <c r="Q109" s="596">
        <f t="shared" ref="Q109" si="436">Q103+Q105+Q107</f>
        <v>0</v>
      </c>
      <c r="R109" s="601">
        <f t="shared" si="435"/>
        <v>0</v>
      </c>
      <c r="S109" s="535" t="e">
        <f t="shared" si="393"/>
        <v>#DIV/0!</v>
      </c>
      <c r="T109" s="606" t="s">
        <v>99</v>
      </c>
      <c r="U109" s="607">
        <f t="shared" ref="U109:V109" si="437">U103+U105+U107</f>
        <v>0</v>
      </c>
      <c r="V109" s="596">
        <f t="shared" si="437"/>
        <v>0</v>
      </c>
      <c r="W109" s="596">
        <f t="shared" ref="W109:BI109" si="438">W103+W105+W107</f>
        <v>0</v>
      </c>
      <c r="X109" s="596">
        <f t="shared" si="438"/>
        <v>0</v>
      </c>
      <c r="Y109" s="596">
        <f t="shared" si="438"/>
        <v>0</v>
      </c>
      <c r="Z109" s="596">
        <f t="shared" si="438"/>
        <v>0</v>
      </c>
      <c r="AA109" s="596">
        <f t="shared" si="438"/>
        <v>0</v>
      </c>
      <c r="AB109" s="596">
        <f t="shared" si="438"/>
        <v>0</v>
      </c>
      <c r="AC109" s="596">
        <f t="shared" si="438"/>
        <v>0</v>
      </c>
      <c r="AD109" s="596">
        <f t="shared" si="438"/>
        <v>0</v>
      </c>
      <c r="AE109" s="596">
        <f t="shared" si="438"/>
        <v>0</v>
      </c>
      <c r="AF109" s="596">
        <f t="shared" si="438"/>
        <v>0</v>
      </c>
      <c r="AG109" s="596">
        <f t="shared" si="438"/>
        <v>0</v>
      </c>
      <c r="AH109" s="596">
        <f t="shared" si="438"/>
        <v>0</v>
      </c>
      <c r="AI109" s="596">
        <f t="shared" si="438"/>
        <v>0</v>
      </c>
      <c r="AJ109" s="596">
        <f t="shared" si="438"/>
        <v>0</v>
      </c>
      <c r="AK109" s="596">
        <f t="shared" si="438"/>
        <v>0</v>
      </c>
      <c r="AL109" s="596">
        <f t="shared" si="438"/>
        <v>0</v>
      </c>
      <c r="AM109" s="596">
        <f t="shared" si="438"/>
        <v>0</v>
      </c>
      <c r="AN109" s="596">
        <f t="shared" si="438"/>
        <v>0</v>
      </c>
      <c r="AO109" s="596">
        <f t="shared" si="438"/>
        <v>0</v>
      </c>
      <c r="AP109" s="596">
        <f t="shared" si="438"/>
        <v>0</v>
      </c>
      <c r="AQ109" s="596">
        <f t="shared" si="438"/>
        <v>0</v>
      </c>
      <c r="AR109" s="596">
        <f t="shared" si="438"/>
        <v>0</v>
      </c>
      <c r="AS109" s="596">
        <f t="shared" si="438"/>
        <v>0</v>
      </c>
      <c r="AT109" s="596">
        <f t="shared" si="438"/>
        <v>0</v>
      </c>
      <c r="AU109" s="596">
        <f t="shared" si="438"/>
        <v>0</v>
      </c>
      <c r="AV109" s="596">
        <f t="shared" si="438"/>
        <v>0</v>
      </c>
      <c r="AW109" s="596">
        <f t="shared" si="438"/>
        <v>0</v>
      </c>
      <c r="AX109" s="596">
        <f t="shared" si="438"/>
        <v>0</v>
      </c>
      <c r="AY109" s="596">
        <f t="shared" si="438"/>
        <v>0</v>
      </c>
      <c r="AZ109" s="596">
        <f t="shared" si="438"/>
        <v>0</v>
      </c>
      <c r="BA109" s="596">
        <f t="shared" si="438"/>
        <v>0</v>
      </c>
      <c r="BB109" s="596">
        <f t="shared" si="438"/>
        <v>0</v>
      </c>
      <c r="BC109" s="596">
        <f t="shared" si="438"/>
        <v>0</v>
      </c>
      <c r="BD109" s="596">
        <f t="shared" si="438"/>
        <v>0</v>
      </c>
      <c r="BE109" s="596">
        <f t="shared" si="438"/>
        <v>0</v>
      </c>
      <c r="BF109" s="596">
        <f t="shared" si="438"/>
        <v>0</v>
      </c>
      <c r="BG109" s="596">
        <f t="shared" si="438"/>
        <v>0</v>
      </c>
      <c r="BH109" s="596">
        <f t="shared" si="438"/>
        <v>0</v>
      </c>
      <c r="BI109" s="596">
        <f t="shared" si="438"/>
        <v>0</v>
      </c>
      <c r="BJ109" s="596">
        <f t="shared" ref="BJ109" si="439">BJ103+BJ105+BJ107</f>
        <v>0</v>
      </c>
      <c r="BK109" s="602">
        <f>BK103+BK105+BK107</f>
        <v>0</v>
      </c>
      <c r="BL109" s="623"/>
      <c r="BM109" s="541"/>
      <c r="BN109" s="542"/>
      <c r="BO109" s="579">
        <f t="shared" si="388"/>
        <v>0</v>
      </c>
      <c r="BP109" s="609" t="e">
        <f t="shared" si="389"/>
        <v>#DIV/0!</v>
      </c>
      <c r="BQ109" s="579">
        <f t="shared" si="390"/>
        <v>0</v>
      </c>
      <c r="BR109" s="610" t="str">
        <f>IF(BR107=BQ109,"○","×")</f>
        <v>○</v>
      </c>
      <c r="BS109" s="545"/>
      <c r="BT109" s="545"/>
      <c r="BU109" s="1355">
        <f>_xlfn.AGGREGATE(9,6,S109,BQ109)</f>
        <v>0</v>
      </c>
      <c r="BV109" s="1355">
        <f>AY109</f>
        <v>0</v>
      </c>
      <c r="BW109" s="1355">
        <f t="shared" ref="BW109" si="440">BU109+BV109</f>
        <v>0</v>
      </c>
    </row>
    <row r="110" spans="1:126" s="547" customFormat="1" ht="15" customHeight="1">
      <c r="A110" s="955"/>
      <c r="B110" s="1332">
        <f>共同経理課!B110</f>
        <v>0</v>
      </c>
      <c r="C110" s="1326">
        <f>共同経理課!C110</f>
        <v>0</v>
      </c>
      <c r="D110" s="1326">
        <f>共同経理課!F110</f>
        <v>0</v>
      </c>
      <c r="E110" s="1327">
        <f>共同経理課!F110-共同経理課!F111</f>
        <v>0</v>
      </c>
      <c r="F110" s="1002" t="s">
        <v>97</v>
      </c>
      <c r="G110" s="525" t="e">
        <f>ROUNDDOWN($B110*$D110/$C110,3)</f>
        <v>#DIV/0!</v>
      </c>
      <c r="H110" s="525" t="e">
        <f t="shared" ref="H110:I110" si="441">ROUNDDOWN($B110*$D110/$C110,3)</f>
        <v>#DIV/0!</v>
      </c>
      <c r="I110" s="525" t="e">
        <f t="shared" si="441"/>
        <v>#DIV/0!</v>
      </c>
      <c r="J110" s="525"/>
      <c r="K110" s="525" t="e">
        <f t="shared" ref="K110:M110" si="442">ROUNDDOWN($B110*$D110/$C110,3)</f>
        <v>#DIV/0!</v>
      </c>
      <c r="L110" s="525" t="e">
        <f t="shared" si="442"/>
        <v>#DIV/0!</v>
      </c>
      <c r="M110" s="525" t="e">
        <f t="shared" si="442"/>
        <v>#DIV/0!</v>
      </c>
      <c r="N110" s="525"/>
      <c r="O110" s="531" t="e">
        <f t="shared" si="387"/>
        <v>#DIV/0!</v>
      </c>
      <c r="P110" s="526"/>
      <c r="Q110" s="526"/>
      <c r="R110" s="533"/>
      <c r="S110" s="535" t="e">
        <f t="shared" si="393"/>
        <v>#DIV/0!</v>
      </c>
      <c r="T110" s="536" t="s">
        <v>97</v>
      </c>
      <c r="U110" s="1085">
        <f>E110</f>
        <v>0</v>
      </c>
      <c r="V110" s="1089"/>
      <c r="W110" s="1089"/>
      <c r="X110" s="1154"/>
      <c r="Y110" s="1154"/>
      <c r="Z110" s="1154"/>
      <c r="AA110" s="1089"/>
      <c r="AB110" s="1089"/>
      <c r="AC110" s="1154"/>
      <c r="AD110" s="1089"/>
      <c r="AE110" s="1089"/>
      <c r="AF110" s="1089"/>
      <c r="AG110" s="1089"/>
      <c r="AH110" s="1089"/>
      <c r="AI110" s="1089"/>
      <c r="AJ110" s="1154"/>
      <c r="AK110" s="1089"/>
      <c r="AL110" s="1089"/>
      <c r="AM110" s="1089"/>
      <c r="AN110" s="1089"/>
      <c r="AO110" s="1089"/>
      <c r="AP110" s="1089"/>
      <c r="AQ110" s="1089"/>
      <c r="AR110" s="1089"/>
      <c r="AS110" s="1154"/>
      <c r="AT110" s="1154"/>
      <c r="AU110" s="1154"/>
      <c r="AV110" s="1154"/>
      <c r="AW110" s="1154"/>
      <c r="AX110" s="1154"/>
      <c r="AY110" s="1089"/>
      <c r="AZ110" s="1089"/>
      <c r="BA110" s="1089"/>
      <c r="BB110" s="1089"/>
      <c r="BC110" s="1089"/>
      <c r="BD110" s="1089"/>
      <c r="BE110" s="1089"/>
      <c r="BF110" s="1089"/>
      <c r="BG110" s="1089"/>
      <c r="BH110" s="1154"/>
      <c r="BI110" s="1154"/>
      <c r="BJ110" s="1172">
        <f>E110</f>
        <v>0</v>
      </c>
      <c r="BK110" s="531">
        <f>SUM(U110:BJ110)</f>
        <v>0</v>
      </c>
      <c r="BL110" s="623"/>
      <c r="BM110" s="541"/>
      <c r="BN110" s="542"/>
      <c r="BO110" s="544">
        <f t="shared" si="388"/>
        <v>0</v>
      </c>
      <c r="BP110" s="565" t="e">
        <f t="shared" si="389"/>
        <v>#DIV/0!</v>
      </c>
      <c r="BQ110" s="544">
        <f t="shared" si="390"/>
        <v>0</v>
      </c>
      <c r="BR110" s="545"/>
      <c r="BS110" s="545"/>
      <c r="BU110" s="1355"/>
      <c r="BV110" s="1355"/>
      <c r="BW110" s="1355"/>
    </row>
    <row r="111" spans="1:126" s="547" customFormat="1" ht="20.25" customHeight="1">
      <c r="A111" s="548" t="s">
        <v>134</v>
      </c>
      <c r="B111" s="1332"/>
      <c r="C111" s="1326"/>
      <c r="D111" s="1326"/>
      <c r="E111" s="1327"/>
      <c r="F111" s="1003" t="s">
        <v>99</v>
      </c>
      <c r="G111" s="550" t="e">
        <f>ROUNDDOWN(G$97*G110,0)</f>
        <v>#DIV/0!</v>
      </c>
      <c r="H111" s="550" t="e">
        <f t="shared" ref="H111:I111" si="443">ROUNDDOWN(H$97*H110,0)</f>
        <v>#DIV/0!</v>
      </c>
      <c r="I111" s="550" t="e">
        <f t="shared" si="443"/>
        <v>#DIV/0!</v>
      </c>
      <c r="J111" s="550">
        <f>ROUNDDOWN(J$7*J110,0)</f>
        <v>0</v>
      </c>
      <c r="K111" s="550"/>
      <c r="L111" s="550"/>
      <c r="M111" s="550"/>
      <c r="N111" s="550"/>
      <c r="O111" s="555" t="e">
        <f t="shared" si="387"/>
        <v>#DIV/0!</v>
      </c>
      <c r="P111" s="550">
        <f>P$99*P110</f>
        <v>0</v>
      </c>
      <c r="Q111" s="550">
        <f t="shared" ref="Q111" si="444">Q$99*Q110</f>
        <v>0</v>
      </c>
      <c r="R111" s="559"/>
      <c r="S111" s="535" t="e">
        <f t="shared" si="393"/>
        <v>#DIV/0!</v>
      </c>
      <c r="T111" s="1070" t="s">
        <v>99</v>
      </c>
      <c r="U111" s="1086">
        <f>U110*U$99</f>
        <v>0</v>
      </c>
      <c r="V111" s="552">
        <f>V110*V$99</f>
        <v>0</v>
      </c>
      <c r="W111" s="552">
        <f>W110*W$99</f>
        <v>0</v>
      </c>
      <c r="X111" s="552"/>
      <c r="Y111" s="552"/>
      <c r="Z111" s="552"/>
      <c r="AA111" s="552">
        <f>AA110*AA$99</f>
        <v>0</v>
      </c>
      <c r="AB111" s="552">
        <f>AB110*AB$99</f>
        <v>0</v>
      </c>
      <c r="AC111" s="552"/>
      <c r="AD111" s="552">
        <f t="shared" ref="AD111:AI111" si="445">AD110*AD$99</f>
        <v>0</v>
      </c>
      <c r="AE111" s="552">
        <f t="shared" si="445"/>
        <v>0</v>
      </c>
      <c r="AF111" s="552">
        <f t="shared" si="445"/>
        <v>0</v>
      </c>
      <c r="AG111" s="552">
        <f t="shared" si="445"/>
        <v>0</v>
      </c>
      <c r="AH111" s="552">
        <f t="shared" si="445"/>
        <v>0</v>
      </c>
      <c r="AI111" s="552">
        <f t="shared" si="445"/>
        <v>0</v>
      </c>
      <c r="AJ111" s="552"/>
      <c r="AK111" s="552">
        <f t="shared" ref="AK111:AR111" si="446">AK110*AK$99</f>
        <v>0</v>
      </c>
      <c r="AL111" s="552">
        <f t="shared" si="446"/>
        <v>0</v>
      </c>
      <c r="AM111" s="552">
        <f t="shared" si="446"/>
        <v>0</v>
      </c>
      <c r="AN111" s="552">
        <f t="shared" si="446"/>
        <v>0</v>
      </c>
      <c r="AO111" s="552">
        <f t="shared" si="446"/>
        <v>0</v>
      </c>
      <c r="AP111" s="552">
        <f t="shared" si="446"/>
        <v>0</v>
      </c>
      <c r="AQ111" s="552">
        <f t="shared" si="446"/>
        <v>0</v>
      </c>
      <c r="AR111" s="552">
        <f t="shared" si="446"/>
        <v>0</v>
      </c>
      <c r="AS111" s="552"/>
      <c r="AT111" s="552"/>
      <c r="AU111" s="552"/>
      <c r="AV111" s="552"/>
      <c r="AW111" s="552"/>
      <c r="AX111" s="552"/>
      <c r="AY111" s="552">
        <f t="shared" ref="AY111:BF111" si="447">AY110*AY$99</f>
        <v>0</v>
      </c>
      <c r="AZ111" s="552">
        <f t="shared" si="447"/>
        <v>0</v>
      </c>
      <c r="BA111" s="552">
        <f t="shared" si="447"/>
        <v>0</v>
      </c>
      <c r="BB111" s="552">
        <f t="shared" si="447"/>
        <v>0</v>
      </c>
      <c r="BC111" s="552">
        <f t="shared" si="447"/>
        <v>0</v>
      </c>
      <c r="BD111" s="552">
        <f t="shared" si="447"/>
        <v>0</v>
      </c>
      <c r="BE111" s="552">
        <f t="shared" si="447"/>
        <v>0</v>
      </c>
      <c r="BF111" s="552">
        <f t="shared" si="447"/>
        <v>0</v>
      </c>
      <c r="BG111" s="552"/>
      <c r="BH111" s="552"/>
      <c r="BI111" s="552"/>
      <c r="BJ111" s="1118">
        <f>BJ110*BJ$99</f>
        <v>0</v>
      </c>
      <c r="BK111" s="531">
        <f t="shared" ref="BK111:BK115" si="448">SUM(U111:BJ111)</f>
        <v>0</v>
      </c>
      <c r="BL111" s="623"/>
      <c r="BM111" s="541"/>
      <c r="BN111" s="542"/>
      <c r="BO111" s="560">
        <f t="shared" si="388"/>
        <v>0</v>
      </c>
      <c r="BP111" s="565" t="e">
        <f t="shared" si="389"/>
        <v>#DIV/0!</v>
      </c>
      <c r="BQ111" s="560">
        <f t="shared" si="390"/>
        <v>0</v>
      </c>
      <c r="BR111" s="545">
        <f>BR107+BQ111</f>
        <v>0</v>
      </c>
      <c r="BS111" s="545">
        <f>BS107-BR111</f>
        <v>0</v>
      </c>
      <c r="BU111" s="1268">
        <f>_xlfn.AGGREGATE(9,6,S111,BQ111)</f>
        <v>0</v>
      </c>
      <c r="BV111" s="1328">
        <f>AY111</f>
        <v>0</v>
      </c>
      <c r="BW111" s="1329">
        <f t="shared" ref="BW111" si="449">BU111+BV111</f>
        <v>0</v>
      </c>
    </row>
    <row r="112" spans="1:126" s="547" customFormat="1" ht="15" customHeight="1">
      <c r="A112" s="955"/>
      <c r="B112" s="1332">
        <f>共同経理課!B112</f>
        <v>0</v>
      </c>
      <c r="C112" s="1326">
        <f>共同経理課!C112</f>
        <v>0</v>
      </c>
      <c r="D112" s="1326">
        <f>共同経理課!F112</f>
        <v>0</v>
      </c>
      <c r="E112" s="1327">
        <f>共同経理課!F112-共同経理課!F113</f>
        <v>0</v>
      </c>
      <c r="F112" s="1002" t="s">
        <v>97</v>
      </c>
      <c r="G112" s="525" t="e">
        <f>ROUNDDOWN($B112*$D112/$C112,3)</f>
        <v>#DIV/0!</v>
      </c>
      <c r="H112" s="525" t="e">
        <f t="shared" ref="H112:I112" si="450">ROUNDDOWN($B112*$D112/$C112,3)</f>
        <v>#DIV/0!</v>
      </c>
      <c r="I112" s="525" t="e">
        <f t="shared" si="450"/>
        <v>#DIV/0!</v>
      </c>
      <c r="J112" s="525"/>
      <c r="K112" s="525" t="e">
        <f t="shared" ref="K112:M112" si="451">ROUNDDOWN($B112*$D112/$C112,3)</f>
        <v>#DIV/0!</v>
      </c>
      <c r="L112" s="525" t="e">
        <f t="shared" si="451"/>
        <v>#DIV/0!</v>
      </c>
      <c r="M112" s="525" t="e">
        <f t="shared" si="451"/>
        <v>#DIV/0!</v>
      </c>
      <c r="N112" s="525"/>
      <c r="O112" s="555" t="e">
        <f t="shared" si="387"/>
        <v>#DIV/0!</v>
      </c>
      <c r="P112" s="550"/>
      <c r="Q112" s="550"/>
      <c r="R112" s="566"/>
      <c r="S112" s="535" t="e">
        <f t="shared" si="393"/>
        <v>#DIV/0!</v>
      </c>
      <c r="T112" s="536" t="s">
        <v>97</v>
      </c>
      <c r="U112" s="1086">
        <f>E112</f>
        <v>0</v>
      </c>
      <c r="V112" s="552"/>
      <c r="W112" s="552"/>
      <c r="X112" s="1155"/>
      <c r="Y112" s="1155"/>
      <c r="Z112" s="1155"/>
      <c r="AA112" s="552"/>
      <c r="AB112" s="552"/>
      <c r="AC112" s="1155"/>
      <c r="AD112" s="552"/>
      <c r="AE112" s="552"/>
      <c r="AF112" s="552"/>
      <c r="AG112" s="552"/>
      <c r="AH112" s="552"/>
      <c r="AI112" s="552"/>
      <c r="AJ112" s="1155"/>
      <c r="AK112" s="552"/>
      <c r="AL112" s="552"/>
      <c r="AM112" s="552"/>
      <c r="AN112" s="552"/>
      <c r="AO112" s="552"/>
      <c r="AP112" s="552"/>
      <c r="AQ112" s="552"/>
      <c r="AR112" s="552"/>
      <c r="AS112" s="1155"/>
      <c r="AT112" s="1155"/>
      <c r="AU112" s="1155"/>
      <c r="AV112" s="1155"/>
      <c r="AW112" s="1155"/>
      <c r="AX112" s="1155"/>
      <c r="AY112" s="552"/>
      <c r="AZ112" s="552"/>
      <c r="BA112" s="552"/>
      <c r="BB112" s="552"/>
      <c r="BC112" s="552"/>
      <c r="BD112" s="552"/>
      <c r="BE112" s="552"/>
      <c r="BF112" s="552"/>
      <c r="BG112" s="552"/>
      <c r="BH112" s="1155"/>
      <c r="BI112" s="1155"/>
      <c r="BJ112" s="1118">
        <f>E112</f>
        <v>0</v>
      </c>
      <c r="BK112" s="531">
        <f t="shared" si="448"/>
        <v>0</v>
      </c>
      <c r="BL112" s="623"/>
      <c r="BM112" s="541"/>
      <c r="BN112" s="542"/>
      <c r="BO112" s="534">
        <f t="shared" si="388"/>
        <v>0</v>
      </c>
      <c r="BP112" s="565" t="e">
        <f t="shared" si="389"/>
        <v>#DIV/0!</v>
      </c>
      <c r="BQ112" s="560">
        <f t="shared" si="390"/>
        <v>0</v>
      </c>
      <c r="BR112" s="545"/>
      <c r="BS112" s="545"/>
      <c r="BT112" s="547">
        <v>7</v>
      </c>
      <c r="BU112" s="1269"/>
      <c r="BV112" s="1328"/>
      <c r="BW112" s="1329"/>
    </row>
    <row r="113" spans="1:126" s="547" customFormat="1" ht="20.25" customHeight="1">
      <c r="A113" s="548" t="s">
        <v>135</v>
      </c>
      <c r="B113" s="1332"/>
      <c r="C113" s="1326"/>
      <c r="D113" s="1326"/>
      <c r="E113" s="1327"/>
      <c r="F113" s="1003" t="s">
        <v>99</v>
      </c>
      <c r="G113" s="550" t="e">
        <f>ROUNDDOWN(G$97*G112,0)</f>
        <v>#DIV/0!</v>
      </c>
      <c r="H113" s="550" t="e">
        <f t="shared" ref="H113:I113" si="452">ROUNDDOWN(H$97*H112,0)</f>
        <v>#DIV/0!</v>
      </c>
      <c r="I113" s="550" t="e">
        <f t="shared" si="452"/>
        <v>#DIV/0!</v>
      </c>
      <c r="J113" s="550">
        <f>ROUNDDOWN(J$7*J112,0)</f>
        <v>0</v>
      </c>
      <c r="K113" s="550"/>
      <c r="L113" s="550"/>
      <c r="M113" s="550"/>
      <c r="N113" s="550"/>
      <c r="O113" s="555" t="e">
        <f t="shared" si="387"/>
        <v>#DIV/0!</v>
      </c>
      <c r="P113" s="550">
        <f>P$99*P112</f>
        <v>0</v>
      </c>
      <c r="Q113" s="550">
        <f t="shared" ref="Q113" si="453">Q$99*Q112</f>
        <v>0</v>
      </c>
      <c r="R113" s="559"/>
      <c r="S113" s="535" t="e">
        <f t="shared" si="393"/>
        <v>#DIV/0!</v>
      </c>
      <c r="T113" s="1070" t="s">
        <v>99</v>
      </c>
      <c r="U113" s="1086">
        <f>U112*U$99</f>
        <v>0</v>
      </c>
      <c r="V113" s="552">
        <f>V112*V$99</f>
        <v>0</v>
      </c>
      <c r="W113" s="552">
        <f>W112*W$99</f>
        <v>0</v>
      </c>
      <c r="X113" s="552"/>
      <c r="Y113" s="552"/>
      <c r="Z113" s="552"/>
      <c r="AA113" s="552">
        <f>AA112*AA$99</f>
        <v>0</v>
      </c>
      <c r="AB113" s="552">
        <f>AB112*AB$99</f>
        <v>0</v>
      </c>
      <c r="AC113" s="552"/>
      <c r="AD113" s="552">
        <f t="shared" ref="AD113:AI113" si="454">AD112*AD$99</f>
        <v>0</v>
      </c>
      <c r="AE113" s="552">
        <f t="shared" si="454"/>
        <v>0</v>
      </c>
      <c r="AF113" s="552">
        <f t="shared" si="454"/>
        <v>0</v>
      </c>
      <c r="AG113" s="552">
        <f t="shared" si="454"/>
        <v>0</v>
      </c>
      <c r="AH113" s="552">
        <f t="shared" si="454"/>
        <v>0</v>
      </c>
      <c r="AI113" s="552">
        <f t="shared" si="454"/>
        <v>0</v>
      </c>
      <c r="AJ113" s="552"/>
      <c r="AK113" s="552">
        <f t="shared" ref="AK113:AR113" si="455">AK112*AK$99</f>
        <v>0</v>
      </c>
      <c r="AL113" s="552">
        <f t="shared" si="455"/>
        <v>0</v>
      </c>
      <c r="AM113" s="552">
        <f t="shared" si="455"/>
        <v>0</v>
      </c>
      <c r="AN113" s="552">
        <f t="shared" si="455"/>
        <v>0</v>
      </c>
      <c r="AO113" s="552">
        <f t="shared" si="455"/>
        <v>0</v>
      </c>
      <c r="AP113" s="552">
        <f t="shared" si="455"/>
        <v>0</v>
      </c>
      <c r="AQ113" s="552">
        <f t="shared" si="455"/>
        <v>0</v>
      </c>
      <c r="AR113" s="552">
        <f t="shared" si="455"/>
        <v>0</v>
      </c>
      <c r="AS113" s="552"/>
      <c r="AT113" s="552"/>
      <c r="AU113" s="552"/>
      <c r="AV113" s="552"/>
      <c r="AW113" s="552"/>
      <c r="AX113" s="552"/>
      <c r="AY113" s="552">
        <f t="shared" ref="AY113:BF113" si="456">AY112*AY$99</f>
        <v>0</v>
      </c>
      <c r="AZ113" s="552">
        <f t="shared" si="456"/>
        <v>0</v>
      </c>
      <c r="BA113" s="552">
        <f t="shared" si="456"/>
        <v>0</v>
      </c>
      <c r="BB113" s="552">
        <f t="shared" si="456"/>
        <v>0</v>
      </c>
      <c r="BC113" s="552">
        <f t="shared" si="456"/>
        <v>0</v>
      </c>
      <c r="BD113" s="552">
        <f t="shared" si="456"/>
        <v>0</v>
      </c>
      <c r="BE113" s="552">
        <f t="shared" si="456"/>
        <v>0</v>
      </c>
      <c r="BF113" s="552">
        <f t="shared" si="456"/>
        <v>0</v>
      </c>
      <c r="BG113" s="552"/>
      <c r="BH113" s="552"/>
      <c r="BI113" s="552"/>
      <c r="BJ113" s="1118">
        <f>BJ112*BJ$99</f>
        <v>0</v>
      </c>
      <c r="BK113" s="531">
        <f t="shared" si="448"/>
        <v>0</v>
      </c>
      <c r="BL113" s="623"/>
      <c r="BM113" s="541"/>
      <c r="BN113" s="542"/>
      <c r="BO113" s="560">
        <f t="shared" si="388"/>
        <v>0</v>
      </c>
      <c r="BP113" s="565" t="e">
        <f t="shared" si="389"/>
        <v>#DIV/0!</v>
      </c>
      <c r="BQ113" s="560">
        <f t="shared" si="390"/>
        <v>0</v>
      </c>
      <c r="BR113" s="545">
        <f>BR111+BQ113</f>
        <v>0</v>
      </c>
      <c r="BS113" s="545">
        <f>BS111-BR113</f>
        <v>0</v>
      </c>
      <c r="BU113" s="1268">
        <f>_xlfn.AGGREGATE(9,6,S113,BQ113)</f>
        <v>0</v>
      </c>
      <c r="BV113" s="1328">
        <f>AY113</f>
        <v>0</v>
      </c>
      <c r="BW113" s="1329">
        <f t="shared" ref="BW113" si="457">BU113+BV113</f>
        <v>0</v>
      </c>
    </row>
    <row r="114" spans="1:126" s="547" customFormat="1" ht="15" customHeight="1">
      <c r="A114" s="955"/>
      <c r="B114" s="1332">
        <f>共同経理課!B114</f>
        <v>0</v>
      </c>
      <c r="C114" s="1326">
        <f>共同経理課!C114</f>
        <v>0</v>
      </c>
      <c r="D114" s="1326">
        <f>共同経理課!F114</f>
        <v>0</v>
      </c>
      <c r="E114" s="1327">
        <f>共同経理課!F114-共同経理課!F115</f>
        <v>0</v>
      </c>
      <c r="F114" s="1002" t="s">
        <v>97</v>
      </c>
      <c r="G114" s="525" t="e">
        <f>ROUNDDOWN($B114*$D114/$C114,3)</f>
        <v>#DIV/0!</v>
      </c>
      <c r="H114" s="525" t="e">
        <f t="shared" ref="H114:I114" si="458">ROUNDDOWN($B114*$D114/$C114,3)</f>
        <v>#DIV/0!</v>
      </c>
      <c r="I114" s="525" t="e">
        <f t="shared" si="458"/>
        <v>#DIV/0!</v>
      </c>
      <c r="J114" s="525"/>
      <c r="K114" s="525" t="e">
        <f t="shared" ref="K114:M114" si="459">ROUNDDOWN($B114*$D114/$C114,3)</f>
        <v>#DIV/0!</v>
      </c>
      <c r="L114" s="525" t="e">
        <f t="shared" si="459"/>
        <v>#DIV/0!</v>
      </c>
      <c r="M114" s="525" t="e">
        <f t="shared" si="459"/>
        <v>#DIV/0!</v>
      </c>
      <c r="N114" s="525"/>
      <c r="O114" s="555" t="e">
        <f t="shared" si="387"/>
        <v>#DIV/0!</v>
      </c>
      <c r="P114" s="550"/>
      <c r="Q114" s="550"/>
      <c r="R114" s="566"/>
      <c r="S114" s="535" t="e">
        <f t="shared" si="393"/>
        <v>#DIV/0!</v>
      </c>
      <c r="T114" s="536" t="s">
        <v>97</v>
      </c>
      <c r="U114" s="1086">
        <f>E114</f>
        <v>0</v>
      </c>
      <c r="V114" s="552"/>
      <c r="W114" s="552"/>
      <c r="X114" s="1155"/>
      <c r="Y114" s="1155"/>
      <c r="Z114" s="1155"/>
      <c r="AA114" s="552"/>
      <c r="AB114" s="552"/>
      <c r="AC114" s="1155"/>
      <c r="AD114" s="552"/>
      <c r="AE114" s="552"/>
      <c r="AF114" s="552"/>
      <c r="AG114" s="552"/>
      <c r="AH114" s="552"/>
      <c r="AI114" s="552"/>
      <c r="AJ114" s="1155"/>
      <c r="AK114" s="552"/>
      <c r="AL114" s="552"/>
      <c r="AM114" s="552"/>
      <c r="AN114" s="552"/>
      <c r="AO114" s="552"/>
      <c r="AP114" s="552"/>
      <c r="AQ114" s="552"/>
      <c r="AR114" s="552"/>
      <c r="AS114" s="1155"/>
      <c r="AT114" s="1155"/>
      <c r="AU114" s="1155"/>
      <c r="AV114" s="1155"/>
      <c r="AW114" s="1155"/>
      <c r="AX114" s="1155"/>
      <c r="AY114" s="552"/>
      <c r="AZ114" s="552"/>
      <c r="BA114" s="552"/>
      <c r="BB114" s="552"/>
      <c r="BC114" s="552"/>
      <c r="BD114" s="552"/>
      <c r="BE114" s="552"/>
      <c r="BF114" s="552"/>
      <c r="BG114" s="552"/>
      <c r="BH114" s="1155"/>
      <c r="BI114" s="1155"/>
      <c r="BJ114" s="1118">
        <f>E114</f>
        <v>0</v>
      </c>
      <c r="BK114" s="531">
        <f t="shared" si="448"/>
        <v>0</v>
      </c>
      <c r="BL114" s="623"/>
      <c r="BM114" s="541"/>
      <c r="BN114" s="542"/>
      <c r="BO114" s="534">
        <f t="shared" si="388"/>
        <v>0</v>
      </c>
      <c r="BP114" s="565" t="e">
        <f t="shared" si="389"/>
        <v>#DIV/0!</v>
      </c>
      <c r="BQ114" s="560">
        <f t="shared" si="390"/>
        <v>0</v>
      </c>
      <c r="BR114" s="545"/>
      <c r="BS114" s="545"/>
      <c r="BT114" s="547">
        <v>8</v>
      </c>
      <c r="BU114" s="1269"/>
      <c r="BV114" s="1328"/>
      <c r="BW114" s="1329"/>
    </row>
    <row r="115" spans="1:126" s="547" customFormat="1" ht="20.25" customHeight="1">
      <c r="A115" s="955" t="s">
        <v>136</v>
      </c>
      <c r="B115" s="1332"/>
      <c r="C115" s="1326"/>
      <c r="D115" s="1326"/>
      <c r="E115" s="1327"/>
      <c r="F115" s="1009" t="s">
        <v>99</v>
      </c>
      <c r="G115" s="570" t="e">
        <f>ROUNDDOWN(G$97*G114,0)</f>
        <v>#DIV/0!</v>
      </c>
      <c r="H115" s="570" t="e">
        <f t="shared" ref="H115:I115" si="460">ROUNDDOWN(H$97*H114,0)</f>
        <v>#DIV/0!</v>
      </c>
      <c r="I115" s="570" t="e">
        <f t="shared" si="460"/>
        <v>#DIV/0!</v>
      </c>
      <c r="J115" s="570">
        <f>ROUNDDOWN(J$7*J114,0)</f>
        <v>0</v>
      </c>
      <c r="K115" s="570"/>
      <c r="L115" s="570"/>
      <c r="M115" s="570"/>
      <c r="N115" s="570"/>
      <c r="O115" s="571" t="e">
        <f t="shared" si="387"/>
        <v>#DIV/0!</v>
      </c>
      <c r="P115" s="570">
        <f>P$99*P114</f>
        <v>0</v>
      </c>
      <c r="Q115" s="570">
        <f t="shared" ref="Q115" si="461">Q$99*Q114</f>
        <v>0</v>
      </c>
      <c r="R115" s="572"/>
      <c r="S115" s="535" t="e">
        <f t="shared" si="393"/>
        <v>#DIV/0!</v>
      </c>
      <c r="T115" s="575" t="s">
        <v>99</v>
      </c>
      <c r="U115" s="1086">
        <f>U114*U$99</f>
        <v>0</v>
      </c>
      <c r="V115" s="1090">
        <f>V114*V$99</f>
        <v>0</v>
      </c>
      <c r="W115" s="1090">
        <f>W114*W$99</f>
        <v>0</v>
      </c>
      <c r="X115" s="1090"/>
      <c r="Y115" s="1090"/>
      <c r="Z115" s="1090"/>
      <c r="AA115" s="1090">
        <f>AA114*AA$99</f>
        <v>0</v>
      </c>
      <c r="AB115" s="1090">
        <f>AB114*AB$99</f>
        <v>0</v>
      </c>
      <c r="AC115" s="1090"/>
      <c r="AD115" s="1090">
        <f t="shared" ref="AD115:AI115" si="462">AD114*AD$99</f>
        <v>0</v>
      </c>
      <c r="AE115" s="1090">
        <f t="shared" si="462"/>
        <v>0</v>
      </c>
      <c r="AF115" s="1090">
        <f t="shared" si="462"/>
        <v>0</v>
      </c>
      <c r="AG115" s="1090">
        <f t="shared" si="462"/>
        <v>0</v>
      </c>
      <c r="AH115" s="1090">
        <f t="shared" si="462"/>
        <v>0</v>
      </c>
      <c r="AI115" s="1090">
        <f t="shared" si="462"/>
        <v>0</v>
      </c>
      <c r="AJ115" s="1090"/>
      <c r="AK115" s="1090">
        <f t="shared" ref="AK115:AR115" si="463">AK114*AK$99</f>
        <v>0</v>
      </c>
      <c r="AL115" s="1090">
        <f t="shared" si="463"/>
        <v>0</v>
      </c>
      <c r="AM115" s="1090">
        <f t="shared" si="463"/>
        <v>0</v>
      </c>
      <c r="AN115" s="1090">
        <f t="shared" si="463"/>
        <v>0</v>
      </c>
      <c r="AO115" s="1090">
        <f t="shared" si="463"/>
        <v>0</v>
      </c>
      <c r="AP115" s="1090">
        <f t="shared" si="463"/>
        <v>0</v>
      </c>
      <c r="AQ115" s="1090">
        <f t="shared" si="463"/>
        <v>0</v>
      </c>
      <c r="AR115" s="1090">
        <f t="shared" si="463"/>
        <v>0</v>
      </c>
      <c r="AS115" s="1090"/>
      <c r="AT115" s="1090"/>
      <c r="AU115" s="1090"/>
      <c r="AV115" s="1090"/>
      <c r="AW115" s="1090"/>
      <c r="AX115" s="1090"/>
      <c r="AY115" s="1090">
        <f t="shared" ref="AY115:BF115" si="464">AY114*AY$99</f>
        <v>0</v>
      </c>
      <c r="AZ115" s="1090">
        <f t="shared" si="464"/>
        <v>0</v>
      </c>
      <c r="BA115" s="1090">
        <f t="shared" si="464"/>
        <v>0</v>
      </c>
      <c r="BB115" s="1090">
        <f t="shared" si="464"/>
        <v>0</v>
      </c>
      <c r="BC115" s="1090">
        <f t="shared" si="464"/>
        <v>0</v>
      </c>
      <c r="BD115" s="1090">
        <f t="shared" si="464"/>
        <v>0</v>
      </c>
      <c r="BE115" s="1090">
        <f t="shared" si="464"/>
        <v>0</v>
      </c>
      <c r="BF115" s="1090">
        <f t="shared" si="464"/>
        <v>0</v>
      </c>
      <c r="BG115" s="1090"/>
      <c r="BH115" s="1090"/>
      <c r="BI115" s="1090"/>
      <c r="BJ115" s="1173">
        <f>BJ114*BJ$99</f>
        <v>0</v>
      </c>
      <c r="BK115" s="531">
        <f t="shared" si="448"/>
        <v>0</v>
      </c>
      <c r="BL115" s="623"/>
      <c r="BM115" s="541"/>
      <c r="BN115" s="542"/>
      <c r="BO115" s="560">
        <f t="shared" si="388"/>
        <v>0</v>
      </c>
      <c r="BP115" s="565" t="e">
        <f t="shared" si="389"/>
        <v>#DIV/0!</v>
      </c>
      <c r="BQ115" s="560">
        <f t="shared" si="390"/>
        <v>0</v>
      </c>
      <c r="BR115" s="545">
        <f>BR113+BQ115</f>
        <v>0</v>
      </c>
      <c r="BS115" s="545">
        <f>BS113-BR115</f>
        <v>0</v>
      </c>
      <c r="BU115" s="1268">
        <f>_xlfn.AGGREGATE(9,6,S115,BQ115)</f>
        <v>0</v>
      </c>
      <c r="BV115" s="1328">
        <f>AY115</f>
        <v>0</v>
      </c>
      <c r="BW115" s="1329">
        <f t="shared" ref="BW115" si="465">BU115+BV115</f>
        <v>0</v>
      </c>
    </row>
    <row r="116" spans="1:126" s="547" customFormat="1" ht="15" customHeight="1">
      <c r="A116" s="1226" t="s">
        <v>101</v>
      </c>
      <c r="B116" s="1336">
        <f>SUM(B110:B115)</f>
        <v>0</v>
      </c>
      <c r="C116" s="1337">
        <f t="shared" ref="C116:E116" si="466">SUM(C110:C115)</f>
        <v>0</v>
      </c>
      <c r="D116" s="1337">
        <f t="shared" si="466"/>
        <v>0</v>
      </c>
      <c r="E116" s="1338">
        <f t="shared" si="466"/>
        <v>0</v>
      </c>
      <c r="F116" s="589" t="s">
        <v>97</v>
      </c>
      <c r="G116" s="581" t="e">
        <f t="shared" ref="G116:I116" si="467">G110+G112+G114</f>
        <v>#DIV/0!</v>
      </c>
      <c r="H116" s="581" t="e">
        <f t="shared" si="467"/>
        <v>#DIV/0!</v>
      </c>
      <c r="I116" s="581" t="e">
        <f t="shared" si="467"/>
        <v>#DIV/0!</v>
      </c>
      <c r="J116" s="581">
        <f t="shared" ref="J116:L116" si="468">J110+J112+J114</f>
        <v>0</v>
      </c>
      <c r="K116" s="581" t="e">
        <f t="shared" si="468"/>
        <v>#DIV/0!</v>
      </c>
      <c r="L116" s="581" t="e">
        <f t="shared" si="468"/>
        <v>#DIV/0!</v>
      </c>
      <c r="M116" s="581" t="e">
        <f t="shared" ref="M116:N116" si="469">M110+M112+M114</f>
        <v>#DIV/0!</v>
      </c>
      <c r="N116" s="581">
        <f t="shared" si="469"/>
        <v>0</v>
      </c>
      <c r="O116" s="585" t="e">
        <f t="shared" si="387"/>
        <v>#DIV/0!</v>
      </c>
      <c r="P116" s="581">
        <f t="shared" ref="P116:Q116" si="470">P110+P112+P114</f>
        <v>0</v>
      </c>
      <c r="Q116" s="581">
        <f t="shared" si="470"/>
        <v>0</v>
      </c>
      <c r="R116" s="587"/>
      <c r="S116" s="535" t="e">
        <f t="shared" si="393"/>
        <v>#DIV/0!</v>
      </c>
      <c r="T116" s="589" t="s">
        <v>97</v>
      </c>
      <c r="U116" s="590">
        <f t="shared" ref="U116:BJ117" si="471">U110+U112+U114</f>
        <v>0</v>
      </c>
      <c r="V116" s="581">
        <f t="shared" si="471"/>
        <v>0</v>
      </c>
      <c r="W116" s="581">
        <f t="shared" si="471"/>
        <v>0</v>
      </c>
      <c r="X116" s="1156">
        <f t="shared" si="471"/>
        <v>0</v>
      </c>
      <c r="Y116" s="1156">
        <f t="shared" si="471"/>
        <v>0</v>
      </c>
      <c r="Z116" s="1156">
        <f t="shared" si="471"/>
        <v>0</v>
      </c>
      <c r="AA116" s="581">
        <f t="shared" si="471"/>
        <v>0</v>
      </c>
      <c r="AB116" s="581">
        <f t="shared" si="471"/>
        <v>0</v>
      </c>
      <c r="AC116" s="1156">
        <f t="shared" si="471"/>
        <v>0</v>
      </c>
      <c r="AD116" s="581">
        <f t="shared" si="471"/>
        <v>0</v>
      </c>
      <c r="AE116" s="581">
        <f t="shared" si="471"/>
        <v>0</v>
      </c>
      <c r="AF116" s="581">
        <f t="shared" si="471"/>
        <v>0</v>
      </c>
      <c r="AG116" s="581">
        <f t="shared" si="471"/>
        <v>0</v>
      </c>
      <c r="AH116" s="581">
        <f t="shared" si="471"/>
        <v>0</v>
      </c>
      <c r="AI116" s="581">
        <f t="shared" si="471"/>
        <v>0</v>
      </c>
      <c r="AJ116" s="1156">
        <f t="shared" si="471"/>
        <v>0</v>
      </c>
      <c r="AK116" s="581">
        <f t="shared" si="471"/>
        <v>0</v>
      </c>
      <c r="AL116" s="581">
        <f t="shared" si="471"/>
        <v>0</v>
      </c>
      <c r="AM116" s="581">
        <f t="shared" si="471"/>
        <v>0</v>
      </c>
      <c r="AN116" s="581">
        <f t="shared" si="471"/>
        <v>0</v>
      </c>
      <c r="AO116" s="581">
        <f t="shared" si="471"/>
        <v>0</v>
      </c>
      <c r="AP116" s="581">
        <f t="shared" si="471"/>
        <v>0</v>
      </c>
      <c r="AQ116" s="581">
        <f t="shared" si="471"/>
        <v>0</v>
      </c>
      <c r="AR116" s="581">
        <f t="shared" si="471"/>
        <v>0</v>
      </c>
      <c r="AS116" s="1156">
        <f t="shared" si="471"/>
        <v>0</v>
      </c>
      <c r="AT116" s="1156">
        <f t="shared" si="471"/>
        <v>0</v>
      </c>
      <c r="AU116" s="1156">
        <f t="shared" si="471"/>
        <v>0</v>
      </c>
      <c r="AV116" s="1156">
        <f t="shared" si="471"/>
        <v>0</v>
      </c>
      <c r="AW116" s="1156">
        <f t="shared" si="471"/>
        <v>0</v>
      </c>
      <c r="AX116" s="1156">
        <f t="shared" si="471"/>
        <v>0</v>
      </c>
      <c r="AY116" s="581">
        <f t="shared" si="471"/>
        <v>0</v>
      </c>
      <c r="AZ116" s="581">
        <f t="shared" si="471"/>
        <v>0</v>
      </c>
      <c r="BA116" s="581">
        <f t="shared" si="471"/>
        <v>0</v>
      </c>
      <c r="BB116" s="581">
        <f t="shared" si="471"/>
        <v>0</v>
      </c>
      <c r="BC116" s="581">
        <f t="shared" si="471"/>
        <v>0</v>
      </c>
      <c r="BD116" s="581">
        <f t="shared" si="471"/>
        <v>0</v>
      </c>
      <c r="BE116" s="581">
        <f t="shared" si="471"/>
        <v>0</v>
      </c>
      <c r="BF116" s="581">
        <f t="shared" si="471"/>
        <v>0</v>
      </c>
      <c r="BG116" s="581">
        <f t="shared" si="471"/>
        <v>0</v>
      </c>
      <c r="BH116" s="1156">
        <f t="shared" si="471"/>
        <v>0</v>
      </c>
      <c r="BI116" s="1156">
        <f t="shared" si="471"/>
        <v>0</v>
      </c>
      <c r="BJ116" s="584">
        <f t="shared" si="471"/>
        <v>0</v>
      </c>
      <c r="BK116" s="585">
        <f>BK110+BK112+BK114</f>
        <v>0</v>
      </c>
      <c r="BL116" s="623"/>
      <c r="BM116" s="541"/>
      <c r="BN116" s="542"/>
      <c r="BO116" s="544">
        <f t="shared" si="388"/>
        <v>0</v>
      </c>
      <c r="BP116" s="594" t="e">
        <f t="shared" si="389"/>
        <v>#DIV/0!</v>
      </c>
      <c r="BQ116" s="544">
        <f t="shared" si="390"/>
        <v>0</v>
      </c>
      <c r="BR116" s="545"/>
      <c r="BS116" s="545"/>
      <c r="BT116" s="547">
        <v>9</v>
      </c>
      <c r="BU116" s="1269"/>
      <c r="BV116" s="1328"/>
      <c r="BW116" s="1329"/>
    </row>
    <row r="117" spans="1:126" s="547" customFormat="1" ht="20.25" customHeight="1">
      <c r="A117" s="1227"/>
      <c r="B117" s="1336"/>
      <c r="C117" s="1337"/>
      <c r="D117" s="1337"/>
      <c r="E117" s="1338"/>
      <c r="F117" s="606" t="s">
        <v>99</v>
      </c>
      <c r="G117" s="596" t="e">
        <f>G111+G113+G115</f>
        <v>#DIV/0!</v>
      </c>
      <c r="H117" s="596" t="e">
        <f t="shared" ref="H117:I117" si="472">H111+H113+H115</f>
        <v>#DIV/0!</v>
      </c>
      <c r="I117" s="596" t="e">
        <f t="shared" si="472"/>
        <v>#DIV/0!</v>
      </c>
      <c r="J117" s="596">
        <f t="shared" ref="J117:L117" si="473">J111+J113+J115</f>
        <v>0</v>
      </c>
      <c r="K117" s="597">
        <f t="shared" si="473"/>
        <v>0</v>
      </c>
      <c r="L117" s="596">
        <f t="shared" si="473"/>
        <v>0</v>
      </c>
      <c r="M117" s="596">
        <f t="shared" ref="M117:N117" si="474">M111+M113+M115</f>
        <v>0</v>
      </c>
      <c r="N117" s="596">
        <f t="shared" si="474"/>
        <v>0</v>
      </c>
      <c r="O117" s="602" t="e">
        <f t="shared" si="387"/>
        <v>#DIV/0!</v>
      </c>
      <c r="P117" s="596">
        <f t="shared" ref="P117:R117" si="475">P111+P113+P115</f>
        <v>0</v>
      </c>
      <c r="Q117" s="596">
        <f t="shared" ref="Q117" si="476">Q111+Q113+Q115</f>
        <v>0</v>
      </c>
      <c r="R117" s="601">
        <f t="shared" si="475"/>
        <v>0</v>
      </c>
      <c r="S117" s="535" t="e">
        <f t="shared" si="393"/>
        <v>#DIV/0!</v>
      </c>
      <c r="T117" s="606" t="s">
        <v>99</v>
      </c>
      <c r="U117" s="607">
        <f t="shared" ref="U117:BI117" si="477">U111+U113+U115</f>
        <v>0</v>
      </c>
      <c r="V117" s="596">
        <f t="shared" si="477"/>
        <v>0</v>
      </c>
      <c r="W117" s="596">
        <f t="shared" si="477"/>
        <v>0</v>
      </c>
      <c r="X117" s="596">
        <f t="shared" si="477"/>
        <v>0</v>
      </c>
      <c r="Y117" s="596">
        <f t="shared" si="477"/>
        <v>0</v>
      </c>
      <c r="Z117" s="596">
        <f t="shared" si="477"/>
        <v>0</v>
      </c>
      <c r="AA117" s="596">
        <f t="shared" si="477"/>
        <v>0</v>
      </c>
      <c r="AB117" s="596">
        <f t="shared" si="477"/>
        <v>0</v>
      </c>
      <c r="AC117" s="596">
        <f t="shared" si="477"/>
        <v>0</v>
      </c>
      <c r="AD117" s="596">
        <f t="shared" si="477"/>
        <v>0</v>
      </c>
      <c r="AE117" s="596">
        <f t="shared" si="477"/>
        <v>0</v>
      </c>
      <c r="AF117" s="596">
        <f t="shared" si="477"/>
        <v>0</v>
      </c>
      <c r="AG117" s="596">
        <f t="shared" si="477"/>
        <v>0</v>
      </c>
      <c r="AH117" s="596">
        <f t="shared" si="477"/>
        <v>0</v>
      </c>
      <c r="AI117" s="596">
        <f t="shared" si="477"/>
        <v>0</v>
      </c>
      <c r="AJ117" s="596">
        <f t="shared" si="477"/>
        <v>0</v>
      </c>
      <c r="AK117" s="596">
        <f t="shared" si="477"/>
        <v>0</v>
      </c>
      <c r="AL117" s="596">
        <f t="shared" si="477"/>
        <v>0</v>
      </c>
      <c r="AM117" s="596">
        <f t="shared" si="477"/>
        <v>0</v>
      </c>
      <c r="AN117" s="596">
        <f t="shared" si="477"/>
        <v>0</v>
      </c>
      <c r="AO117" s="596">
        <f t="shared" si="477"/>
        <v>0</v>
      </c>
      <c r="AP117" s="596">
        <f t="shared" si="477"/>
        <v>0</v>
      </c>
      <c r="AQ117" s="596">
        <f t="shared" si="477"/>
        <v>0</v>
      </c>
      <c r="AR117" s="596">
        <f t="shared" si="477"/>
        <v>0</v>
      </c>
      <c r="AS117" s="596">
        <f t="shared" si="477"/>
        <v>0</v>
      </c>
      <c r="AT117" s="596">
        <f t="shared" si="477"/>
        <v>0</v>
      </c>
      <c r="AU117" s="596">
        <f t="shared" si="477"/>
        <v>0</v>
      </c>
      <c r="AV117" s="596">
        <f t="shared" si="477"/>
        <v>0</v>
      </c>
      <c r="AW117" s="596">
        <f t="shared" si="477"/>
        <v>0</v>
      </c>
      <c r="AX117" s="596">
        <f t="shared" si="477"/>
        <v>0</v>
      </c>
      <c r="AY117" s="596">
        <f t="shared" si="477"/>
        <v>0</v>
      </c>
      <c r="AZ117" s="596">
        <f t="shared" si="477"/>
        <v>0</v>
      </c>
      <c r="BA117" s="596">
        <f t="shared" si="477"/>
        <v>0</v>
      </c>
      <c r="BB117" s="596">
        <f t="shared" si="477"/>
        <v>0</v>
      </c>
      <c r="BC117" s="596">
        <f t="shared" si="477"/>
        <v>0</v>
      </c>
      <c r="BD117" s="596">
        <f t="shared" si="477"/>
        <v>0</v>
      </c>
      <c r="BE117" s="596">
        <f t="shared" si="477"/>
        <v>0</v>
      </c>
      <c r="BF117" s="596">
        <f t="shared" si="477"/>
        <v>0</v>
      </c>
      <c r="BG117" s="596">
        <f t="shared" si="477"/>
        <v>0</v>
      </c>
      <c r="BH117" s="596">
        <f t="shared" si="477"/>
        <v>0</v>
      </c>
      <c r="BI117" s="596">
        <f t="shared" si="477"/>
        <v>0</v>
      </c>
      <c r="BJ117" s="603">
        <f t="shared" si="471"/>
        <v>0</v>
      </c>
      <c r="BK117" s="602">
        <f>BK111+BK113+BK115</f>
        <v>0</v>
      </c>
      <c r="BL117" s="623"/>
      <c r="BM117" s="541"/>
      <c r="BN117" s="542"/>
      <c r="BO117" s="579">
        <f t="shared" si="388"/>
        <v>0</v>
      </c>
      <c r="BP117" s="609" t="e">
        <f t="shared" si="389"/>
        <v>#DIV/0!</v>
      </c>
      <c r="BQ117" s="579">
        <f t="shared" si="390"/>
        <v>0</v>
      </c>
      <c r="BR117" s="610" t="str">
        <f>IF(BR115=BQ117,"○","×")</f>
        <v>○</v>
      </c>
      <c r="BS117" s="545"/>
      <c r="BU117" s="1355">
        <f>_xlfn.AGGREGATE(9,6,S117,BQ117)</f>
        <v>0</v>
      </c>
      <c r="BV117" s="1355">
        <f>AY117</f>
        <v>0</v>
      </c>
      <c r="BW117" s="1355">
        <f t="shared" ref="BW117" si="478">BU117+BV117</f>
        <v>0</v>
      </c>
    </row>
    <row r="118" spans="1:126" s="547" customFormat="1" ht="15" customHeight="1">
      <c r="A118" s="955"/>
      <c r="B118" s="1332">
        <f>共同経理課!B118</f>
        <v>0</v>
      </c>
      <c r="C118" s="1326">
        <f>共同経理課!C118</f>
        <v>0</v>
      </c>
      <c r="D118" s="1326">
        <f>共同経理課!F118</f>
        <v>0</v>
      </c>
      <c r="E118" s="1327">
        <f>共同経理課!F118-共同経理課!F119</f>
        <v>0</v>
      </c>
      <c r="F118" s="1002" t="s">
        <v>97</v>
      </c>
      <c r="G118" s="525" t="e">
        <f>ROUNDDOWN($B118*$D118/$C118,3)</f>
        <v>#DIV/0!</v>
      </c>
      <c r="H118" s="525" t="e">
        <f t="shared" ref="H118:I118" si="479">ROUNDDOWN($B118*$D118/$C118,3)</f>
        <v>#DIV/0!</v>
      </c>
      <c r="I118" s="525" t="e">
        <f t="shared" si="479"/>
        <v>#DIV/0!</v>
      </c>
      <c r="J118" s="525"/>
      <c r="K118" s="525" t="e">
        <f t="shared" ref="K118:M118" si="480">ROUNDDOWN($B118*$D118/$C118,3)</f>
        <v>#DIV/0!</v>
      </c>
      <c r="L118" s="525" t="e">
        <f t="shared" si="480"/>
        <v>#DIV/0!</v>
      </c>
      <c r="M118" s="525" t="e">
        <f t="shared" si="480"/>
        <v>#DIV/0!</v>
      </c>
      <c r="N118" s="525"/>
      <c r="O118" s="531" t="e">
        <f t="shared" si="387"/>
        <v>#DIV/0!</v>
      </c>
      <c r="P118" s="613"/>
      <c r="Q118" s="613"/>
      <c r="R118" s="533"/>
      <c r="S118" s="535" t="e">
        <f t="shared" si="393"/>
        <v>#DIV/0!</v>
      </c>
      <c r="T118" s="536" t="s">
        <v>97</v>
      </c>
      <c r="U118" s="1085">
        <f>E118</f>
        <v>0</v>
      </c>
      <c r="V118" s="1089"/>
      <c r="W118" s="1089"/>
      <c r="X118" s="1154"/>
      <c r="Y118" s="1154"/>
      <c r="Z118" s="1154"/>
      <c r="AA118" s="1089"/>
      <c r="AB118" s="1089"/>
      <c r="AC118" s="1154"/>
      <c r="AD118" s="1089"/>
      <c r="AE118" s="1089"/>
      <c r="AF118" s="1089"/>
      <c r="AG118" s="1089"/>
      <c r="AH118" s="1089"/>
      <c r="AI118" s="1089"/>
      <c r="AJ118" s="1154"/>
      <c r="AK118" s="1089"/>
      <c r="AL118" s="1089"/>
      <c r="AM118" s="1089"/>
      <c r="AN118" s="1089"/>
      <c r="AO118" s="1089"/>
      <c r="AP118" s="1089"/>
      <c r="AQ118" s="1089"/>
      <c r="AR118" s="1089"/>
      <c r="AS118" s="1154"/>
      <c r="AT118" s="1154"/>
      <c r="AU118" s="1154"/>
      <c r="AV118" s="1154"/>
      <c r="AW118" s="1154"/>
      <c r="AX118" s="1154"/>
      <c r="AY118" s="1089"/>
      <c r="AZ118" s="1089"/>
      <c r="BA118" s="1089"/>
      <c r="BB118" s="1089"/>
      <c r="BC118" s="1089"/>
      <c r="BD118" s="1089"/>
      <c r="BE118" s="1089"/>
      <c r="BF118" s="1089"/>
      <c r="BG118" s="1089"/>
      <c r="BH118" s="1154"/>
      <c r="BI118" s="1154"/>
      <c r="BJ118" s="1172">
        <f>E118</f>
        <v>0</v>
      </c>
      <c r="BK118" s="531">
        <f>SUM(U118:BJ118)</f>
        <v>0</v>
      </c>
      <c r="BL118" s="623"/>
      <c r="BM118" s="541"/>
      <c r="BN118" s="542"/>
      <c r="BO118" s="544">
        <f t="shared" si="388"/>
        <v>0</v>
      </c>
      <c r="BP118" s="565" t="e">
        <f t="shared" si="389"/>
        <v>#DIV/0!</v>
      </c>
      <c r="BQ118" s="544">
        <f t="shared" si="390"/>
        <v>0</v>
      </c>
      <c r="BR118" s="545"/>
      <c r="BS118" s="545"/>
      <c r="BU118" s="1355"/>
      <c r="BV118" s="1355"/>
      <c r="BW118" s="1355"/>
    </row>
    <row r="119" spans="1:126" s="547" customFormat="1" ht="20.25" customHeight="1">
      <c r="A119" s="548" t="s">
        <v>137</v>
      </c>
      <c r="B119" s="1332"/>
      <c r="C119" s="1326"/>
      <c r="D119" s="1326"/>
      <c r="E119" s="1327"/>
      <c r="F119" s="1003" t="s">
        <v>99</v>
      </c>
      <c r="G119" s="550" t="e">
        <f>ROUNDDOWN(G$97*G118,0)</f>
        <v>#DIV/0!</v>
      </c>
      <c r="H119" s="550" t="e">
        <f t="shared" ref="H119:I119" si="481">ROUNDDOWN(H$97*H118,0)</f>
        <v>#DIV/0!</v>
      </c>
      <c r="I119" s="550" t="e">
        <f t="shared" si="481"/>
        <v>#DIV/0!</v>
      </c>
      <c r="J119" s="550">
        <f>ROUNDDOWN(J$7*J118,0)</f>
        <v>0</v>
      </c>
      <c r="K119" s="550"/>
      <c r="L119" s="550"/>
      <c r="M119" s="550"/>
      <c r="N119" s="550"/>
      <c r="O119" s="555" t="e">
        <f t="shared" si="387"/>
        <v>#DIV/0!</v>
      </c>
      <c r="P119" s="550">
        <f>P$99*P118</f>
        <v>0</v>
      </c>
      <c r="Q119" s="550">
        <f t="shared" ref="Q119" si="482">Q$99*Q118</f>
        <v>0</v>
      </c>
      <c r="R119" s="615"/>
      <c r="S119" s="535" t="e">
        <f t="shared" si="393"/>
        <v>#DIV/0!</v>
      </c>
      <c r="T119" s="1070" t="s">
        <v>99</v>
      </c>
      <c r="U119" s="1086">
        <f>U118*U$99</f>
        <v>0</v>
      </c>
      <c r="V119" s="552">
        <f>V118*V$99</f>
        <v>0</v>
      </c>
      <c r="W119" s="552">
        <f>W118*W$99</f>
        <v>0</v>
      </c>
      <c r="X119" s="552"/>
      <c r="Y119" s="552"/>
      <c r="Z119" s="552"/>
      <c r="AA119" s="552">
        <f>AA118*AA$99</f>
        <v>0</v>
      </c>
      <c r="AB119" s="552">
        <f>AB118*AB$99</f>
        <v>0</v>
      </c>
      <c r="AC119" s="552"/>
      <c r="AD119" s="552">
        <f t="shared" ref="AD119:AI119" si="483">AD118*AD$99</f>
        <v>0</v>
      </c>
      <c r="AE119" s="552">
        <f t="shared" si="483"/>
        <v>0</v>
      </c>
      <c r="AF119" s="552">
        <f t="shared" si="483"/>
        <v>0</v>
      </c>
      <c r="AG119" s="552">
        <f t="shared" si="483"/>
        <v>0</v>
      </c>
      <c r="AH119" s="552">
        <f t="shared" si="483"/>
        <v>0</v>
      </c>
      <c r="AI119" s="552">
        <f t="shared" si="483"/>
        <v>0</v>
      </c>
      <c r="AJ119" s="552"/>
      <c r="AK119" s="552">
        <f t="shared" ref="AK119:AR119" si="484">AK118*AK$99</f>
        <v>0</v>
      </c>
      <c r="AL119" s="552">
        <f t="shared" si="484"/>
        <v>0</v>
      </c>
      <c r="AM119" s="552">
        <f t="shared" si="484"/>
        <v>0</v>
      </c>
      <c r="AN119" s="552">
        <f t="shared" si="484"/>
        <v>0</v>
      </c>
      <c r="AO119" s="552">
        <f t="shared" si="484"/>
        <v>0</v>
      </c>
      <c r="AP119" s="552">
        <f t="shared" si="484"/>
        <v>0</v>
      </c>
      <c r="AQ119" s="552">
        <f t="shared" si="484"/>
        <v>0</v>
      </c>
      <c r="AR119" s="552">
        <f t="shared" si="484"/>
        <v>0</v>
      </c>
      <c r="AS119" s="552"/>
      <c r="AT119" s="552"/>
      <c r="AU119" s="552"/>
      <c r="AV119" s="552"/>
      <c r="AW119" s="552"/>
      <c r="AX119" s="552"/>
      <c r="AY119" s="552">
        <f t="shared" ref="AY119:BF119" si="485">AY118*AY$99</f>
        <v>0</v>
      </c>
      <c r="AZ119" s="552">
        <f t="shared" si="485"/>
        <v>0</v>
      </c>
      <c r="BA119" s="552">
        <f t="shared" si="485"/>
        <v>0</v>
      </c>
      <c r="BB119" s="552">
        <f t="shared" si="485"/>
        <v>0</v>
      </c>
      <c r="BC119" s="552">
        <f t="shared" si="485"/>
        <v>0</v>
      </c>
      <c r="BD119" s="552">
        <f t="shared" si="485"/>
        <v>0</v>
      </c>
      <c r="BE119" s="552">
        <f t="shared" si="485"/>
        <v>0</v>
      </c>
      <c r="BF119" s="552">
        <f t="shared" si="485"/>
        <v>0</v>
      </c>
      <c r="BG119" s="552"/>
      <c r="BH119" s="552"/>
      <c r="BI119" s="552"/>
      <c r="BJ119" s="1118">
        <f>BJ118*BJ$100</f>
        <v>0</v>
      </c>
      <c r="BK119" s="531">
        <f t="shared" ref="BK119:BK123" si="486">SUM(U119:BJ119)</f>
        <v>0</v>
      </c>
      <c r="BL119" s="623"/>
      <c r="BM119" s="541"/>
      <c r="BN119" s="542"/>
      <c r="BO119" s="560">
        <f t="shared" si="388"/>
        <v>0</v>
      </c>
      <c r="BP119" s="565" t="e">
        <f t="shared" si="389"/>
        <v>#DIV/0!</v>
      </c>
      <c r="BQ119" s="560">
        <f t="shared" si="390"/>
        <v>0</v>
      </c>
      <c r="BR119" s="545">
        <f>BR115+BQ119</f>
        <v>0</v>
      </c>
      <c r="BS119" s="616">
        <f>BS115-BR119</f>
        <v>0</v>
      </c>
      <c r="BU119" s="1268">
        <f>_xlfn.AGGREGATE(9,6,S119,BQ119)</f>
        <v>0</v>
      </c>
      <c r="BV119" s="1328">
        <f>AY119</f>
        <v>0</v>
      </c>
      <c r="BW119" s="1329">
        <f t="shared" ref="BW119" si="487">BU119+BV119</f>
        <v>0</v>
      </c>
    </row>
    <row r="120" spans="1:126" s="547" customFormat="1" ht="15" customHeight="1">
      <c r="A120" s="955"/>
      <c r="B120" s="1332">
        <f>共同経理課!B120</f>
        <v>0</v>
      </c>
      <c r="C120" s="1326">
        <f>共同経理課!C120</f>
        <v>0</v>
      </c>
      <c r="D120" s="1326">
        <f>共同経理課!F120</f>
        <v>0</v>
      </c>
      <c r="E120" s="1327">
        <f>共同経理課!F120-共同経理課!F121</f>
        <v>0</v>
      </c>
      <c r="F120" s="1002" t="s">
        <v>97</v>
      </c>
      <c r="G120" s="525" t="e">
        <f>ROUNDDOWN($B120*$D120/$C120,3)</f>
        <v>#DIV/0!</v>
      </c>
      <c r="H120" s="525" t="e">
        <f t="shared" ref="H120:I120" si="488">ROUNDDOWN($B120*$D120/$C120,3)</f>
        <v>#DIV/0!</v>
      </c>
      <c r="I120" s="525" t="e">
        <f t="shared" si="488"/>
        <v>#DIV/0!</v>
      </c>
      <c r="J120" s="525"/>
      <c r="K120" s="525" t="e">
        <f t="shared" ref="K120:M120" si="489">ROUNDDOWN($B120*$D120/$C120,3)</f>
        <v>#DIV/0!</v>
      </c>
      <c r="L120" s="525" t="e">
        <f t="shared" si="489"/>
        <v>#DIV/0!</v>
      </c>
      <c r="M120" s="525" t="e">
        <f t="shared" si="489"/>
        <v>#DIV/0!</v>
      </c>
      <c r="N120" s="525"/>
      <c r="O120" s="555" t="e">
        <f t="shared" si="387"/>
        <v>#DIV/0!</v>
      </c>
      <c r="P120" s="550"/>
      <c r="Q120" s="550"/>
      <c r="R120" s="566"/>
      <c r="S120" s="535" t="e">
        <f t="shared" si="393"/>
        <v>#DIV/0!</v>
      </c>
      <c r="T120" s="536" t="s">
        <v>97</v>
      </c>
      <c r="U120" s="1086">
        <f>E120</f>
        <v>0</v>
      </c>
      <c r="V120" s="552"/>
      <c r="W120" s="552"/>
      <c r="X120" s="1155"/>
      <c r="Y120" s="1155"/>
      <c r="Z120" s="1155"/>
      <c r="AA120" s="552"/>
      <c r="AB120" s="552"/>
      <c r="AC120" s="1155"/>
      <c r="AD120" s="552"/>
      <c r="AE120" s="552"/>
      <c r="AF120" s="552"/>
      <c r="AG120" s="552"/>
      <c r="AH120" s="552"/>
      <c r="AI120" s="552"/>
      <c r="AJ120" s="1155"/>
      <c r="AK120" s="552"/>
      <c r="AL120" s="552"/>
      <c r="AM120" s="552"/>
      <c r="AN120" s="552"/>
      <c r="AO120" s="552"/>
      <c r="AP120" s="552"/>
      <c r="AQ120" s="552"/>
      <c r="AR120" s="552"/>
      <c r="AS120" s="1155"/>
      <c r="AT120" s="1155"/>
      <c r="AU120" s="1155"/>
      <c r="AV120" s="1155"/>
      <c r="AW120" s="1155"/>
      <c r="AX120" s="1155"/>
      <c r="AY120" s="552"/>
      <c r="AZ120" s="552"/>
      <c r="BA120" s="552"/>
      <c r="BB120" s="552"/>
      <c r="BC120" s="552"/>
      <c r="BD120" s="552"/>
      <c r="BE120" s="552"/>
      <c r="BF120" s="552"/>
      <c r="BG120" s="552"/>
      <c r="BH120" s="1155"/>
      <c r="BI120" s="1155"/>
      <c r="BJ120" s="1118">
        <f>E120</f>
        <v>0</v>
      </c>
      <c r="BK120" s="531">
        <f t="shared" si="486"/>
        <v>0</v>
      </c>
      <c r="BL120" s="623"/>
      <c r="BM120" s="541"/>
      <c r="BN120" s="542"/>
      <c r="BO120" s="534">
        <f t="shared" si="388"/>
        <v>0</v>
      </c>
      <c r="BP120" s="565" t="e">
        <f t="shared" si="389"/>
        <v>#DIV/0!</v>
      </c>
      <c r="BQ120" s="560">
        <f t="shared" si="390"/>
        <v>0</v>
      </c>
      <c r="BR120" s="617"/>
      <c r="BS120" s="545"/>
      <c r="BT120" s="547">
        <v>10</v>
      </c>
      <c r="BU120" s="1269"/>
      <c r="BV120" s="1328"/>
      <c r="BW120" s="1329"/>
    </row>
    <row r="121" spans="1:126" s="547" customFormat="1" ht="20.25" customHeight="1">
      <c r="A121" s="548" t="s">
        <v>138</v>
      </c>
      <c r="B121" s="1332"/>
      <c r="C121" s="1326"/>
      <c r="D121" s="1326"/>
      <c r="E121" s="1327"/>
      <c r="F121" s="1003" t="s">
        <v>99</v>
      </c>
      <c r="G121" s="550" t="e">
        <f>ROUNDDOWN(G$97*G120,0)</f>
        <v>#DIV/0!</v>
      </c>
      <c r="H121" s="550" t="e">
        <f t="shared" ref="H121:I121" si="490">ROUNDDOWN(H$97*H120,0)</f>
        <v>#DIV/0!</v>
      </c>
      <c r="I121" s="550" t="e">
        <f t="shared" si="490"/>
        <v>#DIV/0!</v>
      </c>
      <c r="J121" s="550">
        <f>ROUNDDOWN(J$7*J120,0)</f>
        <v>0</v>
      </c>
      <c r="K121" s="550"/>
      <c r="L121" s="550"/>
      <c r="M121" s="550"/>
      <c r="N121" s="550"/>
      <c r="O121" s="555" t="e">
        <f t="shared" si="387"/>
        <v>#DIV/0!</v>
      </c>
      <c r="P121" s="550">
        <f>P$99*P120</f>
        <v>0</v>
      </c>
      <c r="Q121" s="550">
        <f t="shared" ref="Q121" si="491">Q$99*Q120</f>
        <v>0</v>
      </c>
      <c r="R121" s="559"/>
      <c r="S121" s="535" t="e">
        <f t="shared" si="393"/>
        <v>#DIV/0!</v>
      </c>
      <c r="T121" s="1070" t="s">
        <v>99</v>
      </c>
      <c r="U121" s="1086">
        <f>U120*U$99</f>
        <v>0</v>
      </c>
      <c r="V121" s="552">
        <f>V120*V$99</f>
        <v>0</v>
      </c>
      <c r="W121" s="552">
        <f>W120*W$99</f>
        <v>0</v>
      </c>
      <c r="X121" s="552"/>
      <c r="Y121" s="552"/>
      <c r="Z121" s="552"/>
      <c r="AA121" s="552">
        <f>AA120*AA$99</f>
        <v>0</v>
      </c>
      <c r="AB121" s="552">
        <f>AB120*AB$99</f>
        <v>0</v>
      </c>
      <c r="AC121" s="552"/>
      <c r="AD121" s="552">
        <f t="shared" ref="AD121:AI121" si="492">AD120*AD$99</f>
        <v>0</v>
      </c>
      <c r="AE121" s="552">
        <f t="shared" si="492"/>
        <v>0</v>
      </c>
      <c r="AF121" s="552">
        <f t="shared" si="492"/>
        <v>0</v>
      </c>
      <c r="AG121" s="552">
        <f t="shared" si="492"/>
        <v>0</v>
      </c>
      <c r="AH121" s="552">
        <f t="shared" si="492"/>
        <v>0</v>
      </c>
      <c r="AI121" s="552">
        <f t="shared" si="492"/>
        <v>0</v>
      </c>
      <c r="AJ121" s="552"/>
      <c r="AK121" s="552">
        <f t="shared" ref="AK121:AR121" si="493">AK120*AK$99</f>
        <v>0</v>
      </c>
      <c r="AL121" s="552">
        <f t="shared" si="493"/>
        <v>0</v>
      </c>
      <c r="AM121" s="552">
        <f t="shared" si="493"/>
        <v>0</v>
      </c>
      <c r="AN121" s="552">
        <f t="shared" si="493"/>
        <v>0</v>
      </c>
      <c r="AO121" s="552">
        <f t="shared" si="493"/>
        <v>0</v>
      </c>
      <c r="AP121" s="552">
        <f t="shared" si="493"/>
        <v>0</v>
      </c>
      <c r="AQ121" s="552">
        <f t="shared" si="493"/>
        <v>0</v>
      </c>
      <c r="AR121" s="552">
        <f t="shared" si="493"/>
        <v>0</v>
      </c>
      <c r="AS121" s="552"/>
      <c r="AT121" s="552"/>
      <c r="AU121" s="552"/>
      <c r="AV121" s="552"/>
      <c r="AW121" s="552"/>
      <c r="AX121" s="552"/>
      <c r="AY121" s="552">
        <f t="shared" ref="AY121:BF121" si="494">AY120*AY$99</f>
        <v>0</v>
      </c>
      <c r="AZ121" s="552">
        <f t="shared" si="494"/>
        <v>0</v>
      </c>
      <c r="BA121" s="552">
        <f t="shared" si="494"/>
        <v>0</v>
      </c>
      <c r="BB121" s="552">
        <f t="shared" si="494"/>
        <v>0</v>
      </c>
      <c r="BC121" s="552">
        <f t="shared" si="494"/>
        <v>0</v>
      </c>
      <c r="BD121" s="552">
        <f t="shared" si="494"/>
        <v>0</v>
      </c>
      <c r="BE121" s="552">
        <f t="shared" si="494"/>
        <v>0</v>
      </c>
      <c r="BF121" s="552">
        <f t="shared" si="494"/>
        <v>0</v>
      </c>
      <c r="BG121" s="552"/>
      <c r="BH121" s="552"/>
      <c r="BI121" s="552"/>
      <c r="BJ121" s="1118">
        <f>BJ120*BJ$100</f>
        <v>0</v>
      </c>
      <c r="BK121" s="531">
        <f t="shared" si="486"/>
        <v>0</v>
      </c>
      <c r="BL121" s="623"/>
      <c r="BM121" s="541"/>
      <c r="BN121" s="542"/>
      <c r="BO121" s="560">
        <f t="shared" si="388"/>
        <v>0</v>
      </c>
      <c r="BP121" s="565" t="e">
        <f t="shared" si="389"/>
        <v>#DIV/0!</v>
      </c>
      <c r="BQ121" s="560">
        <f t="shared" si="390"/>
        <v>0</v>
      </c>
      <c r="BR121" s="545">
        <f>BR119+BQ121</f>
        <v>0</v>
      </c>
      <c r="BS121" s="616">
        <f>BS119-BR121</f>
        <v>0</v>
      </c>
      <c r="BU121" s="1268">
        <f>_xlfn.AGGREGATE(9,6,S121,BQ121)</f>
        <v>0</v>
      </c>
      <c r="BV121" s="1328">
        <f>AY121</f>
        <v>0</v>
      </c>
      <c r="BW121" s="1329">
        <f t="shared" ref="BW121" si="495">BU121+BV121</f>
        <v>0</v>
      </c>
    </row>
    <row r="122" spans="1:126" s="547" customFormat="1" ht="15" customHeight="1">
      <c r="A122" s="618"/>
      <c r="B122" s="1332">
        <f>共同経理課!B122</f>
        <v>0</v>
      </c>
      <c r="C122" s="1326">
        <f>共同経理課!C122</f>
        <v>0</v>
      </c>
      <c r="D122" s="1326">
        <f>共同経理課!F122</f>
        <v>0</v>
      </c>
      <c r="E122" s="1327">
        <f>共同経理課!F122-共同経理課!F123</f>
        <v>0</v>
      </c>
      <c r="F122" s="1002" t="s">
        <v>97</v>
      </c>
      <c r="G122" s="525" t="e">
        <f>ROUNDDOWN($B122*$D122/$C122,3)</f>
        <v>#DIV/0!</v>
      </c>
      <c r="H122" s="525" t="e">
        <f t="shared" ref="H122:I122" si="496">ROUNDDOWN($B122*$D122/$C122,3)</f>
        <v>#DIV/0!</v>
      </c>
      <c r="I122" s="525" t="e">
        <f t="shared" si="496"/>
        <v>#DIV/0!</v>
      </c>
      <c r="J122" s="525"/>
      <c r="K122" s="525" t="e">
        <f t="shared" ref="K122:M122" si="497">ROUNDDOWN($B122*$D122/$C122,3)</f>
        <v>#DIV/0!</v>
      </c>
      <c r="L122" s="525" t="e">
        <f t="shared" si="497"/>
        <v>#DIV/0!</v>
      </c>
      <c r="M122" s="525" t="e">
        <f t="shared" si="497"/>
        <v>#DIV/0!</v>
      </c>
      <c r="N122" s="525"/>
      <c r="O122" s="555" t="e">
        <f t="shared" si="387"/>
        <v>#DIV/0!</v>
      </c>
      <c r="P122" s="550"/>
      <c r="Q122" s="550"/>
      <c r="R122" s="566"/>
      <c r="S122" s="535" t="e">
        <f t="shared" si="393"/>
        <v>#DIV/0!</v>
      </c>
      <c r="T122" s="1070" t="s">
        <v>97</v>
      </c>
      <c r="U122" s="1086">
        <f>E122</f>
        <v>0</v>
      </c>
      <c r="V122" s="552"/>
      <c r="W122" s="552"/>
      <c r="X122" s="1155"/>
      <c r="Y122" s="1155"/>
      <c r="Z122" s="1155"/>
      <c r="AA122" s="552"/>
      <c r="AB122" s="552"/>
      <c r="AC122" s="1155"/>
      <c r="AD122" s="552"/>
      <c r="AE122" s="552"/>
      <c r="AF122" s="552"/>
      <c r="AG122" s="552"/>
      <c r="AH122" s="552"/>
      <c r="AI122" s="552"/>
      <c r="AJ122" s="1155"/>
      <c r="AK122" s="552"/>
      <c r="AL122" s="552"/>
      <c r="AM122" s="552"/>
      <c r="AN122" s="552"/>
      <c r="AO122" s="552"/>
      <c r="AP122" s="552"/>
      <c r="AQ122" s="552"/>
      <c r="AR122" s="552"/>
      <c r="AS122" s="1155"/>
      <c r="AT122" s="1155"/>
      <c r="AU122" s="1155"/>
      <c r="AV122" s="1155"/>
      <c r="AW122" s="1155"/>
      <c r="AX122" s="1155"/>
      <c r="AY122" s="552"/>
      <c r="AZ122" s="552"/>
      <c r="BA122" s="552"/>
      <c r="BB122" s="552"/>
      <c r="BC122" s="552"/>
      <c r="BD122" s="552"/>
      <c r="BE122" s="552"/>
      <c r="BF122" s="552"/>
      <c r="BG122" s="552"/>
      <c r="BH122" s="1155"/>
      <c r="BI122" s="1155"/>
      <c r="BJ122" s="1118">
        <f>E122</f>
        <v>0</v>
      </c>
      <c r="BK122" s="531">
        <f t="shared" si="486"/>
        <v>0</v>
      </c>
      <c r="BL122" s="623"/>
      <c r="BM122" s="541"/>
      <c r="BN122" s="542"/>
      <c r="BO122" s="560">
        <f t="shared" si="388"/>
        <v>0</v>
      </c>
      <c r="BP122" s="565" t="e">
        <f t="shared" si="389"/>
        <v>#DIV/0!</v>
      </c>
      <c r="BQ122" s="560">
        <f t="shared" si="390"/>
        <v>0</v>
      </c>
      <c r="BR122" s="545"/>
      <c r="BS122" s="616"/>
      <c r="BT122" s="547">
        <v>11</v>
      </c>
      <c r="BU122" s="1269"/>
      <c r="BV122" s="1328"/>
      <c r="BW122" s="1329"/>
    </row>
    <row r="123" spans="1:126" s="547" customFormat="1" ht="20.25" customHeight="1">
      <c r="A123" s="955" t="s">
        <v>102</v>
      </c>
      <c r="B123" s="1332"/>
      <c r="C123" s="1326"/>
      <c r="D123" s="1326"/>
      <c r="E123" s="1327"/>
      <c r="F123" s="1009" t="s">
        <v>99</v>
      </c>
      <c r="G123" s="570" t="e">
        <f>ROUNDDOWN(G$97*G122,0)</f>
        <v>#DIV/0!</v>
      </c>
      <c r="H123" s="570" t="e">
        <f t="shared" ref="H123:I123" si="498">ROUNDDOWN(H$97*H122,0)</f>
        <v>#DIV/0!</v>
      </c>
      <c r="I123" s="570" t="e">
        <f t="shared" si="498"/>
        <v>#DIV/0!</v>
      </c>
      <c r="J123" s="570">
        <f>ROUNDDOWN(J$7*J122,0)</f>
        <v>0</v>
      </c>
      <c r="K123" s="570"/>
      <c r="L123" s="570"/>
      <c r="M123" s="570"/>
      <c r="N123" s="570"/>
      <c r="O123" s="571" t="e">
        <f t="shared" si="387"/>
        <v>#DIV/0!</v>
      </c>
      <c r="P123" s="570">
        <f>P$99*P122</f>
        <v>0</v>
      </c>
      <c r="Q123" s="570">
        <f t="shared" ref="Q123" si="499">Q$99*Q122</f>
        <v>0</v>
      </c>
      <c r="R123" s="572"/>
      <c r="S123" s="535" t="e">
        <f t="shared" si="393"/>
        <v>#DIV/0!</v>
      </c>
      <c r="T123" s="575" t="s">
        <v>99</v>
      </c>
      <c r="U123" s="1086">
        <f>U122*U$99</f>
        <v>0</v>
      </c>
      <c r="V123" s="1090">
        <f>V122*V$99</f>
        <v>0</v>
      </c>
      <c r="W123" s="1090">
        <f>W122*W$99</f>
        <v>0</v>
      </c>
      <c r="X123" s="1090"/>
      <c r="Y123" s="1090"/>
      <c r="Z123" s="1090"/>
      <c r="AA123" s="1090">
        <f>AA122*AA$99</f>
        <v>0</v>
      </c>
      <c r="AB123" s="1090">
        <f>AB122*AB$99</f>
        <v>0</v>
      </c>
      <c r="AC123" s="1090"/>
      <c r="AD123" s="1090">
        <f t="shared" ref="AD123:AI123" si="500">AD122*AD$99</f>
        <v>0</v>
      </c>
      <c r="AE123" s="1090">
        <f t="shared" si="500"/>
        <v>0</v>
      </c>
      <c r="AF123" s="1090">
        <f t="shared" si="500"/>
        <v>0</v>
      </c>
      <c r="AG123" s="1090">
        <f t="shared" si="500"/>
        <v>0</v>
      </c>
      <c r="AH123" s="1090">
        <f t="shared" si="500"/>
        <v>0</v>
      </c>
      <c r="AI123" s="1090">
        <f t="shared" si="500"/>
        <v>0</v>
      </c>
      <c r="AJ123" s="1090"/>
      <c r="AK123" s="1090">
        <f t="shared" ref="AK123:AR123" si="501">AK122*AK$99</f>
        <v>0</v>
      </c>
      <c r="AL123" s="1090">
        <f t="shared" si="501"/>
        <v>0</v>
      </c>
      <c r="AM123" s="1090">
        <f t="shared" si="501"/>
        <v>0</v>
      </c>
      <c r="AN123" s="1090">
        <f t="shared" si="501"/>
        <v>0</v>
      </c>
      <c r="AO123" s="1090">
        <f t="shared" si="501"/>
        <v>0</v>
      </c>
      <c r="AP123" s="1090">
        <f t="shared" si="501"/>
        <v>0</v>
      </c>
      <c r="AQ123" s="1090">
        <f t="shared" si="501"/>
        <v>0</v>
      </c>
      <c r="AR123" s="1090">
        <f t="shared" si="501"/>
        <v>0</v>
      </c>
      <c r="AS123" s="1090"/>
      <c r="AT123" s="1090"/>
      <c r="AU123" s="1090"/>
      <c r="AV123" s="1090"/>
      <c r="AW123" s="1090"/>
      <c r="AX123" s="1090"/>
      <c r="AY123" s="1090">
        <f t="shared" ref="AY123:BF123" si="502">AY122*AY$99</f>
        <v>0</v>
      </c>
      <c r="AZ123" s="1090">
        <f t="shared" si="502"/>
        <v>0</v>
      </c>
      <c r="BA123" s="1090">
        <f t="shared" si="502"/>
        <v>0</v>
      </c>
      <c r="BB123" s="1090">
        <f t="shared" si="502"/>
        <v>0</v>
      </c>
      <c r="BC123" s="1090">
        <f t="shared" si="502"/>
        <v>0</v>
      </c>
      <c r="BD123" s="1090">
        <f t="shared" si="502"/>
        <v>0</v>
      </c>
      <c r="BE123" s="1090">
        <f t="shared" si="502"/>
        <v>0</v>
      </c>
      <c r="BF123" s="1090">
        <f t="shared" si="502"/>
        <v>0</v>
      </c>
      <c r="BG123" s="1090"/>
      <c r="BH123" s="1090"/>
      <c r="BI123" s="1090"/>
      <c r="BJ123" s="1173">
        <f>BJ122*BJ$100</f>
        <v>0</v>
      </c>
      <c r="BK123" s="531">
        <f t="shared" si="486"/>
        <v>0</v>
      </c>
      <c r="BL123" s="623"/>
      <c r="BM123" s="541"/>
      <c r="BN123" s="542"/>
      <c r="BO123" s="579">
        <f t="shared" si="388"/>
        <v>0</v>
      </c>
      <c r="BP123" s="619" t="e">
        <f t="shared" si="389"/>
        <v>#DIV/0!</v>
      </c>
      <c r="BQ123" s="560">
        <f t="shared" si="390"/>
        <v>0</v>
      </c>
      <c r="BR123" s="545">
        <f>BR121+BQ123</f>
        <v>0</v>
      </c>
      <c r="BS123" s="616">
        <f>BS121-BR123</f>
        <v>0</v>
      </c>
      <c r="BU123" s="1268">
        <f>_xlfn.AGGREGATE(9,6,S123,BQ123)</f>
        <v>0</v>
      </c>
      <c r="BV123" s="1328">
        <f>AY123</f>
        <v>0</v>
      </c>
      <c r="BW123" s="1329">
        <f t="shared" ref="BW123" si="503">BU123+BV123</f>
        <v>0</v>
      </c>
    </row>
    <row r="124" spans="1:126" ht="15" customHeight="1">
      <c r="A124" s="1208" t="s">
        <v>103</v>
      </c>
      <c r="B124" s="1333">
        <f>SUM(B118:B123)</f>
        <v>0</v>
      </c>
      <c r="C124" s="1334">
        <f t="shared" ref="C124:E124" si="504">SUM(C118:C123)</f>
        <v>0</v>
      </c>
      <c r="D124" s="1334">
        <f t="shared" si="504"/>
        <v>0</v>
      </c>
      <c r="E124" s="1335">
        <f t="shared" si="504"/>
        <v>0</v>
      </c>
      <c r="F124" s="77" t="s">
        <v>97</v>
      </c>
      <c r="G124" s="72" t="e">
        <f>G118+G120+G122</f>
        <v>#DIV/0!</v>
      </c>
      <c r="H124" s="72" t="e">
        <f t="shared" ref="H124:I124" si="505">H118+H120+H122</f>
        <v>#DIV/0!</v>
      </c>
      <c r="I124" s="72" t="e">
        <f t="shared" si="505"/>
        <v>#DIV/0!</v>
      </c>
      <c r="J124" s="72">
        <f t="shared" ref="J124:L124" si="506">J118+J120+J122</f>
        <v>0</v>
      </c>
      <c r="K124" s="581" t="e">
        <f t="shared" si="506"/>
        <v>#DIV/0!</v>
      </c>
      <c r="L124" s="72" t="e">
        <f t="shared" si="506"/>
        <v>#DIV/0!</v>
      </c>
      <c r="M124" s="72" t="e">
        <f t="shared" ref="M124:N124" si="507">M118+M120+M122</f>
        <v>#DIV/0!</v>
      </c>
      <c r="N124" s="72">
        <f t="shared" si="507"/>
        <v>0</v>
      </c>
      <c r="O124" s="16" t="e">
        <f t="shared" si="387"/>
        <v>#DIV/0!</v>
      </c>
      <c r="P124" s="72">
        <f t="shared" ref="P124:Q124" si="508">P118+P120+P122</f>
        <v>0</v>
      </c>
      <c r="Q124" s="72">
        <f t="shared" si="508"/>
        <v>0</v>
      </c>
      <c r="R124" s="490"/>
      <c r="S124" s="535" t="e">
        <f t="shared" si="393"/>
        <v>#DIV/0!</v>
      </c>
      <c r="T124" s="77" t="s">
        <v>97</v>
      </c>
      <c r="U124" s="590">
        <f t="shared" ref="U124:BJ125" si="509">U118+U120+U122</f>
        <v>0</v>
      </c>
      <c r="V124" s="581">
        <f t="shared" si="509"/>
        <v>0</v>
      </c>
      <c r="W124" s="581">
        <f t="shared" si="509"/>
        <v>0</v>
      </c>
      <c r="X124" s="1156">
        <f t="shared" si="509"/>
        <v>0</v>
      </c>
      <c r="Y124" s="1156">
        <f t="shared" si="509"/>
        <v>0</v>
      </c>
      <c r="Z124" s="1156">
        <f t="shared" si="509"/>
        <v>0</v>
      </c>
      <c r="AA124" s="581">
        <f t="shared" si="509"/>
        <v>0</v>
      </c>
      <c r="AB124" s="581">
        <f t="shared" si="509"/>
        <v>0</v>
      </c>
      <c r="AC124" s="1156">
        <f t="shared" si="509"/>
        <v>0</v>
      </c>
      <c r="AD124" s="581">
        <f t="shared" si="509"/>
        <v>0</v>
      </c>
      <c r="AE124" s="581">
        <f t="shared" si="509"/>
        <v>0</v>
      </c>
      <c r="AF124" s="581">
        <f t="shared" si="509"/>
        <v>0</v>
      </c>
      <c r="AG124" s="581">
        <f t="shared" si="509"/>
        <v>0</v>
      </c>
      <c r="AH124" s="581">
        <f t="shared" si="509"/>
        <v>0</v>
      </c>
      <c r="AI124" s="581">
        <f t="shared" si="509"/>
        <v>0</v>
      </c>
      <c r="AJ124" s="1156">
        <f t="shared" si="509"/>
        <v>0</v>
      </c>
      <c r="AK124" s="581">
        <f t="shared" si="509"/>
        <v>0</v>
      </c>
      <c r="AL124" s="581">
        <f t="shared" si="509"/>
        <v>0</v>
      </c>
      <c r="AM124" s="581">
        <f t="shared" si="509"/>
        <v>0</v>
      </c>
      <c r="AN124" s="581">
        <f t="shared" si="509"/>
        <v>0</v>
      </c>
      <c r="AO124" s="581">
        <f t="shared" si="509"/>
        <v>0</v>
      </c>
      <c r="AP124" s="581">
        <f t="shared" si="509"/>
        <v>0</v>
      </c>
      <c r="AQ124" s="581">
        <f t="shared" si="509"/>
        <v>0</v>
      </c>
      <c r="AR124" s="581">
        <f t="shared" si="509"/>
        <v>0</v>
      </c>
      <c r="AS124" s="1156">
        <f t="shared" si="509"/>
        <v>0</v>
      </c>
      <c r="AT124" s="1156">
        <f t="shared" si="509"/>
        <v>0</v>
      </c>
      <c r="AU124" s="1156">
        <f t="shared" si="509"/>
        <v>0</v>
      </c>
      <c r="AV124" s="1156">
        <f t="shared" si="509"/>
        <v>0</v>
      </c>
      <c r="AW124" s="1156">
        <f t="shared" si="509"/>
        <v>0</v>
      </c>
      <c r="AX124" s="1156">
        <f t="shared" si="509"/>
        <v>0</v>
      </c>
      <c r="AY124" s="581">
        <f t="shared" si="509"/>
        <v>0</v>
      </c>
      <c r="AZ124" s="581">
        <f t="shared" si="509"/>
        <v>0</v>
      </c>
      <c r="BA124" s="581">
        <f t="shared" si="509"/>
        <v>0</v>
      </c>
      <c r="BB124" s="581">
        <f t="shared" si="509"/>
        <v>0</v>
      </c>
      <c r="BC124" s="581">
        <f t="shared" si="509"/>
        <v>0</v>
      </c>
      <c r="BD124" s="581">
        <f t="shared" si="509"/>
        <v>0</v>
      </c>
      <c r="BE124" s="581">
        <f t="shared" si="509"/>
        <v>0</v>
      </c>
      <c r="BF124" s="581">
        <f t="shared" si="509"/>
        <v>0</v>
      </c>
      <c r="BG124" s="581">
        <f t="shared" si="509"/>
        <v>0</v>
      </c>
      <c r="BH124" s="1156">
        <f t="shared" si="509"/>
        <v>0</v>
      </c>
      <c r="BI124" s="1156">
        <f t="shared" si="509"/>
        <v>0</v>
      </c>
      <c r="BJ124" s="584">
        <f t="shared" si="509"/>
        <v>0</v>
      </c>
      <c r="BK124" s="16">
        <f>BK118+BK120+BK122</f>
        <v>0</v>
      </c>
      <c r="BL124" s="4"/>
      <c r="BM124" s="105"/>
      <c r="BN124" s="224"/>
      <c r="BO124" s="57">
        <f t="shared" si="388"/>
        <v>0</v>
      </c>
      <c r="BP124" s="78" t="e">
        <f t="shared" si="389"/>
        <v>#DIV/0!</v>
      </c>
      <c r="BQ124" s="57">
        <f t="shared" si="390"/>
        <v>0</v>
      </c>
      <c r="BR124" s="2"/>
      <c r="BS124" s="354"/>
      <c r="BT124" s="1">
        <v>12</v>
      </c>
      <c r="BU124" s="1269"/>
      <c r="BV124" s="1328"/>
      <c r="BW124" s="1329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</row>
    <row r="125" spans="1:126" ht="20.25" customHeight="1">
      <c r="A125" s="1209"/>
      <c r="B125" s="1333"/>
      <c r="C125" s="1334"/>
      <c r="D125" s="1334"/>
      <c r="E125" s="1335"/>
      <c r="F125" s="89" t="s">
        <v>99</v>
      </c>
      <c r="G125" s="80" t="e">
        <f t="shared" ref="G125" si="510">G119+G121+G123</f>
        <v>#DIV/0!</v>
      </c>
      <c r="H125" s="80" t="e">
        <f t="shared" ref="H125:I125" si="511">H119+H121+H123</f>
        <v>#DIV/0!</v>
      </c>
      <c r="I125" s="80" t="e">
        <f t="shared" si="511"/>
        <v>#DIV/0!</v>
      </c>
      <c r="J125" s="80">
        <f t="shared" ref="J125:L125" si="512">J119+J121+J123</f>
        <v>0</v>
      </c>
      <c r="K125" s="597">
        <f t="shared" si="512"/>
        <v>0</v>
      </c>
      <c r="L125" s="80">
        <f t="shared" si="512"/>
        <v>0</v>
      </c>
      <c r="M125" s="80">
        <f t="shared" ref="M125:N125" si="513">M119+M121+M123</f>
        <v>0</v>
      </c>
      <c r="N125" s="80">
        <f t="shared" si="513"/>
        <v>0</v>
      </c>
      <c r="O125" s="43" t="e">
        <f t="shared" si="387"/>
        <v>#DIV/0!</v>
      </c>
      <c r="P125" s="80">
        <f t="shared" ref="P125:R125" si="514">P119+P121+P123</f>
        <v>0</v>
      </c>
      <c r="Q125" s="80">
        <f t="shared" ref="Q125" si="515">Q119+Q121+Q123</f>
        <v>0</v>
      </c>
      <c r="R125" s="87">
        <f t="shared" si="514"/>
        <v>0</v>
      </c>
      <c r="S125" s="535" t="e">
        <f t="shared" si="393"/>
        <v>#DIV/0!</v>
      </c>
      <c r="T125" s="89" t="s">
        <v>99</v>
      </c>
      <c r="U125" s="607">
        <f t="shared" ref="U125:BI125" si="516">U119+U121+U123</f>
        <v>0</v>
      </c>
      <c r="V125" s="596">
        <f t="shared" si="516"/>
        <v>0</v>
      </c>
      <c r="W125" s="596">
        <f t="shared" si="516"/>
        <v>0</v>
      </c>
      <c r="X125" s="596">
        <f t="shared" si="516"/>
        <v>0</v>
      </c>
      <c r="Y125" s="596">
        <f t="shared" si="516"/>
        <v>0</v>
      </c>
      <c r="Z125" s="596">
        <f t="shared" si="516"/>
        <v>0</v>
      </c>
      <c r="AA125" s="596">
        <f t="shared" si="516"/>
        <v>0</v>
      </c>
      <c r="AB125" s="596">
        <f t="shared" si="516"/>
        <v>0</v>
      </c>
      <c r="AC125" s="596">
        <f t="shared" si="516"/>
        <v>0</v>
      </c>
      <c r="AD125" s="596">
        <f t="shared" si="516"/>
        <v>0</v>
      </c>
      <c r="AE125" s="596">
        <f t="shared" si="516"/>
        <v>0</v>
      </c>
      <c r="AF125" s="596">
        <f t="shared" si="516"/>
        <v>0</v>
      </c>
      <c r="AG125" s="596">
        <f t="shared" si="516"/>
        <v>0</v>
      </c>
      <c r="AH125" s="596">
        <f t="shared" si="516"/>
        <v>0</v>
      </c>
      <c r="AI125" s="596">
        <f t="shared" si="516"/>
        <v>0</v>
      </c>
      <c r="AJ125" s="596">
        <f t="shared" si="516"/>
        <v>0</v>
      </c>
      <c r="AK125" s="596">
        <f t="shared" si="516"/>
        <v>0</v>
      </c>
      <c r="AL125" s="596">
        <f t="shared" si="516"/>
        <v>0</v>
      </c>
      <c r="AM125" s="596">
        <f t="shared" si="516"/>
        <v>0</v>
      </c>
      <c r="AN125" s="596">
        <f t="shared" si="516"/>
        <v>0</v>
      </c>
      <c r="AO125" s="596">
        <f t="shared" si="516"/>
        <v>0</v>
      </c>
      <c r="AP125" s="596">
        <f t="shared" si="516"/>
        <v>0</v>
      </c>
      <c r="AQ125" s="596">
        <f t="shared" si="516"/>
        <v>0</v>
      </c>
      <c r="AR125" s="596">
        <f t="shared" si="516"/>
        <v>0</v>
      </c>
      <c r="AS125" s="596">
        <f t="shared" si="516"/>
        <v>0</v>
      </c>
      <c r="AT125" s="596">
        <f t="shared" si="516"/>
        <v>0</v>
      </c>
      <c r="AU125" s="596">
        <f t="shared" si="516"/>
        <v>0</v>
      </c>
      <c r="AV125" s="596">
        <f t="shared" si="516"/>
        <v>0</v>
      </c>
      <c r="AW125" s="596">
        <f t="shared" si="516"/>
        <v>0</v>
      </c>
      <c r="AX125" s="596">
        <f t="shared" si="516"/>
        <v>0</v>
      </c>
      <c r="AY125" s="596">
        <f t="shared" si="516"/>
        <v>0</v>
      </c>
      <c r="AZ125" s="596">
        <f t="shared" si="516"/>
        <v>0</v>
      </c>
      <c r="BA125" s="596">
        <f t="shared" si="516"/>
        <v>0</v>
      </c>
      <c r="BB125" s="596">
        <f t="shared" si="516"/>
        <v>0</v>
      </c>
      <c r="BC125" s="596">
        <f t="shared" si="516"/>
        <v>0</v>
      </c>
      <c r="BD125" s="596">
        <f t="shared" si="516"/>
        <v>0</v>
      </c>
      <c r="BE125" s="596">
        <f t="shared" si="516"/>
        <v>0</v>
      </c>
      <c r="BF125" s="596">
        <f t="shared" si="516"/>
        <v>0</v>
      </c>
      <c r="BG125" s="596">
        <f t="shared" si="516"/>
        <v>0</v>
      </c>
      <c r="BH125" s="596">
        <f t="shared" si="516"/>
        <v>0</v>
      </c>
      <c r="BI125" s="596">
        <f t="shared" si="516"/>
        <v>0</v>
      </c>
      <c r="BJ125" s="603">
        <f t="shared" si="509"/>
        <v>0</v>
      </c>
      <c r="BK125" s="43">
        <f>BK119+BK121+BK123</f>
        <v>0</v>
      </c>
      <c r="BL125" s="4"/>
      <c r="BM125" s="105"/>
      <c r="BN125" s="224"/>
      <c r="BO125" s="70">
        <f t="shared" si="388"/>
        <v>0</v>
      </c>
      <c r="BP125" s="92" t="e">
        <f t="shared" si="389"/>
        <v>#DIV/0!</v>
      </c>
      <c r="BQ125" s="70">
        <f t="shared" si="390"/>
        <v>0</v>
      </c>
      <c r="BR125" s="1092" t="str">
        <f>IF(BR123=BQ125,"○","×")</f>
        <v>○</v>
      </c>
      <c r="BS125" s="354"/>
      <c r="BU125" s="1355">
        <f>_xlfn.AGGREGATE(9,6,S125,BQ125)</f>
        <v>0</v>
      </c>
      <c r="BV125" s="1355">
        <f>AY125</f>
        <v>0</v>
      </c>
      <c r="BW125" s="1355">
        <f t="shared" ref="BW125" si="517">BU125+BV125</f>
        <v>0</v>
      </c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</row>
    <row r="126" spans="1:126" s="547" customFormat="1" ht="15" customHeight="1">
      <c r="A126" s="651"/>
      <c r="B126" s="1332">
        <f>共同経理課!B126</f>
        <v>0</v>
      </c>
      <c r="C126" s="1326">
        <f>共同経理課!C126</f>
        <v>0</v>
      </c>
      <c r="D126" s="1326">
        <f>共同経理課!F126</f>
        <v>0</v>
      </c>
      <c r="E126" s="1327">
        <f>共同経理課!F126-共同経理課!F127</f>
        <v>0</v>
      </c>
      <c r="F126" s="1002" t="s">
        <v>97</v>
      </c>
      <c r="G126" s="525" t="e">
        <f>ROUNDDOWN($B126*$D126/$C126,3)</f>
        <v>#DIV/0!</v>
      </c>
      <c r="H126" s="525" t="e">
        <f t="shared" ref="H126:I126" si="518">ROUNDDOWN($B126*$D126/$C126,3)</f>
        <v>#DIV/0!</v>
      </c>
      <c r="I126" s="525" t="e">
        <f t="shared" si="518"/>
        <v>#DIV/0!</v>
      </c>
      <c r="J126" s="525"/>
      <c r="K126" s="525" t="e">
        <f t="shared" ref="K126:M126" si="519">ROUNDDOWN($B126*$D126/$C126,3)</f>
        <v>#DIV/0!</v>
      </c>
      <c r="L126" s="525" t="e">
        <f t="shared" si="519"/>
        <v>#DIV/0!</v>
      </c>
      <c r="M126" s="525" t="e">
        <f t="shared" si="519"/>
        <v>#DIV/0!</v>
      </c>
      <c r="N126" s="525"/>
      <c r="O126" s="531" t="e">
        <f t="shared" si="387"/>
        <v>#DIV/0!</v>
      </c>
      <c r="P126" s="526"/>
      <c r="Q126" s="526"/>
      <c r="R126" s="533"/>
      <c r="S126" s="535" t="e">
        <f t="shared" si="393"/>
        <v>#DIV/0!</v>
      </c>
      <c r="T126" s="536" t="s">
        <v>97</v>
      </c>
      <c r="U126" s="1085">
        <f>E126</f>
        <v>0</v>
      </c>
      <c r="V126" s="1089"/>
      <c r="W126" s="1089"/>
      <c r="X126" s="1154"/>
      <c r="Y126" s="1154"/>
      <c r="Z126" s="1154"/>
      <c r="AA126" s="1089"/>
      <c r="AB126" s="1089"/>
      <c r="AC126" s="1154"/>
      <c r="AD126" s="1089"/>
      <c r="AE126" s="1089"/>
      <c r="AF126" s="1089"/>
      <c r="AG126" s="1089"/>
      <c r="AH126" s="1089"/>
      <c r="AI126" s="1089"/>
      <c r="AJ126" s="1154"/>
      <c r="AK126" s="1089"/>
      <c r="AL126" s="1089"/>
      <c r="AM126" s="1089"/>
      <c r="AN126" s="1089"/>
      <c r="AO126" s="1089"/>
      <c r="AP126" s="1089"/>
      <c r="AQ126" s="1089"/>
      <c r="AR126" s="1089"/>
      <c r="AS126" s="1154"/>
      <c r="AT126" s="1154"/>
      <c r="AU126" s="1154"/>
      <c r="AV126" s="1154"/>
      <c r="AW126" s="1154"/>
      <c r="AX126" s="1154"/>
      <c r="AY126" s="1089"/>
      <c r="AZ126" s="1089"/>
      <c r="BA126" s="1089"/>
      <c r="BB126" s="1089"/>
      <c r="BC126" s="1089"/>
      <c r="BD126" s="1089"/>
      <c r="BE126" s="1089"/>
      <c r="BF126" s="1089"/>
      <c r="BG126" s="1089"/>
      <c r="BH126" s="1154"/>
      <c r="BI126" s="1154"/>
      <c r="BJ126" s="1172">
        <f>E126</f>
        <v>0</v>
      </c>
      <c r="BK126" s="531">
        <f>SUM(U126:BJ126)</f>
        <v>0</v>
      </c>
      <c r="BL126" s="623"/>
      <c r="BM126" s="541"/>
      <c r="BN126" s="542"/>
      <c r="BO126" s="544">
        <f t="shared" si="388"/>
        <v>0</v>
      </c>
      <c r="BP126" s="565" t="e">
        <f t="shared" si="389"/>
        <v>#DIV/0!</v>
      </c>
      <c r="BQ126" s="544">
        <f t="shared" si="390"/>
        <v>0</v>
      </c>
      <c r="BR126" s="545"/>
      <c r="BS126" s="616"/>
      <c r="BT126" s="545"/>
      <c r="BU126" s="1355"/>
      <c r="BV126" s="1355"/>
      <c r="BW126" s="1355"/>
    </row>
    <row r="127" spans="1:126" s="547" customFormat="1" ht="20.25" customHeight="1">
      <c r="A127" s="548" t="s">
        <v>104</v>
      </c>
      <c r="B127" s="1332"/>
      <c r="C127" s="1326"/>
      <c r="D127" s="1326"/>
      <c r="E127" s="1327"/>
      <c r="F127" s="1003" t="s">
        <v>99</v>
      </c>
      <c r="G127" s="550" t="e">
        <f>ROUNDDOWN(G$97*G126,0)</f>
        <v>#DIV/0!</v>
      </c>
      <c r="H127" s="550" t="e">
        <f t="shared" ref="H127:I127" si="520">ROUNDDOWN(H$97*H126,0)</f>
        <v>#DIV/0!</v>
      </c>
      <c r="I127" s="550" t="e">
        <f t="shared" si="520"/>
        <v>#DIV/0!</v>
      </c>
      <c r="J127" s="550">
        <f>ROUNDDOWN(J$7*J126,0)</f>
        <v>0</v>
      </c>
      <c r="K127" s="550"/>
      <c r="L127" s="550"/>
      <c r="M127" s="550"/>
      <c r="N127" s="550"/>
      <c r="O127" s="555" t="e">
        <f t="shared" si="387"/>
        <v>#DIV/0!</v>
      </c>
      <c r="P127" s="550">
        <f>P$99*P126</f>
        <v>0</v>
      </c>
      <c r="Q127" s="550">
        <f t="shared" ref="Q127" si="521">Q$99*Q126</f>
        <v>0</v>
      </c>
      <c r="R127" s="559"/>
      <c r="S127" s="535" t="e">
        <f t="shared" si="393"/>
        <v>#DIV/0!</v>
      </c>
      <c r="T127" s="1070" t="s">
        <v>99</v>
      </c>
      <c r="U127" s="1086">
        <f>U126*U$99</f>
        <v>0</v>
      </c>
      <c r="V127" s="552">
        <f>V126*V$99</f>
        <v>0</v>
      </c>
      <c r="W127" s="552">
        <f>W126*W$99</f>
        <v>0</v>
      </c>
      <c r="X127" s="552"/>
      <c r="Y127" s="552"/>
      <c r="Z127" s="552"/>
      <c r="AA127" s="552">
        <f>AA126*AA$99</f>
        <v>0</v>
      </c>
      <c r="AB127" s="552">
        <f>AB126*AB$99</f>
        <v>0</v>
      </c>
      <c r="AC127" s="552"/>
      <c r="AD127" s="552">
        <f t="shared" ref="AD127:AI127" si="522">AD126*AD$99</f>
        <v>0</v>
      </c>
      <c r="AE127" s="552">
        <f t="shared" si="522"/>
        <v>0</v>
      </c>
      <c r="AF127" s="552">
        <f t="shared" si="522"/>
        <v>0</v>
      </c>
      <c r="AG127" s="552">
        <f t="shared" si="522"/>
        <v>0</v>
      </c>
      <c r="AH127" s="552">
        <f t="shared" si="522"/>
        <v>0</v>
      </c>
      <c r="AI127" s="552">
        <f t="shared" si="522"/>
        <v>0</v>
      </c>
      <c r="AJ127" s="552"/>
      <c r="AK127" s="552">
        <f t="shared" ref="AK127:AR127" si="523">AK126*AK$99</f>
        <v>0</v>
      </c>
      <c r="AL127" s="552">
        <f t="shared" si="523"/>
        <v>0</v>
      </c>
      <c r="AM127" s="552">
        <f t="shared" si="523"/>
        <v>0</v>
      </c>
      <c r="AN127" s="552">
        <f t="shared" si="523"/>
        <v>0</v>
      </c>
      <c r="AO127" s="552">
        <f t="shared" si="523"/>
        <v>0</v>
      </c>
      <c r="AP127" s="552">
        <f t="shared" si="523"/>
        <v>0</v>
      </c>
      <c r="AQ127" s="552">
        <f t="shared" si="523"/>
        <v>0</v>
      </c>
      <c r="AR127" s="552">
        <f t="shared" si="523"/>
        <v>0</v>
      </c>
      <c r="AS127" s="552"/>
      <c r="AT127" s="552"/>
      <c r="AU127" s="552"/>
      <c r="AV127" s="552"/>
      <c r="AW127" s="552"/>
      <c r="AX127" s="552"/>
      <c r="AY127" s="552">
        <f t="shared" ref="AY127:BF127" si="524">AY126*AY$99</f>
        <v>0</v>
      </c>
      <c r="AZ127" s="552">
        <f t="shared" si="524"/>
        <v>0</v>
      </c>
      <c r="BA127" s="552">
        <f t="shared" si="524"/>
        <v>0</v>
      </c>
      <c r="BB127" s="552">
        <f t="shared" si="524"/>
        <v>0</v>
      </c>
      <c r="BC127" s="552">
        <f t="shared" si="524"/>
        <v>0</v>
      </c>
      <c r="BD127" s="552">
        <f t="shared" si="524"/>
        <v>0</v>
      </c>
      <c r="BE127" s="552">
        <f t="shared" si="524"/>
        <v>0</v>
      </c>
      <c r="BF127" s="552">
        <f t="shared" si="524"/>
        <v>0</v>
      </c>
      <c r="BG127" s="552"/>
      <c r="BH127" s="552"/>
      <c r="BI127" s="552"/>
      <c r="BJ127" s="1118">
        <f>BJ126*BJ$100</f>
        <v>0</v>
      </c>
      <c r="BK127" s="531">
        <f t="shared" ref="BK127:BK131" si="525">SUM(U127:BJ127)</f>
        <v>0</v>
      </c>
      <c r="BL127" s="623"/>
      <c r="BM127" s="541"/>
      <c r="BN127" s="542"/>
      <c r="BO127" s="560">
        <f t="shared" si="388"/>
        <v>0</v>
      </c>
      <c r="BP127" s="565" t="e">
        <f t="shared" si="389"/>
        <v>#DIV/0!</v>
      </c>
      <c r="BQ127" s="560">
        <f t="shared" si="390"/>
        <v>0</v>
      </c>
      <c r="BR127" s="545">
        <f>BR123+BQ127</f>
        <v>0</v>
      </c>
      <c r="BS127" s="616">
        <f>BS123-BR127</f>
        <v>0</v>
      </c>
      <c r="BT127" s="545"/>
      <c r="BU127" s="1268">
        <f>_xlfn.AGGREGATE(9,6,S127,BQ127)</f>
        <v>0</v>
      </c>
      <c r="BV127" s="1328">
        <f>AY127</f>
        <v>0</v>
      </c>
      <c r="BW127" s="1329">
        <f t="shared" ref="BW127" si="526">BU127+BV127</f>
        <v>0</v>
      </c>
    </row>
    <row r="128" spans="1:126" s="547" customFormat="1" ht="15" customHeight="1">
      <c r="A128" s="618"/>
      <c r="B128" s="1332">
        <f>共同経理課!B128</f>
        <v>0</v>
      </c>
      <c r="C128" s="1326">
        <f>共同経理課!C128</f>
        <v>0</v>
      </c>
      <c r="D128" s="1326">
        <f>共同経理課!F128</f>
        <v>0</v>
      </c>
      <c r="E128" s="1327">
        <f>共同経理課!F128-共同経理課!F129</f>
        <v>0</v>
      </c>
      <c r="F128" s="1002" t="s">
        <v>97</v>
      </c>
      <c r="G128" s="525" t="e">
        <f>ROUNDDOWN($B128*$D128/$C128,3)</f>
        <v>#DIV/0!</v>
      </c>
      <c r="H128" s="525" t="e">
        <f t="shared" ref="H128:I128" si="527">ROUNDDOWN($B128*$D128/$C128,3)</f>
        <v>#DIV/0!</v>
      </c>
      <c r="I128" s="525" t="e">
        <f t="shared" si="527"/>
        <v>#DIV/0!</v>
      </c>
      <c r="J128" s="525"/>
      <c r="K128" s="525" t="e">
        <f t="shared" ref="K128:M128" si="528">ROUNDDOWN($B128*$D128/$C128,3)</f>
        <v>#DIV/0!</v>
      </c>
      <c r="L128" s="525" t="e">
        <f t="shared" si="528"/>
        <v>#DIV/0!</v>
      </c>
      <c r="M128" s="525" t="e">
        <f t="shared" si="528"/>
        <v>#DIV/0!</v>
      </c>
      <c r="N128" s="525"/>
      <c r="O128" s="555" t="e">
        <f t="shared" si="387"/>
        <v>#DIV/0!</v>
      </c>
      <c r="P128" s="550"/>
      <c r="Q128" s="550"/>
      <c r="R128" s="566"/>
      <c r="S128" s="535" t="e">
        <f t="shared" si="393"/>
        <v>#DIV/0!</v>
      </c>
      <c r="T128" s="1070" t="s">
        <v>97</v>
      </c>
      <c r="U128" s="1086">
        <f>E128</f>
        <v>0</v>
      </c>
      <c r="V128" s="552"/>
      <c r="W128" s="552"/>
      <c r="X128" s="1155"/>
      <c r="Y128" s="1155"/>
      <c r="Z128" s="1155"/>
      <c r="AA128" s="552"/>
      <c r="AB128" s="552"/>
      <c r="AC128" s="1155"/>
      <c r="AD128" s="552"/>
      <c r="AE128" s="552"/>
      <c r="AF128" s="552"/>
      <c r="AG128" s="552"/>
      <c r="AH128" s="552"/>
      <c r="AI128" s="552"/>
      <c r="AJ128" s="1155"/>
      <c r="AK128" s="552"/>
      <c r="AL128" s="552"/>
      <c r="AM128" s="552"/>
      <c r="AN128" s="552"/>
      <c r="AO128" s="552"/>
      <c r="AP128" s="552"/>
      <c r="AQ128" s="552"/>
      <c r="AR128" s="552"/>
      <c r="AS128" s="1155"/>
      <c r="AT128" s="1155"/>
      <c r="AU128" s="1155"/>
      <c r="AV128" s="1155"/>
      <c r="AW128" s="1155"/>
      <c r="AX128" s="1155"/>
      <c r="AY128" s="552"/>
      <c r="AZ128" s="552"/>
      <c r="BA128" s="552"/>
      <c r="BB128" s="552"/>
      <c r="BC128" s="552"/>
      <c r="BD128" s="552"/>
      <c r="BE128" s="552"/>
      <c r="BF128" s="552"/>
      <c r="BG128" s="552"/>
      <c r="BH128" s="1155"/>
      <c r="BI128" s="1155"/>
      <c r="BJ128" s="1118">
        <f>E128</f>
        <v>0</v>
      </c>
      <c r="BK128" s="531">
        <f t="shared" si="525"/>
        <v>0</v>
      </c>
      <c r="BL128" s="623"/>
      <c r="BM128" s="541"/>
      <c r="BN128" s="542"/>
      <c r="BO128" s="560">
        <f t="shared" si="388"/>
        <v>0</v>
      </c>
      <c r="BP128" s="565" t="e">
        <f t="shared" si="389"/>
        <v>#DIV/0!</v>
      </c>
      <c r="BQ128" s="560">
        <f t="shared" si="390"/>
        <v>0</v>
      </c>
      <c r="BR128" s="545"/>
      <c r="BS128" s="616"/>
      <c r="BT128" s="545">
        <v>1</v>
      </c>
      <c r="BU128" s="1269"/>
      <c r="BV128" s="1328"/>
      <c r="BW128" s="1329"/>
    </row>
    <row r="129" spans="1:126" s="547" customFormat="1" ht="20.25" customHeight="1">
      <c r="A129" s="548" t="s">
        <v>105</v>
      </c>
      <c r="B129" s="1332"/>
      <c r="C129" s="1326"/>
      <c r="D129" s="1326"/>
      <c r="E129" s="1327"/>
      <c r="F129" s="1003" t="s">
        <v>99</v>
      </c>
      <c r="G129" s="550" t="e">
        <f>ROUNDDOWN(G$97*G128,0)</f>
        <v>#DIV/0!</v>
      </c>
      <c r="H129" s="550" t="e">
        <f t="shared" ref="H129:I129" si="529">ROUNDDOWN(H$97*H128,0)</f>
        <v>#DIV/0!</v>
      </c>
      <c r="I129" s="550" t="e">
        <f t="shared" si="529"/>
        <v>#DIV/0!</v>
      </c>
      <c r="J129" s="550">
        <f>ROUNDDOWN(J$7*J128,0)</f>
        <v>0</v>
      </c>
      <c r="K129" s="550"/>
      <c r="L129" s="550"/>
      <c r="M129" s="550"/>
      <c r="N129" s="550"/>
      <c r="O129" s="555" t="e">
        <f t="shared" si="387"/>
        <v>#DIV/0!</v>
      </c>
      <c r="P129" s="550">
        <f>P$99*P128</f>
        <v>0</v>
      </c>
      <c r="Q129" s="550">
        <f t="shared" ref="Q129" si="530">Q$99*Q128</f>
        <v>0</v>
      </c>
      <c r="R129" s="559"/>
      <c r="S129" s="535" t="e">
        <f t="shared" si="393"/>
        <v>#DIV/0!</v>
      </c>
      <c r="T129" s="1070" t="s">
        <v>99</v>
      </c>
      <c r="U129" s="1086">
        <f>U128*U$99</f>
        <v>0</v>
      </c>
      <c r="V129" s="552">
        <f>V128*V$99</f>
        <v>0</v>
      </c>
      <c r="W129" s="552">
        <f>W128*W$99</f>
        <v>0</v>
      </c>
      <c r="X129" s="552"/>
      <c r="Y129" s="552"/>
      <c r="Z129" s="552"/>
      <c r="AA129" s="552">
        <f>AA128*AA$99</f>
        <v>0</v>
      </c>
      <c r="AB129" s="552">
        <f>AB128*AB$99</f>
        <v>0</v>
      </c>
      <c r="AC129" s="552"/>
      <c r="AD129" s="552">
        <f t="shared" ref="AD129:AI129" si="531">AD128*AD$99</f>
        <v>0</v>
      </c>
      <c r="AE129" s="552">
        <f t="shared" si="531"/>
        <v>0</v>
      </c>
      <c r="AF129" s="552">
        <f t="shared" si="531"/>
        <v>0</v>
      </c>
      <c r="AG129" s="552">
        <f t="shared" si="531"/>
        <v>0</v>
      </c>
      <c r="AH129" s="552">
        <f t="shared" si="531"/>
        <v>0</v>
      </c>
      <c r="AI129" s="552">
        <f t="shared" si="531"/>
        <v>0</v>
      </c>
      <c r="AJ129" s="552"/>
      <c r="AK129" s="552">
        <f t="shared" ref="AK129:AR129" si="532">AK128*AK$99</f>
        <v>0</v>
      </c>
      <c r="AL129" s="552">
        <f t="shared" si="532"/>
        <v>0</v>
      </c>
      <c r="AM129" s="552">
        <f t="shared" si="532"/>
        <v>0</v>
      </c>
      <c r="AN129" s="552">
        <f t="shared" si="532"/>
        <v>0</v>
      </c>
      <c r="AO129" s="552">
        <f t="shared" si="532"/>
        <v>0</v>
      </c>
      <c r="AP129" s="552">
        <f t="shared" si="532"/>
        <v>0</v>
      </c>
      <c r="AQ129" s="552">
        <f t="shared" si="532"/>
        <v>0</v>
      </c>
      <c r="AR129" s="552">
        <f t="shared" si="532"/>
        <v>0</v>
      </c>
      <c r="AS129" s="552"/>
      <c r="AT129" s="552"/>
      <c r="AU129" s="552"/>
      <c r="AV129" s="552"/>
      <c r="AW129" s="552"/>
      <c r="AX129" s="552"/>
      <c r="AY129" s="552">
        <f t="shared" ref="AY129:BF129" si="533">AY128*AY$99</f>
        <v>0</v>
      </c>
      <c r="AZ129" s="552">
        <f t="shared" si="533"/>
        <v>0</v>
      </c>
      <c r="BA129" s="552">
        <f t="shared" si="533"/>
        <v>0</v>
      </c>
      <c r="BB129" s="552">
        <f t="shared" si="533"/>
        <v>0</v>
      </c>
      <c r="BC129" s="552">
        <f t="shared" si="533"/>
        <v>0</v>
      </c>
      <c r="BD129" s="552">
        <f t="shared" si="533"/>
        <v>0</v>
      </c>
      <c r="BE129" s="552">
        <f t="shared" si="533"/>
        <v>0</v>
      </c>
      <c r="BF129" s="552">
        <f t="shared" si="533"/>
        <v>0</v>
      </c>
      <c r="BG129" s="552"/>
      <c r="BH129" s="552"/>
      <c r="BI129" s="552"/>
      <c r="BJ129" s="1118">
        <f>BJ128*BJ$100</f>
        <v>0</v>
      </c>
      <c r="BK129" s="531">
        <f t="shared" si="525"/>
        <v>0</v>
      </c>
      <c r="BL129" s="623"/>
      <c r="BM129" s="541"/>
      <c r="BN129" s="542"/>
      <c r="BO129" s="560">
        <f t="shared" si="388"/>
        <v>0</v>
      </c>
      <c r="BP129" s="565" t="e">
        <f t="shared" si="389"/>
        <v>#DIV/0!</v>
      </c>
      <c r="BQ129" s="560">
        <f t="shared" si="390"/>
        <v>0</v>
      </c>
      <c r="BR129" s="545">
        <f>BR127+BQ129</f>
        <v>0</v>
      </c>
      <c r="BS129" s="616">
        <f>BS127-BR129</f>
        <v>0</v>
      </c>
      <c r="BT129" s="545"/>
      <c r="BU129" s="1268">
        <f>_xlfn.AGGREGATE(9,6,S129,BQ129)</f>
        <v>0</v>
      </c>
      <c r="BV129" s="1328">
        <f>AY129</f>
        <v>0</v>
      </c>
      <c r="BW129" s="1329">
        <f t="shared" ref="BW129" si="534">BU129+BV129</f>
        <v>0</v>
      </c>
    </row>
    <row r="130" spans="1:126" s="521" customFormat="1" ht="15" customHeight="1">
      <c r="A130" s="618"/>
      <c r="B130" s="1332">
        <f>共同経理課!B130</f>
        <v>0</v>
      </c>
      <c r="C130" s="1326">
        <f>共同経理課!C130</f>
        <v>0</v>
      </c>
      <c r="D130" s="1326">
        <f>共同経理課!F130</f>
        <v>0</v>
      </c>
      <c r="E130" s="1327">
        <f>共同経理課!F130-共同経理課!F131</f>
        <v>0</v>
      </c>
      <c r="F130" s="1002" t="s">
        <v>97</v>
      </c>
      <c r="G130" s="525" t="e">
        <f>ROUNDDOWN($B130*$D130/$C130,3)</f>
        <v>#DIV/0!</v>
      </c>
      <c r="H130" s="525" t="e">
        <f t="shared" ref="H130:I130" si="535">ROUNDDOWN($B130*$D130/$C130,3)</f>
        <v>#DIV/0!</v>
      </c>
      <c r="I130" s="525" t="e">
        <f t="shared" si="535"/>
        <v>#DIV/0!</v>
      </c>
      <c r="J130" s="525"/>
      <c r="K130" s="525" t="e">
        <f t="shared" ref="K130:M130" si="536">ROUNDDOWN($B130*$D130/$C130,3)</f>
        <v>#DIV/0!</v>
      </c>
      <c r="L130" s="525" t="e">
        <f t="shared" si="536"/>
        <v>#DIV/0!</v>
      </c>
      <c r="M130" s="525" t="e">
        <f t="shared" si="536"/>
        <v>#DIV/0!</v>
      </c>
      <c r="N130" s="525"/>
      <c r="O130" s="555" t="e">
        <f t="shared" si="387"/>
        <v>#DIV/0!</v>
      </c>
      <c r="P130" s="550"/>
      <c r="Q130" s="550"/>
      <c r="R130" s="566"/>
      <c r="S130" s="535" t="e">
        <f t="shared" si="393"/>
        <v>#DIV/0!</v>
      </c>
      <c r="T130" s="1070" t="s">
        <v>97</v>
      </c>
      <c r="U130" s="1086">
        <f>E130</f>
        <v>0</v>
      </c>
      <c r="V130" s="552"/>
      <c r="W130" s="552"/>
      <c r="X130" s="1155"/>
      <c r="Y130" s="1155"/>
      <c r="Z130" s="1155"/>
      <c r="AA130" s="552"/>
      <c r="AB130" s="552"/>
      <c r="AC130" s="1155"/>
      <c r="AD130" s="552"/>
      <c r="AE130" s="552"/>
      <c r="AF130" s="552"/>
      <c r="AG130" s="552"/>
      <c r="AH130" s="552"/>
      <c r="AI130" s="552"/>
      <c r="AJ130" s="1155"/>
      <c r="AK130" s="552"/>
      <c r="AL130" s="552"/>
      <c r="AM130" s="552"/>
      <c r="AN130" s="552"/>
      <c r="AO130" s="552"/>
      <c r="AP130" s="552"/>
      <c r="AQ130" s="552"/>
      <c r="AR130" s="552"/>
      <c r="AS130" s="1155"/>
      <c r="AT130" s="1155"/>
      <c r="AU130" s="1155"/>
      <c r="AV130" s="1155"/>
      <c r="AW130" s="1155"/>
      <c r="AX130" s="1155"/>
      <c r="AY130" s="552"/>
      <c r="AZ130" s="552"/>
      <c r="BA130" s="552"/>
      <c r="BB130" s="552"/>
      <c r="BC130" s="552"/>
      <c r="BD130" s="552"/>
      <c r="BE130" s="552"/>
      <c r="BF130" s="552"/>
      <c r="BG130" s="552"/>
      <c r="BH130" s="1155"/>
      <c r="BI130" s="1155"/>
      <c r="BJ130" s="1118">
        <f>E130</f>
        <v>0</v>
      </c>
      <c r="BK130" s="531">
        <f t="shared" si="525"/>
        <v>0</v>
      </c>
      <c r="BL130" s="1082"/>
      <c r="BM130" s="518"/>
      <c r="BN130" s="519"/>
      <c r="BO130" s="560">
        <f t="shared" si="388"/>
        <v>0</v>
      </c>
      <c r="BP130" s="565" t="e">
        <f t="shared" si="389"/>
        <v>#DIV/0!</v>
      </c>
      <c r="BQ130" s="560">
        <f t="shared" si="390"/>
        <v>0</v>
      </c>
      <c r="BR130" s="545"/>
      <c r="BS130" s="616"/>
      <c r="BT130" s="2">
        <v>2</v>
      </c>
      <c r="BU130" s="1269"/>
      <c r="BV130" s="1328"/>
      <c r="BW130" s="1329"/>
    </row>
    <row r="131" spans="1:126" s="521" customFormat="1" ht="19.5" customHeight="1">
      <c r="A131" s="548" t="s">
        <v>235</v>
      </c>
      <c r="B131" s="1332"/>
      <c r="C131" s="1326"/>
      <c r="D131" s="1326"/>
      <c r="E131" s="1327"/>
      <c r="F131" s="1003" t="s">
        <v>99</v>
      </c>
      <c r="G131" s="550" t="e">
        <f>ROUNDDOWN(G$97*G130,0)</f>
        <v>#DIV/0!</v>
      </c>
      <c r="H131" s="550" t="e">
        <f t="shared" ref="H131:I131" si="537">ROUNDDOWN(H$97*H130,0)</f>
        <v>#DIV/0!</v>
      </c>
      <c r="I131" s="550" t="e">
        <f t="shared" si="537"/>
        <v>#DIV/0!</v>
      </c>
      <c r="J131" s="550">
        <f>ROUNDDOWN(J$7*J130,0)</f>
        <v>0</v>
      </c>
      <c r="K131" s="570"/>
      <c r="L131" s="550"/>
      <c r="M131" s="550"/>
      <c r="N131" s="550"/>
      <c r="O131" s="555" t="e">
        <f t="shared" si="387"/>
        <v>#DIV/0!</v>
      </c>
      <c r="P131" s="550">
        <f>P$99*P130</f>
        <v>0</v>
      </c>
      <c r="Q131" s="550">
        <f t="shared" ref="Q131" si="538">Q$99*Q130</f>
        <v>0</v>
      </c>
      <c r="R131" s="559"/>
      <c r="S131" s="535" t="e">
        <f t="shared" si="393"/>
        <v>#DIV/0!</v>
      </c>
      <c r="T131" s="1070" t="s">
        <v>99</v>
      </c>
      <c r="U131" s="1086">
        <f>U130*U$99</f>
        <v>0</v>
      </c>
      <c r="V131" s="1090">
        <f>V130*V$99</f>
        <v>0</v>
      </c>
      <c r="W131" s="1090">
        <f>W130*W$99</f>
        <v>0</v>
      </c>
      <c r="X131" s="1090"/>
      <c r="Y131" s="1090"/>
      <c r="Z131" s="1090"/>
      <c r="AA131" s="1090">
        <f>AA130*AA$99</f>
        <v>0</v>
      </c>
      <c r="AB131" s="1090">
        <f>AB130*AB$99</f>
        <v>0</v>
      </c>
      <c r="AC131" s="1090"/>
      <c r="AD131" s="1090">
        <f t="shared" ref="AD131:AI131" si="539">AD130*AD$99</f>
        <v>0</v>
      </c>
      <c r="AE131" s="1090">
        <f t="shared" si="539"/>
        <v>0</v>
      </c>
      <c r="AF131" s="1090">
        <f t="shared" si="539"/>
        <v>0</v>
      </c>
      <c r="AG131" s="1090">
        <f t="shared" si="539"/>
        <v>0</v>
      </c>
      <c r="AH131" s="1090">
        <f t="shared" si="539"/>
        <v>0</v>
      </c>
      <c r="AI131" s="1090">
        <f t="shared" si="539"/>
        <v>0</v>
      </c>
      <c r="AJ131" s="1090"/>
      <c r="AK131" s="1090">
        <f t="shared" ref="AK131:AR131" si="540">AK130*AK$99</f>
        <v>0</v>
      </c>
      <c r="AL131" s="1090">
        <f t="shared" si="540"/>
        <v>0</v>
      </c>
      <c r="AM131" s="1090">
        <f t="shared" si="540"/>
        <v>0</v>
      </c>
      <c r="AN131" s="1090">
        <f t="shared" si="540"/>
        <v>0</v>
      </c>
      <c r="AO131" s="1090">
        <f t="shared" si="540"/>
        <v>0</v>
      </c>
      <c r="AP131" s="1090">
        <f t="shared" si="540"/>
        <v>0</v>
      </c>
      <c r="AQ131" s="1090">
        <f t="shared" si="540"/>
        <v>0</v>
      </c>
      <c r="AR131" s="1090">
        <f t="shared" si="540"/>
        <v>0</v>
      </c>
      <c r="AS131" s="1090"/>
      <c r="AT131" s="1090"/>
      <c r="AU131" s="1090"/>
      <c r="AV131" s="1090"/>
      <c r="AW131" s="1090"/>
      <c r="AX131" s="1090"/>
      <c r="AY131" s="1090">
        <f t="shared" ref="AY131:BF131" si="541">AY130*AY$99</f>
        <v>0</v>
      </c>
      <c r="AZ131" s="1090">
        <f t="shared" si="541"/>
        <v>0</v>
      </c>
      <c r="BA131" s="1090">
        <f t="shared" si="541"/>
        <v>0</v>
      </c>
      <c r="BB131" s="1090">
        <f t="shared" si="541"/>
        <v>0</v>
      </c>
      <c r="BC131" s="1090">
        <f t="shared" si="541"/>
        <v>0</v>
      </c>
      <c r="BD131" s="1090">
        <f t="shared" si="541"/>
        <v>0</v>
      </c>
      <c r="BE131" s="1090">
        <f t="shared" si="541"/>
        <v>0</v>
      </c>
      <c r="BF131" s="1090">
        <f t="shared" si="541"/>
        <v>0</v>
      </c>
      <c r="BG131" s="1090"/>
      <c r="BH131" s="1090"/>
      <c r="BI131" s="1090"/>
      <c r="BJ131" s="1173">
        <f>BJ130*BJ$100</f>
        <v>0</v>
      </c>
      <c r="BK131" s="531">
        <f t="shared" si="525"/>
        <v>0</v>
      </c>
      <c r="BL131" s="1082"/>
      <c r="BM131" s="518"/>
      <c r="BN131" s="519"/>
      <c r="BO131" s="560">
        <f t="shared" si="388"/>
        <v>0</v>
      </c>
      <c r="BP131" s="654" t="e">
        <f t="shared" si="389"/>
        <v>#DIV/0!</v>
      </c>
      <c r="BQ131" s="560">
        <f t="shared" si="390"/>
        <v>0</v>
      </c>
      <c r="BR131" s="545">
        <f>BR129+BQ131</f>
        <v>0</v>
      </c>
      <c r="BS131" s="616">
        <f>BS129-BR131</f>
        <v>0</v>
      </c>
      <c r="BT131" s="520"/>
      <c r="BU131" s="1268">
        <f>_xlfn.AGGREGATE(9,6,S131,BQ131)</f>
        <v>0</v>
      </c>
      <c r="BV131" s="1328">
        <f>AY131</f>
        <v>0</v>
      </c>
      <c r="BW131" s="1329">
        <f t="shared" ref="BW131" si="542">BU131+BV131</f>
        <v>0</v>
      </c>
    </row>
    <row r="132" spans="1:126" ht="15" customHeight="1">
      <c r="A132" s="648"/>
      <c r="B132" s="1332">
        <f>共同経理課!B132</f>
        <v>0</v>
      </c>
      <c r="C132" s="1326">
        <f>共同経理課!C132</f>
        <v>0</v>
      </c>
      <c r="D132" s="1326">
        <f>共同経理課!F132</f>
        <v>0</v>
      </c>
      <c r="E132" s="1327">
        <f>共同経理課!F132-共同経理課!F133</f>
        <v>0</v>
      </c>
      <c r="F132" s="1004" t="s">
        <v>97</v>
      </c>
      <c r="G132" s="525" t="e">
        <f>ROUNDDOWN($B132*$D132/$C132,3)</f>
        <v>#DIV/0!</v>
      </c>
      <c r="H132" s="525" t="e">
        <f t="shared" ref="H132:I132" si="543">ROUNDDOWN($B132*$D132/$C132,3)</f>
        <v>#DIV/0!</v>
      </c>
      <c r="I132" s="525" t="e">
        <f t="shared" si="543"/>
        <v>#DIV/0!</v>
      </c>
      <c r="J132" s="525"/>
      <c r="K132" s="525" t="e">
        <f t="shared" ref="K132:M132" si="544">ROUNDDOWN($B132*$D132/$C132,3)</f>
        <v>#DIV/0!</v>
      </c>
      <c r="L132" s="525" t="e">
        <f t="shared" si="544"/>
        <v>#DIV/0!</v>
      </c>
      <c r="M132" s="525" t="e">
        <f t="shared" si="544"/>
        <v>#DIV/0!</v>
      </c>
      <c r="N132" s="525"/>
      <c r="O132" s="67" t="e">
        <f t="shared" si="387"/>
        <v>#DIV/0!</v>
      </c>
      <c r="P132" s="54"/>
      <c r="Q132" s="54"/>
      <c r="R132" s="491"/>
      <c r="S132" s="535" t="e">
        <f t="shared" si="393"/>
        <v>#DIV/0!</v>
      </c>
      <c r="T132" s="332" t="s">
        <v>97</v>
      </c>
      <c r="U132" s="1176"/>
      <c r="V132" s="1177"/>
      <c r="W132" s="1177"/>
      <c r="X132" s="1156"/>
      <c r="Y132" s="1156"/>
      <c r="Z132" s="1156"/>
      <c r="AA132" s="1177"/>
      <c r="AB132" s="1177"/>
      <c r="AC132" s="1156"/>
      <c r="AD132" s="1177"/>
      <c r="AE132" s="1177"/>
      <c r="AF132" s="1177"/>
      <c r="AG132" s="1177"/>
      <c r="AH132" s="1177"/>
      <c r="AI132" s="1177"/>
      <c r="AJ132" s="1156"/>
      <c r="AK132" s="1177"/>
      <c r="AL132" s="1177"/>
      <c r="AM132" s="1177"/>
      <c r="AN132" s="1177"/>
      <c r="AO132" s="1177"/>
      <c r="AP132" s="1177"/>
      <c r="AQ132" s="1177"/>
      <c r="AR132" s="1177"/>
      <c r="AS132" s="1156"/>
      <c r="AT132" s="1156"/>
      <c r="AU132" s="1156"/>
      <c r="AV132" s="1156"/>
      <c r="AW132" s="1156"/>
      <c r="AX132" s="1156"/>
      <c r="AY132" s="1177"/>
      <c r="AZ132" s="1177"/>
      <c r="BA132" s="1177"/>
      <c r="BB132" s="1177"/>
      <c r="BC132" s="1177"/>
      <c r="BD132" s="1177"/>
      <c r="BE132" s="1177"/>
      <c r="BF132" s="1177"/>
      <c r="BG132" s="1177"/>
      <c r="BH132" s="1156"/>
      <c r="BI132" s="1156"/>
      <c r="BJ132" s="1177"/>
      <c r="BK132" s="67">
        <f t="shared" ref="BK132:BK133" si="545">SUM(U132:BI132)</f>
        <v>0</v>
      </c>
      <c r="BL132" s="4"/>
      <c r="BM132" s="105"/>
      <c r="BN132" s="224"/>
      <c r="BO132" s="66">
        <f t="shared" si="388"/>
        <v>0</v>
      </c>
      <c r="BP132" s="106" t="e">
        <f t="shared" si="389"/>
        <v>#DIV/0!</v>
      </c>
      <c r="BQ132" s="60">
        <f t="shared" si="390"/>
        <v>0</v>
      </c>
      <c r="BR132" s="2"/>
      <c r="BS132" s="354"/>
      <c r="BT132" s="2">
        <v>3</v>
      </c>
      <c r="BU132" s="1269"/>
      <c r="BV132" s="1328"/>
      <c r="BW132" s="1329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</row>
    <row r="133" spans="1:126" ht="19.5" customHeight="1">
      <c r="A133" s="648" t="s">
        <v>107</v>
      </c>
      <c r="B133" s="1332"/>
      <c r="C133" s="1326"/>
      <c r="D133" s="1326"/>
      <c r="E133" s="1327"/>
      <c r="F133" s="1005" t="s">
        <v>99</v>
      </c>
      <c r="G133" s="550" t="e">
        <f>ROUNDDOWN(G$97*G132,0)</f>
        <v>#DIV/0!</v>
      </c>
      <c r="H133" s="550" t="e">
        <f t="shared" ref="H133:I133" si="546">ROUNDDOWN(H$97*H132,0)</f>
        <v>#DIV/0!</v>
      </c>
      <c r="I133" s="550" t="e">
        <f t="shared" si="546"/>
        <v>#DIV/0!</v>
      </c>
      <c r="J133" s="550">
        <f>ROUNDDOWN(J$7*J132,0)</f>
        <v>0</v>
      </c>
      <c r="K133" s="550"/>
      <c r="L133" s="550"/>
      <c r="M133" s="550"/>
      <c r="N133" s="550"/>
      <c r="O133" s="65" t="e">
        <f t="shared" si="387"/>
        <v>#DIV/0!</v>
      </c>
      <c r="P133" s="226">
        <f>P$9*P132</f>
        <v>0</v>
      </c>
      <c r="Q133" s="226">
        <f t="shared" ref="Q133" si="547">Q$9*Q132</f>
        <v>0</v>
      </c>
      <c r="R133" s="504"/>
      <c r="S133" s="535" t="e">
        <f t="shared" si="393"/>
        <v>#DIV/0!</v>
      </c>
      <c r="T133" s="505" t="s">
        <v>99</v>
      </c>
      <c r="U133" s="1178"/>
      <c r="V133" s="1179"/>
      <c r="W133" s="1179"/>
      <c r="X133" s="1179"/>
      <c r="Y133" s="1179"/>
      <c r="Z133" s="1179"/>
      <c r="AA133" s="1179"/>
      <c r="AB133" s="1179"/>
      <c r="AC133" s="1179"/>
      <c r="AD133" s="1179"/>
      <c r="AE133" s="1179"/>
      <c r="AF133" s="1179"/>
      <c r="AG133" s="1179"/>
      <c r="AH133" s="1179"/>
      <c r="AI133" s="1179"/>
      <c r="AJ133" s="1179"/>
      <c r="AK133" s="1179"/>
      <c r="AL133" s="1179"/>
      <c r="AM133" s="1179"/>
      <c r="AN133" s="1179"/>
      <c r="AO133" s="1179"/>
      <c r="AP133" s="1179"/>
      <c r="AQ133" s="1179"/>
      <c r="AR133" s="1179"/>
      <c r="AS133" s="1179"/>
      <c r="AT133" s="1179"/>
      <c r="AU133" s="1179"/>
      <c r="AV133" s="1179"/>
      <c r="AW133" s="1179"/>
      <c r="AX133" s="1179"/>
      <c r="AY133" s="1179"/>
      <c r="AZ133" s="1179"/>
      <c r="BA133" s="1179"/>
      <c r="BB133" s="1179"/>
      <c r="BC133" s="1179"/>
      <c r="BD133" s="1179"/>
      <c r="BE133" s="1179"/>
      <c r="BF133" s="1179"/>
      <c r="BG133" s="1179"/>
      <c r="BH133" s="1179"/>
      <c r="BI133" s="1179"/>
      <c r="BJ133" s="1179"/>
      <c r="BK133" s="65">
        <f t="shared" si="545"/>
        <v>0</v>
      </c>
      <c r="BL133" s="4"/>
      <c r="BM133" s="105"/>
      <c r="BN133" s="224"/>
      <c r="BO133" s="70">
        <f t="shared" si="388"/>
        <v>0</v>
      </c>
      <c r="BP133" s="108" t="e">
        <f t="shared" si="389"/>
        <v>#DIV/0!</v>
      </c>
      <c r="BQ133" s="560">
        <f t="shared" si="390"/>
        <v>0</v>
      </c>
      <c r="BR133" s="2">
        <f>BR131+BQ133</f>
        <v>0</v>
      </c>
      <c r="BS133" s="354">
        <f>BS131-BR133</f>
        <v>0</v>
      </c>
      <c r="BT133" s="2"/>
      <c r="BU133" s="1268">
        <f>_xlfn.AGGREGATE(9,6,S133,BQ133)</f>
        <v>0</v>
      </c>
      <c r="BV133" s="1328">
        <f>AY133</f>
        <v>0</v>
      </c>
      <c r="BW133" s="1329">
        <f t="shared" ref="BW133" si="548">BU133+BV133</f>
        <v>0</v>
      </c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</row>
    <row r="134" spans="1:126" ht="20.25" customHeight="1">
      <c r="A134" s="1208" t="s">
        <v>108</v>
      </c>
      <c r="B134" s="1279">
        <f>SUM(B126:B133)</f>
        <v>0</v>
      </c>
      <c r="C134" s="1232">
        <f t="shared" ref="C134" si="549">SUM(C126:C131)</f>
        <v>0</v>
      </c>
      <c r="D134" s="1279">
        <f>SUM(D126:D131)</f>
        <v>0</v>
      </c>
      <c r="E134" s="1330">
        <f>SUM(E126:E131)</f>
        <v>0</v>
      </c>
      <c r="F134" s="71" t="s">
        <v>97</v>
      </c>
      <c r="G134" s="72" t="e">
        <f>G126+G128+G130+G132</f>
        <v>#DIV/0!</v>
      </c>
      <c r="H134" s="72" t="e">
        <f t="shared" ref="H134:I135" si="550">H126+H128+H130+H132</f>
        <v>#DIV/0!</v>
      </c>
      <c r="I134" s="72" t="e">
        <f t="shared" si="550"/>
        <v>#DIV/0!</v>
      </c>
      <c r="J134" s="72">
        <f t="shared" ref="J134:K134" si="551">J126+J128+J130+J132</f>
        <v>0</v>
      </c>
      <c r="K134" s="72" t="e">
        <f t="shared" si="551"/>
        <v>#DIV/0!</v>
      </c>
      <c r="L134" s="72" t="e">
        <f t="shared" ref="L134" si="552">L126+L128+L130+L132</f>
        <v>#DIV/0!</v>
      </c>
      <c r="M134" s="72" t="e">
        <f t="shared" ref="M134:N134" si="553">M126+M128+M130+M132</f>
        <v>#DIV/0!</v>
      </c>
      <c r="N134" s="72">
        <f t="shared" si="553"/>
        <v>0</v>
      </c>
      <c r="O134" s="16" t="e">
        <f t="shared" si="387"/>
        <v>#DIV/0!</v>
      </c>
      <c r="P134" s="72">
        <f t="shared" ref="P134:Q135" si="554">P126+P128+P130+P132</f>
        <v>0</v>
      </c>
      <c r="Q134" s="72">
        <f t="shared" si="554"/>
        <v>0</v>
      </c>
      <c r="R134" s="490"/>
      <c r="S134" s="535" t="e">
        <f t="shared" si="393"/>
        <v>#DIV/0!</v>
      </c>
      <c r="T134" s="77" t="s">
        <v>97</v>
      </c>
      <c r="U134" s="13">
        <f t="shared" ref="U134:V134" si="555">U126+U128+U130+U132</f>
        <v>0</v>
      </c>
      <c r="V134" s="72">
        <f t="shared" si="555"/>
        <v>0</v>
      </c>
      <c r="W134" s="72">
        <f t="shared" ref="W134:BI134" si="556">W126+W128+W130+W132</f>
        <v>0</v>
      </c>
      <c r="X134" s="72">
        <f t="shared" si="556"/>
        <v>0</v>
      </c>
      <c r="Y134" s="72">
        <f t="shared" si="556"/>
        <v>0</v>
      </c>
      <c r="Z134" s="72">
        <f t="shared" si="556"/>
        <v>0</v>
      </c>
      <c r="AA134" s="72">
        <f t="shared" si="556"/>
        <v>0</v>
      </c>
      <c r="AB134" s="72">
        <f t="shared" si="556"/>
        <v>0</v>
      </c>
      <c r="AC134" s="72">
        <f t="shared" si="556"/>
        <v>0</v>
      </c>
      <c r="AD134" s="72">
        <f t="shared" si="556"/>
        <v>0</v>
      </c>
      <c r="AE134" s="72">
        <f t="shared" si="556"/>
        <v>0</v>
      </c>
      <c r="AF134" s="72">
        <f t="shared" si="556"/>
        <v>0</v>
      </c>
      <c r="AG134" s="72">
        <f t="shared" si="556"/>
        <v>0</v>
      </c>
      <c r="AH134" s="72">
        <f t="shared" si="556"/>
        <v>0</v>
      </c>
      <c r="AI134" s="72">
        <f t="shared" si="556"/>
        <v>0</v>
      </c>
      <c r="AJ134" s="72">
        <f t="shared" si="556"/>
        <v>0</v>
      </c>
      <c r="AK134" s="72">
        <f t="shared" si="556"/>
        <v>0</v>
      </c>
      <c r="AL134" s="72">
        <f t="shared" si="556"/>
        <v>0</v>
      </c>
      <c r="AM134" s="72">
        <f t="shared" si="556"/>
        <v>0</v>
      </c>
      <c r="AN134" s="72">
        <f t="shared" si="556"/>
        <v>0</v>
      </c>
      <c r="AO134" s="72">
        <f t="shared" si="556"/>
        <v>0</v>
      </c>
      <c r="AP134" s="72">
        <f t="shared" si="556"/>
        <v>0</v>
      </c>
      <c r="AQ134" s="72">
        <f t="shared" si="556"/>
        <v>0</v>
      </c>
      <c r="AR134" s="72">
        <f t="shared" si="556"/>
        <v>0</v>
      </c>
      <c r="AS134" s="72">
        <f t="shared" si="556"/>
        <v>0</v>
      </c>
      <c r="AT134" s="72">
        <f t="shared" si="556"/>
        <v>0</v>
      </c>
      <c r="AU134" s="72">
        <f t="shared" si="556"/>
        <v>0</v>
      </c>
      <c r="AV134" s="72">
        <f t="shared" si="556"/>
        <v>0</v>
      </c>
      <c r="AW134" s="72">
        <f t="shared" si="556"/>
        <v>0</v>
      </c>
      <c r="AX134" s="72">
        <f t="shared" si="556"/>
        <v>0</v>
      </c>
      <c r="AY134" s="72">
        <f t="shared" si="556"/>
        <v>0</v>
      </c>
      <c r="AZ134" s="72">
        <f t="shared" si="556"/>
        <v>0</v>
      </c>
      <c r="BA134" s="72">
        <f t="shared" si="556"/>
        <v>0</v>
      </c>
      <c r="BB134" s="72">
        <f t="shared" si="556"/>
        <v>0</v>
      </c>
      <c r="BC134" s="72">
        <f t="shared" si="556"/>
        <v>0</v>
      </c>
      <c r="BD134" s="72">
        <f t="shared" si="556"/>
        <v>0</v>
      </c>
      <c r="BE134" s="72">
        <f t="shared" si="556"/>
        <v>0</v>
      </c>
      <c r="BF134" s="72">
        <f t="shared" si="556"/>
        <v>0</v>
      </c>
      <c r="BG134" s="72">
        <f t="shared" si="556"/>
        <v>0</v>
      </c>
      <c r="BH134" s="72">
        <f t="shared" si="556"/>
        <v>0</v>
      </c>
      <c r="BI134" s="72">
        <f t="shared" si="556"/>
        <v>0</v>
      </c>
      <c r="BJ134" s="72">
        <f t="shared" ref="BJ134" si="557">BJ126+BJ128+BJ130+BJ132</f>
        <v>0</v>
      </c>
      <c r="BK134" s="16">
        <f>BK126+BK128+BK130+BK132</f>
        <v>0</v>
      </c>
      <c r="BL134" s="4"/>
      <c r="BM134" s="105"/>
      <c r="BN134" s="224"/>
      <c r="BO134" s="57">
        <f t="shared" si="388"/>
        <v>0</v>
      </c>
      <c r="BP134" s="78" t="e">
        <f t="shared" si="389"/>
        <v>#DIV/0!</v>
      </c>
      <c r="BQ134" s="57">
        <f t="shared" si="390"/>
        <v>0</v>
      </c>
      <c r="BR134" s="2"/>
      <c r="BS134" s="354"/>
      <c r="BT134" s="764" t="s">
        <v>402</v>
      </c>
      <c r="BU134" s="1269"/>
      <c r="BV134" s="1328"/>
      <c r="BW134" s="1329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</row>
    <row r="135" spans="1:126" ht="19.5" customHeight="1">
      <c r="A135" s="1209"/>
      <c r="B135" s="1280"/>
      <c r="C135" s="1233"/>
      <c r="D135" s="1280"/>
      <c r="E135" s="1331"/>
      <c r="F135" s="79" t="s">
        <v>99</v>
      </c>
      <c r="G135" s="80" t="e">
        <f>G127+G129+G131+G133</f>
        <v>#DIV/0!</v>
      </c>
      <c r="H135" s="80" t="e">
        <f t="shared" si="550"/>
        <v>#DIV/0!</v>
      </c>
      <c r="I135" s="80" t="e">
        <f t="shared" si="550"/>
        <v>#DIV/0!</v>
      </c>
      <c r="J135" s="80">
        <f t="shared" ref="J135:K135" si="558">J127+J129+J131+J133</f>
        <v>0</v>
      </c>
      <c r="K135" s="80">
        <f t="shared" si="558"/>
        <v>0</v>
      </c>
      <c r="L135" s="80">
        <f t="shared" ref="L135" si="559">L127+L129+L131+L133</f>
        <v>0</v>
      </c>
      <c r="M135" s="80">
        <f t="shared" ref="M135:N135" si="560">M127+M129+M131+M133</f>
        <v>0</v>
      </c>
      <c r="N135" s="80">
        <f t="shared" si="560"/>
        <v>0</v>
      </c>
      <c r="O135" s="43" t="e">
        <f t="shared" si="387"/>
        <v>#DIV/0!</v>
      </c>
      <c r="P135" s="80">
        <f t="shared" si="554"/>
        <v>0</v>
      </c>
      <c r="Q135" s="80">
        <f t="shared" si="554"/>
        <v>0</v>
      </c>
      <c r="R135" s="83">
        <f>R127+R129+R131+R133</f>
        <v>0</v>
      </c>
      <c r="S135" s="535" t="e">
        <f t="shared" si="393"/>
        <v>#DIV/0!</v>
      </c>
      <c r="T135" s="89" t="s">
        <v>99</v>
      </c>
      <c r="U135" s="91">
        <f t="shared" ref="U135:V135" si="561">U127+U129+U131+U133</f>
        <v>0</v>
      </c>
      <c r="V135" s="80">
        <f t="shared" si="561"/>
        <v>0</v>
      </c>
      <c r="W135" s="80">
        <f t="shared" ref="W135:BI135" si="562">W127+W129+W131+W133</f>
        <v>0</v>
      </c>
      <c r="X135" s="80">
        <f t="shared" si="562"/>
        <v>0</v>
      </c>
      <c r="Y135" s="80">
        <f t="shared" si="562"/>
        <v>0</v>
      </c>
      <c r="Z135" s="80">
        <f t="shared" si="562"/>
        <v>0</v>
      </c>
      <c r="AA135" s="80">
        <f t="shared" si="562"/>
        <v>0</v>
      </c>
      <c r="AB135" s="80">
        <f t="shared" si="562"/>
        <v>0</v>
      </c>
      <c r="AC135" s="80">
        <f t="shared" si="562"/>
        <v>0</v>
      </c>
      <c r="AD135" s="80">
        <f t="shared" si="562"/>
        <v>0</v>
      </c>
      <c r="AE135" s="80">
        <f t="shared" si="562"/>
        <v>0</v>
      </c>
      <c r="AF135" s="80">
        <f t="shared" si="562"/>
        <v>0</v>
      </c>
      <c r="AG135" s="80">
        <f t="shared" si="562"/>
        <v>0</v>
      </c>
      <c r="AH135" s="80">
        <f t="shared" si="562"/>
        <v>0</v>
      </c>
      <c r="AI135" s="80">
        <f t="shared" si="562"/>
        <v>0</v>
      </c>
      <c r="AJ135" s="80">
        <f t="shared" si="562"/>
        <v>0</v>
      </c>
      <c r="AK135" s="80">
        <f t="shared" si="562"/>
        <v>0</v>
      </c>
      <c r="AL135" s="80">
        <f t="shared" si="562"/>
        <v>0</v>
      </c>
      <c r="AM135" s="80">
        <f t="shared" si="562"/>
        <v>0</v>
      </c>
      <c r="AN135" s="80">
        <f t="shared" si="562"/>
        <v>0</v>
      </c>
      <c r="AO135" s="80">
        <f t="shared" si="562"/>
        <v>0</v>
      </c>
      <c r="AP135" s="80">
        <f t="shared" si="562"/>
        <v>0</v>
      </c>
      <c r="AQ135" s="80">
        <f t="shared" si="562"/>
        <v>0</v>
      </c>
      <c r="AR135" s="80">
        <f t="shared" si="562"/>
        <v>0</v>
      </c>
      <c r="AS135" s="80">
        <f t="shared" si="562"/>
        <v>0</v>
      </c>
      <c r="AT135" s="80">
        <f t="shared" si="562"/>
        <v>0</v>
      </c>
      <c r="AU135" s="80">
        <f t="shared" si="562"/>
        <v>0</v>
      </c>
      <c r="AV135" s="80">
        <f t="shared" si="562"/>
        <v>0</v>
      </c>
      <c r="AW135" s="80">
        <f t="shared" si="562"/>
        <v>0</v>
      </c>
      <c r="AX135" s="80">
        <f t="shared" si="562"/>
        <v>0</v>
      </c>
      <c r="AY135" s="80">
        <f t="shared" si="562"/>
        <v>0</v>
      </c>
      <c r="AZ135" s="80">
        <f t="shared" si="562"/>
        <v>0</v>
      </c>
      <c r="BA135" s="80">
        <f t="shared" si="562"/>
        <v>0</v>
      </c>
      <c r="BB135" s="80">
        <f t="shared" si="562"/>
        <v>0</v>
      </c>
      <c r="BC135" s="80">
        <f t="shared" si="562"/>
        <v>0</v>
      </c>
      <c r="BD135" s="80">
        <f t="shared" si="562"/>
        <v>0</v>
      </c>
      <c r="BE135" s="80">
        <f t="shared" si="562"/>
        <v>0</v>
      </c>
      <c r="BF135" s="80">
        <f t="shared" si="562"/>
        <v>0</v>
      </c>
      <c r="BG135" s="80">
        <f t="shared" si="562"/>
        <v>0</v>
      </c>
      <c r="BH135" s="80">
        <f t="shared" si="562"/>
        <v>0</v>
      </c>
      <c r="BI135" s="80">
        <f t="shared" si="562"/>
        <v>0</v>
      </c>
      <c r="BJ135" s="80">
        <f t="shared" ref="BJ135" si="563">BJ127+BJ129+BJ131+BJ133</f>
        <v>0</v>
      </c>
      <c r="BK135" s="43">
        <f>BK127+BK129+BK131+BK133</f>
        <v>0</v>
      </c>
      <c r="BL135" s="4"/>
      <c r="BM135" s="105"/>
      <c r="BN135" s="224"/>
      <c r="BO135" s="70">
        <f t="shared" si="388"/>
        <v>0</v>
      </c>
      <c r="BP135" s="92" t="e">
        <f t="shared" si="389"/>
        <v>#DIV/0!</v>
      </c>
      <c r="BQ135" s="70">
        <f t="shared" si="390"/>
        <v>0</v>
      </c>
      <c r="BR135" s="1092" t="str">
        <f>IF(BR133=BQ135,"○","×")</f>
        <v>○</v>
      </c>
      <c r="BS135" s="2"/>
      <c r="BT135" s="2"/>
      <c r="BU135" s="1355">
        <f>_xlfn.AGGREGATE(9,6,S135,BQ135)</f>
        <v>0</v>
      </c>
      <c r="BV135" s="1355">
        <f>AY135</f>
        <v>0</v>
      </c>
      <c r="BW135" s="1355">
        <f t="shared" ref="BW135" si="564">BU135+BV135</f>
        <v>0</v>
      </c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</row>
    <row r="136" spans="1:126" s="48" customFormat="1" ht="15" customHeight="1">
      <c r="A136" s="506"/>
      <c r="B136" s="1281">
        <f>B108+B116+B124+B134</f>
        <v>0</v>
      </c>
      <c r="C136" s="1283">
        <f t="shared" ref="C136:D136" si="565">C108+C116+C124+C134</f>
        <v>0</v>
      </c>
      <c r="D136" s="1281">
        <f t="shared" si="565"/>
        <v>0</v>
      </c>
      <c r="E136" s="1324">
        <f>E108+E116+E124+E134</f>
        <v>0</v>
      </c>
      <c r="F136" s="507" t="s">
        <v>97</v>
      </c>
      <c r="G136" s="198" t="e">
        <f t="shared" ref="G136:I136" si="566">G108+G116+G124+G134</f>
        <v>#DIV/0!</v>
      </c>
      <c r="H136" s="198" t="e">
        <f t="shared" si="566"/>
        <v>#DIV/0!</v>
      </c>
      <c r="I136" s="113" t="e">
        <f t="shared" si="566"/>
        <v>#DIV/0!</v>
      </c>
      <c r="J136" s="113">
        <f t="shared" ref="J136:K136" si="567">J108+J116+J124+J134</f>
        <v>0</v>
      </c>
      <c r="K136" s="113" t="e">
        <f t="shared" si="567"/>
        <v>#DIV/0!</v>
      </c>
      <c r="L136" s="113" t="e">
        <f t="shared" ref="L136" si="568">L108+L116+L124+L134</f>
        <v>#DIV/0!</v>
      </c>
      <c r="M136" s="113" t="e">
        <f t="shared" ref="M136:N136" si="569">M108+M116+M124+M134</f>
        <v>#DIV/0!</v>
      </c>
      <c r="N136" s="113">
        <f t="shared" si="569"/>
        <v>0</v>
      </c>
      <c r="O136" s="16" t="e">
        <f t="shared" si="387"/>
        <v>#DIV/0!</v>
      </c>
      <c r="P136" s="198">
        <f t="shared" ref="P136:R137" si="570">P108+P116+P124+P134</f>
        <v>0</v>
      </c>
      <c r="Q136" s="198">
        <f t="shared" ref="Q136" si="571">Q108+Q116+Q124+Q134</f>
        <v>0</v>
      </c>
      <c r="R136" s="508">
        <f t="shared" si="570"/>
        <v>0</v>
      </c>
      <c r="S136" s="535" t="e">
        <f t="shared" si="393"/>
        <v>#DIV/0!</v>
      </c>
      <c r="T136" s="509" t="s">
        <v>97</v>
      </c>
      <c r="U136" s="510">
        <f t="shared" ref="U136:U137" si="572">U108+U116+U124+U134</f>
        <v>0</v>
      </c>
      <c r="V136" s="198">
        <f>V108+V116+V124+V134</f>
        <v>0</v>
      </c>
      <c r="W136" s="198">
        <f t="shared" ref="W136:BI136" si="573">W108+W116+W124+W134</f>
        <v>0</v>
      </c>
      <c r="X136" s="198">
        <f t="shared" si="573"/>
        <v>0</v>
      </c>
      <c r="Y136" s="198">
        <f t="shared" si="573"/>
        <v>0</v>
      </c>
      <c r="Z136" s="198">
        <f t="shared" si="573"/>
        <v>0</v>
      </c>
      <c r="AA136" s="198">
        <f t="shared" si="573"/>
        <v>0</v>
      </c>
      <c r="AB136" s="198">
        <f t="shared" si="573"/>
        <v>0</v>
      </c>
      <c r="AC136" s="198">
        <f t="shared" si="573"/>
        <v>0</v>
      </c>
      <c r="AD136" s="198">
        <f t="shared" si="573"/>
        <v>0</v>
      </c>
      <c r="AE136" s="198">
        <f t="shared" si="573"/>
        <v>0</v>
      </c>
      <c r="AF136" s="198">
        <f t="shared" si="573"/>
        <v>0</v>
      </c>
      <c r="AG136" s="198">
        <f t="shared" si="573"/>
        <v>0</v>
      </c>
      <c r="AH136" s="198">
        <f t="shared" si="573"/>
        <v>0</v>
      </c>
      <c r="AI136" s="198">
        <f t="shared" si="573"/>
        <v>0</v>
      </c>
      <c r="AJ136" s="198">
        <f t="shared" si="573"/>
        <v>0</v>
      </c>
      <c r="AK136" s="198">
        <f t="shared" si="573"/>
        <v>0</v>
      </c>
      <c r="AL136" s="198">
        <f t="shared" si="573"/>
        <v>0</v>
      </c>
      <c r="AM136" s="198">
        <f t="shared" si="573"/>
        <v>0</v>
      </c>
      <c r="AN136" s="198">
        <f t="shared" si="573"/>
        <v>0</v>
      </c>
      <c r="AO136" s="198">
        <f t="shared" si="573"/>
        <v>0</v>
      </c>
      <c r="AP136" s="198">
        <f t="shared" si="573"/>
        <v>0</v>
      </c>
      <c r="AQ136" s="198">
        <f t="shared" si="573"/>
        <v>0</v>
      </c>
      <c r="AR136" s="198">
        <f t="shared" si="573"/>
        <v>0</v>
      </c>
      <c r="AS136" s="198">
        <f t="shared" si="573"/>
        <v>0</v>
      </c>
      <c r="AT136" s="198">
        <f t="shared" si="573"/>
        <v>0</v>
      </c>
      <c r="AU136" s="198">
        <f t="shared" si="573"/>
        <v>0</v>
      </c>
      <c r="AV136" s="198">
        <f t="shared" si="573"/>
        <v>0</v>
      </c>
      <c r="AW136" s="198">
        <f t="shared" si="573"/>
        <v>0</v>
      </c>
      <c r="AX136" s="198">
        <f t="shared" si="573"/>
        <v>0</v>
      </c>
      <c r="AY136" s="198">
        <f t="shared" si="573"/>
        <v>0</v>
      </c>
      <c r="AZ136" s="198">
        <f t="shared" si="573"/>
        <v>0</v>
      </c>
      <c r="BA136" s="198">
        <f t="shared" si="573"/>
        <v>0</v>
      </c>
      <c r="BB136" s="198">
        <f t="shared" si="573"/>
        <v>0</v>
      </c>
      <c r="BC136" s="198">
        <f t="shared" si="573"/>
        <v>0</v>
      </c>
      <c r="BD136" s="198">
        <f t="shared" si="573"/>
        <v>0</v>
      </c>
      <c r="BE136" s="198">
        <f t="shared" si="573"/>
        <v>0</v>
      </c>
      <c r="BF136" s="198">
        <f t="shared" si="573"/>
        <v>0</v>
      </c>
      <c r="BG136" s="198">
        <f t="shared" si="573"/>
        <v>0</v>
      </c>
      <c r="BH136" s="198">
        <f t="shared" si="573"/>
        <v>0</v>
      </c>
      <c r="BI136" s="198">
        <f t="shared" si="573"/>
        <v>0</v>
      </c>
      <c r="BJ136" s="198">
        <f t="shared" ref="BJ136" si="574">BJ108+BJ116+BJ124+BJ134</f>
        <v>0</v>
      </c>
      <c r="BK136" s="16">
        <f t="shared" ref="BK136" si="575">BK108+BK116+BK124+BK134</f>
        <v>0</v>
      </c>
      <c r="BL136" s="4"/>
      <c r="BM136" s="105"/>
      <c r="BN136" s="224"/>
      <c r="BO136" s="57">
        <f t="shared" si="388"/>
        <v>0</v>
      </c>
      <c r="BP136" s="78" t="e">
        <f t="shared" si="389"/>
        <v>#DIV/0!</v>
      </c>
      <c r="BQ136" s="66">
        <f t="shared" si="390"/>
        <v>0</v>
      </c>
      <c r="BR136" s="123"/>
      <c r="BS136" s="123"/>
      <c r="BT136" s="123"/>
      <c r="BU136" s="1355"/>
      <c r="BV136" s="1355"/>
      <c r="BW136" s="1355"/>
    </row>
    <row r="137" spans="1:126" s="48" customFormat="1" ht="26.25" customHeight="1">
      <c r="A137" s="218" t="s">
        <v>109</v>
      </c>
      <c r="B137" s="1282"/>
      <c r="C137" s="1284"/>
      <c r="D137" s="1282"/>
      <c r="E137" s="1325"/>
      <c r="F137" s="973" t="s">
        <v>99</v>
      </c>
      <c r="G137" s="975" t="e">
        <f>G109+G117+G125+G135</f>
        <v>#DIV/0!</v>
      </c>
      <c r="H137" s="975" t="e">
        <f t="shared" ref="H137:I137" si="576">H109+H117+H125+H135</f>
        <v>#DIV/0!</v>
      </c>
      <c r="I137" s="975" t="e">
        <f t="shared" si="576"/>
        <v>#DIV/0!</v>
      </c>
      <c r="J137" s="975">
        <f t="shared" ref="J137:K137" si="577">J109+J117+J125+J135</f>
        <v>0</v>
      </c>
      <c r="K137" s="975">
        <f t="shared" si="577"/>
        <v>0</v>
      </c>
      <c r="L137" s="975">
        <f t="shared" ref="L137" si="578">L109+L117+L125+L135</f>
        <v>0</v>
      </c>
      <c r="M137" s="975">
        <f t="shared" ref="M137:N137" si="579">M109+M117+M125+M135</f>
        <v>0</v>
      </c>
      <c r="N137" s="975">
        <f t="shared" si="579"/>
        <v>0</v>
      </c>
      <c r="O137" s="65" t="e">
        <f t="shared" si="387"/>
        <v>#DIV/0!</v>
      </c>
      <c r="P137" s="975">
        <f t="shared" ref="P137:Q137" si="580">P109+P117+P125+P135</f>
        <v>0</v>
      </c>
      <c r="Q137" s="975">
        <f t="shared" si="580"/>
        <v>0</v>
      </c>
      <c r="R137" s="977">
        <f t="shared" si="570"/>
        <v>0</v>
      </c>
      <c r="S137" s="535" t="e">
        <f t="shared" si="393"/>
        <v>#DIV/0!</v>
      </c>
      <c r="T137" s="978" t="s">
        <v>99</v>
      </c>
      <c r="U137" s="979">
        <f t="shared" si="572"/>
        <v>0</v>
      </c>
      <c r="V137" s="975">
        <f>V109+V117+V125+V135</f>
        <v>0</v>
      </c>
      <c r="W137" s="975">
        <f t="shared" ref="W137:BI137" si="581">W109+W117+W125+W135</f>
        <v>0</v>
      </c>
      <c r="X137" s="975">
        <f t="shared" si="581"/>
        <v>0</v>
      </c>
      <c r="Y137" s="975">
        <f t="shared" si="581"/>
        <v>0</v>
      </c>
      <c r="Z137" s="975">
        <f t="shared" si="581"/>
        <v>0</v>
      </c>
      <c r="AA137" s="975">
        <f t="shared" si="581"/>
        <v>0</v>
      </c>
      <c r="AB137" s="975">
        <f t="shared" si="581"/>
        <v>0</v>
      </c>
      <c r="AC137" s="975">
        <f t="shared" si="581"/>
        <v>0</v>
      </c>
      <c r="AD137" s="975">
        <f t="shared" si="581"/>
        <v>0</v>
      </c>
      <c r="AE137" s="975">
        <f t="shared" si="581"/>
        <v>0</v>
      </c>
      <c r="AF137" s="975">
        <f t="shared" si="581"/>
        <v>0</v>
      </c>
      <c r="AG137" s="975">
        <f t="shared" si="581"/>
        <v>0</v>
      </c>
      <c r="AH137" s="975">
        <f t="shared" si="581"/>
        <v>0</v>
      </c>
      <c r="AI137" s="975">
        <f t="shared" si="581"/>
        <v>0</v>
      </c>
      <c r="AJ137" s="975">
        <f t="shared" si="581"/>
        <v>0</v>
      </c>
      <c r="AK137" s="975">
        <f t="shared" si="581"/>
        <v>0</v>
      </c>
      <c r="AL137" s="975">
        <f t="shared" si="581"/>
        <v>0</v>
      </c>
      <c r="AM137" s="975">
        <f t="shared" si="581"/>
        <v>0</v>
      </c>
      <c r="AN137" s="975">
        <f t="shared" si="581"/>
        <v>0</v>
      </c>
      <c r="AO137" s="975">
        <f t="shared" si="581"/>
        <v>0</v>
      </c>
      <c r="AP137" s="975">
        <f t="shared" si="581"/>
        <v>0</v>
      </c>
      <c r="AQ137" s="975">
        <f t="shared" si="581"/>
        <v>0</v>
      </c>
      <c r="AR137" s="975">
        <f t="shared" si="581"/>
        <v>0</v>
      </c>
      <c r="AS137" s="975">
        <f t="shared" si="581"/>
        <v>0</v>
      </c>
      <c r="AT137" s="975">
        <f t="shared" si="581"/>
        <v>0</v>
      </c>
      <c r="AU137" s="975">
        <f t="shared" si="581"/>
        <v>0</v>
      </c>
      <c r="AV137" s="975">
        <f t="shared" si="581"/>
        <v>0</v>
      </c>
      <c r="AW137" s="975">
        <f t="shared" si="581"/>
        <v>0</v>
      </c>
      <c r="AX137" s="975">
        <f t="shared" si="581"/>
        <v>0</v>
      </c>
      <c r="AY137" s="975">
        <f t="shared" si="581"/>
        <v>0</v>
      </c>
      <c r="AZ137" s="975">
        <f t="shared" si="581"/>
        <v>0</v>
      </c>
      <c r="BA137" s="975">
        <f t="shared" si="581"/>
        <v>0</v>
      </c>
      <c r="BB137" s="975">
        <f t="shared" si="581"/>
        <v>0</v>
      </c>
      <c r="BC137" s="975">
        <f t="shared" si="581"/>
        <v>0</v>
      </c>
      <c r="BD137" s="975">
        <f t="shared" si="581"/>
        <v>0</v>
      </c>
      <c r="BE137" s="975">
        <f t="shared" si="581"/>
        <v>0</v>
      </c>
      <c r="BF137" s="975">
        <f t="shared" si="581"/>
        <v>0</v>
      </c>
      <c r="BG137" s="975">
        <f t="shared" si="581"/>
        <v>0</v>
      </c>
      <c r="BH137" s="975">
        <f t="shared" si="581"/>
        <v>0</v>
      </c>
      <c r="BI137" s="975">
        <f t="shared" si="581"/>
        <v>0</v>
      </c>
      <c r="BJ137" s="975">
        <f t="shared" ref="BJ137" si="582">BJ109+BJ117+BJ125+BJ135</f>
        <v>0</v>
      </c>
      <c r="BK137" s="65">
        <f t="shared" ref="BK137" si="583">BK109+BK117+BK125+BK135</f>
        <v>0</v>
      </c>
      <c r="BL137" s="4"/>
      <c r="BM137" s="105"/>
      <c r="BN137" s="224"/>
      <c r="BO137" s="93">
        <f t="shared" si="388"/>
        <v>0</v>
      </c>
      <c r="BP137" s="133" t="e">
        <f t="shared" si="389"/>
        <v>#DIV/0!</v>
      </c>
      <c r="BQ137" s="70">
        <f t="shared" si="390"/>
        <v>0</v>
      </c>
      <c r="BR137" s="219" t="str">
        <f>IF(BR131=BQ137,"○","×")</f>
        <v>○</v>
      </c>
      <c r="BS137" s="123"/>
      <c r="BT137" s="123"/>
      <c r="BU137" s="1083">
        <f>SUBTOTAL(9,BU103:BU136)</f>
        <v>0</v>
      </c>
      <c r="BV137" s="1083">
        <f>SUBTOTAL(9,BV103:BV136)</f>
        <v>0</v>
      </c>
      <c r="BW137" s="1083">
        <f>BU137+BV137</f>
        <v>0</v>
      </c>
    </row>
    <row r="138" spans="1:126" s="418" customFormat="1" ht="19.95" customHeight="1">
      <c r="A138" s="498"/>
      <c r="B138" s="417"/>
      <c r="C138" s="417"/>
      <c r="D138" s="417"/>
      <c r="F138" s="1018" t="s">
        <v>325</v>
      </c>
      <c r="G138" s="1010"/>
      <c r="H138" s="1010"/>
      <c r="I138" s="1010"/>
      <c r="J138" s="1010"/>
      <c r="K138" s="1012"/>
      <c r="L138" s="1012"/>
      <c r="M138" s="1012"/>
      <c r="N138" s="1012"/>
      <c r="O138" s="1013"/>
      <c r="P138" s="1010"/>
      <c r="Q138" s="1010"/>
      <c r="R138" s="1010"/>
      <c r="S138" s="1010"/>
      <c r="T138" s="1014" t="s">
        <v>99</v>
      </c>
      <c r="U138" s="1010"/>
      <c r="V138" s="1010"/>
      <c r="W138" s="1010"/>
      <c r="X138" s="1010"/>
      <c r="Y138" s="1010"/>
      <c r="Z138" s="1010"/>
      <c r="AA138" s="1010"/>
      <c r="AB138" s="1010"/>
      <c r="AC138" s="1010"/>
      <c r="AD138" s="1010"/>
      <c r="AE138" s="1010"/>
      <c r="AF138" s="1010"/>
      <c r="AG138" s="1010"/>
      <c r="AH138" s="1010"/>
      <c r="AI138" s="1010"/>
      <c r="AJ138" s="1010"/>
      <c r="AK138" s="1010"/>
      <c r="AL138" s="1010"/>
      <c r="AM138" s="1010"/>
      <c r="AN138" s="1010"/>
      <c r="AO138" s="1010"/>
      <c r="AP138" s="1010"/>
      <c r="AQ138" s="1010"/>
      <c r="AR138" s="1010"/>
      <c r="AS138" s="1010"/>
      <c r="AT138" s="1010"/>
      <c r="AU138" s="1010"/>
      <c r="AV138" s="1010"/>
      <c r="AW138" s="1010"/>
      <c r="AX138" s="1010"/>
      <c r="AY138" s="1010"/>
      <c r="AZ138" s="1010"/>
      <c r="BA138" s="1010"/>
      <c r="BB138" s="1010"/>
      <c r="BC138" s="1010"/>
      <c r="BD138" s="1010"/>
      <c r="BE138" s="1010"/>
      <c r="BF138" s="1010"/>
      <c r="BG138" s="1010"/>
      <c r="BH138" s="1010"/>
      <c r="BI138" s="1010"/>
      <c r="BJ138" s="1010"/>
      <c r="BK138" s="1015"/>
      <c r="BL138" s="1016"/>
      <c r="BM138" s="420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</row>
    <row r="139" spans="1:126" s="418" customFormat="1" ht="19.95" customHeight="1">
      <c r="A139" s="423"/>
      <c r="B139" s="417"/>
      <c r="C139" s="417"/>
      <c r="D139" s="417"/>
      <c r="F139" s="1018" t="s">
        <v>326</v>
      </c>
      <c r="G139" s="1010" t="e">
        <f t="shared" ref="G139:L139" si="584">G137-G138</f>
        <v>#DIV/0!</v>
      </c>
      <c r="H139" s="1010" t="e">
        <f t="shared" si="584"/>
        <v>#DIV/0!</v>
      </c>
      <c r="I139" s="1010" t="e">
        <f t="shared" si="584"/>
        <v>#DIV/0!</v>
      </c>
      <c r="J139" s="1010">
        <f t="shared" si="584"/>
        <v>0</v>
      </c>
      <c r="K139" s="1010">
        <f t="shared" si="584"/>
        <v>0</v>
      </c>
      <c r="L139" s="1010">
        <f t="shared" si="584"/>
        <v>0</v>
      </c>
      <c r="M139" s="1010">
        <f t="shared" ref="M139:N139" si="585">M137-M138</f>
        <v>0</v>
      </c>
      <c r="N139" s="1010">
        <f t="shared" si="585"/>
        <v>0</v>
      </c>
      <c r="O139" s="1013" t="e">
        <f>SUM(G139:M139)</f>
        <v>#DIV/0!</v>
      </c>
      <c r="P139" s="1010">
        <f t="shared" ref="P139:R139" si="586">P137-P138</f>
        <v>0</v>
      </c>
      <c r="Q139" s="1010">
        <f t="shared" ref="Q139" si="587">Q137-Q138</f>
        <v>0</v>
      </c>
      <c r="R139" s="1010">
        <f t="shared" si="586"/>
        <v>0</v>
      </c>
      <c r="S139" s="1010" t="e">
        <f>SUM(O139:R139)</f>
        <v>#DIV/0!</v>
      </c>
      <c r="T139" s="1014" t="s">
        <v>326</v>
      </c>
      <c r="U139" s="1011">
        <f t="shared" ref="U139:BI139" si="588">U137-U138</f>
        <v>0</v>
      </c>
      <c r="V139" s="1011">
        <f t="shared" si="588"/>
        <v>0</v>
      </c>
      <c r="W139" s="1011">
        <f t="shared" si="588"/>
        <v>0</v>
      </c>
      <c r="X139" s="1011">
        <f t="shared" si="588"/>
        <v>0</v>
      </c>
      <c r="Y139" s="1011">
        <f t="shared" si="588"/>
        <v>0</v>
      </c>
      <c r="Z139" s="1011">
        <f t="shared" si="588"/>
        <v>0</v>
      </c>
      <c r="AA139" s="1011">
        <f t="shared" si="588"/>
        <v>0</v>
      </c>
      <c r="AB139" s="1011">
        <f t="shared" si="588"/>
        <v>0</v>
      </c>
      <c r="AC139" s="1011">
        <f t="shared" si="588"/>
        <v>0</v>
      </c>
      <c r="AD139" s="1011">
        <f t="shared" si="588"/>
        <v>0</v>
      </c>
      <c r="AE139" s="1011">
        <f t="shared" si="588"/>
        <v>0</v>
      </c>
      <c r="AF139" s="1011">
        <f t="shared" si="588"/>
        <v>0</v>
      </c>
      <c r="AG139" s="1011">
        <f t="shared" si="588"/>
        <v>0</v>
      </c>
      <c r="AH139" s="1011">
        <f t="shared" si="588"/>
        <v>0</v>
      </c>
      <c r="AI139" s="1011">
        <f t="shared" si="588"/>
        <v>0</v>
      </c>
      <c r="AJ139" s="1011">
        <f t="shared" si="588"/>
        <v>0</v>
      </c>
      <c r="AK139" s="1011">
        <f t="shared" si="588"/>
        <v>0</v>
      </c>
      <c r="AL139" s="1011">
        <f t="shared" si="588"/>
        <v>0</v>
      </c>
      <c r="AM139" s="1011">
        <f t="shared" si="588"/>
        <v>0</v>
      </c>
      <c r="AN139" s="1011">
        <f t="shared" si="588"/>
        <v>0</v>
      </c>
      <c r="AO139" s="1011">
        <f t="shared" si="588"/>
        <v>0</v>
      </c>
      <c r="AP139" s="1011">
        <f t="shared" si="588"/>
        <v>0</v>
      </c>
      <c r="AQ139" s="1011">
        <f t="shared" si="588"/>
        <v>0</v>
      </c>
      <c r="AR139" s="1011">
        <f t="shared" si="588"/>
        <v>0</v>
      </c>
      <c r="AS139" s="1011">
        <f t="shared" si="588"/>
        <v>0</v>
      </c>
      <c r="AT139" s="1011">
        <f t="shared" si="588"/>
        <v>0</v>
      </c>
      <c r="AU139" s="1011">
        <f t="shared" si="588"/>
        <v>0</v>
      </c>
      <c r="AV139" s="1011">
        <f t="shared" si="588"/>
        <v>0</v>
      </c>
      <c r="AW139" s="1011">
        <f t="shared" si="588"/>
        <v>0</v>
      </c>
      <c r="AX139" s="1011">
        <f t="shared" si="588"/>
        <v>0</v>
      </c>
      <c r="AY139" s="1011">
        <f t="shared" si="588"/>
        <v>0</v>
      </c>
      <c r="AZ139" s="1011">
        <f t="shared" si="588"/>
        <v>0</v>
      </c>
      <c r="BA139" s="1011">
        <f t="shared" si="588"/>
        <v>0</v>
      </c>
      <c r="BB139" s="1011">
        <f t="shared" si="588"/>
        <v>0</v>
      </c>
      <c r="BC139" s="1011">
        <f t="shared" si="588"/>
        <v>0</v>
      </c>
      <c r="BD139" s="1011">
        <f t="shared" si="588"/>
        <v>0</v>
      </c>
      <c r="BE139" s="1011">
        <f t="shared" si="588"/>
        <v>0</v>
      </c>
      <c r="BF139" s="1011">
        <f t="shared" si="588"/>
        <v>0</v>
      </c>
      <c r="BG139" s="1011">
        <f t="shared" si="588"/>
        <v>0</v>
      </c>
      <c r="BH139" s="1011">
        <f t="shared" si="588"/>
        <v>0</v>
      </c>
      <c r="BI139" s="1011">
        <f t="shared" si="588"/>
        <v>0</v>
      </c>
      <c r="BJ139" s="1011">
        <f t="shared" ref="BJ139" si="589">BJ137-BJ138</f>
        <v>0</v>
      </c>
      <c r="BK139" s="1014">
        <f>SUM(U139:BI139)</f>
        <v>0</v>
      </c>
      <c r="BL139" s="1017" t="e">
        <f>S139+BK139</f>
        <v>#DIV/0!</v>
      </c>
      <c r="BM139" s="420"/>
      <c r="BN139" s="135"/>
      <c r="BO139" s="135"/>
      <c r="BP139" s="135"/>
      <c r="BQ139" s="420"/>
      <c r="BR139" s="135"/>
      <c r="BS139" s="135"/>
      <c r="BT139" s="135"/>
      <c r="BU139" s="135"/>
      <c r="BV139" s="135"/>
      <c r="BW139" s="135"/>
    </row>
    <row r="140" spans="1:126" s="5" customFormat="1" ht="24.75" customHeight="1">
      <c r="A140" s="1236" t="s">
        <v>208</v>
      </c>
      <c r="B140" s="1236"/>
      <c r="C140" s="1236"/>
      <c r="D140" s="1236"/>
      <c r="E140" s="1236"/>
      <c r="F140" s="674"/>
      <c r="G140" s="954"/>
      <c r="H140" s="673"/>
      <c r="I140" s="954"/>
      <c r="J140" s="954"/>
      <c r="K140" s="954"/>
      <c r="L140" s="674"/>
      <c r="M140" s="674"/>
      <c r="N140" s="674"/>
      <c r="O140" s="674"/>
      <c r="P140" s="674"/>
      <c r="Q140" s="674"/>
      <c r="R140" s="674"/>
      <c r="S140" s="674"/>
      <c r="T140" s="674"/>
      <c r="U140" s="674"/>
      <c r="V140" s="674"/>
      <c r="W140" s="674"/>
      <c r="X140" s="674"/>
      <c r="Y140" s="795"/>
      <c r="Z140" s="795"/>
      <c r="AA140" s="795"/>
      <c r="AB140" s="795"/>
      <c r="AC140" s="795"/>
      <c r="AD140" s="795"/>
      <c r="AE140" s="795"/>
      <c r="AF140" s="795"/>
      <c r="AG140" s="795"/>
      <c r="AH140" s="97"/>
      <c r="AS140" s="794"/>
      <c r="AY140" s="674"/>
      <c r="CR140" s="4"/>
      <c r="CS140" s="97"/>
      <c r="CT140" s="97"/>
      <c r="CU140" s="97"/>
      <c r="CV140" s="97"/>
      <c r="CW140" s="97"/>
      <c r="CX140" s="97"/>
      <c r="CY140" s="97"/>
      <c r="CZ140" s="795"/>
      <c r="DA140" s="795"/>
      <c r="DB140" s="795"/>
      <c r="DC140" s="795"/>
      <c r="DD140" s="795"/>
      <c r="DE140" s="795"/>
      <c r="DF140" s="795"/>
      <c r="DG140" s="795"/>
      <c r="DH140" s="97"/>
      <c r="DI140" s="97"/>
      <c r="DJ140" s="105"/>
      <c r="DK140" s="97"/>
      <c r="DL140" s="97"/>
      <c r="DM140" s="97"/>
      <c r="DN140" s="97"/>
      <c r="DO140" s="97"/>
    </row>
    <row r="141" spans="1:126" s="5" customFormat="1" ht="21" customHeight="1">
      <c r="A141" s="6"/>
      <c r="B141" s="1189" t="s">
        <v>9</v>
      </c>
      <c r="C141" s="1189" t="s">
        <v>174</v>
      </c>
      <c r="D141" s="1189" t="s">
        <v>249</v>
      </c>
      <c r="E141" s="1189" t="s">
        <v>249</v>
      </c>
      <c r="F141" s="1069" t="s">
        <v>123</v>
      </c>
      <c r="G141" s="1124" t="str">
        <f t="shared" ref="G141:L142" si="590">G6</f>
        <v>一般分</v>
      </c>
      <c r="H141" s="1124" t="str">
        <f t="shared" si="590"/>
        <v>民改費</v>
      </c>
      <c r="I141" s="1124" t="str">
        <f t="shared" si="590"/>
        <v>施設機能
（自立生活支援事業）</v>
      </c>
      <c r="J141" s="1124" t="str">
        <f t="shared" ref="J141" si="591">J6</f>
        <v>第三者評価</v>
      </c>
      <c r="K141" s="1124" t="str">
        <f t="shared" si="590"/>
        <v>処遇改善（Ⅰ・Ⅴ）</v>
      </c>
      <c r="L141" s="1124" t="str">
        <f t="shared" si="590"/>
        <v>従事者処遇改善</v>
      </c>
      <c r="M141" s="1124" t="str">
        <f t="shared" ref="M141:N141" si="592">M6</f>
        <v>ソーシャルワーカー</v>
      </c>
      <c r="N141" s="1124" t="str">
        <f t="shared" si="592"/>
        <v>新設事務費</v>
      </c>
      <c r="O141" s="1198" t="str">
        <f>O6</f>
        <v>事務費小計</v>
      </c>
      <c r="P141" s="1318" t="str">
        <f t="shared" ref="P141:R141" si="593">P6</f>
        <v>賃借費加算
（実費）</v>
      </c>
      <c r="Q141" s="1318" t="str">
        <f t="shared" ref="Q141" si="594">Q6</f>
        <v>開設準備費</v>
      </c>
      <c r="R141" s="1318" t="str">
        <f t="shared" si="593"/>
        <v>端数調整</v>
      </c>
      <c r="S141" s="1315" t="str">
        <f>S6</f>
        <v>事務費合計</v>
      </c>
      <c r="T141" s="1125" t="s">
        <v>3</v>
      </c>
      <c r="U141" s="10">
        <f t="shared" ref="U141:AR141" si="595">U96</f>
        <v>0</v>
      </c>
      <c r="V141" s="10">
        <f t="shared" si="595"/>
        <v>0</v>
      </c>
      <c r="W141" s="10">
        <f t="shared" si="595"/>
        <v>0</v>
      </c>
      <c r="X141" s="10">
        <f t="shared" si="595"/>
        <v>0</v>
      </c>
      <c r="Y141" s="10">
        <f t="shared" si="595"/>
        <v>0</v>
      </c>
      <c r="Z141" s="10">
        <f t="shared" si="595"/>
        <v>0</v>
      </c>
      <c r="AA141" s="10">
        <f t="shared" si="595"/>
        <v>0</v>
      </c>
      <c r="AB141" s="10">
        <f t="shared" si="595"/>
        <v>0</v>
      </c>
      <c r="AC141" s="10">
        <f t="shared" si="595"/>
        <v>0</v>
      </c>
      <c r="AD141" s="10">
        <f t="shared" si="595"/>
        <v>0</v>
      </c>
      <c r="AE141" s="10">
        <f t="shared" si="595"/>
        <v>0</v>
      </c>
      <c r="AF141" s="10" t="str">
        <f t="shared" si="595"/>
        <v xml:space="preserve"> </v>
      </c>
      <c r="AG141" s="10">
        <f t="shared" si="595"/>
        <v>0</v>
      </c>
      <c r="AH141" s="10" t="str">
        <f t="shared" si="595"/>
        <v xml:space="preserve"> </v>
      </c>
      <c r="AI141" s="10">
        <f t="shared" si="595"/>
        <v>0</v>
      </c>
      <c r="AJ141" s="10">
        <f t="shared" si="595"/>
        <v>0</v>
      </c>
      <c r="AK141" s="10">
        <f t="shared" si="595"/>
        <v>0</v>
      </c>
      <c r="AL141" s="10">
        <f t="shared" si="595"/>
        <v>0</v>
      </c>
      <c r="AM141" s="10">
        <f t="shared" si="595"/>
        <v>0</v>
      </c>
      <c r="AN141" s="10">
        <f t="shared" si="595"/>
        <v>0</v>
      </c>
      <c r="AO141" s="10">
        <f t="shared" si="595"/>
        <v>0</v>
      </c>
      <c r="AP141" s="10" t="str">
        <f t="shared" si="595"/>
        <v>区単独</v>
      </c>
      <c r="AQ141" s="10" t="str">
        <f t="shared" si="595"/>
        <v>区単独</v>
      </c>
      <c r="AR141" s="10" t="str">
        <f t="shared" si="595"/>
        <v>区単独</v>
      </c>
      <c r="AS141" s="10">
        <f t="shared" ref="AS141:BI141" si="596">AS96</f>
        <v>0</v>
      </c>
      <c r="AT141" s="10">
        <f t="shared" si="596"/>
        <v>0</v>
      </c>
      <c r="AU141" s="10">
        <f t="shared" si="596"/>
        <v>0</v>
      </c>
      <c r="AV141" s="10">
        <f t="shared" si="596"/>
        <v>0</v>
      </c>
      <c r="AW141" s="10">
        <f t="shared" si="596"/>
        <v>0</v>
      </c>
      <c r="AX141" s="10">
        <f t="shared" si="596"/>
        <v>0</v>
      </c>
      <c r="AY141" s="10" t="str">
        <f t="shared" si="596"/>
        <v>就労なし
利用料未徴収</v>
      </c>
      <c r="AZ141" s="10">
        <f t="shared" si="596"/>
        <v>0</v>
      </c>
      <c r="BA141" s="10" t="str">
        <f t="shared" si="596"/>
        <v>就労なし
利用料未徴収</v>
      </c>
      <c r="BB141" s="10">
        <f t="shared" si="596"/>
        <v>0</v>
      </c>
      <c r="BC141" s="10">
        <f t="shared" si="596"/>
        <v>0</v>
      </c>
      <c r="BD141" s="10">
        <f t="shared" si="596"/>
        <v>0</v>
      </c>
      <c r="BE141" s="10">
        <f t="shared" si="596"/>
        <v>0</v>
      </c>
      <c r="BF141" s="10">
        <f t="shared" si="596"/>
        <v>0</v>
      </c>
      <c r="BG141" s="10">
        <f t="shared" si="596"/>
        <v>0</v>
      </c>
      <c r="BH141" s="10">
        <f t="shared" si="596"/>
        <v>0</v>
      </c>
      <c r="BI141" s="10" t="str">
        <f t="shared" si="596"/>
        <v>所管のみ</v>
      </c>
      <c r="BJ141" s="10">
        <f t="shared" ref="BJ141" si="597">BJ96</f>
        <v>0</v>
      </c>
      <c r="BK141" s="1126"/>
      <c r="BL141" s="4"/>
      <c r="BM141" s="330"/>
      <c r="BN141" s="224"/>
      <c r="BO141" s="1180" t="s">
        <v>5</v>
      </c>
      <c r="BP141" s="1183" t="s">
        <v>6</v>
      </c>
    </row>
    <row r="142" spans="1:126" s="5" customFormat="1" ht="23.25" customHeight="1">
      <c r="A142" s="955"/>
      <c r="B142" s="1189"/>
      <c r="C142" s="1189"/>
      <c r="D142" s="1189"/>
      <c r="E142" s="1189"/>
      <c r="F142" s="320">
        <f>F7</f>
        <v>4</v>
      </c>
      <c r="G142" s="320">
        <f t="shared" si="590"/>
        <v>386720</v>
      </c>
      <c r="H142" s="320">
        <f t="shared" si="590"/>
        <v>73476</v>
      </c>
      <c r="I142" s="320">
        <f t="shared" ref="I142" si="598">I7</f>
        <v>0</v>
      </c>
      <c r="J142" s="320">
        <f t="shared" ref="J142" si="599">J7</f>
        <v>314000</v>
      </c>
      <c r="K142" s="320">
        <f t="shared" si="590"/>
        <v>6080</v>
      </c>
      <c r="L142" s="1100">
        <f t="shared" ref="L142" si="600">L7</f>
        <v>10950</v>
      </c>
      <c r="M142" s="1100">
        <f t="shared" ref="M142:N142" si="601">M7</f>
        <v>10000</v>
      </c>
      <c r="N142" s="1100">
        <f t="shared" si="601"/>
        <v>396720</v>
      </c>
      <c r="O142" s="1199"/>
      <c r="P142" s="1319"/>
      <c r="Q142" s="1319"/>
      <c r="R142" s="1319"/>
      <c r="S142" s="1316"/>
      <c r="T142" s="1224" t="s">
        <v>10</v>
      </c>
      <c r="U142" s="1191" t="str">
        <f t="shared" ref="U142:AR142" si="602">U97</f>
        <v>一般生活費</v>
      </c>
      <c r="V142" s="1191" t="str">
        <f t="shared" si="602"/>
        <v>被虐待児
受入加算</v>
      </c>
      <c r="W142" s="1191" t="str">
        <f t="shared" si="602"/>
        <v>教育費 学用品類
特別支援高等部</v>
      </c>
      <c r="X142" s="1191" t="str">
        <f t="shared" si="602"/>
        <v>教育費
教材費</v>
      </c>
      <c r="Y142" s="1191" t="str">
        <f t="shared" si="602"/>
        <v>教育費
通学交通費</v>
      </c>
      <c r="Z142" s="1191" t="str">
        <f t="shared" si="602"/>
        <v>教育費
部活動費</v>
      </c>
      <c r="AA142" s="1191" t="str">
        <f t="shared" si="602"/>
        <v>教育費
特別加算1年生</v>
      </c>
      <c r="AB142" s="1191" t="str">
        <f t="shared" si="602"/>
        <v>教育費　資格加算
特別支援3年</v>
      </c>
      <c r="AC142" s="1191" t="str">
        <f t="shared" si="602"/>
        <v>学校給食費</v>
      </c>
      <c r="AD142" s="1191" t="str">
        <f t="shared" si="602"/>
        <v>見学旅行費
特別支援高等部</v>
      </c>
      <c r="AE142" s="1191" t="str">
        <f t="shared" si="602"/>
        <v>見学旅行費
高校3年</v>
      </c>
      <c r="AF142" s="1191" t="str">
        <f t="shared" si="602"/>
        <v>特別育成費
公立新規</v>
      </c>
      <c r="AG142" s="1191" t="str">
        <f t="shared" si="602"/>
        <v>特別育成費
公立継続</v>
      </c>
      <c r="AH142" s="1191" t="str">
        <f t="shared" si="602"/>
        <v>特別育成費
私立新規</v>
      </c>
      <c r="AI142" s="1191" t="str">
        <f t="shared" si="602"/>
        <v>特別育成費
私立継続</v>
      </c>
      <c r="AJ142" s="1191" t="str">
        <f t="shared" si="602"/>
        <v>特別育成費
通学交通費</v>
      </c>
      <c r="AK142" s="1191" t="str">
        <f t="shared" si="602"/>
        <v>特別育成費
高校入学</v>
      </c>
      <c r="AL142" s="1191" t="str">
        <f t="shared" si="602"/>
        <v>特別育成費
資格加算3年</v>
      </c>
      <c r="AM142" s="1191" t="str">
        <f t="shared" si="602"/>
        <v>特別育成費
補習費（高1,2）</v>
      </c>
      <c r="AN142" s="1191" t="str">
        <f t="shared" si="602"/>
        <v>特別育成費
補習費（高3）</v>
      </c>
      <c r="AO142" s="1191" t="str">
        <f t="shared" si="602"/>
        <v>特別育成費
補習費特別</v>
      </c>
      <c r="AP142" s="1191" t="str">
        <f t="shared" si="602"/>
        <v>特別育成費
補習費（高1,2）</v>
      </c>
      <c r="AQ142" s="1191" t="str">
        <f t="shared" si="602"/>
        <v>特別育成費
補習費（高3）</v>
      </c>
      <c r="AR142" s="1191" t="str">
        <f t="shared" si="602"/>
        <v>特別育成費
補習費特別</v>
      </c>
      <c r="AS142" s="1191" t="str">
        <f t="shared" ref="AS142:BI142" si="603">AS97</f>
        <v>大学受験料</v>
      </c>
      <c r="AT142" s="1191" t="str">
        <f t="shared" si="603"/>
        <v>医療費</v>
      </c>
      <c r="AU142" s="1191" t="str">
        <f t="shared" si="603"/>
        <v>視力矯正費</v>
      </c>
      <c r="AV142" s="1191" t="str">
        <f t="shared" si="603"/>
        <v>予防接種費</v>
      </c>
      <c r="AW142" s="1191" t="str">
        <f t="shared" si="603"/>
        <v>医療費
食事療養費</v>
      </c>
      <c r="AX142" s="1191" t="str">
        <f t="shared" si="603"/>
        <v>職業補導費</v>
      </c>
      <c r="AY142" s="1191" t="str">
        <f t="shared" si="603"/>
        <v>冷暖房費
4級地</v>
      </c>
      <c r="AZ142" s="1191" t="str">
        <f t="shared" si="603"/>
        <v>冷暖房費
4級地</v>
      </c>
      <c r="BA142" s="1191" t="str">
        <f t="shared" si="603"/>
        <v>冷暖房費
その他地域</v>
      </c>
      <c r="BB142" s="1191" t="str">
        <f t="shared" si="603"/>
        <v>冷暖房費
その他地域</v>
      </c>
      <c r="BC142" s="1191" t="str">
        <f t="shared" si="603"/>
        <v>就職支度金</v>
      </c>
      <c r="BD142" s="1191" t="str">
        <f t="shared" si="603"/>
        <v>就職支度金
特別基準</v>
      </c>
      <c r="BE142" s="1191" t="str">
        <f t="shared" si="603"/>
        <v>大学進学等
自立生活支度費</v>
      </c>
      <c r="BF142" s="1191" t="str">
        <f t="shared" si="603"/>
        <v>大学進学等
特別基準</v>
      </c>
      <c r="BG142" s="1191" t="str">
        <f t="shared" si="603"/>
        <v>葬祭費</v>
      </c>
      <c r="BH142" s="1191" t="str">
        <f t="shared" si="603"/>
        <v>受託支度費</v>
      </c>
      <c r="BI142" s="1191" t="str">
        <f t="shared" si="603"/>
        <v>防災対策費</v>
      </c>
      <c r="BJ142" s="1191" t="str">
        <f t="shared" ref="BJ142" si="604">BJ97</f>
        <v>物価高騰</v>
      </c>
      <c r="BK142" s="1206" t="s">
        <v>60</v>
      </c>
      <c r="BL142" s="4"/>
      <c r="BM142" s="331"/>
      <c r="BN142" s="329"/>
      <c r="BO142" s="1181"/>
      <c r="BP142" s="1184"/>
    </row>
    <row r="143" spans="1:126" ht="22.5" customHeight="1">
      <c r="A143" s="648"/>
      <c r="B143" s="1189"/>
      <c r="C143" s="1189"/>
      <c r="D143" s="1189"/>
      <c r="E143" s="1189"/>
      <c r="F143" s="320">
        <f t="shared" ref="F143:K146" si="605">F8</f>
        <v>0</v>
      </c>
      <c r="G143" s="320">
        <f t="shared" si="605"/>
        <v>0</v>
      </c>
      <c r="H143" s="320">
        <f t="shared" si="605"/>
        <v>0</v>
      </c>
      <c r="I143" s="320">
        <f t="shared" ref="I143" si="606">I8</f>
        <v>0</v>
      </c>
      <c r="J143" s="320">
        <f t="shared" ref="J143" si="607">J8</f>
        <v>0</v>
      </c>
      <c r="K143" s="320">
        <f t="shared" si="605"/>
        <v>0</v>
      </c>
      <c r="L143" s="1100">
        <f t="shared" ref="L143" si="608">L8</f>
        <v>0</v>
      </c>
      <c r="M143" s="1100">
        <f t="shared" ref="M143:N143" si="609">M8</f>
        <v>0</v>
      </c>
      <c r="N143" s="1100">
        <f t="shared" si="609"/>
        <v>0</v>
      </c>
      <c r="O143" s="1321"/>
      <c r="P143" s="1320"/>
      <c r="Q143" s="1320"/>
      <c r="R143" s="1320"/>
      <c r="S143" s="1316"/>
      <c r="T143" s="1225"/>
      <c r="U143" s="1192"/>
      <c r="V143" s="1192"/>
      <c r="W143" s="1192"/>
      <c r="X143" s="1192"/>
      <c r="Y143" s="1192"/>
      <c r="Z143" s="1192"/>
      <c r="AA143" s="1192"/>
      <c r="AB143" s="1192"/>
      <c r="AC143" s="1192"/>
      <c r="AD143" s="1192"/>
      <c r="AE143" s="1192"/>
      <c r="AF143" s="1192"/>
      <c r="AG143" s="1192"/>
      <c r="AH143" s="1192"/>
      <c r="AI143" s="1192"/>
      <c r="AJ143" s="1192"/>
      <c r="AK143" s="1192"/>
      <c r="AL143" s="1192"/>
      <c r="AM143" s="1192"/>
      <c r="AN143" s="1192"/>
      <c r="AO143" s="1192"/>
      <c r="AP143" s="1192"/>
      <c r="AQ143" s="1192"/>
      <c r="AR143" s="1192"/>
      <c r="AS143" s="1192"/>
      <c r="AT143" s="1192"/>
      <c r="AU143" s="1192"/>
      <c r="AV143" s="1192"/>
      <c r="AW143" s="1192"/>
      <c r="AX143" s="1192"/>
      <c r="AY143" s="1192"/>
      <c r="AZ143" s="1192"/>
      <c r="BA143" s="1192"/>
      <c r="BB143" s="1192"/>
      <c r="BC143" s="1192"/>
      <c r="BD143" s="1192"/>
      <c r="BE143" s="1192"/>
      <c r="BF143" s="1192"/>
      <c r="BG143" s="1192"/>
      <c r="BH143" s="1192"/>
      <c r="BI143" s="1192"/>
      <c r="BJ143" s="1192"/>
      <c r="BK143" s="1207"/>
      <c r="BL143" s="4"/>
      <c r="BM143" s="331"/>
      <c r="BN143" s="329"/>
      <c r="BO143" s="1181"/>
      <c r="BP143" s="1184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</row>
    <row r="144" spans="1:126">
      <c r="A144" s="955"/>
      <c r="B144" s="1241" t="s">
        <v>68</v>
      </c>
      <c r="C144" s="1208" t="s">
        <v>175</v>
      </c>
      <c r="D144" s="1241" t="s">
        <v>175</v>
      </c>
      <c r="E144" s="1323" t="s">
        <v>178</v>
      </c>
      <c r="F144" s="320">
        <f t="shared" si="605"/>
        <v>0</v>
      </c>
      <c r="G144" s="320">
        <f t="shared" si="605"/>
        <v>0</v>
      </c>
      <c r="H144" s="320">
        <f t="shared" si="605"/>
        <v>0</v>
      </c>
      <c r="I144" s="320">
        <f t="shared" ref="I144" si="610">I9</f>
        <v>0</v>
      </c>
      <c r="J144" s="320">
        <f t="shared" ref="J144" si="611">J9</f>
        <v>0</v>
      </c>
      <c r="K144" s="320">
        <f t="shared" si="605"/>
        <v>0</v>
      </c>
      <c r="L144" s="1100">
        <f t="shared" ref="L144" si="612">L9</f>
        <v>0</v>
      </c>
      <c r="M144" s="1100">
        <f t="shared" ref="M144:N144" si="613">M9</f>
        <v>0</v>
      </c>
      <c r="N144" s="1100">
        <f t="shared" si="613"/>
        <v>0</v>
      </c>
      <c r="O144" s="67"/>
      <c r="P144" s="297">
        <f t="shared" ref="P144:R144" si="614">P9</f>
        <v>0</v>
      </c>
      <c r="Q144" s="297">
        <f t="shared" ref="Q144" si="615">Q9</f>
        <v>0</v>
      </c>
      <c r="R144" s="297">
        <f t="shared" si="614"/>
        <v>0</v>
      </c>
      <c r="S144" s="1317"/>
      <c r="T144" s="1041" t="s">
        <v>115</v>
      </c>
      <c r="U144" s="209">
        <f>共同経理課!AH144</f>
        <v>55270</v>
      </c>
      <c r="V144" s="209">
        <f>共同経理課!AI144</f>
        <v>26100</v>
      </c>
      <c r="W144" s="209">
        <f>共同経理課!AJ144</f>
        <v>9380</v>
      </c>
      <c r="X144" s="209" t="str">
        <f>共同経理課!AK144</f>
        <v>実費</v>
      </c>
      <c r="Y144" s="209" t="str">
        <f>共同経理課!AL144</f>
        <v>実費</v>
      </c>
      <c r="Z144" s="209" t="str">
        <f>共同経理課!AM144</f>
        <v>実費</v>
      </c>
      <c r="AA144" s="209">
        <f>共同経理課!AN144</f>
        <v>86300</v>
      </c>
      <c r="AB144" s="209">
        <f>共同経理課!AO144</f>
        <v>57620</v>
      </c>
      <c r="AC144" s="209" t="str">
        <f>共同経理課!AP144</f>
        <v>実費</v>
      </c>
      <c r="AD144" s="209">
        <f>共同経理課!AQ144</f>
        <v>111290</v>
      </c>
      <c r="AE144" s="209">
        <f>共同経理課!AR144</f>
        <v>111290</v>
      </c>
      <c r="AF144" s="209">
        <f>共同経理課!AS144</f>
        <v>28330</v>
      </c>
      <c r="AG144" s="209">
        <f>共同経理課!AT144</f>
        <v>28330</v>
      </c>
      <c r="AH144" s="209">
        <f>共同経理課!AU144</f>
        <v>39540</v>
      </c>
      <c r="AI144" s="209">
        <f>共同経理課!AV144</f>
        <v>39540</v>
      </c>
      <c r="AJ144" s="209" t="str">
        <f>共同経理課!AW144</f>
        <v>実費</v>
      </c>
      <c r="AK144" s="209">
        <f>共同経理課!AX144</f>
        <v>86300</v>
      </c>
      <c r="AL144" s="209">
        <f>共同経理課!AY144</f>
        <v>57620</v>
      </c>
      <c r="AM144" s="209">
        <f>共同経理課!AZ144</f>
        <v>20000</v>
      </c>
      <c r="AN144" s="209">
        <f>共同経理課!BA144</f>
        <v>25000</v>
      </c>
      <c r="AO144" s="209">
        <f>共同経理課!BB144</f>
        <v>25000</v>
      </c>
      <c r="AP144" s="209">
        <f>共同経理課!BC144</f>
        <v>20000</v>
      </c>
      <c r="AQ144" s="209">
        <f>共同経理課!BD144</f>
        <v>25000</v>
      </c>
      <c r="AR144" s="209">
        <f>共同経理課!BE144</f>
        <v>25000</v>
      </c>
      <c r="AS144" s="209" t="str">
        <f>共同経理課!BF144</f>
        <v>実費</v>
      </c>
      <c r="AT144" s="209" t="str">
        <f>共同経理課!BG144</f>
        <v>実費</v>
      </c>
      <c r="AU144" s="209" t="str">
        <f>共同経理課!BH144</f>
        <v>実費</v>
      </c>
      <c r="AV144" s="209" t="str">
        <f>共同経理課!BI144</f>
        <v>実費</v>
      </c>
      <c r="AW144" s="209">
        <f>共同経理課!BJ144</f>
        <v>0</v>
      </c>
      <c r="AX144" s="209" t="str">
        <f>共同経理課!BK144</f>
        <v>5030＋実費</v>
      </c>
      <c r="AY144" s="209">
        <f>共同経理課!BL144</f>
        <v>4170</v>
      </c>
      <c r="AZ144" s="209">
        <f>共同経理課!BM144</f>
        <v>1870</v>
      </c>
      <c r="BA144" s="209">
        <f>共同経理課!BN144</f>
        <v>870</v>
      </c>
      <c r="BB144" s="209">
        <f>共同経理課!BO144</f>
        <v>130</v>
      </c>
      <c r="BC144" s="209">
        <f>共同経理課!BP144</f>
        <v>82760</v>
      </c>
      <c r="BD144" s="209">
        <f>共同経理課!BQ144</f>
        <v>413340</v>
      </c>
      <c r="BE144" s="209">
        <f>共同経理課!BR144</f>
        <v>82760</v>
      </c>
      <c r="BF144" s="209">
        <f>共同経理課!BS144</f>
        <v>413340</v>
      </c>
      <c r="BG144" s="209">
        <f>共同経理課!BT144</f>
        <v>161290</v>
      </c>
      <c r="BH144" s="209" t="str">
        <f>共同経理課!BU144</f>
        <v>実費</v>
      </c>
      <c r="BI144" s="209" t="str">
        <f>共同経理課!BV144</f>
        <v>実費</v>
      </c>
      <c r="BJ144" s="209">
        <f>共同経理課!BW144</f>
        <v>3633</v>
      </c>
      <c r="BK144" s="160"/>
      <c r="BL144" s="4"/>
      <c r="BM144" s="330"/>
      <c r="BN144" s="224"/>
      <c r="BO144" s="1181"/>
      <c r="BP144" s="1184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</row>
    <row r="145" spans="1:126">
      <c r="A145" s="648"/>
      <c r="B145" s="1241"/>
      <c r="C145" s="1322"/>
      <c r="D145" s="1241"/>
      <c r="E145" s="1323"/>
      <c r="F145" s="320">
        <f t="shared" si="605"/>
        <v>0</v>
      </c>
      <c r="G145" s="320">
        <f t="shared" si="605"/>
        <v>0</v>
      </c>
      <c r="H145" s="320">
        <f t="shared" si="605"/>
        <v>0</v>
      </c>
      <c r="I145" s="320">
        <f t="shared" ref="I145" si="616">I10</f>
        <v>0</v>
      </c>
      <c r="J145" s="320">
        <f t="shared" ref="J145" si="617">J10</f>
        <v>0</v>
      </c>
      <c r="K145" s="320">
        <f t="shared" si="605"/>
        <v>0</v>
      </c>
      <c r="L145" s="1100">
        <f t="shared" ref="L145" si="618">L10</f>
        <v>0</v>
      </c>
      <c r="M145" s="1100">
        <f t="shared" ref="M145:N145" si="619">M10</f>
        <v>0</v>
      </c>
      <c r="N145" s="1100">
        <f t="shared" si="619"/>
        <v>0</v>
      </c>
      <c r="O145" s="271"/>
      <c r="P145" s="297">
        <f t="shared" ref="P145:R146" si="620">P10</f>
        <v>0</v>
      </c>
      <c r="Q145" s="297">
        <f t="shared" ref="Q145" si="621">Q10</f>
        <v>0</v>
      </c>
      <c r="R145" s="297">
        <f t="shared" si="620"/>
        <v>0</v>
      </c>
      <c r="S145" s="369"/>
      <c r="T145" s="663"/>
      <c r="U145" s="209">
        <f>共同経理課!AH145</f>
        <v>0</v>
      </c>
      <c r="V145" s="209">
        <f>共同経理課!AI145</f>
        <v>0</v>
      </c>
      <c r="W145" s="209">
        <f>共同経理課!AJ145</f>
        <v>0</v>
      </c>
      <c r="X145" s="209">
        <f>共同経理課!AK145</f>
        <v>0</v>
      </c>
      <c r="Y145" s="209">
        <f>共同経理課!AL145</f>
        <v>0</v>
      </c>
      <c r="Z145" s="209">
        <f>共同経理課!AM145</f>
        <v>0</v>
      </c>
      <c r="AA145" s="209">
        <f>共同経理課!AN145</f>
        <v>0</v>
      </c>
      <c r="AB145" s="209">
        <f>共同経理課!AO145</f>
        <v>0</v>
      </c>
      <c r="AC145" s="209">
        <f>共同経理課!AP145</f>
        <v>0</v>
      </c>
      <c r="AD145" s="209">
        <f>共同経理課!AQ145</f>
        <v>0</v>
      </c>
      <c r="AE145" s="209">
        <f>共同経理課!AR145</f>
        <v>0</v>
      </c>
      <c r="AF145" s="209">
        <f>共同経理課!AS145</f>
        <v>0</v>
      </c>
      <c r="AG145" s="209">
        <f>共同経理課!AT145</f>
        <v>0</v>
      </c>
      <c r="AH145" s="209">
        <f>共同経理課!AU145</f>
        <v>0</v>
      </c>
      <c r="AI145" s="209">
        <f>共同経理課!AV145</f>
        <v>0</v>
      </c>
      <c r="AJ145" s="209">
        <f>共同経理課!AW145</f>
        <v>0</v>
      </c>
      <c r="AK145" s="209">
        <f>共同経理課!AX145</f>
        <v>0</v>
      </c>
      <c r="AL145" s="209">
        <f>共同経理課!AY145</f>
        <v>0</v>
      </c>
      <c r="AM145" s="209">
        <f>共同経理課!AZ145</f>
        <v>0</v>
      </c>
      <c r="AN145" s="209">
        <f>共同経理課!BA145</f>
        <v>0</v>
      </c>
      <c r="AO145" s="209">
        <f>共同経理課!BB145</f>
        <v>0</v>
      </c>
      <c r="AP145" s="209">
        <f>共同経理課!BC145</f>
        <v>0</v>
      </c>
      <c r="AQ145" s="209">
        <f>共同経理課!BD145</f>
        <v>0</v>
      </c>
      <c r="AR145" s="209">
        <f>共同経理課!BE145</f>
        <v>0</v>
      </c>
      <c r="AS145" s="209">
        <f>共同経理課!BF145</f>
        <v>0</v>
      </c>
      <c r="AT145" s="209">
        <f>共同経理課!BG145</f>
        <v>0</v>
      </c>
      <c r="AU145" s="209">
        <f>共同経理課!BH145</f>
        <v>0</v>
      </c>
      <c r="AV145" s="209">
        <f>共同経理課!BI145</f>
        <v>0</v>
      </c>
      <c r="AW145" s="209">
        <f>共同経理課!BJ145</f>
        <v>0</v>
      </c>
      <c r="AX145" s="209">
        <f>共同経理課!BK145</f>
        <v>0</v>
      </c>
      <c r="AY145" s="209">
        <f>共同経理課!BL145</f>
        <v>0</v>
      </c>
      <c r="AZ145" s="209">
        <f>共同経理課!BM145</f>
        <v>0</v>
      </c>
      <c r="BA145" s="209">
        <f>共同経理課!BN145</f>
        <v>0</v>
      </c>
      <c r="BB145" s="209">
        <f>共同経理課!BO145</f>
        <v>0</v>
      </c>
      <c r="BC145" s="209">
        <f>共同経理課!BP145</f>
        <v>0</v>
      </c>
      <c r="BD145" s="209">
        <f>共同経理課!BQ145</f>
        <v>0</v>
      </c>
      <c r="BE145" s="209">
        <f>共同経理課!BR145</f>
        <v>0</v>
      </c>
      <c r="BF145" s="209">
        <f>共同経理課!BS145</f>
        <v>0</v>
      </c>
      <c r="BG145" s="209">
        <f>共同経理課!BT145</f>
        <v>0</v>
      </c>
      <c r="BH145" s="209">
        <f>共同経理課!BU145</f>
        <v>0</v>
      </c>
      <c r="BI145" s="209">
        <f>共同経理課!BV145</f>
        <v>0</v>
      </c>
      <c r="BJ145" s="209">
        <f>共同経理課!BW145</f>
        <v>0</v>
      </c>
      <c r="BK145" s="273"/>
      <c r="BL145" s="4"/>
      <c r="BM145" s="330"/>
      <c r="BN145" s="224"/>
      <c r="BO145" s="1039"/>
      <c r="BP145" s="1184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</row>
    <row r="146" spans="1:126" ht="13.5" customHeight="1">
      <c r="A146" s="40"/>
      <c r="B146" s="1241"/>
      <c r="C146" s="1209"/>
      <c r="D146" s="1241"/>
      <c r="E146" s="1323"/>
      <c r="F146" s="320">
        <f t="shared" si="605"/>
        <v>0</v>
      </c>
      <c r="G146" s="320">
        <f t="shared" si="605"/>
        <v>0</v>
      </c>
      <c r="H146" s="320">
        <f t="shared" si="605"/>
        <v>0</v>
      </c>
      <c r="I146" s="320">
        <f t="shared" ref="I146" si="622">I11</f>
        <v>0</v>
      </c>
      <c r="J146" s="320">
        <f t="shared" ref="J146" si="623">J11</f>
        <v>0</v>
      </c>
      <c r="K146" s="320">
        <f t="shared" si="605"/>
        <v>0</v>
      </c>
      <c r="L146" s="1100">
        <f t="shared" ref="L146" si="624">L11</f>
        <v>0</v>
      </c>
      <c r="M146" s="1100">
        <f t="shared" ref="M146:N146" si="625">M11</f>
        <v>0</v>
      </c>
      <c r="N146" s="1100">
        <f t="shared" si="625"/>
        <v>0</v>
      </c>
      <c r="O146" s="90"/>
      <c r="P146" s="297">
        <f t="shared" si="620"/>
        <v>0</v>
      </c>
      <c r="Q146" s="297">
        <f t="shared" ref="Q146" si="626">Q11</f>
        <v>0</v>
      </c>
      <c r="R146" s="297">
        <f t="shared" si="620"/>
        <v>0</v>
      </c>
      <c r="S146" s="308"/>
      <c r="T146" s="45"/>
      <c r="U146" s="209">
        <f>共同経理課!AH146</f>
        <v>0</v>
      </c>
      <c r="V146" s="209">
        <f>共同経理課!AI146</f>
        <v>0</v>
      </c>
      <c r="W146" s="209">
        <f>共同経理課!AJ146</f>
        <v>0</v>
      </c>
      <c r="X146" s="209">
        <f>共同経理課!AK146</f>
        <v>0</v>
      </c>
      <c r="Y146" s="209">
        <f>共同経理課!AL146</f>
        <v>0</v>
      </c>
      <c r="Z146" s="209">
        <f>共同経理課!AM146</f>
        <v>0</v>
      </c>
      <c r="AA146" s="209">
        <f>共同経理課!AN146</f>
        <v>0</v>
      </c>
      <c r="AB146" s="209">
        <f>共同経理課!AO146</f>
        <v>0</v>
      </c>
      <c r="AC146" s="209">
        <f>共同経理課!AP146</f>
        <v>0</v>
      </c>
      <c r="AD146" s="209">
        <f>共同経理課!AQ146</f>
        <v>0</v>
      </c>
      <c r="AE146" s="209">
        <f>共同経理課!AR146</f>
        <v>0</v>
      </c>
      <c r="AF146" s="209">
        <f>共同経理課!AS146</f>
        <v>0</v>
      </c>
      <c r="AG146" s="209">
        <f>共同経理課!AT146</f>
        <v>0</v>
      </c>
      <c r="AH146" s="209">
        <f>共同経理課!AU146</f>
        <v>0</v>
      </c>
      <c r="AI146" s="209">
        <f>共同経理課!AV146</f>
        <v>0</v>
      </c>
      <c r="AJ146" s="209">
        <f>共同経理課!AW146</f>
        <v>0</v>
      </c>
      <c r="AK146" s="209">
        <f>共同経理課!AX146</f>
        <v>0</v>
      </c>
      <c r="AL146" s="209">
        <f>共同経理課!AY146</f>
        <v>0</v>
      </c>
      <c r="AM146" s="209">
        <f>共同経理課!AZ146</f>
        <v>0</v>
      </c>
      <c r="AN146" s="209">
        <f>共同経理課!BA146</f>
        <v>0</v>
      </c>
      <c r="AO146" s="209">
        <f>共同経理課!BB146</f>
        <v>0</v>
      </c>
      <c r="AP146" s="209">
        <f>共同経理課!BC146</f>
        <v>0</v>
      </c>
      <c r="AQ146" s="209">
        <f>共同経理課!BD146</f>
        <v>0</v>
      </c>
      <c r="AR146" s="209">
        <f>共同経理課!BE146</f>
        <v>0</v>
      </c>
      <c r="AS146" s="209">
        <f>共同経理課!BF146</f>
        <v>0</v>
      </c>
      <c r="AT146" s="209">
        <f>共同経理課!BG146</f>
        <v>0</v>
      </c>
      <c r="AU146" s="209">
        <f>共同経理課!BH146</f>
        <v>0</v>
      </c>
      <c r="AV146" s="209">
        <f>共同経理課!BI146</f>
        <v>0</v>
      </c>
      <c r="AW146" s="209">
        <f>共同経理課!BJ146</f>
        <v>0</v>
      </c>
      <c r="AX146" s="209">
        <f>共同経理課!BK146</f>
        <v>0</v>
      </c>
      <c r="AY146" s="209">
        <f>共同経理課!BL146</f>
        <v>0</v>
      </c>
      <c r="AZ146" s="209">
        <f>共同経理課!BM146</f>
        <v>0</v>
      </c>
      <c r="BA146" s="209">
        <f>共同経理課!BN146</f>
        <v>0</v>
      </c>
      <c r="BB146" s="209">
        <f>共同経理課!BO146</f>
        <v>0</v>
      </c>
      <c r="BC146" s="209">
        <f>共同経理課!BP146</f>
        <v>0</v>
      </c>
      <c r="BD146" s="209">
        <f>共同経理課!BQ146</f>
        <v>0</v>
      </c>
      <c r="BE146" s="209">
        <f>共同経理課!BR146</f>
        <v>0</v>
      </c>
      <c r="BF146" s="209">
        <f>共同経理課!BS146</f>
        <v>0</v>
      </c>
      <c r="BG146" s="209">
        <f>共同経理課!BT146</f>
        <v>0</v>
      </c>
      <c r="BH146" s="209">
        <f>共同経理課!BU146</f>
        <v>0</v>
      </c>
      <c r="BI146" s="209">
        <f>共同経理課!BV146</f>
        <v>0</v>
      </c>
      <c r="BJ146" s="209">
        <f>共同経理課!BW146</f>
        <v>0</v>
      </c>
      <c r="BK146" s="273"/>
      <c r="BL146" s="4"/>
      <c r="BM146" s="330"/>
      <c r="BN146" s="224"/>
      <c r="BO146" s="1039"/>
      <c r="BP146" s="1185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</row>
    <row r="147" spans="1:126" ht="15" customHeight="1">
      <c r="A147" s="648"/>
      <c r="B147" s="1204">
        <f>_xlfn.AGGREGATE(9,6,B12,B57,B102)</f>
        <v>0</v>
      </c>
      <c r="C147" s="1204">
        <f t="shared" ref="C147:E147" si="627">_xlfn.AGGREGATE(9,6,C12,C57,C102)</f>
        <v>0</v>
      </c>
      <c r="D147" s="1204">
        <f t="shared" si="627"/>
        <v>0</v>
      </c>
      <c r="E147" s="1204">
        <f t="shared" si="627"/>
        <v>0</v>
      </c>
      <c r="F147" s="157" t="s">
        <v>97</v>
      </c>
      <c r="G147" s="315">
        <f>_xlfn.AGGREGATE(9,6,G12,G57,G102)</f>
        <v>0</v>
      </c>
      <c r="H147" s="315">
        <f t="shared" ref="H147" si="628">_xlfn.AGGREGATE(9,6,H12,H57,H102)</f>
        <v>0</v>
      </c>
      <c r="I147" s="315">
        <f t="shared" ref="I147:J147" si="629">_xlfn.AGGREGATE(9,6,I12,I57,I102)</f>
        <v>0</v>
      </c>
      <c r="J147" s="315">
        <f t="shared" si="629"/>
        <v>0</v>
      </c>
      <c r="K147" s="315">
        <f t="shared" ref="K147" si="630">_xlfn.AGGREGATE(9,6,K12,K57,K102)</f>
        <v>0</v>
      </c>
      <c r="L147" s="315">
        <f t="shared" ref="L147" si="631">_xlfn.AGGREGATE(9,6,L12,L57,L102)</f>
        <v>0</v>
      </c>
      <c r="M147" s="315">
        <f t="shared" ref="M147:N147" si="632">_xlfn.AGGREGATE(9,6,M12,M57,M102)</f>
        <v>0</v>
      </c>
      <c r="N147" s="315">
        <f t="shared" si="632"/>
        <v>0</v>
      </c>
      <c r="O147" s="531">
        <f t="shared" ref="O147:O182" si="633">SUM(G147:M147)</f>
        <v>0</v>
      </c>
      <c r="P147" s="315">
        <f t="shared" ref="P147:R147" si="634">_xlfn.AGGREGATE(9,6,P12,P57,P102)</f>
        <v>0</v>
      </c>
      <c r="Q147" s="315">
        <f t="shared" ref="Q147" si="635">_xlfn.AGGREGATE(9,6,Q12,Q57,Q102)</f>
        <v>0</v>
      </c>
      <c r="R147" s="315">
        <f t="shared" si="634"/>
        <v>0</v>
      </c>
      <c r="S147" s="171">
        <f>SUM(O147:R147)</f>
        <v>0</v>
      </c>
      <c r="T147" s="1042" t="s">
        <v>97</v>
      </c>
      <c r="U147" s="315">
        <f>_xlfn.AGGREGATE(9,6,U12,U57,U102)</f>
        <v>0</v>
      </c>
      <c r="V147" s="315">
        <f t="shared" ref="V147:BH152" si="636">_xlfn.AGGREGATE(9,6,V12,V57,V102)</f>
        <v>0</v>
      </c>
      <c r="W147" s="315">
        <f t="shared" si="636"/>
        <v>0</v>
      </c>
      <c r="X147" s="315">
        <f t="shared" si="636"/>
        <v>0</v>
      </c>
      <c r="Y147" s="315">
        <f t="shared" si="636"/>
        <v>0</v>
      </c>
      <c r="Z147" s="315">
        <f t="shared" si="636"/>
        <v>0</v>
      </c>
      <c r="AA147" s="315">
        <f t="shared" si="636"/>
        <v>0</v>
      </c>
      <c r="AB147" s="315">
        <f t="shared" si="636"/>
        <v>0</v>
      </c>
      <c r="AC147" s="315">
        <f t="shared" si="636"/>
        <v>0</v>
      </c>
      <c r="AD147" s="315">
        <f t="shared" si="636"/>
        <v>0</v>
      </c>
      <c r="AE147" s="315">
        <f t="shared" si="636"/>
        <v>0</v>
      </c>
      <c r="AF147" s="315">
        <f t="shared" si="636"/>
        <v>0</v>
      </c>
      <c r="AG147" s="315">
        <f t="shared" si="636"/>
        <v>0</v>
      </c>
      <c r="AH147" s="315">
        <f t="shared" si="636"/>
        <v>0</v>
      </c>
      <c r="AI147" s="315">
        <f t="shared" si="636"/>
        <v>0</v>
      </c>
      <c r="AJ147" s="315">
        <f t="shared" si="636"/>
        <v>0</v>
      </c>
      <c r="AK147" s="315">
        <f t="shared" si="636"/>
        <v>0</v>
      </c>
      <c r="AL147" s="315">
        <f t="shared" si="636"/>
        <v>0</v>
      </c>
      <c r="AM147" s="315">
        <f t="shared" si="636"/>
        <v>0</v>
      </c>
      <c r="AN147" s="315">
        <f t="shared" si="636"/>
        <v>0</v>
      </c>
      <c r="AO147" s="315">
        <f t="shared" si="636"/>
        <v>0</v>
      </c>
      <c r="AP147" s="315">
        <f t="shared" si="636"/>
        <v>0</v>
      </c>
      <c r="AQ147" s="315">
        <f t="shared" si="636"/>
        <v>0</v>
      </c>
      <c r="AR147" s="315">
        <f t="shared" si="636"/>
        <v>0</v>
      </c>
      <c r="AS147" s="315">
        <f t="shared" si="636"/>
        <v>0</v>
      </c>
      <c r="AT147" s="315">
        <f t="shared" si="636"/>
        <v>0</v>
      </c>
      <c r="AU147" s="315">
        <f t="shared" si="636"/>
        <v>0</v>
      </c>
      <c r="AV147" s="315">
        <f t="shared" si="636"/>
        <v>0</v>
      </c>
      <c r="AW147" s="315">
        <f t="shared" si="636"/>
        <v>0</v>
      </c>
      <c r="AX147" s="315">
        <f t="shared" si="636"/>
        <v>0</v>
      </c>
      <c r="AY147" s="315">
        <f t="shared" si="636"/>
        <v>0</v>
      </c>
      <c r="AZ147" s="315">
        <f t="shared" si="636"/>
        <v>0</v>
      </c>
      <c r="BA147" s="315">
        <f t="shared" si="636"/>
        <v>0</v>
      </c>
      <c r="BB147" s="315">
        <f t="shared" si="636"/>
        <v>0</v>
      </c>
      <c r="BC147" s="315">
        <f t="shared" si="636"/>
        <v>0</v>
      </c>
      <c r="BD147" s="315">
        <f t="shared" si="636"/>
        <v>0</v>
      </c>
      <c r="BE147" s="315">
        <f t="shared" si="636"/>
        <v>0</v>
      </c>
      <c r="BF147" s="315">
        <f t="shared" si="636"/>
        <v>0</v>
      </c>
      <c r="BG147" s="315">
        <f t="shared" si="636"/>
        <v>0</v>
      </c>
      <c r="BH147" s="315">
        <f t="shared" si="636"/>
        <v>0</v>
      </c>
      <c r="BI147" s="315">
        <f t="shared" ref="BI147:BJ147" si="637">_xlfn.AGGREGATE(9,6,BI12,BI57,BI102)</f>
        <v>0</v>
      </c>
      <c r="BJ147" s="315">
        <f t="shared" si="637"/>
        <v>0</v>
      </c>
      <c r="BK147" s="160">
        <f>SUM(U147:BJ147)</f>
        <v>0</v>
      </c>
      <c r="BL147" s="4"/>
      <c r="BM147" s="330"/>
      <c r="BN147" s="224"/>
      <c r="BO147" s="57">
        <f t="shared" ref="BO147:BO182" si="638">BK147-AY147</f>
        <v>0</v>
      </c>
      <c r="BP147" s="147">
        <f t="shared" ref="BP147:BP182" si="639">O147+BK147+P147</f>
        <v>0</v>
      </c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</row>
    <row r="148" spans="1:126" ht="15" customHeight="1">
      <c r="A148" s="1040" t="s">
        <v>140</v>
      </c>
      <c r="B148" s="1205"/>
      <c r="C148" s="1205"/>
      <c r="D148" s="1205"/>
      <c r="E148" s="1205"/>
      <c r="F148" s="161" t="s">
        <v>99</v>
      </c>
      <c r="G148" s="315">
        <f t="shared" ref="G148:H152" si="640">_xlfn.AGGREGATE(9,6,G13,G58,G103)</f>
        <v>0</v>
      </c>
      <c r="H148" s="315">
        <f t="shared" si="640"/>
        <v>0</v>
      </c>
      <c r="I148" s="315">
        <f t="shared" ref="I148:J148" si="641">_xlfn.AGGREGATE(9,6,I13,I58,I103)</f>
        <v>0</v>
      </c>
      <c r="J148" s="315">
        <f t="shared" si="641"/>
        <v>0</v>
      </c>
      <c r="K148" s="315">
        <f t="shared" ref="K148" si="642">_xlfn.AGGREGATE(9,6,K13,K58,K103)</f>
        <v>0</v>
      </c>
      <c r="L148" s="315">
        <f t="shared" ref="L148" si="643">_xlfn.AGGREGATE(9,6,L13,L58,L103)</f>
        <v>0</v>
      </c>
      <c r="M148" s="315">
        <f t="shared" ref="M148:N148" si="644">_xlfn.AGGREGATE(9,6,M13,M58,M103)</f>
        <v>0</v>
      </c>
      <c r="N148" s="315">
        <f t="shared" si="644"/>
        <v>0</v>
      </c>
      <c r="O148" s="555">
        <f t="shared" si="633"/>
        <v>0</v>
      </c>
      <c r="P148" s="315">
        <f t="shared" ref="P148:R148" si="645">_xlfn.AGGREGATE(9,6,P13,P58,P103)</f>
        <v>0</v>
      </c>
      <c r="Q148" s="315">
        <f t="shared" ref="Q148" si="646">_xlfn.AGGREGATE(9,6,Q13,Q58,Q103)</f>
        <v>0</v>
      </c>
      <c r="R148" s="315">
        <f t="shared" si="645"/>
        <v>0</v>
      </c>
      <c r="S148" s="171">
        <f t="shared" ref="S148:S182" si="647">SUM(O148:R148)</f>
        <v>0</v>
      </c>
      <c r="T148" s="1041" t="s">
        <v>99</v>
      </c>
      <c r="U148" s="315">
        <f t="shared" ref="U148:AF152" si="648">_xlfn.AGGREGATE(9,6,U13,U58,U103)</f>
        <v>0</v>
      </c>
      <c r="V148" s="315">
        <f t="shared" si="648"/>
        <v>0</v>
      </c>
      <c r="W148" s="315">
        <f t="shared" si="648"/>
        <v>0</v>
      </c>
      <c r="X148" s="315">
        <f t="shared" si="648"/>
        <v>0</v>
      </c>
      <c r="Y148" s="315">
        <f t="shared" si="648"/>
        <v>0</v>
      </c>
      <c r="Z148" s="315">
        <f t="shared" si="648"/>
        <v>0</v>
      </c>
      <c r="AA148" s="315">
        <f t="shared" si="648"/>
        <v>0</v>
      </c>
      <c r="AB148" s="315">
        <f t="shared" si="648"/>
        <v>0</v>
      </c>
      <c r="AC148" s="315">
        <f t="shared" si="648"/>
        <v>0</v>
      </c>
      <c r="AD148" s="315">
        <f t="shared" si="648"/>
        <v>0</v>
      </c>
      <c r="AE148" s="315">
        <f t="shared" si="648"/>
        <v>0</v>
      </c>
      <c r="AF148" s="315">
        <f t="shared" si="648"/>
        <v>0</v>
      </c>
      <c r="AG148" s="315">
        <f t="shared" si="636"/>
        <v>0</v>
      </c>
      <c r="AH148" s="315">
        <f t="shared" si="636"/>
        <v>0</v>
      </c>
      <c r="AI148" s="315">
        <f t="shared" si="636"/>
        <v>0</v>
      </c>
      <c r="AJ148" s="315">
        <f t="shared" si="636"/>
        <v>0</v>
      </c>
      <c r="AK148" s="315">
        <f t="shared" si="636"/>
        <v>0</v>
      </c>
      <c r="AL148" s="315">
        <f t="shared" si="636"/>
        <v>0</v>
      </c>
      <c r="AM148" s="315">
        <f t="shared" si="636"/>
        <v>0</v>
      </c>
      <c r="AN148" s="315">
        <f t="shared" si="636"/>
        <v>0</v>
      </c>
      <c r="AO148" s="315">
        <f t="shared" si="636"/>
        <v>0</v>
      </c>
      <c r="AP148" s="315">
        <f t="shared" si="636"/>
        <v>0</v>
      </c>
      <c r="AQ148" s="315">
        <f t="shared" si="636"/>
        <v>0</v>
      </c>
      <c r="AR148" s="315">
        <f t="shared" si="636"/>
        <v>0</v>
      </c>
      <c r="AS148" s="315">
        <f t="shared" si="636"/>
        <v>0</v>
      </c>
      <c r="AT148" s="315">
        <f t="shared" si="636"/>
        <v>0</v>
      </c>
      <c r="AU148" s="315">
        <f t="shared" si="636"/>
        <v>0</v>
      </c>
      <c r="AV148" s="315">
        <f t="shared" si="636"/>
        <v>0</v>
      </c>
      <c r="AW148" s="315">
        <f t="shared" si="636"/>
        <v>0</v>
      </c>
      <c r="AX148" s="315">
        <f t="shared" si="636"/>
        <v>0</v>
      </c>
      <c r="AY148" s="315">
        <f t="shared" si="636"/>
        <v>0</v>
      </c>
      <c r="AZ148" s="315">
        <f t="shared" si="636"/>
        <v>0</v>
      </c>
      <c r="BA148" s="315">
        <f t="shared" si="636"/>
        <v>0</v>
      </c>
      <c r="BB148" s="315">
        <f t="shared" si="636"/>
        <v>0</v>
      </c>
      <c r="BC148" s="315">
        <f t="shared" si="636"/>
        <v>0</v>
      </c>
      <c r="BD148" s="315">
        <f t="shared" si="636"/>
        <v>0</v>
      </c>
      <c r="BE148" s="315">
        <f t="shared" si="636"/>
        <v>0</v>
      </c>
      <c r="BF148" s="315">
        <f t="shared" si="636"/>
        <v>0</v>
      </c>
      <c r="BG148" s="315">
        <f t="shared" si="636"/>
        <v>0</v>
      </c>
      <c r="BH148" s="315">
        <f t="shared" si="636"/>
        <v>0</v>
      </c>
      <c r="BI148" s="315">
        <f t="shared" ref="BI148:BJ148" si="649">_xlfn.AGGREGATE(9,6,BI13,BI58,BI103)</f>
        <v>0</v>
      </c>
      <c r="BJ148" s="315">
        <f t="shared" si="649"/>
        <v>0</v>
      </c>
      <c r="BK148" s="160">
        <f>SUM(U148:BJ148)</f>
        <v>0</v>
      </c>
      <c r="BL148" s="4"/>
      <c r="BM148" s="330"/>
      <c r="BN148" s="224"/>
      <c r="BO148" s="60">
        <f t="shared" si="638"/>
        <v>0</v>
      </c>
      <c r="BP148" s="59">
        <f t="shared" si="639"/>
        <v>0</v>
      </c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</row>
    <row r="149" spans="1:126" ht="15" customHeight="1">
      <c r="A149" s="648"/>
      <c r="B149" s="1204">
        <f t="shared" ref="B149:E149" si="650">_xlfn.AGGREGATE(9,6,B14,B59,B104)</f>
        <v>0</v>
      </c>
      <c r="C149" s="1204">
        <f t="shared" si="650"/>
        <v>0</v>
      </c>
      <c r="D149" s="1204">
        <f t="shared" si="650"/>
        <v>0</v>
      </c>
      <c r="E149" s="1204">
        <f t="shared" si="650"/>
        <v>0</v>
      </c>
      <c r="F149" s="157" t="s">
        <v>97</v>
      </c>
      <c r="G149" s="315">
        <f t="shared" si="640"/>
        <v>0</v>
      </c>
      <c r="H149" s="315">
        <f t="shared" si="640"/>
        <v>0</v>
      </c>
      <c r="I149" s="315">
        <f t="shared" ref="I149:J149" si="651">_xlfn.AGGREGATE(9,6,I14,I59,I104)</f>
        <v>0</v>
      </c>
      <c r="J149" s="315">
        <f t="shared" si="651"/>
        <v>0</v>
      </c>
      <c r="K149" s="315">
        <f t="shared" ref="K149" si="652">_xlfn.AGGREGATE(9,6,K14,K59,K104)</f>
        <v>0</v>
      </c>
      <c r="L149" s="315">
        <f t="shared" ref="L149" si="653">_xlfn.AGGREGATE(9,6,L14,L59,L104)</f>
        <v>0</v>
      </c>
      <c r="M149" s="315">
        <f t="shared" ref="M149:N149" si="654">_xlfn.AGGREGATE(9,6,M14,M59,M104)</f>
        <v>0</v>
      </c>
      <c r="N149" s="315">
        <f t="shared" si="654"/>
        <v>0</v>
      </c>
      <c r="O149" s="555">
        <f t="shared" si="633"/>
        <v>0</v>
      </c>
      <c r="P149" s="315">
        <f t="shared" ref="P149:R149" si="655">_xlfn.AGGREGATE(9,6,P14,P59,P104)</f>
        <v>0</v>
      </c>
      <c r="Q149" s="315">
        <f t="shared" ref="Q149" si="656">_xlfn.AGGREGATE(9,6,Q14,Q59,Q104)</f>
        <v>0</v>
      </c>
      <c r="R149" s="315">
        <f t="shared" si="655"/>
        <v>0</v>
      </c>
      <c r="S149" s="171">
        <f t="shared" si="647"/>
        <v>0</v>
      </c>
      <c r="T149" s="1042" t="s">
        <v>97</v>
      </c>
      <c r="U149" s="315">
        <f t="shared" si="648"/>
        <v>0</v>
      </c>
      <c r="V149" s="315">
        <f t="shared" si="636"/>
        <v>0</v>
      </c>
      <c r="W149" s="315">
        <f t="shared" si="636"/>
        <v>0</v>
      </c>
      <c r="X149" s="315">
        <f t="shared" si="636"/>
        <v>0</v>
      </c>
      <c r="Y149" s="315">
        <f t="shared" si="636"/>
        <v>0</v>
      </c>
      <c r="Z149" s="315">
        <f t="shared" si="636"/>
        <v>0</v>
      </c>
      <c r="AA149" s="315">
        <f t="shared" si="636"/>
        <v>0</v>
      </c>
      <c r="AB149" s="315">
        <f t="shared" si="636"/>
        <v>0</v>
      </c>
      <c r="AC149" s="315">
        <f t="shared" si="636"/>
        <v>0</v>
      </c>
      <c r="AD149" s="315">
        <f t="shared" si="636"/>
        <v>0</v>
      </c>
      <c r="AE149" s="315">
        <f t="shared" si="636"/>
        <v>0</v>
      </c>
      <c r="AF149" s="315">
        <f t="shared" si="636"/>
        <v>0</v>
      </c>
      <c r="AG149" s="315">
        <f t="shared" si="636"/>
        <v>0</v>
      </c>
      <c r="AH149" s="315">
        <f t="shared" si="636"/>
        <v>0</v>
      </c>
      <c r="AI149" s="315">
        <f t="shared" si="636"/>
        <v>0</v>
      </c>
      <c r="AJ149" s="315">
        <f t="shared" si="636"/>
        <v>0</v>
      </c>
      <c r="AK149" s="315">
        <f t="shared" si="636"/>
        <v>0</v>
      </c>
      <c r="AL149" s="315">
        <f t="shared" si="636"/>
        <v>0</v>
      </c>
      <c r="AM149" s="315">
        <f t="shared" si="636"/>
        <v>0</v>
      </c>
      <c r="AN149" s="315">
        <f t="shared" si="636"/>
        <v>0</v>
      </c>
      <c r="AO149" s="315">
        <f t="shared" si="636"/>
        <v>0</v>
      </c>
      <c r="AP149" s="315">
        <f t="shared" si="636"/>
        <v>0</v>
      </c>
      <c r="AQ149" s="315">
        <f t="shared" si="636"/>
        <v>0</v>
      </c>
      <c r="AR149" s="315">
        <f t="shared" si="636"/>
        <v>0</v>
      </c>
      <c r="AS149" s="315">
        <f t="shared" si="636"/>
        <v>0</v>
      </c>
      <c r="AT149" s="315">
        <f t="shared" si="636"/>
        <v>0</v>
      </c>
      <c r="AU149" s="315">
        <f t="shared" si="636"/>
        <v>0</v>
      </c>
      <c r="AV149" s="315">
        <f t="shared" si="636"/>
        <v>0</v>
      </c>
      <c r="AW149" s="315">
        <f t="shared" si="636"/>
        <v>0</v>
      </c>
      <c r="AX149" s="315">
        <f t="shared" si="636"/>
        <v>0</v>
      </c>
      <c r="AY149" s="315">
        <f t="shared" si="636"/>
        <v>0</v>
      </c>
      <c r="AZ149" s="315">
        <f t="shared" si="636"/>
        <v>0</v>
      </c>
      <c r="BA149" s="315">
        <f t="shared" si="636"/>
        <v>0</v>
      </c>
      <c r="BB149" s="315">
        <f t="shared" si="636"/>
        <v>0</v>
      </c>
      <c r="BC149" s="315">
        <f t="shared" si="636"/>
        <v>0</v>
      </c>
      <c r="BD149" s="315">
        <f t="shared" si="636"/>
        <v>0</v>
      </c>
      <c r="BE149" s="315">
        <f t="shared" si="636"/>
        <v>0</v>
      </c>
      <c r="BF149" s="315">
        <f t="shared" si="636"/>
        <v>0</v>
      </c>
      <c r="BG149" s="315">
        <f t="shared" si="636"/>
        <v>0</v>
      </c>
      <c r="BH149" s="315">
        <f t="shared" si="636"/>
        <v>0</v>
      </c>
      <c r="BI149" s="315">
        <f t="shared" ref="BI149:BJ149" si="657">_xlfn.AGGREGATE(9,6,BI14,BI59,BI104)</f>
        <v>0</v>
      </c>
      <c r="BJ149" s="315">
        <f t="shared" si="657"/>
        <v>0</v>
      </c>
      <c r="BK149" s="160">
        <f t="shared" ref="BK149:BK152" si="658">SUM(U149:BJ149)</f>
        <v>0</v>
      </c>
      <c r="BL149" s="4"/>
      <c r="BM149" s="330"/>
      <c r="BN149" s="224"/>
      <c r="BO149" s="66">
        <f t="shared" si="638"/>
        <v>0</v>
      </c>
      <c r="BP149" s="59">
        <f t="shared" si="639"/>
        <v>0</v>
      </c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</row>
    <row r="150" spans="1:126" ht="15" customHeight="1">
      <c r="A150" s="1040" t="s">
        <v>116</v>
      </c>
      <c r="B150" s="1205"/>
      <c r="C150" s="1205"/>
      <c r="D150" s="1205"/>
      <c r="E150" s="1205"/>
      <c r="F150" s="164" t="s">
        <v>99</v>
      </c>
      <c r="G150" s="315">
        <f t="shared" si="640"/>
        <v>0</v>
      </c>
      <c r="H150" s="315">
        <f t="shared" si="640"/>
        <v>0</v>
      </c>
      <c r="I150" s="315">
        <f t="shared" ref="I150:J150" si="659">_xlfn.AGGREGATE(9,6,I15,I60,I105)</f>
        <v>0</v>
      </c>
      <c r="J150" s="315">
        <f t="shared" si="659"/>
        <v>0</v>
      </c>
      <c r="K150" s="315">
        <f t="shared" ref="K150" si="660">_xlfn.AGGREGATE(9,6,K15,K60,K105)</f>
        <v>0</v>
      </c>
      <c r="L150" s="315">
        <f t="shared" ref="L150" si="661">_xlfn.AGGREGATE(9,6,L15,L60,L105)</f>
        <v>0</v>
      </c>
      <c r="M150" s="315">
        <f t="shared" ref="M150:N150" si="662">_xlfn.AGGREGATE(9,6,M15,M60,M105)</f>
        <v>0</v>
      </c>
      <c r="N150" s="315">
        <f t="shared" si="662"/>
        <v>0</v>
      </c>
      <c r="O150" s="555">
        <f t="shared" si="633"/>
        <v>0</v>
      </c>
      <c r="P150" s="315">
        <f t="shared" ref="P150:R150" si="663">_xlfn.AGGREGATE(9,6,P15,P60,P105)</f>
        <v>0</v>
      </c>
      <c r="Q150" s="315">
        <f t="shared" ref="Q150" si="664">_xlfn.AGGREGATE(9,6,Q15,Q60,Q105)</f>
        <v>0</v>
      </c>
      <c r="R150" s="315">
        <f t="shared" si="663"/>
        <v>0</v>
      </c>
      <c r="S150" s="171">
        <f t="shared" si="647"/>
        <v>0</v>
      </c>
      <c r="T150" s="1041" t="s">
        <v>99</v>
      </c>
      <c r="U150" s="315">
        <f t="shared" si="648"/>
        <v>0</v>
      </c>
      <c r="V150" s="315">
        <f t="shared" si="636"/>
        <v>0</v>
      </c>
      <c r="W150" s="315">
        <f t="shared" si="636"/>
        <v>0</v>
      </c>
      <c r="X150" s="315">
        <f t="shared" si="636"/>
        <v>0</v>
      </c>
      <c r="Y150" s="315">
        <f t="shared" si="636"/>
        <v>0</v>
      </c>
      <c r="Z150" s="315">
        <f t="shared" si="636"/>
        <v>0</v>
      </c>
      <c r="AA150" s="315">
        <f t="shared" si="636"/>
        <v>0</v>
      </c>
      <c r="AB150" s="315">
        <f t="shared" si="636"/>
        <v>0</v>
      </c>
      <c r="AC150" s="315">
        <f t="shared" si="636"/>
        <v>0</v>
      </c>
      <c r="AD150" s="315">
        <f t="shared" si="636"/>
        <v>0</v>
      </c>
      <c r="AE150" s="315">
        <f t="shared" si="636"/>
        <v>0</v>
      </c>
      <c r="AF150" s="315">
        <f t="shared" si="636"/>
        <v>0</v>
      </c>
      <c r="AG150" s="315">
        <f t="shared" si="636"/>
        <v>0</v>
      </c>
      <c r="AH150" s="315">
        <f t="shared" si="636"/>
        <v>0</v>
      </c>
      <c r="AI150" s="315">
        <f t="shared" si="636"/>
        <v>0</v>
      </c>
      <c r="AJ150" s="315">
        <f t="shared" si="636"/>
        <v>0</v>
      </c>
      <c r="AK150" s="315">
        <f t="shared" si="636"/>
        <v>0</v>
      </c>
      <c r="AL150" s="315">
        <f t="shared" si="636"/>
        <v>0</v>
      </c>
      <c r="AM150" s="315">
        <f t="shared" si="636"/>
        <v>0</v>
      </c>
      <c r="AN150" s="315">
        <f t="shared" si="636"/>
        <v>0</v>
      </c>
      <c r="AO150" s="315">
        <f t="shared" si="636"/>
        <v>0</v>
      </c>
      <c r="AP150" s="315">
        <f t="shared" si="636"/>
        <v>0</v>
      </c>
      <c r="AQ150" s="315">
        <f t="shared" si="636"/>
        <v>0</v>
      </c>
      <c r="AR150" s="315">
        <f t="shared" si="636"/>
        <v>0</v>
      </c>
      <c r="AS150" s="315">
        <f t="shared" si="636"/>
        <v>0</v>
      </c>
      <c r="AT150" s="315">
        <f t="shared" si="636"/>
        <v>0</v>
      </c>
      <c r="AU150" s="315">
        <f t="shared" si="636"/>
        <v>0</v>
      </c>
      <c r="AV150" s="315">
        <f t="shared" si="636"/>
        <v>0</v>
      </c>
      <c r="AW150" s="315">
        <f t="shared" si="636"/>
        <v>0</v>
      </c>
      <c r="AX150" s="315">
        <f t="shared" si="636"/>
        <v>0</v>
      </c>
      <c r="AY150" s="315">
        <f t="shared" si="636"/>
        <v>0</v>
      </c>
      <c r="AZ150" s="315">
        <f t="shared" si="636"/>
        <v>0</v>
      </c>
      <c r="BA150" s="315">
        <f t="shared" si="636"/>
        <v>0</v>
      </c>
      <c r="BB150" s="315">
        <f t="shared" si="636"/>
        <v>0</v>
      </c>
      <c r="BC150" s="315">
        <f t="shared" si="636"/>
        <v>0</v>
      </c>
      <c r="BD150" s="315">
        <f t="shared" si="636"/>
        <v>0</v>
      </c>
      <c r="BE150" s="315">
        <f t="shared" si="636"/>
        <v>0</v>
      </c>
      <c r="BF150" s="315">
        <f t="shared" si="636"/>
        <v>0</v>
      </c>
      <c r="BG150" s="315">
        <f t="shared" si="636"/>
        <v>0</v>
      </c>
      <c r="BH150" s="315">
        <f t="shared" si="636"/>
        <v>0</v>
      </c>
      <c r="BI150" s="315">
        <f t="shared" ref="BI150:BJ150" si="665">_xlfn.AGGREGATE(9,6,BI15,BI60,BI105)</f>
        <v>0</v>
      </c>
      <c r="BJ150" s="315">
        <f t="shared" si="665"/>
        <v>0</v>
      </c>
      <c r="BK150" s="160">
        <f t="shared" si="658"/>
        <v>0</v>
      </c>
      <c r="BL150" s="4"/>
      <c r="BM150" s="330"/>
      <c r="BN150" s="224"/>
      <c r="BO150" s="60">
        <f t="shared" si="638"/>
        <v>0</v>
      </c>
      <c r="BP150" s="59">
        <f t="shared" si="639"/>
        <v>0</v>
      </c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</row>
    <row r="151" spans="1:126" ht="15" customHeight="1">
      <c r="A151" s="98"/>
      <c r="B151" s="1204">
        <f t="shared" ref="B151:E151" si="666">_xlfn.AGGREGATE(9,6,B16,B61,B106)</f>
        <v>0</v>
      </c>
      <c r="C151" s="1204">
        <f t="shared" si="666"/>
        <v>0</v>
      </c>
      <c r="D151" s="1204">
        <f t="shared" si="666"/>
        <v>0</v>
      </c>
      <c r="E151" s="1204">
        <f t="shared" si="666"/>
        <v>0</v>
      </c>
      <c r="F151" s="164" t="s">
        <v>97</v>
      </c>
      <c r="G151" s="315">
        <f t="shared" si="640"/>
        <v>0</v>
      </c>
      <c r="H151" s="315">
        <f t="shared" si="640"/>
        <v>0</v>
      </c>
      <c r="I151" s="315">
        <f t="shared" ref="I151:J151" si="667">_xlfn.AGGREGATE(9,6,I16,I61,I106)</f>
        <v>0</v>
      </c>
      <c r="J151" s="315">
        <f t="shared" si="667"/>
        <v>0</v>
      </c>
      <c r="K151" s="315">
        <f t="shared" ref="K151" si="668">_xlfn.AGGREGATE(9,6,K16,K61,K106)</f>
        <v>0</v>
      </c>
      <c r="L151" s="315">
        <f t="shared" ref="L151" si="669">_xlfn.AGGREGATE(9,6,L16,L61,L106)</f>
        <v>0</v>
      </c>
      <c r="M151" s="315">
        <f t="shared" ref="M151:N151" si="670">_xlfn.AGGREGATE(9,6,M16,M61,M106)</f>
        <v>0</v>
      </c>
      <c r="N151" s="315">
        <f t="shared" si="670"/>
        <v>0</v>
      </c>
      <c r="O151" s="555">
        <f t="shared" si="633"/>
        <v>0</v>
      </c>
      <c r="P151" s="315">
        <f t="shared" ref="P151:R151" si="671">_xlfn.AGGREGATE(9,6,P16,P61,P106)</f>
        <v>0</v>
      </c>
      <c r="Q151" s="315">
        <f t="shared" ref="Q151" si="672">_xlfn.AGGREGATE(9,6,Q16,Q61,Q106)</f>
        <v>0</v>
      </c>
      <c r="R151" s="315">
        <f t="shared" si="671"/>
        <v>0</v>
      </c>
      <c r="S151" s="171">
        <f t="shared" si="647"/>
        <v>0</v>
      </c>
      <c r="T151" s="1041" t="s">
        <v>97</v>
      </c>
      <c r="U151" s="315">
        <f t="shared" si="648"/>
        <v>0</v>
      </c>
      <c r="V151" s="315">
        <f t="shared" si="636"/>
        <v>0</v>
      </c>
      <c r="W151" s="315">
        <f t="shared" si="636"/>
        <v>0</v>
      </c>
      <c r="X151" s="315">
        <f t="shared" si="636"/>
        <v>0</v>
      </c>
      <c r="Y151" s="315">
        <f t="shared" si="636"/>
        <v>0</v>
      </c>
      <c r="Z151" s="315">
        <f t="shared" si="636"/>
        <v>0</v>
      </c>
      <c r="AA151" s="315">
        <f t="shared" si="636"/>
        <v>0</v>
      </c>
      <c r="AB151" s="315">
        <f t="shared" si="636"/>
        <v>0</v>
      </c>
      <c r="AC151" s="315">
        <f t="shared" si="636"/>
        <v>0</v>
      </c>
      <c r="AD151" s="315">
        <f t="shared" si="636"/>
        <v>0</v>
      </c>
      <c r="AE151" s="315">
        <f t="shared" si="636"/>
        <v>0</v>
      </c>
      <c r="AF151" s="315">
        <f t="shared" si="636"/>
        <v>0</v>
      </c>
      <c r="AG151" s="315">
        <f t="shared" si="636"/>
        <v>0</v>
      </c>
      <c r="AH151" s="315">
        <f t="shared" si="636"/>
        <v>0</v>
      </c>
      <c r="AI151" s="315">
        <f t="shared" si="636"/>
        <v>0</v>
      </c>
      <c r="AJ151" s="315">
        <f t="shared" si="636"/>
        <v>0</v>
      </c>
      <c r="AK151" s="315">
        <f t="shared" si="636"/>
        <v>0</v>
      </c>
      <c r="AL151" s="315">
        <f t="shared" si="636"/>
        <v>0</v>
      </c>
      <c r="AM151" s="315">
        <f t="shared" si="636"/>
        <v>0</v>
      </c>
      <c r="AN151" s="315">
        <f t="shared" si="636"/>
        <v>0</v>
      </c>
      <c r="AO151" s="315">
        <f t="shared" si="636"/>
        <v>0</v>
      </c>
      <c r="AP151" s="315">
        <f t="shared" si="636"/>
        <v>0</v>
      </c>
      <c r="AQ151" s="315">
        <f t="shared" si="636"/>
        <v>0</v>
      </c>
      <c r="AR151" s="315">
        <f t="shared" si="636"/>
        <v>0</v>
      </c>
      <c r="AS151" s="315">
        <f t="shared" si="636"/>
        <v>0</v>
      </c>
      <c r="AT151" s="315">
        <f t="shared" si="636"/>
        <v>0</v>
      </c>
      <c r="AU151" s="315">
        <f t="shared" si="636"/>
        <v>0</v>
      </c>
      <c r="AV151" s="315">
        <f t="shared" si="636"/>
        <v>0</v>
      </c>
      <c r="AW151" s="315">
        <f t="shared" si="636"/>
        <v>0</v>
      </c>
      <c r="AX151" s="315">
        <f t="shared" si="636"/>
        <v>0</v>
      </c>
      <c r="AY151" s="315">
        <f t="shared" si="636"/>
        <v>0</v>
      </c>
      <c r="AZ151" s="315">
        <f t="shared" si="636"/>
        <v>0</v>
      </c>
      <c r="BA151" s="315">
        <f t="shared" si="636"/>
        <v>0</v>
      </c>
      <c r="BB151" s="315">
        <f t="shared" si="636"/>
        <v>0</v>
      </c>
      <c r="BC151" s="315">
        <f t="shared" si="636"/>
        <v>0</v>
      </c>
      <c r="BD151" s="315">
        <f t="shared" si="636"/>
        <v>0</v>
      </c>
      <c r="BE151" s="315">
        <f t="shared" si="636"/>
        <v>0</v>
      </c>
      <c r="BF151" s="315">
        <f t="shared" si="636"/>
        <v>0</v>
      </c>
      <c r="BG151" s="315">
        <f t="shared" si="636"/>
        <v>0</v>
      </c>
      <c r="BH151" s="315">
        <f t="shared" si="636"/>
        <v>0</v>
      </c>
      <c r="BI151" s="315">
        <f t="shared" ref="BI151:BJ151" si="673">_xlfn.AGGREGATE(9,6,BI16,BI61,BI106)</f>
        <v>0</v>
      </c>
      <c r="BJ151" s="315">
        <f t="shared" si="673"/>
        <v>0</v>
      </c>
      <c r="BK151" s="160">
        <f t="shared" si="658"/>
        <v>0</v>
      </c>
      <c r="BL151" s="4"/>
      <c r="BM151" s="330"/>
      <c r="BN151" s="224"/>
      <c r="BO151" s="66">
        <f t="shared" si="638"/>
        <v>0</v>
      </c>
      <c r="BP151" s="59">
        <f t="shared" si="639"/>
        <v>0</v>
      </c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</row>
    <row r="152" spans="1:126" ht="15" customHeight="1">
      <c r="A152" s="40" t="s">
        <v>117</v>
      </c>
      <c r="B152" s="1205"/>
      <c r="C152" s="1205"/>
      <c r="D152" s="1205"/>
      <c r="E152" s="1205"/>
      <c r="F152" s="165" t="s">
        <v>99</v>
      </c>
      <c r="G152" s="315">
        <f t="shared" si="640"/>
        <v>0</v>
      </c>
      <c r="H152" s="315">
        <f t="shared" si="640"/>
        <v>0</v>
      </c>
      <c r="I152" s="315">
        <f t="shared" ref="I152:J152" si="674">_xlfn.AGGREGATE(9,6,I17,I62,I107)</f>
        <v>0</v>
      </c>
      <c r="J152" s="315">
        <f t="shared" si="674"/>
        <v>0</v>
      </c>
      <c r="K152" s="315">
        <f t="shared" ref="K152" si="675">_xlfn.AGGREGATE(9,6,K17,K62,K107)</f>
        <v>0</v>
      </c>
      <c r="L152" s="315">
        <f t="shared" ref="L152" si="676">_xlfn.AGGREGATE(9,6,L17,L62,L107)</f>
        <v>0</v>
      </c>
      <c r="M152" s="315">
        <f t="shared" ref="M152:N152" si="677">_xlfn.AGGREGATE(9,6,M17,M62,M107)</f>
        <v>0</v>
      </c>
      <c r="N152" s="315">
        <f t="shared" si="677"/>
        <v>0</v>
      </c>
      <c r="O152" s="571">
        <f t="shared" si="633"/>
        <v>0</v>
      </c>
      <c r="P152" s="315">
        <f t="shared" ref="P152:R152" si="678">_xlfn.AGGREGATE(9,6,P17,P62,P107)</f>
        <v>0</v>
      </c>
      <c r="Q152" s="315">
        <f t="shared" ref="Q152" si="679">_xlfn.AGGREGATE(9,6,Q17,Q62,Q107)</f>
        <v>0</v>
      </c>
      <c r="R152" s="315">
        <f t="shared" si="678"/>
        <v>0</v>
      </c>
      <c r="S152" s="171">
        <f t="shared" si="647"/>
        <v>0</v>
      </c>
      <c r="T152" s="1043" t="s">
        <v>99</v>
      </c>
      <c r="U152" s="315">
        <f t="shared" si="648"/>
        <v>0</v>
      </c>
      <c r="V152" s="315">
        <f t="shared" si="636"/>
        <v>0</v>
      </c>
      <c r="W152" s="315">
        <f t="shared" si="636"/>
        <v>0</v>
      </c>
      <c r="X152" s="315">
        <f t="shared" si="636"/>
        <v>0</v>
      </c>
      <c r="Y152" s="315">
        <f t="shared" si="636"/>
        <v>0</v>
      </c>
      <c r="Z152" s="315">
        <f t="shared" si="636"/>
        <v>0</v>
      </c>
      <c r="AA152" s="315">
        <f t="shared" si="636"/>
        <v>0</v>
      </c>
      <c r="AB152" s="315">
        <f t="shared" si="636"/>
        <v>0</v>
      </c>
      <c r="AC152" s="315">
        <f t="shared" si="636"/>
        <v>0</v>
      </c>
      <c r="AD152" s="315">
        <f t="shared" si="636"/>
        <v>0</v>
      </c>
      <c r="AE152" s="315">
        <f t="shared" si="636"/>
        <v>0</v>
      </c>
      <c r="AF152" s="315">
        <f t="shared" si="636"/>
        <v>0</v>
      </c>
      <c r="AG152" s="315">
        <f t="shared" si="636"/>
        <v>0</v>
      </c>
      <c r="AH152" s="315">
        <f t="shared" si="636"/>
        <v>0</v>
      </c>
      <c r="AI152" s="315">
        <f t="shared" si="636"/>
        <v>0</v>
      </c>
      <c r="AJ152" s="315">
        <f t="shared" si="636"/>
        <v>0</v>
      </c>
      <c r="AK152" s="315">
        <f t="shared" si="636"/>
        <v>0</v>
      </c>
      <c r="AL152" s="315">
        <f t="shared" si="636"/>
        <v>0</v>
      </c>
      <c r="AM152" s="315">
        <f t="shared" si="636"/>
        <v>0</v>
      </c>
      <c r="AN152" s="315">
        <f t="shared" si="636"/>
        <v>0</v>
      </c>
      <c r="AO152" s="315">
        <f t="shared" si="636"/>
        <v>0</v>
      </c>
      <c r="AP152" s="315">
        <f t="shared" si="636"/>
        <v>0</v>
      </c>
      <c r="AQ152" s="315">
        <f t="shared" si="636"/>
        <v>0</v>
      </c>
      <c r="AR152" s="315">
        <f t="shared" si="636"/>
        <v>0</v>
      </c>
      <c r="AS152" s="315">
        <f t="shared" si="636"/>
        <v>0</v>
      </c>
      <c r="AT152" s="315">
        <f t="shared" si="636"/>
        <v>0</v>
      </c>
      <c r="AU152" s="315">
        <f t="shared" si="636"/>
        <v>0</v>
      </c>
      <c r="AV152" s="315">
        <f t="shared" si="636"/>
        <v>0</v>
      </c>
      <c r="AW152" s="315">
        <f t="shared" si="636"/>
        <v>0</v>
      </c>
      <c r="AX152" s="315">
        <f t="shared" si="636"/>
        <v>0</v>
      </c>
      <c r="AY152" s="315">
        <f t="shared" si="636"/>
        <v>0</v>
      </c>
      <c r="AZ152" s="315">
        <f t="shared" si="636"/>
        <v>0</v>
      </c>
      <c r="BA152" s="315">
        <f t="shared" si="636"/>
        <v>0</v>
      </c>
      <c r="BB152" s="315">
        <f t="shared" si="636"/>
        <v>0</v>
      </c>
      <c r="BC152" s="315">
        <f t="shared" si="636"/>
        <v>0</v>
      </c>
      <c r="BD152" s="315">
        <f t="shared" si="636"/>
        <v>0</v>
      </c>
      <c r="BE152" s="315">
        <f t="shared" si="636"/>
        <v>0</v>
      </c>
      <c r="BF152" s="315">
        <f t="shared" si="636"/>
        <v>0</v>
      </c>
      <c r="BG152" s="315">
        <f t="shared" si="636"/>
        <v>0</v>
      </c>
      <c r="BH152" s="315">
        <f t="shared" si="636"/>
        <v>0</v>
      </c>
      <c r="BI152" s="315">
        <f t="shared" ref="BI152:BJ152" si="680">_xlfn.AGGREGATE(9,6,BI17,BI62,BI107)</f>
        <v>0</v>
      </c>
      <c r="BJ152" s="315">
        <f t="shared" si="680"/>
        <v>0</v>
      </c>
      <c r="BK152" s="160">
        <f t="shared" si="658"/>
        <v>0</v>
      </c>
      <c r="BL152" s="4"/>
      <c r="BM152" s="330"/>
      <c r="BN152" s="224"/>
      <c r="BO152" s="60">
        <f t="shared" si="638"/>
        <v>0</v>
      </c>
      <c r="BP152" s="59">
        <f t="shared" si="639"/>
        <v>0</v>
      </c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</row>
    <row r="153" spans="1:126" ht="15" customHeight="1">
      <c r="A153" s="1208" t="s">
        <v>100</v>
      </c>
      <c r="B153" s="1210">
        <f>SUM(B147:B152)</f>
        <v>0</v>
      </c>
      <c r="C153" s="1194">
        <f t="shared" ref="C153:D153" si="681">SUM(C147:C152)</f>
        <v>0</v>
      </c>
      <c r="D153" s="1194">
        <f t="shared" si="681"/>
        <v>0</v>
      </c>
      <c r="E153" s="1311">
        <f>SUM(E147:E152)</f>
        <v>0</v>
      </c>
      <c r="F153" s="1044" t="s">
        <v>97</v>
      </c>
      <c r="G153" s="72">
        <f t="shared" ref="G153:H154" si="682">G147+G149+G151</f>
        <v>0</v>
      </c>
      <c r="H153" s="72">
        <f t="shared" si="682"/>
        <v>0</v>
      </c>
      <c r="I153" s="72">
        <f t="shared" ref="I153:J153" si="683">I147+I149+I151</f>
        <v>0</v>
      </c>
      <c r="J153" s="72">
        <f t="shared" si="683"/>
        <v>0</v>
      </c>
      <c r="K153" s="72">
        <f t="shared" ref="K153" si="684">K147+K149+K151</f>
        <v>0</v>
      </c>
      <c r="L153" s="72">
        <f t="shared" ref="L153:L154" si="685">L147+L149+L151</f>
        <v>0</v>
      </c>
      <c r="M153" s="72">
        <f t="shared" ref="M153:N153" si="686">M147+M149+M151</f>
        <v>0</v>
      </c>
      <c r="N153" s="72">
        <f t="shared" si="686"/>
        <v>0</v>
      </c>
      <c r="O153" s="585">
        <f t="shared" si="633"/>
        <v>0</v>
      </c>
      <c r="P153" s="73">
        <f t="shared" ref="P153:R154" si="687">P147+P149+P151</f>
        <v>0</v>
      </c>
      <c r="Q153" s="73">
        <f t="shared" ref="Q153" si="688">Q147+Q149+Q151</f>
        <v>0</v>
      </c>
      <c r="R153" s="73">
        <f t="shared" si="687"/>
        <v>0</v>
      </c>
      <c r="S153" s="171">
        <f t="shared" si="647"/>
        <v>0</v>
      </c>
      <c r="T153" s="1044" t="s">
        <v>97</v>
      </c>
      <c r="U153" s="390">
        <f t="shared" ref="U153:U154" si="689">U147+U149+U151</f>
        <v>0</v>
      </c>
      <c r="V153" s="390">
        <f t="shared" ref="V153:BH153" si="690">V147+V149+V151</f>
        <v>0</v>
      </c>
      <c r="W153" s="390">
        <f t="shared" si="690"/>
        <v>0</v>
      </c>
      <c r="X153" s="390">
        <f t="shared" si="690"/>
        <v>0</v>
      </c>
      <c r="Y153" s="390">
        <f t="shared" si="690"/>
        <v>0</v>
      </c>
      <c r="Z153" s="390">
        <f t="shared" si="690"/>
        <v>0</v>
      </c>
      <c r="AA153" s="390">
        <f t="shared" si="690"/>
        <v>0</v>
      </c>
      <c r="AB153" s="390">
        <f t="shared" si="690"/>
        <v>0</v>
      </c>
      <c r="AC153" s="390">
        <f t="shared" si="690"/>
        <v>0</v>
      </c>
      <c r="AD153" s="390">
        <f t="shared" si="690"/>
        <v>0</v>
      </c>
      <c r="AE153" s="390">
        <f t="shared" si="690"/>
        <v>0</v>
      </c>
      <c r="AF153" s="390">
        <f t="shared" si="690"/>
        <v>0</v>
      </c>
      <c r="AG153" s="390">
        <f t="shared" si="690"/>
        <v>0</v>
      </c>
      <c r="AH153" s="390">
        <f t="shared" si="690"/>
        <v>0</v>
      </c>
      <c r="AI153" s="390">
        <f t="shared" si="690"/>
        <v>0</v>
      </c>
      <c r="AJ153" s="390">
        <f t="shared" si="690"/>
        <v>0</v>
      </c>
      <c r="AK153" s="390">
        <f t="shared" si="690"/>
        <v>0</v>
      </c>
      <c r="AL153" s="390">
        <f t="shared" si="690"/>
        <v>0</v>
      </c>
      <c r="AM153" s="390">
        <f t="shared" si="690"/>
        <v>0</v>
      </c>
      <c r="AN153" s="390">
        <f t="shared" si="690"/>
        <v>0</v>
      </c>
      <c r="AO153" s="390">
        <f t="shared" si="690"/>
        <v>0</v>
      </c>
      <c r="AP153" s="390">
        <f t="shared" si="690"/>
        <v>0</v>
      </c>
      <c r="AQ153" s="390">
        <f t="shared" si="690"/>
        <v>0</v>
      </c>
      <c r="AR153" s="390">
        <f t="shared" si="690"/>
        <v>0</v>
      </c>
      <c r="AS153" s="390">
        <f t="shared" si="690"/>
        <v>0</v>
      </c>
      <c r="AT153" s="390">
        <f t="shared" si="690"/>
        <v>0</v>
      </c>
      <c r="AU153" s="390">
        <f t="shared" si="690"/>
        <v>0</v>
      </c>
      <c r="AV153" s="390">
        <f t="shared" si="690"/>
        <v>0</v>
      </c>
      <c r="AW153" s="390">
        <f t="shared" si="690"/>
        <v>0</v>
      </c>
      <c r="AX153" s="390">
        <f t="shared" si="690"/>
        <v>0</v>
      </c>
      <c r="AY153" s="390">
        <f t="shared" si="690"/>
        <v>0</v>
      </c>
      <c r="AZ153" s="390">
        <f t="shared" si="690"/>
        <v>0</v>
      </c>
      <c r="BA153" s="390">
        <f t="shared" si="690"/>
        <v>0</v>
      </c>
      <c r="BB153" s="390">
        <f t="shared" si="690"/>
        <v>0</v>
      </c>
      <c r="BC153" s="390">
        <f t="shared" si="690"/>
        <v>0</v>
      </c>
      <c r="BD153" s="390">
        <f t="shared" si="690"/>
        <v>0</v>
      </c>
      <c r="BE153" s="390">
        <f t="shared" si="690"/>
        <v>0</v>
      </c>
      <c r="BF153" s="390">
        <f t="shared" si="690"/>
        <v>0</v>
      </c>
      <c r="BG153" s="390">
        <f t="shared" si="690"/>
        <v>0</v>
      </c>
      <c r="BH153" s="390">
        <f t="shared" si="690"/>
        <v>0</v>
      </c>
      <c r="BI153" s="390">
        <f t="shared" ref="BI153:BJ153" si="691">BI147+BI149+BI151</f>
        <v>0</v>
      </c>
      <c r="BJ153" s="390">
        <f t="shared" si="691"/>
        <v>0</v>
      </c>
      <c r="BK153" s="169">
        <f t="shared" ref="BK153:BK154" si="692">BK147+BK149+BK151</f>
        <v>0</v>
      </c>
      <c r="BL153" s="4"/>
      <c r="BM153" s="330"/>
      <c r="BN153" s="224"/>
      <c r="BO153" s="57">
        <f t="shared" si="638"/>
        <v>0</v>
      </c>
      <c r="BP153" s="78">
        <f t="shared" si="639"/>
        <v>0</v>
      </c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</row>
    <row r="154" spans="1:126" ht="15" customHeight="1">
      <c r="A154" s="1209"/>
      <c r="B154" s="1211"/>
      <c r="C154" s="1195"/>
      <c r="D154" s="1195"/>
      <c r="E154" s="1312"/>
      <c r="F154" s="1043" t="s">
        <v>99</v>
      </c>
      <c r="G154" s="80">
        <f t="shared" si="682"/>
        <v>0</v>
      </c>
      <c r="H154" s="80">
        <f t="shared" si="682"/>
        <v>0</v>
      </c>
      <c r="I154" s="80">
        <f t="shared" ref="I154:J154" si="693">I148+I150+I152</f>
        <v>0</v>
      </c>
      <c r="J154" s="80">
        <f t="shared" si="693"/>
        <v>0</v>
      </c>
      <c r="K154" s="80">
        <f t="shared" ref="K154" si="694">K148+K150+K152</f>
        <v>0</v>
      </c>
      <c r="L154" s="80">
        <f t="shared" si="685"/>
        <v>0</v>
      </c>
      <c r="M154" s="80">
        <f t="shared" ref="M154:N154" si="695">M148+M150+M152</f>
        <v>0</v>
      </c>
      <c r="N154" s="80">
        <f t="shared" si="695"/>
        <v>0</v>
      </c>
      <c r="O154" s="602">
        <f t="shared" si="633"/>
        <v>0</v>
      </c>
      <c r="P154" s="80">
        <f t="shared" si="687"/>
        <v>0</v>
      </c>
      <c r="Q154" s="80">
        <f t="shared" ref="Q154" si="696">Q148+Q150+Q152</f>
        <v>0</v>
      </c>
      <c r="R154" s="80">
        <f t="shared" si="687"/>
        <v>0</v>
      </c>
      <c r="S154" s="171">
        <f t="shared" si="647"/>
        <v>0</v>
      </c>
      <c r="T154" s="1043" t="s">
        <v>99</v>
      </c>
      <c r="U154" s="390">
        <f t="shared" si="689"/>
        <v>0</v>
      </c>
      <c r="V154" s="390">
        <f t="shared" ref="V154:BH154" si="697">V148+V150+V152</f>
        <v>0</v>
      </c>
      <c r="W154" s="390">
        <f t="shared" si="697"/>
        <v>0</v>
      </c>
      <c r="X154" s="390">
        <f t="shared" si="697"/>
        <v>0</v>
      </c>
      <c r="Y154" s="390">
        <f t="shared" si="697"/>
        <v>0</v>
      </c>
      <c r="Z154" s="390">
        <f t="shared" si="697"/>
        <v>0</v>
      </c>
      <c r="AA154" s="390">
        <f t="shared" si="697"/>
        <v>0</v>
      </c>
      <c r="AB154" s="390">
        <f t="shared" si="697"/>
        <v>0</v>
      </c>
      <c r="AC154" s="390">
        <f t="shared" si="697"/>
        <v>0</v>
      </c>
      <c r="AD154" s="390">
        <f t="shared" si="697"/>
        <v>0</v>
      </c>
      <c r="AE154" s="390">
        <f t="shared" si="697"/>
        <v>0</v>
      </c>
      <c r="AF154" s="390">
        <f t="shared" si="697"/>
        <v>0</v>
      </c>
      <c r="AG154" s="390">
        <f t="shared" si="697"/>
        <v>0</v>
      </c>
      <c r="AH154" s="390">
        <f t="shared" si="697"/>
        <v>0</v>
      </c>
      <c r="AI154" s="390">
        <f t="shared" si="697"/>
        <v>0</v>
      </c>
      <c r="AJ154" s="390">
        <f t="shared" si="697"/>
        <v>0</v>
      </c>
      <c r="AK154" s="390">
        <f t="shared" si="697"/>
        <v>0</v>
      </c>
      <c r="AL154" s="390">
        <f t="shared" si="697"/>
        <v>0</v>
      </c>
      <c r="AM154" s="390">
        <f t="shared" si="697"/>
        <v>0</v>
      </c>
      <c r="AN154" s="390">
        <f t="shared" si="697"/>
        <v>0</v>
      </c>
      <c r="AO154" s="390">
        <f t="shared" si="697"/>
        <v>0</v>
      </c>
      <c r="AP154" s="390">
        <f t="shared" si="697"/>
        <v>0</v>
      </c>
      <c r="AQ154" s="390">
        <f t="shared" si="697"/>
        <v>0</v>
      </c>
      <c r="AR154" s="390">
        <f t="shared" si="697"/>
        <v>0</v>
      </c>
      <c r="AS154" s="390">
        <f t="shared" si="697"/>
        <v>0</v>
      </c>
      <c r="AT154" s="390">
        <f t="shared" si="697"/>
        <v>0</v>
      </c>
      <c r="AU154" s="390">
        <f t="shared" si="697"/>
        <v>0</v>
      </c>
      <c r="AV154" s="390">
        <f t="shared" si="697"/>
        <v>0</v>
      </c>
      <c r="AW154" s="390">
        <f t="shared" si="697"/>
        <v>0</v>
      </c>
      <c r="AX154" s="390">
        <f t="shared" si="697"/>
        <v>0</v>
      </c>
      <c r="AY154" s="390">
        <f t="shared" si="697"/>
        <v>0</v>
      </c>
      <c r="AZ154" s="390">
        <f t="shared" si="697"/>
        <v>0</v>
      </c>
      <c r="BA154" s="390">
        <f t="shared" si="697"/>
        <v>0</v>
      </c>
      <c r="BB154" s="390">
        <f t="shared" si="697"/>
        <v>0</v>
      </c>
      <c r="BC154" s="390">
        <f t="shared" si="697"/>
        <v>0</v>
      </c>
      <c r="BD154" s="390">
        <f t="shared" si="697"/>
        <v>0</v>
      </c>
      <c r="BE154" s="390">
        <f t="shared" si="697"/>
        <v>0</v>
      </c>
      <c r="BF154" s="390">
        <f t="shared" si="697"/>
        <v>0</v>
      </c>
      <c r="BG154" s="390">
        <f t="shared" si="697"/>
        <v>0</v>
      </c>
      <c r="BH154" s="390">
        <f t="shared" si="697"/>
        <v>0</v>
      </c>
      <c r="BI154" s="390">
        <f t="shared" ref="BI154:BJ154" si="698">BI148+BI150+BI152</f>
        <v>0</v>
      </c>
      <c r="BJ154" s="390">
        <f t="shared" si="698"/>
        <v>0</v>
      </c>
      <c r="BK154" s="49">
        <f t="shared" si="692"/>
        <v>0</v>
      </c>
      <c r="BL154" s="4"/>
      <c r="BM154" s="330"/>
      <c r="BN154" s="224"/>
      <c r="BO154" s="70">
        <f t="shared" si="638"/>
        <v>0</v>
      </c>
      <c r="BP154" s="92">
        <f t="shared" si="639"/>
        <v>0</v>
      </c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</row>
    <row r="155" spans="1:126" ht="15" customHeight="1">
      <c r="A155" s="648"/>
      <c r="B155" s="1204">
        <f>_xlfn.AGGREGATE(9,6,B20,B65,B110)</f>
        <v>0</v>
      </c>
      <c r="C155" s="1204">
        <f t="shared" ref="C155:E155" si="699">_xlfn.AGGREGATE(9,6,C20,C65,C110)</f>
        <v>0</v>
      </c>
      <c r="D155" s="1204">
        <f t="shared" si="699"/>
        <v>0</v>
      </c>
      <c r="E155" s="1204">
        <f t="shared" si="699"/>
        <v>0</v>
      </c>
      <c r="F155" s="157" t="s">
        <v>97</v>
      </c>
      <c r="G155" s="315">
        <f>_xlfn.AGGREGATE(9,6,G20,G65,G110)</f>
        <v>0</v>
      </c>
      <c r="H155" s="315">
        <f t="shared" ref="H155" si="700">_xlfn.AGGREGATE(9,6,H20,H65,H110)</f>
        <v>0</v>
      </c>
      <c r="I155" s="315">
        <f t="shared" ref="I155:J155" si="701">_xlfn.AGGREGATE(9,6,I20,I65,I110)</f>
        <v>0</v>
      </c>
      <c r="J155" s="315">
        <f t="shared" si="701"/>
        <v>0</v>
      </c>
      <c r="K155" s="315">
        <f t="shared" ref="K155" si="702">_xlfn.AGGREGATE(9,6,K20,K65,K110)</f>
        <v>0</v>
      </c>
      <c r="L155" s="315">
        <f t="shared" ref="L155" si="703">_xlfn.AGGREGATE(9,6,L20,L65,L110)</f>
        <v>0</v>
      </c>
      <c r="M155" s="315">
        <f t="shared" ref="M155:N155" si="704">_xlfn.AGGREGATE(9,6,M20,M65,M110)</f>
        <v>0</v>
      </c>
      <c r="N155" s="315">
        <f t="shared" si="704"/>
        <v>0</v>
      </c>
      <c r="O155" s="531">
        <f t="shared" si="633"/>
        <v>0</v>
      </c>
      <c r="P155" s="315">
        <f t="shared" ref="P155:R155" si="705">_xlfn.AGGREGATE(9,6,P20,P65,P110)</f>
        <v>0</v>
      </c>
      <c r="Q155" s="315">
        <f t="shared" ref="Q155" si="706">_xlfn.AGGREGATE(9,6,Q20,Q65,Q110)</f>
        <v>0</v>
      </c>
      <c r="R155" s="315">
        <f t="shared" si="705"/>
        <v>0</v>
      </c>
      <c r="S155" s="171">
        <f t="shared" si="647"/>
        <v>0</v>
      </c>
      <c r="T155" s="1042" t="s">
        <v>97</v>
      </c>
      <c r="U155" s="315">
        <f>_xlfn.AGGREGATE(9,6,U20,U65,U110)</f>
        <v>0</v>
      </c>
      <c r="V155" s="315">
        <f t="shared" ref="V155:BH160" si="707">_xlfn.AGGREGATE(9,6,V20,V65,V110)</f>
        <v>0</v>
      </c>
      <c r="W155" s="315">
        <f t="shared" si="707"/>
        <v>0</v>
      </c>
      <c r="X155" s="315">
        <f t="shared" si="707"/>
        <v>0</v>
      </c>
      <c r="Y155" s="315">
        <f t="shared" si="707"/>
        <v>0</v>
      </c>
      <c r="Z155" s="315">
        <f t="shared" si="707"/>
        <v>0</v>
      </c>
      <c r="AA155" s="315">
        <f t="shared" si="707"/>
        <v>0</v>
      </c>
      <c r="AB155" s="315">
        <f t="shared" si="707"/>
        <v>0</v>
      </c>
      <c r="AC155" s="315">
        <f t="shared" si="707"/>
        <v>0</v>
      </c>
      <c r="AD155" s="315">
        <f t="shared" si="707"/>
        <v>0</v>
      </c>
      <c r="AE155" s="315">
        <f t="shared" si="707"/>
        <v>0</v>
      </c>
      <c r="AF155" s="315">
        <f t="shared" si="707"/>
        <v>0</v>
      </c>
      <c r="AG155" s="315">
        <f t="shared" si="707"/>
        <v>0</v>
      </c>
      <c r="AH155" s="315">
        <f t="shared" si="707"/>
        <v>0</v>
      </c>
      <c r="AI155" s="315">
        <f t="shared" si="707"/>
        <v>0</v>
      </c>
      <c r="AJ155" s="315">
        <f t="shared" si="707"/>
        <v>0</v>
      </c>
      <c r="AK155" s="315">
        <f t="shared" si="707"/>
        <v>0</v>
      </c>
      <c r="AL155" s="315">
        <f t="shared" si="707"/>
        <v>0</v>
      </c>
      <c r="AM155" s="315">
        <f t="shared" si="707"/>
        <v>0</v>
      </c>
      <c r="AN155" s="315">
        <f t="shared" si="707"/>
        <v>0</v>
      </c>
      <c r="AO155" s="315">
        <f t="shared" si="707"/>
        <v>0</v>
      </c>
      <c r="AP155" s="315">
        <f t="shared" si="707"/>
        <v>0</v>
      </c>
      <c r="AQ155" s="315">
        <f t="shared" si="707"/>
        <v>0</v>
      </c>
      <c r="AR155" s="315">
        <f t="shared" si="707"/>
        <v>0</v>
      </c>
      <c r="AS155" s="315">
        <f t="shared" si="707"/>
        <v>0</v>
      </c>
      <c r="AT155" s="315">
        <f t="shared" si="707"/>
        <v>0</v>
      </c>
      <c r="AU155" s="315">
        <f t="shared" si="707"/>
        <v>0</v>
      </c>
      <c r="AV155" s="315">
        <f t="shared" si="707"/>
        <v>0</v>
      </c>
      <c r="AW155" s="315">
        <f t="shared" si="707"/>
        <v>0</v>
      </c>
      <c r="AX155" s="315">
        <f t="shared" si="707"/>
        <v>0</v>
      </c>
      <c r="AY155" s="315">
        <f t="shared" si="707"/>
        <v>0</v>
      </c>
      <c r="AZ155" s="315">
        <f t="shared" si="707"/>
        <v>0</v>
      </c>
      <c r="BA155" s="315">
        <f t="shared" si="707"/>
        <v>0</v>
      </c>
      <c r="BB155" s="315">
        <f t="shared" si="707"/>
        <v>0</v>
      </c>
      <c r="BC155" s="315">
        <f t="shared" si="707"/>
        <v>0</v>
      </c>
      <c r="BD155" s="315">
        <f t="shared" si="707"/>
        <v>0</v>
      </c>
      <c r="BE155" s="315">
        <f t="shared" si="707"/>
        <v>0</v>
      </c>
      <c r="BF155" s="315">
        <f t="shared" si="707"/>
        <v>0</v>
      </c>
      <c r="BG155" s="315">
        <f t="shared" si="707"/>
        <v>0</v>
      </c>
      <c r="BH155" s="315">
        <f t="shared" si="707"/>
        <v>0</v>
      </c>
      <c r="BI155" s="315">
        <f t="shared" ref="BI155:BJ155" si="708">_xlfn.AGGREGATE(9,6,BI20,BI65,BI110)</f>
        <v>0</v>
      </c>
      <c r="BJ155" s="315">
        <f t="shared" si="708"/>
        <v>0</v>
      </c>
      <c r="BK155" s="160">
        <f>SUM(U155:BJ155)</f>
        <v>0</v>
      </c>
      <c r="BL155" s="4"/>
      <c r="BM155" s="330"/>
      <c r="BN155" s="224"/>
      <c r="BO155" s="57">
        <f t="shared" si="638"/>
        <v>0</v>
      </c>
      <c r="BP155" s="59">
        <f t="shared" si="639"/>
        <v>0</v>
      </c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</row>
    <row r="156" spans="1:126" ht="15" customHeight="1">
      <c r="A156" s="1040" t="s">
        <v>118</v>
      </c>
      <c r="B156" s="1205"/>
      <c r="C156" s="1205"/>
      <c r="D156" s="1205"/>
      <c r="E156" s="1205"/>
      <c r="F156" s="164" t="s">
        <v>141</v>
      </c>
      <c r="G156" s="315">
        <f t="shared" ref="G156:H156" si="709">_xlfn.AGGREGATE(9,6,G21,G66,G111)</f>
        <v>0</v>
      </c>
      <c r="H156" s="315">
        <f t="shared" si="709"/>
        <v>0</v>
      </c>
      <c r="I156" s="315">
        <f t="shared" ref="I156:J156" si="710">_xlfn.AGGREGATE(9,6,I21,I66,I111)</f>
        <v>0</v>
      </c>
      <c r="J156" s="315">
        <f t="shared" si="710"/>
        <v>0</v>
      </c>
      <c r="K156" s="315">
        <f t="shared" ref="K156" si="711">_xlfn.AGGREGATE(9,6,K21,K66,K111)</f>
        <v>0</v>
      </c>
      <c r="L156" s="315">
        <f t="shared" ref="L156" si="712">_xlfn.AGGREGATE(9,6,L21,L66,L111)</f>
        <v>0</v>
      </c>
      <c r="M156" s="315">
        <f t="shared" ref="M156:N156" si="713">_xlfn.AGGREGATE(9,6,M21,M66,M111)</f>
        <v>0</v>
      </c>
      <c r="N156" s="315">
        <f t="shared" si="713"/>
        <v>0</v>
      </c>
      <c r="O156" s="555">
        <f t="shared" si="633"/>
        <v>0</v>
      </c>
      <c r="P156" s="315">
        <f t="shared" ref="P156:R156" si="714">_xlfn.AGGREGATE(9,6,P21,P66,P111)</f>
        <v>0</v>
      </c>
      <c r="Q156" s="315">
        <f t="shared" ref="Q156" si="715">_xlfn.AGGREGATE(9,6,Q21,Q66,Q111)</f>
        <v>0</v>
      </c>
      <c r="R156" s="315">
        <f t="shared" si="714"/>
        <v>0</v>
      </c>
      <c r="S156" s="171">
        <f t="shared" si="647"/>
        <v>0</v>
      </c>
      <c r="T156" s="1041" t="s">
        <v>99</v>
      </c>
      <c r="U156" s="315">
        <f t="shared" ref="U156:AF156" si="716">_xlfn.AGGREGATE(9,6,U21,U66,U111)</f>
        <v>0</v>
      </c>
      <c r="V156" s="315">
        <f t="shared" si="716"/>
        <v>0</v>
      </c>
      <c r="W156" s="315">
        <f t="shared" si="716"/>
        <v>0</v>
      </c>
      <c r="X156" s="315">
        <f t="shared" si="716"/>
        <v>0</v>
      </c>
      <c r="Y156" s="315">
        <f t="shared" si="716"/>
        <v>0</v>
      </c>
      <c r="Z156" s="315">
        <f t="shared" si="716"/>
        <v>0</v>
      </c>
      <c r="AA156" s="315">
        <f t="shared" si="716"/>
        <v>0</v>
      </c>
      <c r="AB156" s="315">
        <f t="shared" si="716"/>
        <v>0</v>
      </c>
      <c r="AC156" s="315">
        <f t="shared" si="716"/>
        <v>0</v>
      </c>
      <c r="AD156" s="315">
        <f t="shared" si="716"/>
        <v>0</v>
      </c>
      <c r="AE156" s="315">
        <f t="shared" si="716"/>
        <v>0</v>
      </c>
      <c r="AF156" s="315">
        <f t="shared" si="716"/>
        <v>0</v>
      </c>
      <c r="AG156" s="315">
        <f t="shared" si="707"/>
        <v>0</v>
      </c>
      <c r="AH156" s="315">
        <f t="shared" si="707"/>
        <v>0</v>
      </c>
      <c r="AI156" s="315">
        <f t="shared" si="707"/>
        <v>0</v>
      </c>
      <c r="AJ156" s="315">
        <f t="shared" si="707"/>
        <v>0</v>
      </c>
      <c r="AK156" s="315">
        <f t="shared" si="707"/>
        <v>0</v>
      </c>
      <c r="AL156" s="315">
        <f t="shared" si="707"/>
        <v>0</v>
      </c>
      <c r="AM156" s="315">
        <f t="shared" si="707"/>
        <v>0</v>
      </c>
      <c r="AN156" s="315">
        <f t="shared" si="707"/>
        <v>0</v>
      </c>
      <c r="AO156" s="315">
        <f t="shared" si="707"/>
        <v>0</v>
      </c>
      <c r="AP156" s="315">
        <f t="shared" si="707"/>
        <v>0</v>
      </c>
      <c r="AQ156" s="315">
        <f t="shared" si="707"/>
        <v>0</v>
      </c>
      <c r="AR156" s="315">
        <f t="shared" si="707"/>
        <v>0</v>
      </c>
      <c r="AS156" s="315">
        <f t="shared" si="707"/>
        <v>0</v>
      </c>
      <c r="AT156" s="315">
        <f t="shared" si="707"/>
        <v>0</v>
      </c>
      <c r="AU156" s="315">
        <f t="shared" si="707"/>
        <v>0</v>
      </c>
      <c r="AV156" s="315">
        <f t="shared" si="707"/>
        <v>0</v>
      </c>
      <c r="AW156" s="315">
        <f t="shared" si="707"/>
        <v>0</v>
      </c>
      <c r="AX156" s="315">
        <f t="shared" si="707"/>
        <v>0</v>
      </c>
      <c r="AY156" s="315">
        <f t="shared" si="707"/>
        <v>0</v>
      </c>
      <c r="AZ156" s="315">
        <f t="shared" si="707"/>
        <v>0</v>
      </c>
      <c r="BA156" s="315">
        <f t="shared" si="707"/>
        <v>0</v>
      </c>
      <c r="BB156" s="315">
        <f t="shared" si="707"/>
        <v>0</v>
      </c>
      <c r="BC156" s="315">
        <f t="shared" si="707"/>
        <v>0</v>
      </c>
      <c r="BD156" s="315">
        <f t="shared" si="707"/>
        <v>0</v>
      </c>
      <c r="BE156" s="315">
        <f t="shared" si="707"/>
        <v>0</v>
      </c>
      <c r="BF156" s="315">
        <f t="shared" si="707"/>
        <v>0</v>
      </c>
      <c r="BG156" s="315">
        <f t="shared" si="707"/>
        <v>0</v>
      </c>
      <c r="BH156" s="315">
        <f t="shared" si="707"/>
        <v>0</v>
      </c>
      <c r="BI156" s="315">
        <f t="shared" ref="BI156:BJ156" si="717">_xlfn.AGGREGATE(9,6,BI21,BI66,BI111)</f>
        <v>0</v>
      </c>
      <c r="BJ156" s="315">
        <f t="shared" si="717"/>
        <v>0</v>
      </c>
      <c r="BK156" s="160">
        <f t="shared" ref="BK156:BK160" si="718">SUM(U156:BJ156)</f>
        <v>0</v>
      </c>
      <c r="BL156" s="4"/>
      <c r="BM156" s="330"/>
      <c r="BN156" s="224"/>
      <c r="BO156" s="60">
        <f t="shared" si="638"/>
        <v>0</v>
      </c>
      <c r="BP156" s="59">
        <f t="shared" si="639"/>
        <v>0</v>
      </c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</row>
    <row r="157" spans="1:126" ht="15" customHeight="1">
      <c r="A157" s="98"/>
      <c r="B157" s="1204">
        <f t="shared" ref="B157:E157" si="719">_xlfn.AGGREGATE(9,6,B22,B67,B112)</f>
        <v>0</v>
      </c>
      <c r="C157" s="1204">
        <f t="shared" si="719"/>
        <v>0</v>
      </c>
      <c r="D157" s="1204">
        <f t="shared" si="719"/>
        <v>0</v>
      </c>
      <c r="E157" s="1204">
        <f t="shared" si="719"/>
        <v>0</v>
      </c>
      <c r="F157" s="164" t="s">
        <v>97</v>
      </c>
      <c r="G157" s="315">
        <f t="shared" ref="G157:H157" si="720">_xlfn.AGGREGATE(9,6,G22,G67,G112)</f>
        <v>0</v>
      </c>
      <c r="H157" s="315">
        <f t="shared" si="720"/>
        <v>0</v>
      </c>
      <c r="I157" s="315">
        <f t="shared" ref="I157:J157" si="721">_xlfn.AGGREGATE(9,6,I22,I67,I112)</f>
        <v>0</v>
      </c>
      <c r="J157" s="315">
        <f t="shared" si="721"/>
        <v>0</v>
      </c>
      <c r="K157" s="315">
        <f t="shared" ref="K157" si="722">_xlfn.AGGREGATE(9,6,K22,K67,K112)</f>
        <v>0</v>
      </c>
      <c r="L157" s="315">
        <f t="shared" ref="L157" si="723">_xlfn.AGGREGATE(9,6,L22,L67,L112)</f>
        <v>0</v>
      </c>
      <c r="M157" s="315">
        <f t="shared" ref="M157:N157" si="724">_xlfn.AGGREGATE(9,6,M22,M67,M112)</f>
        <v>0</v>
      </c>
      <c r="N157" s="315">
        <f t="shared" si="724"/>
        <v>0</v>
      </c>
      <c r="O157" s="555">
        <f t="shared" si="633"/>
        <v>0</v>
      </c>
      <c r="P157" s="315">
        <f t="shared" ref="P157:R157" si="725">_xlfn.AGGREGATE(9,6,P22,P67,P112)</f>
        <v>0</v>
      </c>
      <c r="Q157" s="315">
        <f t="shared" ref="Q157" si="726">_xlfn.AGGREGATE(9,6,Q22,Q67,Q112)</f>
        <v>0</v>
      </c>
      <c r="R157" s="315">
        <f t="shared" si="725"/>
        <v>0</v>
      </c>
      <c r="S157" s="171">
        <f t="shared" si="647"/>
        <v>0</v>
      </c>
      <c r="T157" s="1041" t="s">
        <v>97</v>
      </c>
      <c r="U157" s="315">
        <f t="shared" ref="U157" si="727">_xlfn.AGGREGATE(9,6,U22,U67,U112)</f>
        <v>0</v>
      </c>
      <c r="V157" s="315">
        <f t="shared" si="707"/>
        <v>0</v>
      </c>
      <c r="W157" s="315">
        <f t="shared" si="707"/>
        <v>0</v>
      </c>
      <c r="X157" s="315">
        <f t="shared" si="707"/>
        <v>0</v>
      </c>
      <c r="Y157" s="315">
        <f t="shared" si="707"/>
        <v>0</v>
      </c>
      <c r="Z157" s="315">
        <f t="shared" si="707"/>
        <v>0</v>
      </c>
      <c r="AA157" s="315">
        <f t="shared" si="707"/>
        <v>0</v>
      </c>
      <c r="AB157" s="315">
        <f t="shared" si="707"/>
        <v>0</v>
      </c>
      <c r="AC157" s="315">
        <f t="shared" si="707"/>
        <v>0</v>
      </c>
      <c r="AD157" s="315">
        <f t="shared" si="707"/>
        <v>0</v>
      </c>
      <c r="AE157" s="315">
        <f t="shared" si="707"/>
        <v>0</v>
      </c>
      <c r="AF157" s="315">
        <f t="shared" si="707"/>
        <v>0</v>
      </c>
      <c r="AG157" s="315">
        <f t="shared" si="707"/>
        <v>0</v>
      </c>
      <c r="AH157" s="315">
        <f t="shared" si="707"/>
        <v>0</v>
      </c>
      <c r="AI157" s="315">
        <f t="shared" si="707"/>
        <v>0</v>
      </c>
      <c r="AJ157" s="315">
        <f t="shared" si="707"/>
        <v>0</v>
      </c>
      <c r="AK157" s="315">
        <f t="shared" si="707"/>
        <v>0</v>
      </c>
      <c r="AL157" s="315">
        <f t="shared" si="707"/>
        <v>0</v>
      </c>
      <c r="AM157" s="315">
        <f t="shared" si="707"/>
        <v>0</v>
      </c>
      <c r="AN157" s="315">
        <f t="shared" si="707"/>
        <v>0</v>
      </c>
      <c r="AO157" s="315">
        <f t="shared" si="707"/>
        <v>0</v>
      </c>
      <c r="AP157" s="315">
        <f t="shared" si="707"/>
        <v>0</v>
      </c>
      <c r="AQ157" s="315">
        <f t="shared" si="707"/>
        <v>0</v>
      </c>
      <c r="AR157" s="315">
        <f t="shared" si="707"/>
        <v>0</v>
      </c>
      <c r="AS157" s="315">
        <f t="shared" si="707"/>
        <v>0</v>
      </c>
      <c r="AT157" s="315">
        <f t="shared" si="707"/>
        <v>0</v>
      </c>
      <c r="AU157" s="315">
        <f t="shared" si="707"/>
        <v>0</v>
      </c>
      <c r="AV157" s="315">
        <f t="shared" si="707"/>
        <v>0</v>
      </c>
      <c r="AW157" s="315">
        <f t="shared" si="707"/>
        <v>0</v>
      </c>
      <c r="AX157" s="315">
        <f t="shared" si="707"/>
        <v>0</v>
      </c>
      <c r="AY157" s="315">
        <f t="shared" si="707"/>
        <v>0</v>
      </c>
      <c r="AZ157" s="315">
        <f t="shared" si="707"/>
        <v>0</v>
      </c>
      <c r="BA157" s="315">
        <f t="shared" si="707"/>
        <v>0</v>
      </c>
      <c r="BB157" s="315">
        <f t="shared" si="707"/>
        <v>0</v>
      </c>
      <c r="BC157" s="315">
        <f t="shared" si="707"/>
        <v>0</v>
      </c>
      <c r="BD157" s="315">
        <f t="shared" si="707"/>
        <v>0</v>
      </c>
      <c r="BE157" s="315">
        <f t="shared" si="707"/>
        <v>0</v>
      </c>
      <c r="BF157" s="315">
        <f t="shared" si="707"/>
        <v>0</v>
      </c>
      <c r="BG157" s="315">
        <f t="shared" si="707"/>
        <v>0</v>
      </c>
      <c r="BH157" s="315">
        <f t="shared" si="707"/>
        <v>0</v>
      </c>
      <c r="BI157" s="315">
        <f t="shared" ref="BI157:BJ157" si="728">_xlfn.AGGREGATE(9,6,BI22,BI67,BI112)</f>
        <v>0</v>
      </c>
      <c r="BJ157" s="315">
        <f t="shared" si="728"/>
        <v>0</v>
      </c>
      <c r="BK157" s="160">
        <f t="shared" si="718"/>
        <v>0</v>
      </c>
      <c r="BL157" s="4"/>
      <c r="BM157" s="330"/>
      <c r="BN157" s="224"/>
      <c r="BO157" s="66">
        <f t="shared" si="638"/>
        <v>0</v>
      </c>
      <c r="BP157" s="59">
        <f t="shared" si="639"/>
        <v>0</v>
      </c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</row>
    <row r="158" spans="1:126" ht="15" customHeight="1">
      <c r="A158" s="1040" t="s">
        <v>119</v>
      </c>
      <c r="B158" s="1205"/>
      <c r="C158" s="1205"/>
      <c r="D158" s="1205"/>
      <c r="E158" s="1205"/>
      <c r="F158" s="164" t="s">
        <v>99</v>
      </c>
      <c r="G158" s="315">
        <f t="shared" ref="G158:H158" si="729">_xlfn.AGGREGATE(9,6,G23,G68,G113)</f>
        <v>0</v>
      </c>
      <c r="H158" s="315">
        <f t="shared" si="729"/>
        <v>0</v>
      </c>
      <c r="I158" s="315">
        <f t="shared" ref="I158:J158" si="730">_xlfn.AGGREGATE(9,6,I23,I68,I113)</f>
        <v>0</v>
      </c>
      <c r="J158" s="315">
        <f t="shared" si="730"/>
        <v>0</v>
      </c>
      <c r="K158" s="315">
        <f t="shared" ref="K158" si="731">_xlfn.AGGREGATE(9,6,K23,K68,K113)</f>
        <v>0</v>
      </c>
      <c r="L158" s="315">
        <f t="shared" ref="L158" si="732">_xlfn.AGGREGATE(9,6,L23,L68,L113)</f>
        <v>0</v>
      </c>
      <c r="M158" s="315">
        <f t="shared" ref="M158:N158" si="733">_xlfn.AGGREGATE(9,6,M23,M68,M113)</f>
        <v>0</v>
      </c>
      <c r="N158" s="315">
        <f t="shared" si="733"/>
        <v>0</v>
      </c>
      <c r="O158" s="555">
        <f t="shared" si="633"/>
        <v>0</v>
      </c>
      <c r="P158" s="315">
        <f t="shared" ref="P158:R158" si="734">_xlfn.AGGREGATE(9,6,P23,P68,P113)</f>
        <v>0</v>
      </c>
      <c r="Q158" s="315">
        <f t="shared" ref="Q158" si="735">_xlfn.AGGREGATE(9,6,Q23,Q68,Q113)</f>
        <v>0</v>
      </c>
      <c r="R158" s="315">
        <f t="shared" si="734"/>
        <v>0</v>
      </c>
      <c r="S158" s="171">
        <f t="shared" si="647"/>
        <v>0</v>
      </c>
      <c r="T158" s="1041" t="s">
        <v>99</v>
      </c>
      <c r="U158" s="315">
        <f t="shared" ref="U158" si="736">_xlfn.AGGREGATE(9,6,U23,U68,U113)</f>
        <v>0</v>
      </c>
      <c r="V158" s="315">
        <f t="shared" si="707"/>
        <v>0</v>
      </c>
      <c r="W158" s="315">
        <f t="shared" si="707"/>
        <v>0</v>
      </c>
      <c r="X158" s="315">
        <f t="shared" si="707"/>
        <v>0</v>
      </c>
      <c r="Y158" s="315">
        <f t="shared" si="707"/>
        <v>0</v>
      </c>
      <c r="Z158" s="315">
        <f t="shared" si="707"/>
        <v>0</v>
      </c>
      <c r="AA158" s="315">
        <f t="shared" si="707"/>
        <v>0</v>
      </c>
      <c r="AB158" s="315">
        <f t="shared" si="707"/>
        <v>0</v>
      </c>
      <c r="AC158" s="315">
        <f t="shared" si="707"/>
        <v>0</v>
      </c>
      <c r="AD158" s="315">
        <f t="shared" si="707"/>
        <v>0</v>
      </c>
      <c r="AE158" s="315">
        <f t="shared" si="707"/>
        <v>0</v>
      </c>
      <c r="AF158" s="315">
        <f t="shared" si="707"/>
        <v>0</v>
      </c>
      <c r="AG158" s="315">
        <f t="shared" si="707"/>
        <v>0</v>
      </c>
      <c r="AH158" s="315">
        <f t="shared" si="707"/>
        <v>0</v>
      </c>
      <c r="AI158" s="315">
        <f t="shared" si="707"/>
        <v>0</v>
      </c>
      <c r="AJ158" s="315">
        <f t="shared" si="707"/>
        <v>0</v>
      </c>
      <c r="AK158" s="315">
        <f t="shared" si="707"/>
        <v>0</v>
      </c>
      <c r="AL158" s="315">
        <f t="shared" si="707"/>
        <v>0</v>
      </c>
      <c r="AM158" s="315">
        <f t="shared" si="707"/>
        <v>0</v>
      </c>
      <c r="AN158" s="315">
        <f t="shared" si="707"/>
        <v>0</v>
      </c>
      <c r="AO158" s="315">
        <f t="shared" si="707"/>
        <v>0</v>
      </c>
      <c r="AP158" s="315">
        <f t="shared" si="707"/>
        <v>0</v>
      </c>
      <c r="AQ158" s="315">
        <f t="shared" si="707"/>
        <v>0</v>
      </c>
      <c r="AR158" s="315">
        <f t="shared" si="707"/>
        <v>0</v>
      </c>
      <c r="AS158" s="315">
        <f t="shared" si="707"/>
        <v>0</v>
      </c>
      <c r="AT158" s="315">
        <f t="shared" si="707"/>
        <v>0</v>
      </c>
      <c r="AU158" s="315">
        <f t="shared" si="707"/>
        <v>0</v>
      </c>
      <c r="AV158" s="315">
        <f t="shared" si="707"/>
        <v>0</v>
      </c>
      <c r="AW158" s="315">
        <f t="shared" si="707"/>
        <v>0</v>
      </c>
      <c r="AX158" s="315">
        <f t="shared" si="707"/>
        <v>0</v>
      </c>
      <c r="AY158" s="315">
        <f t="shared" si="707"/>
        <v>0</v>
      </c>
      <c r="AZ158" s="315">
        <f t="shared" si="707"/>
        <v>0</v>
      </c>
      <c r="BA158" s="315">
        <f t="shared" si="707"/>
        <v>0</v>
      </c>
      <c r="BB158" s="315">
        <f t="shared" si="707"/>
        <v>0</v>
      </c>
      <c r="BC158" s="315">
        <f t="shared" si="707"/>
        <v>0</v>
      </c>
      <c r="BD158" s="315">
        <f t="shared" si="707"/>
        <v>0</v>
      </c>
      <c r="BE158" s="315">
        <f t="shared" si="707"/>
        <v>0</v>
      </c>
      <c r="BF158" s="315">
        <f t="shared" si="707"/>
        <v>0</v>
      </c>
      <c r="BG158" s="315">
        <f t="shared" si="707"/>
        <v>0</v>
      </c>
      <c r="BH158" s="315">
        <f t="shared" si="707"/>
        <v>0</v>
      </c>
      <c r="BI158" s="315">
        <f t="shared" ref="BI158:BJ158" si="737">_xlfn.AGGREGATE(9,6,BI23,BI68,BI113)</f>
        <v>0</v>
      </c>
      <c r="BJ158" s="315">
        <f t="shared" si="737"/>
        <v>0</v>
      </c>
      <c r="BK158" s="160">
        <f t="shared" si="718"/>
        <v>0</v>
      </c>
      <c r="BL158" s="4"/>
      <c r="BM158" s="330"/>
      <c r="BN158" s="224"/>
      <c r="BO158" s="60">
        <f t="shared" si="638"/>
        <v>0</v>
      </c>
      <c r="BP158" s="59">
        <f t="shared" si="639"/>
        <v>0</v>
      </c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</row>
    <row r="159" spans="1:126" ht="15" customHeight="1">
      <c r="A159" s="98"/>
      <c r="B159" s="1204">
        <f t="shared" ref="B159:E159" si="738">_xlfn.AGGREGATE(9,6,B24,B69,B114)</f>
        <v>0</v>
      </c>
      <c r="C159" s="1204">
        <f t="shared" si="738"/>
        <v>0</v>
      </c>
      <c r="D159" s="1204">
        <f t="shared" si="738"/>
        <v>0</v>
      </c>
      <c r="E159" s="1204">
        <f t="shared" si="738"/>
        <v>0</v>
      </c>
      <c r="F159" s="164" t="s">
        <v>97</v>
      </c>
      <c r="G159" s="315">
        <f t="shared" ref="G159:H159" si="739">_xlfn.AGGREGATE(9,6,G24,G69,G114)</f>
        <v>0</v>
      </c>
      <c r="H159" s="315">
        <f t="shared" si="739"/>
        <v>0</v>
      </c>
      <c r="I159" s="315">
        <f t="shared" ref="I159:J159" si="740">_xlfn.AGGREGATE(9,6,I24,I69,I114)</f>
        <v>0</v>
      </c>
      <c r="J159" s="315">
        <f t="shared" si="740"/>
        <v>0</v>
      </c>
      <c r="K159" s="315">
        <f t="shared" ref="K159" si="741">_xlfn.AGGREGATE(9,6,K24,K69,K114)</f>
        <v>0</v>
      </c>
      <c r="L159" s="315">
        <f t="shared" ref="L159" si="742">_xlfn.AGGREGATE(9,6,L24,L69,L114)</f>
        <v>0</v>
      </c>
      <c r="M159" s="315">
        <f t="shared" ref="M159:N159" si="743">_xlfn.AGGREGATE(9,6,M24,M69,M114)</f>
        <v>0</v>
      </c>
      <c r="N159" s="315">
        <f t="shared" si="743"/>
        <v>0</v>
      </c>
      <c r="O159" s="555">
        <f t="shared" si="633"/>
        <v>0</v>
      </c>
      <c r="P159" s="315">
        <f t="shared" ref="P159:R159" si="744">_xlfn.AGGREGATE(9,6,P24,P69,P114)</f>
        <v>0</v>
      </c>
      <c r="Q159" s="315">
        <f t="shared" ref="Q159" si="745">_xlfn.AGGREGATE(9,6,Q24,Q69,Q114)</f>
        <v>0</v>
      </c>
      <c r="R159" s="315">
        <f t="shared" si="744"/>
        <v>0</v>
      </c>
      <c r="S159" s="171">
        <f t="shared" si="647"/>
        <v>0</v>
      </c>
      <c r="T159" s="1041" t="s">
        <v>97</v>
      </c>
      <c r="U159" s="315">
        <f t="shared" ref="U159" si="746">_xlfn.AGGREGATE(9,6,U24,U69,U114)</f>
        <v>0</v>
      </c>
      <c r="V159" s="315">
        <f t="shared" si="707"/>
        <v>0</v>
      </c>
      <c r="W159" s="315">
        <f t="shared" si="707"/>
        <v>0</v>
      </c>
      <c r="X159" s="315">
        <f t="shared" si="707"/>
        <v>0</v>
      </c>
      <c r="Y159" s="315">
        <f t="shared" si="707"/>
        <v>0</v>
      </c>
      <c r="Z159" s="315">
        <f t="shared" si="707"/>
        <v>0</v>
      </c>
      <c r="AA159" s="315">
        <f t="shared" si="707"/>
        <v>0</v>
      </c>
      <c r="AB159" s="315">
        <f t="shared" si="707"/>
        <v>0</v>
      </c>
      <c r="AC159" s="315">
        <f t="shared" si="707"/>
        <v>0</v>
      </c>
      <c r="AD159" s="315">
        <f t="shared" si="707"/>
        <v>0</v>
      </c>
      <c r="AE159" s="315">
        <f t="shared" si="707"/>
        <v>0</v>
      </c>
      <c r="AF159" s="315">
        <f t="shared" si="707"/>
        <v>0</v>
      </c>
      <c r="AG159" s="315">
        <f t="shared" si="707"/>
        <v>0</v>
      </c>
      <c r="AH159" s="315">
        <f t="shared" si="707"/>
        <v>0</v>
      </c>
      <c r="AI159" s="315">
        <f t="shared" si="707"/>
        <v>0</v>
      </c>
      <c r="AJ159" s="315">
        <f t="shared" si="707"/>
        <v>0</v>
      </c>
      <c r="AK159" s="315">
        <f t="shared" si="707"/>
        <v>0</v>
      </c>
      <c r="AL159" s="315">
        <f t="shared" si="707"/>
        <v>0</v>
      </c>
      <c r="AM159" s="315">
        <f t="shared" si="707"/>
        <v>0</v>
      </c>
      <c r="AN159" s="315">
        <f t="shared" si="707"/>
        <v>0</v>
      </c>
      <c r="AO159" s="315">
        <f t="shared" si="707"/>
        <v>0</v>
      </c>
      <c r="AP159" s="315">
        <f t="shared" si="707"/>
        <v>0</v>
      </c>
      <c r="AQ159" s="315">
        <f t="shared" si="707"/>
        <v>0</v>
      </c>
      <c r="AR159" s="315">
        <f t="shared" si="707"/>
        <v>0</v>
      </c>
      <c r="AS159" s="315">
        <f t="shared" si="707"/>
        <v>0</v>
      </c>
      <c r="AT159" s="315">
        <f t="shared" si="707"/>
        <v>0</v>
      </c>
      <c r="AU159" s="315">
        <f t="shared" si="707"/>
        <v>0</v>
      </c>
      <c r="AV159" s="315">
        <f t="shared" si="707"/>
        <v>0</v>
      </c>
      <c r="AW159" s="315">
        <f t="shared" si="707"/>
        <v>0</v>
      </c>
      <c r="AX159" s="315">
        <f t="shared" si="707"/>
        <v>0</v>
      </c>
      <c r="AY159" s="315">
        <f t="shared" si="707"/>
        <v>0</v>
      </c>
      <c r="AZ159" s="315">
        <f t="shared" si="707"/>
        <v>0</v>
      </c>
      <c r="BA159" s="315">
        <f t="shared" si="707"/>
        <v>0</v>
      </c>
      <c r="BB159" s="315">
        <f t="shared" si="707"/>
        <v>0</v>
      </c>
      <c r="BC159" s="315">
        <f t="shared" si="707"/>
        <v>0</v>
      </c>
      <c r="BD159" s="315">
        <f t="shared" si="707"/>
        <v>0</v>
      </c>
      <c r="BE159" s="315">
        <f t="shared" si="707"/>
        <v>0</v>
      </c>
      <c r="BF159" s="315">
        <f t="shared" si="707"/>
        <v>0</v>
      </c>
      <c r="BG159" s="315">
        <f t="shared" si="707"/>
        <v>0</v>
      </c>
      <c r="BH159" s="315">
        <f t="shared" si="707"/>
        <v>0</v>
      </c>
      <c r="BI159" s="315">
        <f t="shared" ref="BI159:BJ159" si="747">_xlfn.AGGREGATE(9,6,BI24,BI69,BI114)</f>
        <v>0</v>
      </c>
      <c r="BJ159" s="315">
        <f t="shared" si="747"/>
        <v>0</v>
      </c>
      <c r="BK159" s="160">
        <f t="shared" si="718"/>
        <v>0</v>
      </c>
      <c r="BL159" s="4"/>
      <c r="BM159" s="330"/>
      <c r="BN159" s="224"/>
      <c r="BO159" s="66">
        <f t="shared" si="638"/>
        <v>0</v>
      </c>
      <c r="BP159" s="59">
        <f t="shared" si="639"/>
        <v>0</v>
      </c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</row>
    <row r="160" spans="1:126" ht="15" customHeight="1">
      <c r="A160" s="40" t="s">
        <v>120</v>
      </c>
      <c r="B160" s="1205"/>
      <c r="C160" s="1205"/>
      <c r="D160" s="1205"/>
      <c r="E160" s="1205"/>
      <c r="F160" s="165" t="s">
        <v>99</v>
      </c>
      <c r="G160" s="315">
        <f t="shared" ref="G160:H160" si="748">_xlfn.AGGREGATE(9,6,G25,G70,G115)</f>
        <v>0</v>
      </c>
      <c r="H160" s="315">
        <f t="shared" si="748"/>
        <v>0</v>
      </c>
      <c r="I160" s="315">
        <f t="shared" ref="I160:J160" si="749">_xlfn.AGGREGATE(9,6,I25,I70,I115)</f>
        <v>0</v>
      </c>
      <c r="J160" s="315">
        <f t="shared" si="749"/>
        <v>0</v>
      </c>
      <c r="K160" s="315">
        <f t="shared" ref="K160" si="750">_xlfn.AGGREGATE(9,6,K25,K70,K115)</f>
        <v>0</v>
      </c>
      <c r="L160" s="315">
        <f t="shared" ref="L160" si="751">_xlfn.AGGREGATE(9,6,L25,L70,L115)</f>
        <v>0</v>
      </c>
      <c r="M160" s="315">
        <f t="shared" ref="M160:N160" si="752">_xlfn.AGGREGATE(9,6,M25,M70,M115)</f>
        <v>0</v>
      </c>
      <c r="N160" s="315">
        <f t="shared" si="752"/>
        <v>0</v>
      </c>
      <c r="O160" s="571">
        <f t="shared" si="633"/>
        <v>0</v>
      </c>
      <c r="P160" s="315">
        <f t="shared" ref="P160:R160" si="753">_xlfn.AGGREGATE(9,6,P25,P70,P115)</f>
        <v>0</v>
      </c>
      <c r="Q160" s="315">
        <f t="shared" ref="Q160" si="754">_xlfn.AGGREGATE(9,6,Q25,Q70,Q115)</f>
        <v>0</v>
      </c>
      <c r="R160" s="315">
        <f t="shared" si="753"/>
        <v>0</v>
      </c>
      <c r="S160" s="171">
        <f t="shared" si="647"/>
        <v>0</v>
      </c>
      <c r="T160" s="1043" t="s">
        <v>99</v>
      </c>
      <c r="U160" s="315">
        <f t="shared" ref="U160" si="755">_xlfn.AGGREGATE(9,6,U25,U70,U115)</f>
        <v>0</v>
      </c>
      <c r="V160" s="315">
        <f t="shared" si="707"/>
        <v>0</v>
      </c>
      <c r="W160" s="315">
        <f t="shared" si="707"/>
        <v>0</v>
      </c>
      <c r="X160" s="315">
        <f t="shared" si="707"/>
        <v>0</v>
      </c>
      <c r="Y160" s="315">
        <f t="shared" si="707"/>
        <v>0</v>
      </c>
      <c r="Z160" s="315">
        <f t="shared" si="707"/>
        <v>0</v>
      </c>
      <c r="AA160" s="315">
        <f t="shared" si="707"/>
        <v>0</v>
      </c>
      <c r="AB160" s="315">
        <f t="shared" si="707"/>
        <v>0</v>
      </c>
      <c r="AC160" s="315">
        <f t="shared" si="707"/>
        <v>0</v>
      </c>
      <c r="AD160" s="315">
        <f t="shared" si="707"/>
        <v>0</v>
      </c>
      <c r="AE160" s="315">
        <f t="shared" si="707"/>
        <v>0</v>
      </c>
      <c r="AF160" s="315">
        <f t="shared" si="707"/>
        <v>0</v>
      </c>
      <c r="AG160" s="315">
        <f t="shared" si="707"/>
        <v>0</v>
      </c>
      <c r="AH160" s="315">
        <f t="shared" si="707"/>
        <v>0</v>
      </c>
      <c r="AI160" s="315">
        <f t="shared" si="707"/>
        <v>0</v>
      </c>
      <c r="AJ160" s="315">
        <f t="shared" si="707"/>
        <v>0</v>
      </c>
      <c r="AK160" s="315">
        <f t="shared" si="707"/>
        <v>0</v>
      </c>
      <c r="AL160" s="315">
        <f t="shared" si="707"/>
        <v>0</v>
      </c>
      <c r="AM160" s="315">
        <f t="shared" si="707"/>
        <v>0</v>
      </c>
      <c r="AN160" s="315">
        <f t="shared" si="707"/>
        <v>0</v>
      </c>
      <c r="AO160" s="315">
        <f t="shared" si="707"/>
        <v>0</v>
      </c>
      <c r="AP160" s="315">
        <f t="shared" si="707"/>
        <v>0</v>
      </c>
      <c r="AQ160" s="315">
        <f t="shared" si="707"/>
        <v>0</v>
      </c>
      <c r="AR160" s="315">
        <f t="shared" si="707"/>
        <v>0</v>
      </c>
      <c r="AS160" s="315">
        <f t="shared" si="707"/>
        <v>0</v>
      </c>
      <c r="AT160" s="315">
        <f t="shared" si="707"/>
        <v>0</v>
      </c>
      <c r="AU160" s="315">
        <f t="shared" si="707"/>
        <v>0</v>
      </c>
      <c r="AV160" s="315">
        <f t="shared" si="707"/>
        <v>0</v>
      </c>
      <c r="AW160" s="315">
        <f t="shared" si="707"/>
        <v>0</v>
      </c>
      <c r="AX160" s="315">
        <f t="shared" si="707"/>
        <v>0</v>
      </c>
      <c r="AY160" s="315">
        <f t="shared" si="707"/>
        <v>0</v>
      </c>
      <c r="AZ160" s="315">
        <f t="shared" si="707"/>
        <v>0</v>
      </c>
      <c r="BA160" s="315">
        <f t="shared" si="707"/>
        <v>0</v>
      </c>
      <c r="BB160" s="315">
        <f t="shared" si="707"/>
        <v>0</v>
      </c>
      <c r="BC160" s="315">
        <f t="shared" si="707"/>
        <v>0</v>
      </c>
      <c r="BD160" s="315">
        <f t="shared" si="707"/>
        <v>0</v>
      </c>
      <c r="BE160" s="315">
        <f t="shared" si="707"/>
        <v>0</v>
      </c>
      <c r="BF160" s="315">
        <f t="shared" si="707"/>
        <v>0</v>
      </c>
      <c r="BG160" s="315">
        <f t="shared" si="707"/>
        <v>0</v>
      </c>
      <c r="BH160" s="315">
        <f t="shared" si="707"/>
        <v>0</v>
      </c>
      <c r="BI160" s="315">
        <f t="shared" ref="BI160:BJ160" si="756">_xlfn.AGGREGATE(9,6,BI25,BI70,BI115)</f>
        <v>0</v>
      </c>
      <c r="BJ160" s="315">
        <f t="shared" si="756"/>
        <v>0</v>
      </c>
      <c r="BK160" s="160">
        <f t="shared" si="718"/>
        <v>0</v>
      </c>
      <c r="BL160" s="4"/>
      <c r="BM160" s="330"/>
      <c r="BN160" s="224"/>
      <c r="BO160" s="60">
        <f t="shared" si="638"/>
        <v>0</v>
      </c>
      <c r="BP160" s="59">
        <f t="shared" si="639"/>
        <v>0</v>
      </c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</row>
    <row r="161" spans="1:126" ht="15" customHeight="1">
      <c r="A161" s="1208" t="s">
        <v>101</v>
      </c>
      <c r="B161" s="1212">
        <f>SUM(B155:B160)</f>
        <v>0</v>
      </c>
      <c r="C161" s="1196">
        <f t="shared" ref="C161:D161" si="757">SUM(C155:C160)</f>
        <v>0</v>
      </c>
      <c r="D161" s="1196">
        <f t="shared" si="757"/>
        <v>0</v>
      </c>
      <c r="E161" s="1311">
        <f>SUM(E155:E160)</f>
        <v>0</v>
      </c>
      <c r="F161" s="1044" t="s">
        <v>97</v>
      </c>
      <c r="G161" s="72">
        <f t="shared" ref="G161:H161" si="758">G155+G157+G159</f>
        <v>0</v>
      </c>
      <c r="H161" s="72">
        <f t="shared" si="758"/>
        <v>0</v>
      </c>
      <c r="I161" s="72">
        <f t="shared" ref="I161:J161" si="759">I155+I157+I159</f>
        <v>0</v>
      </c>
      <c r="J161" s="72">
        <f t="shared" si="759"/>
        <v>0</v>
      </c>
      <c r="K161" s="72">
        <f t="shared" ref="K161" si="760">K155+K157+K159</f>
        <v>0</v>
      </c>
      <c r="L161" s="72">
        <f t="shared" ref="L161" si="761">L155+L157+L159</f>
        <v>0</v>
      </c>
      <c r="M161" s="72">
        <f t="shared" ref="M161:N161" si="762">M155+M157+M159</f>
        <v>0</v>
      </c>
      <c r="N161" s="72">
        <f t="shared" si="762"/>
        <v>0</v>
      </c>
      <c r="O161" s="585">
        <f t="shared" si="633"/>
        <v>0</v>
      </c>
      <c r="P161" s="72">
        <f t="shared" ref="P161:R162" si="763">P155+P157+P159</f>
        <v>0</v>
      </c>
      <c r="Q161" s="72">
        <f t="shared" ref="Q161" si="764">Q155+Q157+Q159</f>
        <v>0</v>
      </c>
      <c r="R161" s="72">
        <f t="shared" si="763"/>
        <v>0</v>
      </c>
      <c r="S161" s="171">
        <f t="shared" si="647"/>
        <v>0</v>
      </c>
      <c r="T161" s="1044" t="s">
        <v>97</v>
      </c>
      <c r="U161" s="390">
        <f t="shared" ref="U161:U162" si="765">U155+U157+U159</f>
        <v>0</v>
      </c>
      <c r="V161" s="390">
        <f t="shared" ref="V161:BH161" si="766">V155+V157+V159</f>
        <v>0</v>
      </c>
      <c r="W161" s="390">
        <f t="shared" si="766"/>
        <v>0</v>
      </c>
      <c r="X161" s="390">
        <f t="shared" si="766"/>
        <v>0</v>
      </c>
      <c r="Y161" s="390">
        <f t="shared" si="766"/>
        <v>0</v>
      </c>
      <c r="Z161" s="390">
        <f t="shared" si="766"/>
        <v>0</v>
      </c>
      <c r="AA161" s="390">
        <f t="shared" si="766"/>
        <v>0</v>
      </c>
      <c r="AB161" s="390">
        <f t="shared" si="766"/>
        <v>0</v>
      </c>
      <c r="AC161" s="390">
        <f t="shared" si="766"/>
        <v>0</v>
      </c>
      <c r="AD161" s="390">
        <f t="shared" si="766"/>
        <v>0</v>
      </c>
      <c r="AE161" s="390">
        <f t="shared" si="766"/>
        <v>0</v>
      </c>
      <c r="AF161" s="390">
        <f t="shared" si="766"/>
        <v>0</v>
      </c>
      <c r="AG161" s="390">
        <f t="shared" si="766"/>
        <v>0</v>
      </c>
      <c r="AH161" s="390">
        <f t="shared" si="766"/>
        <v>0</v>
      </c>
      <c r="AI161" s="390">
        <f t="shared" si="766"/>
        <v>0</v>
      </c>
      <c r="AJ161" s="390">
        <f t="shared" si="766"/>
        <v>0</v>
      </c>
      <c r="AK161" s="390">
        <f t="shared" si="766"/>
        <v>0</v>
      </c>
      <c r="AL161" s="390">
        <f t="shared" si="766"/>
        <v>0</v>
      </c>
      <c r="AM161" s="390">
        <f t="shared" si="766"/>
        <v>0</v>
      </c>
      <c r="AN161" s="390">
        <f t="shared" si="766"/>
        <v>0</v>
      </c>
      <c r="AO161" s="390">
        <f t="shared" si="766"/>
        <v>0</v>
      </c>
      <c r="AP161" s="390">
        <f t="shared" si="766"/>
        <v>0</v>
      </c>
      <c r="AQ161" s="390">
        <f t="shared" si="766"/>
        <v>0</v>
      </c>
      <c r="AR161" s="390">
        <f t="shared" si="766"/>
        <v>0</v>
      </c>
      <c r="AS161" s="390">
        <f t="shared" si="766"/>
        <v>0</v>
      </c>
      <c r="AT161" s="390">
        <f t="shared" si="766"/>
        <v>0</v>
      </c>
      <c r="AU161" s="390">
        <f t="shared" si="766"/>
        <v>0</v>
      </c>
      <c r="AV161" s="390">
        <f t="shared" si="766"/>
        <v>0</v>
      </c>
      <c r="AW161" s="390">
        <f t="shared" si="766"/>
        <v>0</v>
      </c>
      <c r="AX161" s="390">
        <f t="shared" si="766"/>
        <v>0</v>
      </c>
      <c r="AY161" s="390">
        <f t="shared" si="766"/>
        <v>0</v>
      </c>
      <c r="AZ161" s="390">
        <f t="shared" si="766"/>
        <v>0</v>
      </c>
      <c r="BA161" s="390">
        <f t="shared" si="766"/>
        <v>0</v>
      </c>
      <c r="BB161" s="390">
        <f t="shared" si="766"/>
        <v>0</v>
      </c>
      <c r="BC161" s="390">
        <f t="shared" si="766"/>
        <v>0</v>
      </c>
      <c r="BD161" s="390">
        <f t="shared" si="766"/>
        <v>0</v>
      </c>
      <c r="BE161" s="390">
        <f t="shared" si="766"/>
        <v>0</v>
      </c>
      <c r="BF161" s="390">
        <f t="shared" si="766"/>
        <v>0</v>
      </c>
      <c r="BG161" s="390">
        <f t="shared" si="766"/>
        <v>0</v>
      </c>
      <c r="BH161" s="390">
        <f t="shared" si="766"/>
        <v>0</v>
      </c>
      <c r="BI161" s="390">
        <f t="shared" ref="BI161:BJ161" si="767">BI155+BI157+BI159</f>
        <v>0</v>
      </c>
      <c r="BJ161" s="390">
        <f t="shared" si="767"/>
        <v>0</v>
      </c>
      <c r="BK161" s="163">
        <f t="shared" ref="BK161:BK162" si="768">BK155+BK157+BK159</f>
        <v>0</v>
      </c>
      <c r="BL161" s="4"/>
      <c r="BM161" s="330"/>
      <c r="BN161" s="224"/>
      <c r="BO161" s="57">
        <f t="shared" si="638"/>
        <v>0</v>
      </c>
      <c r="BP161" s="78">
        <f t="shared" si="639"/>
        <v>0</v>
      </c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</row>
    <row r="162" spans="1:126" ht="15" customHeight="1">
      <c r="A162" s="1209"/>
      <c r="B162" s="1213"/>
      <c r="C162" s="1197"/>
      <c r="D162" s="1197"/>
      <c r="E162" s="1312"/>
      <c r="F162" s="1043" t="s">
        <v>99</v>
      </c>
      <c r="G162" s="80">
        <f>G156+G158+G160</f>
        <v>0</v>
      </c>
      <c r="H162" s="80">
        <f>H156+H158+H160</f>
        <v>0</v>
      </c>
      <c r="I162" s="80">
        <f t="shared" ref="I162:J162" si="769">I156+I158+I160</f>
        <v>0</v>
      </c>
      <c r="J162" s="80">
        <f t="shared" si="769"/>
        <v>0</v>
      </c>
      <c r="K162" s="80">
        <f t="shared" ref="K162" si="770">K156+K158+K160</f>
        <v>0</v>
      </c>
      <c r="L162" s="80">
        <f t="shared" ref="L162" si="771">L156+L158+L160</f>
        <v>0</v>
      </c>
      <c r="M162" s="80">
        <f t="shared" ref="M162:N162" si="772">M156+M158+M160</f>
        <v>0</v>
      </c>
      <c r="N162" s="80">
        <f t="shared" si="772"/>
        <v>0</v>
      </c>
      <c r="O162" s="602">
        <f t="shared" si="633"/>
        <v>0</v>
      </c>
      <c r="P162" s="80">
        <f t="shared" si="763"/>
        <v>0</v>
      </c>
      <c r="Q162" s="80">
        <f t="shared" ref="Q162" si="773">Q156+Q158+Q160</f>
        <v>0</v>
      </c>
      <c r="R162" s="80">
        <f t="shared" si="763"/>
        <v>0</v>
      </c>
      <c r="S162" s="171">
        <f t="shared" si="647"/>
        <v>0</v>
      </c>
      <c r="T162" s="1043" t="s">
        <v>99</v>
      </c>
      <c r="U162" s="390">
        <f t="shared" si="765"/>
        <v>0</v>
      </c>
      <c r="V162" s="390">
        <f t="shared" ref="V162:BH162" si="774">V156+V158+V160</f>
        <v>0</v>
      </c>
      <c r="W162" s="390">
        <f t="shared" si="774"/>
        <v>0</v>
      </c>
      <c r="X162" s="390">
        <f t="shared" si="774"/>
        <v>0</v>
      </c>
      <c r="Y162" s="390">
        <f t="shared" si="774"/>
        <v>0</v>
      </c>
      <c r="Z162" s="390">
        <f t="shared" si="774"/>
        <v>0</v>
      </c>
      <c r="AA162" s="390">
        <f t="shared" si="774"/>
        <v>0</v>
      </c>
      <c r="AB162" s="390">
        <f t="shared" si="774"/>
        <v>0</v>
      </c>
      <c r="AC162" s="390">
        <f t="shared" si="774"/>
        <v>0</v>
      </c>
      <c r="AD162" s="390">
        <f t="shared" si="774"/>
        <v>0</v>
      </c>
      <c r="AE162" s="390">
        <f t="shared" si="774"/>
        <v>0</v>
      </c>
      <c r="AF162" s="390">
        <f t="shared" si="774"/>
        <v>0</v>
      </c>
      <c r="AG162" s="390">
        <f t="shared" si="774"/>
        <v>0</v>
      </c>
      <c r="AH162" s="390">
        <f t="shared" si="774"/>
        <v>0</v>
      </c>
      <c r="AI162" s="390">
        <f t="shared" si="774"/>
        <v>0</v>
      </c>
      <c r="AJ162" s="390">
        <f t="shared" si="774"/>
        <v>0</v>
      </c>
      <c r="AK162" s="390">
        <f t="shared" si="774"/>
        <v>0</v>
      </c>
      <c r="AL162" s="390">
        <f t="shared" si="774"/>
        <v>0</v>
      </c>
      <c r="AM162" s="390">
        <f t="shared" si="774"/>
        <v>0</v>
      </c>
      <c r="AN162" s="390">
        <f t="shared" si="774"/>
        <v>0</v>
      </c>
      <c r="AO162" s="390">
        <f t="shared" si="774"/>
        <v>0</v>
      </c>
      <c r="AP162" s="390">
        <f t="shared" si="774"/>
        <v>0</v>
      </c>
      <c r="AQ162" s="390">
        <f t="shared" si="774"/>
        <v>0</v>
      </c>
      <c r="AR162" s="390">
        <f t="shared" si="774"/>
        <v>0</v>
      </c>
      <c r="AS162" s="390">
        <f t="shared" si="774"/>
        <v>0</v>
      </c>
      <c r="AT162" s="390">
        <f t="shared" si="774"/>
        <v>0</v>
      </c>
      <c r="AU162" s="390">
        <f t="shared" si="774"/>
        <v>0</v>
      </c>
      <c r="AV162" s="390">
        <f t="shared" si="774"/>
        <v>0</v>
      </c>
      <c r="AW162" s="390">
        <f t="shared" si="774"/>
        <v>0</v>
      </c>
      <c r="AX162" s="390">
        <f t="shared" si="774"/>
        <v>0</v>
      </c>
      <c r="AY162" s="390">
        <f t="shared" si="774"/>
        <v>0</v>
      </c>
      <c r="AZ162" s="390">
        <f t="shared" si="774"/>
        <v>0</v>
      </c>
      <c r="BA162" s="390">
        <f t="shared" si="774"/>
        <v>0</v>
      </c>
      <c r="BB162" s="390">
        <f t="shared" si="774"/>
        <v>0</v>
      </c>
      <c r="BC162" s="390">
        <f t="shared" si="774"/>
        <v>0</v>
      </c>
      <c r="BD162" s="390">
        <f t="shared" si="774"/>
        <v>0</v>
      </c>
      <c r="BE162" s="390">
        <f t="shared" si="774"/>
        <v>0</v>
      </c>
      <c r="BF162" s="390">
        <f t="shared" si="774"/>
        <v>0</v>
      </c>
      <c r="BG162" s="390">
        <f t="shared" si="774"/>
        <v>0</v>
      </c>
      <c r="BH162" s="390">
        <f t="shared" si="774"/>
        <v>0</v>
      </c>
      <c r="BI162" s="390">
        <f t="shared" ref="BI162:BJ162" si="775">BI156+BI158+BI160</f>
        <v>0</v>
      </c>
      <c r="BJ162" s="390">
        <f t="shared" si="775"/>
        <v>0</v>
      </c>
      <c r="BK162" s="172">
        <f t="shared" si="768"/>
        <v>0</v>
      </c>
      <c r="BL162" s="4"/>
      <c r="BM162" s="330"/>
      <c r="BN162" s="224"/>
      <c r="BO162" s="70">
        <f t="shared" si="638"/>
        <v>0</v>
      </c>
      <c r="BP162" s="92">
        <f t="shared" si="639"/>
        <v>0</v>
      </c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</row>
    <row r="163" spans="1:126" ht="15" customHeight="1">
      <c r="A163" s="648"/>
      <c r="B163" s="1204">
        <f>_xlfn.AGGREGATE(9,6,B28,B73,B118)</f>
        <v>0</v>
      </c>
      <c r="C163" s="1204">
        <f t="shared" ref="C163:E163" si="776">_xlfn.AGGREGATE(9,6,C28,C73,C118)</f>
        <v>0</v>
      </c>
      <c r="D163" s="1204">
        <f t="shared" si="776"/>
        <v>0</v>
      </c>
      <c r="E163" s="1204">
        <f t="shared" si="776"/>
        <v>0</v>
      </c>
      <c r="F163" s="157" t="s">
        <v>97</v>
      </c>
      <c r="G163" s="315">
        <f>_xlfn.AGGREGATE(9,6,G28,G73,G118)</f>
        <v>0</v>
      </c>
      <c r="H163" s="315">
        <f t="shared" ref="H163" si="777">_xlfn.AGGREGATE(9,6,H28,H73,H118)</f>
        <v>0</v>
      </c>
      <c r="I163" s="315">
        <f t="shared" ref="I163:J163" si="778">_xlfn.AGGREGATE(9,6,I28,I73,I118)</f>
        <v>0</v>
      </c>
      <c r="J163" s="315">
        <f t="shared" si="778"/>
        <v>0</v>
      </c>
      <c r="K163" s="315">
        <f t="shared" ref="K163" si="779">_xlfn.AGGREGATE(9,6,K28,K73,K118)</f>
        <v>0</v>
      </c>
      <c r="L163" s="315">
        <f t="shared" ref="L163" si="780">_xlfn.AGGREGATE(9,6,L28,L73,L118)</f>
        <v>0</v>
      </c>
      <c r="M163" s="315">
        <f t="shared" ref="M163:N163" si="781">_xlfn.AGGREGATE(9,6,M28,M73,M118)</f>
        <v>0</v>
      </c>
      <c r="N163" s="315">
        <f t="shared" si="781"/>
        <v>0</v>
      </c>
      <c r="O163" s="531">
        <f t="shared" si="633"/>
        <v>0</v>
      </c>
      <c r="P163" s="315">
        <f t="shared" ref="P163:R163" si="782">_xlfn.AGGREGATE(9,6,P28,P73,P118)</f>
        <v>0</v>
      </c>
      <c r="Q163" s="315">
        <f t="shared" ref="Q163" si="783">_xlfn.AGGREGATE(9,6,Q28,Q73,Q118)</f>
        <v>0</v>
      </c>
      <c r="R163" s="315">
        <f t="shared" si="782"/>
        <v>0</v>
      </c>
      <c r="S163" s="171">
        <f t="shared" si="647"/>
        <v>0</v>
      </c>
      <c r="T163" s="1042" t="s">
        <v>97</v>
      </c>
      <c r="U163" s="315">
        <f>_xlfn.AGGREGATE(9,6,U28,U73,U118)</f>
        <v>0</v>
      </c>
      <c r="V163" s="315">
        <f t="shared" ref="V163:BH168" si="784">_xlfn.AGGREGATE(9,6,V28,V73,V118)</f>
        <v>0</v>
      </c>
      <c r="W163" s="315">
        <f t="shared" si="784"/>
        <v>0</v>
      </c>
      <c r="X163" s="315">
        <f t="shared" si="784"/>
        <v>0</v>
      </c>
      <c r="Y163" s="315">
        <f t="shared" si="784"/>
        <v>0</v>
      </c>
      <c r="Z163" s="315">
        <f t="shared" si="784"/>
        <v>0</v>
      </c>
      <c r="AA163" s="315">
        <f t="shared" si="784"/>
        <v>0</v>
      </c>
      <c r="AB163" s="315">
        <f t="shared" si="784"/>
        <v>0</v>
      </c>
      <c r="AC163" s="315">
        <f t="shared" si="784"/>
        <v>0</v>
      </c>
      <c r="AD163" s="315">
        <f t="shared" si="784"/>
        <v>0</v>
      </c>
      <c r="AE163" s="315">
        <f t="shared" si="784"/>
        <v>0</v>
      </c>
      <c r="AF163" s="315">
        <f t="shared" si="784"/>
        <v>0</v>
      </c>
      <c r="AG163" s="315">
        <f t="shared" si="784"/>
        <v>0</v>
      </c>
      <c r="AH163" s="315">
        <f t="shared" si="784"/>
        <v>0</v>
      </c>
      <c r="AI163" s="315">
        <f t="shared" si="784"/>
        <v>0</v>
      </c>
      <c r="AJ163" s="315">
        <f t="shared" si="784"/>
        <v>0</v>
      </c>
      <c r="AK163" s="315">
        <f t="shared" si="784"/>
        <v>0</v>
      </c>
      <c r="AL163" s="315">
        <f t="shared" si="784"/>
        <v>0</v>
      </c>
      <c r="AM163" s="315">
        <f t="shared" si="784"/>
        <v>0</v>
      </c>
      <c r="AN163" s="315">
        <f t="shared" si="784"/>
        <v>0</v>
      </c>
      <c r="AO163" s="315">
        <f t="shared" si="784"/>
        <v>0</v>
      </c>
      <c r="AP163" s="315">
        <f t="shared" si="784"/>
        <v>0</v>
      </c>
      <c r="AQ163" s="315">
        <f t="shared" si="784"/>
        <v>0</v>
      </c>
      <c r="AR163" s="315">
        <f t="shared" si="784"/>
        <v>0</v>
      </c>
      <c r="AS163" s="315">
        <f t="shared" si="784"/>
        <v>0</v>
      </c>
      <c r="AT163" s="315">
        <f t="shared" si="784"/>
        <v>0</v>
      </c>
      <c r="AU163" s="315">
        <f t="shared" si="784"/>
        <v>0</v>
      </c>
      <c r="AV163" s="315">
        <f t="shared" si="784"/>
        <v>0</v>
      </c>
      <c r="AW163" s="315">
        <f t="shared" si="784"/>
        <v>0</v>
      </c>
      <c r="AX163" s="315">
        <f t="shared" si="784"/>
        <v>0</v>
      </c>
      <c r="AY163" s="315">
        <f t="shared" si="784"/>
        <v>0</v>
      </c>
      <c r="AZ163" s="315">
        <f t="shared" si="784"/>
        <v>0</v>
      </c>
      <c r="BA163" s="315">
        <f t="shared" si="784"/>
        <v>0</v>
      </c>
      <c r="BB163" s="315">
        <f t="shared" si="784"/>
        <v>0</v>
      </c>
      <c r="BC163" s="315">
        <f t="shared" si="784"/>
        <v>0</v>
      </c>
      <c r="BD163" s="315">
        <f t="shared" si="784"/>
        <v>0</v>
      </c>
      <c r="BE163" s="315">
        <f t="shared" si="784"/>
        <v>0</v>
      </c>
      <c r="BF163" s="315">
        <f t="shared" si="784"/>
        <v>0</v>
      </c>
      <c r="BG163" s="315">
        <f t="shared" si="784"/>
        <v>0</v>
      </c>
      <c r="BH163" s="315">
        <f t="shared" si="784"/>
        <v>0</v>
      </c>
      <c r="BI163" s="315">
        <f t="shared" ref="BI163:BJ163" si="785">_xlfn.AGGREGATE(9,6,BI28,BI73,BI118)</f>
        <v>0</v>
      </c>
      <c r="BJ163" s="315">
        <f t="shared" si="785"/>
        <v>0</v>
      </c>
      <c r="BK163" s="160">
        <f>SUM(U163:BJ163)</f>
        <v>0</v>
      </c>
      <c r="BL163" s="4"/>
      <c r="BM163" s="330"/>
      <c r="BN163" s="224"/>
      <c r="BO163" s="57">
        <f t="shared" si="638"/>
        <v>0</v>
      </c>
      <c r="BP163" s="59">
        <f t="shared" si="639"/>
        <v>0</v>
      </c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</row>
    <row r="164" spans="1:126" ht="15" customHeight="1">
      <c r="A164" s="1040" t="s">
        <v>121</v>
      </c>
      <c r="B164" s="1205"/>
      <c r="C164" s="1205"/>
      <c r="D164" s="1205"/>
      <c r="E164" s="1205"/>
      <c r="F164" s="164" t="s">
        <v>99</v>
      </c>
      <c r="G164" s="315">
        <f t="shared" ref="G164:H164" si="786">_xlfn.AGGREGATE(9,6,G29,G74,G119)</f>
        <v>0</v>
      </c>
      <c r="H164" s="315">
        <f t="shared" si="786"/>
        <v>0</v>
      </c>
      <c r="I164" s="315">
        <f t="shared" ref="I164:J164" si="787">_xlfn.AGGREGATE(9,6,I29,I74,I119)</f>
        <v>0</v>
      </c>
      <c r="J164" s="315">
        <f t="shared" si="787"/>
        <v>0</v>
      </c>
      <c r="K164" s="315">
        <f t="shared" ref="K164" si="788">_xlfn.AGGREGATE(9,6,K29,K74,K119)</f>
        <v>0</v>
      </c>
      <c r="L164" s="315">
        <f t="shared" ref="L164" si="789">_xlfn.AGGREGATE(9,6,L29,L74,L119)</f>
        <v>0</v>
      </c>
      <c r="M164" s="315">
        <f t="shared" ref="M164:N164" si="790">_xlfn.AGGREGATE(9,6,M29,M74,M119)</f>
        <v>0</v>
      </c>
      <c r="N164" s="315">
        <f t="shared" si="790"/>
        <v>0</v>
      </c>
      <c r="O164" s="555">
        <f t="shared" si="633"/>
        <v>0</v>
      </c>
      <c r="P164" s="315">
        <f t="shared" ref="P164:R164" si="791">_xlfn.AGGREGATE(9,6,P29,P74,P119)</f>
        <v>0</v>
      </c>
      <c r="Q164" s="315">
        <f t="shared" ref="Q164" si="792">_xlfn.AGGREGATE(9,6,Q29,Q74,Q119)</f>
        <v>0</v>
      </c>
      <c r="R164" s="315">
        <f t="shared" si="791"/>
        <v>0</v>
      </c>
      <c r="S164" s="171">
        <f t="shared" si="647"/>
        <v>0</v>
      </c>
      <c r="T164" s="1041" t="s">
        <v>99</v>
      </c>
      <c r="U164" s="315">
        <f t="shared" ref="U164:AF164" si="793">_xlfn.AGGREGATE(9,6,U29,U74,U119)</f>
        <v>0</v>
      </c>
      <c r="V164" s="315">
        <f t="shared" si="793"/>
        <v>0</v>
      </c>
      <c r="W164" s="315">
        <f t="shared" si="793"/>
        <v>0</v>
      </c>
      <c r="X164" s="315">
        <f t="shared" si="793"/>
        <v>0</v>
      </c>
      <c r="Y164" s="315">
        <f t="shared" si="793"/>
        <v>0</v>
      </c>
      <c r="Z164" s="315">
        <f t="shared" si="793"/>
        <v>0</v>
      </c>
      <c r="AA164" s="315">
        <f t="shared" si="793"/>
        <v>0</v>
      </c>
      <c r="AB164" s="315">
        <f t="shared" si="793"/>
        <v>0</v>
      </c>
      <c r="AC164" s="315">
        <f t="shared" si="793"/>
        <v>0</v>
      </c>
      <c r="AD164" s="315">
        <f t="shared" si="793"/>
        <v>0</v>
      </c>
      <c r="AE164" s="315">
        <f t="shared" si="793"/>
        <v>0</v>
      </c>
      <c r="AF164" s="315">
        <f t="shared" si="793"/>
        <v>0</v>
      </c>
      <c r="AG164" s="315">
        <f t="shared" si="784"/>
        <v>0</v>
      </c>
      <c r="AH164" s="315">
        <f t="shared" si="784"/>
        <v>0</v>
      </c>
      <c r="AI164" s="315">
        <f t="shared" si="784"/>
        <v>0</v>
      </c>
      <c r="AJ164" s="315">
        <f t="shared" si="784"/>
        <v>0</v>
      </c>
      <c r="AK164" s="315">
        <f t="shared" si="784"/>
        <v>0</v>
      </c>
      <c r="AL164" s="315">
        <f t="shared" si="784"/>
        <v>0</v>
      </c>
      <c r="AM164" s="315">
        <f t="shared" si="784"/>
        <v>0</v>
      </c>
      <c r="AN164" s="315">
        <f t="shared" si="784"/>
        <v>0</v>
      </c>
      <c r="AO164" s="315">
        <f t="shared" si="784"/>
        <v>0</v>
      </c>
      <c r="AP164" s="315">
        <f t="shared" si="784"/>
        <v>0</v>
      </c>
      <c r="AQ164" s="315">
        <f t="shared" si="784"/>
        <v>0</v>
      </c>
      <c r="AR164" s="315">
        <f t="shared" si="784"/>
        <v>0</v>
      </c>
      <c r="AS164" s="315">
        <f t="shared" si="784"/>
        <v>0</v>
      </c>
      <c r="AT164" s="315">
        <f t="shared" si="784"/>
        <v>0</v>
      </c>
      <c r="AU164" s="315">
        <f t="shared" si="784"/>
        <v>0</v>
      </c>
      <c r="AV164" s="315">
        <f t="shared" si="784"/>
        <v>0</v>
      </c>
      <c r="AW164" s="315">
        <f t="shared" si="784"/>
        <v>0</v>
      </c>
      <c r="AX164" s="315">
        <f t="shared" si="784"/>
        <v>0</v>
      </c>
      <c r="AY164" s="315">
        <f t="shared" si="784"/>
        <v>0</v>
      </c>
      <c r="AZ164" s="315">
        <f t="shared" si="784"/>
        <v>0</v>
      </c>
      <c r="BA164" s="315">
        <f t="shared" si="784"/>
        <v>0</v>
      </c>
      <c r="BB164" s="315">
        <f t="shared" si="784"/>
        <v>0</v>
      </c>
      <c r="BC164" s="315">
        <f t="shared" si="784"/>
        <v>0</v>
      </c>
      <c r="BD164" s="315">
        <f t="shared" si="784"/>
        <v>0</v>
      </c>
      <c r="BE164" s="315">
        <f t="shared" si="784"/>
        <v>0</v>
      </c>
      <c r="BF164" s="315">
        <f t="shared" si="784"/>
        <v>0</v>
      </c>
      <c r="BG164" s="315">
        <f t="shared" si="784"/>
        <v>0</v>
      </c>
      <c r="BH164" s="315">
        <f t="shared" si="784"/>
        <v>0</v>
      </c>
      <c r="BI164" s="315">
        <f t="shared" ref="BI164:BJ164" si="794">_xlfn.AGGREGATE(9,6,BI29,BI74,BI119)</f>
        <v>0</v>
      </c>
      <c r="BJ164" s="315">
        <f t="shared" si="794"/>
        <v>0</v>
      </c>
      <c r="BK164" s="160">
        <f t="shared" ref="BK164:BK168" si="795">SUM(U164:BJ164)</f>
        <v>0</v>
      </c>
      <c r="BL164" s="4"/>
      <c r="BM164" s="330"/>
      <c r="BN164" s="224"/>
      <c r="BO164" s="60">
        <f t="shared" si="638"/>
        <v>0</v>
      </c>
      <c r="BP164" s="59">
        <f t="shared" si="639"/>
        <v>0</v>
      </c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</row>
    <row r="165" spans="1:126" ht="15" customHeight="1">
      <c r="A165" s="98"/>
      <c r="B165" s="1204">
        <f t="shared" ref="B165:E165" si="796">_xlfn.AGGREGATE(9,6,B30,B75,B120)</f>
        <v>0</v>
      </c>
      <c r="C165" s="1204">
        <f t="shared" si="796"/>
        <v>0</v>
      </c>
      <c r="D165" s="1204">
        <f t="shared" si="796"/>
        <v>0</v>
      </c>
      <c r="E165" s="1204">
        <f t="shared" si="796"/>
        <v>0</v>
      </c>
      <c r="F165" s="164" t="s">
        <v>97</v>
      </c>
      <c r="G165" s="315">
        <f t="shared" ref="G165:H165" si="797">_xlfn.AGGREGATE(9,6,G30,G75,G120)</f>
        <v>0</v>
      </c>
      <c r="H165" s="315">
        <f t="shared" si="797"/>
        <v>0</v>
      </c>
      <c r="I165" s="315">
        <f t="shared" ref="I165:J165" si="798">_xlfn.AGGREGATE(9,6,I30,I75,I120)</f>
        <v>0</v>
      </c>
      <c r="J165" s="315">
        <f t="shared" si="798"/>
        <v>0</v>
      </c>
      <c r="K165" s="315">
        <f t="shared" ref="K165" si="799">_xlfn.AGGREGATE(9,6,K30,K75,K120)</f>
        <v>0</v>
      </c>
      <c r="L165" s="315">
        <f t="shared" ref="L165" si="800">_xlfn.AGGREGATE(9,6,L30,L75,L120)</f>
        <v>0</v>
      </c>
      <c r="M165" s="315">
        <f t="shared" ref="M165:N165" si="801">_xlfn.AGGREGATE(9,6,M30,M75,M120)</f>
        <v>0</v>
      </c>
      <c r="N165" s="315">
        <f t="shared" si="801"/>
        <v>0</v>
      </c>
      <c r="O165" s="555">
        <f t="shared" si="633"/>
        <v>0</v>
      </c>
      <c r="P165" s="315">
        <f t="shared" ref="P165:R165" si="802">_xlfn.AGGREGATE(9,6,P30,P75,P120)</f>
        <v>0</v>
      </c>
      <c r="Q165" s="315">
        <f t="shared" ref="Q165" si="803">_xlfn.AGGREGATE(9,6,Q30,Q75,Q120)</f>
        <v>0</v>
      </c>
      <c r="R165" s="315">
        <f t="shared" si="802"/>
        <v>0</v>
      </c>
      <c r="S165" s="171">
        <f t="shared" si="647"/>
        <v>0</v>
      </c>
      <c r="T165" s="1041" t="s">
        <v>97</v>
      </c>
      <c r="U165" s="315">
        <f t="shared" ref="U165" si="804">_xlfn.AGGREGATE(9,6,U30,U75,U120)</f>
        <v>0</v>
      </c>
      <c r="V165" s="315">
        <f t="shared" si="784"/>
        <v>0</v>
      </c>
      <c r="W165" s="315">
        <f t="shared" si="784"/>
        <v>0</v>
      </c>
      <c r="X165" s="315">
        <f t="shared" si="784"/>
        <v>0</v>
      </c>
      <c r="Y165" s="315">
        <f t="shared" si="784"/>
        <v>0</v>
      </c>
      <c r="Z165" s="315">
        <f t="shared" si="784"/>
        <v>0</v>
      </c>
      <c r="AA165" s="315">
        <f t="shared" si="784"/>
        <v>0</v>
      </c>
      <c r="AB165" s="315">
        <f t="shared" si="784"/>
        <v>0</v>
      </c>
      <c r="AC165" s="315">
        <f t="shared" si="784"/>
        <v>0</v>
      </c>
      <c r="AD165" s="315">
        <f t="shared" si="784"/>
        <v>0</v>
      </c>
      <c r="AE165" s="315">
        <f t="shared" si="784"/>
        <v>0</v>
      </c>
      <c r="AF165" s="315">
        <f t="shared" si="784"/>
        <v>0</v>
      </c>
      <c r="AG165" s="315">
        <f t="shared" si="784"/>
        <v>0</v>
      </c>
      <c r="AH165" s="315">
        <f t="shared" si="784"/>
        <v>0</v>
      </c>
      <c r="AI165" s="315">
        <f t="shared" si="784"/>
        <v>0</v>
      </c>
      <c r="AJ165" s="315">
        <f t="shared" si="784"/>
        <v>0</v>
      </c>
      <c r="AK165" s="315">
        <f t="shared" si="784"/>
        <v>0</v>
      </c>
      <c r="AL165" s="315">
        <f t="shared" si="784"/>
        <v>0</v>
      </c>
      <c r="AM165" s="315">
        <f t="shared" si="784"/>
        <v>0</v>
      </c>
      <c r="AN165" s="315">
        <f t="shared" si="784"/>
        <v>0</v>
      </c>
      <c r="AO165" s="315">
        <f t="shared" si="784"/>
        <v>0</v>
      </c>
      <c r="AP165" s="315">
        <f t="shared" si="784"/>
        <v>0</v>
      </c>
      <c r="AQ165" s="315">
        <f t="shared" si="784"/>
        <v>0</v>
      </c>
      <c r="AR165" s="315">
        <f t="shared" si="784"/>
        <v>0</v>
      </c>
      <c r="AS165" s="315">
        <f t="shared" si="784"/>
        <v>0</v>
      </c>
      <c r="AT165" s="315">
        <f t="shared" si="784"/>
        <v>0</v>
      </c>
      <c r="AU165" s="315">
        <f t="shared" si="784"/>
        <v>0</v>
      </c>
      <c r="AV165" s="315">
        <f t="shared" si="784"/>
        <v>0</v>
      </c>
      <c r="AW165" s="315">
        <f t="shared" si="784"/>
        <v>0</v>
      </c>
      <c r="AX165" s="315">
        <f t="shared" si="784"/>
        <v>0</v>
      </c>
      <c r="AY165" s="315">
        <f t="shared" si="784"/>
        <v>0</v>
      </c>
      <c r="AZ165" s="315">
        <f t="shared" si="784"/>
        <v>0</v>
      </c>
      <c r="BA165" s="315">
        <f t="shared" si="784"/>
        <v>0</v>
      </c>
      <c r="BB165" s="315">
        <f t="shared" si="784"/>
        <v>0</v>
      </c>
      <c r="BC165" s="315">
        <f t="shared" si="784"/>
        <v>0</v>
      </c>
      <c r="BD165" s="315">
        <f t="shared" si="784"/>
        <v>0</v>
      </c>
      <c r="BE165" s="315">
        <f t="shared" si="784"/>
        <v>0</v>
      </c>
      <c r="BF165" s="315">
        <f t="shared" si="784"/>
        <v>0</v>
      </c>
      <c r="BG165" s="315">
        <f t="shared" si="784"/>
        <v>0</v>
      </c>
      <c r="BH165" s="315">
        <f t="shared" si="784"/>
        <v>0</v>
      </c>
      <c r="BI165" s="315">
        <f t="shared" ref="BI165:BJ165" si="805">_xlfn.AGGREGATE(9,6,BI30,BI75,BI120)</f>
        <v>0</v>
      </c>
      <c r="BJ165" s="315">
        <f t="shared" si="805"/>
        <v>0</v>
      </c>
      <c r="BK165" s="160">
        <f t="shared" si="795"/>
        <v>0</v>
      </c>
      <c r="BL165" s="4"/>
      <c r="BM165" s="330"/>
      <c r="BN165" s="224"/>
      <c r="BO165" s="66">
        <f t="shared" si="638"/>
        <v>0</v>
      </c>
      <c r="BP165" s="59">
        <f t="shared" si="639"/>
        <v>0</v>
      </c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</row>
    <row r="166" spans="1:126" ht="15" customHeight="1">
      <c r="A166" s="1040" t="s">
        <v>122</v>
      </c>
      <c r="B166" s="1205"/>
      <c r="C166" s="1205"/>
      <c r="D166" s="1205"/>
      <c r="E166" s="1205"/>
      <c r="F166" s="164" t="s">
        <v>99</v>
      </c>
      <c r="G166" s="315">
        <f t="shared" ref="G166:H166" si="806">_xlfn.AGGREGATE(9,6,G31,G76,G121)</f>
        <v>0</v>
      </c>
      <c r="H166" s="315">
        <f t="shared" si="806"/>
        <v>0</v>
      </c>
      <c r="I166" s="315">
        <f t="shared" ref="I166:J166" si="807">_xlfn.AGGREGATE(9,6,I31,I76,I121)</f>
        <v>0</v>
      </c>
      <c r="J166" s="315">
        <f t="shared" si="807"/>
        <v>0</v>
      </c>
      <c r="K166" s="315">
        <f t="shared" ref="K166" si="808">_xlfn.AGGREGATE(9,6,K31,K76,K121)</f>
        <v>0</v>
      </c>
      <c r="L166" s="315">
        <f t="shared" ref="L166" si="809">_xlfn.AGGREGATE(9,6,L31,L76,L121)</f>
        <v>0</v>
      </c>
      <c r="M166" s="315">
        <f t="shared" ref="M166:N166" si="810">_xlfn.AGGREGATE(9,6,M31,M76,M121)</f>
        <v>0</v>
      </c>
      <c r="N166" s="315">
        <f t="shared" si="810"/>
        <v>0</v>
      </c>
      <c r="O166" s="555">
        <f t="shared" si="633"/>
        <v>0</v>
      </c>
      <c r="P166" s="315">
        <f t="shared" ref="P166:R166" si="811">_xlfn.AGGREGATE(9,6,P31,P76,P121)</f>
        <v>0</v>
      </c>
      <c r="Q166" s="315">
        <f t="shared" ref="Q166" si="812">_xlfn.AGGREGATE(9,6,Q31,Q76,Q121)</f>
        <v>0</v>
      </c>
      <c r="R166" s="315">
        <f t="shared" si="811"/>
        <v>0</v>
      </c>
      <c r="S166" s="171">
        <f t="shared" si="647"/>
        <v>0</v>
      </c>
      <c r="T166" s="1041" t="s">
        <v>99</v>
      </c>
      <c r="U166" s="315">
        <f t="shared" ref="U166" si="813">_xlfn.AGGREGATE(9,6,U31,U76,U121)</f>
        <v>0</v>
      </c>
      <c r="V166" s="315">
        <f t="shared" si="784"/>
        <v>0</v>
      </c>
      <c r="W166" s="315">
        <f t="shared" si="784"/>
        <v>0</v>
      </c>
      <c r="X166" s="315">
        <f t="shared" si="784"/>
        <v>0</v>
      </c>
      <c r="Y166" s="315">
        <f t="shared" si="784"/>
        <v>0</v>
      </c>
      <c r="Z166" s="315">
        <f t="shared" si="784"/>
        <v>0</v>
      </c>
      <c r="AA166" s="315">
        <f t="shared" si="784"/>
        <v>0</v>
      </c>
      <c r="AB166" s="315">
        <f t="shared" si="784"/>
        <v>0</v>
      </c>
      <c r="AC166" s="315">
        <f t="shared" si="784"/>
        <v>0</v>
      </c>
      <c r="AD166" s="315">
        <f t="shared" si="784"/>
        <v>0</v>
      </c>
      <c r="AE166" s="315">
        <f t="shared" si="784"/>
        <v>0</v>
      </c>
      <c r="AF166" s="315">
        <f t="shared" si="784"/>
        <v>0</v>
      </c>
      <c r="AG166" s="315">
        <f t="shared" si="784"/>
        <v>0</v>
      </c>
      <c r="AH166" s="315">
        <f t="shared" si="784"/>
        <v>0</v>
      </c>
      <c r="AI166" s="315">
        <f t="shared" si="784"/>
        <v>0</v>
      </c>
      <c r="AJ166" s="315">
        <f t="shared" si="784"/>
        <v>0</v>
      </c>
      <c r="AK166" s="315">
        <f t="shared" si="784"/>
        <v>0</v>
      </c>
      <c r="AL166" s="315">
        <f t="shared" si="784"/>
        <v>0</v>
      </c>
      <c r="AM166" s="315">
        <f t="shared" si="784"/>
        <v>0</v>
      </c>
      <c r="AN166" s="315">
        <f t="shared" si="784"/>
        <v>0</v>
      </c>
      <c r="AO166" s="315">
        <f t="shared" si="784"/>
        <v>0</v>
      </c>
      <c r="AP166" s="315">
        <f t="shared" si="784"/>
        <v>0</v>
      </c>
      <c r="AQ166" s="315">
        <f t="shared" si="784"/>
        <v>0</v>
      </c>
      <c r="AR166" s="315">
        <f t="shared" si="784"/>
        <v>0</v>
      </c>
      <c r="AS166" s="315">
        <f t="shared" si="784"/>
        <v>0</v>
      </c>
      <c r="AT166" s="315">
        <f t="shared" si="784"/>
        <v>0</v>
      </c>
      <c r="AU166" s="315">
        <f t="shared" si="784"/>
        <v>0</v>
      </c>
      <c r="AV166" s="315">
        <f t="shared" si="784"/>
        <v>0</v>
      </c>
      <c r="AW166" s="315">
        <f t="shared" si="784"/>
        <v>0</v>
      </c>
      <c r="AX166" s="315">
        <f t="shared" si="784"/>
        <v>0</v>
      </c>
      <c r="AY166" s="315">
        <f t="shared" si="784"/>
        <v>0</v>
      </c>
      <c r="AZ166" s="315">
        <f t="shared" si="784"/>
        <v>0</v>
      </c>
      <c r="BA166" s="315">
        <f t="shared" si="784"/>
        <v>0</v>
      </c>
      <c r="BB166" s="315">
        <f t="shared" si="784"/>
        <v>0</v>
      </c>
      <c r="BC166" s="315">
        <f t="shared" si="784"/>
        <v>0</v>
      </c>
      <c r="BD166" s="315">
        <f t="shared" si="784"/>
        <v>0</v>
      </c>
      <c r="BE166" s="315">
        <f t="shared" si="784"/>
        <v>0</v>
      </c>
      <c r="BF166" s="315">
        <f t="shared" si="784"/>
        <v>0</v>
      </c>
      <c r="BG166" s="315">
        <f t="shared" si="784"/>
        <v>0</v>
      </c>
      <c r="BH166" s="315">
        <f t="shared" si="784"/>
        <v>0</v>
      </c>
      <c r="BI166" s="315">
        <f t="shared" ref="BI166:BJ166" si="814">_xlfn.AGGREGATE(9,6,BI31,BI76,BI121)</f>
        <v>0</v>
      </c>
      <c r="BJ166" s="315">
        <f t="shared" si="814"/>
        <v>0</v>
      </c>
      <c r="BK166" s="160">
        <f t="shared" si="795"/>
        <v>0</v>
      </c>
      <c r="BL166" s="4"/>
      <c r="BM166" s="330"/>
      <c r="BN166" s="224"/>
      <c r="BO166" s="60">
        <f t="shared" si="638"/>
        <v>0</v>
      </c>
      <c r="BP166" s="59">
        <f t="shared" si="639"/>
        <v>0</v>
      </c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</row>
    <row r="167" spans="1:126" ht="15" customHeight="1">
      <c r="A167" s="98"/>
      <c r="B167" s="1204">
        <f t="shared" ref="B167:E167" si="815">_xlfn.AGGREGATE(9,6,B32,B77,B122)</f>
        <v>0</v>
      </c>
      <c r="C167" s="1204">
        <f t="shared" si="815"/>
        <v>0</v>
      </c>
      <c r="D167" s="1204">
        <f t="shared" si="815"/>
        <v>0</v>
      </c>
      <c r="E167" s="1204">
        <f t="shared" si="815"/>
        <v>0</v>
      </c>
      <c r="F167" s="164" t="s">
        <v>97</v>
      </c>
      <c r="G167" s="315">
        <f t="shared" ref="G167:H167" si="816">_xlfn.AGGREGATE(9,6,G32,G77,G122)</f>
        <v>0</v>
      </c>
      <c r="H167" s="315">
        <f t="shared" si="816"/>
        <v>0</v>
      </c>
      <c r="I167" s="315">
        <f t="shared" ref="I167:J167" si="817">_xlfn.AGGREGATE(9,6,I32,I77,I122)</f>
        <v>0</v>
      </c>
      <c r="J167" s="315">
        <f t="shared" si="817"/>
        <v>0</v>
      </c>
      <c r="K167" s="315">
        <f t="shared" ref="K167" si="818">_xlfn.AGGREGATE(9,6,K32,K77,K122)</f>
        <v>0</v>
      </c>
      <c r="L167" s="315">
        <f t="shared" ref="L167" si="819">_xlfn.AGGREGATE(9,6,L32,L77,L122)</f>
        <v>0</v>
      </c>
      <c r="M167" s="315">
        <f t="shared" ref="M167:N167" si="820">_xlfn.AGGREGATE(9,6,M32,M77,M122)</f>
        <v>0</v>
      </c>
      <c r="N167" s="315">
        <f t="shared" si="820"/>
        <v>0</v>
      </c>
      <c r="O167" s="555">
        <f t="shared" si="633"/>
        <v>0</v>
      </c>
      <c r="P167" s="315">
        <f t="shared" ref="P167:R167" si="821">_xlfn.AGGREGATE(9,6,P32,P77,P122)</f>
        <v>0</v>
      </c>
      <c r="Q167" s="315">
        <f t="shared" ref="Q167" si="822">_xlfn.AGGREGATE(9,6,Q32,Q77,Q122)</f>
        <v>0</v>
      </c>
      <c r="R167" s="315">
        <f t="shared" si="821"/>
        <v>0</v>
      </c>
      <c r="S167" s="171">
        <f t="shared" si="647"/>
        <v>0</v>
      </c>
      <c r="T167" s="1041" t="s">
        <v>97</v>
      </c>
      <c r="U167" s="315">
        <f t="shared" ref="U167" si="823">_xlfn.AGGREGATE(9,6,U32,U77,U122)</f>
        <v>0</v>
      </c>
      <c r="V167" s="315">
        <f t="shared" si="784"/>
        <v>0</v>
      </c>
      <c r="W167" s="315">
        <f t="shared" si="784"/>
        <v>0</v>
      </c>
      <c r="X167" s="315">
        <f t="shared" si="784"/>
        <v>0</v>
      </c>
      <c r="Y167" s="315">
        <f t="shared" si="784"/>
        <v>0</v>
      </c>
      <c r="Z167" s="315">
        <f t="shared" si="784"/>
        <v>0</v>
      </c>
      <c r="AA167" s="315">
        <f t="shared" si="784"/>
        <v>0</v>
      </c>
      <c r="AB167" s="315">
        <f t="shared" si="784"/>
        <v>0</v>
      </c>
      <c r="AC167" s="315">
        <f t="shared" si="784"/>
        <v>0</v>
      </c>
      <c r="AD167" s="315">
        <f t="shared" si="784"/>
        <v>0</v>
      </c>
      <c r="AE167" s="315">
        <f t="shared" si="784"/>
        <v>0</v>
      </c>
      <c r="AF167" s="315">
        <f t="shared" si="784"/>
        <v>0</v>
      </c>
      <c r="AG167" s="315">
        <f t="shared" si="784"/>
        <v>0</v>
      </c>
      <c r="AH167" s="315">
        <f t="shared" si="784"/>
        <v>0</v>
      </c>
      <c r="AI167" s="315">
        <f t="shared" si="784"/>
        <v>0</v>
      </c>
      <c r="AJ167" s="315">
        <f t="shared" si="784"/>
        <v>0</v>
      </c>
      <c r="AK167" s="315">
        <f t="shared" si="784"/>
        <v>0</v>
      </c>
      <c r="AL167" s="315">
        <f t="shared" si="784"/>
        <v>0</v>
      </c>
      <c r="AM167" s="315">
        <f t="shared" si="784"/>
        <v>0</v>
      </c>
      <c r="AN167" s="315">
        <f t="shared" si="784"/>
        <v>0</v>
      </c>
      <c r="AO167" s="315">
        <f t="shared" si="784"/>
        <v>0</v>
      </c>
      <c r="AP167" s="315">
        <f t="shared" si="784"/>
        <v>0</v>
      </c>
      <c r="AQ167" s="315">
        <f t="shared" si="784"/>
        <v>0</v>
      </c>
      <c r="AR167" s="315">
        <f t="shared" si="784"/>
        <v>0</v>
      </c>
      <c r="AS167" s="315">
        <f t="shared" si="784"/>
        <v>0</v>
      </c>
      <c r="AT167" s="315">
        <f t="shared" si="784"/>
        <v>0</v>
      </c>
      <c r="AU167" s="315">
        <f t="shared" si="784"/>
        <v>0</v>
      </c>
      <c r="AV167" s="315">
        <f t="shared" si="784"/>
        <v>0</v>
      </c>
      <c r="AW167" s="315">
        <f t="shared" si="784"/>
        <v>0</v>
      </c>
      <c r="AX167" s="315">
        <f t="shared" si="784"/>
        <v>0</v>
      </c>
      <c r="AY167" s="315">
        <f t="shared" si="784"/>
        <v>0</v>
      </c>
      <c r="AZ167" s="315">
        <f t="shared" si="784"/>
        <v>0</v>
      </c>
      <c r="BA167" s="315">
        <f t="shared" si="784"/>
        <v>0</v>
      </c>
      <c r="BB167" s="315">
        <f t="shared" si="784"/>
        <v>0</v>
      </c>
      <c r="BC167" s="315">
        <f t="shared" si="784"/>
        <v>0</v>
      </c>
      <c r="BD167" s="315">
        <f t="shared" si="784"/>
        <v>0</v>
      </c>
      <c r="BE167" s="315">
        <f t="shared" si="784"/>
        <v>0</v>
      </c>
      <c r="BF167" s="315">
        <f t="shared" si="784"/>
        <v>0</v>
      </c>
      <c r="BG167" s="315">
        <f t="shared" si="784"/>
        <v>0</v>
      </c>
      <c r="BH167" s="315">
        <f t="shared" si="784"/>
        <v>0</v>
      </c>
      <c r="BI167" s="315">
        <f t="shared" ref="BI167:BJ167" si="824">_xlfn.AGGREGATE(9,6,BI32,BI77,BI122)</f>
        <v>0</v>
      </c>
      <c r="BJ167" s="315">
        <f t="shared" si="824"/>
        <v>0</v>
      </c>
      <c r="BK167" s="160">
        <f t="shared" si="795"/>
        <v>0</v>
      </c>
      <c r="BL167" s="4"/>
      <c r="BM167" s="330"/>
      <c r="BN167" s="224"/>
      <c r="BO167" s="60">
        <f t="shared" si="638"/>
        <v>0</v>
      </c>
      <c r="BP167" s="59">
        <f t="shared" si="639"/>
        <v>0</v>
      </c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</row>
    <row r="168" spans="1:126" ht="15" customHeight="1">
      <c r="A168" s="40" t="s">
        <v>102</v>
      </c>
      <c r="B168" s="1205"/>
      <c r="C168" s="1205"/>
      <c r="D168" s="1205"/>
      <c r="E168" s="1205"/>
      <c r="F168" s="165" t="s">
        <v>99</v>
      </c>
      <c r="G168" s="315">
        <f t="shared" ref="G168:H168" si="825">_xlfn.AGGREGATE(9,6,G33,G78,G123)</f>
        <v>0</v>
      </c>
      <c r="H168" s="315">
        <f t="shared" si="825"/>
        <v>0</v>
      </c>
      <c r="I168" s="315">
        <f t="shared" ref="I168:J168" si="826">_xlfn.AGGREGATE(9,6,I33,I78,I123)</f>
        <v>0</v>
      </c>
      <c r="J168" s="315">
        <f t="shared" si="826"/>
        <v>0</v>
      </c>
      <c r="K168" s="315">
        <f t="shared" ref="K168" si="827">_xlfn.AGGREGATE(9,6,K33,K78,K123)</f>
        <v>0</v>
      </c>
      <c r="L168" s="315">
        <f t="shared" ref="L168" si="828">_xlfn.AGGREGATE(9,6,L33,L78,L123)</f>
        <v>0</v>
      </c>
      <c r="M168" s="315">
        <f t="shared" ref="M168:N168" si="829">_xlfn.AGGREGATE(9,6,M33,M78,M123)</f>
        <v>0</v>
      </c>
      <c r="N168" s="315">
        <f t="shared" si="829"/>
        <v>0</v>
      </c>
      <c r="O168" s="571">
        <f t="shared" si="633"/>
        <v>0</v>
      </c>
      <c r="P168" s="315">
        <f t="shared" ref="P168:R168" si="830">_xlfn.AGGREGATE(9,6,P33,P78,P123)</f>
        <v>0</v>
      </c>
      <c r="Q168" s="315">
        <f t="shared" ref="Q168" si="831">_xlfn.AGGREGATE(9,6,Q33,Q78,Q123)</f>
        <v>0</v>
      </c>
      <c r="R168" s="315">
        <f t="shared" si="830"/>
        <v>0</v>
      </c>
      <c r="S168" s="171">
        <f t="shared" si="647"/>
        <v>0</v>
      </c>
      <c r="T168" s="1043" t="s">
        <v>99</v>
      </c>
      <c r="U168" s="315">
        <f t="shared" ref="U168" si="832">_xlfn.AGGREGATE(9,6,U33,U78,U123)</f>
        <v>0</v>
      </c>
      <c r="V168" s="315">
        <f t="shared" si="784"/>
        <v>0</v>
      </c>
      <c r="W168" s="315">
        <f t="shared" si="784"/>
        <v>0</v>
      </c>
      <c r="X168" s="315">
        <f t="shared" si="784"/>
        <v>0</v>
      </c>
      <c r="Y168" s="315">
        <f t="shared" si="784"/>
        <v>0</v>
      </c>
      <c r="Z168" s="315">
        <f t="shared" si="784"/>
        <v>0</v>
      </c>
      <c r="AA168" s="315">
        <f t="shared" si="784"/>
        <v>0</v>
      </c>
      <c r="AB168" s="315">
        <f t="shared" si="784"/>
        <v>0</v>
      </c>
      <c r="AC168" s="315">
        <f t="shared" si="784"/>
        <v>0</v>
      </c>
      <c r="AD168" s="315">
        <f t="shared" si="784"/>
        <v>0</v>
      </c>
      <c r="AE168" s="315">
        <f t="shared" si="784"/>
        <v>0</v>
      </c>
      <c r="AF168" s="315">
        <f t="shared" si="784"/>
        <v>0</v>
      </c>
      <c r="AG168" s="315">
        <f t="shared" si="784"/>
        <v>0</v>
      </c>
      <c r="AH168" s="315">
        <f t="shared" si="784"/>
        <v>0</v>
      </c>
      <c r="AI168" s="315">
        <f t="shared" si="784"/>
        <v>0</v>
      </c>
      <c r="AJ168" s="315">
        <f t="shared" si="784"/>
        <v>0</v>
      </c>
      <c r="AK168" s="315">
        <f t="shared" si="784"/>
        <v>0</v>
      </c>
      <c r="AL168" s="315">
        <f t="shared" si="784"/>
        <v>0</v>
      </c>
      <c r="AM168" s="315">
        <f t="shared" si="784"/>
        <v>0</v>
      </c>
      <c r="AN168" s="315">
        <f t="shared" si="784"/>
        <v>0</v>
      </c>
      <c r="AO168" s="315">
        <f t="shared" si="784"/>
        <v>0</v>
      </c>
      <c r="AP168" s="315">
        <f t="shared" si="784"/>
        <v>0</v>
      </c>
      <c r="AQ168" s="315">
        <f t="shared" si="784"/>
        <v>0</v>
      </c>
      <c r="AR168" s="315">
        <f t="shared" si="784"/>
        <v>0</v>
      </c>
      <c r="AS168" s="315">
        <f t="shared" si="784"/>
        <v>0</v>
      </c>
      <c r="AT168" s="315">
        <f t="shared" si="784"/>
        <v>0</v>
      </c>
      <c r="AU168" s="315">
        <f t="shared" si="784"/>
        <v>0</v>
      </c>
      <c r="AV168" s="315">
        <f t="shared" si="784"/>
        <v>0</v>
      </c>
      <c r="AW168" s="315">
        <f t="shared" si="784"/>
        <v>0</v>
      </c>
      <c r="AX168" s="315">
        <f t="shared" si="784"/>
        <v>0</v>
      </c>
      <c r="AY168" s="315">
        <f t="shared" si="784"/>
        <v>0</v>
      </c>
      <c r="AZ168" s="315">
        <f t="shared" si="784"/>
        <v>0</v>
      </c>
      <c r="BA168" s="315">
        <f t="shared" si="784"/>
        <v>0</v>
      </c>
      <c r="BB168" s="315">
        <f t="shared" si="784"/>
        <v>0</v>
      </c>
      <c r="BC168" s="315">
        <f t="shared" si="784"/>
        <v>0</v>
      </c>
      <c r="BD168" s="315">
        <f t="shared" si="784"/>
        <v>0</v>
      </c>
      <c r="BE168" s="315">
        <f t="shared" si="784"/>
        <v>0</v>
      </c>
      <c r="BF168" s="315">
        <f t="shared" si="784"/>
        <v>0</v>
      </c>
      <c r="BG168" s="315">
        <f t="shared" si="784"/>
        <v>0</v>
      </c>
      <c r="BH168" s="315">
        <f t="shared" si="784"/>
        <v>0</v>
      </c>
      <c r="BI168" s="315">
        <f t="shared" ref="BI168:BJ168" si="833">_xlfn.AGGREGATE(9,6,BI33,BI78,BI123)</f>
        <v>0</v>
      </c>
      <c r="BJ168" s="315">
        <f t="shared" si="833"/>
        <v>0</v>
      </c>
      <c r="BK168" s="160">
        <f t="shared" si="795"/>
        <v>0</v>
      </c>
      <c r="BL168" s="4"/>
      <c r="BM168" s="330"/>
      <c r="BN168" s="224"/>
      <c r="BO168" s="70">
        <f t="shared" si="638"/>
        <v>0</v>
      </c>
      <c r="BP168" s="100">
        <f t="shared" si="639"/>
        <v>0</v>
      </c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</row>
    <row r="169" spans="1:126" ht="15" customHeight="1">
      <c r="A169" s="1208" t="s">
        <v>103</v>
      </c>
      <c r="B169" s="1212">
        <f>SUM(B163:B168)</f>
        <v>0</v>
      </c>
      <c r="C169" s="1196">
        <f t="shared" ref="C169:D169" si="834">SUM(C163:C168)</f>
        <v>0</v>
      </c>
      <c r="D169" s="1196">
        <f t="shared" si="834"/>
        <v>0</v>
      </c>
      <c r="E169" s="1311">
        <f>SUM(E163:E168)</f>
        <v>0</v>
      </c>
      <c r="F169" s="1044" t="s">
        <v>97</v>
      </c>
      <c r="G169" s="72">
        <f>G163+G165+G167</f>
        <v>0</v>
      </c>
      <c r="H169" s="72">
        <f>H163+H165+H167</f>
        <v>0</v>
      </c>
      <c r="I169" s="72">
        <f t="shared" ref="I169:J169" si="835">I163+I165+I167</f>
        <v>0</v>
      </c>
      <c r="J169" s="72">
        <f t="shared" si="835"/>
        <v>0</v>
      </c>
      <c r="K169" s="72">
        <f t="shared" ref="K169" si="836">K163+K165+K167</f>
        <v>0</v>
      </c>
      <c r="L169" s="72">
        <f t="shared" ref="L169" si="837">L163+L165+L167</f>
        <v>0</v>
      </c>
      <c r="M169" s="72">
        <f t="shared" ref="M169:N169" si="838">M163+M165+M167</f>
        <v>0</v>
      </c>
      <c r="N169" s="72">
        <f t="shared" si="838"/>
        <v>0</v>
      </c>
      <c r="O169" s="16">
        <f t="shared" si="633"/>
        <v>0</v>
      </c>
      <c r="P169" s="72">
        <f t="shared" ref="P169:R170" si="839">P163+P165+P167</f>
        <v>0</v>
      </c>
      <c r="Q169" s="72">
        <f t="shared" ref="Q169" si="840">Q163+Q165+Q167</f>
        <v>0</v>
      </c>
      <c r="R169" s="72">
        <f t="shared" si="839"/>
        <v>0</v>
      </c>
      <c r="S169" s="171">
        <f t="shared" si="647"/>
        <v>0</v>
      </c>
      <c r="T169" s="1044" t="s">
        <v>97</v>
      </c>
      <c r="U169" s="390">
        <f t="shared" ref="U169:U170" si="841">U163+U165+U167</f>
        <v>0</v>
      </c>
      <c r="V169" s="390">
        <f t="shared" ref="V169:BH169" si="842">V163+V165+V167</f>
        <v>0</v>
      </c>
      <c r="W169" s="390">
        <f t="shared" si="842"/>
        <v>0</v>
      </c>
      <c r="X169" s="390">
        <f t="shared" si="842"/>
        <v>0</v>
      </c>
      <c r="Y169" s="390">
        <f t="shared" si="842"/>
        <v>0</v>
      </c>
      <c r="Z169" s="390">
        <f t="shared" si="842"/>
        <v>0</v>
      </c>
      <c r="AA169" s="390">
        <f t="shared" si="842"/>
        <v>0</v>
      </c>
      <c r="AB169" s="390">
        <f t="shared" si="842"/>
        <v>0</v>
      </c>
      <c r="AC169" s="390">
        <f t="shared" si="842"/>
        <v>0</v>
      </c>
      <c r="AD169" s="390">
        <f t="shared" si="842"/>
        <v>0</v>
      </c>
      <c r="AE169" s="390">
        <f t="shared" si="842"/>
        <v>0</v>
      </c>
      <c r="AF169" s="390">
        <f t="shared" si="842"/>
        <v>0</v>
      </c>
      <c r="AG169" s="390">
        <f t="shared" si="842"/>
        <v>0</v>
      </c>
      <c r="AH169" s="390">
        <f t="shared" si="842"/>
        <v>0</v>
      </c>
      <c r="AI169" s="390">
        <f t="shared" si="842"/>
        <v>0</v>
      </c>
      <c r="AJ169" s="390">
        <f t="shared" si="842"/>
        <v>0</v>
      </c>
      <c r="AK169" s="390">
        <f t="shared" si="842"/>
        <v>0</v>
      </c>
      <c r="AL169" s="390">
        <f t="shared" si="842"/>
        <v>0</v>
      </c>
      <c r="AM169" s="390">
        <f t="shared" si="842"/>
        <v>0</v>
      </c>
      <c r="AN169" s="390">
        <f t="shared" si="842"/>
        <v>0</v>
      </c>
      <c r="AO169" s="390">
        <f t="shared" si="842"/>
        <v>0</v>
      </c>
      <c r="AP169" s="390">
        <f t="shared" si="842"/>
        <v>0</v>
      </c>
      <c r="AQ169" s="390">
        <f t="shared" si="842"/>
        <v>0</v>
      </c>
      <c r="AR169" s="390">
        <f t="shared" si="842"/>
        <v>0</v>
      </c>
      <c r="AS169" s="390">
        <f t="shared" si="842"/>
        <v>0</v>
      </c>
      <c r="AT169" s="390">
        <f t="shared" si="842"/>
        <v>0</v>
      </c>
      <c r="AU169" s="390">
        <f t="shared" si="842"/>
        <v>0</v>
      </c>
      <c r="AV169" s="390">
        <f t="shared" si="842"/>
        <v>0</v>
      </c>
      <c r="AW169" s="390">
        <f t="shared" si="842"/>
        <v>0</v>
      </c>
      <c r="AX169" s="390">
        <f t="shared" si="842"/>
        <v>0</v>
      </c>
      <c r="AY169" s="390">
        <f t="shared" si="842"/>
        <v>0</v>
      </c>
      <c r="AZ169" s="390">
        <f t="shared" si="842"/>
        <v>0</v>
      </c>
      <c r="BA169" s="390">
        <f t="shared" si="842"/>
        <v>0</v>
      </c>
      <c r="BB169" s="390">
        <f t="shared" si="842"/>
        <v>0</v>
      </c>
      <c r="BC169" s="390">
        <f t="shared" si="842"/>
        <v>0</v>
      </c>
      <c r="BD169" s="390">
        <f t="shared" si="842"/>
        <v>0</v>
      </c>
      <c r="BE169" s="390">
        <f t="shared" si="842"/>
        <v>0</v>
      </c>
      <c r="BF169" s="390">
        <f t="shared" si="842"/>
        <v>0</v>
      </c>
      <c r="BG169" s="390">
        <f t="shared" si="842"/>
        <v>0</v>
      </c>
      <c r="BH169" s="390">
        <f t="shared" si="842"/>
        <v>0</v>
      </c>
      <c r="BI169" s="390">
        <f t="shared" ref="BI169:BJ169" si="843">BI163+BI165+BI167</f>
        <v>0</v>
      </c>
      <c r="BJ169" s="390">
        <f t="shared" si="843"/>
        <v>0</v>
      </c>
      <c r="BK169" s="169">
        <f t="shared" ref="BK169:BK170" si="844">BK163+BK165+BK167</f>
        <v>0</v>
      </c>
      <c r="BL169" s="4"/>
      <c r="BM169" s="330"/>
      <c r="BN169" s="224"/>
      <c r="BO169" s="57">
        <f t="shared" si="638"/>
        <v>0</v>
      </c>
      <c r="BP169" s="78">
        <f t="shared" si="639"/>
        <v>0</v>
      </c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</row>
    <row r="170" spans="1:126" ht="15" customHeight="1">
      <c r="A170" s="1209"/>
      <c r="B170" s="1213"/>
      <c r="C170" s="1197"/>
      <c r="D170" s="1197"/>
      <c r="E170" s="1312"/>
      <c r="F170" s="1043" t="s">
        <v>99</v>
      </c>
      <c r="G170" s="80">
        <f t="shared" ref="G170:H170" si="845">G164+G166+G168</f>
        <v>0</v>
      </c>
      <c r="H170" s="80">
        <f t="shared" si="845"/>
        <v>0</v>
      </c>
      <c r="I170" s="80">
        <f t="shared" ref="I170:J170" si="846">I164+I166+I168</f>
        <v>0</v>
      </c>
      <c r="J170" s="80">
        <f t="shared" si="846"/>
        <v>0</v>
      </c>
      <c r="K170" s="80">
        <f t="shared" ref="K170" si="847">K164+K166+K168</f>
        <v>0</v>
      </c>
      <c r="L170" s="80">
        <f t="shared" ref="L170" si="848">L164+L166+L168</f>
        <v>0</v>
      </c>
      <c r="M170" s="80">
        <f t="shared" ref="M170:N170" si="849">M164+M166+M168</f>
        <v>0</v>
      </c>
      <c r="N170" s="80">
        <f t="shared" si="849"/>
        <v>0</v>
      </c>
      <c r="O170" s="43">
        <f t="shared" si="633"/>
        <v>0</v>
      </c>
      <c r="P170" s="80">
        <f t="shared" si="839"/>
        <v>0</v>
      </c>
      <c r="Q170" s="80">
        <f t="shared" ref="Q170" si="850">Q164+Q166+Q168</f>
        <v>0</v>
      </c>
      <c r="R170" s="80">
        <f t="shared" si="839"/>
        <v>0</v>
      </c>
      <c r="S170" s="171">
        <f t="shared" si="647"/>
        <v>0</v>
      </c>
      <c r="T170" s="1043" t="s">
        <v>99</v>
      </c>
      <c r="U170" s="390">
        <f t="shared" si="841"/>
        <v>0</v>
      </c>
      <c r="V170" s="390">
        <f t="shared" ref="V170:BH170" si="851">V164+V166+V168</f>
        <v>0</v>
      </c>
      <c r="W170" s="390">
        <f t="shared" si="851"/>
        <v>0</v>
      </c>
      <c r="X170" s="390">
        <f t="shared" si="851"/>
        <v>0</v>
      </c>
      <c r="Y170" s="390">
        <f t="shared" si="851"/>
        <v>0</v>
      </c>
      <c r="Z170" s="390">
        <f t="shared" si="851"/>
        <v>0</v>
      </c>
      <c r="AA170" s="390">
        <f t="shared" si="851"/>
        <v>0</v>
      </c>
      <c r="AB170" s="390">
        <f t="shared" si="851"/>
        <v>0</v>
      </c>
      <c r="AC170" s="390">
        <f t="shared" si="851"/>
        <v>0</v>
      </c>
      <c r="AD170" s="390">
        <f t="shared" si="851"/>
        <v>0</v>
      </c>
      <c r="AE170" s="390">
        <f t="shared" si="851"/>
        <v>0</v>
      </c>
      <c r="AF170" s="390">
        <f t="shared" si="851"/>
        <v>0</v>
      </c>
      <c r="AG170" s="390">
        <f t="shared" si="851"/>
        <v>0</v>
      </c>
      <c r="AH170" s="390">
        <f t="shared" si="851"/>
        <v>0</v>
      </c>
      <c r="AI170" s="390">
        <f t="shared" si="851"/>
        <v>0</v>
      </c>
      <c r="AJ170" s="390">
        <f t="shared" si="851"/>
        <v>0</v>
      </c>
      <c r="AK170" s="390">
        <f t="shared" si="851"/>
        <v>0</v>
      </c>
      <c r="AL170" s="390">
        <f t="shared" si="851"/>
        <v>0</v>
      </c>
      <c r="AM170" s="390">
        <f t="shared" si="851"/>
        <v>0</v>
      </c>
      <c r="AN170" s="390">
        <f t="shared" si="851"/>
        <v>0</v>
      </c>
      <c r="AO170" s="390">
        <f t="shared" si="851"/>
        <v>0</v>
      </c>
      <c r="AP170" s="390">
        <f t="shared" si="851"/>
        <v>0</v>
      </c>
      <c r="AQ170" s="390">
        <f t="shared" si="851"/>
        <v>0</v>
      </c>
      <c r="AR170" s="390">
        <f t="shared" si="851"/>
        <v>0</v>
      </c>
      <c r="AS170" s="390">
        <f t="shared" si="851"/>
        <v>0</v>
      </c>
      <c r="AT170" s="390">
        <f t="shared" si="851"/>
        <v>0</v>
      </c>
      <c r="AU170" s="390">
        <f t="shared" si="851"/>
        <v>0</v>
      </c>
      <c r="AV170" s="390">
        <f t="shared" si="851"/>
        <v>0</v>
      </c>
      <c r="AW170" s="390">
        <f t="shared" si="851"/>
        <v>0</v>
      </c>
      <c r="AX170" s="390">
        <f t="shared" si="851"/>
        <v>0</v>
      </c>
      <c r="AY170" s="390">
        <f t="shared" si="851"/>
        <v>0</v>
      </c>
      <c r="AZ170" s="390">
        <f t="shared" si="851"/>
        <v>0</v>
      </c>
      <c r="BA170" s="390">
        <f t="shared" si="851"/>
        <v>0</v>
      </c>
      <c r="BB170" s="390">
        <f t="shared" si="851"/>
        <v>0</v>
      </c>
      <c r="BC170" s="390">
        <f t="shared" si="851"/>
        <v>0</v>
      </c>
      <c r="BD170" s="390">
        <f t="shared" si="851"/>
        <v>0</v>
      </c>
      <c r="BE170" s="390">
        <f t="shared" si="851"/>
        <v>0</v>
      </c>
      <c r="BF170" s="390">
        <f t="shared" si="851"/>
        <v>0</v>
      </c>
      <c r="BG170" s="390">
        <f t="shared" si="851"/>
        <v>0</v>
      </c>
      <c r="BH170" s="390">
        <f t="shared" si="851"/>
        <v>0</v>
      </c>
      <c r="BI170" s="390">
        <f t="shared" ref="BI170:BJ170" si="852">BI164+BI166+BI168</f>
        <v>0</v>
      </c>
      <c r="BJ170" s="390">
        <f t="shared" si="852"/>
        <v>0</v>
      </c>
      <c r="BK170" s="49">
        <f t="shared" si="844"/>
        <v>0</v>
      </c>
      <c r="BL170" s="4"/>
      <c r="BM170" s="330"/>
      <c r="BN170" s="224"/>
      <c r="BO170" s="70">
        <f t="shared" si="638"/>
        <v>0</v>
      </c>
      <c r="BP170" s="92">
        <f t="shared" si="639"/>
        <v>0</v>
      </c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</row>
    <row r="171" spans="1:126" ht="15" customHeight="1">
      <c r="A171" s="101"/>
      <c r="B171" s="1204">
        <f>_xlfn.AGGREGATE(9,6,B36,B81,B126)</f>
        <v>0</v>
      </c>
      <c r="C171" s="1204">
        <f t="shared" ref="C171:E171" si="853">_xlfn.AGGREGATE(9,6,C36,C81,C126)</f>
        <v>0</v>
      </c>
      <c r="D171" s="1204">
        <f t="shared" si="853"/>
        <v>0</v>
      </c>
      <c r="E171" s="1204">
        <f t="shared" si="853"/>
        <v>0</v>
      </c>
      <c r="F171" s="157" t="s">
        <v>97</v>
      </c>
      <c r="G171" s="315">
        <f>_xlfn.AGGREGATE(9,6,G36,G81,G126)</f>
        <v>0</v>
      </c>
      <c r="H171" s="315">
        <f t="shared" ref="H171" si="854">_xlfn.AGGREGATE(9,6,H36,H81,H126)</f>
        <v>0</v>
      </c>
      <c r="I171" s="315">
        <f t="shared" ref="I171:J171" si="855">_xlfn.AGGREGATE(9,6,I36,I81,I126)</f>
        <v>0</v>
      </c>
      <c r="J171" s="315">
        <f t="shared" si="855"/>
        <v>0</v>
      </c>
      <c r="K171" s="315">
        <f t="shared" ref="K171" si="856">_xlfn.AGGREGATE(9,6,K36,K81,K126)</f>
        <v>0</v>
      </c>
      <c r="L171" s="315">
        <f t="shared" ref="L171" si="857">_xlfn.AGGREGATE(9,6,L36,L81,L126)</f>
        <v>0</v>
      </c>
      <c r="M171" s="315">
        <f t="shared" ref="M171:N171" si="858">_xlfn.AGGREGATE(9,6,M36,M81,M126)</f>
        <v>0</v>
      </c>
      <c r="N171" s="315">
        <f t="shared" si="858"/>
        <v>0</v>
      </c>
      <c r="O171" s="531">
        <f t="shared" si="633"/>
        <v>0</v>
      </c>
      <c r="P171" s="315">
        <f t="shared" ref="P171:R171" si="859">_xlfn.AGGREGATE(9,6,P36,P81,P126)</f>
        <v>0</v>
      </c>
      <c r="Q171" s="315">
        <f t="shared" ref="Q171" si="860">_xlfn.AGGREGATE(9,6,Q36,Q81,Q126)</f>
        <v>0</v>
      </c>
      <c r="R171" s="315">
        <f t="shared" si="859"/>
        <v>0</v>
      </c>
      <c r="S171" s="171">
        <f t="shared" si="647"/>
        <v>0</v>
      </c>
      <c r="T171" s="1042" t="s">
        <v>97</v>
      </c>
      <c r="U171" s="315">
        <f>_xlfn.AGGREGATE(9,6,U36,U81,U126)</f>
        <v>0</v>
      </c>
      <c r="V171" s="315">
        <f t="shared" ref="V171:BH176" si="861">_xlfn.AGGREGATE(9,6,V36,V81,V126)</f>
        <v>0</v>
      </c>
      <c r="W171" s="315">
        <f t="shared" si="861"/>
        <v>0</v>
      </c>
      <c r="X171" s="315">
        <f t="shared" si="861"/>
        <v>0</v>
      </c>
      <c r="Y171" s="315">
        <f t="shared" si="861"/>
        <v>0</v>
      </c>
      <c r="Z171" s="315">
        <f t="shared" si="861"/>
        <v>0</v>
      </c>
      <c r="AA171" s="315">
        <f t="shared" si="861"/>
        <v>0</v>
      </c>
      <c r="AB171" s="315">
        <f t="shared" si="861"/>
        <v>0</v>
      </c>
      <c r="AC171" s="315">
        <f t="shared" si="861"/>
        <v>0</v>
      </c>
      <c r="AD171" s="315">
        <f t="shared" si="861"/>
        <v>0</v>
      </c>
      <c r="AE171" s="315">
        <f t="shared" si="861"/>
        <v>0</v>
      </c>
      <c r="AF171" s="315">
        <f t="shared" si="861"/>
        <v>0</v>
      </c>
      <c r="AG171" s="315">
        <f t="shared" si="861"/>
        <v>0</v>
      </c>
      <c r="AH171" s="315">
        <f t="shared" si="861"/>
        <v>0</v>
      </c>
      <c r="AI171" s="315">
        <f t="shared" si="861"/>
        <v>0</v>
      </c>
      <c r="AJ171" s="315">
        <f t="shared" si="861"/>
        <v>0</v>
      </c>
      <c r="AK171" s="315">
        <f t="shared" si="861"/>
        <v>0</v>
      </c>
      <c r="AL171" s="315">
        <f t="shared" si="861"/>
        <v>0</v>
      </c>
      <c r="AM171" s="315">
        <f t="shared" si="861"/>
        <v>0</v>
      </c>
      <c r="AN171" s="315">
        <f t="shared" si="861"/>
        <v>0</v>
      </c>
      <c r="AO171" s="315">
        <f t="shared" si="861"/>
        <v>0</v>
      </c>
      <c r="AP171" s="315">
        <f t="shared" si="861"/>
        <v>0</v>
      </c>
      <c r="AQ171" s="315">
        <f t="shared" si="861"/>
        <v>0</v>
      </c>
      <c r="AR171" s="315">
        <f t="shared" si="861"/>
        <v>0</v>
      </c>
      <c r="AS171" s="315">
        <f t="shared" si="861"/>
        <v>0</v>
      </c>
      <c r="AT171" s="315">
        <f t="shared" si="861"/>
        <v>0</v>
      </c>
      <c r="AU171" s="315">
        <f t="shared" si="861"/>
        <v>0</v>
      </c>
      <c r="AV171" s="315">
        <f t="shared" si="861"/>
        <v>0</v>
      </c>
      <c r="AW171" s="315">
        <f t="shared" si="861"/>
        <v>0</v>
      </c>
      <c r="AX171" s="315">
        <f t="shared" si="861"/>
        <v>0</v>
      </c>
      <c r="AY171" s="315">
        <f t="shared" si="861"/>
        <v>0</v>
      </c>
      <c r="AZ171" s="315">
        <f t="shared" si="861"/>
        <v>0</v>
      </c>
      <c r="BA171" s="315">
        <f t="shared" si="861"/>
        <v>0</v>
      </c>
      <c r="BB171" s="315">
        <f t="shared" si="861"/>
        <v>0</v>
      </c>
      <c r="BC171" s="315">
        <f t="shared" si="861"/>
        <v>0</v>
      </c>
      <c r="BD171" s="315">
        <f t="shared" si="861"/>
        <v>0</v>
      </c>
      <c r="BE171" s="315">
        <f t="shared" si="861"/>
        <v>0</v>
      </c>
      <c r="BF171" s="315">
        <f t="shared" si="861"/>
        <v>0</v>
      </c>
      <c r="BG171" s="315">
        <f t="shared" si="861"/>
        <v>0</v>
      </c>
      <c r="BH171" s="315">
        <f t="shared" si="861"/>
        <v>0</v>
      </c>
      <c r="BI171" s="315">
        <f t="shared" ref="BI171:BJ171" si="862">_xlfn.AGGREGATE(9,6,BI36,BI81,BI126)</f>
        <v>0</v>
      </c>
      <c r="BJ171" s="315">
        <f t="shared" si="862"/>
        <v>0</v>
      </c>
      <c r="BK171" s="160">
        <f>SUM(U171:BJ171)</f>
        <v>0</v>
      </c>
      <c r="BL171" s="4"/>
      <c r="BM171" s="330"/>
      <c r="BN171" s="224"/>
      <c r="BO171" s="57">
        <f t="shared" si="638"/>
        <v>0</v>
      </c>
      <c r="BP171" s="59">
        <f t="shared" si="639"/>
        <v>0</v>
      </c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</row>
    <row r="172" spans="1:126" ht="15" customHeight="1">
      <c r="A172" s="1040" t="s">
        <v>104</v>
      </c>
      <c r="B172" s="1205"/>
      <c r="C172" s="1205"/>
      <c r="D172" s="1205"/>
      <c r="E172" s="1205"/>
      <c r="F172" s="164" t="s">
        <v>99</v>
      </c>
      <c r="G172" s="315">
        <f t="shared" ref="G172:H172" si="863">_xlfn.AGGREGATE(9,6,G37,G82,G127)</f>
        <v>0</v>
      </c>
      <c r="H172" s="315">
        <f t="shared" si="863"/>
        <v>0</v>
      </c>
      <c r="I172" s="315">
        <f t="shared" ref="I172:J172" si="864">_xlfn.AGGREGATE(9,6,I37,I82,I127)</f>
        <v>0</v>
      </c>
      <c r="J172" s="315">
        <f t="shared" si="864"/>
        <v>0</v>
      </c>
      <c r="K172" s="315">
        <f t="shared" ref="K172" si="865">_xlfn.AGGREGATE(9,6,K37,K82,K127)</f>
        <v>0</v>
      </c>
      <c r="L172" s="315">
        <f t="shared" ref="L172" si="866">_xlfn.AGGREGATE(9,6,L37,L82,L127)</f>
        <v>0</v>
      </c>
      <c r="M172" s="315">
        <f t="shared" ref="M172:N172" si="867">_xlfn.AGGREGATE(9,6,M37,M82,M127)</f>
        <v>0</v>
      </c>
      <c r="N172" s="315">
        <f t="shared" si="867"/>
        <v>0</v>
      </c>
      <c r="O172" s="555">
        <f t="shared" si="633"/>
        <v>0</v>
      </c>
      <c r="P172" s="315">
        <f t="shared" ref="P172:R172" si="868">_xlfn.AGGREGATE(9,6,P37,P82,P127)</f>
        <v>0</v>
      </c>
      <c r="Q172" s="315">
        <f t="shared" ref="Q172" si="869">_xlfn.AGGREGATE(9,6,Q37,Q82,Q127)</f>
        <v>0</v>
      </c>
      <c r="R172" s="315">
        <f t="shared" si="868"/>
        <v>0</v>
      </c>
      <c r="S172" s="171">
        <f t="shared" si="647"/>
        <v>0</v>
      </c>
      <c r="T172" s="1041" t="s">
        <v>99</v>
      </c>
      <c r="U172" s="315">
        <f t="shared" ref="U172:AF172" si="870">_xlfn.AGGREGATE(9,6,U37,U82,U127)</f>
        <v>0</v>
      </c>
      <c r="V172" s="315">
        <f t="shared" si="870"/>
        <v>0</v>
      </c>
      <c r="W172" s="315">
        <f t="shared" si="870"/>
        <v>0</v>
      </c>
      <c r="X172" s="315">
        <f t="shared" si="870"/>
        <v>0</v>
      </c>
      <c r="Y172" s="315">
        <f t="shared" si="870"/>
        <v>0</v>
      </c>
      <c r="Z172" s="315">
        <f t="shared" si="870"/>
        <v>0</v>
      </c>
      <c r="AA172" s="315">
        <f t="shared" si="870"/>
        <v>0</v>
      </c>
      <c r="AB172" s="315">
        <f t="shared" si="870"/>
        <v>0</v>
      </c>
      <c r="AC172" s="315">
        <f t="shared" si="870"/>
        <v>0</v>
      </c>
      <c r="AD172" s="315">
        <f t="shared" si="870"/>
        <v>0</v>
      </c>
      <c r="AE172" s="315">
        <f t="shared" si="870"/>
        <v>0</v>
      </c>
      <c r="AF172" s="315">
        <f t="shared" si="870"/>
        <v>0</v>
      </c>
      <c r="AG172" s="315">
        <f t="shared" si="861"/>
        <v>0</v>
      </c>
      <c r="AH172" s="315">
        <f t="shared" si="861"/>
        <v>0</v>
      </c>
      <c r="AI172" s="315">
        <f t="shared" si="861"/>
        <v>0</v>
      </c>
      <c r="AJ172" s="315">
        <f t="shared" si="861"/>
        <v>0</v>
      </c>
      <c r="AK172" s="315">
        <f t="shared" si="861"/>
        <v>0</v>
      </c>
      <c r="AL172" s="315">
        <f t="shared" si="861"/>
        <v>0</v>
      </c>
      <c r="AM172" s="315">
        <f t="shared" si="861"/>
        <v>0</v>
      </c>
      <c r="AN172" s="315">
        <f t="shared" si="861"/>
        <v>0</v>
      </c>
      <c r="AO172" s="315">
        <f t="shared" si="861"/>
        <v>0</v>
      </c>
      <c r="AP172" s="315">
        <f t="shared" si="861"/>
        <v>0</v>
      </c>
      <c r="AQ172" s="315">
        <f t="shared" si="861"/>
        <v>0</v>
      </c>
      <c r="AR172" s="315">
        <f t="shared" si="861"/>
        <v>0</v>
      </c>
      <c r="AS172" s="315">
        <f t="shared" si="861"/>
        <v>0</v>
      </c>
      <c r="AT172" s="315">
        <f t="shared" si="861"/>
        <v>0</v>
      </c>
      <c r="AU172" s="315">
        <f t="shared" si="861"/>
        <v>0</v>
      </c>
      <c r="AV172" s="315">
        <f t="shared" si="861"/>
        <v>0</v>
      </c>
      <c r="AW172" s="315">
        <f t="shared" si="861"/>
        <v>0</v>
      </c>
      <c r="AX172" s="315">
        <f t="shared" si="861"/>
        <v>0</v>
      </c>
      <c r="AY172" s="315">
        <f t="shared" si="861"/>
        <v>0</v>
      </c>
      <c r="AZ172" s="315">
        <f t="shared" si="861"/>
        <v>0</v>
      </c>
      <c r="BA172" s="315">
        <f t="shared" si="861"/>
        <v>0</v>
      </c>
      <c r="BB172" s="315">
        <f t="shared" si="861"/>
        <v>0</v>
      </c>
      <c r="BC172" s="315">
        <f t="shared" si="861"/>
        <v>0</v>
      </c>
      <c r="BD172" s="315">
        <f t="shared" si="861"/>
        <v>0</v>
      </c>
      <c r="BE172" s="315">
        <f t="shared" si="861"/>
        <v>0</v>
      </c>
      <c r="BF172" s="315">
        <f t="shared" si="861"/>
        <v>0</v>
      </c>
      <c r="BG172" s="315">
        <f t="shared" si="861"/>
        <v>0</v>
      </c>
      <c r="BH172" s="315">
        <f t="shared" si="861"/>
        <v>0</v>
      </c>
      <c r="BI172" s="315">
        <f t="shared" ref="BI172:BJ172" si="871">_xlfn.AGGREGATE(9,6,BI37,BI82,BI127)</f>
        <v>0</v>
      </c>
      <c r="BJ172" s="315">
        <f t="shared" si="871"/>
        <v>0</v>
      </c>
      <c r="BK172" s="160">
        <f t="shared" ref="BK172:BK177" si="872">SUM(U172:BJ172)</f>
        <v>0</v>
      </c>
      <c r="BL172" s="4"/>
      <c r="BM172" s="330"/>
      <c r="BN172" s="224"/>
      <c r="BO172" s="60">
        <f t="shared" si="638"/>
        <v>0</v>
      </c>
      <c r="BP172" s="59">
        <f t="shared" si="639"/>
        <v>0</v>
      </c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</row>
    <row r="173" spans="1:126" ht="15" customHeight="1">
      <c r="A173" s="98"/>
      <c r="B173" s="1204">
        <f t="shared" ref="B173:E173" si="873">_xlfn.AGGREGATE(9,6,B38,B83,B128)</f>
        <v>0</v>
      </c>
      <c r="C173" s="1204">
        <f t="shared" si="873"/>
        <v>0</v>
      </c>
      <c r="D173" s="1204">
        <f t="shared" si="873"/>
        <v>0</v>
      </c>
      <c r="E173" s="1204">
        <f t="shared" si="873"/>
        <v>0</v>
      </c>
      <c r="F173" s="164" t="s">
        <v>97</v>
      </c>
      <c r="G173" s="315">
        <f t="shared" ref="G173:H173" si="874">_xlfn.AGGREGATE(9,6,G38,G83,G128)</f>
        <v>0</v>
      </c>
      <c r="H173" s="315">
        <f t="shared" si="874"/>
        <v>0</v>
      </c>
      <c r="I173" s="315">
        <f t="shared" ref="I173:J173" si="875">_xlfn.AGGREGATE(9,6,I38,I83,I128)</f>
        <v>0</v>
      </c>
      <c r="J173" s="315">
        <f t="shared" si="875"/>
        <v>0</v>
      </c>
      <c r="K173" s="315">
        <f t="shared" ref="K173" si="876">_xlfn.AGGREGATE(9,6,K38,K83,K128)</f>
        <v>0</v>
      </c>
      <c r="L173" s="315">
        <f t="shared" ref="L173" si="877">_xlfn.AGGREGATE(9,6,L38,L83,L128)</f>
        <v>0</v>
      </c>
      <c r="M173" s="315">
        <f t="shared" ref="M173:N173" si="878">_xlfn.AGGREGATE(9,6,M38,M83,M128)</f>
        <v>0</v>
      </c>
      <c r="N173" s="315">
        <f t="shared" si="878"/>
        <v>0</v>
      </c>
      <c r="O173" s="555">
        <f t="shared" si="633"/>
        <v>0</v>
      </c>
      <c r="P173" s="315">
        <f t="shared" ref="P173:R173" si="879">_xlfn.AGGREGATE(9,6,P38,P83,P128)</f>
        <v>0</v>
      </c>
      <c r="Q173" s="315">
        <f t="shared" ref="Q173" si="880">_xlfn.AGGREGATE(9,6,Q38,Q83,Q128)</f>
        <v>0</v>
      </c>
      <c r="R173" s="315">
        <f t="shared" si="879"/>
        <v>0</v>
      </c>
      <c r="S173" s="171">
        <f t="shared" si="647"/>
        <v>0</v>
      </c>
      <c r="T173" s="1041" t="s">
        <v>97</v>
      </c>
      <c r="U173" s="315">
        <f t="shared" ref="U173" si="881">_xlfn.AGGREGATE(9,6,U38,U83,U128)</f>
        <v>0</v>
      </c>
      <c r="V173" s="315">
        <f t="shared" si="861"/>
        <v>0</v>
      </c>
      <c r="W173" s="315">
        <f t="shared" si="861"/>
        <v>0</v>
      </c>
      <c r="X173" s="315">
        <f t="shared" si="861"/>
        <v>0</v>
      </c>
      <c r="Y173" s="315">
        <f t="shared" si="861"/>
        <v>0</v>
      </c>
      <c r="Z173" s="315">
        <f t="shared" si="861"/>
        <v>0</v>
      </c>
      <c r="AA173" s="315">
        <f t="shared" si="861"/>
        <v>0</v>
      </c>
      <c r="AB173" s="315">
        <f t="shared" si="861"/>
        <v>0</v>
      </c>
      <c r="AC173" s="315">
        <f t="shared" si="861"/>
        <v>0</v>
      </c>
      <c r="AD173" s="315">
        <f t="shared" si="861"/>
        <v>0</v>
      </c>
      <c r="AE173" s="315">
        <f t="shared" si="861"/>
        <v>0</v>
      </c>
      <c r="AF173" s="315">
        <f t="shared" si="861"/>
        <v>0</v>
      </c>
      <c r="AG173" s="315">
        <f t="shared" si="861"/>
        <v>0</v>
      </c>
      <c r="AH173" s="315">
        <f t="shared" si="861"/>
        <v>0</v>
      </c>
      <c r="AI173" s="315">
        <f t="shared" si="861"/>
        <v>0</v>
      </c>
      <c r="AJ173" s="315">
        <f t="shared" si="861"/>
        <v>0</v>
      </c>
      <c r="AK173" s="315">
        <f t="shared" si="861"/>
        <v>0</v>
      </c>
      <c r="AL173" s="315">
        <f t="shared" si="861"/>
        <v>0</v>
      </c>
      <c r="AM173" s="315">
        <f t="shared" si="861"/>
        <v>0</v>
      </c>
      <c r="AN173" s="315">
        <f t="shared" si="861"/>
        <v>0</v>
      </c>
      <c r="AO173" s="315">
        <f t="shared" si="861"/>
        <v>0</v>
      </c>
      <c r="AP173" s="315">
        <f t="shared" si="861"/>
        <v>0</v>
      </c>
      <c r="AQ173" s="315">
        <f t="shared" si="861"/>
        <v>0</v>
      </c>
      <c r="AR173" s="315">
        <f t="shared" si="861"/>
        <v>0</v>
      </c>
      <c r="AS173" s="315">
        <f t="shared" si="861"/>
        <v>0</v>
      </c>
      <c r="AT173" s="315">
        <f t="shared" si="861"/>
        <v>0</v>
      </c>
      <c r="AU173" s="315">
        <f t="shared" si="861"/>
        <v>0</v>
      </c>
      <c r="AV173" s="315">
        <f t="shared" si="861"/>
        <v>0</v>
      </c>
      <c r="AW173" s="315">
        <f t="shared" si="861"/>
        <v>0</v>
      </c>
      <c r="AX173" s="315">
        <f t="shared" si="861"/>
        <v>0</v>
      </c>
      <c r="AY173" s="315">
        <f t="shared" si="861"/>
        <v>0</v>
      </c>
      <c r="AZ173" s="315">
        <f t="shared" si="861"/>
        <v>0</v>
      </c>
      <c r="BA173" s="315">
        <f t="shared" si="861"/>
        <v>0</v>
      </c>
      <c r="BB173" s="315">
        <f t="shared" si="861"/>
        <v>0</v>
      </c>
      <c r="BC173" s="315">
        <f t="shared" si="861"/>
        <v>0</v>
      </c>
      <c r="BD173" s="315">
        <f t="shared" si="861"/>
        <v>0</v>
      </c>
      <c r="BE173" s="315">
        <f t="shared" si="861"/>
        <v>0</v>
      </c>
      <c r="BF173" s="315">
        <f t="shared" si="861"/>
        <v>0</v>
      </c>
      <c r="BG173" s="315">
        <f t="shared" si="861"/>
        <v>0</v>
      </c>
      <c r="BH173" s="315">
        <f t="shared" si="861"/>
        <v>0</v>
      </c>
      <c r="BI173" s="315">
        <f t="shared" ref="BI173:BJ173" si="882">_xlfn.AGGREGATE(9,6,BI38,BI83,BI128)</f>
        <v>0</v>
      </c>
      <c r="BJ173" s="315">
        <f t="shared" si="882"/>
        <v>0</v>
      </c>
      <c r="BK173" s="160">
        <f t="shared" si="872"/>
        <v>0</v>
      </c>
      <c r="BL173" s="4"/>
      <c r="BM173" s="330"/>
      <c r="BN173" s="224"/>
      <c r="BO173" s="60">
        <f t="shared" si="638"/>
        <v>0</v>
      </c>
      <c r="BP173" s="59">
        <f t="shared" si="639"/>
        <v>0</v>
      </c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</row>
    <row r="174" spans="1:126" ht="15" customHeight="1">
      <c r="A174" s="1040" t="s">
        <v>105</v>
      </c>
      <c r="B174" s="1205"/>
      <c r="C174" s="1205"/>
      <c r="D174" s="1205"/>
      <c r="E174" s="1205"/>
      <c r="F174" s="164" t="s">
        <v>99</v>
      </c>
      <c r="G174" s="315">
        <f t="shared" ref="G174:H174" si="883">_xlfn.AGGREGATE(9,6,G39,G84,G129)</f>
        <v>0</v>
      </c>
      <c r="H174" s="315">
        <f t="shared" si="883"/>
        <v>0</v>
      </c>
      <c r="I174" s="315">
        <f t="shared" ref="I174:J174" si="884">_xlfn.AGGREGATE(9,6,I39,I84,I129)</f>
        <v>0</v>
      </c>
      <c r="J174" s="315">
        <f t="shared" si="884"/>
        <v>0</v>
      </c>
      <c r="K174" s="315">
        <f t="shared" ref="K174" si="885">_xlfn.AGGREGATE(9,6,K39,K84,K129)</f>
        <v>0</v>
      </c>
      <c r="L174" s="315">
        <f t="shared" ref="L174" si="886">_xlfn.AGGREGATE(9,6,L39,L84,L129)</f>
        <v>0</v>
      </c>
      <c r="M174" s="315">
        <f t="shared" ref="M174:N174" si="887">_xlfn.AGGREGATE(9,6,M39,M84,M129)</f>
        <v>0</v>
      </c>
      <c r="N174" s="315">
        <f t="shared" si="887"/>
        <v>0</v>
      </c>
      <c r="O174" s="555">
        <f t="shared" si="633"/>
        <v>0</v>
      </c>
      <c r="P174" s="315">
        <f t="shared" ref="P174:R174" si="888">_xlfn.AGGREGATE(9,6,P39,P84,P129)</f>
        <v>0</v>
      </c>
      <c r="Q174" s="315">
        <f t="shared" ref="Q174" si="889">_xlfn.AGGREGATE(9,6,Q39,Q84,Q129)</f>
        <v>0</v>
      </c>
      <c r="R174" s="315">
        <f t="shared" si="888"/>
        <v>0</v>
      </c>
      <c r="S174" s="171">
        <f t="shared" si="647"/>
        <v>0</v>
      </c>
      <c r="T174" s="1041" t="s">
        <v>99</v>
      </c>
      <c r="U174" s="315">
        <f t="shared" ref="U174" si="890">_xlfn.AGGREGATE(9,6,U39,U84,U129)</f>
        <v>0</v>
      </c>
      <c r="V174" s="315">
        <f t="shared" si="861"/>
        <v>0</v>
      </c>
      <c r="W174" s="315">
        <f t="shared" si="861"/>
        <v>0</v>
      </c>
      <c r="X174" s="315">
        <f t="shared" si="861"/>
        <v>0</v>
      </c>
      <c r="Y174" s="315">
        <f t="shared" si="861"/>
        <v>0</v>
      </c>
      <c r="Z174" s="315">
        <f t="shared" si="861"/>
        <v>0</v>
      </c>
      <c r="AA174" s="315">
        <f t="shared" si="861"/>
        <v>0</v>
      </c>
      <c r="AB174" s="315">
        <f t="shared" si="861"/>
        <v>0</v>
      </c>
      <c r="AC174" s="315">
        <f t="shared" si="861"/>
        <v>0</v>
      </c>
      <c r="AD174" s="315">
        <f t="shared" si="861"/>
        <v>0</v>
      </c>
      <c r="AE174" s="315">
        <f t="shared" si="861"/>
        <v>0</v>
      </c>
      <c r="AF174" s="315">
        <f t="shared" si="861"/>
        <v>0</v>
      </c>
      <c r="AG174" s="315">
        <f t="shared" si="861"/>
        <v>0</v>
      </c>
      <c r="AH174" s="315">
        <f t="shared" si="861"/>
        <v>0</v>
      </c>
      <c r="AI174" s="315">
        <f t="shared" si="861"/>
        <v>0</v>
      </c>
      <c r="AJ174" s="315">
        <f t="shared" si="861"/>
        <v>0</v>
      </c>
      <c r="AK174" s="315">
        <f t="shared" si="861"/>
        <v>0</v>
      </c>
      <c r="AL174" s="315">
        <f t="shared" si="861"/>
        <v>0</v>
      </c>
      <c r="AM174" s="315">
        <f t="shared" si="861"/>
        <v>0</v>
      </c>
      <c r="AN174" s="315">
        <f t="shared" si="861"/>
        <v>0</v>
      </c>
      <c r="AO174" s="315">
        <f t="shared" si="861"/>
        <v>0</v>
      </c>
      <c r="AP174" s="315">
        <f t="shared" si="861"/>
        <v>0</v>
      </c>
      <c r="AQ174" s="315">
        <f t="shared" si="861"/>
        <v>0</v>
      </c>
      <c r="AR174" s="315">
        <f t="shared" si="861"/>
        <v>0</v>
      </c>
      <c r="AS174" s="315">
        <f t="shared" si="861"/>
        <v>0</v>
      </c>
      <c r="AT174" s="315">
        <f t="shared" si="861"/>
        <v>0</v>
      </c>
      <c r="AU174" s="315">
        <f t="shared" si="861"/>
        <v>0</v>
      </c>
      <c r="AV174" s="315">
        <f t="shared" si="861"/>
        <v>0</v>
      </c>
      <c r="AW174" s="315">
        <f t="shared" si="861"/>
        <v>0</v>
      </c>
      <c r="AX174" s="315">
        <f t="shared" si="861"/>
        <v>0</v>
      </c>
      <c r="AY174" s="315">
        <f t="shared" si="861"/>
        <v>0</v>
      </c>
      <c r="AZ174" s="315">
        <f t="shared" si="861"/>
        <v>0</v>
      </c>
      <c r="BA174" s="315">
        <f t="shared" si="861"/>
        <v>0</v>
      </c>
      <c r="BB174" s="315">
        <f t="shared" si="861"/>
        <v>0</v>
      </c>
      <c r="BC174" s="315">
        <f t="shared" si="861"/>
        <v>0</v>
      </c>
      <c r="BD174" s="315">
        <f t="shared" si="861"/>
        <v>0</v>
      </c>
      <c r="BE174" s="315">
        <f t="shared" si="861"/>
        <v>0</v>
      </c>
      <c r="BF174" s="315">
        <f t="shared" si="861"/>
        <v>0</v>
      </c>
      <c r="BG174" s="315">
        <f t="shared" si="861"/>
        <v>0</v>
      </c>
      <c r="BH174" s="315">
        <f t="shared" si="861"/>
        <v>0</v>
      </c>
      <c r="BI174" s="315">
        <f t="shared" ref="BI174:BJ174" si="891">_xlfn.AGGREGATE(9,6,BI39,BI84,BI129)</f>
        <v>0</v>
      </c>
      <c r="BJ174" s="315">
        <f t="shared" si="891"/>
        <v>0</v>
      </c>
      <c r="BK174" s="160">
        <f t="shared" si="872"/>
        <v>0</v>
      </c>
      <c r="BL174" s="4"/>
      <c r="BM174" s="330"/>
      <c r="BN174" s="224"/>
      <c r="BO174" s="60">
        <f t="shared" si="638"/>
        <v>0</v>
      </c>
      <c r="BP174" s="59">
        <f t="shared" si="639"/>
        <v>0</v>
      </c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</row>
    <row r="175" spans="1:126" ht="15" customHeight="1">
      <c r="A175" s="98"/>
      <c r="B175" s="1204">
        <f t="shared" ref="B175:E175" si="892">_xlfn.AGGREGATE(9,6,B40,B85,B130)</f>
        <v>0</v>
      </c>
      <c r="C175" s="1204">
        <f t="shared" si="892"/>
        <v>0</v>
      </c>
      <c r="D175" s="1204">
        <f t="shared" si="892"/>
        <v>0</v>
      </c>
      <c r="E175" s="1204">
        <f t="shared" si="892"/>
        <v>0</v>
      </c>
      <c r="F175" s="164" t="s">
        <v>97</v>
      </c>
      <c r="G175" s="315">
        <f t="shared" ref="G175:H175" si="893">_xlfn.AGGREGATE(9,6,G40,G85,G130)</f>
        <v>0</v>
      </c>
      <c r="H175" s="315">
        <f t="shared" si="893"/>
        <v>0</v>
      </c>
      <c r="I175" s="315">
        <f t="shared" ref="I175:J175" si="894">_xlfn.AGGREGATE(9,6,I40,I85,I130)</f>
        <v>0</v>
      </c>
      <c r="J175" s="315">
        <f t="shared" si="894"/>
        <v>0</v>
      </c>
      <c r="K175" s="315">
        <f t="shared" ref="K175" si="895">_xlfn.AGGREGATE(9,6,K40,K85,K130)</f>
        <v>0</v>
      </c>
      <c r="L175" s="315">
        <f t="shared" ref="L175" si="896">_xlfn.AGGREGATE(9,6,L40,L85,L130)</f>
        <v>0</v>
      </c>
      <c r="M175" s="315">
        <f t="shared" ref="M175:N175" si="897">_xlfn.AGGREGATE(9,6,M40,M85,M130)</f>
        <v>0</v>
      </c>
      <c r="N175" s="315">
        <f t="shared" si="897"/>
        <v>0</v>
      </c>
      <c r="O175" s="555">
        <f t="shared" si="633"/>
        <v>0</v>
      </c>
      <c r="P175" s="315">
        <f t="shared" ref="P175:R175" si="898">_xlfn.AGGREGATE(9,6,P40,P85,P130)</f>
        <v>0</v>
      </c>
      <c r="Q175" s="315">
        <f t="shared" ref="Q175" si="899">_xlfn.AGGREGATE(9,6,Q40,Q85,Q130)</f>
        <v>0</v>
      </c>
      <c r="R175" s="315">
        <f t="shared" si="898"/>
        <v>0</v>
      </c>
      <c r="S175" s="171">
        <f t="shared" si="647"/>
        <v>0</v>
      </c>
      <c r="T175" s="1041" t="s">
        <v>97</v>
      </c>
      <c r="U175" s="315">
        <f t="shared" ref="U175" si="900">_xlfn.AGGREGATE(9,6,U40,U85,U130)</f>
        <v>0</v>
      </c>
      <c r="V175" s="315">
        <f t="shared" si="861"/>
        <v>0</v>
      </c>
      <c r="W175" s="315">
        <f t="shared" si="861"/>
        <v>0</v>
      </c>
      <c r="X175" s="315">
        <f t="shared" si="861"/>
        <v>0</v>
      </c>
      <c r="Y175" s="315">
        <f t="shared" si="861"/>
        <v>0</v>
      </c>
      <c r="Z175" s="315">
        <f t="shared" si="861"/>
        <v>0</v>
      </c>
      <c r="AA175" s="315">
        <f t="shared" si="861"/>
        <v>0</v>
      </c>
      <c r="AB175" s="315">
        <f t="shared" si="861"/>
        <v>0</v>
      </c>
      <c r="AC175" s="315">
        <f t="shared" si="861"/>
        <v>0</v>
      </c>
      <c r="AD175" s="315">
        <f t="shared" si="861"/>
        <v>0</v>
      </c>
      <c r="AE175" s="315">
        <f t="shared" si="861"/>
        <v>0</v>
      </c>
      <c r="AF175" s="315">
        <f t="shared" si="861"/>
        <v>0</v>
      </c>
      <c r="AG175" s="315">
        <f t="shared" si="861"/>
        <v>0</v>
      </c>
      <c r="AH175" s="315">
        <f t="shared" si="861"/>
        <v>0</v>
      </c>
      <c r="AI175" s="315">
        <f t="shared" si="861"/>
        <v>0</v>
      </c>
      <c r="AJ175" s="315">
        <f t="shared" si="861"/>
        <v>0</v>
      </c>
      <c r="AK175" s="315">
        <f t="shared" si="861"/>
        <v>0</v>
      </c>
      <c r="AL175" s="315">
        <f t="shared" si="861"/>
        <v>0</v>
      </c>
      <c r="AM175" s="315">
        <f t="shared" si="861"/>
        <v>0</v>
      </c>
      <c r="AN175" s="315">
        <f t="shared" si="861"/>
        <v>0</v>
      </c>
      <c r="AO175" s="315">
        <f t="shared" si="861"/>
        <v>0</v>
      </c>
      <c r="AP175" s="315">
        <f t="shared" si="861"/>
        <v>0</v>
      </c>
      <c r="AQ175" s="315">
        <f t="shared" si="861"/>
        <v>0</v>
      </c>
      <c r="AR175" s="315">
        <f t="shared" si="861"/>
        <v>0</v>
      </c>
      <c r="AS175" s="315">
        <f t="shared" si="861"/>
        <v>0</v>
      </c>
      <c r="AT175" s="315">
        <f t="shared" si="861"/>
        <v>0</v>
      </c>
      <c r="AU175" s="315">
        <f t="shared" si="861"/>
        <v>0</v>
      </c>
      <c r="AV175" s="315">
        <f t="shared" si="861"/>
        <v>0</v>
      </c>
      <c r="AW175" s="315">
        <f t="shared" si="861"/>
        <v>0</v>
      </c>
      <c r="AX175" s="315">
        <f t="shared" si="861"/>
        <v>0</v>
      </c>
      <c r="AY175" s="315">
        <f t="shared" si="861"/>
        <v>0</v>
      </c>
      <c r="AZ175" s="315">
        <f t="shared" si="861"/>
        <v>0</v>
      </c>
      <c r="BA175" s="315">
        <f t="shared" si="861"/>
        <v>0</v>
      </c>
      <c r="BB175" s="315">
        <f t="shared" si="861"/>
        <v>0</v>
      </c>
      <c r="BC175" s="315">
        <f t="shared" si="861"/>
        <v>0</v>
      </c>
      <c r="BD175" s="315">
        <f t="shared" si="861"/>
        <v>0</v>
      </c>
      <c r="BE175" s="315">
        <f t="shared" si="861"/>
        <v>0</v>
      </c>
      <c r="BF175" s="315">
        <f t="shared" si="861"/>
        <v>0</v>
      </c>
      <c r="BG175" s="315">
        <f t="shared" si="861"/>
        <v>0</v>
      </c>
      <c r="BH175" s="315">
        <f t="shared" si="861"/>
        <v>0</v>
      </c>
      <c r="BI175" s="315">
        <f t="shared" ref="BI175:BJ175" si="901">_xlfn.AGGREGATE(9,6,BI40,BI85,BI130)</f>
        <v>0</v>
      </c>
      <c r="BJ175" s="315">
        <f t="shared" si="901"/>
        <v>0</v>
      </c>
      <c r="BK175" s="160">
        <f t="shared" si="872"/>
        <v>0</v>
      </c>
      <c r="BL175" s="4"/>
      <c r="BM175" s="330"/>
      <c r="BN175" s="224"/>
      <c r="BO175" s="60">
        <f t="shared" si="638"/>
        <v>0</v>
      </c>
      <c r="BP175" s="59">
        <f t="shared" si="639"/>
        <v>0</v>
      </c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</row>
    <row r="176" spans="1:126" ht="15" customHeight="1">
      <c r="A176" s="40" t="s">
        <v>106</v>
      </c>
      <c r="B176" s="1205"/>
      <c r="C176" s="1205"/>
      <c r="D176" s="1205"/>
      <c r="E176" s="1205"/>
      <c r="F176" s="161" t="s">
        <v>99</v>
      </c>
      <c r="G176" s="315">
        <f t="shared" ref="G176:H176" si="902">_xlfn.AGGREGATE(9,6,G41,G86,G131)</f>
        <v>0</v>
      </c>
      <c r="H176" s="315">
        <f t="shared" si="902"/>
        <v>0</v>
      </c>
      <c r="I176" s="315">
        <f t="shared" ref="I176:J176" si="903">_xlfn.AGGREGATE(9,6,I41,I86,I131)</f>
        <v>0</v>
      </c>
      <c r="J176" s="315">
        <f t="shared" si="903"/>
        <v>0</v>
      </c>
      <c r="K176" s="315">
        <f t="shared" ref="K176" si="904">_xlfn.AGGREGATE(9,6,K41,K86,K131)</f>
        <v>0</v>
      </c>
      <c r="L176" s="315">
        <f t="shared" ref="L176" si="905">_xlfn.AGGREGATE(9,6,L41,L86,L131)</f>
        <v>0</v>
      </c>
      <c r="M176" s="315">
        <f t="shared" ref="M176:N176" si="906">_xlfn.AGGREGATE(9,6,M41,M86,M131)</f>
        <v>0</v>
      </c>
      <c r="N176" s="315">
        <f t="shared" si="906"/>
        <v>0</v>
      </c>
      <c r="O176" s="555">
        <f t="shared" si="633"/>
        <v>0</v>
      </c>
      <c r="P176" s="315">
        <f t="shared" ref="P176:R176" si="907">_xlfn.AGGREGATE(9,6,P41,P86,P131)</f>
        <v>0</v>
      </c>
      <c r="Q176" s="315">
        <f t="shared" ref="Q176" si="908">_xlfn.AGGREGATE(9,6,Q41,Q86,Q131)</f>
        <v>0</v>
      </c>
      <c r="R176" s="315">
        <f t="shared" si="907"/>
        <v>0</v>
      </c>
      <c r="S176" s="171">
        <f t="shared" si="647"/>
        <v>0</v>
      </c>
      <c r="T176" s="1043" t="s">
        <v>99</v>
      </c>
      <c r="U176" s="315">
        <f t="shared" ref="U176" si="909">_xlfn.AGGREGATE(9,6,U41,U86,U131)</f>
        <v>0</v>
      </c>
      <c r="V176" s="315">
        <f t="shared" si="861"/>
        <v>0</v>
      </c>
      <c r="W176" s="315">
        <f t="shared" si="861"/>
        <v>0</v>
      </c>
      <c r="X176" s="315">
        <f t="shared" si="861"/>
        <v>0</v>
      </c>
      <c r="Y176" s="315">
        <f t="shared" si="861"/>
        <v>0</v>
      </c>
      <c r="Z176" s="315">
        <f t="shared" si="861"/>
        <v>0</v>
      </c>
      <c r="AA176" s="315">
        <f t="shared" si="861"/>
        <v>0</v>
      </c>
      <c r="AB176" s="315">
        <f t="shared" si="861"/>
        <v>0</v>
      </c>
      <c r="AC176" s="315">
        <f t="shared" si="861"/>
        <v>0</v>
      </c>
      <c r="AD176" s="315">
        <f t="shared" si="861"/>
        <v>0</v>
      </c>
      <c r="AE176" s="315">
        <f t="shared" si="861"/>
        <v>0</v>
      </c>
      <c r="AF176" s="315">
        <f t="shared" si="861"/>
        <v>0</v>
      </c>
      <c r="AG176" s="315">
        <f t="shared" si="861"/>
        <v>0</v>
      </c>
      <c r="AH176" s="315">
        <f t="shared" si="861"/>
        <v>0</v>
      </c>
      <c r="AI176" s="315">
        <f t="shared" si="861"/>
        <v>0</v>
      </c>
      <c r="AJ176" s="315">
        <f t="shared" si="861"/>
        <v>0</v>
      </c>
      <c r="AK176" s="315">
        <f t="shared" si="861"/>
        <v>0</v>
      </c>
      <c r="AL176" s="315">
        <f t="shared" si="861"/>
        <v>0</v>
      </c>
      <c r="AM176" s="315">
        <f t="shared" si="861"/>
        <v>0</v>
      </c>
      <c r="AN176" s="315">
        <f t="shared" si="861"/>
        <v>0</v>
      </c>
      <c r="AO176" s="315">
        <f t="shared" si="861"/>
        <v>0</v>
      </c>
      <c r="AP176" s="315">
        <f t="shared" si="861"/>
        <v>0</v>
      </c>
      <c r="AQ176" s="315">
        <f t="shared" si="861"/>
        <v>0</v>
      </c>
      <c r="AR176" s="315">
        <f t="shared" si="861"/>
        <v>0</v>
      </c>
      <c r="AS176" s="315">
        <f t="shared" si="861"/>
        <v>0</v>
      </c>
      <c r="AT176" s="315">
        <f t="shared" si="861"/>
        <v>0</v>
      </c>
      <c r="AU176" s="315">
        <f t="shared" si="861"/>
        <v>0</v>
      </c>
      <c r="AV176" s="315">
        <f t="shared" si="861"/>
        <v>0</v>
      </c>
      <c r="AW176" s="315">
        <f t="shared" si="861"/>
        <v>0</v>
      </c>
      <c r="AX176" s="315">
        <f t="shared" si="861"/>
        <v>0</v>
      </c>
      <c r="AY176" s="315">
        <f t="shared" si="861"/>
        <v>0</v>
      </c>
      <c r="AZ176" s="315">
        <f t="shared" si="861"/>
        <v>0</v>
      </c>
      <c r="BA176" s="315">
        <f t="shared" si="861"/>
        <v>0</v>
      </c>
      <c r="BB176" s="315">
        <f t="shared" si="861"/>
        <v>0</v>
      </c>
      <c r="BC176" s="315">
        <f t="shared" si="861"/>
        <v>0</v>
      </c>
      <c r="BD176" s="315">
        <f t="shared" si="861"/>
        <v>0</v>
      </c>
      <c r="BE176" s="315">
        <f t="shared" si="861"/>
        <v>0</v>
      </c>
      <c r="BF176" s="315">
        <f t="shared" si="861"/>
        <v>0</v>
      </c>
      <c r="BG176" s="315">
        <f t="shared" si="861"/>
        <v>0</v>
      </c>
      <c r="BH176" s="315">
        <f t="shared" si="861"/>
        <v>0</v>
      </c>
      <c r="BI176" s="315">
        <f t="shared" ref="BI176:BJ176" si="910">_xlfn.AGGREGATE(9,6,BI41,BI86,BI131)</f>
        <v>0</v>
      </c>
      <c r="BJ176" s="315">
        <f t="shared" si="910"/>
        <v>0</v>
      </c>
      <c r="BK176" s="160">
        <f t="shared" si="872"/>
        <v>0</v>
      </c>
      <c r="BL176" s="4"/>
      <c r="BM176" s="330"/>
      <c r="BN176" s="224"/>
      <c r="BO176" s="60">
        <f t="shared" si="638"/>
        <v>0</v>
      </c>
      <c r="BP176" s="103">
        <f t="shared" si="639"/>
        <v>0</v>
      </c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</row>
    <row r="177" spans="1:126" ht="15" customHeight="1">
      <c r="A177" s="98"/>
      <c r="B177" s="1204">
        <f t="shared" ref="B177:E177" si="911">_xlfn.AGGREGATE(9,6,B42,B87,B132)</f>
        <v>0</v>
      </c>
      <c r="C177" s="1204">
        <f t="shared" si="911"/>
        <v>0</v>
      </c>
      <c r="D177" s="1204">
        <f t="shared" si="911"/>
        <v>0</v>
      </c>
      <c r="E177" s="1204">
        <f t="shared" si="911"/>
        <v>0</v>
      </c>
      <c r="F177" s="157" t="s">
        <v>97</v>
      </c>
      <c r="G177" s="315">
        <f t="shared" ref="G177:H177" si="912">_xlfn.AGGREGATE(9,6,G42,G87,G132)</f>
        <v>0</v>
      </c>
      <c r="H177" s="315">
        <f t="shared" si="912"/>
        <v>0</v>
      </c>
      <c r="I177" s="315">
        <f t="shared" ref="I177:J177" si="913">_xlfn.AGGREGATE(9,6,I42,I87,I132)</f>
        <v>0</v>
      </c>
      <c r="J177" s="315">
        <f t="shared" si="913"/>
        <v>0</v>
      </c>
      <c r="K177" s="315">
        <f t="shared" ref="K177" si="914">_xlfn.AGGREGATE(9,6,K42,K87,K132)</f>
        <v>0</v>
      </c>
      <c r="L177" s="315">
        <f t="shared" ref="L177" si="915">_xlfn.AGGREGATE(9,6,L42,L87,L132)</f>
        <v>0</v>
      </c>
      <c r="M177" s="315">
        <f t="shared" ref="M177:N177" si="916">_xlfn.AGGREGATE(9,6,M42,M87,M132)</f>
        <v>0</v>
      </c>
      <c r="N177" s="315">
        <f t="shared" si="916"/>
        <v>0</v>
      </c>
      <c r="O177" s="67">
        <f t="shared" si="633"/>
        <v>0</v>
      </c>
      <c r="P177" s="315">
        <f t="shared" ref="P177:R177" si="917">_xlfn.AGGREGATE(9,6,P42,P87,P132)</f>
        <v>0</v>
      </c>
      <c r="Q177" s="315">
        <f t="shared" ref="Q177" si="918">_xlfn.AGGREGATE(9,6,Q42,Q87,Q132)</f>
        <v>0</v>
      </c>
      <c r="R177" s="315">
        <f t="shared" si="917"/>
        <v>0</v>
      </c>
      <c r="S177" s="171">
        <f t="shared" si="647"/>
        <v>0</v>
      </c>
      <c r="T177" s="1041" t="s">
        <v>97</v>
      </c>
      <c r="U177" s="315">
        <f t="shared" ref="U177:BH177" si="919">_xlfn.AGGREGATE(9,6,U42,U87,U132)</f>
        <v>0</v>
      </c>
      <c r="V177" s="315">
        <f t="shared" si="919"/>
        <v>0</v>
      </c>
      <c r="W177" s="315">
        <f t="shared" si="919"/>
        <v>0</v>
      </c>
      <c r="X177" s="315">
        <f t="shared" si="919"/>
        <v>0</v>
      </c>
      <c r="Y177" s="315">
        <f t="shared" si="919"/>
        <v>0</v>
      </c>
      <c r="Z177" s="315">
        <f t="shared" si="919"/>
        <v>0</v>
      </c>
      <c r="AA177" s="315">
        <f t="shared" si="919"/>
        <v>0</v>
      </c>
      <c r="AB177" s="315">
        <f t="shared" si="919"/>
        <v>0</v>
      </c>
      <c r="AC177" s="315">
        <f t="shared" si="919"/>
        <v>0</v>
      </c>
      <c r="AD177" s="315">
        <f t="shared" si="919"/>
        <v>0</v>
      </c>
      <c r="AE177" s="315">
        <f t="shared" si="919"/>
        <v>0</v>
      </c>
      <c r="AF177" s="315">
        <f t="shared" si="919"/>
        <v>0</v>
      </c>
      <c r="AG177" s="315">
        <f t="shared" si="919"/>
        <v>0</v>
      </c>
      <c r="AH177" s="315">
        <f t="shared" si="919"/>
        <v>0</v>
      </c>
      <c r="AI177" s="315">
        <f t="shared" si="919"/>
        <v>0</v>
      </c>
      <c r="AJ177" s="315">
        <f t="shared" si="919"/>
        <v>0</v>
      </c>
      <c r="AK177" s="315">
        <f t="shared" si="919"/>
        <v>0</v>
      </c>
      <c r="AL177" s="315">
        <f t="shared" si="919"/>
        <v>0</v>
      </c>
      <c r="AM177" s="315">
        <f t="shared" si="919"/>
        <v>0</v>
      </c>
      <c r="AN177" s="315">
        <f t="shared" si="919"/>
        <v>0</v>
      </c>
      <c r="AO177" s="315">
        <f t="shared" si="919"/>
        <v>0</v>
      </c>
      <c r="AP177" s="315">
        <f t="shared" si="919"/>
        <v>0</v>
      </c>
      <c r="AQ177" s="315">
        <f t="shared" si="919"/>
        <v>0</v>
      </c>
      <c r="AR177" s="315">
        <f t="shared" si="919"/>
        <v>0</v>
      </c>
      <c r="AS177" s="315">
        <f t="shared" si="919"/>
        <v>0</v>
      </c>
      <c r="AT177" s="315">
        <f t="shared" si="919"/>
        <v>0</v>
      </c>
      <c r="AU177" s="315">
        <f t="shared" si="919"/>
        <v>0</v>
      </c>
      <c r="AV177" s="315">
        <f t="shared" si="919"/>
        <v>0</v>
      </c>
      <c r="AW177" s="315">
        <f t="shared" si="919"/>
        <v>0</v>
      </c>
      <c r="AX177" s="315">
        <f t="shared" si="919"/>
        <v>0</v>
      </c>
      <c r="AY177" s="315">
        <f t="shared" si="919"/>
        <v>0</v>
      </c>
      <c r="AZ177" s="315">
        <f t="shared" si="919"/>
        <v>0</v>
      </c>
      <c r="BA177" s="315">
        <f t="shared" si="919"/>
        <v>0</v>
      </c>
      <c r="BB177" s="315">
        <f t="shared" si="919"/>
        <v>0</v>
      </c>
      <c r="BC177" s="315">
        <f t="shared" si="919"/>
        <v>0</v>
      </c>
      <c r="BD177" s="315">
        <f t="shared" si="919"/>
        <v>0</v>
      </c>
      <c r="BE177" s="315">
        <f t="shared" si="919"/>
        <v>0</v>
      </c>
      <c r="BF177" s="315">
        <f t="shared" si="919"/>
        <v>0</v>
      </c>
      <c r="BG177" s="315">
        <f t="shared" si="919"/>
        <v>0</v>
      </c>
      <c r="BH177" s="315">
        <f t="shared" si="919"/>
        <v>0</v>
      </c>
      <c r="BI177" s="315">
        <f t="shared" ref="BI177:BJ177" si="920">_xlfn.AGGREGATE(9,6,BI42,BI87,BI132)</f>
        <v>0</v>
      </c>
      <c r="BJ177" s="315">
        <f t="shared" si="920"/>
        <v>0</v>
      </c>
      <c r="BK177" s="160">
        <f t="shared" si="872"/>
        <v>0</v>
      </c>
      <c r="BL177" s="4"/>
      <c r="BM177" s="330"/>
      <c r="BN177" s="224"/>
      <c r="BO177" s="66">
        <f t="shared" si="638"/>
        <v>0</v>
      </c>
      <c r="BP177" s="106">
        <f t="shared" si="639"/>
        <v>0</v>
      </c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</row>
    <row r="178" spans="1:126" ht="15" customHeight="1">
      <c r="A178" s="40" t="s">
        <v>107</v>
      </c>
      <c r="B178" s="1205"/>
      <c r="C178" s="1205"/>
      <c r="D178" s="1205"/>
      <c r="E178" s="1205"/>
      <c r="F178" s="165" t="s">
        <v>99</v>
      </c>
      <c r="G178" s="315">
        <f t="shared" ref="G178:H178" si="921">_xlfn.AGGREGATE(9,6,G43,G88,G133)</f>
        <v>0</v>
      </c>
      <c r="H178" s="315">
        <f t="shared" si="921"/>
        <v>0</v>
      </c>
      <c r="I178" s="315">
        <f t="shared" ref="I178:J178" si="922">_xlfn.AGGREGATE(9,6,I43,I88,I133)</f>
        <v>0</v>
      </c>
      <c r="J178" s="315">
        <f t="shared" si="922"/>
        <v>0</v>
      </c>
      <c r="K178" s="315">
        <f t="shared" ref="K178" si="923">_xlfn.AGGREGATE(9,6,K43,K88,K133)</f>
        <v>0</v>
      </c>
      <c r="L178" s="315">
        <f t="shared" ref="L178" si="924">_xlfn.AGGREGATE(9,6,L43,L88,L133)</f>
        <v>0</v>
      </c>
      <c r="M178" s="315">
        <f t="shared" ref="M178:N178" si="925">_xlfn.AGGREGATE(9,6,M43,M88,M133)</f>
        <v>0</v>
      </c>
      <c r="N178" s="315">
        <f t="shared" si="925"/>
        <v>0</v>
      </c>
      <c r="O178" s="65">
        <f t="shared" si="633"/>
        <v>0</v>
      </c>
      <c r="P178" s="315">
        <f t="shared" ref="P178:R178" si="926">_xlfn.AGGREGATE(9,6,P43,P88,P133)</f>
        <v>0</v>
      </c>
      <c r="Q178" s="315">
        <f t="shared" ref="Q178" si="927">_xlfn.AGGREGATE(9,6,Q43,Q88,Q133)</f>
        <v>0</v>
      </c>
      <c r="R178" s="315">
        <f t="shared" si="926"/>
        <v>0</v>
      </c>
      <c r="S178" s="171">
        <f t="shared" si="647"/>
        <v>0</v>
      </c>
      <c r="T178" s="1043" t="s">
        <v>99</v>
      </c>
      <c r="U178" s="315">
        <f t="shared" ref="U178:BH178" si="928">_xlfn.AGGREGATE(9,6,U43,U88,U133)</f>
        <v>0</v>
      </c>
      <c r="V178" s="315">
        <f t="shared" si="928"/>
        <v>0</v>
      </c>
      <c r="W178" s="315">
        <f t="shared" si="928"/>
        <v>0</v>
      </c>
      <c r="X178" s="315">
        <f t="shared" si="928"/>
        <v>0</v>
      </c>
      <c r="Y178" s="315">
        <f t="shared" si="928"/>
        <v>0</v>
      </c>
      <c r="Z178" s="315">
        <f t="shared" si="928"/>
        <v>0</v>
      </c>
      <c r="AA178" s="315">
        <f t="shared" si="928"/>
        <v>0</v>
      </c>
      <c r="AB178" s="315">
        <f t="shared" si="928"/>
        <v>0</v>
      </c>
      <c r="AC178" s="315">
        <f t="shared" si="928"/>
        <v>0</v>
      </c>
      <c r="AD178" s="315">
        <f t="shared" si="928"/>
        <v>0</v>
      </c>
      <c r="AE178" s="315">
        <f t="shared" si="928"/>
        <v>0</v>
      </c>
      <c r="AF178" s="315">
        <f t="shared" si="928"/>
        <v>0</v>
      </c>
      <c r="AG178" s="315">
        <f t="shared" si="928"/>
        <v>0</v>
      </c>
      <c r="AH178" s="315">
        <f t="shared" si="928"/>
        <v>0</v>
      </c>
      <c r="AI178" s="315">
        <f t="shared" si="928"/>
        <v>0</v>
      </c>
      <c r="AJ178" s="315">
        <f t="shared" si="928"/>
        <v>0</v>
      </c>
      <c r="AK178" s="315">
        <f t="shared" si="928"/>
        <v>0</v>
      </c>
      <c r="AL178" s="315">
        <f t="shared" si="928"/>
        <v>0</v>
      </c>
      <c r="AM178" s="315">
        <f t="shared" si="928"/>
        <v>0</v>
      </c>
      <c r="AN178" s="315">
        <f t="shared" si="928"/>
        <v>0</v>
      </c>
      <c r="AO178" s="315">
        <f t="shared" si="928"/>
        <v>0</v>
      </c>
      <c r="AP178" s="315">
        <f t="shared" si="928"/>
        <v>0</v>
      </c>
      <c r="AQ178" s="315">
        <f t="shared" si="928"/>
        <v>0</v>
      </c>
      <c r="AR178" s="315">
        <f t="shared" si="928"/>
        <v>0</v>
      </c>
      <c r="AS178" s="315">
        <f t="shared" si="928"/>
        <v>0</v>
      </c>
      <c r="AT178" s="315">
        <f t="shared" si="928"/>
        <v>0</v>
      </c>
      <c r="AU178" s="315">
        <f t="shared" si="928"/>
        <v>0</v>
      </c>
      <c r="AV178" s="315">
        <f t="shared" si="928"/>
        <v>0</v>
      </c>
      <c r="AW178" s="315">
        <f t="shared" si="928"/>
        <v>0</v>
      </c>
      <c r="AX178" s="315">
        <f t="shared" si="928"/>
        <v>0</v>
      </c>
      <c r="AY178" s="315">
        <f t="shared" si="928"/>
        <v>0</v>
      </c>
      <c r="AZ178" s="315">
        <f t="shared" si="928"/>
        <v>0</v>
      </c>
      <c r="BA178" s="315">
        <f t="shared" si="928"/>
        <v>0</v>
      </c>
      <c r="BB178" s="315">
        <f t="shared" si="928"/>
        <v>0</v>
      </c>
      <c r="BC178" s="315">
        <f t="shared" si="928"/>
        <v>0</v>
      </c>
      <c r="BD178" s="315">
        <f t="shared" si="928"/>
        <v>0</v>
      </c>
      <c r="BE178" s="315">
        <f t="shared" si="928"/>
        <v>0</v>
      </c>
      <c r="BF178" s="315">
        <f t="shared" si="928"/>
        <v>0</v>
      </c>
      <c r="BG178" s="315">
        <f t="shared" si="928"/>
        <v>0</v>
      </c>
      <c r="BH178" s="315">
        <f t="shared" si="928"/>
        <v>0</v>
      </c>
      <c r="BI178" s="315">
        <f t="shared" ref="BI178:BJ178" si="929">_xlfn.AGGREGATE(9,6,BI43,BI88,BI133)</f>
        <v>0</v>
      </c>
      <c r="BJ178" s="315">
        <f t="shared" si="929"/>
        <v>0</v>
      </c>
      <c r="BK178" s="160">
        <f>SUM(U178:BJ178)</f>
        <v>0</v>
      </c>
      <c r="BL178" s="4"/>
      <c r="BM178" s="330"/>
      <c r="BN178" s="224"/>
      <c r="BO178" s="70">
        <f t="shared" si="638"/>
        <v>0</v>
      </c>
      <c r="BP178" s="108">
        <f t="shared" si="639"/>
        <v>0</v>
      </c>
      <c r="BQ178" s="2"/>
      <c r="BR178" s="2"/>
      <c r="BS178" s="2"/>
      <c r="BT178" s="2"/>
      <c r="BU178" s="2"/>
      <c r="BV178" s="2"/>
      <c r="BW178" s="2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</row>
    <row r="179" spans="1:126" ht="15" customHeight="1">
      <c r="A179" s="1208" t="s">
        <v>108</v>
      </c>
      <c r="B179" s="1212">
        <f>SUM(B171:B176)</f>
        <v>0</v>
      </c>
      <c r="C179" s="1196">
        <f t="shared" ref="C179:D179" si="930">SUM(C171:C176)</f>
        <v>0</v>
      </c>
      <c r="D179" s="1196">
        <f t="shared" si="930"/>
        <v>0</v>
      </c>
      <c r="E179" s="1311">
        <f>SUM(E171:E176)</f>
        <v>0</v>
      </c>
      <c r="F179" s="1044" t="s">
        <v>97</v>
      </c>
      <c r="G179" s="72">
        <f t="shared" ref="G179:I180" si="931">G171+G173+G175+G177</f>
        <v>0</v>
      </c>
      <c r="H179" s="72">
        <f t="shared" si="931"/>
        <v>0</v>
      </c>
      <c r="I179" s="72">
        <f t="shared" si="931"/>
        <v>0</v>
      </c>
      <c r="J179" s="72">
        <f t="shared" ref="J179" si="932">J171+J173+J175+J177</f>
        <v>0</v>
      </c>
      <c r="K179" s="72">
        <f t="shared" ref="K179" si="933">K171+K173+K175+K177</f>
        <v>0</v>
      </c>
      <c r="L179" s="72">
        <f t="shared" ref="L179" si="934">L171+L173+L175+L177</f>
        <v>0</v>
      </c>
      <c r="M179" s="72">
        <f t="shared" ref="M179:N179" si="935">M171+M173+M175+M177</f>
        <v>0</v>
      </c>
      <c r="N179" s="72">
        <f t="shared" si="935"/>
        <v>0</v>
      </c>
      <c r="O179" s="16">
        <f t="shared" si="633"/>
        <v>0</v>
      </c>
      <c r="P179" s="72">
        <f t="shared" ref="P179:R180" si="936">P171+P173+P175+P177</f>
        <v>0</v>
      </c>
      <c r="Q179" s="72">
        <f t="shared" ref="Q179" si="937">Q171+Q173+Q175+Q177</f>
        <v>0</v>
      </c>
      <c r="R179" s="72">
        <f t="shared" si="936"/>
        <v>0</v>
      </c>
      <c r="S179" s="171">
        <f t="shared" si="647"/>
        <v>0</v>
      </c>
      <c r="T179" s="1044" t="s">
        <v>97</v>
      </c>
      <c r="U179" s="193">
        <f t="shared" ref="U179:U180" si="938">U171+U173+U175+U177</f>
        <v>0</v>
      </c>
      <c r="V179" s="193">
        <f t="shared" ref="V179:BH179" si="939">V171+V173+V175+V177</f>
        <v>0</v>
      </c>
      <c r="W179" s="193">
        <f t="shared" si="939"/>
        <v>0</v>
      </c>
      <c r="X179" s="193">
        <f t="shared" si="939"/>
        <v>0</v>
      </c>
      <c r="Y179" s="193">
        <f t="shared" si="939"/>
        <v>0</v>
      </c>
      <c r="Z179" s="193">
        <f t="shared" si="939"/>
        <v>0</v>
      </c>
      <c r="AA179" s="193">
        <f t="shared" si="939"/>
        <v>0</v>
      </c>
      <c r="AB179" s="193">
        <f t="shared" si="939"/>
        <v>0</v>
      </c>
      <c r="AC179" s="193">
        <f t="shared" si="939"/>
        <v>0</v>
      </c>
      <c r="AD179" s="193">
        <f t="shared" si="939"/>
        <v>0</v>
      </c>
      <c r="AE179" s="193">
        <f t="shared" si="939"/>
        <v>0</v>
      </c>
      <c r="AF179" s="193">
        <f t="shared" si="939"/>
        <v>0</v>
      </c>
      <c r="AG179" s="193">
        <f t="shared" si="939"/>
        <v>0</v>
      </c>
      <c r="AH179" s="193">
        <f t="shared" si="939"/>
        <v>0</v>
      </c>
      <c r="AI179" s="193">
        <f t="shared" si="939"/>
        <v>0</v>
      </c>
      <c r="AJ179" s="193">
        <f t="shared" si="939"/>
        <v>0</v>
      </c>
      <c r="AK179" s="193">
        <f t="shared" si="939"/>
        <v>0</v>
      </c>
      <c r="AL179" s="193">
        <f t="shared" si="939"/>
        <v>0</v>
      </c>
      <c r="AM179" s="193">
        <f t="shared" si="939"/>
        <v>0</v>
      </c>
      <c r="AN179" s="193">
        <f t="shared" si="939"/>
        <v>0</v>
      </c>
      <c r="AO179" s="193">
        <f t="shared" si="939"/>
        <v>0</v>
      </c>
      <c r="AP179" s="193">
        <f t="shared" si="939"/>
        <v>0</v>
      </c>
      <c r="AQ179" s="193">
        <f t="shared" si="939"/>
        <v>0</v>
      </c>
      <c r="AR179" s="193">
        <f t="shared" si="939"/>
        <v>0</v>
      </c>
      <c r="AS179" s="193">
        <f t="shared" si="939"/>
        <v>0</v>
      </c>
      <c r="AT179" s="193">
        <f t="shared" si="939"/>
        <v>0</v>
      </c>
      <c r="AU179" s="193">
        <f t="shared" si="939"/>
        <v>0</v>
      </c>
      <c r="AV179" s="193">
        <f t="shared" si="939"/>
        <v>0</v>
      </c>
      <c r="AW179" s="193">
        <f t="shared" si="939"/>
        <v>0</v>
      </c>
      <c r="AX179" s="193">
        <f t="shared" si="939"/>
        <v>0</v>
      </c>
      <c r="AY179" s="193">
        <f t="shared" si="939"/>
        <v>0</v>
      </c>
      <c r="AZ179" s="193">
        <f t="shared" si="939"/>
        <v>0</v>
      </c>
      <c r="BA179" s="193">
        <f t="shared" si="939"/>
        <v>0</v>
      </c>
      <c r="BB179" s="193">
        <f t="shared" si="939"/>
        <v>0</v>
      </c>
      <c r="BC179" s="193">
        <f t="shared" si="939"/>
        <v>0</v>
      </c>
      <c r="BD179" s="193">
        <f t="shared" si="939"/>
        <v>0</v>
      </c>
      <c r="BE179" s="193">
        <f t="shared" si="939"/>
        <v>0</v>
      </c>
      <c r="BF179" s="193">
        <f t="shared" si="939"/>
        <v>0</v>
      </c>
      <c r="BG179" s="193">
        <f t="shared" si="939"/>
        <v>0</v>
      </c>
      <c r="BH179" s="193">
        <f t="shared" si="939"/>
        <v>0</v>
      </c>
      <c r="BI179" s="193">
        <f t="shared" ref="BI179:BJ179" si="940">BI171+BI173+BI175+BI177</f>
        <v>0</v>
      </c>
      <c r="BJ179" s="193">
        <f t="shared" si="940"/>
        <v>0</v>
      </c>
      <c r="BK179" s="163">
        <f>BK171+BK173+BK175+BK177</f>
        <v>0</v>
      </c>
      <c r="BL179" s="4"/>
      <c r="BM179" s="330"/>
      <c r="BN179" s="224"/>
      <c r="BO179" s="57">
        <f t="shared" si="638"/>
        <v>0</v>
      </c>
      <c r="BP179" s="78">
        <f t="shared" si="639"/>
        <v>0</v>
      </c>
      <c r="BQ179" s="2"/>
      <c r="BR179" s="2"/>
      <c r="BS179" s="2"/>
      <c r="BT179" s="2"/>
      <c r="BU179" s="2"/>
      <c r="BV179" s="2"/>
      <c r="BW179" s="2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</row>
    <row r="180" spans="1:126" ht="15" customHeight="1">
      <c r="A180" s="1209"/>
      <c r="B180" s="1213"/>
      <c r="C180" s="1197"/>
      <c r="D180" s="1197"/>
      <c r="E180" s="1312"/>
      <c r="F180" s="1043" t="s">
        <v>99</v>
      </c>
      <c r="G180" s="80">
        <f t="shared" si="931"/>
        <v>0</v>
      </c>
      <c r="H180" s="80">
        <f t="shared" si="931"/>
        <v>0</v>
      </c>
      <c r="I180" s="80">
        <f t="shared" si="931"/>
        <v>0</v>
      </c>
      <c r="J180" s="80">
        <f t="shared" ref="J180" si="941">J172+J174+J176+J178</f>
        <v>0</v>
      </c>
      <c r="K180" s="80">
        <f t="shared" ref="K180" si="942">K172+K174+K176+K178</f>
        <v>0</v>
      </c>
      <c r="L180" s="80">
        <f t="shared" ref="L180" si="943">L172+L174+L176+L178</f>
        <v>0</v>
      </c>
      <c r="M180" s="80">
        <f t="shared" ref="M180:N180" si="944">M172+M174+M176+M178</f>
        <v>0</v>
      </c>
      <c r="N180" s="80">
        <f t="shared" si="944"/>
        <v>0</v>
      </c>
      <c r="O180" s="43">
        <f t="shared" si="633"/>
        <v>0</v>
      </c>
      <c r="P180" s="80">
        <f t="shared" si="936"/>
        <v>0</v>
      </c>
      <c r="Q180" s="80">
        <f t="shared" ref="Q180" si="945">Q172+Q174+Q176+Q178</f>
        <v>0</v>
      </c>
      <c r="R180" s="80">
        <f t="shared" si="936"/>
        <v>0</v>
      </c>
      <c r="S180" s="171">
        <f t="shared" si="647"/>
        <v>0</v>
      </c>
      <c r="T180" s="1043" t="s">
        <v>99</v>
      </c>
      <c r="U180" s="91">
        <f t="shared" si="938"/>
        <v>0</v>
      </c>
      <c r="V180" s="91">
        <f t="shared" ref="V180:BH180" si="946">V172+V174+V176+V178</f>
        <v>0</v>
      </c>
      <c r="W180" s="91">
        <f t="shared" si="946"/>
        <v>0</v>
      </c>
      <c r="X180" s="91">
        <f t="shared" si="946"/>
        <v>0</v>
      </c>
      <c r="Y180" s="91">
        <f t="shared" si="946"/>
        <v>0</v>
      </c>
      <c r="Z180" s="91">
        <f t="shared" si="946"/>
        <v>0</v>
      </c>
      <c r="AA180" s="91">
        <f t="shared" si="946"/>
        <v>0</v>
      </c>
      <c r="AB180" s="91">
        <f t="shared" si="946"/>
        <v>0</v>
      </c>
      <c r="AC180" s="91">
        <f t="shared" si="946"/>
        <v>0</v>
      </c>
      <c r="AD180" s="91">
        <f t="shared" si="946"/>
        <v>0</v>
      </c>
      <c r="AE180" s="91">
        <f t="shared" si="946"/>
        <v>0</v>
      </c>
      <c r="AF180" s="91">
        <f t="shared" si="946"/>
        <v>0</v>
      </c>
      <c r="AG180" s="91">
        <f t="shared" si="946"/>
        <v>0</v>
      </c>
      <c r="AH180" s="91">
        <f t="shared" si="946"/>
        <v>0</v>
      </c>
      <c r="AI180" s="91">
        <f t="shared" si="946"/>
        <v>0</v>
      </c>
      <c r="AJ180" s="91">
        <f t="shared" si="946"/>
        <v>0</v>
      </c>
      <c r="AK180" s="91">
        <f t="shared" si="946"/>
        <v>0</v>
      </c>
      <c r="AL180" s="91">
        <f t="shared" si="946"/>
        <v>0</v>
      </c>
      <c r="AM180" s="91">
        <f t="shared" si="946"/>
        <v>0</v>
      </c>
      <c r="AN180" s="91">
        <f t="shared" si="946"/>
        <v>0</v>
      </c>
      <c r="AO180" s="91">
        <f t="shared" si="946"/>
        <v>0</v>
      </c>
      <c r="AP180" s="91">
        <f t="shared" si="946"/>
        <v>0</v>
      </c>
      <c r="AQ180" s="91">
        <f t="shared" si="946"/>
        <v>0</v>
      </c>
      <c r="AR180" s="91">
        <f t="shared" si="946"/>
        <v>0</v>
      </c>
      <c r="AS180" s="91">
        <f t="shared" si="946"/>
        <v>0</v>
      </c>
      <c r="AT180" s="91">
        <f t="shared" si="946"/>
        <v>0</v>
      </c>
      <c r="AU180" s="91">
        <f t="shared" si="946"/>
        <v>0</v>
      </c>
      <c r="AV180" s="91">
        <f t="shared" si="946"/>
        <v>0</v>
      </c>
      <c r="AW180" s="91">
        <f t="shared" si="946"/>
        <v>0</v>
      </c>
      <c r="AX180" s="91">
        <f t="shared" si="946"/>
        <v>0</v>
      </c>
      <c r="AY180" s="91">
        <f t="shared" si="946"/>
        <v>0</v>
      </c>
      <c r="AZ180" s="91">
        <f t="shared" si="946"/>
        <v>0</v>
      </c>
      <c r="BA180" s="91">
        <f t="shared" si="946"/>
        <v>0</v>
      </c>
      <c r="BB180" s="91">
        <f t="shared" si="946"/>
        <v>0</v>
      </c>
      <c r="BC180" s="91">
        <f t="shared" si="946"/>
        <v>0</v>
      </c>
      <c r="BD180" s="91">
        <f t="shared" si="946"/>
        <v>0</v>
      </c>
      <c r="BE180" s="91">
        <f t="shared" si="946"/>
        <v>0</v>
      </c>
      <c r="BF180" s="91">
        <f t="shared" si="946"/>
        <v>0</v>
      </c>
      <c r="BG180" s="91">
        <f t="shared" si="946"/>
        <v>0</v>
      </c>
      <c r="BH180" s="91">
        <f t="shared" si="946"/>
        <v>0</v>
      </c>
      <c r="BI180" s="91">
        <f t="shared" ref="BI180:BJ180" si="947">BI172+BI174+BI176+BI178</f>
        <v>0</v>
      </c>
      <c r="BJ180" s="91">
        <f t="shared" si="947"/>
        <v>0</v>
      </c>
      <c r="BK180" s="172">
        <f>BK172+BK174+BK176+BK178</f>
        <v>0</v>
      </c>
      <c r="BL180" s="4"/>
      <c r="BM180" s="330"/>
      <c r="BN180" s="224"/>
      <c r="BO180" s="70">
        <f t="shared" si="638"/>
        <v>0</v>
      </c>
      <c r="BP180" s="92">
        <f t="shared" si="639"/>
        <v>0</v>
      </c>
      <c r="BQ180" s="2"/>
      <c r="BR180" s="2"/>
      <c r="BS180" s="2"/>
      <c r="BT180" s="2"/>
      <c r="BU180" s="2"/>
      <c r="BV180" s="2"/>
      <c r="BW180" s="2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</row>
    <row r="181" spans="1:126" s="48" customFormat="1" ht="15" customHeight="1">
      <c r="A181" s="1216" t="s">
        <v>109</v>
      </c>
      <c r="B181" s="1218">
        <f>B153+B161+B169+B179</f>
        <v>0</v>
      </c>
      <c r="C181" s="1214">
        <f t="shared" ref="C181:D181" si="948">C153+C161+C169+C179</f>
        <v>0</v>
      </c>
      <c r="D181" s="1214">
        <f t="shared" si="948"/>
        <v>0</v>
      </c>
      <c r="E181" s="1313">
        <f>E153+E161+E169+E179</f>
        <v>0</v>
      </c>
      <c r="F181" s="173" t="s">
        <v>97</v>
      </c>
      <c r="G181" s="111">
        <f t="shared" ref="G181:I182" si="949">G153+G161+G169+G179</f>
        <v>0</v>
      </c>
      <c r="H181" s="111">
        <f t="shared" si="949"/>
        <v>0</v>
      </c>
      <c r="I181" s="111">
        <f t="shared" si="949"/>
        <v>0</v>
      </c>
      <c r="J181" s="111">
        <f t="shared" ref="J181:K181" si="950">J153+J161+J169+J179</f>
        <v>0</v>
      </c>
      <c r="K181" s="111">
        <f t="shared" si="950"/>
        <v>0</v>
      </c>
      <c r="L181" s="111">
        <f t="shared" ref="L181" si="951">L153+L161+L169+L179</f>
        <v>0</v>
      </c>
      <c r="M181" s="111">
        <f t="shared" ref="M181:N181" si="952">M153+M161+M169+M179</f>
        <v>0</v>
      </c>
      <c r="N181" s="111">
        <f t="shared" si="952"/>
        <v>0</v>
      </c>
      <c r="O181" s="16">
        <f t="shared" si="633"/>
        <v>0</v>
      </c>
      <c r="P181" s="111">
        <f t="shared" ref="P181:R182" si="953">P153+P161+P169+P179</f>
        <v>0</v>
      </c>
      <c r="Q181" s="111">
        <f t="shared" ref="Q181" si="954">Q153+Q161+Q169+Q179</f>
        <v>0</v>
      </c>
      <c r="R181" s="111">
        <f t="shared" si="953"/>
        <v>0</v>
      </c>
      <c r="S181" s="171">
        <f t="shared" si="647"/>
        <v>0</v>
      </c>
      <c r="T181" s="173" t="s">
        <v>97</v>
      </c>
      <c r="U181" s="122">
        <f t="shared" ref="U181:AF182" si="955">U153+U161+U169+U179</f>
        <v>0</v>
      </c>
      <c r="V181" s="122">
        <f t="shared" si="955"/>
        <v>0</v>
      </c>
      <c r="W181" s="122">
        <f t="shared" si="955"/>
        <v>0</v>
      </c>
      <c r="X181" s="122">
        <f t="shared" si="955"/>
        <v>0</v>
      </c>
      <c r="Y181" s="122">
        <f t="shared" si="955"/>
        <v>0</v>
      </c>
      <c r="Z181" s="122">
        <f t="shared" si="955"/>
        <v>0</v>
      </c>
      <c r="AA181" s="122">
        <f t="shared" si="955"/>
        <v>0</v>
      </c>
      <c r="AB181" s="122">
        <f t="shared" si="955"/>
        <v>0</v>
      </c>
      <c r="AC181" s="122">
        <f t="shared" si="955"/>
        <v>0</v>
      </c>
      <c r="AD181" s="122">
        <f t="shared" si="955"/>
        <v>0</v>
      </c>
      <c r="AE181" s="122">
        <f t="shared" si="955"/>
        <v>0</v>
      </c>
      <c r="AF181" s="122">
        <f t="shared" si="955"/>
        <v>0</v>
      </c>
      <c r="AG181" s="122">
        <f t="shared" ref="V181:BH182" si="956">AG153+AG161+AG169+AG179</f>
        <v>0</v>
      </c>
      <c r="AH181" s="122">
        <f t="shared" si="956"/>
        <v>0</v>
      </c>
      <c r="AI181" s="122">
        <f t="shared" si="956"/>
        <v>0</v>
      </c>
      <c r="AJ181" s="122">
        <f t="shared" si="956"/>
        <v>0</v>
      </c>
      <c r="AK181" s="122">
        <f t="shared" si="956"/>
        <v>0</v>
      </c>
      <c r="AL181" s="122">
        <f t="shared" si="956"/>
        <v>0</v>
      </c>
      <c r="AM181" s="122">
        <f t="shared" si="956"/>
        <v>0</v>
      </c>
      <c r="AN181" s="122">
        <f t="shared" si="956"/>
        <v>0</v>
      </c>
      <c r="AO181" s="122">
        <f t="shared" si="956"/>
        <v>0</v>
      </c>
      <c r="AP181" s="122">
        <f t="shared" si="956"/>
        <v>0</v>
      </c>
      <c r="AQ181" s="122">
        <f t="shared" si="956"/>
        <v>0</v>
      </c>
      <c r="AR181" s="122">
        <f t="shared" si="956"/>
        <v>0</v>
      </c>
      <c r="AS181" s="122">
        <f t="shared" si="956"/>
        <v>0</v>
      </c>
      <c r="AT181" s="122">
        <f t="shared" si="956"/>
        <v>0</v>
      </c>
      <c r="AU181" s="122">
        <f t="shared" si="956"/>
        <v>0</v>
      </c>
      <c r="AV181" s="122">
        <f t="shared" si="956"/>
        <v>0</v>
      </c>
      <c r="AW181" s="122">
        <f t="shared" si="956"/>
        <v>0</v>
      </c>
      <c r="AX181" s="122">
        <f t="shared" si="956"/>
        <v>0</v>
      </c>
      <c r="AY181" s="122">
        <f t="shared" si="956"/>
        <v>0</v>
      </c>
      <c r="AZ181" s="122">
        <f t="shared" si="956"/>
        <v>0</v>
      </c>
      <c r="BA181" s="122">
        <f t="shared" si="956"/>
        <v>0</v>
      </c>
      <c r="BB181" s="122">
        <f t="shared" si="956"/>
        <v>0</v>
      </c>
      <c r="BC181" s="122">
        <f t="shared" si="956"/>
        <v>0</v>
      </c>
      <c r="BD181" s="122">
        <f t="shared" si="956"/>
        <v>0</v>
      </c>
      <c r="BE181" s="122">
        <f t="shared" si="956"/>
        <v>0</v>
      </c>
      <c r="BF181" s="122">
        <f t="shared" si="956"/>
        <v>0</v>
      </c>
      <c r="BG181" s="122">
        <f t="shared" si="956"/>
        <v>0</v>
      </c>
      <c r="BH181" s="122">
        <f t="shared" si="956"/>
        <v>0</v>
      </c>
      <c r="BI181" s="122">
        <f t="shared" ref="BI181:BJ181" si="957">BI153+BI161+BI169+BI179</f>
        <v>0</v>
      </c>
      <c r="BJ181" s="122">
        <f t="shared" si="957"/>
        <v>0</v>
      </c>
      <c r="BK181" s="19">
        <f t="shared" ref="BK181:BK182" si="958">BK153+BK161+BK169+BK179</f>
        <v>0</v>
      </c>
      <c r="BL181" s="4"/>
      <c r="BM181" s="330"/>
      <c r="BN181" s="224"/>
      <c r="BO181" s="57">
        <f t="shared" si="638"/>
        <v>0</v>
      </c>
      <c r="BP181" s="78">
        <f t="shared" si="639"/>
        <v>0</v>
      </c>
      <c r="BQ181" s="2"/>
      <c r="BR181" s="2"/>
      <c r="BS181" s="2"/>
      <c r="BT181" s="2"/>
      <c r="BU181" s="2"/>
      <c r="BV181" s="2"/>
      <c r="BW181" s="2"/>
    </row>
    <row r="182" spans="1:126" s="48" customFormat="1" ht="15" customHeight="1">
      <c r="A182" s="1217"/>
      <c r="B182" s="1219"/>
      <c r="C182" s="1215"/>
      <c r="D182" s="1215"/>
      <c r="E182" s="1314"/>
      <c r="F182" s="174" t="s">
        <v>99</v>
      </c>
      <c r="G182" s="125">
        <f t="shared" si="949"/>
        <v>0</v>
      </c>
      <c r="H182" s="125">
        <f t="shared" si="949"/>
        <v>0</v>
      </c>
      <c r="I182" s="125">
        <f t="shared" si="949"/>
        <v>0</v>
      </c>
      <c r="J182" s="125">
        <f t="shared" ref="J182:K182" si="959">J154+J162+J170+J180</f>
        <v>0</v>
      </c>
      <c r="K182" s="125">
        <f t="shared" si="959"/>
        <v>0</v>
      </c>
      <c r="L182" s="125">
        <f t="shared" ref="L182" si="960">L154+L162+L170+L180</f>
        <v>0</v>
      </c>
      <c r="M182" s="125">
        <f t="shared" ref="M182:N182" si="961">M154+M162+M170+M180</f>
        <v>0</v>
      </c>
      <c r="N182" s="125">
        <f t="shared" si="961"/>
        <v>0</v>
      </c>
      <c r="O182" s="43">
        <f t="shared" si="633"/>
        <v>0</v>
      </c>
      <c r="P182" s="125">
        <f t="shared" si="953"/>
        <v>0</v>
      </c>
      <c r="Q182" s="125">
        <f t="shared" ref="Q182" si="962">Q154+Q162+Q170+Q180</f>
        <v>0</v>
      </c>
      <c r="R182" s="125">
        <f t="shared" si="953"/>
        <v>0</v>
      </c>
      <c r="S182" s="171">
        <f t="shared" si="647"/>
        <v>0</v>
      </c>
      <c r="T182" s="174" t="s">
        <v>99</v>
      </c>
      <c r="U182" s="127">
        <f t="shared" si="955"/>
        <v>0</v>
      </c>
      <c r="V182" s="127">
        <f t="shared" si="956"/>
        <v>0</v>
      </c>
      <c r="W182" s="127">
        <f t="shared" si="956"/>
        <v>0</v>
      </c>
      <c r="X182" s="127">
        <f t="shared" si="956"/>
        <v>0</v>
      </c>
      <c r="Y182" s="127">
        <f t="shared" si="956"/>
        <v>0</v>
      </c>
      <c r="Z182" s="127">
        <f t="shared" si="956"/>
        <v>0</v>
      </c>
      <c r="AA182" s="127">
        <f t="shared" si="956"/>
        <v>0</v>
      </c>
      <c r="AB182" s="127">
        <f t="shared" si="956"/>
        <v>0</v>
      </c>
      <c r="AC182" s="127">
        <f t="shared" si="956"/>
        <v>0</v>
      </c>
      <c r="AD182" s="127">
        <f t="shared" si="956"/>
        <v>0</v>
      </c>
      <c r="AE182" s="127">
        <f t="shared" si="956"/>
        <v>0</v>
      </c>
      <c r="AF182" s="127">
        <f t="shared" si="956"/>
        <v>0</v>
      </c>
      <c r="AG182" s="127">
        <f t="shared" si="956"/>
        <v>0</v>
      </c>
      <c r="AH182" s="127">
        <f t="shared" si="956"/>
        <v>0</v>
      </c>
      <c r="AI182" s="127">
        <f t="shared" si="956"/>
        <v>0</v>
      </c>
      <c r="AJ182" s="127">
        <f t="shared" si="956"/>
        <v>0</v>
      </c>
      <c r="AK182" s="127">
        <f t="shared" si="956"/>
        <v>0</v>
      </c>
      <c r="AL182" s="127">
        <f t="shared" si="956"/>
        <v>0</v>
      </c>
      <c r="AM182" s="127">
        <f t="shared" si="956"/>
        <v>0</v>
      </c>
      <c r="AN182" s="127">
        <f t="shared" si="956"/>
        <v>0</v>
      </c>
      <c r="AO182" s="127">
        <f t="shared" si="956"/>
        <v>0</v>
      </c>
      <c r="AP182" s="127">
        <f t="shared" si="956"/>
        <v>0</v>
      </c>
      <c r="AQ182" s="127">
        <f t="shared" si="956"/>
        <v>0</v>
      </c>
      <c r="AR182" s="127">
        <f t="shared" si="956"/>
        <v>0</v>
      </c>
      <c r="AS182" s="127">
        <f t="shared" si="956"/>
        <v>0</v>
      </c>
      <c r="AT182" s="127">
        <f t="shared" si="956"/>
        <v>0</v>
      </c>
      <c r="AU182" s="127">
        <f t="shared" si="956"/>
        <v>0</v>
      </c>
      <c r="AV182" s="127">
        <f t="shared" si="956"/>
        <v>0</v>
      </c>
      <c r="AW182" s="127">
        <f t="shared" si="956"/>
        <v>0</v>
      </c>
      <c r="AX182" s="127">
        <f t="shared" si="956"/>
        <v>0</v>
      </c>
      <c r="AY182" s="127">
        <f t="shared" si="956"/>
        <v>0</v>
      </c>
      <c r="AZ182" s="127">
        <f t="shared" si="956"/>
        <v>0</v>
      </c>
      <c r="BA182" s="127">
        <f t="shared" si="956"/>
        <v>0</v>
      </c>
      <c r="BB182" s="127">
        <f t="shared" si="956"/>
        <v>0</v>
      </c>
      <c r="BC182" s="127">
        <f t="shared" si="956"/>
        <v>0</v>
      </c>
      <c r="BD182" s="127">
        <f t="shared" si="956"/>
        <v>0</v>
      </c>
      <c r="BE182" s="127">
        <f t="shared" si="956"/>
        <v>0</v>
      </c>
      <c r="BF182" s="127">
        <f t="shared" si="956"/>
        <v>0</v>
      </c>
      <c r="BG182" s="127">
        <f t="shared" si="956"/>
        <v>0</v>
      </c>
      <c r="BH182" s="127">
        <f t="shared" si="956"/>
        <v>0</v>
      </c>
      <c r="BI182" s="127">
        <f t="shared" ref="BI182:BJ182" si="963">BI154+BI162+BI170+BI180</f>
        <v>0</v>
      </c>
      <c r="BJ182" s="127">
        <f t="shared" si="963"/>
        <v>0</v>
      </c>
      <c r="BK182" s="172">
        <f t="shared" si="958"/>
        <v>0</v>
      </c>
      <c r="BL182" s="4"/>
      <c r="BM182" s="330"/>
      <c r="BN182" s="224"/>
      <c r="BO182" s="93">
        <f t="shared" si="638"/>
        <v>0</v>
      </c>
      <c r="BP182" s="133">
        <f t="shared" si="639"/>
        <v>0</v>
      </c>
      <c r="BQ182" s="2"/>
      <c r="BR182" s="2"/>
      <c r="BS182" s="2"/>
      <c r="BT182" s="2"/>
      <c r="BU182" s="2"/>
      <c r="BV182" s="2"/>
      <c r="BW182" s="2"/>
    </row>
    <row r="183" spans="1:126" s="418" customFormat="1">
      <c r="K183" s="1147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CA183" s="425"/>
      <c r="CB183" s="135"/>
      <c r="CC183" s="135"/>
      <c r="CD183" s="135"/>
      <c r="CE183" s="135"/>
      <c r="CF183" s="135"/>
      <c r="CG183" s="135"/>
      <c r="CH183" s="135"/>
      <c r="CI183" s="135"/>
      <c r="CJ183" s="135"/>
      <c r="CK183" s="135"/>
      <c r="CL183" s="135"/>
      <c r="CM183" s="135"/>
      <c r="CN183" s="135"/>
      <c r="CO183" s="135"/>
      <c r="CP183" s="135"/>
      <c r="CQ183" s="135"/>
      <c r="CR183" s="135"/>
      <c r="CS183" s="420"/>
      <c r="CT183" s="135"/>
      <c r="CU183" s="135"/>
      <c r="CV183" s="135"/>
      <c r="CW183" s="135"/>
      <c r="CX183" s="135"/>
      <c r="CY183" s="135"/>
      <c r="CZ183" s="135"/>
      <c r="DA183" s="135"/>
      <c r="DB183" s="135"/>
      <c r="DC183" s="135"/>
      <c r="DD183" s="135"/>
      <c r="DE183" s="135"/>
    </row>
    <row r="184" spans="1:126" s="418" customFormat="1" ht="14.4">
      <c r="K184" s="1146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CR184" s="425"/>
      <c r="CS184" s="135"/>
      <c r="CT184" s="135"/>
      <c r="CU184" s="135"/>
      <c r="CV184" s="135"/>
      <c r="CW184" s="135"/>
      <c r="CX184" s="135"/>
      <c r="CY184" s="135"/>
      <c r="CZ184" s="135"/>
      <c r="DA184" s="135"/>
      <c r="DB184" s="135"/>
      <c r="DC184" s="135"/>
      <c r="DD184" s="135"/>
      <c r="DE184" s="135"/>
      <c r="DF184" s="135"/>
      <c r="DG184" s="135"/>
      <c r="DH184" s="135"/>
      <c r="DI184" s="135"/>
      <c r="DJ184" s="420"/>
      <c r="DK184" s="135"/>
      <c r="DL184" s="135"/>
      <c r="DM184" s="135"/>
      <c r="DN184" s="135"/>
      <c r="DO184" s="135"/>
      <c r="DP184" s="135"/>
      <c r="DQ184" s="135"/>
      <c r="DR184" s="135"/>
      <c r="DS184" s="135"/>
      <c r="DT184" s="135"/>
      <c r="DU184" s="135"/>
      <c r="DV184" s="135"/>
    </row>
  </sheetData>
  <mergeCells count="704">
    <mergeCell ref="BJ7:BJ8"/>
    <mergeCell ref="BJ52:BJ53"/>
    <mergeCell ref="BJ97:BJ98"/>
    <mergeCell ref="BJ142:BJ143"/>
    <mergeCell ref="BO141:BO144"/>
    <mergeCell ref="BP141:BP146"/>
    <mergeCell ref="T142:T143"/>
    <mergeCell ref="U142:U143"/>
    <mergeCell ref="AD142:AD143"/>
    <mergeCell ref="BP96:BP101"/>
    <mergeCell ref="BO51:BO56"/>
    <mergeCell ref="BP51:BP56"/>
    <mergeCell ref="AQ7:AQ8"/>
    <mergeCell ref="AR7:AR8"/>
    <mergeCell ref="AS7:AS8"/>
    <mergeCell ref="AH7:AH8"/>
    <mergeCell ref="AI7:AI8"/>
    <mergeCell ref="AJ7:AJ8"/>
    <mergeCell ref="AK7:AK8"/>
    <mergeCell ref="AL7:AL8"/>
    <mergeCell ref="AM7:AM8"/>
    <mergeCell ref="AN7:AN8"/>
    <mergeCell ref="AO7:AO8"/>
    <mergeCell ref="AP7:AP8"/>
    <mergeCell ref="A140:E140"/>
    <mergeCell ref="B141:B143"/>
    <mergeCell ref="C141:C143"/>
    <mergeCell ref="D141:D143"/>
    <mergeCell ref="BH142:BH143"/>
    <mergeCell ref="BK142:BK143"/>
    <mergeCell ref="AW142:AW143"/>
    <mergeCell ref="AV142:AV143"/>
    <mergeCell ref="AZ142:AZ143"/>
    <mergeCell ref="BE142:BE143"/>
    <mergeCell ref="BG142:BG143"/>
    <mergeCell ref="AX142:AX143"/>
    <mergeCell ref="BI142:BI143"/>
    <mergeCell ref="AS142:AS143"/>
    <mergeCell ref="AT142:AT143"/>
    <mergeCell ref="AU142:AU143"/>
    <mergeCell ref="AY142:AY143"/>
    <mergeCell ref="BA142:BA143"/>
    <mergeCell ref="AO142:AO143"/>
    <mergeCell ref="BC142:BC143"/>
    <mergeCell ref="BD142:BD143"/>
    <mergeCell ref="BF142:BF143"/>
    <mergeCell ref="V142:V143"/>
    <mergeCell ref="W142:W143"/>
    <mergeCell ref="A134:A135"/>
    <mergeCell ref="B134:B135"/>
    <mergeCell ref="C134:C135"/>
    <mergeCell ref="D134:D135"/>
    <mergeCell ref="E134:E135"/>
    <mergeCell ref="BU135:BU136"/>
    <mergeCell ref="BV135:BV136"/>
    <mergeCell ref="BW135:BW136"/>
    <mergeCell ref="B136:B137"/>
    <mergeCell ref="C136:C137"/>
    <mergeCell ref="D136:D137"/>
    <mergeCell ref="E136:E137"/>
    <mergeCell ref="D130:D131"/>
    <mergeCell ref="E130:E131"/>
    <mergeCell ref="BU131:BU132"/>
    <mergeCell ref="BV131:BV132"/>
    <mergeCell ref="BW131:BW132"/>
    <mergeCell ref="B132:B133"/>
    <mergeCell ref="C132:C133"/>
    <mergeCell ref="D132:D133"/>
    <mergeCell ref="E132:E133"/>
    <mergeCell ref="BU133:BU134"/>
    <mergeCell ref="BV133:BV134"/>
    <mergeCell ref="BW133:BW134"/>
    <mergeCell ref="A124:A125"/>
    <mergeCell ref="B124:B125"/>
    <mergeCell ref="C124:C125"/>
    <mergeCell ref="D124:D125"/>
    <mergeCell ref="E124:E125"/>
    <mergeCell ref="BU125:BU126"/>
    <mergeCell ref="BV125:BV126"/>
    <mergeCell ref="BW125:BW126"/>
    <mergeCell ref="B126:B127"/>
    <mergeCell ref="C126:C127"/>
    <mergeCell ref="D126:D127"/>
    <mergeCell ref="E126:E127"/>
    <mergeCell ref="BU127:BU128"/>
    <mergeCell ref="BV127:BV128"/>
    <mergeCell ref="BW127:BW128"/>
    <mergeCell ref="B128:B129"/>
    <mergeCell ref="C128:C129"/>
    <mergeCell ref="D128:D129"/>
    <mergeCell ref="E128:E129"/>
    <mergeCell ref="BU129:BU130"/>
    <mergeCell ref="BV129:BV130"/>
    <mergeCell ref="BW129:BW130"/>
    <mergeCell ref="B130:B131"/>
    <mergeCell ref="C130:C131"/>
    <mergeCell ref="BU121:BU122"/>
    <mergeCell ref="BV121:BV122"/>
    <mergeCell ref="BW121:BW122"/>
    <mergeCell ref="B122:B123"/>
    <mergeCell ref="C122:C123"/>
    <mergeCell ref="D122:D123"/>
    <mergeCell ref="E122:E123"/>
    <mergeCell ref="BU123:BU124"/>
    <mergeCell ref="BV123:BV124"/>
    <mergeCell ref="BW123:BW124"/>
    <mergeCell ref="D114:D115"/>
    <mergeCell ref="E114:E115"/>
    <mergeCell ref="BU115:BU116"/>
    <mergeCell ref="BV115:BV116"/>
    <mergeCell ref="BW115:BW116"/>
    <mergeCell ref="A116:A117"/>
    <mergeCell ref="B116:B117"/>
    <mergeCell ref="C116:C117"/>
    <mergeCell ref="D116:D117"/>
    <mergeCell ref="E116:E117"/>
    <mergeCell ref="BU117:BU118"/>
    <mergeCell ref="BV117:BV118"/>
    <mergeCell ref="BW117:BW118"/>
    <mergeCell ref="B118:B119"/>
    <mergeCell ref="C118:C119"/>
    <mergeCell ref="D118:D119"/>
    <mergeCell ref="E118:E119"/>
    <mergeCell ref="BU119:BU120"/>
    <mergeCell ref="BV119:BV120"/>
    <mergeCell ref="BW119:BW120"/>
    <mergeCell ref="B120:B121"/>
    <mergeCell ref="C120:C121"/>
    <mergeCell ref="D120:D121"/>
    <mergeCell ref="E120:E121"/>
    <mergeCell ref="A108:A109"/>
    <mergeCell ref="B108:B109"/>
    <mergeCell ref="C108:C109"/>
    <mergeCell ref="D108:D109"/>
    <mergeCell ref="E108:E109"/>
    <mergeCell ref="BU109:BU110"/>
    <mergeCell ref="BV109:BV110"/>
    <mergeCell ref="BW109:BW110"/>
    <mergeCell ref="B110:B111"/>
    <mergeCell ref="C110:C111"/>
    <mergeCell ref="D110:D111"/>
    <mergeCell ref="E110:E111"/>
    <mergeCell ref="BU111:BU112"/>
    <mergeCell ref="BV111:BV112"/>
    <mergeCell ref="BW111:BW112"/>
    <mergeCell ref="B112:B113"/>
    <mergeCell ref="C112:C113"/>
    <mergeCell ref="D112:D113"/>
    <mergeCell ref="E112:E113"/>
    <mergeCell ref="BU113:BU114"/>
    <mergeCell ref="BV113:BV114"/>
    <mergeCell ref="BW113:BW114"/>
    <mergeCell ref="B114:B115"/>
    <mergeCell ref="C114:C115"/>
    <mergeCell ref="BU103:BU104"/>
    <mergeCell ref="BV103:BV104"/>
    <mergeCell ref="BW103:BW104"/>
    <mergeCell ref="B104:B105"/>
    <mergeCell ref="C104:C105"/>
    <mergeCell ref="D104:D105"/>
    <mergeCell ref="E104:E105"/>
    <mergeCell ref="BU105:BU106"/>
    <mergeCell ref="BV105:BV106"/>
    <mergeCell ref="BW105:BW106"/>
    <mergeCell ref="B106:B107"/>
    <mergeCell ref="C106:C107"/>
    <mergeCell ref="D106:D107"/>
    <mergeCell ref="E106:E107"/>
    <mergeCell ref="BU107:BU108"/>
    <mergeCell ref="BV107:BV108"/>
    <mergeCell ref="BW107:BW108"/>
    <mergeCell ref="B102:B103"/>
    <mergeCell ref="C102:C103"/>
    <mergeCell ref="D102:D103"/>
    <mergeCell ref="E102:E103"/>
    <mergeCell ref="BQ96:BQ101"/>
    <mergeCell ref="T97:T98"/>
    <mergeCell ref="U97:U98"/>
    <mergeCell ref="AD97:AD98"/>
    <mergeCell ref="AV97:AV98"/>
    <mergeCell ref="AW97:AW98"/>
    <mergeCell ref="AX97:AX98"/>
    <mergeCell ref="AZ97:AZ98"/>
    <mergeCell ref="BE97:BE98"/>
    <mergeCell ref="BG97:BG98"/>
    <mergeCell ref="BH97:BH98"/>
    <mergeCell ref="BK97:BK98"/>
    <mergeCell ref="BO96:BO101"/>
    <mergeCell ref="BI97:BI98"/>
    <mergeCell ref="AG97:AG98"/>
    <mergeCell ref="AH97:AH98"/>
    <mergeCell ref="AI97:AI98"/>
    <mergeCell ref="AJ97:AJ98"/>
    <mergeCell ref="AK97:AK98"/>
    <mergeCell ref="AL97:AL98"/>
    <mergeCell ref="AT97:AT98"/>
    <mergeCell ref="AU97:AU98"/>
    <mergeCell ref="BD97:BD98"/>
    <mergeCell ref="BF97:BF98"/>
    <mergeCell ref="A89:A90"/>
    <mergeCell ref="B89:B90"/>
    <mergeCell ref="C89:C90"/>
    <mergeCell ref="D89:D90"/>
    <mergeCell ref="E89:E90"/>
    <mergeCell ref="BU90:BU91"/>
    <mergeCell ref="BV90:BV91"/>
    <mergeCell ref="BW90:BW91"/>
    <mergeCell ref="B91:B92"/>
    <mergeCell ref="C91:C92"/>
    <mergeCell ref="D91:D92"/>
    <mergeCell ref="E91:E92"/>
    <mergeCell ref="A95:E95"/>
    <mergeCell ref="B96:B98"/>
    <mergeCell ref="C96:C98"/>
    <mergeCell ref="D96:D98"/>
    <mergeCell ref="E96:E98"/>
    <mergeCell ref="P96:P98"/>
    <mergeCell ref="R96:R98"/>
    <mergeCell ref="S96:S101"/>
    <mergeCell ref="O96:O98"/>
    <mergeCell ref="Q96:Q98"/>
    <mergeCell ref="B99:B101"/>
    <mergeCell ref="C99:C101"/>
    <mergeCell ref="D99:D101"/>
    <mergeCell ref="E99:E101"/>
    <mergeCell ref="BR97:BR101"/>
    <mergeCell ref="D85:D86"/>
    <mergeCell ref="E85:E86"/>
    <mergeCell ref="BU86:BU87"/>
    <mergeCell ref="BV86:BV87"/>
    <mergeCell ref="BW86:BW87"/>
    <mergeCell ref="B87:B88"/>
    <mergeCell ref="C87:C88"/>
    <mergeCell ref="D87:D88"/>
    <mergeCell ref="E87:E88"/>
    <mergeCell ref="BU88:BU89"/>
    <mergeCell ref="BV88:BV89"/>
    <mergeCell ref="BW88:BW89"/>
    <mergeCell ref="BC97:BC98"/>
    <mergeCell ref="V97:V98"/>
    <mergeCell ref="W97:W98"/>
    <mergeCell ref="X97:X98"/>
    <mergeCell ref="Y97:Y98"/>
    <mergeCell ref="Z97:Z98"/>
    <mergeCell ref="AA97:AA98"/>
    <mergeCell ref="AB97:AB98"/>
    <mergeCell ref="AC97:AC98"/>
    <mergeCell ref="AE97:AE98"/>
    <mergeCell ref="AF97:AF98"/>
    <mergeCell ref="A79:A80"/>
    <mergeCell ref="B79:B80"/>
    <mergeCell ref="C79:C80"/>
    <mergeCell ref="D79:D80"/>
    <mergeCell ref="E79:E80"/>
    <mergeCell ref="BU80:BU81"/>
    <mergeCell ref="BV80:BV81"/>
    <mergeCell ref="BW80:BW81"/>
    <mergeCell ref="B81:B82"/>
    <mergeCell ref="C81:C82"/>
    <mergeCell ref="D81:D82"/>
    <mergeCell ref="E81:E82"/>
    <mergeCell ref="BU82:BU83"/>
    <mergeCell ref="BV82:BV83"/>
    <mergeCell ref="BW82:BW83"/>
    <mergeCell ref="B83:B84"/>
    <mergeCell ref="C83:C84"/>
    <mergeCell ref="D83:D84"/>
    <mergeCell ref="E83:E84"/>
    <mergeCell ref="BU84:BU85"/>
    <mergeCell ref="BV84:BV85"/>
    <mergeCell ref="BW84:BW85"/>
    <mergeCell ref="B85:B86"/>
    <mergeCell ref="C85:C86"/>
    <mergeCell ref="BU76:BU77"/>
    <mergeCell ref="BV76:BV77"/>
    <mergeCell ref="BW76:BW77"/>
    <mergeCell ref="B77:B78"/>
    <mergeCell ref="C77:C78"/>
    <mergeCell ref="D77:D78"/>
    <mergeCell ref="E77:E78"/>
    <mergeCell ref="BU78:BU79"/>
    <mergeCell ref="BV78:BV79"/>
    <mergeCell ref="BW78:BW79"/>
    <mergeCell ref="D69:D70"/>
    <mergeCell ref="E69:E70"/>
    <mergeCell ref="BU70:BU71"/>
    <mergeCell ref="BV70:BV71"/>
    <mergeCell ref="BW70:BW71"/>
    <mergeCell ref="A71:A72"/>
    <mergeCell ref="B71:B72"/>
    <mergeCell ref="C71:C72"/>
    <mergeCell ref="D71:D72"/>
    <mergeCell ref="E71:E72"/>
    <mergeCell ref="BU72:BU73"/>
    <mergeCell ref="BV72:BV73"/>
    <mergeCell ref="BW72:BW73"/>
    <mergeCell ref="B73:B74"/>
    <mergeCell ref="C73:C74"/>
    <mergeCell ref="D73:D74"/>
    <mergeCell ref="E73:E74"/>
    <mergeCell ref="BU74:BU75"/>
    <mergeCell ref="BV74:BV75"/>
    <mergeCell ref="BW74:BW75"/>
    <mergeCell ref="B75:B76"/>
    <mergeCell ref="C75:C76"/>
    <mergeCell ref="D75:D76"/>
    <mergeCell ref="E75:E76"/>
    <mergeCell ref="A63:A64"/>
    <mergeCell ref="B63:B64"/>
    <mergeCell ref="C63:C64"/>
    <mergeCell ref="D63:D64"/>
    <mergeCell ref="E63:E64"/>
    <mergeCell ref="BU64:BU65"/>
    <mergeCell ref="BV64:BV65"/>
    <mergeCell ref="BW64:BW65"/>
    <mergeCell ref="B65:B66"/>
    <mergeCell ref="C65:C66"/>
    <mergeCell ref="D65:D66"/>
    <mergeCell ref="E65:E66"/>
    <mergeCell ref="BU66:BU67"/>
    <mergeCell ref="BV66:BV67"/>
    <mergeCell ref="BW66:BW67"/>
    <mergeCell ref="B67:B68"/>
    <mergeCell ref="C67:C68"/>
    <mergeCell ref="D67:D68"/>
    <mergeCell ref="E67:E68"/>
    <mergeCell ref="BU68:BU69"/>
    <mergeCell ref="BV68:BV69"/>
    <mergeCell ref="BW68:BW69"/>
    <mergeCell ref="B69:B70"/>
    <mergeCell ref="C69:C70"/>
    <mergeCell ref="BU58:BU59"/>
    <mergeCell ref="BV58:BV59"/>
    <mergeCell ref="BW58:BW59"/>
    <mergeCell ref="B59:B60"/>
    <mergeCell ref="C59:C60"/>
    <mergeCell ref="D59:D60"/>
    <mergeCell ref="E59:E60"/>
    <mergeCell ref="BU60:BU61"/>
    <mergeCell ref="BV60:BV61"/>
    <mergeCell ref="BW60:BW61"/>
    <mergeCell ref="B61:B62"/>
    <mergeCell ref="C61:C62"/>
    <mergeCell ref="D61:D62"/>
    <mergeCell ref="E61:E62"/>
    <mergeCell ref="BU62:BU63"/>
    <mergeCell ref="BV62:BV63"/>
    <mergeCell ref="BW62:BW63"/>
    <mergeCell ref="B57:B58"/>
    <mergeCell ref="C57:C58"/>
    <mergeCell ref="D57:D58"/>
    <mergeCell ref="E57:E58"/>
    <mergeCell ref="BQ51:BQ56"/>
    <mergeCell ref="T52:T53"/>
    <mergeCell ref="U52:U53"/>
    <mergeCell ref="AD52:AD53"/>
    <mergeCell ref="AV52:AV53"/>
    <mergeCell ref="AW52:AW53"/>
    <mergeCell ref="AX52:AX53"/>
    <mergeCell ref="AZ52:AZ53"/>
    <mergeCell ref="BE52:BE53"/>
    <mergeCell ref="BG52:BG53"/>
    <mergeCell ref="BH52:BH53"/>
    <mergeCell ref="AM52:AM53"/>
    <mergeCell ref="AN52:AN53"/>
    <mergeCell ref="AT52:AT53"/>
    <mergeCell ref="AU52:AU53"/>
    <mergeCell ref="AY52:AY53"/>
    <mergeCell ref="BA52:BA53"/>
    <mergeCell ref="BC52:BC53"/>
    <mergeCell ref="BD52:BD53"/>
    <mergeCell ref="BF52:BF53"/>
    <mergeCell ref="AO52:AO53"/>
    <mergeCell ref="AP52:AP53"/>
    <mergeCell ref="BB52:BB53"/>
    <mergeCell ref="A26:A27"/>
    <mergeCell ref="B26:B27"/>
    <mergeCell ref="C26:C27"/>
    <mergeCell ref="D26:D27"/>
    <mergeCell ref="E26:E27"/>
    <mergeCell ref="BR52:BR56"/>
    <mergeCell ref="B54:B56"/>
    <mergeCell ref="C54:C56"/>
    <mergeCell ref="D54:D56"/>
    <mergeCell ref="E54:E56"/>
    <mergeCell ref="BK52:BK53"/>
    <mergeCell ref="A50:E50"/>
    <mergeCell ref="B51:B53"/>
    <mergeCell ref="C51:C53"/>
    <mergeCell ref="D51:D53"/>
    <mergeCell ref="E51:E53"/>
    <mergeCell ref="P51:P53"/>
    <mergeCell ref="R51:R53"/>
    <mergeCell ref="S51:S56"/>
    <mergeCell ref="O51:O53"/>
    <mergeCell ref="Q51:Q53"/>
    <mergeCell ref="BI52:BI53"/>
    <mergeCell ref="C30:C31"/>
    <mergeCell ref="D30:D31"/>
    <mergeCell ref="A5:E5"/>
    <mergeCell ref="B6:B8"/>
    <mergeCell ref="C6:C8"/>
    <mergeCell ref="D6:D8"/>
    <mergeCell ref="E6:E8"/>
    <mergeCell ref="P6:P8"/>
    <mergeCell ref="R6:R8"/>
    <mergeCell ref="O6:O8"/>
    <mergeCell ref="Q6:Q8"/>
    <mergeCell ref="BR7:BR11"/>
    <mergeCell ref="B9:B11"/>
    <mergeCell ref="C9:C11"/>
    <mergeCell ref="D9:D11"/>
    <mergeCell ref="E9:E11"/>
    <mergeCell ref="B12:B13"/>
    <mergeCell ref="C12:C13"/>
    <mergeCell ref="D12:D13"/>
    <mergeCell ref="E12:E13"/>
    <mergeCell ref="BK7:BK8"/>
    <mergeCell ref="AX7:AX8"/>
    <mergeCell ref="AZ7:AZ8"/>
    <mergeCell ref="BE7:BE8"/>
    <mergeCell ref="BG7:BG8"/>
    <mergeCell ref="BH7:BH8"/>
    <mergeCell ref="T7:T8"/>
    <mergeCell ref="U7:U8"/>
    <mergeCell ref="AD7:AD8"/>
    <mergeCell ref="BQ6:BQ11"/>
    <mergeCell ref="S6:S11"/>
    <mergeCell ref="BO6:BO11"/>
    <mergeCell ref="BP6:BP11"/>
    <mergeCell ref="AV7:AV8"/>
    <mergeCell ref="BI7:BI8"/>
    <mergeCell ref="BU13:BU14"/>
    <mergeCell ref="BV13:BV14"/>
    <mergeCell ref="BW13:BW14"/>
    <mergeCell ref="B14:B15"/>
    <mergeCell ref="C14:C15"/>
    <mergeCell ref="D14:D15"/>
    <mergeCell ref="E14:E15"/>
    <mergeCell ref="BU15:BU16"/>
    <mergeCell ref="BV15:BV16"/>
    <mergeCell ref="BW15:BW16"/>
    <mergeCell ref="BW17:BW18"/>
    <mergeCell ref="A18:A19"/>
    <mergeCell ref="B18:B19"/>
    <mergeCell ref="C18:C19"/>
    <mergeCell ref="D18:D19"/>
    <mergeCell ref="E18:E19"/>
    <mergeCell ref="BU19:BU20"/>
    <mergeCell ref="BV19:BV20"/>
    <mergeCell ref="BW19:BW20"/>
    <mergeCell ref="B20:B21"/>
    <mergeCell ref="B16:B17"/>
    <mergeCell ref="C16:C17"/>
    <mergeCell ref="D16:D17"/>
    <mergeCell ref="E16:E17"/>
    <mergeCell ref="BU17:BU18"/>
    <mergeCell ref="BV17:BV18"/>
    <mergeCell ref="C20:C21"/>
    <mergeCell ref="D20:D21"/>
    <mergeCell ref="E20:E21"/>
    <mergeCell ref="BW23:BW24"/>
    <mergeCell ref="B24:B25"/>
    <mergeCell ref="C24:C25"/>
    <mergeCell ref="D24:D25"/>
    <mergeCell ref="E24:E25"/>
    <mergeCell ref="BU25:BU26"/>
    <mergeCell ref="BV25:BV26"/>
    <mergeCell ref="BW25:BW26"/>
    <mergeCell ref="B22:B23"/>
    <mergeCell ref="C22:C23"/>
    <mergeCell ref="D22:D23"/>
    <mergeCell ref="E22:E23"/>
    <mergeCell ref="BU23:BU24"/>
    <mergeCell ref="BV23:BV24"/>
    <mergeCell ref="BU21:BU22"/>
    <mergeCell ref="BV21:BV22"/>
    <mergeCell ref="BW21:BW22"/>
    <mergeCell ref="E30:E31"/>
    <mergeCell ref="BU31:BU32"/>
    <mergeCell ref="BV31:BV32"/>
    <mergeCell ref="BW31:BW32"/>
    <mergeCell ref="BV27:BV28"/>
    <mergeCell ref="BW27:BW28"/>
    <mergeCell ref="B28:B29"/>
    <mergeCell ref="C28:C29"/>
    <mergeCell ref="D28:D29"/>
    <mergeCell ref="E28:E29"/>
    <mergeCell ref="BU29:BU30"/>
    <mergeCell ref="BV29:BV30"/>
    <mergeCell ref="BW29:BW30"/>
    <mergeCell ref="B30:B31"/>
    <mergeCell ref="BU27:BU28"/>
    <mergeCell ref="C36:C37"/>
    <mergeCell ref="D36:D37"/>
    <mergeCell ref="E36:E37"/>
    <mergeCell ref="BU37:BU38"/>
    <mergeCell ref="BV37:BV38"/>
    <mergeCell ref="BW37:BW38"/>
    <mergeCell ref="BW33:BW34"/>
    <mergeCell ref="A34:A35"/>
    <mergeCell ref="B34:B35"/>
    <mergeCell ref="C34:C35"/>
    <mergeCell ref="D34:D35"/>
    <mergeCell ref="E34:E35"/>
    <mergeCell ref="BU35:BU36"/>
    <mergeCell ref="BV35:BV36"/>
    <mergeCell ref="BW35:BW36"/>
    <mergeCell ref="B36:B37"/>
    <mergeCell ref="B32:B33"/>
    <mergeCell ref="C32:C33"/>
    <mergeCell ref="D32:D33"/>
    <mergeCell ref="E32:E33"/>
    <mergeCell ref="BU33:BU34"/>
    <mergeCell ref="BV33:BV34"/>
    <mergeCell ref="A44:A45"/>
    <mergeCell ref="B44:B45"/>
    <mergeCell ref="C44:C45"/>
    <mergeCell ref="D44:D45"/>
    <mergeCell ref="E44:E45"/>
    <mergeCell ref="BW39:BW40"/>
    <mergeCell ref="B40:B41"/>
    <mergeCell ref="C40:C41"/>
    <mergeCell ref="D40:D41"/>
    <mergeCell ref="E40:E41"/>
    <mergeCell ref="BU41:BU42"/>
    <mergeCell ref="BV41:BV42"/>
    <mergeCell ref="BW41:BW42"/>
    <mergeCell ref="B42:B43"/>
    <mergeCell ref="C42:C43"/>
    <mergeCell ref="B38:B39"/>
    <mergeCell ref="C38:C39"/>
    <mergeCell ref="D38:D39"/>
    <mergeCell ref="E38:E39"/>
    <mergeCell ref="BU39:BU40"/>
    <mergeCell ref="BV39:BV40"/>
    <mergeCell ref="BU45:BU46"/>
    <mergeCell ref="BV45:BV46"/>
    <mergeCell ref="BW45:BW46"/>
    <mergeCell ref="B46:B47"/>
    <mergeCell ref="C46:C47"/>
    <mergeCell ref="D46:D47"/>
    <mergeCell ref="E46:E47"/>
    <mergeCell ref="D42:D43"/>
    <mergeCell ref="E42:E43"/>
    <mergeCell ref="BU43:BU44"/>
    <mergeCell ref="BV43:BV44"/>
    <mergeCell ref="BW43:BW44"/>
    <mergeCell ref="B149:B150"/>
    <mergeCell ref="C149:C150"/>
    <mergeCell ref="D149:D150"/>
    <mergeCell ref="E149:E150"/>
    <mergeCell ref="S141:S144"/>
    <mergeCell ref="B151:B152"/>
    <mergeCell ref="C151:C152"/>
    <mergeCell ref="D151:D152"/>
    <mergeCell ref="E151:E152"/>
    <mergeCell ref="B147:B148"/>
    <mergeCell ref="C147:C148"/>
    <mergeCell ref="D147:D148"/>
    <mergeCell ref="E147:E148"/>
    <mergeCell ref="E141:E143"/>
    <mergeCell ref="P141:P143"/>
    <mergeCell ref="R141:R143"/>
    <mergeCell ref="O141:O143"/>
    <mergeCell ref="B144:B146"/>
    <mergeCell ref="C144:C146"/>
    <mergeCell ref="D144:D146"/>
    <mergeCell ref="E144:E146"/>
    <mergeCell ref="Q141:Q143"/>
    <mergeCell ref="A169:A170"/>
    <mergeCell ref="B169:B170"/>
    <mergeCell ref="C169:C170"/>
    <mergeCell ref="D169:D170"/>
    <mergeCell ref="E169:E170"/>
    <mergeCell ref="B163:B164"/>
    <mergeCell ref="C163:C164"/>
    <mergeCell ref="D163:D164"/>
    <mergeCell ref="E163:E164"/>
    <mergeCell ref="B165:B166"/>
    <mergeCell ref="C165:C166"/>
    <mergeCell ref="D165:D166"/>
    <mergeCell ref="E165:E166"/>
    <mergeCell ref="B167:B168"/>
    <mergeCell ref="C167:C168"/>
    <mergeCell ref="D167:D168"/>
    <mergeCell ref="E167:E168"/>
    <mergeCell ref="A153:A154"/>
    <mergeCell ref="B153:B154"/>
    <mergeCell ref="C153:C154"/>
    <mergeCell ref="D153:D154"/>
    <mergeCell ref="E153:E154"/>
    <mergeCell ref="A161:A162"/>
    <mergeCell ref="B161:B162"/>
    <mergeCell ref="C161:C162"/>
    <mergeCell ref="D161:D162"/>
    <mergeCell ref="E161:E162"/>
    <mergeCell ref="B155:B156"/>
    <mergeCell ref="C155:C156"/>
    <mergeCell ref="D155:D156"/>
    <mergeCell ref="E155:E156"/>
    <mergeCell ref="B157:B158"/>
    <mergeCell ref="C157:C158"/>
    <mergeCell ref="D157:D158"/>
    <mergeCell ref="E157:E158"/>
    <mergeCell ref="B159:B160"/>
    <mergeCell ref="C159:C160"/>
    <mergeCell ref="D159:D160"/>
    <mergeCell ref="E159:E160"/>
    <mergeCell ref="A179:A180"/>
    <mergeCell ref="B179:B180"/>
    <mergeCell ref="C179:C180"/>
    <mergeCell ref="D179:D180"/>
    <mergeCell ref="E179:E180"/>
    <mergeCell ref="A181:A182"/>
    <mergeCell ref="B181:B182"/>
    <mergeCell ref="C181:C182"/>
    <mergeCell ref="D181:D182"/>
    <mergeCell ref="E181:E182"/>
    <mergeCell ref="B175:B176"/>
    <mergeCell ref="C175:C176"/>
    <mergeCell ref="D175:D176"/>
    <mergeCell ref="E175:E176"/>
    <mergeCell ref="B177:B178"/>
    <mergeCell ref="C177:C178"/>
    <mergeCell ref="D177:D178"/>
    <mergeCell ref="E177:E178"/>
    <mergeCell ref="B171:B172"/>
    <mergeCell ref="C171:C172"/>
    <mergeCell ref="D171:D172"/>
    <mergeCell ref="E171:E172"/>
    <mergeCell ref="B173:B174"/>
    <mergeCell ref="C173:C174"/>
    <mergeCell ref="D173:D174"/>
    <mergeCell ref="E173:E174"/>
    <mergeCell ref="X7:X8"/>
    <mergeCell ref="Y7:Y8"/>
    <mergeCell ref="Z7:Z8"/>
    <mergeCell ref="AA7:AA8"/>
    <mergeCell ref="AB7:AB8"/>
    <mergeCell ref="AC7:AC8"/>
    <mergeCell ref="AE7:AE8"/>
    <mergeCell ref="AF7:AF8"/>
    <mergeCell ref="AG7:AG8"/>
    <mergeCell ref="BC7:BC8"/>
    <mergeCell ref="BD7:BD8"/>
    <mergeCell ref="BF7:BF8"/>
    <mergeCell ref="V52:V53"/>
    <mergeCell ref="W52:W53"/>
    <mergeCell ref="X52:X53"/>
    <mergeCell ref="Y52:Y53"/>
    <mergeCell ref="Z52:Z53"/>
    <mergeCell ref="AA52:AA53"/>
    <mergeCell ref="AB52:AB53"/>
    <mergeCell ref="AC52:AC53"/>
    <mergeCell ref="AE52:AE53"/>
    <mergeCell ref="AF52:AF53"/>
    <mergeCell ref="AG52:AG53"/>
    <mergeCell ref="AH52:AH53"/>
    <mergeCell ref="AI52:AI53"/>
    <mergeCell ref="AJ52:AJ53"/>
    <mergeCell ref="AK52:AK53"/>
    <mergeCell ref="AL52:AL53"/>
    <mergeCell ref="V7:V8"/>
    <mergeCell ref="W7:W8"/>
    <mergeCell ref="AT7:AT8"/>
    <mergeCell ref="AU7:AU8"/>
    <mergeCell ref="AY7:AY8"/>
    <mergeCell ref="BA7:BA8"/>
    <mergeCell ref="BB7:BB8"/>
    <mergeCell ref="AW7:AW8"/>
    <mergeCell ref="AL142:AL143"/>
    <mergeCell ref="AM142:AM143"/>
    <mergeCell ref="AN142:AN143"/>
    <mergeCell ref="AP142:AP143"/>
    <mergeCell ref="AQ142:AQ143"/>
    <mergeCell ref="AR142:AR143"/>
    <mergeCell ref="AQ97:AQ98"/>
    <mergeCell ref="AR97:AR98"/>
    <mergeCell ref="AS97:AS98"/>
    <mergeCell ref="AM97:AM98"/>
    <mergeCell ref="AN97:AN98"/>
    <mergeCell ref="AO97:AO98"/>
    <mergeCell ref="AP97:AP98"/>
    <mergeCell ref="AQ52:AQ53"/>
    <mergeCell ref="AR52:AR53"/>
    <mergeCell ref="AS52:AS53"/>
    <mergeCell ref="AY97:AY98"/>
    <mergeCell ref="BA97:BA98"/>
    <mergeCell ref="AH142:AH143"/>
    <mergeCell ref="AI142:AI143"/>
    <mergeCell ref="AJ142:AJ143"/>
    <mergeCell ref="AK142:AK143"/>
    <mergeCell ref="BB142:BB143"/>
    <mergeCell ref="BB97:BB98"/>
    <mergeCell ref="X142:X143"/>
    <mergeCell ref="Y142:Y143"/>
    <mergeCell ref="Z142:Z143"/>
    <mergeCell ref="AA142:AA143"/>
    <mergeCell ref="AB142:AB143"/>
    <mergeCell ref="AC142:AC143"/>
    <mergeCell ref="AE142:AE143"/>
    <mergeCell ref="AF142:AF143"/>
    <mergeCell ref="AG142:AG143"/>
  </mergeCells>
  <phoneticPr fontId="12"/>
  <pageMargins left="0.59055118110236227" right="0.2" top="1.0900000000000001" bottom="0.39" header="0.78" footer="0.21"/>
  <pageSetup paperSize="9" scale="10" fitToHeight="0" orientation="landscape" r:id="rId1"/>
  <headerFooter alignWithMargins="0">
    <oddHeader>&amp;R&amp;A</oddHeader>
    <oddFooter>&amp;R&amp;D&amp;T</oddFooter>
  </headerFooter>
  <colBreaks count="1" manualBreakCount="1">
    <brk id="30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9D0CA-BBE9-4272-844F-CF60070B6544}">
  <sheetPr>
    <tabColor rgb="FF92D050"/>
    <pageSetUpPr fitToPage="1"/>
  </sheetPr>
  <dimension ref="A1:DV184"/>
  <sheetViews>
    <sheetView zoomScale="70" zoomScaleNormal="70" zoomScaleSheetLayoutView="100" workbookViewId="0">
      <pane ySplit="8" topLeftCell="A117" activePane="bottomLeft" state="frozen"/>
      <selection activeCell="S182" sqref="S182"/>
      <selection pane="bottomLeft" activeCell="S182" sqref="S182"/>
    </sheetView>
  </sheetViews>
  <sheetFormatPr defaultColWidth="9" defaultRowHeight="13.2" outlineLevelCol="1"/>
  <cols>
    <col min="1" max="1" width="9.44140625" style="1" customWidth="1"/>
    <col min="2" max="4" width="10.109375" style="1" customWidth="1"/>
    <col min="5" max="5" width="9.6640625" style="1" customWidth="1"/>
    <col min="6" max="6" width="9" style="1" bestFit="1" customWidth="1"/>
    <col min="7" max="8" width="10.44140625" style="1" customWidth="1" outlineLevel="1"/>
    <col min="9" max="9" width="14.21875" style="1" customWidth="1" outlineLevel="1"/>
    <col min="10" max="10" width="10.44140625" style="1" customWidth="1" outlineLevel="1"/>
    <col min="11" max="11" width="9.21875" style="1" customWidth="1" outlineLevel="1"/>
    <col min="12" max="12" width="11.33203125" style="1" customWidth="1" outlineLevel="1"/>
    <col min="13" max="14" width="14.109375" style="1" customWidth="1" outlineLevel="1"/>
    <col min="15" max="15" width="11.21875" style="1" customWidth="1" outlineLevel="1"/>
    <col min="16" max="18" width="11.33203125" style="1" customWidth="1" outlineLevel="1"/>
    <col min="19" max="19" width="12.88671875" style="1" customWidth="1" outlineLevel="1"/>
    <col min="20" max="20" width="11.109375" style="1" customWidth="1" outlineLevel="1"/>
    <col min="21" max="22" width="10.44140625" style="1" customWidth="1" outlineLevel="1"/>
    <col min="23" max="23" width="12.44140625" style="1" customWidth="1" outlineLevel="1"/>
    <col min="24" max="24" width="9.44140625" style="1" customWidth="1" outlineLevel="1"/>
    <col min="25" max="27" width="10.109375" style="2" customWidth="1" outlineLevel="1"/>
    <col min="28" max="28" width="12.21875" style="2" customWidth="1" outlineLevel="1"/>
    <col min="29" max="29" width="10.109375" style="2" customWidth="1" outlineLevel="1"/>
    <col min="30" max="30" width="10.88671875" style="2" customWidth="1" outlineLevel="1"/>
    <col min="31" max="33" width="9.44140625" style="2" customWidth="1" outlineLevel="1"/>
    <col min="34" max="34" width="11.21875" style="2" customWidth="1" outlineLevel="1"/>
    <col min="35" max="43" width="10.6640625" style="1" customWidth="1" outlineLevel="1"/>
    <col min="44" max="45" width="10.44140625" style="1" customWidth="1" outlineLevel="1"/>
    <col min="46" max="48" width="13.109375" style="1" customWidth="1"/>
    <col min="49" max="49" width="11.88671875" style="1" customWidth="1"/>
    <col min="50" max="50" width="10.44140625" style="1" customWidth="1"/>
    <col min="51" max="51" width="13.109375" style="1" customWidth="1"/>
    <col min="52" max="52" width="11.33203125" style="1" customWidth="1"/>
    <col min="53" max="53" width="13.5546875" style="1" customWidth="1"/>
    <col min="54" max="54" width="10.6640625" style="1" customWidth="1"/>
    <col min="55" max="56" width="10.44140625" style="1" customWidth="1"/>
    <col min="57" max="57" width="11.44140625" style="1" customWidth="1"/>
    <col min="58" max="59" width="10.44140625" style="1" customWidth="1"/>
    <col min="60" max="62" width="10.77734375" style="1" customWidth="1"/>
    <col min="63" max="65" width="10.44140625" style="1" customWidth="1"/>
    <col min="66" max="67" width="11.21875" style="1" customWidth="1"/>
    <col min="68" max="70" width="10.44140625" style="1" customWidth="1"/>
    <col min="71" max="71" width="10.77734375" style="1" customWidth="1"/>
    <col min="72" max="72" width="10.44140625" style="1" customWidth="1"/>
    <col min="73" max="79" width="10.77734375" style="1" customWidth="1"/>
    <col min="80" max="94" width="10.44140625" style="1" customWidth="1"/>
    <col min="95" max="95" width="12.109375" style="1" customWidth="1"/>
    <col min="96" max="96" width="12.44140625" style="4" customWidth="1"/>
    <col min="97" max="113" width="10.44140625" style="2" customWidth="1"/>
    <col min="114" max="114" width="10.44140625" style="134" customWidth="1"/>
    <col min="115" max="115" width="10.44140625" style="2" customWidth="1"/>
    <col min="116" max="116" width="15.33203125" style="2" customWidth="1"/>
    <col min="117" max="117" width="13.109375" style="2" customWidth="1"/>
    <col min="118" max="120" width="14" style="2" customWidth="1"/>
    <col min="121" max="121" width="12.109375" style="2" bestFit="1" customWidth="1"/>
    <col min="122" max="122" width="13" style="2" bestFit="1" customWidth="1"/>
    <col min="123" max="124" width="10.6640625" style="2" bestFit="1" customWidth="1"/>
    <col min="125" max="126" width="10.44140625" style="2" customWidth="1"/>
    <col min="127" max="16384" width="9" style="1"/>
  </cols>
  <sheetData>
    <row r="1" spans="1:126" ht="14.4">
      <c r="A1" s="1143" t="str">
        <f>共同経理課!A1</f>
        <v>令和　年度　児童福祉施設措置費支弁台帳(児童自立生活援助事業Ⅱ型)</v>
      </c>
      <c r="F1" s="1135"/>
      <c r="G1" s="1136"/>
      <c r="H1" s="1136"/>
      <c r="I1" s="1136"/>
      <c r="J1" s="1136"/>
      <c r="K1" s="1136"/>
      <c r="L1" s="1134"/>
      <c r="M1" s="1134"/>
      <c r="N1" s="1134"/>
      <c r="O1" s="1134"/>
      <c r="P1" s="1134"/>
      <c r="Q1" s="1134"/>
      <c r="R1" s="1134"/>
      <c r="S1" s="1134"/>
      <c r="T1" s="1134"/>
      <c r="U1" s="1134"/>
      <c r="V1" s="1134"/>
      <c r="W1" s="1134"/>
      <c r="X1" s="1134"/>
      <c r="Y1" s="1134"/>
      <c r="Z1" s="1074"/>
      <c r="AA1" s="1074"/>
      <c r="AB1" s="1071"/>
      <c r="AC1" s="1071"/>
      <c r="AD1" s="1072"/>
      <c r="AE1" s="1073"/>
      <c r="AF1" s="1073"/>
      <c r="AG1" s="430"/>
      <c r="AH1" s="430"/>
      <c r="AI1" s="426"/>
      <c r="AJ1" s="426"/>
      <c r="AK1" s="426"/>
      <c r="AL1" s="426"/>
      <c r="AM1" s="426"/>
      <c r="AN1" s="426"/>
      <c r="AO1" s="426"/>
      <c r="AP1" s="426"/>
      <c r="AQ1" s="426"/>
      <c r="AR1" s="426"/>
      <c r="AS1" s="426"/>
      <c r="AT1" s="426"/>
      <c r="AU1" s="426"/>
      <c r="AV1" s="426"/>
      <c r="AW1" s="427"/>
      <c r="AX1" s="427"/>
      <c r="AY1" s="427"/>
      <c r="AZ1" s="426"/>
      <c r="BA1" s="426"/>
      <c r="BB1" s="426"/>
      <c r="BC1" s="426"/>
      <c r="BD1" s="426"/>
      <c r="BE1" s="426"/>
      <c r="BF1" s="426"/>
      <c r="BG1" s="426"/>
      <c r="BH1" s="426"/>
      <c r="BI1" s="426"/>
      <c r="BJ1" s="426"/>
      <c r="BK1" s="426"/>
      <c r="BL1" s="426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32"/>
      <c r="CS1" s="430"/>
      <c r="CT1" s="430"/>
      <c r="CU1" s="430"/>
      <c r="CV1" s="430"/>
      <c r="CW1" s="430"/>
      <c r="CX1" s="430"/>
      <c r="CY1" s="430"/>
      <c r="CZ1" s="430"/>
      <c r="DA1" s="430"/>
      <c r="DB1" s="430"/>
      <c r="DC1" s="430"/>
      <c r="DD1" s="430"/>
      <c r="DE1" s="430"/>
      <c r="DF1" s="430"/>
      <c r="DG1" s="430"/>
      <c r="DH1" s="430"/>
      <c r="DI1" s="430"/>
      <c r="DT1" s="1"/>
      <c r="DU1" s="1"/>
      <c r="DV1" s="1"/>
    </row>
    <row r="2" spans="1:126" ht="24" customHeight="1">
      <c r="A2" s="398">
        <f>共同経理課!A2</f>
        <v>0</v>
      </c>
      <c r="B2" s="211" t="e">
        <f>VLOOKUP(A2,一覧!$A:$B,2,0)</f>
        <v>#N/A</v>
      </c>
      <c r="C2" s="211"/>
      <c r="D2" s="211"/>
      <c r="E2" s="211"/>
      <c r="F2" s="1139"/>
      <c r="G2" s="1134"/>
      <c r="H2" s="1136"/>
      <c r="I2" s="1136"/>
      <c r="J2" s="1136"/>
      <c r="K2" s="1136"/>
      <c r="L2" s="1134"/>
      <c r="M2" s="1134"/>
      <c r="N2" s="1134"/>
      <c r="O2" s="1134"/>
      <c r="P2" s="1134"/>
      <c r="Q2" s="1134"/>
      <c r="R2" s="1134"/>
      <c r="S2" s="1134"/>
      <c r="T2" s="1134"/>
      <c r="U2" s="1134"/>
      <c r="V2" s="1134"/>
      <c r="W2" s="1134"/>
      <c r="X2" s="1134"/>
      <c r="Y2" s="1134"/>
      <c r="Z2" s="1134"/>
      <c r="AA2" s="1134"/>
      <c r="AB2" s="1074"/>
      <c r="AC2" s="1074"/>
      <c r="AD2" s="1075"/>
      <c r="AE2" s="1073"/>
      <c r="AF2" s="1073"/>
      <c r="AG2" s="430"/>
      <c r="AH2" s="430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7"/>
      <c r="AX2" s="427"/>
      <c r="AY2" s="427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32"/>
      <c r="CS2" s="430"/>
      <c r="CT2" s="430"/>
      <c r="CU2" s="430"/>
      <c r="CV2" s="430"/>
      <c r="CW2" s="430"/>
      <c r="CX2" s="430"/>
      <c r="CY2" s="430"/>
      <c r="CZ2" s="430"/>
      <c r="DA2" s="430"/>
      <c r="DB2" s="430"/>
      <c r="DC2" s="430"/>
      <c r="DD2" s="430"/>
      <c r="DE2" s="430"/>
      <c r="DF2" s="430"/>
      <c r="DG2" s="430"/>
      <c r="DH2" s="430"/>
      <c r="DI2" s="430"/>
      <c r="DL2" s="134"/>
      <c r="DN2" s="134"/>
      <c r="DO2" s="134"/>
      <c r="DP2" s="134"/>
      <c r="DT2" s="1"/>
      <c r="DU2" s="1"/>
      <c r="DV2" s="1"/>
    </row>
    <row r="3" spans="1:126" ht="24" customHeight="1">
      <c r="B3" s="211"/>
      <c r="C3" s="211"/>
      <c r="D3" s="211"/>
      <c r="E3" s="211"/>
      <c r="F3" s="1139"/>
      <c r="G3" s="1134"/>
      <c r="H3" s="1136"/>
      <c r="I3" s="1136"/>
      <c r="J3" s="1136"/>
      <c r="K3" s="1136"/>
      <c r="L3" s="1134"/>
      <c r="M3" s="1134"/>
      <c r="N3" s="1134"/>
      <c r="O3" s="1134"/>
      <c r="P3" s="1134"/>
      <c r="Q3" s="1134"/>
      <c r="R3" s="1134"/>
      <c r="S3" s="1134"/>
      <c r="T3" s="1134"/>
      <c r="U3" s="1134"/>
      <c r="V3" s="1134"/>
      <c r="W3" s="1134"/>
      <c r="X3" s="1134"/>
      <c r="Y3" s="1134"/>
      <c r="Z3" s="1134"/>
      <c r="AA3" s="1134"/>
      <c r="AB3" s="1074"/>
      <c r="AC3" s="1074"/>
      <c r="AD3" s="1075"/>
      <c r="AE3" s="1073"/>
      <c r="AF3" s="1073"/>
      <c r="AG3" s="430"/>
      <c r="AH3" s="430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7"/>
      <c r="AX3" s="427"/>
      <c r="AY3" s="427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  <c r="BM3" s="426"/>
      <c r="BN3" s="426"/>
      <c r="BO3" s="426"/>
      <c r="BP3" s="426"/>
      <c r="BQ3" s="426"/>
      <c r="BR3" s="426"/>
      <c r="BS3" s="426"/>
      <c r="BT3" s="426"/>
      <c r="BU3" s="426"/>
      <c r="BV3" s="426"/>
      <c r="BW3" s="426"/>
      <c r="BX3" s="426"/>
      <c r="BY3" s="426"/>
      <c r="BZ3" s="426"/>
      <c r="CA3" s="426"/>
      <c r="CB3" s="426"/>
      <c r="CC3" s="426"/>
      <c r="CD3" s="426"/>
      <c r="CE3" s="426"/>
      <c r="CF3" s="426"/>
      <c r="CG3" s="426"/>
      <c r="CH3" s="426"/>
      <c r="CI3" s="426"/>
      <c r="CJ3" s="426"/>
      <c r="CK3" s="426"/>
      <c r="CL3" s="426"/>
      <c r="CM3" s="426"/>
      <c r="CN3" s="426"/>
      <c r="CO3" s="426"/>
      <c r="CP3" s="426"/>
      <c r="CQ3" s="426"/>
      <c r="CR3" s="432"/>
      <c r="CS3" s="430"/>
      <c r="CT3" s="430"/>
      <c r="CU3" s="430"/>
      <c r="CV3" s="430"/>
      <c r="CW3" s="430"/>
      <c r="CX3" s="430"/>
      <c r="CY3" s="430"/>
      <c r="CZ3" s="430"/>
      <c r="DA3" s="430"/>
      <c r="DB3" s="430"/>
      <c r="DC3" s="430"/>
      <c r="DD3" s="430"/>
      <c r="DE3" s="430"/>
      <c r="DF3" s="430"/>
      <c r="DG3" s="430"/>
      <c r="DH3" s="430"/>
      <c r="DI3" s="430"/>
      <c r="DL3" s="134"/>
      <c r="DN3" s="134"/>
      <c r="DO3" s="134"/>
      <c r="DP3" s="134"/>
      <c r="DT3" s="1"/>
      <c r="DU3" s="1"/>
      <c r="DV3" s="1"/>
    </row>
    <row r="4" spans="1:126" ht="24" customHeight="1">
      <c r="B4" s="211"/>
      <c r="C4" s="211"/>
      <c r="D4" s="211"/>
      <c r="E4" s="211"/>
      <c r="F4" s="1139"/>
      <c r="G4" s="1134"/>
      <c r="H4" s="1136"/>
      <c r="I4" s="1136"/>
      <c r="J4" s="1136"/>
      <c r="K4" s="1136"/>
      <c r="L4" s="1134"/>
      <c r="M4" s="1134"/>
      <c r="N4" s="1134"/>
      <c r="O4" s="1134"/>
      <c r="P4" s="1134"/>
      <c r="Q4" s="1134"/>
      <c r="R4" s="1134"/>
      <c r="S4" s="1134"/>
      <c r="T4" s="1134"/>
      <c r="U4" s="1134"/>
      <c r="V4" s="1134"/>
      <c r="W4" s="1134"/>
      <c r="X4" s="1134"/>
      <c r="Y4" s="1134"/>
      <c r="Z4" s="1134"/>
      <c r="AA4" s="1134"/>
      <c r="AB4" s="1074"/>
      <c r="AC4" s="1074"/>
      <c r="AD4" s="1075"/>
      <c r="AE4" s="1073"/>
      <c r="AF4" s="1073"/>
      <c r="AG4" s="430"/>
      <c r="AH4" s="430"/>
      <c r="AI4" s="426"/>
      <c r="AJ4" s="426"/>
      <c r="AK4" s="426"/>
      <c r="AL4" s="426"/>
      <c r="AM4" s="426"/>
      <c r="AN4" s="426"/>
      <c r="AO4" s="426"/>
      <c r="AP4" s="426"/>
      <c r="AQ4" s="426"/>
      <c r="AR4" s="426"/>
      <c r="AS4" s="426"/>
      <c r="AT4" s="426"/>
      <c r="AU4" s="426"/>
      <c r="AV4" s="426"/>
      <c r="AW4" s="427"/>
      <c r="AX4" s="427"/>
      <c r="AY4" s="427"/>
      <c r="AZ4" s="426"/>
      <c r="BA4" s="426"/>
      <c r="BB4" s="426"/>
      <c r="BC4" s="426"/>
      <c r="BD4" s="426"/>
      <c r="BE4" s="426"/>
      <c r="BF4" s="426"/>
      <c r="BG4" s="426"/>
      <c r="BH4" s="426"/>
      <c r="BI4" s="426"/>
      <c r="BJ4" s="426"/>
      <c r="BK4" s="426"/>
      <c r="BL4" s="426"/>
      <c r="BM4" s="426"/>
      <c r="BN4" s="426"/>
      <c r="BO4" s="426"/>
      <c r="BP4" s="426"/>
      <c r="BQ4" s="426"/>
      <c r="BR4" s="426"/>
      <c r="BS4" s="426"/>
      <c r="BT4" s="426"/>
      <c r="BU4" s="426"/>
      <c r="BV4" s="426"/>
      <c r="BW4" s="426"/>
      <c r="BX4" s="426"/>
      <c r="BY4" s="426"/>
      <c r="BZ4" s="426"/>
      <c r="CA4" s="426"/>
      <c r="CB4" s="426"/>
      <c r="CC4" s="426"/>
      <c r="CD4" s="426"/>
      <c r="CE4" s="426"/>
      <c r="CF4" s="426"/>
      <c r="CG4" s="426"/>
      <c r="CH4" s="426"/>
      <c r="CI4" s="426"/>
      <c r="CJ4" s="426"/>
      <c r="CK4" s="426"/>
      <c r="CL4" s="426"/>
      <c r="CM4" s="426"/>
      <c r="CN4" s="426"/>
      <c r="CO4" s="426"/>
      <c r="CP4" s="426"/>
      <c r="CQ4" s="426"/>
      <c r="CR4" s="432"/>
      <c r="CS4" s="430"/>
      <c r="CT4" s="430"/>
      <c r="CU4" s="430"/>
      <c r="CV4" s="430"/>
      <c r="CW4" s="430"/>
      <c r="CX4" s="430"/>
      <c r="CY4" s="430"/>
      <c r="CZ4" s="430"/>
      <c r="DA4" s="430"/>
      <c r="DB4" s="430"/>
      <c r="DC4" s="430"/>
      <c r="DD4" s="430"/>
      <c r="DE4" s="430"/>
      <c r="DF4" s="430"/>
      <c r="DG4" s="430"/>
      <c r="DH4" s="430"/>
      <c r="DI4" s="430"/>
      <c r="DL4" s="134"/>
      <c r="DN4" s="134"/>
      <c r="DO4" s="134"/>
      <c r="DP4" s="134"/>
      <c r="DT4" s="1"/>
      <c r="DU4" s="1"/>
      <c r="DV4" s="1"/>
    </row>
    <row r="5" spans="1:126" s="266" customFormat="1" ht="24" customHeight="1">
      <c r="A5" s="1351" t="str">
        <f>共同経理課!A5</f>
        <v>児童自立生活援助事業所1</v>
      </c>
      <c r="B5" s="1351"/>
      <c r="C5" s="1351"/>
      <c r="D5" s="1351"/>
      <c r="E5" s="1351"/>
      <c r="F5" s="1140"/>
      <c r="G5" s="1137"/>
      <c r="H5" s="1138"/>
      <c r="I5" s="1138"/>
      <c r="J5" s="1138"/>
      <c r="K5" s="1138"/>
      <c r="L5" s="1137"/>
      <c r="M5" s="1137"/>
      <c r="N5" s="1137" t="s">
        <v>469</v>
      </c>
      <c r="O5" s="1137"/>
      <c r="P5" s="1137"/>
      <c r="Q5" s="1137"/>
      <c r="R5" s="1137"/>
      <c r="S5" s="1137"/>
      <c r="T5" s="1137"/>
      <c r="U5" s="1137"/>
      <c r="V5" s="1137"/>
      <c r="W5" s="1137"/>
      <c r="X5" s="1137"/>
      <c r="Y5" s="1137"/>
      <c r="Z5" s="1137"/>
      <c r="AA5" s="1134"/>
      <c r="AB5" s="1077"/>
      <c r="AC5" s="1077"/>
      <c r="AD5" s="1077"/>
      <c r="AE5" s="1078"/>
      <c r="AF5" s="761"/>
      <c r="AG5" s="442"/>
      <c r="AH5" s="430"/>
      <c r="AI5" s="426"/>
      <c r="AJ5" s="426"/>
      <c r="AK5" s="426"/>
      <c r="AL5" s="426"/>
      <c r="AM5" s="426"/>
      <c r="AN5" s="426"/>
      <c r="AO5" s="426"/>
      <c r="AP5" s="426"/>
      <c r="AQ5" s="426"/>
      <c r="AR5" s="426"/>
      <c r="AS5" s="426"/>
      <c r="AT5" s="426"/>
      <c r="AU5" s="426"/>
      <c r="AV5" s="426"/>
      <c r="AW5" s="428" t="s">
        <v>154</v>
      </c>
      <c r="AX5" s="428" t="s">
        <v>155</v>
      </c>
      <c r="AY5" s="428" t="s">
        <v>156</v>
      </c>
      <c r="AZ5" s="428" t="s">
        <v>157</v>
      </c>
      <c r="BA5" s="428" t="s">
        <v>157</v>
      </c>
      <c r="BB5" s="428" t="s">
        <v>157</v>
      </c>
      <c r="BC5" s="428" t="s">
        <v>157</v>
      </c>
      <c r="BD5" s="428" t="s">
        <v>157</v>
      </c>
      <c r="BE5" s="428" t="s">
        <v>157</v>
      </c>
      <c r="BF5" s="428" t="s">
        <v>157</v>
      </c>
      <c r="BG5" s="428" t="s">
        <v>157</v>
      </c>
      <c r="BH5" s="428" t="s">
        <v>157</v>
      </c>
      <c r="BI5" s="428"/>
      <c r="BJ5" s="428"/>
      <c r="BK5" s="428" t="s">
        <v>159</v>
      </c>
      <c r="BL5" s="428" t="s">
        <v>159</v>
      </c>
      <c r="BM5" s="428" t="s">
        <v>159</v>
      </c>
      <c r="BN5" s="428" t="s">
        <v>160</v>
      </c>
      <c r="BO5" s="428" t="s">
        <v>160</v>
      </c>
      <c r="BP5" s="428" t="s">
        <v>161</v>
      </c>
      <c r="BQ5" s="428" t="s">
        <v>161</v>
      </c>
      <c r="BR5" s="428" t="s">
        <v>161</v>
      </c>
      <c r="BS5" s="428" t="s">
        <v>161</v>
      </c>
      <c r="BT5" s="428" t="s">
        <v>161</v>
      </c>
      <c r="BU5" s="426" t="s">
        <v>161</v>
      </c>
      <c r="BV5" s="426" t="s">
        <v>161</v>
      </c>
      <c r="BW5" s="426" t="s">
        <v>161</v>
      </c>
      <c r="BX5" s="426"/>
      <c r="BY5" s="426"/>
      <c r="BZ5" s="426"/>
      <c r="CA5" s="426"/>
      <c r="CB5" s="428" t="s">
        <v>164</v>
      </c>
      <c r="CC5" s="428" t="s">
        <v>165</v>
      </c>
      <c r="CD5" s="428" t="s">
        <v>166</v>
      </c>
      <c r="CE5" s="428"/>
      <c r="CF5" s="428" t="s">
        <v>167</v>
      </c>
      <c r="CG5" s="426"/>
      <c r="CH5" s="428" t="s">
        <v>168</v>
      </c>
      <c r="CI5" s="428" t="s">
        <v>169</v>
      </c>
      <c r="CJ5" s="428" t="s">
        <v>169</v>
      </c>
      <c r="CK5" s="428" t="s">
        <v>170</v>
      </c>
      <c r="CL5" s="428" t="s">
        <v>170</v>
      </c>
      <c r="CM5" s="428" t="s">
        <v>171</v>
      </c>
      <c r="CN5" s="428" t="s">
        <v>171</v>
      </c>
      <c r="CO5" s="428" t="s">
        <v>172</v>
      </c>
      <c r="CP5" s="428"/>
      <c r="CQ5" s="426"/>
      <c r="CR5" s="432"/>
      <c r="CS5" s="442"/>
      <c r="CT5" s="431" t="s">
        <v>154</v>
      </c>
      <c r="CU5" s="431" t="s">
        <v>154</v>
      </c>
      <c r="CV5" s="431" t="s">
        <v>155</v>
      </c>
      <c r="CW5" s="431" t="s">
        <v>155</v>
      </c>
      <c r="CX5" s="444" t="s">
        <v>155</v>
      </c>
      <c r="CY5" s="444" t="s">
        <v>155</v>
      </c>
      <c r="CZ5" s="497" t="s">
        <v>156</v>
      </c>
      <c r="DA5" s="497" t="s">
        <v>156</v>
      </c>
      <c r="DB5" s="497" t="s">
        <v>156</v>
      </c>
      <c r="DC5" s="497" t="s">
        <v>156</v>
      </c>
      <c r="DD5" s="497" t="s">
        <v>156</v>
      </c>
      <c r="DE5" s="497" t="s">
        <v>156</v>
      </c>
      <c r="DF5" s="497" t="s">
        <v>156</v>
      </c>
      <c r="DG5" s="497" t="s">
        <v>156</v>
      </c>
      <c r="DH5" s="431"/>
      <c r="DI5" s="430"/>
      <c r="DJ5" s="264"/>
      <c r="DK5" s="265"/>
      <c r="DL5" s="267"/>
      <c r="DM5" s="263"/>
      <c r="DN5" s="267"/>
      <c r="DO5" s="267"/>
      <c r="DP5" s="267"/>
      <c r="DQ5" s="265"/>
      <c r="DR5" s="265"/>
      <c r="DS5" s="265"/>
    </row>
    <row r="6" spans="1:126" ht="27" customHeight="1">
      <c r="A6" s="6"/>
      <c r="B6" s="1189" t="s">
        <v>9</v>
      </c>
      <c r="C6" s="1189" t="s">
        <v>174</v>
      </c>
      <c r="D6" s="1189" t="s">
        <v>250</v>
      </c>
      <c r="E6" s="1189" t="s">
        <v>250</v>
      </c>
      <c r="F6" s="1008" t="s">
        <v>123</v>
      </c>
      <c r="G6" s="1144" t="s">
        <v>151</v>
      </c>
      <c r="H6" s="1144" t="s">
        <v>11</v>
      </c>
      <c r="I6" s="1103" t="s">
        <v>398</v>
      </c>
      <c r="J6" s="1103" t="s">
        <v>404</v>
      </c>
      <c r="K6" s="747" t="s">
        <v>443</v>
      </c>
      <c r="L6" s="1131" t="s">
        <v>399</v>
      </c>
      <c r="M6" s="1131" t="s">
        <v>405</v>
      </c>
      <c r="N6" s="1131" t="s">
        <v>468</v>
      </c>
      <c r="O6" s="1198" t="str">
        <f>共同経理課!AB6</f>
        <v>事務費小計</v>
      </c>
      <c r="P6" s="1259" t="s">
        <v>406</v>
      </c>
      <c r="Q6" s="1259" t="s">
        <v>36</v>
      </c>
      <c r="R6" s="1262" t="s">
        <v>173</v>
      </c>
      <c r="S6" s="1290" t="str">
        <f>共同経理課!AF6</f>
        <v>事務費合計</v>
      </c>
      <c r="T6" s="17" t="s">
        <v>3</v>
      </c>
      <c r="U6" s="10"/>
      <c r="V6" s="10"/>
      <c r="W6" s="18"/>
      <c r="X6" s="10"/>
      <c r="Y6" s="10"/>
      <c r="Z6" s="10"/>
      <c r="AA6" s="10"/>
      <c r="AB6" s="10"/>
      <c r="AC6" s="18"/>
      <c r="AD6" s="18"/>
      <c r="AE6" s="10"/>
      <c r="AF6" s="18" t="s">
        <v>0</v>
      </c>
      <c r="AG6" s="12"/>
      <c r="AH6" s="18" t="s">
        <v>0</v>
      </c>
      <c r="AI6" s="10"/>
      <c r="AJ6" s="10"/>
      <c r="AK6" s="10"/>
      <c r="AL6" s="10"/>
      <c r="AM6" s="10"/>
      <c r="AN6" s="10"/>
      <c r="AO6" s="10"/>
      <c r="AP6" s="749" t="s">
        <v>212</v>
      </c>
      <c r="AQ6" s="749" t="s">
        <v>212</v>
      </c>
      <c r="AR6" s="749" t="s">
        <v>212</v>
      </c>
      <c r="AS6" s="749"/>
      <c r="AT6" s="10"/>
      <c r="AU6" s="10"/>
      <c r="AV6" s="10"/>
      <c r="AW6" s="10"/>
      <c r="AX6" s="10"/>
      <c r="AY6" s="1107" t="s">
        <v>408</v>
      </c>
      <c r="AZ6" s="10"/>
      <c r="BA6" s="1107" t="s">
        <v>408</v>
      </c>
      <c r="BB6" s="10"/>
      <c r="BC6" s="10"/>
      <c r="BD6" s="10"/>
      <c r="BE6" s="10"/>
      <c r="BF6" s="11"/>
      <c r="BG6" s="11"/>
      <c r="BH6" s="11"/>
      <c r="BI6" s="10" t="s">
        <v>445</v>
      </c>
      <c r="BJ6" s="340"/>
      <c r="BK6" s="19"/>
      <c r="BL6" s="4"/>
      <c r="BM6" s="330"/>
      <c r="BN6" s="224"/>
      <c r="BO6" s="1180" t="s">
        <v>5</v>
      </c>
      <c r="BP6" s="1183" t="s">
        <v>6</v>
      </c>
      <c r="BQ6" s="1247" t="s">
        <v>8</v>
      </c>
      <c r="BR6" s="2"/>
      <c r="BS6" s="214" t="s">
        <v>67</v>
      </c>
      <c r="BT6" s="2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</row>
    <row r="7" spans="1:126" s="547" customFormat="1" ht="18.75" customHeight="1">
      <c r="A7" s="955"/>
      <c r="B7" s="1189"/>
      <c r="C7" s="1189"/>
      <c r="D7" s="1189"/>
      <c r="E7" s="1189"/>
      <c r="F7" s="683">
        <f>共同経理課!S7</f>
        <v>4</v>
      </c>
      <c r="G7" s="683">
        <f>共同経理課!T7</f>
        <v>386720</v>
      </c>
      <c r="H7" s="683">
        <f>共同経理課!U7</f>
        <v>73476</v>
      </c>
      <c r="I7" s="683">
        <f>共同経理課!V7</f>
        <v>0</v>
      </c>
      <c r="J7" s="683">
        <f>共同経理課!W7</f>
        <v>314000</v>
      </c>
      <c r="K7" s="683">
        <f>共同経理課!X7</f>
        <v>6080</v>
      </c>
      <c r="L7" s="683">
        <f>共同経理課!Y7</f>
        <v>10950</v>
      </c>
      <c r="M7" s="683">
        <f>共同経理課!Z7</f>
        <v>10000</v>
      </c>
      <c r="N7" s="683">
        <f>共同経理課!AA7</f>
        <v>396720</v>
      </c>
      <c r="O7" s="1199"/>
      <c r="P7" s="1260"/>
      <c r="Q7" s="1260"/>
      <c r="R7" s="1263"/>
      <c r="S7" s="1245"/>
      <c r="T7" s="1237" t="s">
        <v>10</v>
      </c>
      <c r="U7" s="1193" t="s">
        <v>41</v>
      </c>
      <c r="V7" s="1266" t="s">
        <v>412</v>
      </c>
      <c r="W7" s="1266" t="s">
        <v>413</v>
      </c>
      <c r="X7" s="1266" t="s">
        <v>414</v>
      </c>
      <c r="Y7" s="1266" t="s">
        <v>415</v>
      </c>
      <c r="Z7" s="1266" t="s">
        <v>416</v>
      </c>
      <c r="AA7" s="1266" t="s">
        <v>417</v>
      </c>
      <c r="AB7" s="1266" t="s">
        <v>418</v>
      </c>
      <c r="AC7" s="1310" t="s">
        <v>47</v>
      </c>
      <c r="AD7" s="1266" t="s">
        <v>419</v>
      </c>
      <c r="AE7" s="1266" t="s">
        <v>420</v>
      </c>
      <c r="AF7" s="1266" t="s">
        <v>421</v>
      </c>
      <c r="AG7" s="1266" t="s">
        <v>422</v>
      </c>
      <c r="AH7" s="1266" t="s">
        <v>423</v>
      </c>
      <c r="AI7" s="1266" t="s">
        <v>424</v>
      </c>
      <c r="AJ7" s="1266" t="s">
        <v>425</v>
      </c>
      <c r="AK7" s="1266" t="s">
        <v>426</v>
      </c>
      <c r="AL7" s="1266" t="s">
        <v>427</v>
      </c>
      <c r="AM7" s="1266" t="s">
        <v>428</v>
      </c>
      <c r="AN7" s="1266" t="s">
        <v>429</v>
      </c>
      <c r="AO7" s="1266" t="s">
        <v>430</v>
      </c>
      <c r="AP7" s="1302" t="s">
        <v>428</v>
      </c>
      <c r="AQ7" s="1302" t="s">
        <v>429</v>
      </c>
      <c r="AR7" s="1302" t="s">
        <v>431</v>
      </c>
      <c r="AS7" s="1304" t="s">
        <v>213</v>
      </c>
      <c r="AT7" s="1240" t="s">
        <v>407</v>
      </c>
      <c r="AU7" s="1193" t="s">
        <v>233</v>
      </c>
      <c r="AV7" s="1304" t="s">
        <v>127</v>
      </c>
      <c r="AW7" s="1306" t="s">
        <v>432</v>
      </c>
      <c r="AX7" s="1193" t="s">
        <v>55</v>
      </c>
      <c r="AY7" s="1301" t="s">
        <v>433</v>
      </c>
      <c r="AZ7" s="1301" t="s">
        <v>433</v>
      </c>
      <c r="BA7" s="1301" t="s">
        <v>434</v>
      </c>
      <c r="BB7" s="1301" t="s">
        <v>434</v>
      </c>
      <c r="BC7" s="1193" t="s">
        <v>56</v>
      </c>
      <c r="BD7" s="1266" t="s">
        <v>435</v>
      </c>
      <c r="BE7" s="1240" t="s">
        <v>57</v>
      </c>
      <c r="BF7" s="1251" t="s">
        <v>436</v>
      </c>
      <c r="BG7" s="1191" t="s">
        <v>59</v>
      </c>
      <c r="BH7" s="1191" t="s">
        <v>409</v>
      </c>
      <c r="BI7" s="1191" t="s">
        <v>411</v>
      </c>
      <c r="BJ7" s="1308" t="s">
        <v>465</v>
      </c>
      <c r="BK7" s="1265" t="s">
        <v>60</v>
      </c>
      <c r="BL7" s="623"/>
      <c r="BM7" s="697"/>
      <c r="BN7" s="698"/>
      <c r="BO7" s="1181"/>
      <c r="BP7" s="1184"/>
      <c r="BQ7" s="1248"/>
      <c r="BR7" s="1243" t="s">
        <v>66</v>
      </c>
      <c r="BS7" s="711"/>
      <c r="BT7" s="545" t="s">
        <v>95</v>
      </c>
    </row>
    <row r="8" spans="1:126" ht="27" customHeight="1">
      <c r="A8" s="648"/>
      <c r="B8" s="1189"/>
      <c r="C8" s="1189"/>
      <c r="D8" s="1189"/>
      <c r="E8" s="1189"/>
      <c r="F8" s="683">
        <f>共同経理課!S8</f>
        <v>0</v>
      </c>
      <c r="G8" s="683">
        <f>共同経理課!T8</f>
        <v>0</v>
      </c>
      <c r="H8" s="683">
        <f>共同経理課!U8</f>
        <v>0</v>
      </c>
      <c r="I8" s="683">
        <f>共同経理課!V8</f>
        <v>0</v>
      </c>
      <c r="J8" s="683">
        <f>共同経理課!W8</f>
        <v>0</v>
      </c>
      <c r="K8" s="683">
        <f>共同経理課!X8</f>
        <v>0</v>
      </c>
      <c r="L8" s="683">
        <f>共同経理課!Y8</f>
        <v>0</v>
      </c>
      <c r="M8" s="683">
        <f>共同経理課!Z8</f>
        <v>0</v>
      </c>
      <c r="N8" s="683">
        <f>共同経理課!AA8</f>
        <v>0</v>
      </c>
      <c r="O8" s="1321"/>
      <c r="P8" s="1261"/>
      <c r="Q8" s="1261"/>
      <c r="R8" s="1264"/>
      <c r="S8" s="1245"/>
      <c r="T8" s="1237"/>
      <c r="U8" s="1193"/>
      <c r="V8" s="1267"/>
      <c r="W8" s="1267"/>
      <c r="X8" s="1267"/>
      <c r="Y8" s="1267"/>
      <c r="Z8" s="1267"/>
      <c r="AA8" s="1267"/>
      <c r="AB8" s="1267"/>
      <c r="AC8" s="1239"/>
      <c r="AD8" s="1267"/>
      <c r="AE8" s="1267"/>
      <c r="AF8" s="1267"/>
      <c r="AG8" s="1267"/>
      <c r="AH8" s="1267"/>
      <c r="AI8" s="1267"/>
      <c r="AJ8" s="1267"/>
      <c r="AK8" s="1267"/>
      <c r="AL8" s="1267"/>
      <c r="AM8" s="1267"/>
      <c r="AN8" s="1267"/>
      <c r="AO8" s="1267"/>
      <c r="AP8" s="1303"/>
      <c r="AQ8" s="1303"/>
      <c r="AR8" s="1303"/>
      <c r="AS8" s="1305"/>
      <c r="AT8" s="1193"/>
      <c r="AU8" s="1193"/>
      <c r="AV8" s="1305"/>
      <c r="AW8" s="1307"/>
      <c r="AX8" s="1250"/>
      <c r="AY8" s="1192"/>
      <c r="AZ8" s="1192"/>
      <c r="BA8" s="1192"/>
      <c r="BB8" s="1192"/>
      <c r="BC8" s="1193"/>
      <c r="BD8" s="1267"/>
      <c r="BE8" s="1193"/>
      <c r="BF8" s="1252"/>
      <c r="BG8" s="1192"/>
      <c r="BH8" s="1192"/>
      <c r="BI8" s="1192"/>
      <c r="BJ8" s="1309"/>
      <c r="BK8" s="1265"/>
      <c r="BL8" s="4"/>
      <c r="BM8" s="331"/>
      <c r="BN8" s="329"/>
      <c r="BO8" s="1181"/>
      <c r="BP8" s="1184"/>
      <c r="BQ8" s="1248"/>
      <c r="BR8" s="1243"/>
      <c r="BS8" s="215"/>
      <c r="BT8" s="353" t="s">
        <v>190</v>
      </c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</row>
    <row r="9" spans="1:126" s="547" customFormat="1" ht="18.75" customHeight="1">
      <c r="A9" s="955"/>
      <c r="B9" s="1241" t="s">
        <v>68</v>
      </c>
      <c r="C9" s="1208" t="s">
        <v>175</v>
      </c>
      <c r="D9" s="1241" t="s">
        <v>175</v>
      </c>
      <c r="E9" s="1323" t="s">
        <v>178</v>
      </c>
      <c r="F9" s="683">
        <f>共同経理課!S9</f>
        <v>0</v>
      </c>
      <c r="G9" s="683">
        <f>共同経理課!T9</f>
        <v>0</v>
      </c>
      <c r="H9" s="683">
        <f>共同経理課!U9</f>
        <v>0</v>
      </c>
      <c r="I9" s="683">
        <f>共同経理課!V9</f>
        <v>0</v>
      </c>
      <c r="J9" s="683">
        <f>共同経理課!W9</f>
        <v>0</v>
      </c>
      <c r="K9" s="683">
        <f>共同経理課!X9</f>
        <v>0</v>
      </c>
      <c r="L9" s="683">
        <f>共同経理課!Y9</f>
        <v>0</v>
      </c>
      <c r="M9" s="683">
        <f>共同経理課!Z9</f>
        <v>0</v>
      </c>
      <c r="N9" s="683">
        <f>共同経理課!AA9</f>
        <v>0</v>
      </c>
      <c r="O9" s="726"/>
      <c r="P9" s="725">
        <f>共同経理課!AC9</f>
        <v>0</v>
      </c>
      <c r="Q9" s="725">
        <f>共同経理課!AD9</f>
        <v>0</v>
      </c>
      <c r="R9" s="727"/>
      <c r="S9" s="1245"/>
      <c r="T9" s="209">
        <f>共同経理課!AG9</f>
        <v>4</v>
      </c>
      <c r="U9" s="209">
        <f>共同経理課!AH9</f>
        <v>55270</v>
      </c>
      <c r="V9" s="209">
        <f>共同経理課!AI9</f>
        <v>26100</v>
      </c>
      <c r="W9" s="209">
        <f>共同経理課!AJ9</f>
        <v>9380</v>
      </c>
      <c r="X9" s="209" t="str">
        <f>共同経理課!AK9</f>
        <v>実費</v>
      </c>
      <c r="Y9" s="209" t="str">
        <f>共同経理課!AL9</f>
        <v>実費</v>
      </c>
      <c r="Z9" s="209" t="str">
        <f>共同経理課!AM9</f>
        <v>実費</v>
      </c>
      <c r="AA9" s="209">
        <f>共同経理課!AN9</f>
        <v>86300</v>
      </c>
      <c r="AB9" s="209">
        <f>共同経理課!AO9</f>
        <v>57620</v>
      </c>
      <c r="AC9" s="209" t="str">
        <f>共同経理課!AP9</f>
        <v>実費</v>
      </c>
      <c r="AD9" s="209">
        <f>共同経理課!AQ9</f>
        <v>111290</v>
      </c>
      <c r="AE9" s="209">
        <f>共同経理課!AR9</f>
        <v>111290</v>
      </c>
      <c r="AF9" s="209">
        <f>共同経理課!AS9</f>
        <v>28330</v>
      </c>
      <c r="AG9" s="209">
        <f>共同経理課!AT9</f>
        <v>28330</v>
      </c>
      <c r="AH9" s="209">
        <f>共同経理課!AU9</f>
        <v>39540</v>
      </c>
      <c r="AI9" s="209">
        <f>共同経理課!AV9</f>
        <v>39540</v>
      </c>
      <c r="AJ9" s="209" t="str">
        <f>共同経理課!AW9</f>
        <v>実費</v>
      </c>
      <c r="AK9" s="209">
        <f>共同経理課!AX9</f>
        <v>86300</v>
      </c>
      <c r="AL9" s="209">
        <f>共同経理課!AY9</f>
        <v>57620</v>
      </c>
      <c r="AM9" s="209">
        <f>共同経理課!AZ9</f>
        <v>20000</v>
      </c>
      <c r="AN9" s="209">
        <f>共同経理課!BA9</f>
        <v>25000</v>
      </c>
      <c r="AO9" s="209">
        <f>共同経理課!BB9</f>
        <v>25000</v>
      </c>
      <c r="AP9" s="209">
        <f>共同経理課!BC9</f>
        <v>20000</v>
      </c>
      <c r="AQ9" s="209">
        <f>共同経理課!BD9</f>
        <v>25000</v>
      </c>
      <c r="AR9" s="209">
        <f>共同経理課!BE9</f>
        <v>25000</v>
      </c>
      <c r="AS9" s="209" t="str">
        <f>共同経理課!BF9</f>
        <v>実費</v>
      </c>
      <c r="AT9" s="209" t="str">
        <f>共同経理課!BG9</f>
        <v>実費</v>
      </c>
      <c r="AU9" s="209" t="str">
        <f>共同経理課!BH9</f>
        <v>実費</v>
      </c>
      <c r="AV9" s="209" t="str">
        <f>共同経理課!BI9</f>
        <v>実費</v>
      </c>
      <c r="AW9" s="209">
        <f>共同経理課!BJ9</f>
        <v>0</v>
      </c>
      <c r="AX9" s="209" t="str">
        <f>共同経理課!BK9</f>
        <v>5030＋実費</v>
      </c>
      <c r="AY9" s="209">
        <f>共同経理課!BL9</f>
        <v>4170</v>
      </c>
      <c r="AZ9" s="209">
        <f>共同経理課!BM9</f>
        <v>1870</v>
      </c>
      <c r="BA9" s="209">
        <f>共同経理課!BN9</f>
        <v>870</v>
      </c>
      <c r="BB9" s="209">
        <f>共同経理課!BO9</f>
        <v>130</v>
      </c>
      <c r="BC9" s="209">
        <f>共同経理課!BP9</f>
        <v>82760</v>
      </c>
      <c r="BD9" s="209">
        <f>共同経理課!BQ9</f>
        <v>413340</v>
      </c>
      <c r="BE9" s="209">
        <f>共同経理課!BR9</f>
        <v>82760</v>
      </c>
      <c r="BF9" s="209">
        <f>共同経理課!BS9</f>
        <v>413340</v>
      </c>
      <c r="BG9" s="209">
        <f>共同経理課!BT9</f>
        <v>161290</v>
      </c>
      <c r="BH9" s="209" t="str">
        <f>共同経理課!BU9</f>
        <v>実費</v>
      </c>
      <c r="BI9" s="209" t="str">
        <f>共同経理課!BV9</f>
        <v>実費</v>
      </c>
      <c r="BJ9" s="209">
        <f>共同経理課!BW9</f>
        <v>3633</v>
      </c>
      <c r="BK9" s="728" t="e">
        <f>[1]共同経理課!#REF!</f>
        <v>#REF!</v>
      </c>
      <c r="BL9" s="623"/>
      <c r="BM9" s="697"/>
      <c r="BN9" s="698"/>
      <c r="BO9" s="1181"/>
      <c r="BP9" s="1184"/>
      <c r="BQ9" s="1248"/>
      <c r="BR9" s="1243"/>
      <c r="BS9" s="711"/>
      <c r="BT9" s="545" t="s">
        <v>191</v>
      </c>
    </row>
    <row r="10" spans="1:126" ht="18.75" customHeight="1">
      <c r="A10" s="648"/>
      <c r="B10" s="1241"/>
      <c r="C10" s="1322"/>
      <c r="D10" s="1241"/>
      <c r="E10" s="1323"/>
      <c r="F10" s="683">
        <f>共同経理課!S10</f>
        <v>0</v>
      </c>
      <c r="G10" s="683">
        <f>共同経理課!T10</f>
        <v>0</v>
      </c>
      <c r="H10" s="683">
        <f>共同経理課!U10</f>
        <v>0</v>
      </c>
      <c r="I10" s="683">
        <f>共同経理課!V10</f>
        <v>0</v>
      </c>
      <c r="J10" s="683">
        <f>共同経理課!W10</f>
        <v>0</v>
      </c>
      <c r="K10" s="683">
        <f>共同経理課!X10</f>
        <v>0</v>
      </c>
      <c r="L10" s="683">
        <f>共同経理課!Y10</f>
        <v>0</v>
      </c>
      <c r="M10" s="683">
        <f>共同経理課!Z10</f>
        <v>0</v>
      </c>
      <c r="N10" s="683">
        <f>共同経理課!AA10</f>
        <v>0</v>
      </c>
      <c r="O10" s="1047"/>
      <c r="P10" s="725">
        <f>共同経理課!AC10</f>
        <v>0</v>
      </c>
      <c r="Q10" s="725">
        <f>共同経理課!AD10</f>
        <v>0</v>
      </c>
      <c r="R10" s="512"/>
      <c r="S10" s="1245"/>
      <c r="T10" s="209">
        <f>共同経理課!AG10</f>
        <v>0</v>
      </c>
      <c r="U10" s="209">
        <f>共同経理課!AH10</f>
        <v>0</v>
      </c>
      <c r="V10" s="209">
        <f>共同経理課!AI10</f>
        <v>0</v>
      </c>
      <c r="W10" s="209">
        <f>共同経理課!AJ10</f>
        <v>0</v>
      </c>
      <c r="X10" s="209">
        <f>共同経理課!AK10</f>
        <v>0</v>
      </c>
      <c r="Y10" s="209">
        <f>共同経理課!AL10</f>
        <v>0</v>
      </c>
      <c r="Z10" s="209">
        <f>共同経理課!AM10</f>
        <v>0</v>
      </c>
      <c r="AA10" s="209">
        <f>共同経理課!AN10</f>
        <v>0</v>
      </c>
      <c r="AB10" s="209">
        <f>共同経理課!AO10</f>
        <v>0</v>
      </c>
      <c r="AC10" s="209">
        <f>共同経理課!AP10</f>
        <v>0</v>
      </c>
      <c r="AD10" s="209">
        <f>共同経理課!AQ10</f>
        <v>0</v>
      </c>
      <c r="AE10" s="209">
        <f>共同経理課!AR10</f>
        <v>0</v>
      </c>
      <c r="AF10" s="209">
        <f>共同経理課!AS10</f>
        <v>0</v>
      </c>
      <c r="AG10" s="209">
        <f>共同経理課!AT10</f>
        <v>0</v>
      </c>
      <c r="AH10" s="209">
        <f>共同経理課!AU10</f>
        <v>0</v>
      </c>
      <c r="AI10" s="209">
        <f>共同経理課!AV10</f>
        <v>0</v>
      </c>
      <c r="AJ10" s="209">
        <f>共同経理課!AW10</f>
        <v>0</v>
      </c>
      <c r="AK10" s="209">
        <f>共同経理課!AX10</f>
        <v>0</v>
      </c>
      <c r="AL10" s="209">
        <f>共同経理課!AY10</f>
        <v>0</v>
      </c>
      <c r="AM10" s="209">
        <f>共同経理課!AZ10</f>
        <v>0</v>
      </c>
      <c r="AN10" s="209">
        <f>共同経理課!BA10</f>
        <v>0</v>
      </c>
      <c r="AO10" s="209">
        <f>共同経理課!BB10</f>
        <v>0</v>
      </c>
      <c r="AP10" s="209">
        <f>共同経理課!BC10</f>
        <v>0</v>
      </c>
      <c r="AQ10" s="209">
        <f>共同経理課!BD10</f>
        <v>0</v>
      </c>
      <c r="AR10" s="209">
        <f>共同経理課!BE10</f>
        <v>0</v>
      </c>
      <c r="AS10" s="209">
        <f>共同経理課!BF10</f>
        <v>0</v>
      </c>
      <c r="AT10" s="209">
        <f>共同経理課!BG10</f>
        <v>0</v>
      </c>
      <c r="AU10" s="209">
        <f>共同経理課!BH10</f>
        <v>0</v>
      </c>
      <c r="AV10" s="209">
        <f>共同経理課!BI10</f>
        <v>0</v>
      </c>
      <c r="AW10" s="209">
        <f>共同経理課!BJ10</f>
        <v>0</v>
      </c>
      <c r="AX10" s="209">
        <f>共同経理課!BK10</f>
        <v>0</v>
      </c>
      <c r="AY10" s="209">
        <f>共同経理課!BL10</f>
        <v>0</v>
      </c>
      <c r="AZ10" s="209">
        <f>共同経理課!BM10</f>
        <v>0</v>
      </c>
      <c r="BA10" s="209">
        <f>共同経理課!BN10</f>
        <v>0</v>
      </c>
      <c r="BB10" s="209">
        <f>共同経理課!BO10</f>
        <v>0</v>
      </c>
      <c r="BC10" s="209">
        <f>共同経理課!BP10</f>
        <v>0</v>
      </c>
      <c r="BD10" s="209">
        <f>共同経理課!BQ10</f>
        <v>0</v>
      </c>
      <c r="BE10" s="209">
        <f>共同経理課!BR10</f>
        <v>0</v>
      </c>
      <c r="BF10" s="209">
        <f>共同経理課!BS10</f>
        <v>0</v>
      </c>
      <c r="BG10" s="209">
        <f>共同経理課!BT10</f>
        <v>0</v>
      </c>
      <c r="BH10" s="209">
        <f>共同経理課!BU10</f>
        <v>0</v>
      </c>
      <c r="BI10" s="209">
        <f>共同経理課!BV10</f>
        <v>0</v>
      </c>
      <c r="BJ10" s="209">
        <f>共同経理課!BW10</f>
        <v>0</v>
      </c>
      <c r="BK10" s="1046" t="e">
        <f>[1]共同経理課!#REF!</f>
        <v>#REF!</v>
      </c>
      <c r="BL10" s="4"/>
      <c r="BM10" s="331"/>
      <c r="BN10" s="329"/>
      <c r="BO10" s="1181"/>
      <c r="BP10" s="1184"/>
      <c r="BQ10" s="1248"/>
      <c r="BR10" s="1243"/>
      <c r="BS10" s="352"/>
      <c r="BT10" s="353" t="s">
        <v>192</v>
      </c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</row>
    <row r="11" spans="1:126" ht="18.75" customHeight="1">
      <c r="A11" s="40"/>
      <c r="B11" s="1241"/>
      <c r="C11" s="1209"/>
      <c r="D11" s="1241"/>
      <c r="E11" s="1323"/>
      <c r="F11" s="683">
        <f>共同経理課!S11</f>
        <v>0</v>
      </c>
      <c r="G11" s="683">
        <f>共同経理課!T11</f>
        <v>0</v>
      </c>
      <c r="H11" s="683">
        <f>共同経理課!U11</f>
        <v>0</v>
      </c>
      <c r="I11" s="683">
        <f>共同経理課!V11</f>
        <v>0</v>
      </c>
      <c r="J11" s="683">
        <f>共同経理課!W11</f>
        <v>0</v>
      </c>
      <c r="K11" s="683">
        <f>共同経理課!X11</f>
        <v>0</v>
      </c>
      <c r="L11" s="683">
        <f>共同経理課!Y11</f>
        <v>0</v>
      </c>
      <c r="M11" s="683">
        <f>共同経理課!Z11</f>
        <v>0</v>
      </c>
      <c r="N11" s="683">
        <f>共同経理課!AA11</f>
        <v>0</v>
      </c>
      <c r="O11" s="43"/>
      <c r="P11" s="725">
        <f>共同経理課!AC11</f>
        <v>0</v>
      </c>
      <c r="Q11" s="725">
        <f>共同経理課!AD11</f>
        <v>0</v>
      </c>
      <c r="R11" s="501"/>
      <c r="S11" s="1246"/>
      <c r="T11" s="209">
        <f>共同経理課!AG11</f>
        <v>0</v>
      </c>
      <c r="U11" s="209">
        <f>共同経理課!AH11</f>
        <v>0</v>
      </c>
      <c r="V11" s="209">
        <f>共同経理課!AI11</f>
        <v>0</v>
      </c>
      <c r="W11" s="209">
        <f>共同経理課!AJ11</f>
        <v>0</v>
      </c>
      <c r="X11" s="209">
        <f>共同経理課!AK11</f>
        <v>0</v>
      </c>
      <c r="Y11" s="209">
        <f>共同経理課!AL11</f>
        <v>0</v>
      </c>
      <c r="Z11" s="209">
        <f>共同経理課!AM11</f>
        <v>0</v>
      </c>
      <c r="AA11" s="209">
        <f>共同経理課!AN11</f>
        <v>0</v>
      </c>
      <c r="AB11" s="209">
        <f>共同経理課!AO11</f>
        <v>0</v>
      </c>
      <c r="AC11" s="209">
        <f>共同経理課!AP11</f>
        <v>0</v>
      </c>
      <c r="AD11" s="209">
        <f>共同経理課!AQ11</f>
        <v>0</v>
      </c>
      <c r="AE11" s="209">
        <f>共同経理課!AR11</f>
        <v>0</v>
      </c>
      <c r="AF11" s="209">
        <f>共同経理課!AS11</f>
        <v>0</v>
      </c>
      <c r="AG11" s="209">
        <f>共同経理課!AT11</f>
        <v>0</v>
      </c>
      <c r="AH11" s="209">
        <f>共同経理課!AU11</f>
        <v>0</v>
      </c>
      <c r="AI11" s="209">
        <f>共同経理課!AV11</f>
        <v>0</v>
      </c>
      <c r="AJ11" s="209">
        <f>共同経理課!AW11</f>
        <v>0</v>
      </c>
      <c r="AK11" s="209">
        <f>共同経理課!AX11</f>
        <v>0</v>
      </c>
      <c r="AL11" s="209">
        <f>共同経理課!AY11</f>
        <v>0</v>
      </c>
      <c r="AM11" s="209">
        <f>共同経理課!AZ11</f>
        <v>0</v>
      </c>
      <c r="AN11" s="209">
        <f>共同経理課!BA11</f>
        <v>0</v>
      </c>
      <c r="AO11" s="209">
        <f>共同経理課!BB11</f>
        <v>0</v>
      </c>
      <c r="AP11" s="209">
        <f>共同経理課!BC11</f>
        <v>0</v>
      </c>
      <c r="AQ11" s="209">
        <f>共同経理課!BD11</f>
        <v>0</v>
      </c>
      <c r="AR11" s="209">
        <f>共同経理課!BE11</f>
        <v>0</v>
      </c>
      <c r="AS11" s="209">
        <f>共同経理課!BF11</f>
        <v>0</v>
      </c>
      <c r="AT11" s="209">
        <f>共同経理課!BG11</f>
        <v>0</v>
      </c>
      <c r="AU11" s="209">
        <f>共同経理課!BH11</f>
        <v>0</v>
      </c>
      <c r="AV11" s="209">
        <f>共同経理課!BI11</f>
        <v>0</v>
      </c>
      <c r="AW11" s="209">
        <f>共同経理課!BJ11</f>
        <v>0</v>
      </c>
      <c r="AX11" s="209">
        <f>共同経理課!BK11</f>
        <v>0</v>
      </c>
      <c r="AY11" s="209">
        <f>共同経理課!BL11</f>
        <v>0</v>
      </c>
      <c r="AZ11" s="209">
        <f>共同経理課!BM11</f>
        <v>0</v>
      </c>
      <c r="BA11" s="209">
        <f>共同経理課!BN11</f>
        <v>0</v>
      </c>
      <c r="BB11" s="209">
        <f>共同経理課!BO11</f>
        <v>0</v>
      </c>
      <c r="BC11" s="209">
        <f>共同経理課!BP11</f>
        <v>0</v>
      </c>
      <c r="BD11" s="209">
        <f>共同経理課!BQ11</f>
        <v>0</v>
      </c>
      <c r="BE11" s="209">
        <f>共同経理課!BR11</f>
        <v>0</v>
      </c>
      <c r="BF11" s="209">
        <f>共同経理課!BS11</f>
        <v>0</v>
      </c>
      <c r="BG11" s="209">
        <f>共同経理課!BT11</f>
        <v>0</v>
      </c>
      <c r="BH11" s="209">
        <f>共同経理課!BU11</f>
        <v>0</v>
      </c>
      <c r="BI11" s="209">
        <f>共同経理課!BV11</f>
        <v>0</v>
      </c>
      <c r="BJ11" s="209">
        <f>共同経理課!BW11</f>
        <v>0</v>
      </c>
      <c r="BK11" s="49" t="e">
        <f>[1]共同経理課!#REF!</f>
        <v>#REF!</v>
      </c>
      <c r="BL11" s="4"/>
      <c r="BM11" s="330"/>
      <c r="BN11" s="224"/>
      <c r="BO11" s="1182"/>
      <c r="BP11" s="1185"/>
      <c r="BQ11" s="1249"/>
      <c r="BR11" s="1243"/>
      <c r="BS11" s="215"/>
      <c r="BT11" s="353" t="s">
        <v>195</v>
      </c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</row>
    <row r="12" spans="1:126" s="547" customFormat="1" ht="15" customHeight="1">
      <c r="A12" s="955"/>
      <c r="B12" s="1346">
        <f>共同経理課!B12</f>
        <v>0</v>
      </c>
      <c r="C12" s="1348">
        <f>共同経理課!C12</f>
        <v>0</v>
      </c>
      <c r="D12" s="1348">
        <f>共同経理課!G12</f>
        <v>0</v>
      </c>
      <c r="E12" s="1350">
        <f>共同経理課!G12-共同経理課!G13</f>
        <v>0</v>
      </c>
      <c r="F12" s="1002" t="s">
        <v>97</v>
      </c>
      <c r="G12" s="525" t="e">
        <f>ROUNDDOWN($B12*$D12/$C12,3)</f>
        <v>#DIV/0!</v>
      </c>
      <c r="H12" s="525" t="e">
        <f>ROUNDDOWN($B12*$D12/$C12,3)</f>
        <v>#DIV/0!</v>
      </c>
      <c r="I12" s="525" t="e">
        <f t="shared" ref="I12:M12" si="0">ROUNDDOWN($B12*$D12/$C12,3)</f>
        <v>#DIV/0!</v>
      </c>
      <c r="J12" s="525"/>
      <c r="K12" s="525" t="e">
        <f t="shared" si="0"/>
        <v>#DIV/0!</v>
      </c>
      <c r="L12" s="525" t="e">
        <f t="shared" si="0"/>
        <v>#DIV/0!</v>
      </c>
      <c r="M12" s="525" t="e">
        <f t="shared" si="0"/>
        <v>#DIV/0!</v>
      </c>
      <c r="N12" s="525"/>
      <c r="O12" s="531" t="e">
        <f>SUM(G12:M12)</f>
        <v>#DIV/0!</v>
      </c>
      <c r="P12" s="526"/>
      <c r="Q12" s="526"/>
      <c r="R12" s="533"/>
      <c r="S12" s="535" t="e">
        <f>SUM(O12:R12)</f>
        <v>#DIV/0!</v>
      </c>
      <c r="T12" s="536" t="s">
        <v>97</v>
      </c>
      <c r="U12" s="1085">
        <f>E12</f>
        <v>0</v>
      </c>
      <c r="V12" s="1089"/>
      <c r="W12" s="1089"/>
      <c r="X12" s="1154"/>
      <c r="Y12" s="1154"/>
      <c r="Z12" s="1154"/>
      <c r="AA12" s="1089"/>
      <c r="AB12" s="1089"/>
      <c r="AC12" s="1154"/>
      <c r="AD12" s="1089"/>
      <c r="AE12" s="1089"/>
      <c r="AF12" s="1089"/>
      <c r="AG12" s="1089"/>
      <c r="AH12" s="1089"/>
      <c r="AI12" s="1089"/>
      <c r="AJ12" s="1154"/>
      <c r="AK12" s="1089"/>
      <c r="AL12" s="1089"/>
      <c r="AM12" s="1089"/>
      <c r="AN12" s="1089"/>
      <c r="AO12" s="1089"/>
      <c r="AP12" s="1089"/>
      <c r="AQ12" s="1089"/>
      <c r="AR12" s="1089"/>
      <c r="AS12" s="1154"/>
      <c r="AT12" s="1154"/>
      <c r="AU12" s="1154"/>
      <c r="AV12" s="1154"/>
      <c r="AW12" s="1154"/>
      <c r="AX12" s="1154"/>
      <c r="AY12" s="1089"/>
      <c r="AZ12" s="1089"/>
      <c r="BA12" s="1089"/>
      <c r="BB12" s="1089"/>
      <c r="BC12" s="1089"/>
      <c r="BD12" s="1089"/>
      <c r="BE12" s="1089"/>
      <c r="BF12" s="1089"/>
      <c r="BG12" s="1089"/>
      <c r="BH12" s="1154"/>
      <c r="BI12" s="1154"/>
      <c r="BJ12" s="1172">
        <f>E12</f>
        <v>0</v>
      </c>
      <c r="BK12" s="531">
        <f>SUM(U12:BJ12)</f>
        <v>0</v>
      </c>
      <c r="BL12" s="623"/>
      <c r="BM12" s="541"/>
      <c r="BN12" s="542"/>
      <c r="BO12" s="534">
        <f t="shared" ref="BO12:BO47" si="1">BK12-AY12</f>
        <v>0</v>
      </c>
      <c r="BP12" s="543" t="e">
        <f t="shared" ref="BP12:BP47" si="2">O12+BK12+P12</f>
        <v>#DIV/0!</v>
      </c>
      <c r="BQ12" s="560">
        <f t="shared" ref="BQ12:BQ47" si="3">_xlfn.AGGREGATE(9,6,S12,BK12)</f>
        <v>0</v>
      </c>
      <c r="BR12" s="545"/>
      <c r="BS12" s="546" t="s">
        <v>98</v>
      </c>
      <c r="BT12" s="545"/>
      <c r="BU12" s="765" t="s">
        <v>226</v>
      </c>
      <c r="BV12" s="762" t="s">
        <v>223</v>
      </c>
      <c r="BW12" s="763" t="s">
        <v>224</v>
      </c>
    </row>
    <row r="13" spans="1:126" s="547" customFormat="1" ht="20.25" customHeight="1">
      <c r="A13" s="548" t="s">
        <v>131</v>
      </c>
      <c r="B13" s="1347"/>
      <c r="C13" s="1349"/>
      <c r="D13" s="1349"/>
      <c r="E13" s="1344"/>
      <c r="F13" s="1003" t="s">
        <v>99</v>
      </c>
      <c r="G13" s="550" t="e">
        <f>ROUNDDOWN(G$7*G12,0)</f>
        <v>#DIV/0!</v>
      </c>
      <c r="H13" s="550" t="e">
        <f>ROUNDDOWN(H$7*H12,0)</f>
        <v>#DIV/0!</v>
      </c>
      <c r="I13" s="550" t="e">
        <f>ROUNDDOWN(I$7*I12,0)</f>
        <v>#DIV/0!</v>
      </c>
      <c r="J13" s="550">
        <f>ROUNDDOWN(J$7*J12,0)</f>
        <v>0</v>
      </c>
      <c r="K13" s="550"/>
      <c r="L13" s="550"/>
      <c r="M13" s="550"/>
      <c r="N13" s="550">
        <f>ROUNDDOWN(N7*B12*N12*0.5,0)</f>
        <v>0</v>
      </c>
      <c r="O13" s="555" t="e">
        <f t="shared" ref="O13" si="4">ROUNDDOWN(O$7*O12,0)</f>
        <v>#DIV/0!</v>
      </c>
      <c r="P13" s="556">
        <f>P$9*P12</f>
        <v>0</v>
      </c>
      <c r="Q13" s="556">
        <f t="shared" ref="Q13" si="5">Q$9*Q12</f>
        <v>0</v>
      </c>
      <c r="R13" s="559"/>
      <c r="S13" s="535" t="e">
        <f t="shared" ref="S13:S47" si="6">SUM(O13:R13)</f>
        <v>#DIV/0!</v>
      </c>
      <c r="T13" s="1045" t="s">
        <v>99</v>
      </c>
      <c r="U13" s="1086">
        <f>U12*U$9</f>
        <v>0</v>
      </c>
      <c r="V13" s="552">
        <f>V12*V$9</f>
        <v>0</v>
      </c>
      <c r="W13" s="552">
        <f>W12*W$9</f>
        <v>0</v>
      </c>
      <c r="X13" s="552"/>
      <c r="Y13" s="552"/>
      <c r="Z13" s="552"/>
      <c r="AA13" s="552">
        <f>AA12*AA$9</f>
        <v>0</v>
      </c>
      <c r="AB13" s="552">
        <f>AB12*AB$9</f>
        <v>0</v>
      </c>
      <c r="AC13" s="552"/>
      <c r="AD13" s="552">
        <f t="shared" ref="AD13" si="7">AD12*AD$9</f>
        <v>0</v>
      </c>
      <c r="AE13" s="552">
        <f t="shared" ref="AE13:AI13" si="8">AE12*AE$9</f>
        <v>0</v>
      </c>
      <c r="AF13" s="552">
        <f t="shared" si="8"/>
        <v>0</v>
      </c>
      <c r="AG13" s="552">
        <f t="shared" si="8"/>
        <v>0</v>
      </c>
      <c r="AH13" s="552">
        <f t="shared" si="8"/>
        <v>0</v>
      </c>
      <c r="AI13" s="552">
        <f t="shared" si="8"/>
        <v>0</v>
      </c>
      <c r="AJ13" s="552"/>
      <c r="AK13" s="552">
        <f t="shared" ref="AK13" si="9">AK12*AK$9</f>
        <v>0</v>
      </c>
      <c r="AL13" s="552">
        <f t="shared" ref="AL13:AR13" si="10">AL12*AL$9</f>
        <v>0</v>
      </c>
      <c r="AM13" s="552">
        <f t="shared" si="10"/>
        <v>0</v>
      </c>
      <c r="AN13" s="552">
        <f t="shared" si="10"/>
        <v>0</v>
      </c>
      <c r="AO13" s="552">
        <f t="shared" si="10"/>
        <v>0</v>
      </c>
      <c r="AP13" s="552">
        <f t="shared" si="10"/>
        <v>0</v>
      </c>
      <c r="AQ13" s="552">
        <f t="shared" si="10"/>
        <v>0</v>
      </c>
      <c r="AR13" s="552">
        <f t="shared" si="10"/>
        <v>0</v>
      </c>
      <c r="AS13" s="552"/>
      <c r="AT13" s="552"/>
      <c r="AU13" s="552"/>
      <c r="AV13" s="552"/>
      <c r="AW13" s="552"/>
      <c r="AX13" s="552"/>
      <c r="AY13" s="552">
        <f t="shared" ref="AY13:AZ13" si="11">AY12*AY$9</f>
        <v>0</v>
      </c>
      <c r="AZ13" s="552">
        <f t="shared" si="11"/>
        <v>0</v>
      </c>
      <c r="BA13" s="552">
        <f t="shared" ref="BA13:BG13" si="12">BA12*BA$9</f>
        <v>0</v>
      </c>
      <c r="BB13" s="552">
        <f t="shared" si="12"/>
        <v>0</v>
      </c>
      <c r="BC13" s="552">
        <f t="shared" si="12"/>
        <v>0</v>
      </c>
      <c r="BD13" s="552">
        <f t="shared" si="12"/>
        <v>0</v>
      </c>
      <c r="BE13" s="552">
        <f t="shared" si="12"/>
        <v>0</v>
      </c>
      <c r="BF13" s="552">
        <f t="shared" si="12"/>
        <v>0</v>
      </c>
      <c r="BG13" s="552">
        <f t="shared" si="12"/>
        <v>0</v>
      </c>
      <c r="BH13" s="552"/>
      <c r="BI13" s="552"/>
      <c r="BJ13" s="1118">
        <f>BJ12*BJ$9</f>
        <v>0</v>
      </c>
      <c r="BK13" s="531">
        <f t="shared" ref="BK13:BK17" si="13">SUM(U13:BJ13)</f>
        <v>0</v>
      </c>
      <c r="BL13" s="1081"/>
      <c r="BM13" s="541"/>
      <c r="BN13" s="542"/>
      <c r="BO13" s="560">
        <f t="shared" si="1"/>
        <v>0</v>
      </c>
      <c r="BP13" s="565" t="e">
        <f t="shared" si="2"/>
        <v>#DIV/0!</v>
      </c>
      <c r="BQ13" s="560">
        <f t="shared" si="3"/>
        <v>0</v>
      </c>
      <c r="BR13" s="545">
        <f>BQ13</f>
        <v>0</v>
      </c>
      <c r="BS13" s="545">
        <f>BS7-BR13</f>
        <v>0</v>
      </c>
      <c r="BT13" s="545"/>
      <c r="BU13" s="1268">
        <f>_xlfn.AGGREGATE(9,6,S13,BQ13)</f>
        <v>0</v>
      </c>
      <c r="BV13" s="1328">
        <f>AY13</f>
        <v>0</v>
      </c>
      <c r="BW13" s="1329">
        <f>BU13+BV13</f>
        <v>0</v>
      </c>
    </row>
    <row r="14" spans="1:126" s="547" customFormat="1" ht="15" customHeight="1">
      <c r="A14" s="955"/>
      <c r="B14" s="1340">
        <f>共同経理課!B14</f>
        <v>0</v>
      </c>
      <c r="C14" s="1342">
        <f>共同経理課!C14</f>
        <v>0</v>
      </c>
      <c r="D14" s="1342">
        <f>共同経理課!G14</f>
        <v>0</v>
      </c>
      <c r="E14" s="1345">
        <f>共同経理課!G14-共同経理課!G15</f>
        <v>0</v>
      </c>
      <c r="F14" s="1002" t="s">
        <v>97</v>
      </c>
      <c r="G14" s="525" t="e">
        <f>ROUNDDOWN($B14*$D14/$C14,3)</f>
        <v>#DIV/0!</v>
      </c>
      <c r="H14" s="525" t="e">
        <f>ROUNDDOWN($B14*$D14/$C14,3)</f>
        <v>#DIV/0!</v>
      </c>
      <c r="I14" s="525" t="e">
        <f t="shared" ref="I14:M14" si="14">ROUNDDOWN($B14*$D14/$C14,3)</f>
        <v>#DIV/0!</v>
      </c>
      <c r="J14" s="525"/>
      <c r="K14" s="525" t="e">
        <f t="shared" si="14"/>
        <v>#DIV/0!</v>
      </c>
      <c r="L14" s="525" t="e">
        <f t="shared" si="14"/>
        <v>#DIV/0!</v>
      </c>
      <c r="M14" s="525" t="e">
        <f t="shared" si="14"/>
        <v>#DIV/0!</v>
      </c>
      <c r="N14" s="525"/>
      <c r="O14" s="555" t="e">
        <f t="shared" ref="O14:O41" si="15">SUM(G14:M14)</f>
        <v>#DIV/0!</v>
      </c>
      <c r="P14" s="550"/>
      <c r="Q14" s="550"/>
      <c r="R14" s="566"/>
      <c r="S14" s="535" t="e">
        <f t="shared" si="6"/>
        <v>#DIV/0!</v>
      </c>
      <c r="T14" s="536" t="s">
        <v>97</v>
      </c>
      <c r="U14" s="1086">
        <f>E14</f>
        <v>0</v>
      </c>
      <c r="V14" s="552"/>
      <c r="W14" s="552"/>
      <c r="X14" s="1155"/>
      <c r="Y14" s="1155"/>
      <c r="Z14" s="1155"/>
      <c r="AA14" s="552"/>
      <c r="AB14" s="552"/>
      <c r="AC14" s="1155"/>
      <c r="AD14" s="552"/>
      <c r="AE14" s="552"/>
      <c r="AF14" s="552"/>
      <c r="AG14" s="552"/>
      <c r="AH14" s="552"/>
      <c r="AI14" s="552"/>
      <c r="AJ14" s="1157"/>
      <c r="AK14" s="557"/>
      <c r="AL14" s="557"/>
      <c r="AM14" s="552"/>
      <c r="AN14" s="552"/>
      <c r="AO14" s="552"/>
      <c r="AP14" s="552"/>
      <c r="AQ14" s="552"/>
      <c r="AR14" s="552"/>
      <c r="AS14" s="1155"/>
      <c r="AT14" s="1155"/>
      <c r="AU14" s="1155"/>
      <c r="AV14" s="1155"/>
      <c r="AW14" s="1155"/>
      <c r="AX14" s="1155"/>
      <c r="AY14" s="552"/>
      <c r="AZ14" s="552"/>
      <c r="BA14" s="552"/>
      <c r="BB14" s="552"/>
      <c r="BC14" s="552"/>
      <c r="BD14" s="552"/>
      <c r="BE14" s="552"/>
      <c r="BF14" s="552"/>
      <c r="BG14" s="552"/>
      <c r="BH14" s="1155"/>
      <c r="BI14" s="1155"/>
      <c r="BJ14" s="1118">
        <f>E14</f>
        <v>0</v>
      </c>
      <c r="BK14" s="531">
        <f t="shared" si="13"/>
        <v>0</v>
      </c>
      <c r="BL14" s="623"/>
      <c r="BM14" s="541"/>
      <c r="BN14" s="542"/>
      <c r="BO14" s="534">
        <f t="shared" si="1"/>
        <v>0</v>
      </c>
      <c r="BP14" s="565" t="e">
        <f t="shared" si="2"/>
        <v>#DIV/0!</v>
      </c>
      <c r="BQ14" s="560">
        <f t="shared" si="3"/>
        <v>0</v>
      </c>
      <c r="BR14" s="545"/>
      <c r="BS14" s="545"/>
      <c r="BT14" s="545">
        <v>4</v>
      </c>
      <c r="BU14" s="1269"/>
      <c r="BV14" s="1328"/>
      <c r="BW14" s="1329"/>
    </row>
    <row r="15" spans="1:126" s="547" customFormat="1" ht="20.25" customHeight="1">
      <c r="A15" s="548" t="s">
        <v>132</v>
      </c>
      <c r="B15" s="1340"/>
      <c r="C15" s="1342"/>
      <c r="D15" s="1342"/>
      <c r="E15" s="1345"/>
      <c r="F15" s="1003" t="s">
        <v>99</v>
      </c>
      <c r="G15" s="550" t="e">
        <f>ROUNDDOWN(G$7*G14,0)</f>
        <v>#DIV/0!</v>
      </c>
      <c r="H15" s="550" t="e">
        <f>ROUNDDOWN(H$7*H14,0)</f>
        <v>#DIV/0!</v>
      </c>
      <c r="I15" s="550" t="e">
        <f>ROUNDDOWN(I$7*I14,0)</f>
        <v>#DIV/0!</v>
      </c>
      <c r="J15" s="550">
        <f>ROUNDDOWN(J$7*J14,0)</f>
        <v>0</v>
      </c>
      <c r="K15" s="550"/>
      <c r="L15" s="550"/>
      <c r="M15" s="550"/>
      <c r="N15" s="550"/>
      <c r="O15" s="555" t="e">
        <f t="shared" si="15"/>
        <v>#DIV/0!</v>
      </c>
      <c r="P15" s="550">
        <f>P$9*P14</f>
        <v>0</v>
      </c>
      <c r="Q15" s="550">
        <f t="shared" ref="Q15" si="16">Q$9*Q14</f>
        <v>0</v>
      </c>
      <c r="R15" s="559"/>
      <c r="S15" s="535" t="e">
        <f t="shared" si="6"/>
        <v>#DIV/0!</v>
      </c>
      <c r="T15" s="1045" t="s">
        <v>99</v>
      </c>
      <c r="U15" s="1086">
        <f>U14*U$9</f>
        <v>0</v>
      </c>
      <c r="V15" s="552">
        <f>V14*V$9</f>
        <v>0</v>
      </c>
      <c r="W15" s="552">
        <f>W14*W$9</f>
        <v>0</v>
      </c>
      <c r="X15" s="552"/>
      <c r="Y15" s="552"/>
      <c r="Z15" s="552"/>
      <c r="AA15" s="552">
        <f>AA14*AA$9</f>
        <v>0</v>
      </c>
      <c r="AB15" s="552">
        <f>AB14*AB$9</f>
        <v>0</v>
      </c>
      <c r="AC15" s="552"/>
      <c r="AD15" s="552">
        <f t="shared" ref="AD15" si="17">AD14*AD$9</f>
        <v>0</v>
      </c>
      <c r="AE15" s="552">
        <f t="shared" ref="AE15:AI15" si="18">AE14*AE$9</f>
        <v>0</v>
      </c>
      <c r="AF15" s="552">
        <f t="shared" si="18"/>
        <v>0</v>
      </c>
      <c r="AG15" s="552">
        <f t="shared" si="18"/>
        <v>0</v>
      </c>
      <c r="AH15" s="552">
        <f t="shared" si="18"/>
        <v>0</v>
      </c>
      <c r="AI15" s="552">
        <f t="shared" si="18"/>
        <v>0</v>
      </c>
      <c r="AJ15" s="1109"/>
      <c r="AK15" s="557">
        <f t="shared" ref="AK15" si="19">AK14*AK$9</f>
        <v>0</v>
      </c>
      <c r="AL15" s="557">
        <f t="shared" ref="AL15:AR15" si="20">AL14*AL$9</f>
        <v>0</v>
      </c>
      <c r="AM15" s="552">
        <f t="shared" si="20"/>
        <v>0</v>
      </c>
      <c r="AN15" s="552">
        <f t="shared" si="20"/>
        <v>0</v>
      </c>
      <c r="AO15" s="552">
        <f t="shared" si="20"/>
        <v>0</v>
      </c>
      <c r="AP15" s="552">
        <f t="shared" si="20"/>
        <v>0</v>
      </c>
      <c r="AQ15" s="552">
        <f t="shared" si="20"/>
        <v>0</v>
      </c>
      <c r="AR15" s="552">
        <f t="shared" si="20"/>
        <v>0</v>
      </c>
      <c r="AS15" s="552"/>
      <c r="AT15" s="552"/>
      <c r="AU15" s="552"/>
      <c r="AV15" s="552"/>
      <c r="AW15" s="552"/>
      <c r="AX15" s="552"/>
      <c r="AY15" s="552">
        <f t="shared" ref="AY15:AZ15" si="21">AY14*AY$9</f>
        <v>0</v>
      </c>
      <c r="AZ15" s="552">
        <f t="shared" si="21"/>
        <v>0</v>
      </c>
      <c r="BA15" s="552">
        <f t="shared" ref="BA15:BG15" si="22">BA14*BA$9</f>
        <v>0</v>
      </c>
      <c r="BB15" s="552">
        <f t="shared" si="22"/>
        <v>0</v>
      </c>
      <c r="BC15" s="552">
        <f t="shared" si="22"/>
        <v>0</v>
      </c>
      <c r="BD15" s="552">
        <f t="shared" si="22"/>
        <v>0</v>
      </c>
      <c r="BE15" s="552">
        <f t="shared" si="22"/>
        <v>0</v>
      </c>
      <c r="BF15" s="552">
        <f t="shared" si="22"/>
        <v>0</v>
      </c>
      <c r="BG15" s="552">
        <f t="shared" si="22"/>
        <v>0</v>
      </c>
      <c r="BH15" s="552"/>
      <c r="BI15" s="552"/>
      <c r="BJ15" s="1118">
        <f>BJ14*BJ$9</f>
        <v>0</v>
      </c>
      <c r="BK15" s="531">
        <f t="shared" si="13"/>
        <v>0</v>
      </c>
      <c r="BL15" s="623"/>
      <c r="BM15" s="541"/>
      <c r="BN15" s="542"/>
      <c r="BO15" s="560">
        <f t="shared" si="1"/>
        <v>0</v>
      </c>
      <c r="BP15" s="565" t="e">
        <f t="shared" si="2"/>
        <v>#DIV/0!</v>
      </c>
      <c r="BQ15" s="560">
        <f t="shared" si="3"/>
        <v>0</v>
      </c>
      <c r="BR15" s="545">
        <f>BR13+BQ15</f>
        <v>0</v>
      </c>
      <c r="BS15" s="545">
        <f>BS13-BR15</f>
        <v>0</v>
      </c>
      <c r="BT15" s="545"/>
      <c r="BU15" s="1268">
        <f>_xlfn.AGGREGATE(9,6,S15,BQ15)</f>
        <v>0</v>
      </c>
      <c r="BV15" s="1328">
        <f>AY15</f>
        <v>0</v>
      </c>
      <c r="BW15" s="1329">
        <f t="shared" ref="BW15" si="23">BU15+BV15</f>
        <v>0</v>
      </c>
    </row>
    <row r="16" spans="1:126" s="547" customFormat="1" ht="15" customHeight="1">
      <c r="A16" s="955"/>
      <c r="B16" s="1339">
        <f>共同経理課!B16</f>
        <v>0</v>
      </c>
      <c r="C16" s="1341">
        <f>共同経理課!C16</f>
        <v>0</v>
      </c>
      <c r="D16" s="1341">
        <f>共同経理課!G16</f>
        <v>0</v>
      </c>
      <c r="E16" s="1343">
        <f>共同経理課!G16-共同経理課!G17</f>
        <v>0</v>
      </c>
      <c r="F16" s="1002" t="s">
        <v>97</v>
      </c>
      <c r="G16" s="525" t="e">
        <f>ROUNDDOWN($B16*$D16/$C16,3)</f>
        <v>#DIV/0!</v>
      </c>
      <c r="H16" s="525" t="e">
        <f>ROUNDDOWN($B16*$D16/$C16,3)</f>
        <v>#DIV/0!</v>
      </c>
      <c r="I16" s="525" t="e">
        <f t="shared" ref="I16:M16" si="24">ROUNDDOWN($B16*$D16/$C16,3)</f>
        <v>#DIV/0!</v>
      </c>
      <c r="J16" s="525"/>
      <c r="K16" s="525" t="e">
        <f t="shared" si="24"/>
        <v>#DIV/0!</v>
      </c>
      <c r="L16" s="525" t="e">
        <f t="shared" si="24"/>
        <v>#DIV/0!</v>
      </c>
      <c r="M16" s="525" t="e">
        <f t="shared" si="24"/>
        <v>#DIV/0!</v>
      </c>
      <c r="N16" s="525"/>
      <c r="O16" s="555" t="e">
        <f t="shared" si="15"/>
        <v>#DIV/0!</v>
      </c>
      <c r="P16" s="550"/>
      <c r="Q16" s="550"/>
      <c r="R16" s="566"/>
      <c r="S16" s="535" t="e">
        <f t="shared" si="6"/>
        <v>#DIV/0!</v>
      </c>
      <c r="T16" s="536" t="s">
        <v>97</v>
      </c>
      <c r="U16" s="1086">
        <f>E16</f>
        <v>0</v>
      </c>
      <c r="V16" s="552"/>
      <c r="W16" s="552"/>
      <c r="X16" s="1155"/>
      <c r="Y16" s="1155"/>
      <c r="Z16" s="1155"/>
      <c r="AA16" s="552"/>
      <c r="AB16" s="552"/>
      <c r="AC16" s="1155"/>
      <c r="AD16" s="552"/>
      <c r="AE16" s="552"/>
      <c r="AF16" s="552"/>
      <c r="AG16" s="552"/>
      <c r="AH16" s="552"/>
      <c r="AI16" s="552"/>
      <c r="AJ16" s="1155"/>
      <c r="AK16" s="552"/>
      <c r="AL16" s="552"/>
      <c r="AM16" s="552"/>
      <c r="AN16" s="552"/>
      <c r="AO16" s="552"/>
      <c r="AP16" s="552"/>
      <c r="AQ16" s="552"/>
      <c r="AR16" s="552"/>
      <c r="AS16" s="1155"/>
      <c r="AT16" s="1155"/>
      <c r="AU16" s="1155"/>
      <c r="AV16" s="1155"/>
      <c r="AW16" s="1155"/>
      <c r="AX16" s="1155"/>
      <c r="AY16" s="552"/>
      <c r="AZ16" s="552"/>
      <c r="BA16" s="552"/>
      <c r="BB16" s="552"/>
      <c r="BC16" s="552"/>
      <c r="BD16" s="552"/>
      <c r="BE16" s="552"/>
      <c r="BF16" s="552"/>
      <c r="BG16" s="552"/>
      <c r="BH16" s="1155"/>
      <c r="BI16" s="1155"/>
      <c r="BJ16" s="1118">
        <f>E16</f>
        <v>0</v>
      </c>
      <c r="BK16" s="531">
        <f t="shared" si="13"/>
        <v>0</v>
      </c>
      <c r="BL16" s="623"/>
      <c r="BM16" s="541"/>
      <c r="BN16" s="542"/>
      <c r="BO16" s="534">
        <f t="shared" si="1"/>
        <v>0</v>
      </c>
      <c r="BP16" s="565" t="e">
        <f t="shared" si="2"/>
        <v>#DIV/0!</v>
      </c>
      <c r="BQ16" s="560">
        <f t="shared" si="3"/>
        <v>0</v>
      </c>
      <c r="BR16" s="545"/>
      <c r="BS16" s="545"/>
      <c r="BT16" s="545">
        <v>5</v>
      </c>
      <c r="BU16" s="1269"/>
      <c r="BV16" s="1328"/>
      <c r="BW16" s="1329"/>
    </row>
    <row r="17" spans="1:75" s="547" customFormat="1" ht="20.25" customHeight="1">
      <c r="A17" s="955" t="s">
        <v>133</v>
      </c>
      <c r="B17" s="1340"/>
      <c r="C17" s="1342"/>
      <c r="D17" s="1349"/>
      <c r="E17" s="1344"/>
      <c r="F17" s="1009" t="s">
        <v>99</v>
      </c>
      <c r="G17" s="570" t="e">
        <f>ROUNDDOWN(G$7*G16,0)</f>
        <v>#DIV/0!</v>
      </c>
      <c r="H17" s="570" t="e">
        <f>ROUNDDOWN(H$7*H16,0)</f>
        <v>#DIV/0!</v>
      </c>
      <c r="I17" s="570" t="e">
        <f>ROUNDDOWN(I$7*I16,0)</f>
        <v>#DIV/0!</v>
      </c>
      <c r="J17" s="570">
        <f>ROUNDDOWN(J$7*J16,0)</f>
        <v>0</v>
      </c>
      <c r="K17" s="570"/>
      <c r="L17" s="570"/>
      <c r="M17" s="570"/>
      <c r="N17" s="550"/>
      <c r="O17" s="571" t="e">
        <f t="shared" si="15"/>
        <v>#DIV/0!</v>
      </c>
      <c r="P17" s="570">
        <f>P$9*P16</f>
        <v>0</v>
      </c>
      <c r="Q17" s="570">
        <f t="shared" ref="Q17" si="25">Q$9*Q16</f>
        <v>0</v>
      </c>
      <c r="R17" s="572"/>
      <c r="S17" s="535" t="e">
        <f t="shared" si="6"/>
        <v>#DIV/0!</v>
      </c>
      <c r="T17" s="575" t="s">
        <v>99</v>
      </c>
      <c r="U17" s="1086">
        <f>U16*U$9</f>
        <v>0</v>
      </c>
      <c r="V17" s="1090">
        <f>V16*V$9</f>
        <v>0</v>
      </c>
      <c r="W17" s="1090">
        <f>W16*W$9</f>
        <v>0</v>
      </c>
      <c r="X17" s="1090"/>
      <c r="Y17" s="1090"/>
      <c r="Z17" s="1090"/>
      <c r="AA17" s="1090">
        <f>AA16*AA$9</f>
        <v>0</v>
      </c>
      <c r="AB17" s="1090">
        <f>AB16*AB$9</f>
        <v>0</v>
      </c>
      <c r="AC17" s="1090"/>
      <c r="AD17" s="1090">
        <f t="shared" ref="AD17" si="26">AD16*AD$9</f>
        <v>0</v>
      </c>
      <c r="AE17" s="1090">
        <f t="shared" ref="AE17:AI17" si="27">AE16*AE$9</f>
        <v>0</v>
      </c>
      <c r="AF17" s="1090">
        <f t="shared" si="27"/>
        <v>0</v>
      </c>
      <c r="AG17" s="1090">
        <f t="shared" si="27"/>
        <v>0</v>
      </c>
      <c r="AH17" s="1090">
        <f t="shared" si="27"/>
        <v>0</v>
      </c>
      <c r="AI17" s="1090">
        <f t="shared" si="27"/>
        <v>0</v>
      </c>
      <c r="AJ17" s="1090"/>
      <c r="AK17" s="1090">
        <f t="shared" ref="AK17" si="28">AK16*AK$9</f>
        <v>0</v>
      </c>
      <c r="AL17" s="1090">
        <f t="shared" ref="AL17:AR17" si="29">AL16*AL$9</f>
        <v>0</v>
      </c>
      <c r="AM17" s="1090">
        <f t="shared" si="29"/>
        <v>0</v>
      </c>
      <c r="AN17" s="1090">
        <f t="shared" si="29"/>
        <v>0</v>
      </c>
      <c r="AO17" s="1090">
        <f t="shared" si="29"/>
        <v>0</v>
      </c>
      <c r="AP17" s="1090">
        <f t="shared" si="29"/>
        <v>0</v>
      </c>
      <c r="AQ17" s="1090">
        <f t="shared" si="29"/>
        <v>0</v>
      </c>
      <c r="AR17" s="1090">
        <f t="shared" si="29"/>
        <v>0</v>
      </c>
      <c r="AS17" s="1090"/>
      <c r="AT17" s="1090"/>
      <c r="AU17" s="1090"/>
      <c r="AV17" s="1090"/>
      <c r="AW17" s="1090"/>
      <c r="AX17" s="1090"/>
      <c r="AY17" s="1090">
        <f t="shared" ref="AY17:AZ17" si="30">AY16*AY$9</f>
        <v>0</v>
      </c>
      <c r="AZ17" s="1090">
        <f t="shared" si="30"/>
        <v>0</v>
      </c>
      <c r="BA17" s="1090">
        <f t="shared" ref="BA17:BG17" si="31">BA16*BA$9</f>
        <v>0</v>
      </c>
      <c r="BB17" s="1090">
        <f t="shared" si="31"/>
        <v>0</v>
      </c>
      <c r="BC17" s="1090">
        <f t="shared" si="31"/>
        <v>0</v>
      </c>
      <c r="BD17" s="1090">
        <f t="shared" si="31"/>
        <v>0</v>
      </c>
      <c r="BE17" s="1090">
        <f t="shared" si="31"/>
        <v>0</v>
      </c>
      <c r="BF17" s="1090">
        <f t="shared" si="31"/>
        <v>0</v>
      </c>
      <c r="BG17" s="1090">
        <f t="shared" si="31"/>
        <v>0</v>
      </c>
      <c r="BH17" s="1090"/>
      <c r="BI17" s="1090"/>
      <c r="BJ17" s="1173">
        <f>BJ16*BJ$9</f>
        <v>0</v>
      </c>
      <c r="BK17" s="531">
        <f t="shared" si="13"/>
        <v>0</v>
      </c>
      <c r="BL17" s="623"/>
      <c r="BM17" s="541"/>
      <c r="BN17" s="542"/>
      <c r="BO17" s="560">
        <f t="shared" si="1"/>
        <v>0</v>
      </c>
      <c r="BP17" s="565" t="e">
        <f t="shared" si="2"/>
        <v>#DIV/0!</v>
      </c>
      <c r="BQ17" s="560">
        <f t="shared" si="3"/>
        <v>0</v>
      </c>
      <c r="BR17" s="545">
        <f>BR15+BQ17</f>
        <v>0</v>
      </c>
      <c r="BS17" s="545">
        <f>BS15-BR17</f>
        <v>0</v>
      </c>
      <c r="BT17" s="545"/>
      <c r="BU17" s="1268">
        <f>_xlfn.AGGREGATE(9,6,S17,BQ17)</f>
        <v>0</v>
      </c>
      <c r="BV17" s="1328">
        <f>AY17</f>
        <v>0</v>
      </c>
      <c r="BW17" s="1329">
        <f t="shared" ref="BW17" si="32">BU17+BV17</f>
        <v>0</v>
      </c>
    </row>
    <row r="18" spans="1:75" s="547" customFormat="1" ht="15" customHeight="1">
      <c r="A18" s="1226" t="s">
        <v>100</v>
      </c>
      <c r="B18" s="1336">
        <f>SUM(B12:B17)</f>
        <v>0</v>
      </c>
      <c r="C18" s="1337">
        <f t="shared" ref="C18:E18" si="33">SUM(C12:C17)</f>
        <v>0</v>
      </c>
      <c r="D18" s="1337">
        <f t="shared" si="33"/>
        <v>0</v>
      </c>
      <c r="E18" s="1337">
        <f t="shared" si="33"/>
        <v>0</v>
      </c>
      <c r="F18" s="589" t="s">
        <v>97</v>
      </c>
      <c r="G18" s="581" t="e">
        <f t="shared" ref="G18:H19" si="34">G12+G14+G16</f>
        <v>#DIV/0!</v>
      </c>
      <c r="H18" s="581" t="e">
        <f t="shared" si="34"/>
        <v>#DIV/0!</v>
      </c>
      <c r="I18" s="581" t="e">
        <f t="shared" ref="I18:I19" si="35">I12+I14+I16</f>
        <v>#DIV/0!</v>
      </c>
      <c r="J18" s="581">
        <f t="shared" ref="J18:K18" si="36">J12+J14+J16</f>
        <v>0</v>
      </c>
      <c r="K18" s="581" t="e">
        <f t="shared" si="36"/>
        <v>#DIV/0!</v>
      </c>
      <c r="L18" s="581" t="e">
        <f t="shared" ref="L18" si="37">L12+L14+L16</f>
        <v>#DIV/0!</v>
      </c>
      <c r="M18" s="581" t="e">
        <f t="shared" ref="M18:N18" si="38">M12+M14+M16</f>
        <v>#DIV/0!</v>
      </c>
      <c r="N18" s="581">
        <f t="shared" si="38"/>
        <v>0</v>
      </c>
      <c r="O18" s="585" t="e">
        <f t="shared" si="15"/>
        <v>#DIV/0!</v>
      </c>
      <c r="P18" s="581">
        <f t="shared" ref="P18:Q19" si="39">P12+P14+P16</f>
        <v>0</v>
      </c>
      <c r="Q18" s="581">
        <f t="shared" si="39"/>
        <v>0</v>
      </c>
      <c r="R18" s="587"/>
      <c r="S18" s="535" t="e">
        <f t="shared" si="6"/>
        <v>#DIV/0!</v>
      </c>
      <c r="T18" s="589" t="s">
        <v>97</v>
      </c>
      <c r="U18" s="1110">
        <f t="shared" ref="U18:V19" si="40">U12+U14+U16</f>
        <v>0</v>
      </c>
      <c r="V18" s="1111">
        <f t="shared" si="40"/>
        <v>0</v>
      </c>
      <c r="W18" s="1111">
        <f t="shared" ref="W18:BI18" si="41">W12+W14+W16</f>
        <v>0</v>
      </c>
      <c r="X18" s="1156">
        <f t="shared" si="41"/>
        <v>0</v>
      </c>
      <c r="Y18" s="1156">
        <f t="shared" si="41"/>
        <v>0</v>
      </c>
      <c r="Z18" s="1156">
        <f t="shared" si="41"/>
        <v>0</v>
      </c>
      <c r="AA18" s="1111">
        <f t="shared" si="41"/>
        <v>0</v>
      </c>
      <c r="AB18" s="1111">
        <f t="shared" si="41"/>
        <v>0</v>
      </c>
      <c r="AC18" s="1156">
        <f t="shared" si="41"/>
        <v>0</v>
      </c>
      <c r="AD18" s="1111">
        <f t="shared" si="41"/>
        <v>0</v>
      </c>
      <c r="AE18" s="1111">
        <f t="shared" si="41"/>
        <v>0</v>
      </c>
      <c r="AF18" s="1111">
        <f t="shared" si="41"/>
        <v>0</v>
      </c>
      <c r="AG18" s="1111">
        <f t="shared" si="41"/>
        <v>0</v>
      </c>
      <c r="AH18" s="1111">
        <f t="shared" si="41"/>
        <v>0</v>
      </c>
      <c r="AI18" s="1111">
        <f t="shared" si="41"/>
        <v>0</v>
      </c>
      <c r="AJ18" s="1156">
        <f t="shared" si="41"/>
        <v>0</v>
      </c>
      <c r="AK18" s="1111">
        <f t="shared" si="41"/>
        <v>0</v>
      </c>
      <c r="AL18" s="1111">
        <f t="shared" si="41"/>
        <v>0</v>
      </c>
      <c r="AM18" s="1111">
        <f t="shared" si="41"/>
        <v>0</v>
      </c>
      <c r="AN18" s="1111">
        <f t="shared" si="41"/>
        <v>0</v>
      </c>
      <c r="AO18" s="1111">
        <f t="shared" si="41"/>
        <v>0</v>
      </c>
      <c r="AP18" s="1111">
        <f t="shared" si="41"/>
        <v>0</v>
      </c>
      <c r="AQ18" s="1111">
        <f t="shared" si="41"/>
        <v>0</v>
      </c>
      <c r="AR18" s="1111">
        <f t="shared" si="41"/>
        <v>0</v>
      </c>
      <c r="AS18" s="1156">
        <f t="shared" si="41"/>
        <v>0</v>
      </c>
      <c r="AT18" s="1156">
        <f t="shared" si="41"/>
        <v>0</v>
      </c>
      <c r="AU18" s="1156">
        <f t="shared" si="41"/>
        <v>0</v>
      </c>
      <c r="AV18" s="1156">
        <f t="shared" si="41"/>
        <v>0</v>
      </c>
      <c r="AW18" s="1156">
        <f t="shared" si="41"/>
        <v>0</v>
      </c>
      <c r="AX18" s="1156">
        <f t="shared" si="41"/>
        <v>0</v>
      </c>
      <c r="AY18" s="1111">
        <f t="shared" si="41"/>
        <v>0</v>
      </c>
      <c r="AZ18" s="1111">
        <f t="shared" si="41"/>
        <v>0</v>
      </c>
      <c r="BA18" s="1111">
        <f t="shared" si="41"/>
        <v>0</v>
      </c>
      <c r="BB18" s="1111">
        <f t="shared" si="41"/>
        <v>0</v>
      </c>
      <c r="BC18" s="1111">
        <f t="shared" si="41"/>
        <v>0</v>
      </c>
      <c r="BD18" s="1111">
        <f t="shared" si="41"/>
        <v>0</v>
      </c>
      <c r="BE18" s="1111">
        <f t="shared" si="41"/>
        <v>0</v>
      </c>
      <c r="BF18" s="1111">
        <f t="shared" si="41"/>
        <v>0</v>
      </c>
      <c r="BG18" s="1111">
        <f t="shared" si="41"/>
        <v>0</v>
      </c>
      <c r="BH18" s="1156">
        <f t="shared" si="41"/>
        <v>0</v>
      </c>
      <c r="BI18" s="1156">
        <f t="shared" si="41"/>
        <v>0</v>
      </c>
      <c r="BJ18" s="1111">
        <f t="shared" ref="BJ18" si="42">BJ12+BJ14+BJ16</f>
        <v>0</v>
      </c>
      <c r="BK18" s="585">
        <f>BK12+BK14+BK16</f>
        <v>0</v>
      </c>
      <c r="BL18" s="623"/>
      <c r="BM18" s="541"/>
      <c r="BN18" s="542"/>
      <c r="BO18" s="544">
        <f t="shared" si="1"/>
        <v>0</v>
      </c>
      <c r="BP18" s="594" t="e">
        <f t="shared" si="2"/>
        <v>#DIV/0!</v>
      </c>
      <c r="BQ18" s="560">
        <f t="shared" si="3"/>
        <v>0</v>
      </c>
      <c r="BR18" s="545"/>
      <c r="BS18" s="545"/>
      <c r="BT18" s="545">
        <v>6</v>
      </c>
      <c r="BU18" s="1269"/>
      <c r="BV18" s="1328"/>
      <c r="BW18" s="1329"/>
    </row>
    <row r="19" spans="1:75" s="547" customFormat="1" ht="20.25" customHeight="1">
      <c r="A19" s="1227"/>
      <c r="B19" s="1336"/>
      <c r="C19" s="1337"/>
      <c r="D19" s="1337"/>
      <c r="E19" s="1337"/>
      <c r="F19" s="606" t="s">
        <v>99</v>
      </c>
      <c r="G19" s="596" t="e">
        <f>G13+G15+G17</f>
        <v>#DIV/0!</v>
      </c>
      <c r="H19" s="596" t="e">
        <f t="shared" si="34"/>
        <v>#DIV/0!</v>
      </c>
      <c r="I19" s="597" t="e">
        <f t="shared" si="35"/>
        <v>#DIV/0!</v>
      </c>
      <c r="J19" s="597">
        <f t="shared" ref="J19:K19" si="43">J13+J15+J17</f>
        <v>0</v>
      </c>
      <c r="K19" s="597">
        <f t="shared" si="43"/>
        <v>0</v>
      </c>
      <c r="L19" s="597">
        <f t="shared" ref="L19" si="44">L13+L15+L17</f>
        <v>0</v>
      </c>
      <c r="M19" s="597">
        <f t="shared" ref="M19:N19" si="45">M13+M15+M17</f>
        <v>0</v>
      </c>
      <c r="N19" s="597">
        <f t="shared" si="45"/>
        <v>0</v>
      </c>
      <c r="O19" s="602" t="e">
        <f t="shared" si="15"/>
        <v>#DIV/0!</v>
      </c>
      <c r="P19" s="596">
        <f t="shared" si="39"/>
        <v>0</v>
      </c>
      <c r="Q19" s="596">
        <f t="shared" si="39"/>
        <v>0</v>
      </c>
      <c r="R19" s="601">
        <f t="shared" ref="R19" si="46">R13+R15+R17</f>
        <v>0</v>
      </c>
      <c r="S19" s="535" t="e">
        <f t="shared" si="6"/>
        <v>#DIV/0!</v>
      </c>
      <c r="T19" s="606" t="s">
        <v>99</v>
      </c>
      <c r="U19" s="1112">
        <f t="shared" si="40"/>
        <v>0</v>
      </c>
      <c r="V19" s="1113">
        <f t="shared" si="40"/>
        <v>0</v>
      </c>
      <c r="W19" s="1113">
        <f t="shared" ref="W19:BI19" si="47">W13+W15+W17</f>
        <v>0</v>
      </c>
      <c r="X19" s="1113">
        <f t="shared" si="47"/>
        <v>0</v>
      </c>
      <c r="Y19" s="1113">
        <f t="shared" si="47"/>
        <v>0</v>
      </c>
      <c r="Z19" s="1113">
        <f t="shared" si="47"/>
        <v>0</v>
      </c>
      <c r="AA19" s="1113">
        <f t="shared" si="47"/>
        <v>0</v>
      </c>
      <c r="AB19" s="1113">
        <f t="shared" si="47"/>
        <v>0</v>
      </c>
      <c r="AC19" s="1113">
        <f t="shared" si="47"/>
        <v>0</v>
      </c>
      <c r="AD19" s="1113">
        <f t="shared" si="47"/>
        <v>0</v>
      </c>
      <c r="AE19" s="1113">
        <f t="shared" si="47"/>
        <v>0</v>
      </c>
      <c r="AF19" s="1113">
        <f t="shared" si="47"/>
        <v>0</v>
      </c>
      <c r="AG19" s="1113">
        <f t="shared" si="47"/>
        <v>0</v>
      </c>
      <c r="AH19" s="1113">
        <f t="shared" si="47"/>
        <v>0</v>
      </c>
      <c r="AI19" s="1113">
        <f t="shared" si="47"/>
        <v>0</v>
      </c>
      <c r="AJ19" s="1113">
        <f t="shared" si="47"/>
        <v>0</v>
      </c>
      <c r="AK19" s="1113">
        <f t="shared" si="47"/>
        <v>0</v>
      </c>
      <c r="AL19" s="1113">
        <f t="shared" si="47"/>
        <v>0</v>
      </c>
      <c r="AM19" s="1113">
        <f t="shared" si="47"/>
        <v>0</v>
      </c>
      <c r="AN19" s="1113">
        <f t="shared" si="47"/>
        <v>0</v>
      </c>
      <c r="AO19" s="1113">
        <f t="shared" si="47"/>
        <v>0</v>
      </c>
      <c r="AP19" s="1113">
        <f t="shared" si="47"/>
        <v>0</v>
      </c>
      <c r="AQ19" s="1113">
        <f t="shared" si="47"/>
        <v>0</v>
      </c>
      <c r="AR19" s="1113">
        <f t="shared" si="47"/>
        <v>0</v>
      </c>
      <c r="AS19" s="1113">
        <f t="shared" si="47"/>
        <v>0</v>
      </c>
      <c r="AT19" s="1113">
        <f t="shared" si="47"/>
        <v>0</v>
      </c>
      <c r="AU19" s="1113">
        <f t="shared" si="47"/>
        <v>0</v>
      </c>
      <c r="AV19" s="1113">
        <f t="shared" si="47"/>
        <v>0</v>
      </c>
      <c r="AW19" s="1113">
        <f t="shared" si="47"/>
        <v>0</v>
      </c>
      <c r="AX19" s="1113">
        <f t="shared" si="47"/>
        <v>0</v>
      </c>
      <c r="AY19" s="1113">
        <f t="shared" si="47"/>
        <v>0</v>
      </c>
      <c r="AZ19" s="1113">
        <f t="shared" si="47"/>
        <v>0</v>
      </c>
      <c r="BA19" s="1113">
        <f t="shared" si="47"/>
        <v>0</v>
      </c>
      <c r="BB19" s="1113">
        <f t="shared" si="47"/>
        <v>0</v>
      </c>
      <c r="BC19" s="1113">
        <f t="shared" si="47"/>
        <v>0</v>
      </c>
      <c r="BD19" s="1113">
        <f t="shared" si="47"/>
        <v>0</v>
      </c>
      <c r="BE19" s="1113">
        <f t="shared" si="47"/>
        <v>0</v>
      </c>
      <c r="BF19" s="1113">
        <f t="shared" si="47"/>
        <v>0</v>
      </c>
      <c r="BG19" s="1113">
        <f t="shared" si="47"/>
        <v>0</v>
      </c>
      <c r="BH19" s="1113">
        <f t="shared" si="47"/>
        <v>0</v>
      </c>
      <c r="BI19" s="1113">
        <f t="shared" si="47"/>
        <v>0</v>
      </c>
      <c r="BJ19" s="1113">
        <f t="shared" ref="BJ19" si="48">BJ13+BJ15+BJ17</f>
        <v>0</v>
      </c>
      <c r="BK19" s="602">
        <f>BK13+BK15+BK17</f>
        <v>0</v>
      </c>
      <c r="BL19" s="623"/>
      <c r="BM19" s="541"/>
      <c r="BN19" s="542"/>
      <c r="BO19" s="579">
        <f t="shared" si="1"/>
        <v>0</v>
      </c>
      <c r="BP19" s="609" t="e">
        <f t="shared" si="2"/>
        <v>#DIV/0!</v>
      </c>
      <c r="BQ19" s="560">
        <f t="shared" si="3"/>
        <v>0</v>
      </c>
      <c r="BR19" s="610" t="str">
        <f>IF(BR17=BQ19,"○","×")</f>
        <v>○</v>
      </c>
      <c r="BS19" s="545"/>
      <c r="BT19" s="545"/>
      <c r="BU19" s="1268">
        <f>_xlfn.AGGREGATE(9,6,S19,BQ19)</f>
        <v>0</v>
      </c>
      <c r="BV19" s="1328">
        <f>AY19</f>
        <v>0</v>
      </c>
      <c r="BW19" s="1329">
        <f t="shared" ref="BW19" si="49">BU19+BV19</f>
        <v>0</v>
      </c>
    </row>
    <row r="20" spans="1:75" s="547" customFormat="1" ht="15" customHeight="1">
      <c r="A20" s="955"/>
      <c r="B20" s="1332">
        <f>共同経理課!B20</f>
        <v>0</v>
      </c>
      <c r="C20" s="1326">
        <f>共同経理課!C20</f>
        <v>0</v>
      </c>
      <c r="D20" s="1326">
        <f>共同経理課!G20</f>
        <v>0</v>
      </c>
      <c r="E20" s="1345">
        <f>共同経理課!G20-共同経理課!G21</f>
        <v>0</v>
      </c>
      <c r="F20" s="1002" t="s">
        <v>97</v>
      </c>
      <c r="G20" s="525" t="e">
        <f>ROUNDDOWN($B20*$D20/$C20,3)</f>
        <v>#DIV/0!</v>
      </c>
      <c r="H20" s="525" t="e">
        <f>ROUNDDOWN($B20*$D20/$C20,3)</f>
        <v>#DIV/0!</v>
      </c>
      <c r="I20" s="525" t="e">
        <f t="shared" ref="I20:M20" si="50">ROUNDDOWN($B20*$D20/$C20,3)</f>
        <v>#DIV/0!</v>
      </c>
      <c r="J20" s="525"/>
      <c r="K20" s="525" t="e">
        <f t="shared" si="50"/>
        <v>#DIV/0!</v>
      </c>
      <c r="L20" s="525" t="e">
        <f t="shared" si="50"/>
        <v>#DIV/0!</v>
      </c>
      <c r="M20" s="525" t="e">
        <f t="shared" si="50"/>
        <v>#DIV/0!</v>
      </c>
      <c r="N20" s="525"/>
      <c r="O20" s="531" t="e">
        <f t="shared" si="15"/>
        <v>#DIV/0!</v>
      </c>
      <c r="P20" s="526"/>
      <c r="Q20" s="526"/>
      <c r="R20" s="533"/>
      <c r="S20" s="535" t="e">
        <f t="shared" si="6"/>
        <v>#DIV/0!</v>
      </c>
      <c r="T20" s="536" t="s">
        <v>97</v>
      </c>
      <c r="U20" s="1085">
        <f>E20</f>
        <v>0</v>
      </c>
      <c r="V20" s="1089"/>
      <c r="W20" s="1089"/>
      <c r="X20" s="1154"/>
      <c r="Y20" s="1154"/>
      <c r="Z20" s="1154"/>
      <c r="AA20" s="1089"/>
      <c r="AB20" s="1089"/>
      <c r="AC20" s="1154"/>
      <c r="AD20" s="1089"/>
      <c r="AE20" s="1089"/>
      <c r="AF20" s="1089"/>
      <c r="AG20" s="1089"/>
      <c r="AH20" s="1089"/>
      <c r="AI20" s="1089"/>
      <c r="AJ20" s="1154"/>
      <c r="AK20" s="1089"/>
      <c r="AL20" s="1089"/>
      <c r="AM20" s="1089"/>
      <c r="AN20" s="1089"/>
      <c r="AO20" s="1089"/>
      <c r="AP20" s="1089"/>
      <c r="AQ20" s="1089"/>
      <c r="AR20" s="1089"/>
      <c r="AS20" s="1154"/>
      <c r="AT20" s="1154"/>
      <c r="AU20" s="1154"/>
      <c r="AV20" s="1154"/>
      <c r="AW20" s="1154"/>
      <c r="AX20" s="1154"/>
      <c r="AY20" s="1089"/>
      <c r="AZ20" s="1089"/>
      <c r="BA20" s="1089"/>
      <c r="BB20" s="1089"/>
      <c r="BC20" s="1089"/>
      <c r="BD20" s="1089"/>
      <c r="BE20" s="1089"/>
      <c r="BF20" s="1089"/>
      <c r="BG20" s="1089"/>
      <c r="BH20" s="1154"/>
      <c r="BI20" s="1154"/>
      <c r="BJ20" s="1172">
        <f>E20</f>
        <v>0</v>
      </c>
      <c r="BK20" s="531">
        <f>SUM(U20:BJ20)</f>
        <v>0</v>
      </c>
      <c r="BL20" s="623"/>
      <c r="BM20" s="541"/>
      <c r="BN20" s="542"/>
      <c r="BO20" s="544">
        <f t="shared" si="1"/>
        <v>0</v>
      </c>
      <c r="BP20" s="565" t="e">
        <f t="shared" si="2"/>
        <v>#DIV/0!</v>
      </c>
      <c r="BQ20" s="560">
        <f t="shared" si="3"/>
        <v>0</v>
      </c>
      <c r="BR20" s="545"/>
      <c r="BS20" s="545"/>
      <c r="BU20" s="1269"/>
      <c r="BV20" s="1328"/>
      <c r="BW20" s="1329"/>
    </row>
    <row r="21" spans="1:75" s="547" customFormat="1" ht="20.25" customHeight="1">
      <c r="A21" s="548" t="s">
        <v>134</v>
      </c>
      <c r="B21" s="1332"/>
      <c r="C21" s="1326"/>
      <c r="D21" s="1326"/>
      <c r="E21" s="1345"/>
      <c r="F21" s="1003" t="s">
        <v>99</v>
      </c>
      <c r="G21" s="550" t="e">
        <f>ROUNDDOWN(G$7*G20,0)</f>
        <v>#DIV/0!</v>
      </c>
      <c r="H21" s="550" t="e">
        <f>ROUNDDOWN(H$7*H20,0)</f>
        <v>#DIV/0!</v>
      </c>
      <c r="I21" s="550" t="e">
        <f>ROUNDDOWN(I$7*I20,0)</f>
        <v>#DIV/0!</v>
      </c>
      <c r="J21" s="550">
        <f>ROUNDDOWN(J$7*J20,0)</f>
        <v>0</v>
      </c>
      <c r="K21" s="550"/>
      <c r="L21" s="550"/>
      <c r="M21" s="550"/>
      <c r="N21" s="550"/>
      <c r="O21" s="555" t="e">
        <f t="shared" si="15"/>
        <v>#DIV/0!</v>
      </c>
      <c r="P21" s="550">
        <f>P$9*P20</f>
        <v>0</v>
      </c>
      <c r="Q21" s="550">
        <f t="shared" ref="Q21" si="51">Q$9*Q20</f>
        <v>0</v>
      </c>
      <c r="R21" s="559"/>
      <c r="S21" s="535" t="e">
        <f t="shared" si="6"/>
        <v>#DIV/0!</v>
      </c>
      <c r="T21" s="1045" t="s">
        <v>99</v>
      </c>
      <c r="U21" s="1086">
        <f>U20*U$9</f>
        <v>0</v>
      </c>
      <c r="V21" s="552">
        <f>V20*V$9</f>
        <v>0</v>
      </c>
      <c r="W21" s="552">
        <f>W20*W$9</f>
        <v>0</v>
      </c>
      <c r="X21" s="552"/>
      <c r="Y21" s="552"/>
      <c r="Z21" s="552"/>
      <c r="AA21" s="552">
        <f>AA20*AA$9</f>
        <v>0</v>
      </c>
      <c r="AB21" s="552">
        <f>AB20*AB$9</f>
        <v>0</v>
      </c>
      <c r="AC21" s="552"/>
      <c r="AD21" s="552">
        <f t="shared" ref="AD21:AI21" si="52">AD20*AD$9</f>
        <v>0</v>
      </c>
      <c r="AE21" s="552">
        <f t="shared" si="52"/>
        <v>0</v>
      </c>
      <c r="AF21" s="552">
        <f t="shared" si="52"/>
        <v>0</v>
      </c>
      <c r="AG21" s="552">
        <f t="shared" si="52"/>
        <v>0</v>
      </c>
      <c r="AH21" s="552">
        <f t="shared" si="52"/>
        <v>0</v>
      </c>
      <c r="AI21" s="552">
        <f t="shared" si="52"/>
        <v>0</v>
      </c>
      <c r="AJ21" s="552"/>
      <c r="AK21" s="552">
        <f t="shared" ref="AK21:AR21" si="53">AK20*AK$9</f>
        <v>0</v>
      </c>
      <c r="AL21" s="552">
        <f t="shared" si="53"/>
        <v>0</v>
      </c>
      <c r="AM21" s="552">
        <f t="shared" si="53"/>
        <v>0</v>
      </c>
      <c r="AN21" s="552">
        <f t="shared" si="53"/>
        <v>0</v>
      </c>
      <c r="AO21" s="552">
        <f t="shared" si="53"/>
        <v>0</v>
      </c>
      <c r="AP21" s="552">
        <f t="shared" si="53"/>
        <v>0</v>
      </c>
      <c r="AQ21" s="552">
        <f t="shared" si="53"/>
        <v>0</v>
      </c>
      <c r="AR21" s="552">
        <f t="shared" si="53"/>
        <v>0</v>
      </c>
      <c r="AS21" s="552"/>
      <c r="AT21" s="552"/>
      <c r="AU21" s="552"/>
      <c r="AV21" s="552"/>
      <c r="AW21" s="552"/>
      <c r="AX21" s="552"/>
      <c r="AY21" s="552">
        <f t="shared" ref="AY21:BG21" si="54">AY20*AY$9</f>
        <v>0</v>
      </c>
      <c r="AZ21" s="552">
        <f t="shared" si="54"/>
        <v>0</v>
      </c>
      <c r="BA21" s="552">
        <f t="shared" si="54"/>
        <v>0</v>
      </c>
      <c r="BB21" s="552">
        <f t="shared" si="54"/>
        <v>0</v>
      </c>
      <c r="BC21" s="552">
        <f t="shared" si="54"/>
        <v>0</v>
      </c>
      <c r="BD21" s="552">
        <f t="shared" si="54"/>
        <v>0</v>
      </c>
      <c r="BE21" s="552">
        <f t="shared" si="54"/>
        <v>0</v>
      </c>
      <c r="BF21" s="552">
        <f t="shared" si="54"/>
        <v>0</v>
      </c>
      <c r="BG21" s="552">
        <f t="shared" si="54"/>
        <v>0</v>
      </c>
      <c r="BH21" s="552"/>
      <c r="BI21" s="552"/>
      <c r="BJ21" s="1118">
        <f>BJ20*BJ$9</f>
        <v>0</v>
      </c>
      <c r="BK21" s="531">
        <f t="shared" ref="BK21:BK25" si="55">SUM(U21:BJ21)</f>
        <v>0</v>
      </c>
      <c r="BL21" s="623"/>
      <c r="BM21" s="541"/>
      <c r="BN21" s="542"/>
      <c r="BO21" s="560">
        <f t="shared" si="1"/>
        <v>0</v>
      </c>
      <c r="BP21" s="565" t="e">
        <f t="shared" si="2"/>
        <v>#DIV/0!</v>
      </c>
      <c r="BQ21" s="560">
        <f t="shared" si="3"/>
        <v>0</v>
      </c>
      <c r="BR21" s="545">
        <f>BR17+BQ21</f>
        <v>0</v>
      </c>
      <c r="BS21" s="545">
        <f>BS17-BR21</f>
        <v>0</v>
      </c>
      <c r="BU21" s="1268">
        <f>_xlfn.AGGREGATE(9,6,S21,BQ21)</f>
        <v>0</v>
      </c>
      <c r="BV21" s="1328">
        <f>AY21</f>
        <v>0</v>
      </c>
      <c r="BW21" s="1329">
        <f t="shared" ref="BW21" si="56">BU21+BV21</f>
        <v>0</v>
      </c>
    </row>
    <row r="22" spans="1:75" s="547" customFormat="1" ht="15" customHeight="1">
      <c r="A22" s="955"/>
      <c r="B22" s="1332">
        <f>共同経理課!B22</f>
        <v>0</v>
      </c>
      <c r="C22" s="1326">
        <f>共同経理課!C22</f>
        <v>0</v>
      </c>
      <c r="D22" s="1326">
        <f>共同経理課!G22</f>
        <v>0</v>
      </c>
      <c r="E22" s="1345">
        <f>共同経理課!G22-共同経理課!G23</f>
        <v>0</v>
      </c>
      <c r="F22" s="1002" t="s">
        <v>97</v>
      </c>
      <c r="G22" s="525" t="e">
        <f>ROUNDDOWN($B22*$D22/$C22,3)</f>
        <v>#DIV/0!</v>
      </c>
      <c r="H22" s="525" t="e">
        <f>ROUNDDOWN($B22*$D22/$C22,3)</f>
        <v>#DIV/0!</v>
      </c>
      <c r="I22" s="525" t="e">
        <f t="shared" ref="I22:M22" si="57">ROUNDDOWN($B22*$D22/$C22,3)</f>
        <v>#DIV/0!</v>
      </c>
      <c r="J22" s="525"/>
      <c r="K22" s="525" t="e">
        <f t="shared" si="57"/>
        <v>#DIV/0!</v>
      </c>
      <c r="L22" s="525" t="e">
        <f t="shared" si="57"/>
        <v>#DIV/0!</v>
      </c>
      <c r="M22" s="525" t="e">
        <f t="shared" si="57"/>
        <v>#DIV/0!</v>
      </c>
      <c r="N22" s="525"/>
      <c r="O22" s="555" t="e">
        <f t="shared" si="15"/>
        <v>#DIV/0!</v>
      </c>
      <c r="P22" s="550"/>
      <c r="Q22" s="550"/>
      <c r="R22" s="566"/>
      <c r="S22" s="535" t="e">
        <f t="shared" si="6"/>
        <v>#DIV/0!</v>
      </c>
      <c r="T22" s="536" t="s">
        <v>97</v>
      </c>
      <c r="U22" s="1086">
        <f>E22</f>
        <v>0</v>
      </c>
      <c r="V22" s="552"/>
      <c r="W22" s="552"/>
      <c r="X22" s="1155"/>
      <c r="Y22" s="1155"/>
      <c r="Z22" s="1155"/>
      <c r="AA22" s="552"/>
      <c r="AB22" s="552"/>
      <c r="AC22" s="1155"/>
      <c r="AD22" s="552"/>
      <c r="AE22" s="552"/>
      <c r="AF22" s="552"/>
      <c r="AG22" s="552"/>
      <c r="AH22" s="552"/>
      <c r="AI22" s="552"/>
      <c r="AJ22" s="1157"/>
      <c r="AK22" s="557"/>
      <c r="AL22" s="557"/>
      <c r="AM22" s="552"/>
      <c r="AN22" s="552"/>
      <c r="AO22" s="552"/>
      <c r="AP22" s="552"/>
      <c r="AQ22" s="552"/>
      <c r="AR22" s="552"/>
      <c r="AS22" s="1155"/>
      <c r="AT22" s="1155"/>
      <c r="AU22" s="1155"/>
      <c r="AV22" s="1155"/>
      <c r="AW22" s="1155"/>
      <c r="AX22" s="1155"/>
      <c r="AY22" s="552"/>
      <c r="AZ22" s="552"/>
      <c r="BA22" s="552"/>
      <c r="BB22" s="552"/>
      <c r="BC22" s="552"/>
      <c r="BD22" s="552"/>
      <c r="BE22" s="552"/>
      <c r="BF22" s="552"/>
      <c r="BG22" s="552"/>
      <c r="BH22" s="1155"/>
      <c r="BI22" s="1155"/>
      <c r="BJ22" s="1118">
        <f>E22</f>
        <v>0</v>
      </c>
      <c r="BK22" s="531">
        <f t="shared" si="55"/>
        <v>0</v>
      </c>
      <c r="BL22" s="623"/>
      <c r="BM22" s="541"/>
      <c r="BN22" s="542"/>
      <c r="BO22" s="534">
        <f t="shared" si="1"/>
        <v>0</v>
      </c>
      <c r="BP22" s="565" t="e">
        <f t="shared" si="2"/>
        <v>#DIV/0!</v>
      </c>
      <c r="BQ22" s="560">
        <f t="shared" si="3"/>
        <v>0</v>
      </c>
      <c r="BR22" s="545"/>
      <c r="BS22" s="545"/>
      <c r="BT22" s="547">
        <v>7</v>
      </c>
      <c r="BU22" s="1269"/>
      <c r="BV22" s="1328"/>
      <c r="BW22" s="1329"/>
    </row>
    <row r="23" spans="1:75" s="547" customFormat="1" ht="20.25" customHeight="1">
      <c r="A23" s="548" t="s">
        <v>135</v>
      </c>
      <c r="B23" s="1332"/>
      <c r="C23" s="1326"/>
      <c r="D23" s="1326"/>
      <c r="E23" s="1345"/>
      <c r="F23" s="1003" t="s">
        <v>99</v>
      </c>
      <c r="G23" s="550" t="e">
        <f>ROUNDDOWN(G$7*G22,0)</f>
        <v>#DIV/0!</v>
      </c>
      <c r="H23" s="550" t="e">
        <f>ROUNDDOWN(H$7*H22,0)</f>
        <v>#DIV/0!</v>
      </c>
      <c r="I23" s="550" t="e">
        <f>ROUNDDOWN(I$7*I22,0)</f>
        <v>#DIV/0!</v>
      </c>
      <c r="J23" s="550">
        <f>ROUNDDOWN(J$7*J22,0)</f>
        <v>0</v>
      </c>
      <c r="K23" s="550"/>
      <c r="L23" s="550"/>
      <c r="M23" s="550"/>
      <c r="N23" s="550"/>
      <c r="O23" s="555" t="e">
        <f t="shared" si="15"/>
        <v>#DIV/0!</v>
      </c>
      <c r="P23" s="550">
        <f>P$9*P22</f>
        <v>0</v>
      </c>
      <c r="Q23" s="550">
        <f t="shared" ref="Q23" si="58">Q$9*Q22</f>
        <v>0</v>
      </c>
      <c r="R23" s="559"/>
      <c r="S23" s="535" t="e">
        <f t="shared" si="6"/>
        <v>#DIV/0!</v>
      </c>
      <c r="T23" s="1045" t="s">
        <v>99</v>
      </c>
      <c r="U23" s="1086">
        <f>U22*U$9</f>
        <v>0</v>
      </c>
      <c r="V23" s="552">
        <f>V22*V$9</f>
        <v>0</v>
      </c>
      <c r="W23" s="552">
        <f>W22*W$9</f>
        <v>0</v>
      </c>
      <c r="X23" s="552"/>
      <c r="Y23" s="552"/>
      <c r="Z23" s="552"/>
      <c r="AA23" s="552">
        <f>AA22*AA$9</f>
        <v>0</v>
      </c>
      <c r="AB23" s="552">
        <f>AB22*AB$9</f>
        <v>0</v>
      </c>
      <c r="AC23" s="552"/>
      <c r="AD23" s="552">
        <f t="shared" ref="AD23:AI23" si="59">AD22*AD$9</f>
        <v>0</v>
      </c>
      <c r="AE23" s="552">
        <f t="shared" si="59"/>
        <v>0</v>
      </c>
      <c r="AF23" s="552">
        <f t="shared" si="59"/>
        <v>0</v>
      </c>
      <c r="AG23" s="552">
        <f t="shared" si="59"/>
        <v>0</v>
      </c>
      <c r="AH23" s="552">
        <f t="shared" si="59"/>
        <v>0</v>
      </c>
      <c r="AI23" s="552">
        <f t="shared" si="59"/>
        <v>0</v>
      </c>
      <c r="AJ23" s="1109"/>
      <c r="AK23" s="557">
        <f t="shared" ref="AK23:AR23" si="60">AK22*AK$9</f>
        <v>0</v>
      </c>
      <c r="AL23" s="557">
        <f t="shared" si="60"/>
        <v>0</v>
      </c>
      <c r="AM23" s="552">
        <f t="shared" si="60"/>
        <v>0</v>
      </c>
      <c r="AN23" s="552">
        <f t="shared" si="60"/>
        <v>0</v>
      </c>
      <c r="AO23" s="552">
        <f t="shared" si="60"/>
        <v>0</v>
      </c>
      <c r="AP23" s="552">
        <f t="shared" si="60"/>
        <v>0</v>
      </c>
      <c r="AQ23" s="552">
        <f t="shared" si="60"/>
        <v>0</v>
      </c>
      <c r="AR23" s="552">
        <f t="shared" si="60"/>
        <v>0</v>
      </c>
      <c r="AS23" s="552"/>
      <c r="AT23" s="552"/>
      <c r="AU23" s="552"/>
      <c r="AV23" s="552"/>
      <c r="AW23" s="552"/>
      <c r="AX23" s="552"/>
      <c r="AY23" s="552">
        <f t="shared" ref="AY23:BG23" si="61">AY22*AY$9</f>
        <v>0</v>
      </c>
      <c r="AZ23" s="552">
        <f t="shared" si="61"/>
        <v>0</v>
      </c>
      <c r="BA23" s="552">
        <f t="shared" si="61"/>
        <v>0</v>
      </c>
      <c r="BB23" s="552">
        <f t="shared" si="61"/>
        <v>0</v>
      </c>
      <c r="BC23" s="552">
        <f t="shared" si="61"/>
        <v>0</v>
      </c>
      <c r="BD23" s="552">
        <f t="shared" si="61"/>
        <v>0</v>
      </c>
      <c r="BE23" s="552">
        <f t="shared" si="61"/>
        <v>0</v>
      </c>
      <c r="BF23" s="552">
        <f t="shared" si="61"/>
        <v>0</v>
      </c>
      <c r="BG23" s="552">
        <f t="shared" si="61"/>
        <v>0</v>
      </c>
      <c r="BH23" s="552"/>
      <c r="BI23" s="552"/>
      <c r="BJ23" s="1118">
        <f>BJ22*BJ$9</f>
        <v>0</v>
      </c>
      <c r="BK23" s="531">
        <f t="shared" si="55"/>
        <v>0</v>
      </c>
      <c r="BL23" s="623"/>
      <c r="BM23" s="541"/>
      <c r="BN23" s="542"/>
      <c r="BO23" s="560">
        <f t="shared" si="1"/>
        <v>0</v>
      </c>
      <c r="BP23" s="565" t="e">
        <f t="shared" si="2"/>
        <v>#DIV/0!</v>
      </c>
      <c r="BQ23" s="560">
        <f t="shared" si="3"/>
        <v>0</v>
      </c>
      <c r="BR23" s="545">
        <f>BR21+BQ23</f>
        <v>0</v>
      </c>
      <c r="BS23" s="545">
        <f>BS21-BR23</f>
        <v>0</v>
      </c>
      <c r="BU23" s="1268">
        <f>_xlfn.AGGREGATE(9,6,S23,BQ23)</f>
        <v>0</v>
      </c>
      <c r="BV23" s="1328">
        <f>AY23</f>
        <v>0</v>
      </c>
      <c r="BW23" s="1329">
        <f t="shared" ref="BW23" si="62">BU23+BV23</f>
        <v>0</v>
      </c>
    </row>
    <row r="24" spans="1:75" s="547" customFormat="1" ht="15" customHeight="1">
      <c r="A24" s="955"/>
      <c r="B24" s="1332">
        <f>共同経理課!B24</f>
        <v>0</v>
      </c>
      <c r="C24" s="1326">
        <f>共同経理課!C24</f>
        <v>0</v>
      </c>
      <c r="D24" s="1326">
        <f>共同経理課!G24</f>
        <v>0</v>
      </c>
      <c r="E24" s="1345">
        <f>共同経理課!G24-共同経理課!G25</f>
        <v>0</v>
      </c>
      <c r="F24" s="1002" t="s">
        <v>97</v>
      </c>
      <c r="G24" s="525" t="e">
        <f>ROUNDDOWN($B24*$D24/$C24,3)</f>
        <v>#DIV/0!</v>
      </c>
      <c r="H24" s="525" t="e">
        <f>ROUNDDOWN($B24*$D24/$C24,3)</f>
        <v>#DIV/0!</v>
      </c>
      <c r="I24" s="525" t="e">
        <f t="shared" ref="I24:M24" si="63">ROUNDDOWN($B24*$D24/$C24,3)</f>
        <v>#DIV/0!</v>
      </c>
      <c r="J24" s="525"/>
      <c r="K24" s="525" t="e">
        <f t="shared" si="63"/>
        <v>#DIV/0!</v>
      </c>
      <c r="L24" s="525" t="e">
        <f t="shared" si="63"/>
        <v>#DIV/0!</v>
      </c>
      <c r="M24" s="525" t="e">
        <f t="shared" si="63"/>
        <v>#DIV/0!</v>
      </c>
      <c r="N24" s="525"/>
      <c r="O24" s="555" t="e">
        <f t="shared" si="15"/>
        <v>#DIV/0!</v>
      </c>
      <c r="P24" s="550"/>
      <c r="Q24" s="550"/>
      <c r="R24" s="566"/>
      <c r="S24" s="535" t="e">
        <f t="shared" si="6"/>
        <v>#DIV/0!</v>
      </c>
      <c r="T24" s="536" t="s">
        <v>97</v>
      </c>
      <c r="U24" s="1086">
        <f>E24</f>
        <v>0</v>
      </c>
      <c r="V24" s="552"/>
      <c r="W24" s="552"/>
      <c r="X24" s="1155"/>
      <c r="Y24" s="1155"/>
      <c r="Z24" s="1155"/>
      <c r="AA24" s="552"/>
      <c r="AB24" s="552"/>
      <c r="AC24" s="1155"/>
      <c r="AD24" s="552"/>
      <c r="AE24" s="552"/>
      <c r="AF24" s="552"/>
      <c r="AG24" s="552"/>
      <c r="AH24" s="552"/>
      <c r="AI24" s="552"/>
      <c r="AJ24" s="1155"/>
      <c r="AK24" s="552"/>
      <c r="AL24" s="552"/>
      <c r="AM24" s="552"/>
      <c r="AN24" s="552"/>
      <c r="AO24" s="552"/>
      <c r="AP24" s="552"/>
      <c r="AQ24" s="552"/>
      <c r="AR24" s="552"/>
      <c r="AS24" s="1155"/>
      <c r="AT24" s="1155"/>
      <c r="AU24" s="1155"/>
      <c r="AV24" s="1155"/>
      <c r="AW24" s="1155"/>
      <c r="AX24" s="1155"/>
      <c r="AY24" s="552"/>
      <c r="AZ24" s="552"/>
      <c r="BA24" s="552"/>
      <c r="BB24" s="552"/>
      <c r="BC24" s="552"/>
      <c r="BD24" s="552"/>
      <c r="BE24" s="552"/>
      <c r="BF24" s="552"/>
      <c r="BG24" s="552"/>
      <c r="BH24" s="1155"/>
      <c r="BI24" s="1155"/>
      <c r="BJ24" s="1118">
        <f>E24</f>
        <v>0</v>
      </c>
      <c r="BK24" s="531">
        <f t="shared" si="55"/>
        <v>0</v>
      </c>
      <c r="BL24" s="623"/>
      <c r="BM24" s="541"/>
      <c r="BN24" s="542"/>
      <c r="BO24" s="534">
        <f t="shared" si="1"/>
        <v>0</v>
      </c>
      <c r="BP24" s="565" t="e">
        <f t="shared" si="2"/>
        <v>#DIV/0!</v>
      </c>
      <c r="BQ24" s="560">
        <f t="shared" si="3"/>
        <v>0</v>
      </c>
      <c r="BR24" s="545"/>
      <c r="BS24" s="545"/>
      <c r="BT24" s="547">
        <v>8</v>
      </c>
      <c r="BU24" s="1269"/>
      <c r="BV24" s="1328"/>
      <c r="BW24" s="1329"/>
    </row>
    <row r="25" spans="1:75" s="547" customFormat="1" ht="20.25" customHeight="1">
      <c r="A25" s="955" t="s">
        <v>136</v>
      </c>
      <c r="B25" s="1332"/>
      <c r="C25" s="1326"/>
      <c r="D25" s="1326"/>
      <c r="E25" s="1345"/>
      <c r="F25" s="1009" t="s">
        <v>99</v>
      </c>
      <c r="G25" s="570" t="e">
        <f>ROUNDDOWN(G$7*G24,0)</f>
        <v>#DIV/0!</v>
      </c>
      <c r="H25" s="570" t="e">
        <f>ROUNDDOWN(H$7*H24,0)</f>
        <v>#DIV/0!</v>
      </c>
      <c r="I25" s="570" t="e">
        <f>ROUNDDOWN(I$7*I24,0)</f>
        <v>#DIV/0!</v>
      </c>
      <c r="J25" s="570">
        <f>ROUNDDOWN(J$7*J24,0)</f>
        <v>0</v>
      </c>
      <c r="K25" s="570"/>
      <c r="L25" s="570"/>
      <c r="M25" s="570"/>
      <c r="N25" s="570"/>
      <c r="O25" s="571" t="e">
        <f t="shared" si="15"/>
        <v>#DIV/0!</v>
      </c>
      <c r="P25" s="570">
        <f>P$9*P24</f>
        <v>0</v>
      </c>
      <c r="Q25" s="570">
        <f t="shared" ref="Q25" si="64">Q$9*Q24</f>
        <v>0</v>
      </c>
      <c r="R25" s="572"/>
      <c r="S25" s="535" t="e">
        <f t="shared" si="6"/>
        <v>#DIV/0!</v>
      </c>
      <c r="T25" s="575" t="s">
        <v>99</v>
      </c>
      <c r="U25" s="1086">
        <f>U24*U$9</f>
        <v>0</v>
      </c>
      <c r="V25" s="1090">
        <f>V24*V$9</f>
        <v>0</v>
      </c>
      <c r="W25" s="1090">
        <f>W24*W$9</f>
        <v>0</v>
      </c>
      <c r="X25" s="1090"/>
      <c r="Y25" s="1090"/>
      <c r="Z25" s="1090"/>
      <c r="AA25" s="1090">
        <f>AA24*AA$9</f>
        <v>0</v>
      </c>
      <c r="AB25" s="1090">
        <f>AB24*AB$9</f>
        <v>0</v>
      </c>
      <c r="AC25" s="1090"/>
      <c r="AD25" s="1090">
        <f t="shared" ref="AD25:AI25" si="65">AD24*AD$9</f>
        <v>0</v>
      </c>
      <c r="AE25" s="1090">
        <f t="shared" si="65"/>
        <v>0</v>
      </c>
      <c r="AF25" s="1090">
        <f t="shared" si="65"/>
        <v>0</v>
      </c>
      <c r="AG25" s="1090">
        <f t="shared" si="65"/>
        <v>0</v>
      </c>
      <c r="AH25" s="1090">
        <f t="shared" si="65"/>
        <v>0</v>
      </c>
      <c r="AI25" s="1090">
        <f t="shared" si="65"/>
        <v>0</v>
      </c>
      <c r="AJ25" s="1090"/>
      <c r="AK25" s="1090">
        <f t="shared" ref="AK25:AR25" si="66">AK24*AK$9</f>
        <v>0</v>
      </c>
      <c r="AL25" s="1090">
        <f t="shared" si="66"/>
        <v>0</v>
      </c>
      <c r="AM25" s="1090">
        <f t="shared" si="66"/>
        <v>0</v>
      </c>
      <c r="AN25" s="1090">
        <f t="shared" si="66"/>
        <v>0</v>
      </c>
      <c r="AO25" s="1090">
        <f t="shared" si="66"/>
        <v>0</v>
      </c>
      <c r="AP25" s="1090">
        <f t="shared" si="66"/>
        <v>0</v>
      </c>
      <c r="AQ25" s="1090">
        <f t="shared" si="66"/>
        <v>0</v>
      </c>
      <c r="AR25" s="1090">
        <f t="shared" si="66"/>
        <v>0</v>
      </c>
      <c r="AS25" s="1090"/>
      <c r="AT25" s="1090"/>
      <c r="AU25" s="1090"/>
      <c r="AV25" s="1090"/>
      <c r="AW25" s="1090"/>
      <c r="AX25" s="1090"/>
      <c r="AY25" s="1090">
        <f t="shared" ref="AY25:BG25" si="67">AY24*AY$9</f>
        <v>0</v>
      </c>
      <c r="AZ25" s="1090">
        <f t="shared" si="67"/>
        <v>0</v>
      </c>
      <c r="BA25" s="1090">
        <f t="shared" si="67"/>
        <v>0</v>
      </c>
      <c r="BB25" s="1090">
        <f t="shared" si="67"/>
        <v>0</v>
      </c>
      <c r="BC25" s="1090">
        <f t="shared" si="67"/>
        <v>0</v>
      </c>
      <c r="BD25" s="1090">
        <f t="shared" si="67"/>
        <v>0</v>
      </c>
      <c r="BE25" s="1090">
        <f t="shared" si="67"/>
        <v>0</v>
      </c>
      <c r="BF25" s="1090">
        <f t="shared" si="67"/>
        <v>0</v>
      </c>
      <c r="BG25" s="1090">
        <f t="shared" si="67"/>
        <v>0</v>
      </c>
      <c r="BH25" s="1090"/>
      <c r="BI25" s="1090"/>
      <c r="BJ25" s="1173">
        <f>BJ24*BJ$9</f>
        <v>0</v>
      </c>
      <c r="BK25" s="531">
        <f t="shared" si="55"/>
        <v>0</v>
      </c>
      <c r="BL25" s="623"/>
      <c r="BM25" s="541"/>
      <c r="BN25" s="542"/>
      <c r="BO25" s="560">
        <f t="shared" si="1"/>
        <v>0</v>
      </c>
      <c r="BP25" s="565" t="e">
        <f t="shared" si="2"/>
        <v>#DIV/0!</v>
      </c>
      <c r="BQ25" s="560">
        <f t="shared" si="3"/>
        <v>0</v>
      </c>
      <c r="BR25" s="545">
        <f>BR23+BQ25</f>
        <v>0</v>
      </c>
      <c r="BS25" s="545">
        <f>BS23-BR25</f>
        <v>0</v>
      </c>
      <c r="BU25" s="1268">
        <f>_xlfn.AGGREGATE(9,6,S25,BQ25)</f>
        <v>0</v>
      </c>
      <c r="BV25" s="1328">
        <f>AY25</f>
        <v>0</v>
      </c>
      <c r="BW25" s="1329">
        <f t="shared" ref="BW25" si="68">BU25+BV25</f>
        <v>0</v>
      </c>
    </row>
    <row r="26" spans="1:75" s="547" customFormat="1" ht="15" customHeight="1">
      <c r="A26" s="1226" t="s">
        <v>101</v>
      </c>
      <c r="B26" s="1336">
        <f>SUM(B20:B25)</f>
        <v>0</v>
      </c>
      <c r="C26" s="1337">
        <f t="shared" ref="C26:E26" si="69">SUM(C20:C25)</f>
        <v>0</v>
      </c>
      <c r="D26" s="1337">
        <f t="shared" si="69"/>
        <v>0</v>
      </c>
      <c r="E26" s="1337">
        <f t="shared" si="69"/>
        <v>0</v>
      </c>
      <c r="F26" s="589" t="s">
        <v>97</v>
      </c>
      <c r="G26" s="581" t="e">
        <f t="shared" ref="G26" si="70">G20+G22+G24</f>
        <v>#DIV/0!</v>
      </c>
      <c r="H26" s="581" t="e">
        <f>H20+H22+H24</f>
        <v>#DIV/0!</v>
      </c>
      <c r="I26" s="581" t="e">
        <f t="shared" ref="I26:I27" si="71">I20+I22+I24</f>
        <v>#DIV/0!</v>
      </c>
      <c r="J26" s="581">
        <f t="shared" ref="J26:K26" si="72">J20+J22+J24</f>
        <v>0</v>
      </c>
      <c r="K26" s="581" t="e">
        <f t="shared" si="72"/>
        <v>#DIV/0!</v>
      </c>
      <c r="L26" s="581" t="e">
        <f t="shared" ref="L26" si="73">L20+L22+L24</f>
        <v>#DIV/0!</v>
      </c>
      <c r="M26" s="581" t="e">
        <f t="shared" ref="M26:N26" si="74">M20+M22+M24</f>
        <v>#DIV/0!</v>
      </c>
      <c r="N26" s="581">
        <f t="shared" si="74"/>
        <v>0</v>
      </c>
      <c r="O26" s="585" t="e">
        <f t="shared" si="15"/>
        <v>#DIV/0!</v>
      </c>
      <c r="P26" s="581">
        <f t="shared" ref="P26:Q27" si="75">P20+P22+P24</f>
        <v>0</v>
      </c>
      <c r="Q26" s="581">
        <f t="shared" si="75"/>
        <v>0</v>
      </c>
      <c r="R26" s="587"/>
      <c r="S26" s="535" t="e">
        <f t="shared" si="6"/>
        <v>#DIV/0!</v>
      </c>
      <c r="T26" s="589" t="s">
        <v>97</v>
      </c>
      <c r="U26" s="1110">
        <f t="shared" ref="U26:BJ27" si="76">U20+U22+U24</f>
        <v>0</v>
      </c>
      <c r="V26" s="1111">
        <f t="shared" si="76"/>
        <v>0</v>
      </c>
      <c r="W26" s="1111">
        <f t="shared" si="76"/>
        <v>0</v>
      </c>
      <c r="X26" s="1156">
        <f t="shared" si="76"/>
        <v>0</v>
      </c>
      <c r="Y26" s="1156">
        <f t="shared" si="76"/>
        <v>0</v>
      </c>
      <c r="Z26" s="1156">
        <f t="shared" si="76"/>
        <v>0</v>
      </c>
      <c r="AA26" s="1111">
        <f t="shared" si="76"/>
        <v>0</v>
      </c>
      <c r="AB26" s="1111">
        <f t="shared" si="76"/>
        <v>0</v>
      </c>
      <c r="AC26" s="1156">
        <f t="shared" si="76"/>
        <v>0</v>
      </c>
      <c r="AD26" s="1111">
        <f t="shared" si="76"/>
        <v>0</v>
      </c>
      <c r="AE26" s="1111">
        <f t="shared" si="76"/>
        <v>0</v>
      </c>
      <c r="AF26" s="1111">
        <f t="shared" si="76"/>
        <v>0</v>
      </c>
      <c r="AG26" s="1111">
        <f t="shared" si="76"/>
        <v>0</v>
      </c>
      <c r="AH26" s="1111">
        <f t="shared" si="76"/>
        <v>0</v>
      </c>
      <c r="AI26" s="1111">
        <f t="shared" si="76"/>
        <v>0</v>
      </c>
      <c r="AJ26" s="1156">
        <f t="shared" si="76"/>
        <v>0</v>
      </c>
      <c r="AK26" s="1111">
        <f t="shared" si="76"/>
        <v>0</v>
      </c>
      <c r="AL26" s="1111">
        <f t="shared" si="76"/>
        <v>0</v>
      </c>
      <c r="AM26" s="1111">
        <f t="shared" si="76"/>
        <v>0</v>
      </c>
      <c r="AN26" s="1111">
        <f t="shared" si="76"/>
        <v>0</v>
      </c>
      <c r="AO26" s="1111">
        <f t="shared" si="76"/>
        <v>0</v>
      </c>
      <c r="AP26" s="1111">
        <f t="shared" si="76"/>
        <v>0</v>
      </c>
      <c r="AQ26" s="1111">
        <f t="shared" si="76"/>
        <v>0</v>
      </c>
      <c r="AR26" s="1111">
        <f t="shared" si="76"/>
        <v>0</v>
      </c>
      <c r="AS26" s="1156">
        <f t="shared" si="76"/>
        <v>0</v>
      </c>
      <c r="AT26" s="1156">
        <f t="shared" si="76"/>
        <v>0</v>
      </c>
      <c r="AU26" s="1156">
        <f t="shared" si="76"/>
        <v>0</v>
      </c>
      <c r="AV26" s="1156">
        <f t="shared" si="76"/>
        <v>0</v>
      </c>
      <c r="AW26" s="1156">
        <f t="shared" si="76"/>
        <v>0</v>
      </c>
      <c r="AX26" s="1156">
        <f t="shared" si="76"/>
        <v>0</v>
      </c>
      <c r="AY26" s="1111">
        <f t="shared" si="76"/>
        <v>0</v>
      </c>
      <c r="AZ26" s="1111">
        <f t="shared" si="76"/>
        <v>0</v>
      </c>
      <c r="BA26" s="1111">
        <f t="shared" si="76"/>
        <v>0</v>
      </c>
      <c r="BB26" s="1111">
        <f t="shared" si="76"/>
        <v>0</v>
      </c>
      <c r="BC26" s="1111">
        <f t="shared" si="76"/>
        <v>0</v>
      </c>
      <c r="BD26" s="1111">
        <f t="shared" si="76"/>
        <v>0</v>
      </c>
      <c r="BE26" s="1111">
        <f t="shared" si="76"/>
        <v>0</v>
      </c>
      <c r="BF26" s="1111">
        <f t="shared" si="76"/>
        <v>0</v>
      </c>
      <c r="BG26" s="1111">
        <f t="shared" si="76"/>
        <v>0</v>
      </c>
      <c r="BH26" s="1156">
        <f t="shared" si="76"/>
        <v>0</v>
      </c>
      <c r="BI26" s="1156">
        <f t="shared" si="76"/>
        <v>0</v>
      </c>
      <c r="BJ26" s="1174">
        <f t="shared" si="76"/>
        <v>0</v>
      </c>
      <c r="BK26" s="585">
        <f>BK20+BK22+BK24</f>
        <v>0</v>
      </c>
      <c r="BL26" s="623"/>
      <c r="BM26" s="541"/>
      <c r="BN26" s="542"/>
      <c r="BO26" s="544">
        <f t="shared" si="1"/>
        <v>0</v>
      </c>
      <c r="BP26" s="594" t="e">
        <f t="shared" si="2"/>
        <v>#DIV/0!</v>
      </c>
      <c r="BQ26" s="560">
        <f t="shared" si="3"/>
        <v>0</v>
      </c>
      <c r="BR26" s="545"/>
      <c r="BS26" s="545"/>
      <c r="BT26" s="547">
        <v>9</v>
      </c>
      <c r="BU26" s="1269"/>
      <c r="BV26" s="1328"/>
      <c r="BW26" s="1329"/>
    </row>
    <row r="27" spans="1:75" s="547" customFormat="1" ht="20.25" customHeight="1">
      <c r="A27" s="1227"/>
      <c r="B27" s="1336"/>
      <c r="C27" s="1337"/>
      <c r="D27" s="1337"/>
      <c r="E27" s="1337"/>
      <c r="F27" s="606" t="s">
        <v>99</v>
      </c>
      <c r="G27" s="596" t="e">
        <f>G21+G23+G25</f>
        <v>#DIV/0!</v>
      </c>
      <c r="H27" s="596" t="e">
        <f t="shared" ref="H27" si="77">H21+H23+H25</f>
        <v>#DIV/0!</v>
      </c>
      <c r="I27" s="596" t="e">
        <f t="shared" si="71"/>
        <v>#DIV/0!</v>
      </c>
      <c r="J27" s="596">
        <f t="shared" ref="J27:K27" si="78">J21+J23+J25</f>
        <v>0</v>
      </c>
      <c r="K27" s="597">
        <f t="shared" si="78"/>
        <v>0</v>
      </c>
      <c r="L27" s="597">
        <f t="shared" ref="L27" si="79">L21+L23+L25</f>
        <v>0</v>
      </c>
      <c r="M27" s="597">
        <f t="shared" ref="M27:N27" si="80">M21+M23+M25</f>
        <v>0</v>
      </c>
      <c r="N27" s="597">
        <f t="shared" si="80"/>
        <v>0</v>
      </c>
      <c r="O27" s="602" t="e">
        <f t="shared" si="15"/>
        <v>#DIV/0!</v>
      </c>
      <c r="P27" s="596">
        <f t="shared" si="75"/>
        <v>0</v>
      </c>
      <c r="Q27" s="596">
        <f t="shared" si="75"/>
        <v>0</v>
      </c>
      <c r="R27" s="601">
        <f t="shared" ref="R27" si="81">R21+R23+R25</f>
        <v>0</v>
      </c>
      <c r="S27" s="535" t="e">
        <f t="shared" si="6"/>
        <v>#DIV/0!</v>
      </c>
      <c r="T27" s="606" t="s">
        <v>99</v>
      </c>
      <c r="U27" s="1112">
        <f t="shared" ref="U27:BI27" si="82">U21+U23+U25</f>
        <v>0</v>
      </c>
      <c r="V27" s="1113">
        <f t="shared" si="82"/>
        <v>0</v>
      </c>
      <c r="W27" s="1113">
        <f t="shared" si="82"/>
        <v>0</v>
      </c>
      <c r="X27" s="1113">
        <f t="shared" si="82"/>
        <v>0</v>
      </c>
      <c r="Y27" s="1113">
        <f t="shared" si="82"/>
        <v>0</v>
      </c>
      <c r="Z27" s="1113">
        <f t="shared" si="82"/>
        <v>0</v>
      </c>
      <c r="AA27" s="1113">
        <f t="shared" si="82"/>
        <v>0</v>
      </c>
      <c r="AB27" s="1113">
        <f t="shared" si="82"/>
        <v>0</v>
      </c>
      <c r="AC27" s="1113">
        <f t="shared" si="82"/>
        <v>0</v>
      </c>
      <c r="AD27" s="1113">
        <f t="shared" si="82"/>
        <v>0</v>
      </c>
      <c r="AE27" s="1113">
        <f t="shared" si="82"/>
        <v>0</v>
      </c>
      <c r="AF27" s="1113">
        <f t="shared" si="82"/>
        <v>0</v>
      </c>
      <c r="AG27" s="1113">
        <f t="shared" si="82"/>
        <v>0</v>
      </c>
      <c r="AH27" s="1113">
        <f t="shared" si="82"/>
        <v>0</v>
      </c>
      <c r="AI27" s="1113">
        <f t="shared" si="82"/>
        <v>0</v>
      </c>
      <c r="AJ27" s="1113">
        <f t="shared" si="82"/>
        <v>0</v>
      </c>
      <c r="AK27" s="1113">
        <f t="shared" si="82"/>
        <v>0</v>
      </c>
      <c r="AL27" s="1113">
        <f t="shared" si="82"/>
        <v>0</v>
      </c>
      <c r="AM27" s="1113">
        <f t="shared" si="82"/>
        <v>0</v>
      </c>
      <c r="AN27" s="1113">
        <f t="shared" si="82"/>
        <v>0</v>
      </c>
      <c r="AO27" s="1113">
        <f t="shared" si="82"/>
        <v>0</v>
      </c>
      <c r="AP27" s="1113">
        <f t="shared" si="82"/>
        <v>0</v>
      </c>
      <c r="AQ27" s="1113">
        <f t="shared" si="82"/>
        <v>0</v>
      </c>
      <c r="AR27" s="1113">
        <f t="shared" si="82"/>
        <v>0</v>
      </c>
      <c r="AS27" s="1113">
        <f t="shared" si="82"/>
        <v>0</v>
      </c>
      <c r="AT27" s="1113">
        <f t="shared" si="82"/>
        <v>0</v>
      </c>
      <c r="AU27" s="1113">
        <f t="shared" si="82"/>
        <v>0</v>
      </c>
      <c r="AV27" s="1113">
        <f t="shared" si="82"/>
        <v>0</v>
      </c>
      <c r="AW27" s="1113">
        <f t="shared" si="82"/>
        <v>0</v>
      </c>
      <c r="AX27" s="1113">
        <f t="shared" si="82"/>
        <v>0</v>
      </c>
      <c r="AY27" s="1113">
        <f t="shared" si="82"/>
        <v>0</v>
      </c>
      <c r="AZ27" s="1113">
        <f t="shared" si="82"/>
        <v>0</v>
      </c>
      <c r="BA27" s="1113">
        <f t="shared" si="82"/>
        <v>0</v>
      </c>
      <c r="BB27" s="1113">
        <f t="shared" si="82"/>
        <v>0</v>
      </c>
      <c r="BC27" s="1113">
        <f t="shared" si="82"/>
        <v>0</v>
      </c>
      <c r="BD27" s="1113">
        <f t="shared" si="82"/>
        <v>0</v>
      </c>
      <c r="BE27" s="1113">
        <f t="shared" si="82"/>
        <v>0</v>
      </c>
      <c r="BF27" s="1113">
        <f t="shared" si="82"/>
        <v>0</v>
      </c>
      <c r="BG27" s="1113">
        <f t="shared" si="82"/>
        <v>0</v>
      </c>
      <c r="BH27" s="1113">
        <f t="shared" si="82"/>
        <v>0</v>
      </c>
      <c r="BI27" s="1113">
        <f t="shared" si="82"/>
        <v>0</v>
      </c>
      <c r="BJ27" s="1175">
        <f t="shared" si="76"/>
        <v>0</v>
      </c>
      <c r="BK27" s="602">
        <f>BK21+BK23+BK25</f>
        <v>0</v>
      </c>
      <c r="BL27" s="623"/>
      <c r="BM27" s="541"/>
      <c r="BN27" s="542"/>
      <c r="BO27" s="579">
        <f t="shared" si="1"/>
        <v>0</v>
      </c>
      <c r="BP27" s="609" t="e">
        <f t="shared" si="2"/>
        <v>#DIV/0!</v>
      </c>
      <c r="BQ27" s="560">
        <f t="shared" si="3"/>
        <v>0</v>
      </c>
      <c r="BR27" s="610" t="str">
        <f>IF(BR25=BQ27,"○","×")</f>
        <v>○</v>
      </c>
      <c r="BS27" s="545"/>
      <c r="BU27" s="1268">
        <f>_xlfn.AGGREGATE(9,6,S27,BQ27)</f>
        <v>0</v>
      </c>
      <c r="BV27" s="1328">
        <f>AY27</f>
        <v>0</v>
      </c>
      <c r="BW27" s="1329">
        <f t="shared" ref="BW27" si="83">BU27+BV27</f>
        <v>0</v>
      </c>
    </row>
    <row r="28" spans="1:75" s="547" customFormat="1" ht="15" customHeight="1">
      <c r="A28" s="955"/>
      <c r="B28" s="1332">
        <f>共同経理課!B28</f>
        <v>0</v>
      </c>
      <c r="C28" s="1326">
        <f>共同経理課!C28</f>
        <v>0</v>
      </c>
      <c r="D28" s="1326">
        <f>共同経理課!G28</f>
        <v>0</v>
      </c>
      <c r="E28" s="1327">
        <f>共同経理課!G28-共同経理課!G29</f>
        <v>0</v>
      </c>
      <c r="F28" s="1002" t="s">
        <v>97</v>
      </c>
      <c r="G28" s="525" t="e">
        <f>ROUNDDOWN($B28*$D28/$C28,3)</f>
        <v>#DIV/0!</v>
      </c>
      <c r="H28" s="525" t="e">
        <f>ROUNDDOWN($B28*$D28/$C28,3)</f>
        <v>#DIV/0!</v>
      </c>
      <c r="I28" s="525" t="e">
        <f t="shared" ref="I28:M28" si="84">ROUNDDOWN($B28*$D28/$C28,3)</f>
        <v>#DIV/0!</v>
      </c>
      <c r="J28" s="525"/>
      <c r="K28" s="525" t="e">
        <f t="shared" si="84"/>
        <v>#DIV/0!</v>
      </c>
      <c r="L28" s="525" t="e">
        <f t="shared" si="84"/>
        <v>#DIV/0!</v>
      </c>
      <c r="M28" s="525" t="e">
        <f t="shared" si="84"/>
        <v>#DIV/0!</v>
      </c>
      <c r="N28" s="525"/>
      <c r="O28" s="531" t="e">
        <f t="shared" si="15"/>
        <v>#DIV/0!</v>
      </c>
      <c r="P28" s="613"/>
      <c r="Q28" s="613"/>
      <c r="R28" s="533"/>
      <c r="S28" s="535" t="e">
        <f t="shared" si="6"/>
        <v>#DIV/0!</v>
      </c>
      <c r="T28" s="536" t="s">
        <v>97</v>
      </c>
      <c r="U28" s="1085">
        <f>E28</f>
        <v>0</v>
      </c>
      <c r="V28" s="1089"/>
      <c r="W28" s="1089"/>
      <c r="X28" s="1154"/>
      <c r="Y28" s="1154"/>
      <c r="Z28" s="1154"/>
      <c r="AA28" s="1089"/>
      <c r="AB28" s="1089"/>
      <c r="AC28" s="1154"/>
      <c r="AD28" s="1089"/>
      <c r="AE28" s="1089"/>
      <c r="AF28" s="1089"/>
      <c r="AG28" s="1089"/>
      <c r="AH28" s="1089"/>
      <c r="AI28" s="1089"/>
      <c r="AJ28" s="1154"/>
      <c r="AK28" s="1089"/>
      <c r="AL28" s="1089"/>
      <c r="AM28" s="1089"/>
      <c r="AN28" s="1089"/>
      <c r="AO28" s="1089"/>
      <c r="AP28" s="1089"/>
      <c r="AQ28" s="1089"/>
      <c r="AR28" s="1089"/>
      <c r="AS28" s="1154"/>
      <c r="AT28" s="1154"/>
      <c r="AU28" s="1154"/>
      <c r="AV28" s="1154"/>
      <c r="AW28" s="1154"/>
      <c r="AX28" s="1154"/>
      <c r="AY28" s="1089"/>
      <c r="AZ28" s="1089"/>
      <c r="BA28" s="1089"/>
      <c r="BB28" s="1089"/>
      <c r="BC28" s="1089"/>
      <c r="BD28" s="1089"/>
      <c r="BE28" s="1089"/>
      <c r="BF28" s="1089"/>
      <c r="BG28" s="1089"/>
      <c r="BH28" s="1154"/>
      <c r="BI28" s="1154"/>
      <c r="BJ28" s="1172">
        <f>E28</f>
        <v>0</v>
      </c>
      <c r="BK28" s="531">
        <f>SUM(U28:BJ28)</f>
        <v>0</v>
      </c>
      <c r="BL28" s="623"/>
      <c r="BM28" s="541"/>
      <c r="BN28" s="542"/>
      <c r="BO28" s="544">
        <f t="shared" si="1"/>
        <v>0</v>
      </c>
      <c r="BP28" s="565" t="e">
        <f t="shared" si="2"/>
        <v>#DIV/0!</v>
      </c>
      <c r="BQ28" s="560">
        <f t="shared" si="3"/>
        <v>0</v>
      </c>
      <c r="BR28" s="545"/>
      <c r="BS28" s="545"/>
      <c r="BU28" s="1269"/>
      <c r="BV28" s="1328"/>
      <c r="BW28" s="1329"/>
    </row>
    <row r="29" spans="1:75" s="547" customFormat="1" ht="20.25" customHeight="1">
      <c r="A29" s="548" t="s">
        <v>137</v>
      </c>
      <c r="B29" s="1332"/>
      <c r="C29" s="1326"/>
      <c r="D29" s="1326"/>
      <c r="E29" s="1327"/>
      <c r="F29" s="1003" t="s">
        <v>99</v>
      </c>
      <c r="G29" s="550" t="e">
        <f>ROUNDDOWN(G$7*G28,0)</f>
        <v>#DIV/0!</v>
      </c>
      <c r="H29" s="550" t="e">
        <f>ROUNDDOWN(H$7*H28,0)</f>
        <v>#DIV/0!</v>
      </c>
      <c r="I29" s="550" t="e">
        <f>ROUNDDOWN(I$7*I28,0)</f>
        <v>#DIV/0!</v>
      </c>
      <c r="J29" s="550">
        <f>ROUNDDOWN(J$7*J28,0)</f>
        <v>0</v>
      </c>
      <c r="K29" s="550"/>
      <c r="L29" s="550"/>
      <c r="M29" s="550"/>
      <c r="N29" s="550"/>
      <c r="O29" s="555" t="e">
        <f t="shared" si="15"/>
        <v>#DIV/0!</v>
      </c>
      <c r="P29" s="550">
        <f>P$9*P28</f>
        <v>0</v>
      </c>
      <c r="Q29" s="550">
        <f t="shared" ref="Q29" si="85">Q$9*Q28</f>
        <v>0</v>
      </c>
      <c r="R29" s="615"/>
      <c r="S29" s="535" t="e">
        <f t="shared" si="6"/>
        <v>#DIV/0!</v>
      </c>
      <c r="T29" s="1045" t="s">
        <v>99</v>
      </c>
      <c r="U29" s="1086">
        <f>U28*U$9</f>
        <v>0</v>
      </c>
      <c r="V29" s="552">
        <f>V28*V$9</f>
        <v>0</v>
      </c>
      <c r="W29" s="552">
        <f>W28*W$9</f>
        <v>0</v>
      </c>
      <c r="X29" s="552"/>
      <c r="Y29" s="552"/>
      <c r="Z29" s="552"/>
      <c r="AA29" s="552">
        <f>AA28*AA$9</f>
        <v>0</v>
      </c>
      <c r="AB29" s="552">
        <f>AB28*AB$9</f>
        <v>0</v>
      </c>
      <c r="AC29" s="552"/>
      <c r="AD29" s="552">
        <f t="shared" ref="AD29:AI29" si="86">AD28*AD$9</f>
        <v>0</v>
      </c>
      <c r="AE29" s="552">
        <f t="shared" si="86"/>
        <v>0</v>
      </c>
      <c r="AF29" s="552">
        <f t="shared" si="86"/>
        <v>0</v>
      </c>
      <c r="AG29" s="552">
        <f t="shared" si="86"/>
        <v>0</v>
      </c>
      <c r="AH29" s="552">
        <f t="shared" si="86"/>
        <v>0</v>
      </c>
      <c r="AI29" s="552">
        <f t="shared" si="86"/>
        <v>0</v>
      </c>
      <c r="AJ29" s="552"/>
      <c r="AK29" s="552">
        <f t="shared" ref="AK29:AR29" si="87">AK28*AK$9</f>
        <v>0</v>
      </c>
      <c r="AL29" s="552">
        <f t="shared" si="87"/>
        <v>0</v>
      </c>
      <c r="AM29" s="552">
        <f t="shared" si="87"/>
        <v>0</v>
      </c>
      <c r="AN29" s="552">
        <f t="shared" si="87"/>
        <v>0</v>
      </c>
      <c r="AO29" s="552">
        <f t="shared" si="87"/>
        <v>0</v>
      </c>
      <c r="AP29" s="552">
        <f t="shared" si="87"/>
        <v>0</v>
      </c>
      <c r="AQ29" s="552">
        <f t="shared" si="87"/>
        <v>0</v>
      </c>
      <c r="AR29" s="552">
        <f t="shared" si="87"/>
        <v>0</v>
      </c>
      <c r="AS29" s="552"/>
      <c r="AT29" s="552"/>
      <c r="AU29" s="552"/>
      <c r="AV29" s="552"/>
      <c r="AW29" s="552"/>
      <c r="AX29" s="552"/>
      <c r="AY29" s="552">
        <f t="shared" ref="AY29:BG29" si="88">AY28*AY$9</f>
        <v>0</v>
      </c>
      <c r="AZ29" s="552">
        <f t="shared" si="88"/>
        <v>0</v>
      </c>
      <c r="BA29" s="552">
        <f t="shared" si="88"/>
        <v>0</v>
      </c>
      <c r="BB29" s="552">
        <f t="shared" si="88"/>
        <v>0</v>
      </c>
      <c r="BC29" s="552">
        <f t="shared" si="88"/>
        <v>0</v>
      </c>
      <c r="BD29" s="552">
        <f t="shared" si="88"/>
        <v>0</v>
      </c>
      <c r="BE29" s="552">
        <f t="shared" si="88"/>
        <v>0</v>
      </c>
      <c r="BF29" s="552">
        <f t="shared" si="88"/>
        <v>0</v>
      </c>
      <c r="BG29" s="552">
        <f t="shared" si="88"/>
        <v>0</v>
      </c>
      <c r="BH29" s="552"/>
      <c r="BI29" s="552"/>
      <c r="BJ29" s="1118">
        <f>BJ28*BJ$10</f>
        <v>0</v>
      </c>
      <c r="BK29" s="531">
        <f t="shared" ref="BK29:BK33" si="89">SUM(U29:BJ29)</f>
        <v>0</v>
      </c>
      <c r="BL29" s="623"/>
      <c r="BM29" s="541"/>
      <c r="BN29" s="542"/>
      <c r="BO29" s="560">
        <f t="shared" si="1"/>
        <v>0</v>
      </c>
      <c r="BP29" s="565" t="e">
        <f t="shared" si="2"/>
        <v>#DIV/0!</v>
      </c>
      <c r="BQ29" s="560">
        <f t="shared" si="3"/>
        <v>0</v>
      </c>
      <c r="BR29" s="545">
        <f>BR25+BQ29</f>
        <v>0</v>
      </c>
      <c r="BS29" s="616">
        <f>BS25-BR29</f>
        <v>0</v>
      </c>
      <c r="BU29" s="1268">
        <f>_xlfn.AGGREGATE(9,6,S29,BQ29)</f>
        <v>0</v>
      </c>
      <c r="BV29" s="1328">
        <f>AY29</f>
        <v>0</v>
      </c>
      <c r="BW29" s="1329">
        <f t="shared" ref="BW29" si="90">BU29+BV29</f>
        <v>0</v>
      </c>
    </row>
    <row r="30" spans="1:75" s="547" customFormat="1" ht="15" customHeight="1">
      <c r="A30" s="955"/>
      <c r="B30" s="1332">
        <f>共同経理課!B30</f>
        <v>0</v>
      </c>
      <c r="C30" s="1326">
        <f>共同経理課!C30</f>
        <v>0</v>
      </c>
      <c r="D30" s="1326">
        <f>共同経理課!G30</f>
        <v>0</v>
      </c>
      <c r="E30" s="1327">
        <f>共同経理課!G30-共同経理課!G31</f>
        <v>0</v>
      </c>
      <c r="F30" s="1002" t="s">
        <v>97</v>
      </c>
      <c r="G30" s="525" t="e">
        <f>ROUNDDOWN($B30*$D30/$C30,3)</f>
        <v>#DIV/0!</v>
      </c>
      <c r="H30" s="525" t="e">
        <f>ROUNDDOWN($B30*$D30/$C30,3)</f>
        <v>#DIV/0!</v>
      </c>
      <c r="I30" s="525" t="e">
        <f t="shared" ref="I30:M30" si="91">ROUNDDOWN($B30*$D30/$C30,3)</f>
        <v>#DIV/0!</v>
      </c>
      <c r="J30" s="525"/>
      <c r="K30" s="525" t="e">
        <f t="shared" si="91"/>
        <v>#DIV/0!</v>
      </c>
      <c r="L30" s="525" t="e">
        <f t="shared" si="91"/>
        <v>#DIV/0!</v>
      </c>
      <c r="M30" s="525" t="e">
        <f t="shared" si="91"/>
        <v>#DIV/0!</v>
      </c>
      <c r="N30" s="525"/>
      <c r="O30" s="555" t="e">
        <f t="shared" si="15"/>
        <v>#DIV/0!</v>
      </c>
      <c r="P30" s="550"/>
      <c r="Q30" s="550"/>
      <c r="R30" s="566"/>
      <c r="S30" s="535" t="e">
        <f t="shared" si="6"/>
        <v>#DIV/0!</v>
      </c>
      <c r="T30" s="536" t="s">
        <v>97</v>
      </c>
      <c r="U30" s="1086">
        <f>E30</f>
        <v>0</v>
      </c>
      <c r="V30" s="552"/>
      <c r="W30" s="552"/>
      <c r="X30" s="1155"/>
      <c r="Y30" s="1155"/>
      <c r="Z30" s="1155"/>
      <c r="AA30" s="552"/>
      <c r="AB30" s="552"/>
      <c r="AC30" s="1155"/>
      <c r="AD30" s="552"/>
      <c r="AE30" s="552"/>
      <c r="AF30" s="552"/>
      <c r="AG30" s="552"/>
      <c r="AH30" s="552"/>
      <c r="AI30" s="552"/>
      <c r="AJ30" s="1157"/>
      <c r="AK30" s="557"/>
      <c r="AL30" s="557"/>
      <c r="AM30" s="552"/>
      <c r="AN30" s="552"/>
      <c r="AO30" s="552"/>
      <c r="AP30" s="552"/>
      <c r="AQ30" s="552"/>
      <c r="AR30" s="552"/>
      <c r="AS30" s="1155"/>
      <c r="AT30" s="1155"/>
      <c r="AU30" s="1155"/>
      <c r="AV30" s="1155"/>
      <c r="AW30" s="1155"/>
      <c r="AX30" s="1155"/>
      <c r="AY30" s="552"/>
      <c r="AZ30" s="552"/>
      <c r="BA30" s="552"/>
      <c r="BB30" s="552"/>
      <c r="BC30" s="552"/>
      <c r="BD30" s="552"/>
      <c r="BE30" s="552"/>
      <c r="BF30" s="552"/>
      <c r="BG30" s="552"/>
      <c r="BH30" s="1155"/>
      <c r="BI30" s="1155"/>
      <c r="BJ30" s="1118">
        <f>E30</f>
        <v>0</v>
      </c>
      <c r="BK30" s="531">
        <f t="shared" si="89"/>
        <v>0</v>
      </c>
      <c r="BL30" s="623"/>
      <c r="BM30" s="541"/>
      <c r="BN30" s="542"/>
      <c r="BO30" s="534">
        <f t="shared" si="1"/>
        <v>0</v>
      </c>
      <c r="BP30" s="565" t="e">
        <f t="shared" si="2"/>
        <v>#DIV/0!</v>
      </c>
      <c r="BQ30" s="560">
        <f t="shared" si="3"/>
        <v>0</v>
      </c>
      <c r="BR30" s="617"/>
      <c r="BS30" s="545"/>
      <c r="BT30" s="547">
        <v>10</v>
      </c>
      <c r="BU30" s="1269"/>
      <c r="BV30" s="1328"/>
      <c r="BW30" s="1329"/>
    </row>
    <row r="31" spans="1:75" s="547" customFormat="1" ht="20.25" customHeight="1">
      <c r="A31" s="548" t="s">
        <v>138</v>
      </c>
      <c r="B31" s="1332"/>
      <c r="C31" s="1326"/>
      <c r="D31" s="1326"/>
      <c r="E31" s="1327"/>
      <c r="F31" s="1003" t="s">
        <v>99</v>
      </c>
      <c r="G31" s="550" t="e">
        <f>ROUNDDOWN(G$7*G30,0)</f>
        <v>#DIV/0!</v>
      </c>
      <c r="H31" s="550" t="e">
        <f>ROUNDDOWN(H$7*H30,0)</f>
        <v>#DIV/0!</v>
      </c>
      <c r="I31" s="550" t="e">
        <f>ROUNDDOWN(I$7*I30,0)</f>
        <v>#DIV/0!</v>
      </c>
      <c r="J31" s="550">
        <f>ROUNDDOWN(J$7*J30,0)</f>
        <v>0</v>
      </c>
      <c r="K31" s="550"/>
      <c r="L31" s="550"/>
      <c r="M31" s="550"/>
      <c r="N31" s="550"/>
      <c r="O31" s="555" t="e">
        <f t="shared" si="15"/>
        <v>#DIV/0!</v>
      </c>
      <c r="P31" s="550">
        <f>P$9*P30</f>
        <v>0</v>
      </c>
      <c r="Q31" s="550">
        <f t="shared" ref="Q31" si="92">Q$9*Q30</f>
        <v>0</v>
      </c>
      <c r="R31" s="559"/>
      <c r="S31" s="535" t="e">
        <f t="shared" si="6"/>
        <v>#DIV/0!</v>
      </c>
      <c r="T31" s="1045" t="s">
        <v>99</v>
      </c>
      <c r="U31" s="1086">
        <f>U30*U$9</f>
        <v>0</v>
      </c>
      <c r="V31" s="552">
        <f>V30*V$9</f>
        <v>0</v>
      </c>
      <c r="W31" s="552">
        <f>W30*W$9</f>
        <v>0</v>
      </c>
      <c r="X31" s="552"/>
      <c r="Y31" s="552"/>
      <c r="Z31" s="552"/>
      <c r="AA31" s="552">
        <f>AA30*AA$9</f>
        <v>0</v>
      </c>
      <c r="AB31" s="552">
        <f>AB30*AB$9</f>
        <v>0</v>
      </c>
      <c r="AC31" s="552"/>
      <c r="AD31" s="552">
        <f t="shared" ref="AD31:AI31" si="93">AD30*AD$9</f>
        <v>0</v>
      </c>
      <c r="AE31" s="552">
        <f t="shared" si="93"/>
        <v>0</v>
      </c>
      <c r="AF31" s="552">
        <f t="shared" si="93"/>
        <v>0</v>
      </c>
      <c r="AG31" s="552">
        <f t="shared" si="93"/>
        <v>0</v>
      </c>
      <c r="AH31" s="552">
        <f t="shared" si="93"/>
        <v>0</v>
      </c>
      <c r="AI31" s="552">
        <f t="shared" si="93"/>
        <v>0</v>
      </c>
      <c r="AJ31" s="1109"/>
      <c r="AK31" s="557">
        <f t="shared" ref="AK31:AR31" si="94">AK30*AK$9</f>
        <v>0</v>
      </c>
      <c r="AL31" s="557">
        <f t="shared" si="94"/>
        <v>0</v>
      </c>
      <c r="AM31" s="552">
        <f t="shared" si="94"/>
        <v>0</v>
      </c>
      <c r="AN31" s="552">
        <f t="shared" si="94"/>
        <v>0</v>
      </c>
      <c r="AO31" s="552">
        <f t="shared" si="94"/>
        <v>0</v>
      </c>
      <c r="AP31" s="552">
        <f t="shared" si="94"/>
        <v>0</v>
      </c>
      <c r="AQ31" s="552">
        <f t="shared" si="94"/>
        <v>0</v>
      </c>
      <c r="AR31" s="552">
        <f t="shared" si="94"/>
        <v>0</v>
      </c>
      <c r="AS31" s="552"/>
      <c r="AT31" s="552"/>
      <c r="AU31" s="552"/>
      <c r="AV31" s="552"/>
      <c r="AW31" s="552"/>
      <c r="AX31" s="552"/>
      <c r="AY31" s="552">
        <f t="shared" ref="AY31:BG31" si="95">AY30*AY$9</f>
        <v>0</v>
      </c>
      <c r="AZ31" s="552">
        <f t="shared" si="95"/>
        <v>0</v>
      </c>
      <c r="BA31" s="552">
        <f t="shared" si="95"/>
        <v>0</v>
      </c>
      <c r="BB31" s="552">
        <f t="shared" si="95"/>
        <v>0</v>
      </c>
      <c r="BC31" s="552">
        <f t="shared" si="95"/>
        <v>0</v>
      </c>
      <c r="BD31" s="552">
        <f t="shared" si="95"/>
        <v>0</v>
      </c>
      <c r="BE31" s="552">
        <f t="shared" si="95"/>
        <v>0</v>
      </c>
      <c r="BF31" s="552">
        <f t="shared" si="95"/>
        <v>0</v>
      </c>
      <c r="BG31" s="552">
        <f t="shared" si="95"/>
        <v>0</v>
      </c>
      <c r="BH31" s="552"/>
      <c r="BI31" s="552"/>
      <c r="BJ31" s="1118">
        <f>BJ30*BJ$10</f>
        <v>0</v>
      </c>
      <c r="BK31" s="531">
        <f t="shared" si="89"/>
        <v>0</v>
      </c>
      <c r="BL31" s="623"/>
      <c r="BM31" s="541"/>
      <c r="BN31" s="542"/>
      <c r="BO31" s="560">
        <f t="shared" si="1"/>
        <v>0</v>
      </c>
      <c r="BP31" s="565" t="e">
        <f t="shared" si="2"/>
        <v>#DIV/0!</v>
      </c>
      <c r="BQ31" s="560">
        <f t="shared" si="3"/>
        <v>0</v>
      </c>
      <c r="BR31" s="545">
        <f>BR29+BQ31</f>
        <v>0</v>
      </c>
      <c r="BS31" s="616">
        <f>BS29-BR31</f>
        <v>0</v>
      </c>
      <c r="BU31" s="1268">
        <f>_xlfn.AGGREGATE(9,6,S31,BQ31)</f>
        <v>0</v>
      </c>
      <c r="BV31" s="1328">
        <f>AY31</f>
        <v>0</v>
      </c>
      <c r="BW31" s="1329">
        <f t="shared" ref="BW31" si="96">BU31+BV31</f>
        <v>0</v>
      </c>
    </row>
    <row r="32" spans="1:75" s="547" customFormat="1" ht="15" customHeight="1">
      <c r="A32" s="618"/>
      <c r="B32" s="1332">
        <f>共同経理課!B32</f>
        <v>0</v>
      </c>
      <c r="C32" s="1326">
        <f>共同経理課!C32</f>
        <v>0</v>
      </c>
      <c r="D32" s="1326">
        <f>共同経理課!G32</f>
        <v>0</v>
      </c>
      <c r="E32" s="1327">
        <f>共同経理課!G32-共同経理課!G33</f>
        <v>0</v>
      </c>
      <c r="F32" s="1002" t="s">
        <v>97</v>
      </c>
      <c r="G32" s="525" t="e">
        <f>ROUNDDOWN($B32*$D32/$C32,3)</f>
        <v>#DIV/0!</v>
      </c>
      <c r="H32" s="525" t="e">
        <f>ROUNDDOWN($B32*$D32/$C32,3)</f>
        <v>#DIV/0!</v>
      </c>
      <c r="I32" s="525" t="e">
        <f t="shared" ref="I32:M32" si="97">ROUNDDOWN($B32*$D32/$C32,3)</f>
        <v>#DIV/0!</v>
      </c>
      <c r="J32" s="525"/>
      <c r="K32" s="525" t="e">
        <f t="shared" si="97"/>
        <v>#DIV/0!</v>
      </c>
      <c r="L32" s="525" t="e">
        <f t="shared" si="97"/>
        <v>#DIV/0!</v>
      </c>
      <c r="M32" s="525" t="e">
        <f t="shared" si="97"/>
        <v>#DIV/0!</v>
      </c>
      <c r="N32" s="525"/>
      <c r="O32" s="555" t="e">
        <f t="shared" si="15"/>
        <v>#DIV/0!</v>
      </c>
      <c r="P32" s="550"/>
      <c r="Q32" s="550"/>
      <c r="R32" s="566"/>
      <c r="S32" s="535" t="e">
        <f t="shared" si="6"/>
        <v>#DIV/0!</v>
      </c>
      <c r="T32" s="1045" t="s">
        <v>97</v>
      </c>
      <c r="U32" s="1086">
        <f>E32</f>
        <v>0</v>
      </c>
      <c r="V32" s="552"/>
      <c r="W32" s="552"/>
      <c r="X32" s="1155"/>
      <c r="Y32" s="1155"/>
      <c r="Z32" s="1155"/>
      <c r="AA32" s="552"/>
      <c r="AB32" s="552"/>
      <c r="AC32" s="1155"/>
      <c r="AD32" s="552"/>
      <c r="AE32" s="552"/>
      <c r="AF32" s="552"/>
      <c r="AG32" s="552"/>
      <c r="AH32" s="552"/>
      <c r="AI32" s="552"/>
      <c r="AJ32" s="1155"/>
      <c r="AK32" s="552"/>
      <c r="AL32" s="552"/>
      <c r="AM32" s="552"/>
      <c r="AN32" s="552"/>
      <c r="AO32" s="552"/>
      <c r="AP32" s="552"/>
      <c r="AQ32" s="552"/>
      <c r="AR32" s="552"/>
      <c r="AS32" s="1155"/>
      <c r="AT32" s="1155"/>
      <c r="AU32" s="1155"/>
      <c r="AV32" s="1155"/>
      <c r="AW32" s="1155"/>
      <c r="AX32" s="1155"/>
      <c r="AY32" s="552"/>
      <c r="AZ32" s="552"/>
      <c r="BA32" s="552"/>
      <c r="BB32" s="552"/>
      <c r="BC32" s="552"/>
      <c r="BD32" s="552"/>
      <c r="BE32" s="552"/>
      <c r="BF32" s="552"/>
      <c r="BG32" s="552"/>
      <c r="BH32" s="1155"/>
      <c r="BI32" s="1155"/>
      <c r="BJ32" s="1118">
        <f>E32</f>
        <v>0</v>
      </c>
      <c r="BK32" s="531">
        <f t="shared" si="89"/>
        <v>0</v>
      </c>
      <c r="BL32" s="623"/>
      <c r="BM32" s="541"/>
      <c r="BN32" s="542"/>
      <c r="BO32" s="560">
        <f t="shared" si="1"/>
        <v>0</v>
      </c>
      <c r="BP32" s="565" t="e">
        <f t="shared" si="2"/>
        <v>#DIV/0!</v>
      </c>
      <c r="BQ32" s="560">
        <f t="shared" si="3"/>
        <v>0</v>
      </c>
      <c r="BR32" s="545"/>
      <c r="BS32" s="616"/>
      <c r="BT32" s="547">
        <v>11</v>
      </c>
      <c r="BU32" s="1269"/>
      <c r="BV32" s="1328"/>
      <c r="BW32" s="1329"/>
    </row>
    <row r="33" spans="1:126" s="547" customFormat="1" ht="20.25" customHeight="1">
      <c r="A33" s="955" t="s">
        <v>102</v>
      </c>
      <c r="B33" s="1332"/>
      <c r="C33" s="1326"/>
      <c r="D33" s="1326"/>
      <c r="E33" s="1327"/>
      <c r="F33" s="1009" t="s">
        <v>99</v>
      </c>
      <c r="G33" s="570" t="e">
        <f>ROUNDDOWN(G$7*G32,0)</f>
        <v>#DIV/0!</v>
      </c>
      <c r="H33" s="570" t="e">
        <f>ROUNDDOWN(H$7*H32,0)</f>
        <v>#DIV/0!</v>
      </c>
      <c r="I33" s="570" t="e">
        <f>ROUNDDOWN(I$7*I32,0)</f>
        <v>#DIV/0!</v>
      </c>
      <c r="J33" s="570">
        <f>ROUNDDOWN(J$7*J32,0)</f>
        <v>0</v>
      </c>
      <c r="K33" s="570"/>
      <c r="L33" s="570"/>
      <c r="M33" s="570"/>
      <c r="N33" s="570"/>
      <c r="O33" s="571" t="e">
        <f t="shared" si="15"/>
        <v>#DIV/0!</v>
      </c>
      <c r="P33" s="570">
        <f>P$9*P32</f>
        <v>0</v>
      </c>
      <c r="Q33" s="570">
        <f t="shared" ref="Q33" si="98">Q$9*Q32</f>
        <v>0</v>
      </c>
      <c r="R33" s="572"/>
      <c r="S33" s="535" t="e">
        <f t="shared" si="6"/>
        <v>#DIV/0!</v>
      </c>
      <c r="T33" s="575" t="s">
        <v>99</v>
      </c>
      <c r="U33" s="1086">
        <f>U32*U$9</f>
        <v>0</v>
      </c>
      <c r="V33" s="1090">
        <f>V32*V$9</f>
        <v>0</v>
      </c>
      <c r="W33" s="1090">
        <f>W32*W$9</f>
        <v>0</v>
      </c>
      <c r="X33" s="1090"/>
      <c r="Y33" s="1090"/>
      <c r="Z33" s="1090"/>
      <c r="AA33" s="1090">
        <f>AA32*AA$9</f>
        <v>0</v>
      </c>
      <c r="AB33" s="1090">
        <f>AB32*AB$9</f>
        <v>0</v>
      </c>
      <c r="AC33" s="1090"/>
      <c r="AD33" s="1090">
        <f t="shared" ref="AD33:AI33" si="99">AD32*AD$9</f>
        <v>0</v>
      </c>
      <c r="AE33" s="1090">
        <f t="shared" si="99"/>
        <v>0</v>
      </c>
      <c r="AF33" s="1090">
        <f t="shared" si="99"/>
        <v>0</v>
      </c>
      <c r="AG33" s="1090">
        <f t="shared" si="99"/>
        <v>0</v>
      </c>
      <c r="AH33" s="1090">
        <f t="shared" si="99"/>
        <v>0</v>
      </c>
      <c r="AI33" s="1090">
        <f t="shared" si="99"/>
        <v>0</v>
      </c>
      <c r="AJ33" s="1090"/>
      <c r="AK33" s="1090">
        <f t="shared" ref="AK33:AR33" si="100">AK32*AK$9</f>
        <v>0</v>
      </c>
      <c r="AL33" s="1090">
        <f t="shared" si="100"/>
        <v>0</v>
      </c>
      <c r="AM33" s="1090">
        <f t="shared" si="100"/>
        <v>0</v>
      </c>
      <c r="AN33" s="1090">
        <f t="shared" si="100"/>
        <v>0</v>
      </c>
      <c r="AO33" s="1090">
        <f t="shared" si="100"/>
        <v>0</v>
      </c>
      <c r="AP33" s="1090">
        <f t="shared" si="100"/>
        <v>0</v>
      </c>
      <c r="AQ33" s="1090">
        <f t="shared" si="100"/>
        <v>0</v>
      </c>
      <c r="AR33" s="1090">
        <f t="shared" si="100"/>
        <v>0</v>
      </c>
      <c r="AS33" s="1090"/>
      <c r="AT33" s="1090"/>
      <c r="AU33" s="1090"/>
      <c r="AV33" s="1090"/>
      <c r="AW33" s="1090"/>
      <c r="AX33" s="1090"/>
      <c r="AY33" s="1090">
        <f t="shared" ref="AY33:BG33" si="101">AY32*AY$9</f>
        <v>0</v>
      </c>
      <c r="AZ33" s="1090">
        <f t="shared" si="101"/>
        <v>0</v>
      </c>
      <c r="BA33" s="1090">
        <f t="shared" si="101"/>
        <v>0</v>
      </c>
      <c r="BB33" s="1090">
        <f t="shared" si="101"/>
        <v>0</v>
      </c>
      <c r="BC33" s="1090">
        <f t="shared" si="101"/>
        <v>0</v>
      </c>
      <c r="BD33" s="1090">
        <f t="shared" si="101"/>
        <v>0</v>
      </c>
      <c r="BE33" s="1090">
        <f t="shared" si="101"/>
        <v>0</v>
      </c>
      <c r="BF33" s="1090">
        <f t="shared" si="101"/>
        <v>0</v>
      </c>
      <c r="BG33" s="1090">
        <f t="shared" si="101"/>
        <v>0</v>
      </c>
      <c r="BH33" s="1090"/>
      <c r="BI33" s="1090"/>
      <c r="BJ33" s="1173">
        <f>BJ32*BJ$10</f>
        <v>0</v>
      </c>
      <c r="BK33" s="531">
        <f t="shared" si="89"/>
        <v>0</v>
      </c>
      <c r="BL33" s="623"/>
      <c r="BM33" s="541"/>
      <c r="BN33" s="542"/>
      <c r="BO33" s="579">
        <f t="shared" si="1"/>
        <v>0</v>
      </c>
      <c r="BP33" s="619" t="e">
        <f t="shared" si="2"/>
        <v>#DIV/0!</v>
      </c>
      <c r="BQ33" s="560">
        <f t="shared" si="3"/>
        <v>0</v>
      </c>
      <c r="BR33" s="545">
        <f>BR31+BQ33</f>
        <v>0</v>
      </c>
      <c r="BS33" s="616">
        <f>BS31-BR33</f>
        <v>0</v>
      </c>
      <c r="BU33" s="1268">
        <f>_xlfn.AGGREGATE(9,6,S33,BQ33)</f>
        <v>0</v>
      </c>
      <c r="BV33" s="1328">
        <f>AY33</f>
        <v>0</v>
      </c>
      <c r="BW33" s="1329">
        <f t="shared" ref="BW33" si="102">BU33+BV33</f>
        <v>0</v>
      </c>
    </row>
    <row r="34" spans="1:126" ht="15" customHeight="1">
      <c r="A34" s="1208" t="s">
        <v>103</v>
      </c>
      <c r="B34" s="1333">
        <f>SUM(B28:B33)</f>
        <v>0</v>
      </c>
      <c r="C34" s="1334">
        <f t="shared" ref="C34:E34" si="103">SUM(C28:C33)</f>
        <v>0</v>
      </c>
      <c r="D34" s="1334">
        <f t="shared" si="103"/>
        <v>0</v>
      </c>
      <c r="E34" s="1334">
        <f t="shared" si="103"/>
        <v>0</v>
      </c>
      <c r="F34" s="77" t="s">
        <v>97</v>
      </c>
      <c r="G34" s="72" t="e">
        <f>G28+G30+G32</f>
        <v>#DIV/0!</v>
      </c>
      <c r="H34" s="72" t="e">
        <f t="shared" ref="H34" si="104">H28+H30+H32</f>
        <v>#DIV/0!</v>
      </c>
      <c r="I34" s="72" t="e">
        <f t="shared" ref="I34:I35" si="105">I28+I30+I32</f>
        <v>#DIV/0!</v>
      </c>
      <c r="J34" s="72">
        <f t="shared" ref="J34:K34" si="106">J28+J30+J32</f>
        <v>0</v>
      </c>
      <c r="K34" s="581" t="e">
        <f t="shared" si="106"/>
        <v>#DIV/0!</v>
      </c>
      <c r="L34" s="72" t="e">
        <f t="shared" ref="L34" si="107">L28+L30+L32</f>
        <v>#DIV/0!</v>
      </c>
      <c r="M34" s="72" t="e">
        <f t="shared" ref="M34:N34" si="108">M28+M30+M32</f>
        <v>#DIV/0!</v>
      </c>
      <c r="N34" s="72">
        <f t="shared" si="108"/>
        <v>0</v>
      </c>
      <c r="O34" s="16" t="e">
        <f t="shared" si="15"/>
        <v>#DIV/0!</v>
      </c>
      <c r="P34" s="72">
        <f t="shared" ref="P34:Q35" si="109">P28+P30+P32</f>
        <v>0</v>
      </c>
      <c r="Q34" s="72">
        <f t="shared" si="109"/>
        <v>0</v>
      </c>
      <c r="R34" s="490"/>
      <c r="S34" s="535" t="e">
        <f t="shared" si="6"/>
        <v>#DIV/0!</v>
      </c>
      <c r="T34" s="77" t="s">
        <v>97</v>
      </c>
      <c r="U34" s="1110">
        <f t="shared" ref="U34:BJ35" si="110">U28+U30+U32</f>
        <v>0</v>
      </c>
      <c r="V34" s="1111">
        <f t="shared" si="110"/>
        <v>0</v>
      </c>
      <c r="W34" s="1111">
        <f t="shared" si="110"/>
        <v>0</v>
      </c>
      <c r="X34" s="1156">
        <f t="shared" si="110"/>
        <v>0</v>
      </c>
      <c r="Y34" s="1156">
        <f t="shared" si="110"/>
        <v>0</v>
      </c>
      <c r="Z34" s="1156">
        <f t="shared" si="110"/>
        <v>0</v>
      </c>
      <c r="AA34" s="1111">
        <f t="shared" si="110"/>
        <v>0</v>
      </c>
      <c r="AB34" s="1111">
        <f t="shared" si="110"/>
        <v>0</v>
      </c>
      <c r="AC34" s="1156">
        <f t="shared" si="110"/>
        <v>0</v>
      </c>
      <c r="AD34" s="1111">
        <f t="shared" si="110"/>
        <v>0</v>
      </c>
      <c r="AE34" s="1111">
        <f t="shared" si="110"/>
        <v>0</v>
      </c>
      <c r="AF34" s="1111">
        <f t="shared" si="110"/>
        <v>0</v>
      </c>
      <c r="AG34" s="1111">
        <f t="shared" si="110"/>
        <v>0</v>
      </c>
      <c r="AH34" s="1111">
        <f t="shared" si="110"/>
        <v>0</v>
      </c>
      <c r="AI34" s="1111">
        <f t="shared" si="110"/>
        <v>0</v>
      </c>
      <c r="AJ34" s="1156">
        <f t="shared" si="110"/>
        <v>0</v>
      </c>
      <c r="AK34" s="1111">
        <f t="shared" si="110"/>
        <v>0</v>
      </c>
      <c r="AL34" s="1111">
        <f t="shared" si="110"/>
        <v>0</v>
      </c>
      <c r="AM34" s="1111">
        <f t="shared" si="110"/>
        <v>0</v>
      </c>
      <c r="AN34" s="1111">
        <f t="shared" si="110"/>
        <v>0</v>
      </c>
      <c r="AO34" s="1111">
        <f t="shared" si="110"/>
        <v>0</v>
      </c>
      <c r="AP34" s="1111">
        <f t="shared" si="110"/>
        <v>0</v>
      </c>
      <c r="AQ34" s="1111">
        <f t="shared" si="110"/>
        <v>0</v>
      </c>
      <c r="AR34" s="1111">
        <f t="shared" si="110"/>
        <v>0</v>
      </c>
      <c r="AS34" s="1156">
        <f t="shared" si="110"/>
        <v>0</v>
      </c>
      <c r="AT34" s="1156">
        <f t="shared" si="110"/>
        <v>0</v>
      </c>
      <c r="AU34" s="1156">
        <f t="shared" si="110"/>
        <v>0</v>
      </c>
      <c r="AV34" s="1156">
        <f t="shared" si="110"/>
        <v>0</v>
      </c>
      <c r="AW34" s="1156">
        <f t="shared" si="110"/>
        <v>0</v>
      </c>
      <c r="AX34" s="1156">
        <f t="shared" si="110"/>
        <v>0</v>
      </c>
      <c r="AY34" s="1111">
        <f t="shared" si="110"/>
        <v>0</v>
      </c>
      <c r="AZ34" s="1111">
        <f t="shared" si="110"/>
        <v>0</v>
      </c>
      <c r="BA34" s="1111">
        <f t="shared" si="110"/>
        <v>0</v>
      </c>
      <c r="BB34" s="1111">
        <f t="shared" si="110"/>
        <v>0</v>
      </c>
      <c r="BC34" s="1111">
        <f t="shared" si="110"/>
        <v>0</v>
      </c>
      <c r="BD34" s="1111">
        <f t="shared" si="110"/>
        <v>0</v>
      </c>
      <c r="BE34" s="1111">
        <f t="shared" si="110"/>
        <v>0</v>
      </c>
      <c r="BF34" s="1111">
        <f t="shared" si="110"/>
        <v>0</v>
      </c>
      <c r="BG34" s="1111">
        <f t="shared" si="110"/>
        <v>0</v>
      </c>
      <c r="BH34" s="1156">
        <f t="shared" si="110"/>
        <v>0</v>
      </c>
      <c r="BI34" s="1156">
        <f t="shared" si="110"/>
        <v>0</v>
      </c>
      <c r="BJ34" s="1174">
        <f t="shared" si="110"/>
        <v>0</v>
      </c>
      <c r="BK34" s="16">
        <f>BK28+BK30+BK32</f>
        <v>0</v>
      </c>
      <c r="BL34" s="4"/>
      <c r="BM34" s="105"/>
      <c r="BN34" s="224"/>
      <c r="BO34" s="57">
        <f t="shared" si="1"/>
        <v>0</v>
      </c>
      <c r="BP34" s="78" t="e">
        <f t="shared" si="2"/>
        <v>#DIV/0!</v>
      </c>
      <c r="BQ34" s="560">
        <f t="shared" si="3"/>
        <v>0</v>
      </c>
      <c r="BR34" s="2"/>
      <c r="BS34" s="354"/>
      <c r="BT34" s="1">
        <v>12</v>
      </c>
      <c r="BU34" s="1269"/>
      <c r="BV34" s="1328"/>
      <c r="BW34" s="1329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</row>
    <row r="35" spans="1:126" ht="20.25" customHeight="1">
      <c r="A35" s="1209"/>
      <c r="B35" s="1333"/>
      <c r="C35" s="1334"/>
      <c r="D35" s="1334"/>
      <c r="E35" s="1334"/>
      <c r="F35" s="89" t="s">
        <v>99</v>
      </c>
      <c r="G35" s="80" t="e">
        <f t="shared" ref="G35:H35" si="111">G29+G31+G33</f>
        <v>#DIV/0!</v>
      </c>
      <c r="H35" s="80" t="e">
        <f t="shared" si="111"/>
        <v>#DIV/0!</v>
      </c>
      <c r="I35" s="81" t="e">
        <f t="shared" si="105"/>
        <v>#DIV/0!</v>
      </c>
      <c r="J35" s="81">
        <f t="shared" ref="J35:K35" si="112">J29+J31+J33</f>
        <v>0</v>
      </c>
      <c r="K35" s="597">
        <f t="shared" si="112"/>
        <v>0</v>
      </c>
      <c r="L35" s="81">
        <f t="shared" ref="L35" si="113">L29+L31+L33</f>
        <v>0</v>
      </c>
      <c r="M35" s="81">
        <f t="shared" ref="M35:N35" si="114">M29+M31+M33</f>
        <v>0</v>
      </c>
      <c r="N35" s="81">
        <f t="shared" si="114"/>
        <v>0</v>
      </c>
      <c r="O35" s="43" t="e">
        <f t="shared" si="15"/>
        <v>#DIV/0!</v>
      </c>
      <c r="P35" s="80">
        <f t="shared" si="109"/>
        <v>0</v>
      </c>
      <c r="Q35" s="80">
        <f t="shared" si="109"/>
        <v>0</v>
      </c>
      <c r="R35" s="87">
        <f t="shared" ref="R35" si="115">R29+R31+R33</f>
        <v>0</v>
      </c>
      <c r="S35" s="535" t="e">
        <f t="shared" si="6"/>
        <v>#DIV/0!</v>
      </c>
      <c r="T35" s="89" t="s">
        <v>99</v>
      </c>
      <c r="U35" s="1112">
        <f t="shared" ref="U35:BI35" si="116">U29+U31+U33</f>
        <v>0</v>
      </c>
      <c r="V35" s="1113">
        <f t="shared" si="116"/>
        <v>0</v>
      </c>
      <c r="W35" s="1113">
        <f t="shared" si="116"/>
        <v>0</v>
      </c>
      <c r="X35" s="1113">
        <f t="shared" si="116"/>
        <v>0</v>
      </c>
      <c r="Y35" s="1113">
        <f t="shared" si="116"/>
        <v>0</v>
      </c>
      <c r="Z35" s="1113">
        <f t="shared" si="116"/>
        <v>0</v>
      </c>
      <c r="AA35" s="1113">
        <f t="shared" si="116"/>
        <v>0</v>
      </c>
      <c r="AB35" s="1113">
        <f t="shared" si="116"/>
        <v>0</v>
      </c>
      <c r="AC35" s="1113">
        <f t="shared" si="116"/>
        <v>0</v>
      </c>
      <c r="AD35" s="1113">
        <f t="shared" si="116"/>
        <v>0</v>
      </c>
      <c r="AE35" s="1113">
        <f t="shared" si="116"/>
        <v>0</v>
      </c>
      <c r="AF35" s="1113">
        <f t="shared" si="116"/>
        <v>0</v>
      </c>
      <c r="AG35" s="1113">
        <f t="shared" si="116"/>
        <v>0</v>
      </c>
      <c r="AH35" s="1113">
        <f t="shared" si="116"/>
        <v>0</v>
      </c>
      <c r="AI35" s="1113">
        <f t="shared" si="116"/>
        <v>0</v>
      </c>
      <c r="AJ35" s="1113">
        <f t="shared" si="116"/>
        <v>0</v>
      </c>
      <c r="AK35" s="1113">
        <f t="shared" si="116"/>
        <v>0</v>
      </c>
      <c r="AL35" s="1113">
        <f t="shared" si="116"/>
        <v>0</v>
      </c>
      <c r="AM35" s="1113">
        <f t="shared" si="116"/>
        <v>0</v>
      </c>
      <c r="AN35" s="1113">
        <f t="shared" si="116"/>
        <v>0</v>
      </c>
      <c r="AO35" s="1113">
        <f t="shared" si="116"/>
        <v>0</v>
      </c>
      <c r="AP35" s="1113">
        <f t="shared" si="116"/>
        <v>0</v>
      </c>
      <c r="AQ35" s="1113">
        <f t="shared" si="116"/>
        <v>0</v>
      </c>
      <c r="AR35" s="1113">
        <f t="shared" si="116"/>
        <v>0</v>
      </c>
      <c r="AS35" s="1113">
        <f t="shared" si="116"/>
        <v>0</v>
      </c>
      <c r="AT35" s="1113">
        <f t="shared" si="116"/>
        <v>0</v>
      </c>
      <c r="AU35" s="1113">
        <f t="shared" si="116"/>
        <v>0</v>
      </c>
      <c r="AV35" s="1113">
        <f t="shared" si="116"/>
        <v>0</v>
      </c>
      <c r="AW35" s="1113">
        <f t="shared" si="116"/>
        <v>0</v>
      </c>
      <c r="AX35" s="1113">
        <f t="shared" si="116"/>
        <v>0</v>
      </c>
      <c r="AY35" s="1113">
        <f t="shared" si="116"/>
        <v>0</v>
      </c>
      <c r="AZ35" s="1113">
        <f t="shared" si="116"/>
        <v>0</v>
      </c>
      <c r="BA35" s="1113">
        <f t="shared" si="116"/>
        <v>0</v>
      </c>
      <c r="BB35" s="1113">
        <f t="shared" si="116"/>
        <v>0</v>
      </c>
      <c r="BC35" s="1113">
        <f t="shared" si="116"/>
        <v>0</v>
      </c>
      <c r="BD35" s="1113">
        <f t="shared" si="116"/>
        <v>0</v>
      </c>
      <c r="BE35" s="1113">
        <f t="shared" si="116"/>
        <v>0</v>
      </c>
      <c r="BF35" s="1113">
        <f t="shared" si="116"/>
        <v>0</v>
      </c>
      <c r="BG35" s="1113">
        <f t="shared" si="116"/>
        <v>0</v>
      </c>
      <c r="BH35" s="1113">
        <f t="shared" si="116"/>
        <v>0</v>
      </c>
      <c r="BI35" s="1113">
        <f t="shared" si="116"/>
        <v>0</v>
      </c>
      <c r="BJ35" s="1175">
        <f t="shared" si="110"/>
        <v>0</v>
      </c>
      <c r="BK35" s="43">
        <f>BK29+BK31+BK33</f>
        <v>0</v>
      </c>
      <c r="BL35" s="4"/>
      <c r="BM35" s="105"/>
      <c r="BN35" s="224"/>
      <c r="BO35" s="70">
        <f t="shared" si="1"/>
        <v>0</v>
      </c>
      <c r="BP35" s="92" t="e">
        <f t="shared" si="2"/>
        <v>#DIV/0!</v>
      </c>
      <c r="BQ35" s="560">
        <f t="shared" si="3"/>
        <v>0</v>
      </c>
      <c r="BR35" s="1092" t="str">
        <f>IF(BR33=BQ35,"○","×")</f>
        <v>○</v>
      </c>
      <c r="BS35" s="354"/>
      <c r="BU35" s="1268">
        <f>_xlfn.AGGREGATE(9,6,S35,BQ35)</f>
        <v>0</v>
      </c>
      <c r="BV35" s="1328">
        <f>AY35</f>
        <v>0</v>
      </c>
      <c r="BW35" s="1329">
        <f t="shared" ref="BW35" si="117">BU35+BV35</f>
        <v>0</v>
      </c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</row>
    <row r="36" spans="1:126" s="547" customFormat="1" ht="15" customHeight="1">
      <c r="A36" s="651"/>
      <c r="B36" s="1332">
        <f>共同経理課!B36</f>
        <v>0</v>
      </c>
      <c r="C36" s="1326">
        <f>共同経理課!C36</f>
        <v>0</v>
      </c>
      <c r="D36" s="1326">
        <f>共同経理課!G36</f>
        <v>0</v>
      </c>
      <c r="E36" s="1327">
        <f>共同経理課!G36-共同経理課!G37</f>
        <v>0</v>
      </c>
      <c r="F36" s="1002" t="s">
        <v>97</v>
      </c>
      <c r="G36" s="525" t="e">
        <f>ROUNDDOWN($B36*$D36/$C36,3)</f>
        <v>#DIV/0!</v>
      </c>
      <c r="H36" s="525" t="e">
        <f>ROUNDDOWN($B36*$D36/$C36,3)</f>
        <v>#DIV/0!</v>
      </c>
      <c r="I36" s="525" t="e">
        <f t="shared" ref="I36:M36" si="118">ROUNDDOWN($B36*$D36/$C36,3)</f>
        <v>#DIV/0!</v>
      </c>
      <c r="J36" s="525"/>
      <c r="K36" s="525" t="e">
        <f t="shared" si="118"/>
        <v>#DIV/0!</v>
      </c>
      <c r="L36" s="525" t="e">
        <f t="shared" si="118"/>
        <v>#DIV/0!</v>
      </c>
      <c r="M36" s="525" t="e">
        <f t="shared" si="118"/>
        <v>#DIV/0!</v>
      </c>
      <c r="N36" s="525"/>
      <c r="O36" s="531" t="e">
        <f t="shared" si="15"/>
        <v>#DIV/0!</v>
      </c>
      <c r="P36" s="526"/>
      <c r="Q36" s="526"/>
      <c r="R36" s="533"/>
      <c r="S36" s="535" t="e">
        <f t="shared" si="6"/>
        <v>#DIV/0!</v>
      </c>
      <c r="T36" s="536" t="s">
        <v>97</v>
      </c>
      <c r="U36" s="1085">
        <f>E36</f>
        <v>0</v>
      </c>
      <c r="V36" s="1089"/>
      <c r="W36" s="1089"/>
      <c r="X36" s="1154"/>
      <c r="Y36" s="1154"/>
      <c r="Z36" s="1154"/>
      <c r="AA36" s="1089"/>
      <c r="AB36" s="1089"/>
      <c r="AC36" s="1154"/>
      <c r="AD36" s="1089"/>
      <c r="AE36" s="1089"/>
      <c r="AF36" s="1089"/>
      <c r="AG36" s="1089"/>
      <c r="AH36" s="1089"/>
      <c r="AI36" s="1089"/>
      <c r="AJ36" s="1154"/>
      <c r="AK36" s="1089"/>
      <c r="AL36" s="1089"/>
      <c r="AM36" s="1089"/>
      <c r="AN36" s="1089"/>
      <c r="AO36" s="1089"/>
      <c r="AP36" s="1089"/>
      <c r="AQ36" s="1089"/>
      <c r="AR36" s="1089"/>
      <c r="AS36" s="1154"/>
      <c r="AT36" s="1154"/>
      <c r="AU36" s="1154"/>
      <c r="AV36" s="1154"/>
      <c r="AW36" s="1154"/>
      <c r="AX36" s="1154"/>
      <c r="AY36" s="1089"/>
      <c r="AZ36" s="1089"/>
      <c r="BA36" s="1089"/>
      <c r="BB36" s="1089"/>
      <c r="BC36" s="1089"/>
      <c r="BD36" s="1089"/>
      <c r="BE36" s="1089"/>
      <c r="BF36" s="1089"/>
      <c r="BG36" s="1089"/>
      <c r="BH36" s="1154"/>
      <c r="BI36" s="1154"/>
      <c r="BJ36" s="1172">
        <f>E36</f>
        <v>0</v>
      </c>
      <c r="BK36" s="531">
        <f>SUM(U36:BJ36)</f>
        <v>0</v>
      </c>
      <c r="BL36" s="623"/>
      <c r="BM36" s="541"/>
      <c r="BN36" s="542"/>
      <c r="BO36" s="544">
        <f t="shared" si="1"/>
        <v>0</v>
      </c>
      <c r="BP36" s="565" t="e">
        <f t="shared" si="2"/>
        <v>#DIV/0!</v>
      </c>
      <c r="BQ36" s="560">
        <f t="shared" si="3"/>
        <v>0</v>
      </c>
      <c r="BR36" s="545"/>
      <c r="BS36" s="616"/>
      <c r="BT36" s="545"/>
      <c r="BU36" s="1269"/>
      <c r="BV36" s="1328"/>
      <c r="BW36" s="1329"/>
    </row>
    <row r="37" spans="1:126" s="547" customFormat="1" ht="20.25" customHeight="1">
      <c r="A37" s="548" t="s">
        <v>104</v>
      </c>
      <c r="B37" s="1332"/>
      <c r="C37" s="1326"/>
      <c r="D37" s="1326"/>
      <c r="E37" s="1327"/>
      <c r="F37" s="1003" t="s">
        <v>99</v>
      </c>
      <c r="G37" s="550" t="e">
        <f>ROUNDDOWN(G$7*G36,0)</f>
        <v>#DIV/0!</v>
      </c>
      <c r="H37" s="550" t="e">
        <f>ROUNDDOWN(H$7*H36,0)</f>
        <v>#DIV/0!</v>
      </c>
      <c r="I37" s="550" t="e">
        <f>ROUNDDOWN(I$7*I36,0)</f>
        <v>#DIV/0!</v>
      </c>
      <c r="J37" s="550">
        <f>ROUNDDOWN(J$7*J36,0)</f>
        <v>0</v>
      </c>
      <c r="K37" s="550"/>
      <c r="L37" s="550"/>
      <c r="M37" s="550"/>
      <c r="N37" s="550"/>
      <c r="O37" s="555" t="e">
        <f t="shared" si="15"/>
        <v>#DIV/0!</v>
      </c>
      <c r="P37" s="550">
        <f>P$9*P36</f>
        <v>0</v>
      </c>
      <c r="Q37" s="550">
        <f t="shared" ref="Q37" si="119">Q$9*Q36</f>
        <v>0</v>
      </c>
      <c r="R37" s="559"/>
      <c r="S37" s="535" t="e">
        <f t="shared" si="6"/>
        <v>#DIV/0!</v>
      </c>
      <c r="T37" s="1045" t="s">
        <v>99</v>
      </c>
      <c r="U37" s="1086">
        <f>U36*U$9</f>
        <v>0</v>
      </c>
      <c r="V37" s="552">
        <f>V36*V$9</f>
        <v>0</v>
      </c>
      <c r="W37" s="552">
        <f>W36*W$9</f>
        <v>0</v>
      </c>
      <c r="X37" s="552"/>
      <c r="Y37" s="552"/>
      <c r="Z37" s="552"/>
      <c r="AA37" s="552">
        <f>AA36*AA$9</f>
        <v>0</v>
      </c>
      <c r="AB37" s="552">
        <f>AB36*AB$9</f>
        <v>0</v>
      </c>
      <c r="AC37" s="552"/>
      <c r="AD37" s="552">
        <f t="shared" ref="AD37:AI37" si="120">AD36*AD$9</f>
        <v>0</v>
      </c>
      <c r="AE37" s="552">
        <f t="shared" si="120"/>
        <v>0</v>
      </c>
      <c r="AF37" s="552">
        <f t="shared" si="120"/>
        <v>0</v>
      </c>
      <c r="AG37" s="552">
        <f t="shared" si="120"/>
        <v>0</v>
      </c>
      <c r="AH37" s="552">
        <f t="shared" si="120"/>
        <v>0</v>
      </c>
      <c r="AI37" s="552">
        <f t="shared" si="120"/>
        <v>0</v>
      </c>
      <c r="AJ37" s="552"/>
      <c r="AK37" s="552">
        <f t="shared" ref="AK37:AR37" si="121">AK36*AK$9</f>
        <v>0</v>
      </c>
      <c r="AL37" s="552">
        <f t="shared" si="121"/>
        <v>0</v>
      </c>
      <c r="AM37" s="552">
        <f t="shared" si="121"/>
        <v>0</v>
      </c>
      <c r="AN37" s="552">
        <f t="shared" si="121"/>
        <v>0</v>
      </c>
      <c r="AO37" s="552">
        <f t="shared" si="121"/>
        <v>0</v>
      </c>
      <c r="AP37" s="552">
        <f t="shared" si="121"/>
        <v>0</v>
      </c>
      <c r="AQ37" s="552">
        <f t="shared" si="121"/>
        <v>0</v>
      </c>
      <c r="AR37" s="552">
        <f t="shared" si="121"/>
        <v>0</v>
      </c>
      <c r="AS37" s="552"/>
      <c r="AT37" s="552"/>
      <c r="AU37" s="552"/>
      <c r="AV37" s="552"/>
      <c r="AW37" s="552"/>
      <c r="AX37" s="552"/>
      <c r="AY37" s="552">
        <f t="shared" ref="AY37:BG37" si="122">AY36*AY$9</f>
        <v>0</v>
      </c>
      <c r="AZ37" s="552">
        <f t="shared" si="122"/>
        <v>0</v>
      </c>
      <c r="BA37" s="552">
        <f t="shared" si="122"/>
        <v>0</v>
      </c>
      <c r="BB37" s="552">
        <f t="shared" si="122"/>
        <v>0</v>
      </c>
      <c r="BC37" s="552">
        <f t="shared" si="122"/>
        <v>0</v>
      </c>
      <c r="BD37" s="552">
        <f t="shared" si="122"/>
        <v>0</v>
      </c>
      <c r="BE37" s="552">
        <f t="shared" si="122"/>
        <v>0</v>
      </c>
      <c r="BF37" s="552">
        <f t="shared" si="122"/>
        <v>0</v>
      </c>
      <c r="BG37" s="552">
        <f t="shared" si="122"/>
        <v>0</v>
      </c>
      <c r="BH37" s="552"/>
      <c r="BI37" s="552"/>
      <c r="BJ37" s="1118">
        <f>BJ36*BJ$10</f>
        <v>0</v>
      </c>
      <c r="BK37" s="531">
        <f t="shared" ref="BK37:BK41" si="123">SUM(U37:BJ37)</f>
        <v>0</v>
      </c>
      <c r="BL37" s="623"/>
      <c r="BM37" s="541"/>
      <c r="BN37" s="542"/>
      <c r="BO37" s="560">
        <f t="shared" si="1"/>
        <v>0</v>
      </c>
      <c r="BP37" s="565" t="e">
        <f t="shared" si="2"/>
        <v>#DIV/0!</v>
      </c>
      <c r="BQ37" s="560">
        <f t="shared" si="3"/>
        <v>0</v>
      </c>
      <c r="BR37" s="545">
        <f>BR33+BQ37</f>
        <v>0</v>
      </c>
      <c r="BS37" s="616">
        <f>BS33-BR37</f>
        <v>0</v>
      </c>
      <c r="BT37" s="545"/>
      <c r="BU37" s="1268">
        <f>_xlfn.AGGREGATE(9,6,S37,BQ37)</f>
        <v>0</v>
      </c>
      <c r="BV37" s="1328">
        <f>AY37</f>
        <v>0</v>
      </c>
      <c r="BW37" s="1329">
        <f t="shared" ref="BW37" si="124">BU37+BV37</f>
        <v>0</v>
      </c>
    </row>
    <row r="38" spans="1:126" s="547" customFormat="1" ht="15" customHeight="1">
      <c r="A38" s="618"/>
      <c r="B38" s="1332">
        <f>共同経理課!B38</f>
        <v>0</v>
      </c>
      <c r="C38" s="1326">
        <f>共同経理課!C38</f>
        <v>0</v>
      </c>
      <c r="D38" s="1326">
        <f>共同経理課!G38</f>
        <v>0</v>
      </c>
      <c r="E38" s="1327">
        <f>共同経理課!G38-共同経理課!G39</f>
        <v>0</v>
      </c>
      <c r="F38" s="1002" t="s">
        <v>97</v>
      </c>
      <c r="G38" s="525" t="e">
        <f>ROUNDDOWN($B38*$D38/$C38,3)</f>
        <v>#DIV/0!</v>
      </c>
      <c r="H38" s="525" t="e">
        <f>ROUNDDOWN($B38*$D38/$C38,3)</f>
        <v>#DIV/0!</v>
      </c>
      <c r="I38" s="525" t="e">
        <f t="shared" ref="I38:M38" si="125">ROUNDDOWN($B38*$D38/$C38,3)</f>
        <v>#DIV/0!</v>
      </c>
      <c r="J38" s="525"/>
      <c r="K38" s="525" t="e">
        <f t="shared" si="125"/>
        <v>#DIV/0!</v>
      </c>
      <c r="L38" s="525" t="e">
        <f t="shared" si="125"/>
        <v>#DIV/0!</v>
      </c>
      <c r="M38" s="525" t="e">
        <f t="shared" si="125"/>
        <v>#DIV/0!</v>
      </c>
      <c r="N38" s="525"/>
      <c r="O38" s="555" t="e">
        <f t="shared" si="15"/>
        <v>#DIV/0!</v>
      </c>
      <c r="P38" s="550"/>
      <c r="Q38" s="550"/>
      <c r="R38" s="566"/>
      <c r="S38" s="535" t="e">
        <f t="shared" si="6"/>
        <v>#DIV/0!</v>
      </c>
      <c r="T38" s="1045" t="s">
        <v>97</v>
      </c>
      <c r="U38" s="1086">
        <f>E38</f>
        <v>0</v>
      </c>
      <c r="V38" s="552"/>
      <c r="W38" s="552"/>
      <c r="X38" s="1155"/>
      <c r="Y38" s="1155"/>
      <c r="Z38" s="1155"/>
      <c r="AA38" s="552"/>
      <c r="AB38" s="552"/>
      <c r="AC38" s="1155"/>
      <c r="AD38" s="552"/>
      <c r="AE38" s="552"/>
      <c r="AF38" s="552"/>
      <c r="AG38" s="552"/>
      <c r="AH38" s="552"/>
      <c r="AI38" s="552"/>
      <c r="AJ38" s="1157"/>
      <c r="AK38" s="557"/>
      <c r="AL38" s="557"/>
      <c r="AM38" s="552"/>
      <c r="AN38" s="552"/>
      <c r="AO38" s="552"/>
      <c r="AP38" s="552"/>
      <c r="AQ38" s="552"/>
      <c r="AR38" s="552"/>
      <c r="AS38" s="1155"/>
      <c r="AT38" s="1155"/>
      <c r="AU38" s="1155"/>
      <c r="AV38" s="1155"/>
      <c r="AW38" s="1155"/>
      <c r="AX38" s="1155"/>
      <c r="AY38" s="552"/>
      <c r="AZ38" s="552"/>
      <c r="BA38" s="552"/>
      <c r="BB38" s="552"/>
      <c r="BC38" s="552"/>
      <c r="BD38" s="552"/>
      <c r="BE38" s="552"/>
      <c r="BF38" s="552"/>
      <c r="BG38" s="552"/>
      <c r="BH38" s="1155"/>
      <c r="BI38" s="1155"/>
      <c r="BJ38" s="1118">
        <f>E38</f>
        <v>0</v>
      </c>
      <c r="BK38" s="531">
        <f t="shared" si="123"/>
        <v>0</v>
      </c>
      <c r="BL38" s="623"/>
      <c r="BM38" s="541"/>
      <c r="BN38" s="542"/>
      <c r="BO38" s="560">
        <f t="shared" si="1"/>
        <v>0</v>
      </c>
      <c r="BP38" s="565" t="e">
        <f t="shared" si="2"/>
        <v>#DIV/0!</v>
      </c>
      <c r="BQ38" s="560">
        <f t="shared" si="3"/>
        <v>0</v>
      </c>
      <c r="BR38" s="545"/>
      <c r="BS38" s="616"/>
      <c r="BT38" s="545">
        <v>1</v>
      </c>
      <c r="BU38" s="1269"/>
      <c r="BV38" s="1328"/>
      <c r="BW38" s="1329"/>
    </row>
    <row r="39" spans="1:126" s="547" customFormat="1" ht="20.25" customHeight="1">
      <c r="A39" s="548" t="s">
        <v>105</v>
      </c>
      <c r="B39" s="1332"/>
      <c r="C39" s="1326"/>
      <c r="D39" s="1326"/>
      <c r="E39" s="1327"/>
      <c r="F39" s="1003" t="s">
        <v>99</v>
      </c>
      <c r="G39" s="550" t="e">
        <f>ROUNDDOWN(G$7*G38,0)</f>
        <v>#DIV/0!</v>
      </c>
      <c r="H39" s="550" t="e">
        <f>ROUNDDOWN(H$7*H38,0)</f>
        <v>#DIV/0!</v>
      </c>
      <c r="I39" s="550" t="e">
        <f>ROUNDDOWN(I$7*I38,0)</f>
        <v>#DIV/0!</v>
      </c>
      <c r="J39" s="550">
        <f>ROUNDDOWN(J$7*J38,0)</f>
        <v>0</v>
      </c>
      <c r="K39" s="550"/>
      <c r="L39" s="550"/>
      <c r="M39" s="550"/>
      <c r="N39" s="550"/>
      <c r="O39" s="555" t="e">
        <f t="shared" si="15"/>
        <v>#DIV/0!</v>
      </c>
      <c r="P39" s="550">
        <f>P$9*P38</f>
        <v>0</v>
      </c>
      <c r="Q39" s="550">
        <f t="shared" ref="Q39" si="126">Q$9*Q38</f>
        <v>0</v>
      </c>
      <c r="R39" s="559"/>
      <c r="S39" s="535" t="e">
        <f t="shared" si="6"/>
        <v>#DIV/0!</v>
      </c>
      <c r="T39" s="1045" t="s">
        <v>99</v>
      </c>
      <c r="U39" s="1086">
        <f>U38*U$9</f>
        <v>0</v>
      </c>
      <c r="V39" s="552">
        <f>V38*V$9</f>
        <v>0</v>
      </c>
      <c r="W39" s="552">
        <f>W38*W$9</f>
        <v>0</v>
      </c>
      <c r="X39" s="552"/>
      <c r="Y39" s="552"/>
      <c r="Z39" s="552"/>
      <c r="AA39" s="552">
        <f>AA38*AA$9</f>
        <v>0</v>
      </c>
      <c r="AB39" s="552">
        <f>AB38*AB$9</f>
        <v>0</v>
      </c>
      <c r="AC39" s="552"/>
      <c r="AD39" s="552">
        <f t="shared" ref="AD39:AI39" si="127">AD38*AD$9</f>
        <v>0</v>
      </c>
      <c r="AE39" s="552">
        <f t="shared" si="127"/>
        <v>0</v>
      </c>
      <c r="AF39" s="552">
        <f t="shared" si="127"/>
        <v>0</v>
      </c>
      <c r="AG39" s="552">
        <f t="shared" si="127"/>
        <v>0</v>
      </c>
      <c r="AH39" s="552">
        <f t="shared" si="127"/>
        <v>0</v>
      </c>
      <c r="AI39" s="552">
        <f t="shared" si="127"/>
        <v>0</v>
      </c>
      <c r="AJ39" s="1109"/>
      <c r="AK39" s="557">
        <f t="shared" ref="AK39:AR39" si="128">AK38*AK$9</f>
        <v>0</v>
      </c>
      <c r="AL39" s="557">
        <f t="shared" si="128"/>
        <v>0</v>
      </c>
      <c r="AM39" s="552">
        <f t="shared" si="128"/>
        <v>0</v>
      </c>
      <c r="AN39" s="552">
        <f t="shared" si="128"/>
        <v>0</v>
      </c>
      <c r="AO39" s="552">
        <f t="shared" si="128"/>
        <v>0</v>
      </c>
      <c r="AP39" s="552">
        <f t="shared" si="128"/>
        <v>0</v>
      </c>
      <c r="AQ39" s="552">
        <f t="shared" si="128"/>
        <v>0</v>
      </c>
      <c r="AR39" s="552">
        <f t="shared" si="128"/>
        <v>0</v>
      </c>
      <c r="AS39" s="552"/>
      <c r="AT39" s="552"/>
      <c r="AU39" s="552"/>
      <c r="AV39" s="552"/>
      <c r="AW39" s="552"/>
      <c r="AX39" s="552"/>
      <c r="AY39" s="552">
        <f t="shared" ref="AY39:BG39" si="129">AY38*AY$9</f>
        <v>0</v>
      </c>
      <c r="AZ39" s="552">
        <f t="shared" si="129"/>
        <v>0</v>
      </c>
      <c r="BA39" s="552">
        <f t="shared" si="129"/>
        <v>0</v>
      </c>
      <c r="BB39" s="552">
        <f t="shared" si="129"/>
        <v>0</v>
      </c>
      <c r="BC39" s="552">
        <f t="shared" si="129"/>
        <v>0</v>
      </c>
      <c r="BD39" s="552">
        <f t="shared" si="129"/>
        <v>0</v>
      </c>
      <c r="BE39" s="552">
        <f t="shared" si="129"/>
        <v>0</v>
      </c>
      <c r="BF39" s="552">
        <f t="shared" si="129"/>
        <v>0</v>
      </c>
      <c r="BG39" s="552">
        <f t="shared" si="129"/>
        <v>0</v>
      </c>
      <c r="BH39" s="552"/>
      <c r="BI39" s="552"/>
      <c r="BJ39" s="1118">
        <f>BJ38*BJ$10</f>
        <v>0</v>
      </c>
      <c r="BK39" s="531">
        <f t="shared" si="123"/>
        <v>0</v>
      </c>
      <c r="BL39" s="623"/>
      <c r="BM39" s="541"/>
      <c r="BN39" s="542"/>
      <c r="BO39" s="560">
        <f t="shared" si="1"/>
        <v>0</v>
      </c>
      <c r="BP39" s="565" t="e">
        <f t="shared" si="2"/>
        <v>#DIV/0!</v>
      </c>
      <c r="BQ39" s="560">
        <f t="shared" si="3"/>
        <v>0</v>
      </c>
      <c r="BR39" s="545">
        <f>BR37+BQ39</f>
        <v>0</v>
      </c>
      <c r="BS39" s="616">
        <f>BS37-BR39</f>
        <v>0</v>
      </c>
      <c r="BT39" s="545"/>
      <c r="BU39" s="1268">
        <f>_xlfn.AGGREGATE(9,6,S39,BQ39)</f>
        <v>0</v>
      </c>
      <c r="BV39" s="1328">
        <f>AY39</f>
        <v>0</v>
      </c>
      <c r="BW39" s="1329">
        <f t="shared" ref="BW39" si="130">BU39+BV39</f>
        <v>0</v>
      </c>
    </row>
    <row r="40" spans="1:126" s="521" customFormat="1" ht="15" customHeight="1">
      <c r="A40" s="618"/>
      <c r="B40" s="1332">
        <f>共同経理課!B40</f>
        <v>0</v>
      </c>
      <c r="C40" s="1326">
        <f>共同経理課!C40</f>
        <v>0</v>
      </c>
      <c r="D40" s="1326">
        <f>共同経理課!G40</f>
        <v>0</v>
      </c>
      <c r="E40" s="1327">
        <f>共同経理課!G40-共同経理課!G41</f>
        <v>0</v>
      </c>
      <c r="F40" s="1002" t="s">
        <v>97</v>
      </c>
      <c r="G40" s="525" t="e">
        <f>ROUNDDOWN($B40*$D40/$C40,3)</f>
        <v>#DIV/0!</v>
      </c>
      <c r="H40" s="525" t="e">
        <f>ROUNDDOWN($B40*$D40/$C40,3)</f>
        <v>#DIV/0!</v>
      </c>
      <c r="I40" s="525" t="e">
        <f t="shared" ref="I40:M40" si="131">ROUNDDOWN($B40*$D40/$C40,3)</f>
        <v>#DIV/0!</v>
      </c>
      <c r="J40" s="525"/>
      <c r="K40" s="525" t="e">
        <f t="shared" si="131"/>
        <v>#DIV/0!</v>
      </c>
      <c r="L40" s="525" t="e">
        <f t="shared" si="131"/>
        <v>#DIV/0!</v>
      </c>
      <c r="M40" s="525" t="e">
        <f t="shared" si="131"/>
        <v>#DIV/0!</v>
      </c>
      <c r="N40" s="525"/>
      <c r="O40" s="555" t="e">
        <f t="shared" si="15"/>
        <v>#DIV/0!</v>
      </c>
      <c r="P40" s="550"/>
      <c r="Q40" s="550"/>
      <c r="R40" s="566"/>
      <c r="S40" s="535" t="e">
        <f t="shared" si="6"/>
        <v>#DIV/0!</v>
      </c>
      <c r="T40" s="1045" t="s">
        <v>97</v>
      </c>
      <c r="U40" s="1086">
        <f>E40</f>
        <v>0</v>
      </c>
      <c r="V40" s="552"/>
      <c r="W40" s="552"/>
      <c r="X40" s="1155"/>
      <c r="Y40" s="1155"/>
      <c r="Z40" s="1155"/>
      <c r="AA40" s="552"/>
      <c r="AB40" s="552"/>
      <c r="AC40" s="1155"/>
      <c r="AD40" s="552"/>
      <c r="AE40" s="552"/>
      <c r="AF40" s="552"/>
      <c r="AG40" s="552"/>
      <c r="AH40" s="552"/>
      <c r="AI40" s="552"/>
      <c r="AJ40" s="1155"/>
      <c r="AK40" s="552"/>
      <c r="AL40" s="552"/>
      <c r="AM40" s="552"/>
      <c r="AN40" s="552"/>
      <c r="AO40" s="552"/>
      <c r="AP40" s="552"/>
      <c r="AQ40" s="552"/>
      <c r="AR40" s="552"/>
      <c r="AS40" s="1155"/>
      <c r="AT40" s="1155"/>
      <c r="AU40" s="1155"/>
      <c r="AV40" s="1155"/>
      <c r="AW40" s="1155"/>
      <c r="AX40" s="1155"/>
      <c r="AY40" s="552"/>
      <c r="AZ40" s="552"/>
      <c r="BA40" s="552"/>
      <c r="BB40" s="552"/>
      <c r="BC40" s="552"/>
      <c r="BD40" s="552"/>
      <c r="BE40" s="552"/>
      <c r="BF40" s="552"/>
      <c r="BG40" s="552"/>
      <c r="BH40" s="1155"/>
      <c r="BI40" s="1155"/>
      <c r="BJ40" s="1118">
        <f>E40</f>
        <v>0</v>
      </c>
      <c r="BK40" s="531">
        <f t="shared" si="123"/>
        <v>0</v>
      </c>
      <c r="BL40" s="1082"/>
      <c r="BM40" s="518"/>
      <c r="BN40" s="519"/>
      <c r="BO40" s="560">
        <f t="shared" si="1"/>
        <v>0</v>
      </c>
      <c r="BP40" s="565" t="e">
        <f t="shared" si="2"/>
        <v>#DIV/0!</v>
      </c>
      <c r="BQ40" s="560">
        <f t="shared" si="3"/>
        <v>0</v>
      </c>
      <c r="BR40" s="545"/>
      <c r="BS40" s="616"/>
      <c r="BT40" s="2">
        <v>2</v>
      </c>
      <c r="BU40" s="1269"/>
      <c r="BV40" s="1328"/>
      <c r="BW40" s="1329"/>
    </row>
    <row r="41" spans="1:126" s="521" customFormat="1" ht="19.5" customHeight="1">
      <c r="A41" s="548" t="s">
        <v>235</v>
      </c>
      <c r="B41" s="1358"/>
      <c r="C41" s="1356"/>
      <c r="D41" s="1356"/>
      <c r="E41" s="1357"/>
      <c r="F41" s="1003" t="s">
        <v>99</v>
      </c>
      <c r="G41" s="550" t="e">
        <f>ROUNDDOWN(G$7*G40,0)</f>
        <v>#DIV/0!</v>
      </c>
      <c r="H41" s="550" t="e">
        <f>ROUNDDOWN(H$7*H40,0)</f>
        <v>#DIV/0!</v>
      </c>
      <c r="I41" s="550" t="e">
        <f>ROUNDDOWN(I$7*I40,0)</f>
        <v>#DIV/0!</v>
      </c>
      <c r="J41" s="550">
        <f>ROUNDDOWN(J$7*J40,0)</f>
        <v>0</v>
      </c>
      <c r="K41" s="570"/>
      <c r="L41" s="550"/>
      <c r="M41" s="550"/>
      <c r="N41" s="550"/>
      <c r="O41" s="555" t="e">
        <f t="shared" si="15"/>
        <v>#DIV/0!</v>
      </c>
      <c r="P41" s="550">
        <f>P$9*P40</f>
        <v>0</v>
      </c>
      <c r="Q41" s="550">
        <f t="shared" ref="Q41" si="132">Q$9*Q40</f>
        <v>0</v>
      </c>
      <c r="R41" s="559"/>
      <c r="S41" s="535" t="e">
        <f t="shared" si="6"/>
        <v>#DIV/0!</v>
      </c>
      <c r="T41" s="1045" t="s">
        <v>99</v>
      </c>
      <c r="U41" s="1086">
        <f>U40*U$9</f>
        <v>0</v>
      </c>
      <c r="V41" s="1090">
        <f>V40*V$9</f>
        <v>0</v>
      </c>
      <c r="W41" s="1090">
        <f>W40*W$9</f>
        <v>0</v>
      </c>
      <c r="X41" s="1090"/>
      <c r="Y41" s="1090"/>
      <c r="Z41" s="1090"/>
      <c r="AA41" s="1090">
        <f>AA40*AA$9</f>
        <v>0</v>
      </c>
      <c r="AB41" s="1090">
        <f>AB40*AB$9</f>
        <v>0</v>
      </c>
      <c r="AC41" s="1090"/>
      <c r="AD41" s="1090">
        <f t="shared" ref="AD41:AI41" si="133">AD40*AD$9</f>
        <v>0</v>
      </c>
      <c r="AE41" s="1090">
        <f t="shared" si="133"/>
        <v>0</v>
      </c>
      <c r="AF41" s="1090">
        <f t="shared" si="133"/>
        <v>0</v>
      </c>
      <c r="AG41" s="1090">
        <f t="shared" si="133"/>
        <v>0</v>
      </c>
      <c r="AH41" s="1090">
        <f t="shared" si="133"/>
        <v>0</v>
      </c>
      <c r="AI41" s="1090">
        <f t="shared" si="133"/>
        <v>0</v>
      </c>
      <c r="AJ41" s="1090"/>
      <c r="AK41" s="1090">
        <f t="shared" ref="AK41:AR41" si="134">AK40*AK$9</f>
        <v>0</v>
      </c>
      <c r="AL41" s="1090">
        <f t="shared" si="134"/>
        <v>0</v>
      </c>
      <c r="AM41" s="1090">
        <f t="shared" si="134"/>
        <v>0</v>
      </c>
      <c r="AN41" s="1090">
        <f t="shared" si="134"/>
        <v>0</v>
      </c>
      <c r="AO41" s="1090">
        <f t="shared" si="134"/>
        <v>0</v>
      </c>
      <c r="AP41" s="1090">
        <f t="shared" si="134"/>
        <v>0</v>
      </c>
      <c r="AQ41" s="1090">
        <f t="shared" si="134"/>
        <v>0</v>
      </c>
      <c r="AR41" s="1090">
        <f t="shared" si="134"/>
        <v>0</v>
      </c>
      <c r="AS41" s="1090"/>
      <c r="AT41" s="1090"/>
      <c r="AU41" s="1090"/>
      <c r="AV41" s="1090"/>
      <c r="AW41" s="1090"/>
      <c r="AX41" s="1090"/>
      <c r="AY41" s="1090">
        <f t="shared" ref="AY41:BG41" si="135">AY40*AY$9</f>
        <v>0</v>
      </c>
      <c r="AZ41" s="1090">
        <f t="shared" si="135"/>
        <v>0</v>
      </c>
      <c r="BA41" s="1090">
        <f t="shared" si="135"/>
        <v>0</v>
      </c>
      <c r="BB41" s="1090">
        <f t="shared" si="135"/>
        <v>0</v>
      </c>
      <c r="BC41" s="1090">
        <f t="shared" si="135"/>
        <v>0</v>
      </c>
      <c r="BD41" s="1090">
        <f t="shared" si="135"/>
        <v>0</v>
      </c>
      <c r="BE41" s="1090">
        <f t="shared" si="135"/>
        <v>0</v>
      </c>
      <c r="BF41" s="1090">
        <f t="shared" si="135"/>
        <v>0</v>
      </c>
      <c r="BG41" s="1090">
        <f t="shared" si="135"/>
        <v>0</v>
      </c>
      <c r="BH41" s="1090"/>
      <c r="BI41" s="1090"/>
      <c r="BJ41" s="1173">
        <f>BJ40*BJ$10</f>
        <v>0</v>
      </c>
      <c r="BK41" s="531">
        <f t="shared" si="123"/>
        <v>0</v>
      </c>
      <c r="BL41" s="1082"/>
      <c r="BM41" s="518"/>
      <c r="BN41" s="519"/>
      <c r="BO41" s="560">
        <f t="shared" si="1"/>
        <v>0</v>
      </c>
      <c r="BP41" s="654" t="e">
        <f t="shared" si="2"/>
        <v>#DIV/0!</v>
      </c>
      <c r="BQ41" s="560">
        <f t="shared" si="3"/>
        <v>0</v>
      </c>
      <c r="BR41" s="545">
        <f>BR39+BQ41</f>
        <v>0</v>
      </c>
      <c r="BS41" s="616">
        <f>BS39-BR41</f>
        <v>0</v>
      </c>
      <c r="BT41" s="520"/>
      <c r="BU41" s="1268">
        <f>_xlfn.AGGREGATE(9,6,S41,BQ41)</f>
        <v>0</v>
      </c>
      <c r="BV41" s="1328">
        <f>AY41</f>
        <v>0</v>
      </c>
      <c r="BW41" s="1329">
        <f t="shared" ref="BW41" si="136">BU41+BV41</f>
        <v>0</v>
      </c>
    </row>
    <row r="42" spans="1:126" ht="15" customHeight="1">
      <c r="A42" s="648"/>
      <c r="B42" s="1332">
        <f>共同経理課!B42</f>
        <v>0</v>
      </c>
      <c r="C42" s="1326">
        <f>共同経理課!C42</f>
        <v>0</v>
      </c>
      <c r="D42" s="1326">
        <f>共同経理課!G42</f>
        <v>0</v>
      </c>
      <c r="E42" s="1327">
        <f>共同経理課!G42-共同経理課!G43</f>
        <v>0</v>
      </c>
      <c r="F42" s="50" t="s">
        <v>97</v>
      </c>
      <c r="G42" s="525" t="e">
        <f>ROUNDDOWN($B42*$D42/$C42,3)</f>
        <v>#DIV/0!</v>
      </c>
      <c r="H42" s="525" t="e">
        <f t="shared" ref="H42:M42" si="137">ROUNDDOWN($B42*$D42/$C42,3)</f>
        <v>#DIV/0!</v>
      </c>
      <c r="I42" s="525" t="e">
        <f t="shared" si="137"/>
        <v>#DIV/0!</v>
      </c>
      <c r="J42" s="525"/>
      <c r="K42" s="525" t="e">
        <f t="shared" si="137"/>
        <v>#DIV/0!</v>
      </c>
      <c r="L42" s="525" t="e">
        <f t="shared" si="137"/>
        <v>#DIV/0!</v>
      </c>
      <c r="M42" s="525" t="e">
        <f t="shared" si="137"/>
        <v>#DIV/0!</v>
      </c>
      <c r="N42" s="525"/>
      <c r="O42" s="67" t="e">
        <f t="shared" ref="O42:O47" si="138">SUM(G42:M42)</f>
        <v>#DIV/0!</v>
      </c>
      <c r="P42" s="54"/>
      <c r="Q42" s="54"/>
      <c r="R42" s="491"/>
      <c r="S42" s="535" t="e">
        <f t="shared" si="6"/>
        <v>#DIV/0!</v>
      </c>
      <c r="T42" s="332" t="s">
        <v>97</v>
      </c>
      <c r="U42" s="1176"/>
      <c r="V42" s="1177"/>
      <c r="W42" s="1177"/>
      <c r="X42" s="1156"/>
      <c r="Y42" s="1156"/>
      <c r="Z42" s="1156"/>
      <c r="AA42" s="1177"/>
      <c r="AB42" s="1177"/>
      <c r="AC42" s="1156"/>
      <c r="AD42" s="1177"/>
      <c r="AE42" s="1177"/>
      <c r="AF42" s="1177"/>
      <c r="AG42" s="1177"/>
      <c r="AH42" s="1177"/>
      <c r="AI42" s="1177"/>
      <c r="AJ42" s="1156"/>
      <c r="AK42" s="1177"/>
      <c r="AL42" s="1177"/>
      <c r="AM42" s="1177"/>
      <c r="AN42" s="1177"/>
      <c r="AO42" s="1177"/>
      <c r="AP42" s="1177"/>
      <c r="AQ42" s="1177"/>
      <c r="AR42" s="1177"/>
      <c r="AS42" s="1156"/>
      <c r="AT42" s="1156"/>
      <c r="AU42" s="1156"/>
      <c r="AV42" s="1156"/>
      <c r="AW42" s="1156"/>
      <c r="AX42" s="1156"/>
      <c r="AY42" s="1177"/>
      <c r="AZ42" s="1177"/>
      <c r="BA42" s="1177"/>
      <c r="BB42" s="1177"/>
      <c r="BC42" s="1177"/>
      <c r="BD42" s="1177"/>
      <c r="BE42" s="1177"/>
      <c r="BF42" s="1177"/>
      <c r="BG42" s="1177"/>
      <c r="BH42" s="1156"/>
      <c r="BI42" s="1156"/>
      <c r="BJ42" s="1177"/>
      <c r="BK42" s="67">
        <f t="shared" ref="BK42:BK43" si="139">SUM(U42:BI42)</f>
        <v>0</v>
      </c>
      <c r="BL42" s="4"/>
      <c r="BM42" s="105"/>
      <c r="BN42" s="224"/>
      <c r="BO42" s="66">
        <f t="shared" si="1"/>
        <v>0</v>
      </c>
      <c r="BP42" s="106" t="e">
        <f t="shared" si="2"/>
        <v>#DIV/0!</v>
      </c>
      <c r="BQ42" s="560">
        <f t="shared" si="3"/>
        <v>0</v>
      </c>
      <c r="BR42" s="2"/>
      <c r="BS42" s="354"/>
      <c r="BT42" s="2">
        <v>3</v>
      </c>
      <c r="BU42" s="1269"/>
      <c r="BV42" s="1328"/>
      <c r="BW42" s="1329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</row>
    <row r="43" spans="1:126" ht="19.5" customHeight="1">
      <c r="A43" s="648" t="s">
        <v>107</v>
      </c>
      <c r="B43" s="1358"/>
      <c r="C43" s="1356"/>
      <c r="D43" s="1356"/>
      <c r="E43" s="1357"/>
      <c r="F43" s="502" t="s">
        <v>99</v>
      </c>
      <c r="G43" s="550" t="e">
        <f>ROUNDDOWN(G$7*G42,0)</f>
        <v>#DIV/0!</v>
      </c>
      <c r="H43" s="550" t="e">
        <f>ROUNDDOWN(H$7*H42,0)</f>
        <v>#DIV/0!</v>
      </c>
      <c r="I43" s="550" t="e">
        <f>ROUNDDOWN(I$7*I42,0)</f>
        <v>#DIV/0!</v>
      </c>
      <c r="J43" s="550">
        <f>ROUNDDOWN(J$7*J42,0)</f>
        <v>0</v>
      </c>
      <c r="K43" s="550"/>
      <c r="L43" s="550"/>
      <c r="M43" s="550"/>
      <c r="N43" s="550"/>
      <c r="O43" s="65" t="e">
        <f t="shared" si="138"/>
        <v>#DIV/0!</v>
      </c>
      <c r="P43" s="226">
        <f>P$9*P42</f>
        <v>0</v>
      </c>
      <c r="Q43" s="226">
        <f t="shared" ref="Q43" si="140">Q$9*Q42</f>
        <v>0</v>
      </c>
      <c r="R43" s="504"/>
      <c r="S43" s="535" t="e">
        <f t="shared" si="6"/>
        <v>#DIV/0!</v>
      </c>
      <c r="T43" s="505" t="s">
        <v>99</v>
      </c>
      <c r="U43" s="1178"/>
      <c r="V43" s="1179"/>
      <c r="W43" s="1179"/>
      <c r="X43" s="1179"/>
      <c r="Y43" s="1179"/>
      <c r="Z43" s="1179"/>
      <c r="AA43" s="1179"/>
      <c r="AB43" s="1179"/>
      <c r="AC43" s="1179"/>
      <c r="AD43" s="1179"/>
      <c r="AE43" s="1179"/>
      <c r="AF43" s="1179"/>
      <c r="AG43" s="1179"/>
      <c r="AH43" s="1179"/>
      <c r="AI43" s="1179"/>
      <c r="AJ43" s="1179"/>
      <c r="AK43" s="1179"/>
      <c r="AL43" s="1179"/>
      <c r="AM43" s="1179"/>
      <c r="AN43" s="1179"/>
      <c r="AO43" s="1179"/>
      <c r="AP43" s="1179"/>
      <c r="AQ43" s="1179"/>
      <c r="AR43" s="1179"/>
      <c r="AS43" s="1179"/>
      <c r="AT43" s="1179"/>
      <c r="AU43" s="1179"/>
      <c r="AV43" s="1179"/>
      <c r="AW43" s="1179"/>
      <c r="AX43" s="1179"/>
      <c r="AY43" s="1179"/>
      <c r="AZ43" s="1179"/>
      <c r="BA43" s="1179"/>
      <c r="BB43" s="1179"/>
      <c r="BC43" s="1179"/>
      <c r="BD43" s="1179"/>
      <c r="BE43" s="1179"/>
      <c r="BF43" s="1179"/>
      <c r="BG43" s="1179"/>
      <c r="BH43" s="1179"/>
      <c r="BI43" s="1179"/>
      <c r="BJ43" s="1179"/>
      <c r="BK43" s="65">
        <f t="shared" si="139"/>
        <v>0</v>
      </c>
      <c r="BL43" s="4"/>
      <c r="BM43" s="105"/>
      <c r="BN43" s="224"/>
      <c r="BO43" s="70">
        <f t="shared" si="1"/>
        <v>0</v>
      </c>
      <c r="BP43" s="108" t="e">
        <f t="shared" si="2"/>
        <v>#DIV/0!</v>
      </c>
      <c r="BQ43" s="560">
        <f t="shared" si="3"/>
        <v>0</v>
      </c>
      <c r="BR43" s="2">
        <f>BR41+BQ43</f>
        <v>0</v>
      </c>
      <c r="BS43" s="354">
        <f>BS41-BR43</f>
        <v>0</v>
      </c>
      <c r="BT43" s="2"/>
      <c r="BU43" s="1268">
        <f>_xlfn.AGGREGATE(9,6,S43,BQ43)</f>
        <v>0</v>
      </c>
      <c r="BV43" s="1328">
        <f>AY43</f>
        <v>0</v>
      </c>
      <c r="BW43" s="1329">
        <f t="shared" ref="BW43" si="141">BU43+BV43</f>
        <v>0</v>
      </c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</row>
    <row r="44" spans="1:126" ht="20.25" customHeight="1">
      <c r="A44" s="1208" t="s">
        <v>108</v>
      </c>
      <c r="B44" s="1279">
        <f>SUM(B36:B43)</f>
        <v>0</v>
      </c>
      <c r="C44" s="1232">
        <f t="shared" ref="C44" si="142">SUM(C36:C41)</f>
        <v>0</v>
      </c>
      <c r="D44" s="1279">
        <f>SUM(D36:D41)</f>
        <v>0</v>
      </c>
      <c r="E44" s="1330">
        <f>SUM(E36:E41)</f>
        <v>0</v>
      </c>
      <c r="F44" s="71" t="s">
        <v>97</v>
      </c>
      <c r="G44" s="72" t="e">
        <f>G36+G38+G40+G42</f>
        <v>#DIV/0!</v>
      </c>
      <c r="H44" s="72" t="e">
        <f t="shared" ref="H44:H45" si="143">H36+H38+H40+H42</f>
        <v>#DIV/0!</v>
      </c>
      <c r="I44" s="72" t="e">
        <f t="shared" ref="I44:K45" si="144">I36+I38+I40+I42</f>
        <v>#DIV/0!</v>
      </c>
      <c r="J44" s="72">
        <f t="shared" si="144"/>
        <v>0</v>
      </c>
      <c r="K44" s="72" t="e">
        <f t="shared" si="144"/>
        <v>#DIV/0!</v>
      </c>
      <c r="L44" s="72" t="e">
        <f t="shared" ref="L44" si="145">L36+L38+L40+L42</f>
        <v>#DIV/0!</v>
      </c>
      <c r="M44" s="72" t="e">
        <f t="shared" ref="M44:N44" si="146">M36+M38+M40+M42</f>
        <v>#DIV/0!</v>
      </c>
      <c r="N44" s="72">
        <f t="shared" si="146"/>
        <v>0</v>
      </c>
      <c r="O44" s="16" t="e">
        <f t="shared" si="138"/>
        <v>#DIV/0!</v>
      </c>
      <c r="P44" s="72">
        <f t="shared" ref="P44:Q45" si="147">P36+P38+P40+P42</f>
        <v>0</v>
      </c>
      <c r="Q44" s="72">
        <f t="shared" si="147"/>
        <v>0</v>
      </c>
      <c r="R44" s="490"/>
      <c r="S44" s="535" t="e">
        <f t="shared" si="6"/>
        <v>#DIV/0!</v>
      </c>
      <c r="T44" s="77" t="s">
        <v>97</v>
      </c>
      <c r="U44" s="1114">
        <f t="shared" ref="U44:V45" si="148">U36+U38+U40+U42</f>
        <v>0</v>
      </c>
      <c r="V44" s="1115">
        <f t="shared" si="148"/>
        <v>0</v>
      </c>
      <c r="W44" s="1115">
        <f t="shared" ref="W44:BI44" si="149">W36+W38+W40+W42</f>
        <v>0</v>
      </c>
      <c r="X44" s="1115">
        <f t="shared" si="149"/>
        <v>0</v>
      </c>
      <c r="Y44" s="1115">
        <f t="shared" si="149"/>
        <v>0</v>
      </c>
      <c r="Z44" s="1115">
        <f t="shared" si="149"/>
        <v>0</v>
      </c>
      <c r="AA44" s="1115">
        <f t="shared" si="149"/>
        <v>0</v>
      </c>
      <c r="AB44" s="1115">
        <f t="shared" si="149"/>
        <v>0</v>
      </c>
      <c r="AC44" s="1115">
        <f t="shared" si="149"/>
        <v>0</v>
      </c>
      <c r="AD44" s="1115">
        <f t="shared" si="149"/>
        <v>0</v>
      </c>
      <c r="AE44" s="1115">
        <f t="shared" si="149"/>
        <v>0</v>
      </c>
      <c r="AF44" s="1115">
        <f t="shared" si="149"/>
        <v>0</v>
      </c>
      <c r="AG44" s="1115">
        <f t="shared" si="149"/>
        <v>0</v>
      </c>
      <c r="AH44" s="1115">
        <f t="shared" si="149"/>
        <v>0</v>
      </c>
      <c r="AI44" s="1115">
        <f t="shared" si="149"/>
        <v>0</v>
      </c>
      <c r="AJ44" s="1115">
        <f t="shared" si="149"/>
        <v>0</v>
      </c>
      <c r="AK44" s="1115">
        <f t="shared" si="149"/>
        <v>0</v>
      </c>
      <c r="AL44" s="1115">
        <f t="shared" si="149"/>
        <v>0</v>
      </c>
      <c r="AM44" s="1115">
        <f t="shared" si="149"/>
        <v>0</v>
      </c>
      <c r="AN44" s="1115">
        <f t="shared" si="149"/>
        <v>0</v>
      </c>
      <c r="AO44" s="1115">
        <f t="shared" si="149"/>
        <v>0</v>
      </c>
      <c r="AP44" s="1115">
        <f t="shared" si="149"/>
        <v>0</v>
      </c>
      <c r="AQ44" s="1115">
        <f t="shared" si="149"/>
        <v>0</v>
      </c>
      <c r="AR44" s="1115">
        <f t="shared" si="149"/>
        <v>0</v>
      </c>
      <c r="AS44" s="1115">
        <f t="shared" si="149"/>
        <v>0</v>
      </c>
      <c r="AT44" s="1115">
        <f t="shared" si="149"/>
        <v>0</v>
      </c>
      <c r="AU44" s="1115">
        <f t="shared" si="149"/>
        <v>0</v>
      </c>
      <c r="AV44" s="1115">
        <f t="shared" si="149"/>
        <v>0</v>
      </c>
      <c r="AW44" s="1115">
        <f t="shared" si="149"/>
        <v>0</v>
      </c>
      <c r="AX44" s="1115">
        <f t="shared" si="149"/>
        <v>0</v>
      </c>
      <c r="AY44" s="1115">
        <f t="shared" si="149"/>
        <v>0</v>
      </c>
      <c r="AZ44" s="1115">
        <f t="shared" si="149"/>
        <v>0</v>
      </c>
      <c r="BA44" s="1115">
        <f t="shared" si="149"/>
        <v>0</v>
      </c>
      <c r="BB44" s="1115">
        <f t="shared" si="149"/>
        <v>0</v>
      </c>
      <c r="BC44" s="1115">
        <f t="shared" si="149"/>
        <v>0</v>
      </c>
      <c r="BD44" s="1115">
        <f t="shared" si="149"/>
        <v>0</v>
      </c>
      <c r="BE44" s="1115">
        <f t="shared" si="149"/>
        <v>0</v>
      </c>
      <c r="BF44" s="1115">
        <f t="shared" si="149"/>
        <v>0</v>
      </c>
      <c r="BG44" s="1115">
        <f t="shared" si="149"/>
        <v>0</v>
      </c>
      <c r="BH44" s="1115">
        <f t="shared" si="149"/>
        <v>0</v>
      </c>
      <c r="BI44" s="1115">
        <f t="shared" si="149"/>
        <v>0</v>
      </c>
      <c r="BJ44" s="1115">
        <f t="shared" ref="BJ44" si="150">BJ36+BJ38+BJ40+BJ42</f>
        <v>0</v>
      </c>
      <c r="BK44" s="16">
        <f>BK36+BK38+BK40+BK42</f>
        <v>0</v>
      </c>
      <c r="BL44" s="4"/>
      <c r="BM44" s="105"/>
      <c r="BN44" s="224"/>
      <c r="BO44" s="57">
        <f t="shared" si="1"/>
        <v>0</v>
      </c>
      <c r="BP44" s="78" t="e">
        <f t="shared" si="2"/>
        <v>#DIV/0!</v>
      </c>
      <c r="BQ44" s="560">
        <f t="shared" si="3"/>
        <v>0</v>
      </c>
      <c r="BR44" s="2"/>
      <c r="BS44" s="354"/>
      <c r="BT44" s="764" t="s">
        <v>227</v>
      </c>
      <c r="BU44" s="1269"/>
      <c r="BV44" s="1328"/>
      <c r="BW44" s="1329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</row>
    <row r="45" spans="1:126" ht="19.5" customHeight="1">
      <c r="A45" s="1209"/>
      <c r="B45" s="1280"/>
      <c r="C45" s="1233"/>
      <c r="D45" s="1280"/>
      <c r="E45" s="1331"/>
      <c r="F45" s="79" t="s">
        <v>99</v>
      </c>
      <c r="G45" s="80" t="e">
        <f>G37+G39+G41+G43</f>
        <v>#DIV/0!</v>
      </c>
      <c r="H45" s="80" t="e">
        <f t="shared" si="143"/>
        <v>#DIV/0!</v>
      </c>
      <c r="I45" s="80" t="e">
        <f t="shared" si="144"/>
        <v>#DIV/0!</v>
      </c>
      <c r="J45" s="80">
        <f t="shared" si="144"/>
        <v>0</v>
      </c>
      <c r="K45" s="80">
        <f t="shared" si="144"/>
        <v>0</v>
      </c>
      <c r="L45" s="80">
        <f>L37+L39+L41+L43</f>
        <v>0</v>
      </c>
      <c r="M45" s="80">
        <f t="shared" ref="M45:N45" si="151">M37+M39+M41+M43</f>
        <v>0</v>
      </c>
      <c r="N45" s="80">
        <f t="shared" si="151"/>
        <v>0</v>
      </c>
      <c r="O45" s="43" t="e">
        <f t="shared" si="138"/>
        <v>#DIV/0!</v>
      </c>
      <c r="P45" s="80">
        <f t="shared" si="147"/>
        <v>0</v>
      </c>
      <c r="Q45" s="80">
        <f t="shared" si="147"/>
        <v>0</v>
      </c>
      <c r="R45" s="83">
        <f>R37+R39+R41+R43</f>
        <v>0</v>
      </c>
      <c r="S45" s="535" t="e">
        <f t="shared" si="6"/>
        <v>#DIV/0!</v>
      </c>
      <c r="T45" s="89" t="s">
        <v>99</v>
      </c>
      <c r="U45" s="1116">
        <f t="shared" si="148"/>
        <v>0</v>
      </c>
      <c r="V45" s="1117">
        <f t="shared" si="148"/>
        <v>0</v>
      </c>
      <c r="W45" s="1117">
        <f t="shared" ref="W45:BI45" si="152">W37+W39+W41+W43</f>
        <v>0</v>
      </c>
      <c r="X45" s="1117">
        <f t="shared" si="152"/>
        <v>0</v>
      </c>
      <c r="Y45" s="1117">
        <f t="shared" si="152"/>
        <v>0</v>
      </c>
      <c r="Z45" s="1117">
        <f t="shared" si="152"/>
        <v>0</v>
      </c>
      <c r="AA45" s="1117">
        <f t="shared" si="152"/>
        <v>0</v>
      </c>
      <c r="AB45" s="1117">
        <f t="shared" si="152"/>
        <v>0</v>
      </c>
      <c r="AC45" s="1117">
        <f t="shared" si="152"/>
        <v>0</v>
      </c>
      <c r="AD45" s="1117">
        <f t="shared" si="152"/>
        <v>0</v>
      </c>
      <c r="AE45" s="1117">
        <f t="shared" si="152"/>
        <v>0</v>
      </c>
      <c r="AF45" s="1117">
        <f t="shared" si="152"/>
        <v>0</v>
      </c>
      <c r="AG45" s="1117">
        <f t="shared" si="152"/>
        <v>0</v>
      </c>
      <c r="AH45" s="1117">
        <f t="shared" si="152"/>
        <v>0</v>
      </c>
      <c r="AI45" s="1117">
        <f t="shared" si="152"/>
        <v>0</v>
      </c>
      <c r="AJ45" s="1117">
        <f t="shared" si="152"/>
        <v>0</v>
      </c>
      <c r="AK45" s="1117">
        <f t="shared" si="152"/>
        <v>0</v>
      </c>
      <c r="AL45" s="1117">
        <f t="shared" si="152"/>
        <v>0</v>
      </c>
      <c r="AM45" s="1117">
        <f t="shared" si="152"/>
        <v>0</v>
      </c>
      <c r="AN45" s="1117">
        <f t="shared" si="152"/>
        <v>0</v>
      </c>
      <c r="AO45" s="1117">
        <f t="shared" si="152"/>
        <v>0</v>
      </c>
      <c r="AP45" s="1117">
        <f t="shared" si="152"/>
        <v>0</v>
      </c>
      <c r="AQ45" s="1117">
        <f t="shared" si="152"/>
        <v>0</v>
      </c>
      <c r="AR45" s="1117">
        <f t="shared" si="152"/>
        <v>0</v>
      </c>
      <c r="AS45" s="1117">
        <f t="shared" si="152"/>
        <v>0</v>
      </c>
      <c r="AT45" s="1117">
        <f t="shared" si="152"/>
        <v>0</v>
      </c>
      <c r="AU45" s="1117">
        <f t="shared" si="152"/>
        <v>0</v>
      </c>
      <c r="AV45" s="1117">
        <f t="shared" si="152"/>
        <v>0</v>
      </c>
      <c r="AW45" s="1117">
        <f t="shared" si="152"/>
        <v>0</v>
      </c>
      <c r="AX45" s="1117">
        <f t="shared" si="152"/>
        <v>0</v>
      </c>
      <c r="AY45" s="1117">
        <f t="shared" si="152"/>
        <v>0</v>
      </c>
      <c r="AZ45" s="1117">
        <f t="shared" si="152"/>
        <v>0</v>
      </c>
      <c r="BA45" s="1117">
        <f t="shared" si="152"/>
        <v>0</v>
      </c>
      <c r="BB45" s="1117">
        <f t="shared" si="152"/>
        <v>0</v>
      </c>
      <c r="BC45" s="1117">
        <f t="shared" si="152"/>
        <v>0</v>
      </c>
      <c r="BD45" s="1117">
        <f t="shared" si="152"/>
        <v>0</v>
      </c>
      <c r="BE45" s="1117">
        <f t="shared" si="152"/>
        <v>0</v>
      </c>
      <c r="BF45" s="1117">
        <f t="shared" si="152"/>
        <v>0</v>
      </c>
      <c r="BG45" s="1117">
        <f t="shared" si="152"/>
        <v>0</v>
      </c>
      <c r="BH45" s="1117">
        <f t="shared" si="152"/>
        <v>0</v>
      </c>
      <c r="BI45" s="1117">
        <f t="shared" si="152"/>
        <v>0</v>
      </c>
      <c r="BJ45" s="1117">
        <f t="shared" ref="BJ45" si="153">BJ37+BJ39+BJ41+BJ43</f>
        <v>0</v>
      </c>
      <c r="BK45" s="43">
        <f>BK37+BK39+BK41+BK43</f>
        <v>0</v>
      </c>
      <c r="BL45" s="4"/>
      <c r="BM45" s="105"/>
      <c r="BN45" s="224"/>
      <c r="BO45" s="70">
        <f t="shared" si="1"/>
        <v>0</v>
      </c>
      <c r="BP45" s="92" t="e">
        <f t="shared" si="2"/>
        <v>#DIV/0!</v>
      </c>
      <c r="BQ45" s="560">
        <f t="shared" si="3"/>
        <v>0</v>
      </c>
      <c r="BR45" s="1092" t="str">
        <f>IF(BR43=BQ45,"○","×")</f>
        <v>○</v>
      </c>
      <c r="BS45" s="2"/>
      <c r="BT45" s="2"/>
      <c r="BU45" s="1268">
        <f>_xlfn.AGGREGATE(9,6,S45,BQ45)</f>
        <v>0</v>
      </c>
      <c r="BV45" s="1328">
        <f>AY45</f>
        <v>0</v>
      </c>
      <c r="BW45" s="1329">
        <f t="shared" ref="BW45" si="154">BU45+BV45</f>
        <v>0</v>
      </c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</row>
    <row r="46" spans="1:126" s="48" customFormat="1" ht="15" customHeight="1">
      <c r="A46" s="506"/>
      <c r="B46" s="1281">
        <f>B18+B26+B34+B44</f>
        <v>0</v>
      </c>
      <c r="C46" s="1283">
        <f t="shared" ref="C46:D46" si="155">C18+C26+C34+C44</f>
        <v>0</v>
      </c>
      <c r="D46" s="1281">
        <f t="shared" si="155"/>
        <v>0</v>
      </c>
      <c r="E46" s="1324">
        <f>E18+E26+E34+E44</f>
        <v>0</v>
      </c>
      <c r="F46" s="507" t="s">
        <v>97</v>
      </c>
      <c r="G46" s="198" t="e">
        <f t="shared" ref="G46:H47" si="156">G18+G26+G34+G44</f>
        <v>#DIV/0!</v>
      </c>
      <c r="H46" s="198" t="e">
        <f t="shared" si="156"/>
        <v>#DIV/0!</v>
      </c>
      <c r="I46" s="113" t="e">
        <f t="shared" ref="I46:I47" si="157">I18+I26+I34+I44</f>
        <v>#DIV/0!</v>
      </c>
      <c r="J46" s="113">
        <f t="shared" ref="J46:K46" si="158">J18+J26+J34+J44</f>
        <v>0</v>
      </c>
      <c r="K46" s="113" t="e">
        <f t="shared" si="158"/>
        <v>#DIV/0!</v>
      </c>
      <c r="L46" s="113" t="e">
        <f t="shared" ref="L46" si="159">L18+L26+L34+L44</f>
        <v>#DIV/0!</v>
      </c>
      <c r="M46" s="113" t="e">
        <f t="shared" ref="M46:N46" si="160">M18+M26+M34+M44</f>
        <v>#DIV/0!</v>
      </c>
      <c r="N46" s="113">
        <f t="shared" si="160"/>
        <v>0</v>
      </c>
      <c r="O46" s="16" t="e">
        <f t="shared" si="138"/>
        <v>#DIV/0!</v>
      </c>
      <c r="P46" s="198">
        <f t="shared" ref="P46:Q47" si="161">P18+P26+P34+P44</f>
        <v>0</v>
      </c>
      <c r="Q46" s="198">
        <f t="shared" si="161"/>
        <v>0</v>
      </c>
      <c r="R46" s="508">
        <f t="shared" ref="R46:R47" si="162">R18+R26+R34+R44</f>
        <v>0</v>
      </c>
      <c r="S46" s="535" t="e">
        <f t="shared" si="6"/>
        <v>#DIV/0!</v>
      </c>
      <c r="T46" s="509" t="s">
        <v>97</v>
      </c>
      <c r="U46" s="510">
        <f t="shared" ref="U46:U47" si="163">U18+U26+U34+U44</f>
        <v>0</v>
      </c>
      <c r="V46" s="198">
        <f>V18+V26+V34+V44</f>
        <v>0</v>
      </c>
      <c r="W46" s="198">
        <f t="shared" ref="W46:BI46" si="164">W18+W26+W34+W44</f>
        <v>0</v>
      </c>
      <c r="X46" s="198">
        <f t="shared" si="164"/>
        <v>0</v>
      </c>
      <c r="Y46" s="198">
        <f t="shared" si="164"/>
        <v>0</v>
      </c>
      <c r="Z46" s="198">
        <f t="shared" si="164"/>
        <v>0</v>
      </c>
      <c r="AA46" s="198">
        <f t="shared" si="164"/>
        <v>0</v>
      </c>
      <c r="AB46" s="198">
        <f t="shared" si="164"/>
        <v>0</v>
      </c>
      <c r="AC46" s="198">
        <f t="shared" si="164"/>
        <v>0</v>
      </c>
      <c r="AD46" s="198">
        <f t="shared" si="164"/>
        <v>0</v>
      </c>
      <c r="AE46" s="198">
        <f t="shared" si="164"/>
        <v>0</v>
      </c>
      <c r="AF46" s="198">
        <f t="shared" si="164"/>
        <v>0</v>
      </c>
      <c r="AG46" s="198">
        <f t="shared" si="164"/>
        <v>0</v>
      </c>
      <c r="AH46" s="198">
        <f t="shared" si="164"/>
        <v>0</v>
      </c>
      <c r="AI46" s="198">
        <f t="shared" si="164"/>
        <v>0</v>
      </c>
      <c r="AJ46" s="198">
        <f t="shared" si="164"/>
        <v>0</v>
      </c>
      <c r="AK46" s="198">
        <f t="shared" si="164"/>
        <v>0</v>
      </c>
      <c r="AL46" s="198">
        <f t="shared" si="164"/>
        <v>0</v>
      </c>
      <c r="AM46" s="198">
        <f t="shared" si="164"/>
        <v>0</v>
      </c>
      <c r="AN46" s="198">
        <f t="shared" si="164"/>
        <v>0</v>
      </c>
      <c r="AO46" s="198">
        <f t="shared" si="164"/>
        <v>0</v>
      </c>
      <c r="AP46" s="198">
        <f t="shared" si="164"/>
        <v>0</v>
      </c>
      <c r="AQ46" s="198">
        <f t="shared" si="164"/>
        <v>0</v>
      </c>
      <c r="AR46" s="198">
        <f t="shared" si="164"/>
        <v>0</v>
      </c>
      <c r="AS46" s="198">
        <f t="shared" si="164"/>
        <v>0</v>
      </c>
      <c r="AT46" s="198">
        <f t="shared" si="164"/>
        <v>0</v>
      </c>
      <c r="AU46" s="198">
        <f t="shared" si="164"/>
        <v>0</v>
      </c>
      <c r="AV46" s="198">
        <f t="shared" si="164"/>
        <v>0</v>
      </c>
      <c r="AW46" s="198">
        <f t="shared" si="164"/>
        <v>0</v>
      </c>
      <c r="AX46" s="198">
        <f t="shared" si="164"/>
        <v>0</v>
      </c>
      <c r="AY46" s="198">
        <f t="shared" si="164"/>
        <v>0</v>
      </c>
      <c r="AZ46" s="198">
        <f t="shared" si="164"/>
        <v>0</v>
      </c>
      <c r="BA46" s="198">
        <f t="shared" si="164"/>
        <v>0</v>
      </c>
      <c r="BB46" s="198">
        <f t="shared" si="164"/>
        <v>0</v>
      </c>
      <c r="BC46" s="198">
        <f t="shared" si="164"/>
        <v>0</v>
      </c>
      <c r="BD46" s="198">
        <f t="shared" si="164"/>
        <v>0</v>
      </c>
      <c r="BE46" s="198">
        <f t="shared" si="164"/>
        <v>0</v>
      </c>
      <c r="BF46" s="198">
        <f t="shared" si="164"/>
        <v>0</v>
      </c>
      <c r="BG46" s="198">
        <f t="shared" si="164"/>
        <v>0</v>
      </c>
      <c r="BH46" s="198">
        <f t="shared" si="164"/>
        <v>0</v>
      </c>
      <c r="BI46" s="198">
        <f t="shared" si="164"/>
        <v>0</v>
      </c>
      <c r="BJ46" s="198">
        <f t="shared" ref="BJ46" si="165">BJ18+BJ26+BJ34+BJ44</f>
        <v>0</v>
      </c>
      <c r="BK46" s="16">
        <f t="shared" ref="BK46" si="166">BK18+BK26+BK34+BK44</f>
        <v>0</v>
      </c>
      <c r="BL46" s="4"/>
      <c r="BM46" s="105"/>
      <c r="BN46" s="224"/>
      <c r="BO46" s="57">
        <f t="shared" si="1"/>
        <v>0</v>
      </c>
      <c r="BP46" s="78" t="e">
        <f t="shared" si="2"/>
        <v>#DIV/0!</v>
      </c>
      <c r="BQ46" s="560">
        <f t="shared" si="3"/>
        <v>0</v>
      </c>
      <c r="BR46" s="123"/>
      <c r="BS46" s="123"/>
      <c r="BT46" s="123"/>
      <c r="BU46" s="1269"/>
      <c r="BV46" s="1328"/>
      <c r="BW46" s="1329"/>
    </row>
    <row r="47" spans="1:126" s="48" customFormat="1" ht="26.25" customHeight="1">
      <c r="A47" s="218" t="s">
        <v>109</v>
      </c>
      <c r="B47" s="1282"/>
      <c r="C47" s="1284"/>
      <c r="D47" s="1282"/>
      <c r="E47" s="1325"/>
      <c r="F47" s="973" t="s">
        <v>99</v>
      </c>
      <c r="G47" s="975" t="e">
        <f>G19+G27+G35+G45</f>
        <v>#DIV/0!</v>
      </c>
      <c r="H47" s="975" t="e">
        <f t="shared" si="156"/>
        <v>#DIV/0!</v>
      </c>
      <c r="I47" s="975" t="e">
        <f t="shared" si="157"/>
        <v>#DIV/0!</v>
      </c>
      <c r="J47" s="975">
        <f t="shared" ref="J47:K47" si="167">J19+J27+J35+J45</f>
        <v>0</v>
      </c>
      <c r="K47" s="975">
        <f t="shared" si="167"/>
        <v>0</v>
      </c>
      <c r="L47" s="975">
        <f t="shared" ref="L47" si="168">L19+L27+L35+L45</f>
        <v>0</v>
      </c>
      <c r="M47" s="975">
        <f t="shared" ref="M47:N47" si="169">M19+M27+M35+M45</f>
        <v>0</v>
      </c>
      <c r="N47" s="975">
        <f t="shared" si="169"/>
        <v>0</v>
      </c>
      <c r="O47" s="65" t="e">
        <f t="shared" si="138"/>
        <v>#DIV/0!</v>
      </c>
      <c r="P47" s="975">
        <f t="shared" si="161"/>
        <v>0</v>
      </c>
      <c r="Q47" s="975">
        <f t="shared" si="161"/>
        <v>0</v>
      </c>
      <c r="R47" s="977">
        <f t="shared" si="162"/>
        <v>0</v>
      </c>
      <c r="S47" s="535" t="e">
        <f t="shared" si="6"/>
        <v>#DIV/0!</v>
      </c>
      <c r="T47" s="978" t="s">
        <v>99</v>
      </c>
      <c r="U47" s="979">
        <f t="shared" si="163"/>
        <v>0</v>
      </c>
      <c r="V47" s="975">
        <f>V19+V27+V35+V45</f>
        <v>0</v>
      </c>
      <c r="W47" s="975">
        <f t="shared" ref="W47:BI47" si="170">W19+W27+W35+W45</f>
        <v>0</v>
      </c>
      <c r="X47" s="975">
        <f t="shared" si="170"/>
        <v>0</v>
      </c>
      <c r="Y47" s="975">
        <f t="shared" si="170"/>
        <v>0</v>
      </c>
      <c r="Z47" s="975">
        <f t="shared" si="170"/>
        <v>0</v>
      </c>
      <c r="AA47" s="975">
        <f t="shared" si="170"/>
        <v>0</v>
      </c>
      <c r="AB47" s="975">
        <f t="shared" si="170"/>
        <v>0</v>
      </c>
      <c r="AC47" s="975">
        <f t="shared" si="170"/>
        <v>0</v>
      </c>
      <c r="AD47" s="975">
        <f t="shared" si="170"/>
        <v>0</v>
      </c>
      <c r="AE47" s="975">
        <f t="shared" si="170"/>
        <v>0</v>
      </c>
      <c r="AF47" s="975">
        <f t="shared" si="170"/>
        <v>0</v>
      </c>
      <c r="AG47" s="975">
        <f t="shared" si="170"/>
        <v>0</v>
      </c>
      <c r="AH47" s="975">
        <f t="shared" si="170"/>
        <v>0</v>
      </c>
      <c r="AI47" s="975">
        <f t="shared" si="170"/>
        <v>0</v>
      </c>
      <c r="AJ47" s="975">
        <f t="shared" si="170"/>
        <v>0</v>
      </c>
      <c r="AK47" s="975">
        <f t="shared" si="170"/>
        <v>0</v>
      </c>
      <c r="AL47" s="975">
        <f t="shared" si="170"/>
        <v>0</v>
      </c>
      <c r="AM47" s="975">
        <f t="shared" si="170"/>
        <v>0</v>
      </c>
      <c r="AN47" s="975">
        <f t="shared" si="170"/>
        <v>0</v>
      </c>
      <c r="AO47" s="975">
        <f t="shared" si="170"/>
        <v>0</v>
      </c>
      <c r="AP47" s="975">
        <f t="shared" si="170"/>
        <v>0</v>
      </c>
      <c r="AQ47" s="975">
        <f t="shared" si="170"/>
        <v>0</v>
      </c>
      <c r="AR47" s="975">
        <f t="shared" si="170"/>
        <v>0</v>
      </c>
      <c r="AS47" s="975">
        <f t="shared" si="170"/>
        <v>0</v>
      </c>
      <c r="AT47" s="975">
        <f t="shared" si="170"/>
        <v>0</v>
      </c>
      <c r="AU47" s="975">
        <f t="shared" si="170"/>
        <v>0</v>
      </c>
      <c r="AV47" s="975">
        <f t="shared" si="170"/>
        <v>0</v>
      </c>
      <c r="AW47" s="975">
        <f t="shared" si="170"/>
        <v>0</v>
      </c>
      <c r="AX47" s="975">
        <f t="shared" si="170"/>
        <v>0</v>
      </c>
      <c r="AY47" s="975">
        <f t="shared" si="170"/>
        <v>0</v>
      </c>
      <c r="AZ47" s="975">
        <f t="shared" si="170"/>
        <v>0</v>
      </c>
      <c r="BA47" s="975">
        <f t="shared" si="170"/>
        <v>0</v>
      </c>
      <c r="BB47" s="975">
        <f t="shared" si="170"/>
        <v>0</v>
      </c>
      <c r="BC47" s="975">
        <f t="shared" si="170"/>
        <v>0</v>
      </c>
      <c r="BD47" s="975">
        <f t="shared" si="170"/>
        <v>0</v>
      </c>
      <c r="BE47" s="975">
        <f t="shared" si="170"/>
        <v>0</v>
      </c>
      <c r="BF47" s="975">
        <f t="shared" si="170"/>
        <v>0</v>
      </c>
      <c r="BG47" s="975">
        <f t="shared" si="170"/>
        <v>0</v>
      </c>
      <c r="BH47" s="975">
        <f t="shared" si="170"/>
        <v>0</v>
      </c>
      <c r="BI47" s="975">
        <f t="shared" si="170"/>
        <v>0</v>
      </c>
      <c r="BJ47" s="975">
        <f t="shared" ref="BJ47" si="171">BJ19+BJ27+BJ35+BJ45</f>
        <v>0</v>
      </c>
      <c r="BK47" s="65">
        <f t="shared" ref="BK47" si="172">BK19+BK27+BK35+BK45</f>
        <v>0</v>
      </c>
      <c r="BL47" s="4"/>
      <c r="BM47" s="105"/>
      <c r="BN47" s="224"/>
      <c r="BO47" s="93">
        <f t="shared" si="1"/>
        <v>0</v>
      </c>
      <c r="BP47" s="133" t="e">
        <f t="shared" si="2"/>
        <v>#DIV/0!</v>
      </c>
      <c r="BQ47" s="560">
        <f t="shared" si="3"/>
        <v>0</v>
      </c>
      <c r="BR47" s="219" t="str">
        <f>IF(BR41=BQ47,"○","×")</f>
        <v>○</v>
      </c>
      <c r="BS47" s="123"/>
      <c r="BT47" s="123"/>
      <c r="BU47" s="1083">
        <f>SUBTOTAL(9,BU13:BU46)</f>
        <v>0</v>
      </c>
      <c r="BV47" s="1083">
        <f>SUBTOTAL(9,BV13:BV46)</f>
        <v>0</v>
      </c>
      <c r="BW47" s="1083">
        <f>BU47+BV47</f>
        <v>0</v>
      </c>
    </row>
    <row r="48" spans="1:126" s="418" customFormat="1" ht="19.95" customHeight="1">
      <c r="A48" s="498"/>
      <c r="B48" s="417"/>
      <c r="C48" s="417"/>
      <c r="D48" s="417"/>
      <c r="F48" s="1018" t="s">
        <v>325</v>
      </c>
      <c r="G48" s="1010"/>
      <c r="H48" s="1010"/>
      <c r="I48" s="1010"/>
      <c r="J48" s="1010"/>
      <c r="K48" s="1012"/>
      <c r="L48" s="1012"/>
      <c r="M48" s="1012"/>
      <c r="N48" s="1012"/>
      <c r="O48" s="1013"/>
      <c r="P48" s="1010"/>
      <c r="Q48" s="1010"/>
      <c r="R48" s="1010"/>
      <c r="S48" s="1010"/>
      <c r="T48" s="1014" t="s">
        <v>99</v>
      </c>
      <c r="U48" s="1010"/>
      <c r="V48" s="1010"/>
      <c r="W48" s="1010"/>
      <c r="X48" s="1010"/>
      <c r="Y48" s="1010"/>
      <c r="Z48" s="1010"/>
      <c r="AA48" s="1010"/>
      <c r="AB48" s="1010"/>
      <c r="AC48" s="1010"/>
      <c r="AD48" s="1010"/>
      <c r="AE48" s="1010"/>
      <c r="AF48" s="1010"/>
      <c r="AG48" s="1010"/>
      <c r="AH48" s="1010"/>
      <c r="AI48" s="1010"/>
      <c r="AJ48" s="1010"/>
      <c r="AK48" s="1010"/>
      <c r="AL48" s="1010"/>
      <c r="AM48" s="1010"/>
      <c r="AN48" s="1010"/>
      <c r="AO48" s="1010"/>
      <c r="AP48" s="1010"/>
      <c r="AQ48" s="1010"/>
      <c r="AR48" s="1010"/>
      <c r="AS48" s="1010"/>
      <c r="AT48" s="1010"/>
      <c r="AU48" s="1010"/>
      <c r="AV48" s="1010"/>
      <c r="AW48" s="1010"/>
      <c r="AX48" s="1010"/>
      <c r="AY48" s="1010"/>
      <c r="AZ48" s="1010"/>
      <c r="BA48" s="1010"/>
      <c r="BB48" s="1010"/>
      <c r="BC48" s="1010"/>
      <c r="BD48" s="1010"/>
      <c r="BE48" s="1010"/>
      <c r="BF48" s="1010"/>
      <c r="BG48" s="1010"/>
      <c r="BH48" s="1010"/>
      <c r="BI48" s="1010"/>
      <c r="BJ48" s="1010"/>
      <c r="BK48" s="1015"/>
      <c r="BL48" s="1016"/>
      <c r="BM48" s="420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</row>
    <row r="49" spans="1:126" s="418" customFormat="1" ht="19.95" customHeight="1">
      <c r="A49" s="423"/>
      <c r="B49" s="417"/>
      <c r="C49" s="417"/>
      <c r="D49" s="417"/>
      <c r="F49" s="1018" t="s">
        <v>326</v>
      </c>
      <c r="G49" s="1010" t="e">
        <f t="shared" ref="G49:L49" si="173">G47-G48</f>
        <v>#DIV/0!</v>
      </c>
      <c r="H49" s="1010" t="e">
        <f t="shared" si="173"/>
        <v>#DIV/0!</v>
      </c>
      <c r="I49" s="1010" t="e">
        <f t="shared" si="173"/>
        <v>#DIV/0!</v>
      </c>
      <c r="J49" s="1010">
        <f t="shared" si="173"/>
        <v>0</v>
      </c>
      <c r="K49" s="1010">
        <f t="shared" ref="K49" si="174">K47-K48</f>
        <v>0</v>
      </c>
      <c r="L49" s="1010">
        <f t="shared" si="173"/>
        <v>0</v>
      </c>
      <c r="M49" s="1010">
        <f t="shared" ref="M49:N49" si="175">M47-M48</f>
        <v>0</v>
      </c>
      <c r="N49" s="1010">
        <f t="shared" si="175"/>
        <v>0</v>
      </c>
      <c r="O49" s="1013" t="e">
        <f>SUM(G49:M49)</f>
        <v>#DIV/0!</v>
      </c>
      <c r="P49" s="1010">
        <f t="shared" ref="P49:R49" si="176">P47-P48</f>
        <v>0</v>
      </c>
      <c r="Q49" s="1010">
        <f t="shared" si="176"/>
        <v>0</v>
      </c>
      <c r="R49" s="1010">
        <f t="shared" si="176"/>
        <v>0</v>
      </c>
      <c r="S49" s="1010" t="e">
        <f>SUM(O49:R49)</f>
        <v>#DIV/0!</v>
      </c>
      <c r="T49" s="1014" t="s">
        <v>326</v>
      </c>
      <c r="U49" s="1011">
        <f t="shared" ref="U49:BI49" si="177">U47-U48</f>
        <v>0</v>
      </c>
      <c r="V49" s="1011">
        <f t="shared" si="177"/>
        <v>0</v>
      </c>
      <c r="W49" s="1011">
        <f t="shared" si="177"/>
        <v>0</v>
      </c>
      <c r="X49" s="1011">
        <f t="shared" si="177"/>
        <v>0</v>
      </c>
      <c r="Y49" s="1011">
        <f t="shared" si="177"/>
        <v>0</v>
      </c>
      <c r="Z49" s="1011">
        <f t="shared" si="177"/>
        <v>0</v>
      </c>
      <c r="AA49" s="1011">
        <f t="shared" si="177"/>
        <v>0</v>
      </c>
      <c r="AB49" s="1011">
        <f t="shared" si="177"/>
        <v>0</v>
      </c>
      <c r="AC49" s="1011">
        <f t="shared" si="177"/>
        <v>0</v>
      </c>
      <c r="AD49" s="1011">
        <f t="shared" si="177"/>
        <v>0</v>
      </c>
      <c r="AE49" s="1011">
        <f t="shared" si="177"/>
        <v>0</v>
      </c>
      <c r="AF49" s="1011">
        <f t="shared" si="177"/>
        <v>0</v>
      </c>
      <c r="AG49" s="1011">
        <f t="shared" si="177"/>
        <v>0</v>
      </c>
      <c r="AH49" s="1011">
        <f t="shared" si="177"/>
        <v>0</v>
      </c>
      <c r="AI49" s="1011">
        <f t="shared" si="177"/>
        <v>0</v>
      </c>
      <c r="AJ49" s="1011">
        <f t="shared" si="177"/>
        <v>0</v>
      </c>
      <c r="AK49" s="1011">
        <f t="shared" si="177"/>
        <v>0</v>
      </c>
      <c r="AL49" s="1011">
        <f t="shared" si="177"/>
        <v>0</v>
      </c>
      <c r="AM49" s="1011">
        <f t="shared" si="177"/>
        <v>0</v>
      </c>
      <c r="AN49" s="1011">
        <f t="shared" si="177"/>
        <v>0</v>
      </c>
      <c r="AO49" s="1011">
        <f t="shared" si="177"/>
        <v>0</v>
      </c>
      <c r="AP49" s="1011">
        <f t="shared" si="177"/>
        <v>0</v>
      </c>
      <c r="AQ49" s="1011">
        <f t="shared" si="177"/>
        <v>0</v>
      </c>
      <c r="AR49" s="1011">
        <f t="shared" si="177"/>
        <v>0</v>
      </c>
      <c r="AS49" s="1011">
        <f t="shared" si="177"/>
        <v>0</v>
      </c>
      <c r="AT49" s="1011">
        <f t="shared" si="177"/>
        <v>0</v>
      </c>
      <c r="AU49" s="1011">
        <f t="shared" si="177"/>
        <v>0</v>
      </c>
      <c r="AV49" s="1011">
        <f t="shared" si="177"/>
        <v>0</v>
      </c>
      <c r="AW49" s="1011">
        <f t="shared" si="177"/>
        <v>0</v>
      </c>
      <c r="AX49" s="1011">
        <f t="shared" si="177"/>
        <v>0</v>
      </c>
      <c r="AY49" s="1011">
        <f t="shared" si="177"/>
        <v>0</v>
      </c>
      <c r="AZ49" s="1011">
        <f t="shared" si="177"/>
        <v>0</v>
      </c>
      <c r="BA49" s="1011">
        <f t="shared" si="177"/>
        <v>0</v>
      </c>
      <c r="BB49" s="1011">
        <f t="shared" si="177"/>
        <v>0</v>
      </c>
      <c r="BC49" s="1011">
        <f t="shared" si="177"/>
        <v>0</v>
      </c>
      <c r="BD49" s="1011">
        <f t="shared" si="177"/>
        <v>0</v>
      </c>
      <c r="BE49" s="1011">
        <f t="shared" si="177"/>
        <v>0</v>
      </c>
      <c r="BF49" s="1011">
        <f t="shared" si="177"/>
        <v>0</v>
      </c>
      <c r="BG49" s="1011">
        <f t="shared" si="177"/>
        <v>0</v>
      </c>
      <c r="BH49" s="1011">
        <f t="shared" si="177"/>
        <v>0</v>
      </c>
      <c r="BI49" s="1011">
        <f t="shared" si="177"/>
        <v>0</v>
      </c>
      <c r="BJ49" s="1011">
        <f t="shared" ref="BJ49" si="178">BJ47-BJ48</f>
        <v>0</v>
      </c>
      <c r="BK49" s="1014">
        <f>SUM(U49:BI49)</f>
        <v>0</v>
      </c>
      <c r="BL49" s="1017" t="e">
        <f>S49+BK49</f>
        <v>#DIV/0!</v>
      </c>
      <c r="BM49" s="420"/>
      <c r="BN49" s="135"/>
      <c r="BO49" s="135"/>
      <c r="BP49" s="135"/>
      <c r="BQ49" s="420"/>
      <c r="BR49" s="135"/>
      <c r="BS49" s="135"/>
      <c r="BT49" s="135"/>
      <c r="BU49" s="135"/>
      <c r="BV49" s="135"/>
      <c r="BW49" s="135"/>
    </row>
    <row r="50" spans="1:126" s="266" customFormat="1" ht="24" customHeight="1">
      <c r="A50" s="1351" t="str">
        <f>共同経理課!A50</f>
        <v>児童自立生活援助事業所2</v>
      </c>
      <c r="B50" s="1351"/>
      <c r="C50" s="1351"/>
      <c r="D50" s="1351"/>
      <c r="E50" s="1351"/>
      <c r="F50" s="1032"/>
      <c r="G50" s="1032"/>
      <c r="H50" s="1032"/>
      <c r="I50" s="1032"/>
      <c r="J50" s="1032"/>
      <c r="K50" s="1032"/>
      <c r="L50" s="1032"/>
      <c r="M50" s="1032"/>
      <c r="N50" s="1032"/>
      <c r="O50" s="1032"/>
      <c r="P50" s="496"/>
      <c r="Q50" s="496"/>
      <c r="R50" s="496"/>
      <c r="S50" s="427"/>
      <c r="T50" s="1084"/>
      <c r="U50" s="1076"/>
      <c r="V50" s="1076"/>
      <c r="W50" s="1076"/>
      <c r="X50" s="1076"/>
      <c r="Y50" s="1077"/>
      <c r="Z50" s="1077"/>
      <c r="AA50" s="1077"/>
      <c r="AB50" s="1077"/>
      <c r="AC50" s="1077"/>
      <c r="AD50" s="1077"/>
      <c r="AE50" s="1078"/>
      <c r="AF50" s="761"/>
      <c r="AG50" s="442"/>
      <c r="AH50" s="430"/>
      <c r="AI50" s="426"/>
      <c r="AJ50" s="426"/>
      <c r="AK50" s="426"/>
      <c r="AL50" s="426"/>
      <c r="AM50" s="426"/>
      <c r="AN50" s="426"/>
      <c r="AO50" s="426"/>
      <c r="AP50" s="426"/>
      <c r="AQ50" s="426"/>
      <c r="AR50" s="426"/>
      <c r="AS50" s="426"/>
      <c r="AT50" s="426"/>
      <c r="AU50" s="426"/>
      <c r="AV50" s="426"/>
      <c r="AW50" s="428" t="s">
        <v>154</v>
      </c>
      <c r="AX50" s="428" t="s">
        <v>155</v>
      </c>
      <c r="AY50" s="428" t="s">
        <v>156</v>
      </c>
      <c r="AZ50" s="428" t="s">
        <v>157</v>
      </c>
      <c r="BA50" s="428" t="s">
        <v>157</v>
      </c>
      <c r="BB50" s="428" t="s">
        <v>157</v>
      </c>
      <c r="BC50" s="428" t="s">
        <v>157</v>
      </c>
      <c r="BD50" s="428" t="s">
        <v>157</v>
      </c>
      <c r="BE50" s="428" t="s">
        <v>157</v>
      </c>
      <c r="BF50" s="428" t="s">
        <v>157</v>
      </c>
      <c r="BG50" s="428" t="s">
        <v>157</v>
      </c>
      <c r="BH50" s="428" t="s">
        <v>157</v>
      </c>
      <c r="BI50" s="428"/>
      <c r="BJ50" s="428"/>
      <c r="BK50" s="428" t="s">
        <v>159</v>
      </c>
      <c r="BL50" s="428" t="s">
        <v>159</v>
      </c>
      <c r="BM50" s="428" t="s">
        <v>159</v>
      </c>
      <c r="BN50" s="428" t="s">
        <v>160</v>
      </c>
      <c r="BO50" s="428" t="s">
        <v>160</v>
      </c>
      <c r="BP50" s="428" t="s">
        <v>161</v>
      </c>
      <c r="BQ50" s="428" t="s">
        <v>161</v>
      </c>
      <c r="BR50" s="428" t="s">
        <v>161</v>
      </c>
      <c r="BS50" s="428" t="s">
        <v>161</v>
      </c>
      <c r="BT50" s="428" t="s">
        <v>161</v>
      </c>
      <c r="BU50" s="426" t="s">
        <v>161</v>
      </c>
      <c r="BV50" s="426" t="s">
        <v>161</v>
      </c>
      <c r="BW50" s="426" t="s">
        <v>161</v>
      </c>
      <c r="BX50" s="426"/>
      <c r="BY50" s="426"/>
      <c r="BZ50" s="426"/>
      <c r="CA50" s="426"/>
      <c r="CB50" s="428" t="s">
        <v>164</v>
      </c>
      <c r="CC50" s="428" t="s">
        <v>165</v>
      </c>
      <c r="CD50" s="428" t="s">
        <v>166</v>
      </c>
      <c r="CE50" s="428"/>
      <c r="CF50" s="428" t="s">
        <v>167</v>
      </c>
      <c r="CG50" s="426"/>
      <c r="CH50" s="428" t="s">
        <v>168</v>
      </c>
      <c r="CI50" s="428" t="s">
        <v>169</v>
      </c>
      <c r="CJ50" s="428" t="s">
        <v>169</v>
      </c>
      <c r="CK50" s="428" t="s">
        <v>170</v>
      </c>
      <c r="CL50" s="428" t="s">
        <v>170</v>
      </c>
      <c r="CM50" s="428" t="s">
        <v>171</v>
      </c>
      <c r="CN50" s="428" t="s">
        <v>171</v>
      </c>
      <c r="CO50" s="428" t="s">
        <v>172</v>
      </c>
      <c r="CP50" s="428"/>
      <c r="CQ50" s="426"/>
      <c r="CR50" s="432"/>
      <c r="CS50" s="442"/>
      <c r="CT50" s="431" t="s">
        <v>154</v>
      </c>
      <c r="CU50" s="431" t="s">
        <v>154</v>
      </c>
      <c r="CV50" s="431" t="s">
        <v>155</v>
      </c>
      <c r="CW50" s="431" t="s">
        <v>155</v>
      </c>
      <c r="CX50" s="444" t="s">
        <v>155</v>
      </c>
      <c r="CY50" s="444" t="s">
        <v>155</v>
      </c>
      <c r="CZ50" s="497" t="s">
        <v>156</v>
      </c>
      <c r="DA50" s="497" t="s">
        <v>156</v>
      </c>
      <c r="DB50" s="497" t="s">
        <v>156</v>
      </c>
      <c r="DC50" s="497" t="s">
        <v>156</v>
      </c>
      <c r="DD50" s="497" t="s">
        <v>156</v>
      </c>
      <c r="DE50" s="497" t="s">
        <v>156</v>
      </c>
      <c r="DF50" s="497" t="s">
        <v>156</v>
      </c>
      <c r="DG50" s="497" t="s">
        <v>156</v>
      </c>
      <c r="DH50" s="431"/>
      <c r="DI50" s="430"/>
      <c r="DJ50" s="264"/>
      <c r="DK50" s="265"/>
      <c r="DL50" s="267"/>
      <c r="DM50" s="263"/>
      <c r="DN50" s="267"/>
      <c r="DO50" s="267"/>
      <c r="DP50" s="267"/>
      <c r="DQ50" s="265"/>
      <c r="DR50" s="265"/>
      <c r="DS50" s="265"/>
    </row>
    <row r="51" spans="1:126" ht="27" customHeight="1">
      <c r="A51" s="6"/>
      <c r="B51" s="1189" t="s">
        <v>9</v>
      </c>
      <c r="C51" s="1189" t="s">
        <v>174</v>
      </c>
      <c r="D51" s="1189" t="s">
        <v>250</v>
      </c>
      <c r="E51" s="1189" t="s">
        <v>250</v>
      </c>
      <c r="F51" s="1008" t="s">
        <v>123</v>
      </c>
      <c r="G51" s="1123" t="str">
        <f>共同経理課!T51</f>
        <v>一般分</v>
      </c>
      <c r="H51" s="1123" t="str">
        <f>共同経理課!U51</f>
        <v>民改費</v>
      </c>
      <c r="I51" s="1123" t="str">
        <f>共同経理課!V51</f>
        <v>施設機能
（自立生活支援事業）</v>
      </c>
      <c r="J51" s="1123" t="str">
        <f>共同経理課!W51</f>
        <v>第三者評価</v>
      </c>
      <c r="K51" s="1123" t="str">
        <f>共同経理課!X51</f>
        <v>処遇改善（Ⅰ・Ⅴ）</v>
      </c>
      <c r="L51" s="1123" t="str">
        <f>共同経理課!Y51</f>
        <v>従事者処遇改善</v>
      </c>
      <c r="M51" s="1123" t="str">
        <f>共同経理課!Z51</f>
        <v>ソーシャルワーカー</v>
      </c>
      <c r="N51" s="1123" t="str">
        <f>共同経理課!AA51</f>
        <v>新設事務費</v>
      </c>
      <c r="O51" s="1198" t="str">
        <f>共同経理課!AB51</f>
        <v>事務費小計</v>
      </c>
      <c r="P51" s="1352" t="str">
        <f>共同経理課!AC51</f>
        <v>賃借費加算
（実費）</v>
      </c>
      <c r="Q51" s="1352" t="str">
        <f>共同経理課!AD51</f>
        <v>開設準備費</v>
      </c>
      <c r="R51" s="1352" t="str">
        <f>共同経理課!AE51</f>
        <v>端数調整</v>
      </c>
      <c r="S51" s="1290" t="str">
        <f>共同経理課!AF51</f>
        <v>事務費合計</v>
      </c>
      <c r="T51" s="17" t="s">
        <v>3</v>
      </c>
      <c r="U51" s="10">
        <f t="shared" ref="U51:AR51" si="179">U6</f>
        <v>0</v>
      </c>
      <c r="V51" s="10">
        <f t="shared" si="179"/>
        <v>0</v>
      </c>
      <c r="W51" s="10">
        <f t="shared" si="179"/>
        <v>0</v>
      </c>
      <c r="X51" s="10">
        <f t="shared" si="179"/>
        <v>0</v>
      </c>
      <c r="Y51" s="10">
        <f t="shared" si="179"/>
        <v>0</v>
      </c>
      <c r="Z51" s="10">
        <f t="shared" si="179"/>
        <v>0</v>
      </c>
      <c r="AA51" s="10">
        <f t="shared" si="179"/>
        <v>0</v>
      </c>
      <c r="AB51" s="10">
        <f t="shared" si="179"/>
        <v>0</v>
      </c>
      <c r="AC51" s="10">
        <f t="shared" si="179"/>
        <v>0</v>
      </c>
      <c r="AD51" s="10">
        <f t="shared" si="179"/>
        <v>0</v>
      </c>
      <c r="AE51" s="10">
        <f t="shared" si="179"/>
        <v>0</v>
      </c>
      <c r="AF51" s="10" t="str">
        <f t="shared" si="179"/>
        <v xml:space="preserve"> </v>
      </c>
      <c r="AG51" s="10">
        <f t="shared" si="179"/>
        <v>0</v>
      </c>
      <c r="AH51" s="10" t="str">
        <f t="shared" si="179"/>
        <v xml:space="preserve"> </v>
      </c>
      <c r="AI51" s="10">
        <f t="shared" si="179"/>
        <v>0</v>
      </c>
      <c r="AJ51" s="10">
        <f t="shared" si="179"/>
        <v>0</v>
      </c>
      <c r="AK51" s="10">
        <f t="shared" si="179"/>
        <v>0</v>
      </c>
      <c r="AL51" s="10">
        <f t="shared" si="179"/>
        <v>0</v>
      </c>
      <c r="AM51" s="10">
        <f t="shared" si="179"/>
        <v>0</v>
      </c>
      <c r="AN51" s="10">
        <f t="shared" si="179"/>
        <v>0</v>
      </c>
      <c r="AO51" s="10">
        <f t="shared" si="179"/>
        <v>0</v>
      </c>
      <c r="AP51" s="10" t="str">
        <f t="shared" si="179"/>
        <v>区単独</v>
      </c>
      <c r="AQ51" s="10" t="str">
        <f t="shared" si="179"/>
        <v>区単独</v>
      </c>
      <c r="AR51" s="10" t="str">
        <f t="shared" si="179"/>
        <v>区単独</v>
      </c>
      <c r="AS51" s="10">
        <f t="shared" ref="AS51:BI51" si="180">AS6</f>
        <v>0</v>
      </c>
      <c r="AT51" s="10">
        <f t="shared" si="180"/>
        <v>0</v>
      </c>
      <c r="AU51" s="10">
        <f t="shared" si="180"/>
        <v>0</v>
      </c>
      <c r="AV51" s="10">
        <f t="shared" si="180"/>
        <v>0</v>
      </c>
      <c r="AW51" s="10">
        <f t="shared" si="180"/>
        <v>0</v>
      </c>
      <c r="AX51" s="10">
        <f t="shared" si="180"/>
        <v>0</v>
      </c>
      <c r="AY51" s="10" t="str">
        <f t="shared" si="180"/>
        <v>就労なし
利用料未徴収</v>
      </c>
      <c r="AZ51" s="10">
        <f t="shared" si="180"/>
        <v>0</v>
      </c>
      <c r="BA51" s="10" t="str">
        <f t="shared" si="180"/>
        <v>就労なし
利用料未徴収</v>
      </c>
      <c r="BB51" s="10">
        <f t="shared" si="180"/>
        <v>0</v>
      </c>
      <c r="BC51" s="10">
        <f t="shared" si="180"/>
        <v>0</v>
      </c>
      <c r="BD51" s="10">
        <f t="shared" si="180"/>
        <v>0</v>
      </c>
      <c r="BE51" s="10">
        <f t="shared" si="180"/>
        <v>0</v>
      </c>
      <c r="BF51" s="10">
        <f t="shared" si="180"/>
        <v>0</v>
      </c>
      <c r="BG51" s="10">
        <f t="shared" si="180"/>
        <v>0</v>
      </c>
      <c r="BH51" s="10">
        <f t="shared" si="180"/>
        <v>0</v>
      </c>
      <c r="BI51" s="10" t="str">
        <f t="shared" si="180"/>
        <v>所管のみ</v>
      </c>
      <c r="BJ51" s="10">
        <f t="shared" ref="BJ51" si="181">BJ6</f>
        <v>0</v>
      </c>
      <c r="BK51" s="19"/>
      <c r="BL51" s="4"/>
      <c r="BM51" s="330"/>
      <c r="BN51" s="224"/>
      <c r="BO51" s="1180" t="s">
        <v>5</v>
      </c>
      <c r="BP51" s="1183" t="s">
        <v>6</v>
      </c>
      <c r="BQ51" s="1247" t="s">
        <v>8</v>
      </c>
      <c r="BR51" s="2"/>
      <c r="BS51" s="214" t="s">
        <v>67</v>
      </c>
      <c r="BT51" s="2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</row>
    <row r="52" spans="1:126" s="547" customFormat="1" ht="18.75" customHeight="1">
      <c r="A52" s="955"/>
      <c r="B52" s="1189"/>
      <c r="C52" s="1189"/>
      <c r="D52" s="1189"/>
      <c r="E52" s="1189"/>
      <c r="F52" s="683">
        <f>共同経理課!S52</f>
        <v>4</v>
      </c>
      <c r="G52" s="683">
        <f>共同経理課!T52</f>
        <v>386720</v>
      </c>
      <c r="H52" s="683">
        <f>共同経理課!U52</f>
        <v>73476</v>
      </c>
      <c r="I52" s="683">
        <f>共同経理課!V52</f>
        <v>0</v>
      </c>
      <c r="J52" s="683">
        <f>共同経理課!W52</f>
        <v>314000</v>
      </c>
      <c r="K52" s="683">
        <f>共同経理課!X52</f>
        <v>6080</v>
      </c>
      <c r="L52" s="683">
        <f>共同経理課!Y52</f>
        <v>10950</v>
      </c>
      <c r="M52" s="683">
        <f>共同経理課!Z52</f>
        <v>10000</v>
      </c>
      <c r="N52" s="683">
        <f>共同経理課!AA52</f>
        <v>396720</v>
      </c>
      <c r="O52" s="1199"/>
      <c r="P52" s="1353"/>
      <c r="Q52" s="1353"/>
      <c r="R52" s="1353"/>
      <c r="S52" s="1245"/>
      <c r="T52" s="1237" t="s">
        <v>10</v>
      </c>
      <c r="U52" s="1191" t="str">
        <f t="shared" ref="U52:AR52" si="182">U7</f>
        <v>一般生活費</v>
      </c>
      <c r="V52" s="1191" t="str">
        <f t="shared" si="182"/>
        <v>被虐待児
受入加算</v>
      </c>
      <c r="W52" s="1191" t="str">
        <f t="shared" si="182"/>
        <v>教育費 学用品類
特別支援高等部</v>
      </c>
      <c r="X52" s="1191" t="str">
        <f t="shared" si="182"/>
        <v>教育費
教材費</v>
      </c>
      <c r="Y52" s="1191" t="str">
        <f t="shared" si="182"/>
        <v>教育費
通院交通費</v>
      </c>
      <c r="Z52" s="1191" t="str">
        <f t="shared" si="182"/>
        <v>教育費
部活動費</v>
      </c>
      <c r="AA52" s="1191" t="str">
        <f t="shared" si="182"/>
        <v>教育費
特別加算1年生</v>
      </c>
      <c r="AB52" s="1191" t="str">
        <f t="shared" si="182"/>
        <v>教育費　資格加算
特別支援3年</v>
      </c>
      <c r="AC52" s="1191" t="str">
        <f t="shared" si="182"/>
        <v>学校給食費</v>
      </c>
      <c r="AD52" s="1191" t="str">
        <f t="shared" si="182"/>
        <v>見学旅行費
特別支援高等部</v>
      </c>
      <c r="AE52" s="1191" t="str">
        <f t="shared" si="182"/>
        <v>見学旅行費
高校3年</v>
      </c>
      <c r="AF52" s="1191" t="str">
        <f t="shared" si="182"/>
        <v>特別育成費
公立新規</v>
      </c>
      <c r="AG52" s="1191" t="str">
        <f t="shared" si="182"/>
        <v>特別育成費
公立継続</v>
      </c>
      <c r="AH52" s="1191" t="str">
        <f t="shared" si="182"/>
        <v>特別育成費
私立新規</v>
      </c>
      <c r="AI52" s="1191" t="str">
        <f t="shared" si="182"/>
        <v>特別育成費
私立継続</v>
      </c>
      <c r="AJ52" s="1191" t="str">
        <f t="shared" si="182"/>
        <v>特別育成費
通学交通費</v>
      </c>
      <c r="AK52" s="1191" t="str">
        <f t="shared" si="182"/>
        <v>特別育成費
高校入学</v>
      </c>
      <c r="AL52" s="1191" t="str">
        <f t="shared" si="182"/>
        <v>特別育成費
資格加算3年</v>
      </c>
      <c r="AM52" s="1191" t="str">
        <f t="shared" si="182"/>
        <v>特別育成費
補習費（高1,2）</v>
      </c>
      <c r="AN52" s="1191" t="str">
        <f t="shared" si="182"/>
        <v>特別育成費
補習費（高3）</v>
      </c>
      <c r="AO52" s="1191" t="str">
        <f t="shared" si="182"/>
        <v>特別育成費
補習費特別</v>
      </c>
      <c r="AP52" s="1191" t="str">
        <f t="shared" si="182"/>
        <v>特別育成費
補習費（高1,2）</v>
      </c>
      <c r="AQ52" s="1191" t="str">
        <f t="shared" si="182"/>
        <v>特別育成費
補習費（高3）</v>
      </c>
      <c r="AR52" s="1191" t="str">
        <f t="shared" si="182"/>
        <v>特別育成費
補習費特別</v>
      </c>
      <c r="AS52" s="1191" t="str">
        <f t="shared" ref="AS52:BI52" si="183">AS7</f>
        <v>大学受験料</v>
      </c>
      <c r="AT52" s="1191" t="str">
        <f t="shared" si="183"/>
        <v>医療費</v>
      </c>
      <c r="AU52" s="1191" t="str">
        <f t="shared" si="183"/>
        <v>視力矯正費</v>
      </c>
      <c r="AV52" s="1191" t="str">
        <f t="shared" si="183"/>
        <v>予防接種費</v>
      </c>
      <c r="AW52" s="1191" t="str">
        <f t="shared" si="183"/>
        <v>医療費
食事療養費</v>
      </c>
      <c r="AX52" s="1191" t="str">
        <f t="shared" si="183"/>
        <v>職業補導費</v>
      </c>
      <c r="AY52" s="1191" t="str">
        <f t="shared" si="183"/>
        <v>冷暖房費
4級地</v>
      </c>
      <c r="AZ52" s="1191" t="str">
        <f t="shared" si="183"/>
        <v>冷暖房費
4級地</v>
      </c>
      <c r="BA52" s="1191" t="str">
        <f t="shared" si="183"/>
        <v>冷暖房費
その他地域</v>
      </c>
      <c r="BB52" s="1191" t="str">
        <f t="shared" si="183"/>
        <v>冷暖房費
その他地域</v>
      </c>
      <c r="BC52" s="1191" t="str">
        <f t="shared" si="183"/>
        <v>就職支度金</v>
      </c>
      <c r="BD52" s="1191" t="str">
        <f t="shared" si="183"/>
        <v>就職支度金
特別基準</v>
      </c>
      <c r="BE52" s="1191" t="str">
        <f t="shared" si="183"/>
        <v>大学進学等
自立生活支度費</v>
      </c>
      <c r="BF52" s="1191" t="str">
        <f t="shared" si="183"/>
        <v>大学進学等
特別基準</v>
      </c>
      <c r="BG52" s="1191" t="str">
        <f t="shared" si="183"/>
        <v>葬祭費</v>
      </c>
      <c r="BH52" s="1191" t="str">
        <f t="shared" si="183"/>
        <v>受託支度費</v>
      </c>
      <c r="BI52" s="1191" t="str">
        <f t="shared" si="183"/>
        <v>防災対策費</v>
      </c>
      <c r="BJ52" s="1191" t="str">
        <f t="shared" ref="BJ52" si="184">BJ7</f>
        <v>物価高騰</v>
      </c>
      <c r="BK52" s="1265" t="s">
        <v>60</v>
      </c>
      <c r="BL52" s="623"/>
      <c r="BM52" s="697"/>
      <c r="BN52" s="698"/>
      <c r="BO52" s="1181"/>
      <c r="BP52" s="1184"/>
      <c r="BQ52" s="1248"/>
      <c r="BR52" s="1243" t="s">
        <v>66</v>
      </c>
      <c r="BS52" s="711"/>
      <c r="BT52" s="545" t="s">
        <v>95</v>
      </c>
    </row>
    <row r="53" spans="1:126" ht="27" customHeight="1">
      <c r="A53" s="648"/>
      <c r="B53" s="1189"/>
      <c r="C53" s="1189"/>
      <c r="D53" s="1189"/>
      <c r="E53" s="1189"/>
      <c r="F53" s="683">
        <f>共同経理課!S53</f>
        <v>0</v>
      </c>
      <c r="G53" s="683">
        <f>共同経理課!T53</f>
        <v>0</v>
      </c>
      <c r="H53" s="683">
        <f>共同経理課!U53</f>
        <v>0</v>
      </c>
      <c r="I53" s="683">
        <f>共同経理課!V53</f>
        <v>0</v>
      </c>
      <c r="J53" s="683">
        <f>共同経理課!W53</f>
        <v>0</v>
      </c>
      <c r="K53" s="683">
        <f>共同経理課!X53</f>
        <v>0</v>
      </c>
      <c r="L53" s="683">
        <f>共同経理課!Y53</f>
        <v>0</v>
      </c>
      <c r="M53" s="683">
        <f>共同経理課!Z53</f>
        <v>0</v>
      </c>
      <c r="N53" s="683">
        <f>共同経理課!AA53</f>
        <v>0</v>
      </c>
      <c r="O53" s="1321"/>
      <c r="P53" s="1354"/>
      <c r="Q53" s="1354"/>
      <c r="R53" s="1354"/>
      <c r="S53" s="1245"/>
      <c r="T53" s="1237"/>
      <c r="U53" s="1192"/>
      <c r="V53" s="1192"/>
      <c r="W53" s="1192"/>
      <c r="X53" s="1192"/>
      <c r="Y53" s="1192"/>
      <c r="Z53" s="1192"/>
      <c r="AA53" s="1192"/>
      <c r="AB53" s="1192"/>
      <c r="AC53" s="1192"/>
      <c r="AD53" s="1192"/>
      <c r="AE53" s="1192"/>
      <c r="AF53" s="1192"/>
      <c r="AG53" s="1192"/>
      <c r="AH53" s="1192"/>
      <c r="AI53" s="1192"/>
      <c r="AJ53" s="1192"/>
      <c r="AK53" s="1192"/>
      <c r="AL53" s="1192"/>
      <c r="AM53" s="1192"/>
      <c r="AN53" s="1192"/>
      <c r="AO53" s="1192"/>
      <c r="AP53" s="1192"/>
      <c r="AQ53" s="1192"/>
      <c r="AR53" s="1192"/>
      <c r="AS53" s="1192"/>
      <c r="AT53" s="1192"/>
      <c r="AU53" s="1192"/>
      <c r="AV53" s="1192"/>
      <c r="AW53" s="1192"/>
      <c r="AX53" s="1192"/>
      <c r="AY53" s="1192"/>
      <c r="AZ53" s="1192"/>
      <c r="BA53" s="1192"/>
      <c r="BB53" s="1192"/>
      <c r="BC53" s="1192"/>
      <c r="BD53" s="1192"/>
      <c r="BE53" s="1192"/>
      <c r="BF53" s="1192"/>
      <c r="BG53" s="1192"/>
      <c r="BH53" s="1192"/>
      <c r="BI53" s="1192"/>
      <c r="BJ53" s="1192"/>
      <c r="BK53" s="1265"/>
      <c r="BL53" s="4"/>
      <c r="BM53" s="331"/>
      <c r="BN53" s="329"/>
      <c r="BO53" s="1181"/>
      <c r="BP53" s="1184"/>
      <c r="BQ53" s="1248"/>
      <c r="BR53" s="1243"/>
      <c r="BS53" s="215"/>
      <c r="BT53" s="353" t="s">
        <v>190</v>
      </c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</row>
    <row r="54" spans="1:126" s="547" customFormat="1" ht="18.75" customHeight="1">
      <c r="A54" s="955"/>
      <c r="B54" s="1241" t="s">
        <v>68</v>
      </c>
      <c r="C54" s="1208" t="s">
        <v>175</v>
      </c>
      <c r="D54" s="1241" t="s">
        <v>175</v>
      </c>
      <c r="E54" s="1323" t="s">
        <v>178</v>
      </c>
      <c r="F54" s="683">
        <f>共同経理課!S54</f>
        <v>0</v>
      </c>
      <c r="G54" s="683">
        <f>共同経理課!T54</f>
        <v>0</v>
      </c>
      <c r="H54" s="683">
        <f>共同経理課!U54</f>
        <v>0</v>
      </c>
      <c r="I54" s="683">
        <f>共同経理課!V54</f>
        <v>0</v>
      </c>
      <c r="J54" s="683">
        <f>共同経理課!W54</f>
        <v>0</v>
      </c>
      <c r="K54" s="683">
        <f>共同経理課!X54</f>
        <v>0</v>
      </c>
      <c r="L54" s="683">
        <f>共同経理課!Y54</f>
        <v>0</v>
      </c>
      <c r="M54" s="683">
        <f>共同経理課!Z54</f>
        <v>0</v>
      </c>
      <c r="N54" s="683">
        <f>共同経理課!AA54</f>
        <v>0</v>
      </c>
      <c r="O54" s="726"/>
      <c r="P54" s="725">
        <f>共同経理課!AC54</f>
        <v>0</v>
      </c>
      <c r="Q54" s="725">
        <f>共同経理課!AD54</f>
        <v>0</v>
      </c>
      <c r="R54" s="727"/>
      <c r="S54" s="1245"/>
      <c r="T54" s="209">
        <f>共同経理課!AG54</f>
        <v>4</v>
      </c>
      <c r="U54" s="209">
        <f>共同経理課!AH54</f>
        <v>55270</v>
      </c>
      <c r="V54" s="209">
        <f>共同経理課!AI54</f>
        <v>26100</v>
      </c>
      <c r="W54" s="209">
        <f>共同経理課!AJ54</f>
        <v>9380</v>
      </c>
      <c r="X54" s="209" t="str">
        <f>共同経理課!AK54</f>
        <v>実費</v>
      </c>
      <c r="Y54" s="209" t="str">
        <f>共同経理課!AL54</f>
        <v>実費</v>
      </c>
      <c r="Z54" s="209" t="str">
        <f>共同経理課!AM54</f>
        <v>実費</v>
      </c>
      <c r="AA54" s="209">
        <f>共同経理課!AN54</f>
        <v>86300</v>
      </c>
      <c r="AB54" s="209">
        <f>共同経理課!AO54</f>
        <v>57620</v>
      </c>
      <c r="AC54" s="209" t="str">
        <f>共同経理課!AP54</f>
        <v>実費</v>
      </c>
      <c r="AD54" s="209">
        <f>共同経理課!AQ54</f>
        <v>111290</v>
      </c>
      <c r="AE54" s="209">
        <f>共同経理課!AR54</f>
        <v>111290</v>
      </c>
      <c r="AF54" s="209">
        <f>共同経理課!AS54</f>
        <v>28330</v>
      </c>
      <c r="AG54" s="209">
        <f>共同経理課!AT54</f>
        <v>28330</v>
      </c>
      <c r="AH54" s="209">
        <f>共同経理課!AU54</f>
        <v>39540</v>
      </c>
      <c r="AI54" s="209">
        <f>共同経理課!AV54</f>
        <v>39540</v>
      </c>
      <c r="AJ54" s="209" t="str">
        <f>共同経理課!AW54</f>
        <v>実費</v>
      </c>
      <c r="AK54" s="209">
        <f>共同経理課!AX54</f>
        <v>86300</v>
      </c>
      <c r="AL54" s="209">
        <f>共同経理課!AY54</f>
        <v>57620</v>
      </c>
      <c r="AM54" s="209">
        <f>共同経理課!AZ54</f>
        <v>20000</v>
      </c>
      <c r="AN54" s="209">
        <f>共同経理課!BA54</f>
        <v>25000</v>
      </c>
      <c r="AO54" s="209">
        <f>共同経理課!BB54</f>
        <v>25000</v>
      </c>
      <c r="AP54" s="209">
        <f>共同経理課!BC54</f>
        <v>20000</v>
      </c>
      <c r="AQ54" s="209">
        <f>共同経理課!BD54</f>
        <v>25000</v>
      </c>
      <c r="AR54" s="209">
        <f>共同経理課!BE54</f>
        <v>25000</v>
      </c>
      <c r="AS54" s="209" t="str">
        <f>共同経理課!BF54</f>
        <v>実費</v>
      </c>
      <c r="AT54" s="209" t="str">
        <f>共同経理課!BG54</f>
        <v>実費</v>
      </c>
      <c r="AU54" s="209" t="str">
        <f>共同経理課!BH54</f>
        <v>実費</v>
      </c>
      <c r="AV54" s="209" t="str">
        <f>共同経理課!BI54</f>
        <v>実費</v>
      </c>
      <c r="AW54" s="209">
        <f>共同経理課!BJ54</f>
        <v>0</v>
      </c>
      <c r="AX54" s="209" t="str">
        <f>共同経理課!BK54</f>
        <v>5030＋実費</v>
      </c>
      <c r="AY54" s="209">
        <f>共同経理課!BL54</f>
        <v>4170</v>
      </c>
      <c r="AZ54" s="209">
        <f>共同経理課!BM54</f>
        <v>1870</v>
      </c>
      <c r="BA54" s="209">
        <f>共同経理課!BN54</f>
        <v>870</v>
      </c>
      <c r="BB54" s="209">
        <f>共同経理課!BO54</f>
        <v>130</v>
      </c>
      <c r="BC54" s="209">
        <f>共同経理課!BP54</f>
        <v>82760</v>
      </c>
      <c r="BD54" s="209">
        <f>共同経理課!BQ54</f>
        <v>413340</v>
      </c>
      <c r="BE54" s="209">
        <f>共同経理課!BR54</f>
        <v>82760</v>
      </c>
      <c r="BF54" s="209">
        <f>共同経理課!BS54</f>
        <v>413340</v>
      </c>
      <c r="BG54" s="209">
        <f>共同経理課!BT54</f>
        <v>161290</v>
      </c>
      <c r="BH54" s="209" t="str">
        <f>共同経理課!BU54</f>
        <v>実費</v>
      </c>
      <c r="BI54" s="209" t="str">
        <f>共同経理課!BV54</f>
        <v>実費</v>
      </c>
      <c r="BJ54" s="209">
        <f>共同経理課!BW54</f>
        <v>3633</v>
      </c>
      <c r="BK54" s="728" t="e">
        <f>[1]共同経理課!#REF!</f>
        <v>#REF!</v>
      </c>
      <c r="BL54" s="623"/>
      <c r="BM54" s="697"/>
      <c r="BN54" s="698"/>
      <c r="BO54" s="1181"/>
      <c r="BP54" s="1184"/>
      <c r="BQ54" s="1248"/>
      <c r="BR54" s="1243"/>
      <c r="BS54" s="711"/>
      <c r="BT54" s="545" t="s">
        <v>191</v>
      </c>
    </row>
    <row r="55" spans="1:126" ht="18.75" customHeight="1">
      <c r="A55" s="648"/>
      <c r="B55" s="1241"/>
      <c r="C55" s="1322"/>
      <c r="D55" s="1241"/>
      <c r="E55" s="1323"/>
      <c r="F55" s="683">
        <f>共同経理課!S55</f>
        <v>0</v>
      </c>
      <c r="G55" s="683">
        <f>共同経理課!T55</f>
        <v>0</v>
      </c>
      <c r="H55" s="683">
        <f>共同経理課!U55</f>
        <v>0</v>
      </c>
      <c r="I55" s="683">
        <f>共同経理課!V55</f>
        <v>0</v>
      </c>
      <c r="J55" s="683">
        <f>共同経理課!W55</f>
        <v>0</v>
      </c>
      <c r="K55" s="683">
        <f>共同経理課!X55</f>
        <v>0</v>
      </c>
      <c r="L55" s="683">
        <f>共同経理課!Y55</f>
        <v>0</v>
      </c>
      <c r="M55" s="683">
        <f>共同経理課!Z55</f>
        <v>0</v>
      </c>
      <c r="N55" s="683">
        <f>共同経理課!AA55</f>
        <v>0</v>
      </c>
      <c r="O55" s="1068"/>
      <c r="P55" s="725">
        <f>共同経理課!AC55</f>
        <v>0</v>
      </c>
      <c r="Q55" s="725">
        <f>共同経理課!AD55</f>
        <v>0</v>
      </c>
      <c r="R55" s="512"/>
      <c r="S55" s="1245"/>
      <c r="T55" s="209">
        <f>共同経理課!AG55</f>
        <v>0</v>
      </c>
      <c r="U55" s="209">
        <f>共同経理課!AH55</f>
        <v>0</v>
      </c>
      <c r="V55" s="209">
        <f>共同経理課!AI55</f>
        <v>0</v>
      </c>
      <c r="W55" s="209">
        <f>共同経理課!AJ55</f>
        <v>0</v>
      </c>
      <c r="X55" s="209">
        <f>共同経理課!AK55</f>
        <v>0</v>
      </c>
      <c r="Y55" s="209">
        <f>共同経理課!AL55</f>
        <v>0</v>
      </c>
      <c r="Z55" s="209">
        <f>共同経理課!AM55</f>
        <v>0</v>
      </c>
      <c r="AA55" s="209">
        <f>共同経理課!AN55</f>
        <v>0</v>
      </c>
      <c r="AB55" s="209">
        <f>共同経理課!AO55</f>
        <v>0</v>
      </c>
      <c r="AC55" s="209">
        <f>共同経理課!AP55</f>
        <v>0</v>
      </c>
      <c r="AD55" s="209">
        <f>共同経理課!AQ55</f>
        <v>0</v>
      </c>
      <c r="AE55" s="209">
        <f>共同経理課!AR55</f>
        <v>0</v>
      </c>
      <c r="AF55" s="209">
        <f>共同経理課!AS55</f>
        <v>0</v>
      </c>
      <c r="AG55" s="209">
        <f>共同経理課!AT55</f>
        <v>0</v>
      </c>
      <c r="AH55" s="209">
        <f>共同経理課!AU55</f>
        <v>0</v>
      </c>
      <c r="AI55" s="209">
        <f>共同経理課!AV55</f>
        <v>0</v>
      </c>
      <c r="AJ55" s="209">
        <f>共同経理課!AW55</f>
        <v>0</v>
      </c>
      <c r="AK55" s="209">
        <f>共同経理課!AX55</f>
        <v>0</v>
      </c>
      <c r="AL55" s="209">
        <f>共同経理課!AY55</f>
        <v>0</v>
      </c>
      <c r="AM55" s="209">
        <f>共同経理課!AZ55</f>
        <v>0</v>
      </c>
      <c r="AN55" s="209">
        <f>共同経理課!BA55</f>
        <v>0</v>
      </c>
      <c r="AO55" s="209">
        <f>共同経理課!BB55</f>
        <v>0</v>
      </c>
      <c r="AP55" s="209">
        <f>共同経理課!BC55</f>
        <v>0</v>
      </c>
      <c r="AQ55" s="209">
        <f>共同経理課!BD55</f>
        <v>0</v>
      </c>
      <c r="AR55" s="209">
        <f>共同経理課!BE55</f>
        <v>0</v>
      </c>
      <c r="AS55" s="209">
        <f>共同経理課!BF55</f>
        <v>0</v>
      </c>
      <c r="AT55" s="209">
        <f>共同経理課!BG55</f>
        <v>0</v>
      </c>
      <c r="AU55" s="209">
        <f>共同経理課!BH55</f>
        <v>0</v>
      </c>
      <c r="AV55" s="209">
        <f>共同経理課!BI55</f>
        <v>0</v>
      </c>
      <c r="AW55" s="209">
        <f>共同経理課!BJ55</f>
        <v>0</v>
      </c>
      <c r="AX55" s="209">
        <f>共同経理課!BK55</f>
        <v>0</v>
      </c>
      <c r="AY55" s="209">
        <f>共同経理課!BL55</f>
        <v>0</v>
      </c>
      <c r="AZ55" s="209">
        <f>共同経理課!BM55</f>
        <v>0</v>
      </c>
      <c r="BA55" s="209">
        <f>共同経理課!BN55</f>
        <v>0</v>
      </c>
      <c r="BB55" s="209">
        <f>共同経理課!BO55</f>
        <v>0</v>
      </c>
      <c r="BC55" s="209">
        <f>共同経理課!BP55</f>
        <v>0</v>
      </c>
      <c r="BD55" s="209">
        <f>共同経理課!BQ55</f>
        <v>0</v>
      </c>
      <c r="BE55" s="209">
        <f>共同経理課!BR55</f>
        <v>0</v>
      </c>
      <c r="BF55" s="209">
        <f>共同経理課!BS55</f>
        <v>0</v>
      </c>
      <c r="BG55" s="209">
        <f>共同経理課!BT55</f>
        <v>0</v>
      </c>
      <c r="BH55" s="209">
        <f>共同経理課!BU55</f>
        <v>0</v>
      </c>
      <c r="BI55" s="209">
        <f>共同経理課!BV55</f>
        <v>0</v>
      </c>
      <c r="BJ55" s="209">
        <f>共同経理課!BW55</f>
        <v>0</v>
      </c>
      <c r="BK55" s="1067" t="e">
        <f>[1]共同経理課!#REF!</f>
        <v>#REF!</v>
      </c>
      <c r="BL55" s="4"/>
      <c r="BM55" s="331"/>
      <c r="BN55" s="329"/>
      <c r="BO55" s="1181"/>
      <c r="BP55" s="1184"/>
      <c r="BQ55" s="1248"/>
      <c r="BR55" s="1243"/>
      <c r="BS55" s="352"/>
      <c r="BT55" s="353" t="s">
        <v>192</v>
      </c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</row>
    <row r="56" spans="1:126" ht="18.75" customHeight="1">
      <c r="A56" s="40"/>
      <c r="B56" s="1241"/>
      <c r="C56" s="1209"/>
      <c r="D56" s="1241"/>
      <c r="E56" s="1323"/>
      <c r="F56" s="683">
        <f>共同経理課!S56</f>
        <v>0</v>
      </c>
      <c r="G56" s="683">
        <f>共同経理課!T56</f>
        <v>0</v>
      </c>
      <c r="H56" s="683">
        <f>共同経理課!U56</f>
        <v>0</v>
      </c>
      <c r="I56" s="683">
        <f>共同経理課!V56</f>
        <v>0</v>
      </c>
      <c r="J56" s="683">
        <f>共同経理課!W56</f>
        <v>0</v>
      </c>
      <c r="K56" s="683">
        <f>共同経理課!X56</f>
        <v>0</v>
      </c>
      <c r="L56" s="683">
        <f>共同経理課!Y56</f>
        <v>0</v>
      </c>
      <c r="M56" s="683">
        <f>共同経理課!Z56</f>
        <v>0</v>
      </c>
      <c r="N56" s="683">
        <f>共同経理課!AA56</f>
        <v>0</v>
      </c>
      <c r="O56" s="43"/>
      <c r="P56" s="725">
        <f>共同経理課!AC56</f>
        <v>0</v>
      </c>
      <c r="Q56" s="725">
        <f>共同経理課!AD56</f>
        <v>0</v>
      </c>
      <c r="R56" s="501"/>
      <c r="S56" s="1246"/>
      <c r="T56" s="209">
        <f>共同経理課!AG56</f>
        <v>0</v>
      </c>
      <c r="U56" s="209">
        <f>共同経理課!AH56</f>
        <v>0</v>
      </c>
      <c r="V56" s="209">
        <f>共同経理課!AI56</f>
        <v>0</v>
      </c>
      <c r="W56" s="209">
        <f>共同経理課!AJ56</f>
        <v>0</v>
      </c>
      <c r="X56" s="209">
        <f>共同経理課!AK56</f>
        <v>0</v>
      </c>
      <c r="Y56" s="209">
        <f>共同経理課!AL56</f>
        <v>0</v>
      </c>
      <c r="Z56" s="209">
        <f>共同経理課!AM56</f>
        <v>0</v>
      </c>
      <c r="AA56" s="209">
        <f>共同経理課!AN56</f>
        <v>0</v>
      </c>
      <c r="AB56" s="209">
        <f>共同経理課!AO56</f>
        <v>0</v>
      </c>
      <c r="AC56" s="209">
        <f>共同経理課!AP56</f>
        <v>0</v>
      </c>
      <c r="AD56" s="209">
        <f>共同経理課!AQ56</f>
        <v>0</v>
      </c>
      <c r="AE56" s="209">
        <f>共同経理課!AR56</f>
        <v>0</v>
      </c>
      <c r="AF56" s="209">
        <f>共同経理課!AS56</f>
        <v>0</v>
      </c>
      <c r="AG56" s="209">
        <f>共同経理課!AT56</f>
        <v>0</v>
      </c>
      <c r="AH56" s="209">
        <f>共同経理課!AU56</f>
        <v>0</v>
      </c>
      <c r="AI56" s="209">
        <f>共同経理課!AV56</f>
        <v>0</v>
      </c>
      <c r="AJ56" s="209">
        <f>共同経理課!AW56</f>
        <v>0</v>
      </c>
      <c r="AK56" s="209">
        <f>共同経理課!AX56</f>
        <v>0</v>
      </c>
      <c r="AL56" s="209">
        <f>共同経理課!AY56</f>
        <v>0</v>
      </c>
      <c r="AM56" s="209">
        <f>共同経理課!AZ56</f>
        <v>0</v>
      </c>
      <c r="AN56" s="209">
        <f>共同経理課!BA56</f>
        <v>0</v>
      </c>
      <c r="AO56" s="209">
        <f>共同経理課!BB56</f>
        <v>0</v>
      </c>
      <c r="AP56" s="209">
        <f>共同経理課!BC56</f>
        <v>0</v>
      </c>
      <c r="AQ56" s="209">
        <f>共同経理課!BD56</f>
        <v>0</v>
      </c>
      <c r="AR56" s="209">
        <f>共同経理課!BE56</f>
        <v>0</v>
      </c>
      <c r="AS56" s="209">
        <f>共同経理課!BF56</f>
        <v>0</v>
      </c>
      <c r="AT56" s="209">
        <f>共同経理課!BG56</f>
        <v>0</v>
      </c>
      <c r="AU56" s="209">
        <f>共同経理課!BH56</f>
        <v>0</v>
      </c>
      <c r="AV56" s="209">
        <f>共同経理課!BI56</f>
        <v>0</v>
      </c>
      <c r="AW56" s="209">
        <f>共同経理課!BJ56</f>
        <v>0</v>
      </c>
      <c r="AX56" s="209">
        <f>共同経理課!BK56</f>
        <v>0</v>
      </c>
      <c r="AY56" s="209">
        <f>共同経理課!BL56</f>
        <v>0</v>
      </c>
      <c r="AZ56" s="209">
        <f>共同経理課!BM56</f>
        <v>0</v>
      </c>
      <c r="BA56" s="209">
        <f>共同経理課!BN56</f>
        <v>0</v>
      </c>
      <c r="BB56" s="209">
        <f>共同経理課!BO56</f>
        <v>0</v>
      </c>
      <c r="BC56" s="209">
        <f>共同経理課!BP56</f>
        <v>0</v>
      </c>
      <c r="BD56" s="209">
        <f>共同経理課!BQ56</f>
        <v>0</v>
      </c>
      <c r="BE56" s="209">
        <f>共同経理課!BR56</f>
        <v>0</v>
      </c>
      <c r="BF56" s="209">
        <f>共同経理課!BS56</f>
        <v>0</v>
      </c>
      <c r="BG56" s="209">
        <f>共同経理課!BT56</f>
        <v>0</v>
      </c>
      <c r="BH56" s="209">
        <f>共同経理課!BU56</f>
        <v>0</v>
      </c>
      <c r="BI56" s="209">
        <f>共同経理課!BV56</f>
        <v>0</v>
      </c>
      <c r="BJ56" s="209">
        <f>共同経理課!BW56</f>
        <v>0</v>
      </c>
      <c r="BK56" s="49" t="e">
        <f>[1]共同経理課!#REF!</f>
        <v>#REF!</v>
      </c>
      <c r="BL56" s="4"/>
      <c r="BM56" s="330"/>
      <c r="BN56" s="224"/>
      <c r="BO56" s="1182"/>
      <c r="BP56" s="1185"/>
      <c r="BQ56" s="1249"/>
      <c r="BR56" s="1243"/>
      <c r="BS56" s="215"/>
      <c r="BT56" s="353" t="s">
        <v>195</v>
      </c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</row>
    <row r="57" spans="1:126" s="547" customFormat="1" ht="15" customHeight="1">
      <c r="A57" s="955"/>
      <c r="B57" s="1346">
        <f>共同経理課!B57</f>
        <v>0</v>
      </c>
      <c r="C57" s="1348">
        <f>共同経理課!C57</f>
        <v>0</v>
      </c>
      <c r="D57" s="1348">
        <f>共同経理課!G57</f>
        <v>0</v>
      </c>
      <c r="E57" s="1350">
        <f>共同経理課!G57-共同経理課!G58</f>
        <v>0</v>
      </c>
      <c r="F57" s="1002" t="s">
        <v>97</v>
      </c>
      <c r="G57" s="525" t="e">
        <f>ROUNDDOWN($B57*$D57/$C57,3)</f>
        <v>#DIV/0!</v>
      </c>
      <c r="H57" s="525" t="e">
        <f>ROUNDDOWN($B57*$D57/$C57,3)</f>
        <v>#DIV/0!</v>
      </c>
      <c r="I57" s="525" t="e">
        <f>ROUNDDOWN($B57*$D57/$C57,3)</f>
        <v>#DIV/0!</v>
      </c>
      <c r="J57" s="525"/>
      <c r="K57" s="525" t="e">
        <f t="shared" ref="K57:M57" si="185">ROUNDDOWN($B57*$D57/$C57,3)</f>
        <v>#DIV/0!</v>
      </c>
      <c r="L57" s="525" t="e">
        <f t="shared" si="185"/>
        <v>#DIV/0!</v>
      </c>
      <c r="M57" s="525" t="e">
        <f t="shared" si="185"/>
        <v>#DIV/0!</v>
      </c>
      <c r="N57" s="525"/>
      <c r="O57" s="531" t="e">
        <f t="shared" ref="O57:O92" si="186">SUM(G57:M57)</f>
        <v>#DIV/0!</v>
      </c>
      <c r="P57" s="526"/>
      <c r="Q57" s="526"/>
      <c r="R57" s="533"/>
      <c r="S57" s="535" t="e">
        <f>SUM(O57:R57)</f>
        <v>#DIV/0!</v>
      </c>
      <c r="T57" s="536" t="s">
        <v>97</v>
      </c>
      <c r="U57" s="1085">
        <f>E57</f>
        <v>0</v>
      </c>
      <c r="V57" s="1089"/>
      <c r="W57" s="1089"/>
      <c r="X57" s="1154"/>
      <c r="Y57" s="1154"/>
      <c r="Z57" s="1154"/>
      <c r="AA57" s="1089"/>
      <c r="AB57" s="1089"/>
      <c r="AC57" s="1154"/>
      <c r="AD57" s="1089"/>
      <c r="AE57" s="1089"/>
      <c r="AF57" s="1089"/>
      <c r="AG57" s="1089"/>
      <c r="AH57" s="1089"/>
      <c r="AI57" s="1089"/>
      <c r="AJ57" s="1154"/>
      <c r="AK57" s="1089"/>
      <c r="AL57" s="1089"/>
      <c r="AM57" s="1089"/>
      <c r="AN57" s="1089"/>
      <c r="AO57" s="1089"/>
      <c r="AP57" s="1089"/>
      <c r="AQ57" s="1089"/>
      <c r="AR57" s="1089"/>
      <c r="AS57" s="1154"/>
      <c r="AT57" s="1154"/>
      <c r="AU57" s="1154"/>
      <c r="AV57" s="1154"/>
      <c r="AW57" s="1154"/>
      <c r="AX57" s="1154"/>
      <c r="AY57" s="1089"/>
      <c r="AZ57" s="1089"/>
      <c r="BA57" s="1089"/>
      <c r="BB57" s="1089"/>
      <c r="BC57" s="1089"/>
      <c r="BD57" s="1089"/>
      <c r="BE57" s="1089"/>
      <c r="BF57" s="1089"/>
      <c r="BG57" s="1089"/>
      <c r="BH57" s="1154"/>
      <c r="BI57" s="1154"/>
      <c r="BJ57" s="1172">
        <f>E57</f>
        <v>0</v>
      </c>
      <c r="BK57" s="531">
        <f>SUM(U57:BJ57)</f>
        <v>0</v>
      </c>
      <c r="BL57" s="623"/>
      <c r="BM57" s="541"/>
      <c r="BN57" s="542"/>
      <c r="BO57" s="534">
        <f t="shared" ref="BO57:BO92" si="187">BK57-AY57</f>
        <v>0</v>
      </c>
      <c r="BP57" s="543" t="e">
        <f t="shared" ref="BP57:BP92" si="188">O57+BK57+P57</f>
        <v>#DIV/0!</v>
      </c>
      <c r="BQ57" s="544">
        <f t="shared" ref="BQ57:BQ92" si="189">_xlfn.AGGREGATE(9,6,S57,BK57)</f>
        <v>0</v>
      </c>
      <c r="BR57" s="545"/>
      <c r="BS57" s="546" t="s">
        <v>401</v>
      </c>
      <c r="BT57" s="545"/>
      <c r="BU57" s="765" t="s">
        <v>395</v>
      </c>
      <c r="BV57" s="762" t="s">
        <v>396</v>
      </c>
      <c r="BW57" s="763" t="s">
        <v>397</v>
      </c>
    </row>
    <row r="58" spans="1:126" s="547" customFormat="1" ht="20.25" customHeight="1">
      <c r="A58" s="548" t="s">
        <v>131</v>
      </c>
      <c r="B58" s="1340"/>
      <c r="C58" s="1342"/>
      <c r="D58" s="1342"/>
      <c r="E58" s="1345"/>
      <c r="F58" s="1003" t="s">
        <v>99</v>
      </c>
      <c r="G58" s="550" t="e">
        <f>ROUNDDOWN(G$52*G57,0)</f>
        <v>#DIV/0!</v>
      </c>
      <c r="H58" s="550" t="e">
        <f>ROUNDDOWN(H$52*H57,0)</f>
        <v>#DIV/0!</v>
      </c>
      <c r="I58" s="550" t="e">
        <f>ROUNDDOWN(I$52*I57,0)</f>
        <v>#DIV/0!</v>
      </c>
      <c r="J58" s="550">
        <f>ROUNDDOWN(J$7*J57,0)</f>
        <v>0</v>
      </c>
      <c r="K58" s="550"/>
      <c r="L58" s="550"/>
      <c r="M58" s="550"/>
      <c r="N58" s="550">
        <f>ROUNDDOWN(N52*B57*N57*0.5,0)</f>
        <v>0</v>
      </c>
      <c r="O58" s="555" t="e">
        <f t="shared" si="186"/>
        <v>#DIV/0!</v>
      </c>
      <c r="P58" s="556">
        <f>P$54*P57</f>
        <v>0</v>
      </c>
      <c r="Q58" s="556">
        <f t="shared" ref="Q58" si="190">Q$54*Q57</f>
        <v>0</v>
      </c>
      <c r="R58" s="559"/>
      <c r="S58" s="535" t="e">
        <f t="shared" ref="S58:S92" si="191">SUM(O58:R58)</f>
        <v>#DIV/0!</v>
      </c>
      <c r="T58" s="1070" t="s">
        <v>99</v>
      </c>
      <c r="U58" s="1086">
        <f>U57*U$54</f>
        <v>0</v>
      </c>
      <c r="V58" s="552">
        <f t="shared" ref="V58:W58" si="192">V57*V$54</f>
        <v>0</v>
      </c>
      <c r="W58" s="1118">
        <f t="shared" si="192"/>
        <v>0</v>
      </c>
      <c r="X58" s="552"/>
      <c r="Y58" s="552"/>
      <c r="Z58" s="552"/>
      <c r="AA58" s="552">
        <f>AA57*AA$54</f>
        <v>0</v>
      </c>
      <c r="AB58" s="552">
        <f>AB57*AB$54</f>
        <v>0</v>
      </c>
      <c r="AC58" s="552"/>
      <c r="AD58" s="552">
        <f t="shared" ref="AD58" si="193">AD57*AD$54</f>
        <v>0</v>
      </c>
      <c r="AE58" s="552">
        <f t="shared" ref="AE58:AI58" si="194">AE57*AE$54</f>
        <v>0</v>
      </c>
      <c r="AF58" s="552">
        <f t="shared" si="194"/>
        <v>0</v>
      </c>
      <c r="AG58" s="552">
        <f t="shared" si="194"/>
        <v>0</v>
      </c>
      <c r="AH58" s="552">
        <f t="shared" si="194"/>
        <v>0</v>
      </c>
      <c r="AI58" s="552">
        <f t="shared" si="194"/>
        <v>0</v>
      </c>
      <c r="AJ58" s="552"/>
      <c r="AK58" s="552">
        <f t="shared" ref="AK58" si="195">AK57*AK$54</f>
        <v>0</v>
      </c>
      <c r="AL58" s="552">
        <f t="shared" ref="AL58:AR58" si="196">AL57*AL$54</f>
        <v>0</v>
      </c>
      <c r="AM58" s="552">
        <f t="shared" si="196"/>
        <v>0</v>
      </c>
      <c r="AN58" s="552">
        <f t="shared" si="196"/>
        <v>0</v>
      </c>
      <c r="AO58" s="552">
        <f t="shared" si="196"/>
        <v>0</v>
      </c>
      <c r="AP58" s="552">
        <f t="shared" si="196"/>
        <v>0</v>
      </c>
      <c r="AQ58" s="552">
        <f t="shared" si="196"/>
        <v>0</v>
      </c>
      <c r="AR58" s="552">
        <f t="shared" si="196"/>
        <v>0</v>
      </c>
      <c r="AS58" s="552"/>
      <c r="AT58" s="552"/>
      <c r="AU58" s="552"/>
      <c r="AV58" s="552"/>
      <c r="AW58" s="552"/>
      <c r="AX58" s="552"/>
      <c r="AY58" s="552">
        <f t="shared" ref="AY58:AZ58" si="197">AY57*AY$54</f>
        <v>0</v>
      </c>
      <c r="AZ58" s="552">
        <f t="shared" si="197"/>
        <v>0</v>
      </c>
      <c r="BA58" s="552">
        <f t="shared" ref="BA58:BF58" si="198">BA57*BA$54</f>
        <v>0</v>
      </c>
      <c r="BB58" s="552">
        <f t="shared" si="198"/>
        <v>0</v>
      </c>
      <c r="BC58" s="552">
        <f t="shared" si="198"/>
        <v>0</v>
      </c>
      <c r="BD58" s="552">
        <f t="shared" si="198"/>
        <v>0</v>
      </c>
      <c r="BE58" s="552">
        <f t="shared" si="198"/>
        <v>0</v>
      </c>
      <c r="BF58" s="552">
        <f t="shared" si="198"/>
        <v>0</v>
      </c>
      <c r="BG58" s="552"/>
      <c r="BH58" s="552"/>
      <c r="BI58" s="552"/>
      <c r="BJ58" s="1118">
        <f>BJ57*BJ$54</f>
        <v>0</v>
      </c>
      <c r="BK58" s="531">
        <f t="shared" ref="BK58:BK62" si="199">SUM(U58:BJ58)</f>
        <v>0</v>
      </c>
      <c r="BL58" s="1081"/>
      <c r="BM58" s="541"/>
      <c r="BN58" s="542"/>
      <c r="BO58" s="560">
        <f t="shared" si="187"/>
        <v>0</v>
      </c>
      <c r="BP58" s="565" t="e">
        <f t="shared" si="188"/>
        <v>#DIV/0!</v>
      </c>
      <c r="BQ58" s="560">
        <f t="shared" si="189"/>
        <v>0</v>
      </c>
      <c r="BR58" s="545">
        <f>BQ58</f>
        <v>0</v>
      </c>
      <c r="BS58" s="545">
        <f>BS52-BR58</f>
        <v>0</v>
      </c>
      <c r="BT58" s="545"/>
      <c r="BU58" s="1268">
        <f>_xlfn.AGGREGATE(9,6,S58,BQ58)</f>
        <v>0</v>
      </c>
      <c r="BV58" s="1328">
        <f>AY58</f>
        <v>0</v>
      </c>
      <c r="BW58" s="1329">
        <f>BU58+BV58</f>
        <v>0</v>
      </c>
    </row>
    <row r="59" spans="1:126" s="547" customFormat="1" ht="15" customHeight="1">
      <c r="A59" s="955"/>
      <c r="B59" s="1332">
        <f>共同経理課!B59</f>
        <v>0</v>
      </c>
      <c r="C59" s="1326">
        <f>共同経理課!C59</f>
        <v>0</v>
      </c>
      <c r="D59" s="1342">
        <f>共同経理課!G59</f>
        <v>0</v>
      </c>
      <c r="E59" s="1345">
        <f>共同経理課!G59-共同経理課!G60</f>
        <v>0</v>
      </c>
      <c r="F59" s="1002" t="s">
        <v>97</v>
      </c>
      <c r="G59" s="525" t="e">
        <f>ROUNDDOWN($B59*$D59/$C59,3)</f>
        <v>#DIV/0!</v>
      </c>
      <c r="H59" s="525" t="e">
        <f>ROUNDDOWN($B59*$D59/$C59,3)</f>
        <v>#DIV/0!</v>
      </c>
      <c r="I59" s="525" t="e">
        <f>ROUNDDOWN($B59*$D59/$C59,3)</f>
        <v>#DIV/0!</v>
      </c>
      <c r="J59" s="525"/>
      <c r="K59" s="525" t="e">
        <f t="shared" ref="K59:M59" si="200">ROUNDDOWN($B59*$D59/$C59,3)</f>
        <v>#DIV/0!</v>
      </c>
      <c r="L59" s="525" t="e">
        <f t="shared" si="200"/>
        <v>#DIV/0!</v>
      </c>
      <c r="M59" s="525" t="e">
        <f t="shared" si="200"/>
        <v>#DIV/0!</v>
      </c>
      <c r="N59" s="525"/>
      <c r="O59" s="555" t="e">
        <f t="shared" si="186"/>
        <v>#DIV/0!</v>
      </c>
      <c r="P59" s="550"/>
      <c r="Q59" s="550"/>
      <c r="R59" s="566"/>
      <c r="S59" s="535" t="e">
        <f t="shared" si="191"/>
        <v>#DIV/0!</v>
      </c>
      <c r="T59" s="536" t="s">
        <v>97</v>
      </c>
      <c r="U59" s="1086">
        <f>E59</f>
        <v>0</v>
      </c>
      <c r="V59" s="552"/>
      <c r="W59" s="552"/>
      <c r="X59" s="1155"/>
      <c r="Y59" s="1155"/>
      <c r="Z59" s="1155"/>
      <c r="AA59" s="552"/>
      <c r="AB59" s="552"/>
      <c r="AC59" s="1155"/>
      <c r="AD59" s="552"/>
      <c r="AE59" s="552"/>
      <c r="AF59" s="552"/>
      <c r="AG59" s="552"/>
      <c r="AH59" s="552"/>
      <c r="AI59" s="552"/>
      <c r="AJ59" s="1155"/>
      <c r="AK59" s="552"/>
      <c r="AL59" s="552"/>
      <c r="AM59" s="552"/>
      <c r="AN59" s="552"/>
      <c r="AO59" s="552"/>
      <c r="AP59" s="552"/>
      <c r="AQ59" s="552"/>
      <c r="AR59" s="552"/>
      <c r="AS59" s="1155"/>
      <c r="AT59" s="1155"/>
      <c r="AU59" s="1155"/>
      <c r="AV59" s="1155"/>
      <c r="AW59" s="1155"/>
      <c r="AX59" s="1155"/>
      <c r="AY59" s="552"/>
      <c r="AZ59" s="552"/>
      <c r="BA59" s="552"/>
      <c r="BB59" s="552"/>
      <c r="BC59" s="552"/>
      <c r="BD59" s="552"/>
      <c r="BE59" s="552"/>
      <c r="BF59" s="552"/>
      <c r="BG59" s="552"/>
      <c r="BH59" s="1155"/>
      <c r="BI59" s="1155"/>
      <c r="BJ59" s="1118">
        <f>E59</f>
        <v>0</v>
      </c>
      <c r="BK59" s="531">
        <f t="shared" si="199"/>
        <v>0</v>
      </c>
      <c r="BL59" s="623"/>
      <c r="BM59" s="541"/>
      <c r="BN59" s="542"/>
      <c r="BO59" s="534">
        <f t="shared" si="187"/>
        <v>0</v>
      </c>
      <c r="BP59" s="565" t="e">
        <f t="shared" si="188"/>
        <v>#DIV/0!</v>
      </c>
      <c r="BQ59" s="560">
        <f t="shared" si="189"/>
        <v>0</v>
      </c>
      <c r="BR59" s="545"/>
      <c r="BS59" s="545"/>
      <c r="BT59" s="545">
        <v>4</v>
      </c>
      <c r="BU59" s="1269"/>
      <c r="BV59" s="1328"/>
      <c r="BW59" s="1329"/>
    </row>
    <row r="60" spans="1:126" s="547" customFormat="1" ht="20.25" customHeight="1">
      <c r="A60" s="548" t="s">
        <v>132</v>
      </c>
      <c r="B60" s="1332"/>
      <c r="C60" s="1326"/>
      <c r="D60" s="1342"/>
      <c r="E60" s="1345"/>
      <c r="F60" s="1003" t="s">
        <v>99</v>
      </c>
      <c r="G60" s="550" t="e">
        <f>ROUNDDOWN(G$52*G59,0)</f>
        <v>#DIV/0!</v>
      </c>
      <c r="H60" s="550" t="e">
        <f>ROUNDDOWN(H$52*H59,0)</f>
        <v>#DIV/0!</v>
      </c>
      <c r="I60" s="550" t="e">
        <f>ROUNDDOWN(I$52*I59,0)</f>
        <v>#DIV/0!</v>
      </c>
      <c r="J60" s="550">
        <f>ROUNDDOWN(J$7*J59,0)</f>
        <v>0</v>
      </c>
      <c r="K60" s="550"/>
      <c r="L60" s="550"/>
      <c r="M60" s="550"/>
      <c r="N60" s="550"/>
      <c r="O60" s="555" t="e">
        <f t="shared" si="186"/>
        <v>#DIV/0!</v>
      </c>
      <c r="P60" s="550">
        <f>P$54*P59</f>
        <v>0</v>
      </c>
      <c r="Q60" s="550">
        <f t="shared" ref="Q60" si="201">Q$54*Q59</f>
        <v>0</v>
      </c>
      <c r="R60" s="559"/>
      <c r="S60" s="535" t="e">
        <f t="shared" si="191"/>
        <v>#DIV/0!</v>
      </c>
      <c r="T60" s="1070" t="s">
        <v>99</v>
      </c>
      <c r="U60" s="1086">
        <f>U59*U$54</f>
        <v>0</v>
      </c>
      <c r="V60" s="552">
        <f t="shared" ref="V60" si="202">V59*V$54</f>
        <v>0</v>
      </c>
      <c r="W60" s="552">
        <f t="shared" ref="W60" si="203">W59*W$54</f>
        <v>0</v>
      </c>
      <c r="X60" s="552"/>
      <c r="Y60" s="552"/>
      <c r="Z60" s="552"/>
      <c r="AA60" s="552">
        <f>AA59*AA$54</f>
        <v>0</v>
      </c>
      <c r="AB60" s="552">
        <f>AB59*AB$54</f>
        <v>0</v>
      </c>
      <c r="AC60" s="552"/>
      <c r="AD60" s="552">
        <f t="shared" ref="AD60" si="204">AD59*AD$54</f>
        <v>0</v>
      </c>
      <c r="AE60" s="552">
        <f t="shared" ref="AE60:AI60" si="205">AE59*AE$54</f>
        <v>0</v>
      </c>
      <c r="AF60" s="552">
        <f t="shared" si="205"/>
        <v>0</v>
      </c>
      <c r="AG60" s="552">
        <f t="shared" si="205"/>
        <v>0</v>
      </c>
      <c r="AH60" s="552">
        <f t="shared" si="205"/>
        <v>0</v>
      </c>
      <c r="AI60" s="552">
        <f t="shared" si="205"/>
        <v>0</v>
      </c>
      <c r="AJ60" s="552"/>
      <c r="AK60" s="552">
        <f t="shared" ref="AK60" si="206">AK59*AK$54</f>
        <v>0</v>
      </c>
      <c r="AL60" s="552">
        <f t="shared" ref="AL60:AR60" si="207">AL59*AL$54</f>
        <v>0</v>
      </c>
      <c r="AM60" s="552">
        <f t="shared" si="207"/>
        <v>0</v>
      </c>
      <c r="AN60" s="552">
        <f t="shared" si="207"/>
        <v>0</v>
      </c>
      <c r="AO60" s="552">
        <f t="shared" si="207"/>
        <v>0</v>
      </c>
      <c r="AP60" s="552">
        <f t="shared" si="207"/>
        <v>0</v>
      </c>
      <c r="AQ60" s="552">
        <f t="shared" si="207"/>
        <v>0</v>
      </c>
      <c r="AR60" s="552">
        <f t="shared" si="207"/>
        <v>0</v>
      </c>
      <c r="AS60" s="552"/>
      <c r="AT60" s="552"/>
      <c r="AU60" s="552"/>
      <c r="AV60" s="552"/>
      <c r="AW60" s="552"/>
      <c r="AX60" s="552"/>
      <c r="AY60" s="552">
        <f t="shared" ref="AY60:AZ60" si="208">AY59*AY$54</f>
        <v>0</v>
      </c>
      <c r="AZ60" s="552">
        <f t="shared" si="208"/>
        <v>0</v>
      </c>
      <c r="BA60" s="552">
        <f t="shared" ref="BA60:BF60" si="209">BA59*BA$54</f>
        <v>0</v>
      </c>
      <c r="BB60" s="552">
        <f t="shared" si="209"/>
        <v>0</v>
      </c>
      <c r="BC60" s="552">
        <f t="shared" si="209"/>
        <v>0</v>
      </c>
      <c r="BD60" s="552">
        <f t="shared" si="209"/>
        <v>0</v>
      </c>
      <c r="BE60" s="552">
        <f t="shared" si="209"/>
        <v>0</v>
      </c>
      <c r="BF60" s="552">
        <f t="shared" si="209"/>
        <v>0</v>
      </c>
      <c r="BG60" s="552"/>
      <c r="BH60" s="552"/>
      <c r="BI60" s="552"/>
      <c r="BJ60" s="1118">
        <f>BJ59*BJ$54</f>
        <v>0</v>
      </c>
      <c r="BK60" s="531">
        <f t="shared" si="199"/>
        <v>0</v>
      </c>
      <c r="BL60" s="623"/>
      <c r="BM60" s="541"/>
      <c r="BN60" s="542"/>
      <c r="BO60" s="560">
        <f t="shared" si="187"/>
        <v>0</v>
      </c>
      <c r="BP60" s="565" t="e">
        <f t="shared" si="188"/>
        <v>#DIV/0!</v>
      </c>
      <c r="BQ60" s="560">
        <f t="shared" si="189"/>
        <v>0</v>
      </c>
      <c r="BR60" s="545">
        <f>BR58+BQ60</f>
        <v>0</v>
      </c>
      <c r="BS60" s="545">
        <f>BS58-BR60</f>
        <v>0</v>
      </c>
      <c r="BT60" s="545"/>
      <c r="BU60" s="1268">
        <f>_xlfn.AGGREGATE(9,6,S60,BQ60)</f>
        <v>0</v>
      </c>
      <c r="BV60" s="1328">
        <f>AY60</f>
        <v>0</v>
      </c>
      <c r="BW60" s="1329">
        <f t="shared" ref="BW60" si="210">BU60+BV60</f>
        <v>0</v>
      </c>
    </row>
    <row r="61" spans="1:126" s="547" customFormat="1" ht="15" customHeight="1">
      <c r="A61" s="955"/>
      <c r="B61" s="1332">
        <f>共同経理課!B61</f>
        <v>0</v>
      </c>
      <c r="C61" s="1326">
        <f>共同経理課!C61</f>
        <v>0</v>
      </c>
      <c r="D61" s="1342">
        <f>共同経理課!G61</f>
        <v>0</v>
      </c>
      <c r="E61" s="1345">
        <f>共同経理課!G61-共同経理課!G62</f>
        <v>0</v>
      </c>
      <c r="F61" s="1002" t="s">
        <v>97</v>
      </c>
      <c r="G61" s="525" t="e">
        <f>ROUNDDOWN($B61*$D61/$C61,3)</f>
        <v>#DIV/0!</v>
      </c>
      <c r="H61" s="525" t="e">
        <f>ROUNDDOWN($B61*$D61/$C61,3)</f>
        <v>#DIV/0!</v>
      </c>
      <c r="I61" s="525" t="e">
        <f>ROUNDDOWN($B61*$D61/$C61,3)</f>
        <v>#DIV/0!</v>
      </c>
      <c r="J61" s="525"/>
      <c r="K61" s="525" t="e">
        <f t="shared" ref="K61:M61" si="211">ROUNDDOWN($B61*$D61/$C61,3)</f>
        <v>#DIV/0!</v>
      </c>
      <c r="L61" s="525" t="e">
        <f t="shared" si="211"/>
        <v>#DIV/0!</v>
      </c>
      <c r="M61" s="525" t="e">
        <f t="shared" si="211"/>
        <v>#DIV/0!</v>
      </c>
      <c r="N61" s="525"/>
      <c r="O61" s="555" t="e">
        <f t="shared" si="186"/>
        <v>#DIV/0!</v>
      </c>
      <c r="P61" s="550"/>
      <c r="Q61" s="550"/>
      <c r="R61" s="566"/>
      <c r="S61" s="535" t="e">
        <f t="shared" si="191"/>
        <v>#DIV/0!</v>
      </c>
      <c r="T61" s="536" t="s">
        <v>97</v>
      </c>
      <c r="U61" s="1086">
        <f>E61</f>
        <v>0</v>
      </c>
      <c r="V61" s="552"/>
      <c r="W61" s="552"/>
      <c r="X61" s="1155"/>
      <c r="Y61" s="1155"/>
      <c r="Z61" s="1155"/>
      <c r="AA61" s="552"/>
      <c r="AB61" s="552"/>
      <c r="AC61" s="1155"/>
      <c r="AD61" s="552"/>
      <c r="AE61" s="552"/>
      <c r="AF61" s="552"/>
      <c r="AG61" s="552"/>
      <c r="AH61" s="552"/>
      <c r="AI61" s="552"/>
      <c r="AJ61" s="1155"/>
      <c r="AK61" s="552"/>
      <c r="AL61" s="552"/>
      <c r="AM61" s="552"/>
      <c r="AN61" s="552"/>
      <c r="AO61" s="552"/>
      <c r="AP61" s="552"/>
      <c r="AQ61" s="552"/>
      <c r="AR61" s="552"/>
      <c r="AS61" s="1155"/>
      <c r="AT61" s="1155"/>
      <c r="AU61" s="1155"/>
      <c r="AV61" s="1155"/>
      <c r="AW61" s="1155"/>
      <c r="AX61" s="1155"/>
      <c r="AY61" s="552"/>
      <c r="AZ61" s="552"/>
      <c r="BA61" s="552"/>
      <c r="BB61" s="552"/>
      <c r="BC61" s="552"/>
      <c r="BD61" s="552"/>
      <c r="BE61" s="552"/>
      <c r="BF61" s="552"/>
      <c r="BG61" s="552"/>
      <c r="BH61" s="1155"/>
      <c r="BI61" s="1155"/>
      <c r="BJ61" s="1118">
        <f>E61</f>
        <v>0</v>
      </c>
      <c r="BK61" s="531">
        <f t="shared" si="199"/>
        <v>0</v>
      </c>
      <c r="BL61" s="623"/>
      <c r="BM61" s="541"/>
      <c r="BN61" s="542"/>
      <c r="BO61" s="534">
        <f t="shared" si="187"/>
        <v>0</v>
      </c>
      <c r="BP61" s="565" t="e">
        <f t="shared" si="188"/>
        <v>#DIV/0!</v>
      </c>
      <c r="BQ61" s="560">
        <f t="shared" si="189"/>
        <v>0</v>
      </c>
      <c r="BR61" s="545"/>
      <c r="BS61" s="545"/>
      <c r="BT61" s="545">
        <v>5</v>
      </c>
      <c r="BU61" s="1269"/>
      <c r="BV61" s="1328"/>
      <c r="BW61" s="1329"/>
    </row>
    <row r="62" spans="1:126" s="547" customFormat="1" ht="20.25" customHeight="1">
      <c r="A62" s="955" t="s">
        <v>133</v>
      </c>
      <c r="B62" s="1332"/>
      <c r="C62" s="1326"/>
      <c r="D62" s="1342"/>
      <c r="E62" s="1345"/>
      <c r="F62" s="1009" t="s">
        <v>99</v>
      </c>
      <c r="G62" s="570" t="e">
        <f>ROUNDDOWN(G$52*G61,0)</f>
        <v>#DIV/0!</v>
      </c>
      <c r="H62" s="570" t="e">
        <f>ROUNDDOWN(H$52*H61,0)</f>
        <v>#DIV/0!</v>
      </c>
      <c r="I62" s="570" t="e">
        <f>ROUNDDOWN(I$52*I61,0)</f>
        <v>#DIV/0!</v>
      </c>
      <c r="J62" s="570">
        <f>ROUNDDOWN(J$7*J61,0)</f>
        <v>0</v>
      </c>
      <c r="K62" s="570"/>
      <c r="L62" s="570"/>
      <c r="M62" s="570"/>
      <c r="N62" s="550"/>
      <c r="O62" s="571" t="e">
        <f t="shared" si="186"/>
        <v>#DIV/0!</v>
      </c>
      <c r="P62" s="570">
        <f>P$54*P61</f>
        <v>0</v>
      </c>
      <c r="Q62" s="570">
        <f t="shared" ref="Q62" si="212">Q$54*Q61</f>
        <v>0</v>
      </c>
      <c r="R62" s="572"/>
      <c r="S62" s="535" t="e">
        <f t="shared" si="191"/>
        <v>#DIV/0!</v>
      </c>
      <c r="T62" s="575" t="s">
        <v>99</v>
      </c>
      <c r="U62" s="1086">
        <f>U61*U$54</f>
        <v>0</v>
      </c>
      <c r="V62" s="1090">
        <f t="shared" ref="V62" si="213">V61*V$54</f>
        <v>0</v>
      </c>
      <c r="W62" s="1090">
        <f t="shared" ref="W62" si="214">W61*W$54</f>
        <v>0</v>
      </c>
      <c r="X62" s="1090"/>
      <c r="Y62" s="1090"/>
      <c r="Z62" s="1090"/>
      <c r="AA62" s="1090">
        <f>AA61*AA$54</f>
        <v>0</v>
      </c>
      <c r="AB62" s="1090">
        <f>AB61*AB$54</f>
        <v>0</v>
      </c>
      <c r="AC62" s="1090"/>
      <c r="AD62" s="1090">
        <f t="shared" ref="AD62" si="215">AD61*AD$54</f>
        <v>0</v>
      </c>
      <c r="AE62" s="1090">
        <f t="shared" ref="AE62:AI62" si="216">AE61*AE$54</f>
        <v>0</v>
      </c>
      <c r="AF62" s="1090">
        <f t="shared" si="216"/>
        <v>0</v>
      </c>
      <c r="AG62" s="1090">
        <f t="shared" si="216"/>
        <v>0</v>
      </c>
      <c r="AH62" s="1090">
        <f t="shared" si="216"/>
        <v>0</v>
      </c>
      <c r="AI62" s="1090">
        <f t="shared" si="216"/>
        <v>0</v>
      </c>
      <c r="AJ62" s="1090"/>
      <c r="AK62" s="1090">
        <f t="shared" ref="AK62" si="217">AK61*AK$54</f>
        <v>0</v>
      </c>
      <c r="AL62" s="1090">
        <f t="shared" ref="AL62:AR62" si="218">AL61*AL$54</f>
        <v>0</v>
      </c>
      <c r="AM62" s="1090">
        <f t="shared" si="218"/>
        <v>0</v>
      </c>
      <c r="AN62" s="1090">
        <f t="shared" si="218"/>
        <v>0</v>
      </c>
      <c r="AO62" s="1090">
        <f t="shared" si="218"/>
        <v>0</v>
      </c>
      <c r="AP62" s="1090">
        <f t="shared" si="218"/>
        <v>0</v>
      </c>
      <c r="AQ62" s="1090">
        <f t="shared" si="218"/>
        <v>0</v>
      </c>
      <c r="AR62" s="1090">
        <f t="shared" si="218"/>
        <v>0</v>
      </c>
      <c r="AS62" s="1090"/>
      <c r="AT62" s="1090"/>
      <c r="AU62" s="1090"/>
      <c r="AV62" s="1090"/>
      <c r="AW62" s="1090"/>
      <c r="AX62" s="1090"/>
      <c r="AY62" s="1090">
        <f t="shared" ref="AY62:AZ62" si="219">AY61*AY$54</f>
        <v>0</v>
      </c>
      <c r="AZ62" s="1090">
        <f t="shared" si="219"/>
        <v>0</v>
      </c>
      <c r="BA62" s="1090">
        <f t="shared" ref="BA62:BF62" si="220">BA61*BA$54</f>
        <v>0</v>
      </c>
      <c r="BB62" s="1090">
        <f t="shared" si="220"/>
        <v>0</v>
      </c>
      <c r="BC62" s="1090">
        <f t="shared" si="220"/>
        <v>0</v>
      </c>
      <c r="BD62" s="1090">
        <f t="shared" si="220"/>
        <v>0</v>
      </c>
      <c r="BE62" s="1090">
        <f t="shared" si="220"/>
        <v>0</v>
      </c>
      <c r="BF62" s="1090">
        <f t="shared" si="220"/>
        <v>0</v>
      </c>
      <c r="BG62" s="1090"/>
      <c r="BH62" s="1090"/>
      <c r="BI62" s="1090"/>
      <c r="BJ62" s="1173">
        <f>BJ61*BJ$54</f>
        <v>0</v>
      </c>
      <c r="BK62" s="531">
        <f t="shared" si="199"/>
        <v>0</v>
      </c>
      <c r="BL62" s="623"/>
      <c r="BM62" s="541"/>
      <c r="BN62" s="542"/>
      <c r="BO62" s="560">
        <f t="shared" si="187"/>
        <v>0</v>
      </c>
      <c r="BP62" s="565" t="e">
        <f t="shared" si="188"/>
        <v>#DIV/0!</v>
      </c>
      <c r="BQ62" s="560">
        <f t="shared" si="189"/>
        <v>0</v>
      </c>
      <c r="BR62" s="545">
        <f>BR60+BQ62</f>
        <v>0</v>
      </c>
      <c r="BS62" s="545">
        <f>BS60-BR62</f>
        <v>0</v>
      </c>
      <c r="BT62" s="545"/>
      <c r="BU62" s="1268">
        <f>_xlfn.AGGREGATE(9,6,S62,BQ62)</f>
        <v>0</v>
      </c>
      <c r="BV62" s="1328">
        <f>AY62</f>
        <v>0</v>
      </c>
      <c r="BW62" s="1329">
        <f t="shared" ref="BW62" si="221">BU62+BV62</f>
        <v>0</v>
      </c>
    </row>
    <row r="63" spans="1:126" s="547" customFormat="1" ht="15" customHeight="1">
      <c r="A63" s="1226" t="s">
        <v>100</v>
      </c>
      <c r="B63" s="1336">
        <f>SUM(B57:B62)</f>
        <v>0</v>
      </c>
      <c r="C63" s="1337">
        <f t="shared" ref="C63:E63" si="222">SUM(C57:C62)</f>
        <v>0</v>
      </c>
      <c r="D63" s="1337">
        <f t="shared" si="222"/>
        <v>0</v>
      </c>
      <c r="E63" s="1337">
        <f t="shared" si="222"/>
        <v>0</v>
      </c>
      <c r="F63" s="589" t="s">
        <v>97</v>
      </c>
      <c r="G63" s="581" t="e">
        <f t="shared" ref="G63:H63" si="223">G57+G59+G61</f>
        <v>#DIV/0!</v>
      </c>
      <c r="H63" s="581" t="e">
        <f t="shared" si="223"/>
        <v>#DIV/0!</v>
      </c>
      <c r="I63" s="581" t="e">
        <f t="shared" ref="I63" si="224">I57+I59+I61</f>
        <v>#DIV/0!</v>
      </c>
      <c r="J63" s="581">
        <f t="shared" ref="J63:K63" si="225">J57+J59+J61</f>
        <v>0</v>
      </c>
      <c r="K63" s="581" t="e">
        <f t="shared" si="225"/>
        <v>#DIV/0!</v>
      </c>
      <c r="L63" s="581" t="e">
        <f t="shared" ref="L63" si="226">L57+L59+L61</f>
        <v>#DIV/0!</v>
      </c>
      <c r="M63" s="581" t="e">
        <f t="shared" ref="M63:N63" si="227">M57+M59+M61</f>
        <v>#DIV/0!</v>
      </c>
      <c r="N63" s="581">
        <f t="shared" si="227"/>
        <v>0</v>
      </c>
      <c r="O63" s="585" t="e">
        <f t="shared" si="186"/>
        <v>#DIV/0!</v>
      </c>
      <c r="P63" s="581">
        <f t="shared" ref="P63:Q63" si="228">P57+P59+P61</f>
        <v>0</v>
      </c>
      <c r="Q63" s="581">
        <f t="shared" si="228"/>
        <v>0</v>
      </c>
      <c r="R63" s="587"/>
      <c r="S63" s="535" t="e">
        <f t="shared" si="191"/>
        <v>#DIV/0!</v>
      </c>
      <c r="T63" s="589" t="s">
        <v>97</v>
      </c>
      <c r="U63" s="590">
        <f t="shared" ref="U63:V63" si="229">U57+U59+U61</f>
        <v>0</v>
      </c>
      <c r="V63" s="581">
        <f t="shared" si="229"/>
        <v>0</v>
      </c>
      <c r="W63" s="581">
        <f t="shared" ref="W63:BI63" si="230">W57+W59+W61</f>
        <v>0</v>
      </c>
      <c r="X63" s="1156">
        <f t="shared" si="230"/>
        <v>0</v>
      </c>
      <c r="Y63" s="1156">
        <f t="shared" si="230"/>
        <v>0</v>
      </c>
      <c r="Z63" s="1156">
        <f t="shared" si="230"/>
        <v>0</v>
      </c>
      <c r="AA63" s="581">
        <f t="shared" si="230"/>
        <v>0</v>
      </c>
      <c r="AB63" s="581">
        <f t="shared" si="230"/>
        <v>0</v>
      </c>
      <c r="AC63" s="1156">
        <f t="shared" si="230"/>
        <v>0</v>
      </c>
      <c r="AD63" s="581">
        <f t="shared" si="230"/>
        <v>0</v>
      </c>
      <c r="AE63" s="581">
        <f t="shared" si="230"/>
        <v>0</v>
      </c>
      <c r="AF63" s="581">
        <f t="shared" si="230"/>
        <v>0</v>
      </c>
      <c r="AG63" s="581">
        <f t="shared" si="230"/>
        <v>0</v>
      </c>
      <c r="AH63" s="581">
        <f t="shared" si="230"/>
        <v>0</v>
      </c>
      <c r="AI63" s="581">
        <f t="shared" si="230"/>
        <v>0</v>
      </c>
      <c r="AJ63" s="1156">
        <f t="shared" si="230"/>
        <v>0</v>
      </c>
      <c r="AK63" s="581">
        <f t="shared" si="230"/>
        <v>0</v>
      </c>
      <c r="AL63" s="581">
        <f t="shared" si="230"/>
        <v>0</v>
      </c>
      <c r="AM63" s="581">
        <f t="shared" si="230"/>
        <v>0</v>
      </c>
      <c r="AN63" s="581">
        <f t="shared" si="230"/>
        <v>0</v>
      </c>
      <c r="AO63" s="581">
        <f t="shared" si="230"/>
        <v>0</v>
      </c>
      <c r="AP63" s="581">
        <f t="shared" si="230"/>
        <v>0</v>
      </c>
      <c r="AQ63" s="581">
        <f t="shared" si="230"/>
        <v>0</v>
      </c>
      <c r="AR63" s="581">
        <f t="shared" si="230"/>
        <v>0</v>
      </c>
      <c r="AS63" s="1156">
        <f t="shared" si="230"/>
        <v>0</v>
      </c>
      <c r="AT63" s="1156">
        <f t="shared" si="230"/>
        <v>0</v>
      </c>
      <c r="AU63" s="1156">
        <f t="shared" si="230"/>
        <v>0</v>
      </c>
      <c r="AV63" s="1156">
        <f t="shared" si="230"/>
        <v>0</v>
      </c>
      <c r="AW63" s="1156">
        <f t="shared" si="230"/>
        <v>0</v>
      </c>
      <c r="AX63" s="1156">
        <f t="shared" si="230"/>
        <v>0</v>
      </c>
      <c r="AY63" s="581">
        <f t="shared" si="230"/>
        <v>0</v>
      </c>
      <c r="AZ63" s="581">
        <f t="shared" si="230"/>
        <v>0</v>
      </c>
      <c r="BA63" s="581">
        <f t="shared" si="230"/>
        <v>0</v>
      </c>
      <c r="BB63" s="581">
        <f t="shared" si="230"/>
        <v>0</v>
      </c>
      <c r="BC63" s="581">
        <f t="shared" si="230"/>
        <v>0</v>
      </c>
      <c r="BD63" s="581">
        <f t="shared" si="230"/>
        <v>0</v>
      </c>
      <c r="BE63" s="581">
        <f t="shared" si="230"/>
        <v>0</v>
      </c>
      <c r="BF63" s="581">
        <f t="shared" si="230"/>
        <v>0</v>
      </c>
      <c r="BG63" s="581">
        <f t="shared" si="230"/>
        <v>0</v>
      </c>
      <c r="BH63" s="1156">
        <f t="shared" si="230"/>
        <v>0</v>
      </c>
      <c r="BI63" s="1156">
        <f t="shared" si="230"/>
        <v>0</v>
      </c>
      <c r="BJ63" s="581">
        <f t="shared" ref="BJ63" si="231">BJ57+BJ59+BJ61</f>
        <v>0</v>
      </c>
      <c r="BK63" s="585">
        <f>BK57+BK59+BK61</f>
        <v>0</v>
      </c>
      <c r="BL63" s="623"/>
      <c r="BM63" s="541"/>
      <c r="BN63" s="542"/>
      <c r="BO63" s="544">
        <f t="shared" si="187"/>
        <v>0</v>
      </c>
      <c r="BP63" s="594" t="e">
        <f t="shared" si="188"/>
        <v>#DIV/0!</v>
      </c>
      <c r="BQ63" s="544">
        <f t="shared" si="189"/>
        <v>0</v>
      </c>
      <c r="BR63" s="545"/>
      <c r="BS63" s="545"/>
      <c r="BT63" s="545">
        <v>6</v>
      </c>
      <c r="BU63" s="1269"/>
      <c r="BV63" s="1328"/>
      <c r="BW63" s="1329"/>
    </row>
    <row r="64" spans="1:126" s="547" customFormat="1" ht="20.25" customHeight="1">
      <c r="A64" s="1227"/>
      <c r="B64" s="1336"/>
      <c r="C64" s="1337"/>
      <c r="D64" s="1337"/>
      <c r="E64" s="1337"/>
      <c r="F64" s="606" t="s">
        <v>99</v>
      </c>
      <c r="G64" s="596" t="e">
        <f>G58+G60+G62</f>
        <v>#DIV/0!</v>
      </c>
      <c r="H64" s="596" t="e">
        <f t="shared" ref="H64:I64" si="232">H58+H60+H62</f>
        <v>#DIV/0!</v>
      </c>
      <c r="I64" s="596" t="e">
        <f t="shared" si="232"/>
        <v>#DIV/0!</v>
      </c>
      <c r="J64" s="597">
        <f t="shared" ref="J64:K64" si="233">J58+J60+J62</f>
        <v>0</v>
      </c>
      <c r="K64" s="597">
        <f t="shared" si="233"/>
        <v>0</v>
      </c>
      <c r="L64" s="597">
        <f t="shared" ref="L64" si="234">L58+L60+L62</f>
        <v>0</v>
      </c>
      <c r="M64" s="597">
        <f t="shared" ref="M64:N64" si="235">M58+M60+M62</f>
        <v>0</v>
      </c>
      <c r="N64" s="597">
        <f t="shared" si="235"/>
        <v>0</v>
      </c>
      <c r="O64" s="602" t="e">
        <f t="shared" si="186"/>
        <v>#DIV/0!</v>
      </c>
      <c r="P64" s="596">
        <f t="shared" ref="P64:R64" si="236">P58+P60+P62</f>
        <v>0</v>
      </c>
      <c r="Q64" s="596">
        <f t="shared" ref="Q64" si="237">Q58+Q60+Q62</f>
        <v>0</v>
      </c>
      <c r="R64" s="601">
        <f t="shared" si="236"/>
        <v>0</v>
      </c>
      <c r="S64" s="535" t="e">
        <f t="shared" si="191"/>
        <v>#DIV/0!</v>
      </c>
      <c r="T64" s="606" t="s">
        <v>99</v>
      </c>
      <c r="U64" s="607">
        <f t="shared" ref="U64:V64" si="238">U58+U60+U62</f>
        <v>0</v>
      </c>
      <c r="V64" s="596">
        <f t="shared" si="238"/>
        <v>0</v>
      </c>
      <c r="W64" s="596">
        <f t="shared" ref="W64:BI64" si="239">W58+W60+W62</f>
        <v>0</v>
      </c>
      <c r="X64" s="596">
        <f t="shared" si="239"/>
        <v>0</v>
      </c>
      <c r="Y64" s="596">
        <f t="shared" si="239"/>
        <v>0</v>
      </c>
      <c r="Z64" s="596">
        <f t="shared" si="239"/>
        <v>0</v>
      </c>
      <c r="AA64" s="596">
        <f t="shared" si="239"/>
        <v>0</v>
      </c>
      <c r="AB64" s="596">
        <f t="shared" si="239"/>
        <v>0</v>
      </c>
      <c r="AC64" s="596">
        <f t="shared" si="239"/>
        <v>0</v>
      </c>
      <c r="AD64" s="596">
        <f t="shared" si="239"/>
        <v>0</v>
      </c>
      <c r="AE64" s="596">
        <f t="shared" si="239"/>
        <v>0</v>
      </c>
      <c r="AF64" s="596">
        <f t="shared" si="239"/>
        <v>0</v>
      </c>
      <c r="AG64" s="596">
        <f t="shared" si="239"/>
        <v>0</v>
      </c>
      <c r="AH64" s="596">
        <f t="shared" si="239"/>
        <v>0</v>
      </c>
      <c r="AI64" s="596">
        <f t="shared" si="239"/>
        <v>0</v>
      </c>
      <c r="AJ64" s="596">
        <f t="shared" si="239"/>
        <v>0</v>
      </c>
      <c r="AK64" s="596">
        <f t="shared" si="239"/>
        <v>0</v>
      </c>
      <c r="AL64" s="596">
        <f t="shared" si="239"/>
        <v>0</v>
      </c>
      <c r="AM64" s="596">
        <f t="shared" si="239"/>
        <v>0</v>
      </c>
      <c r="AN64" s="596">
        <f t="shared" si="239"/>
        <v>0</v>
      </c>
      <c r="AO64" s="596">
        <f t="shared" si="239"/>
        <v>0</v>
      </c>
      <c r="AP64" s="596">
        <f t="shared" si="239"/>
        <v>0</v>
      </c>
      <c r="AQ64" s="596">
        <f t="shared" si="239"/>
        <v>0</v>
      </c>
      <c r="AR64" s="596">
        <f t="shared" si="239"/>
        <v>0</v>
      </c>
      <c r="AS64" s="596">
        <f t="shared" si="239"/>
        <v>0</v>
      </c>
      <c r="AT64" s="596">
        <f t="shared" si="239"/>
        <v>0</v>
      </c>
      <c r="AU64" s="596">
        <f t="shared" si="239"/>
        <v>0</v>
      </c>
      <c r="AV64" s="596">
        <f t="shared" si="239"/>
        <v>0</v>
      </c>
      <c r="AW64" s="596">
        <f t="shared" si="239"/>
        <v>0</v>
      </c>
      <c r="AX64" s="596">
        <f t="shared" si="239"/>
        <v>0</v>
      </c>
      <c r="AY64" s="596">
        <f t="shared" si="239"/>
        <v>0</v>
      </c>
      <c r="AZ64" s="596">
        <f t="shared" si="239"/>
        <v>0</v>
      </c>
      <c r="BA64" s="596">
        <f t="shared" si="239"/>
        <v>0</v>
      </c>
      <c r="BB64" s="596">
        <f t="shared" si="239"/>
        <v>0</v>
      </c>
      <c r="BC64" s="596">
        <f t="shared" si="239"/>
        <v>0</v>
      </c>
      <c r="BD64" s="596">
        <f t="shared" si="239"/>
        <v>0</v>
      </c>
      <c r="BE64" s="596">
        <f t="shared" si="239"/>
        <v>0</v>
      </c>
      <c r="BF64" s="596">
        <f t="shared" si="239"/>
        <v>0</v>
      </c>
      <c r="BG64" s="596">
        <f t="shared" si="239"/>
        <v>0</v>
      </c>
      <c r="BH64" s="596">
        <f t="shared" si="239"/>
        <v>0</v>
      </c>
      <c r="BI64" s="596">
        <f t="shared" si="239"/>
        <v>0</v>
      </c>
      <c r="BJ64" s="596">
        <f t="shared" ref="BJ64" si="240">BJ58+BJ60+BJ62</f>
        <v>0</v>
      </c>
      <c r="BK64" s="602">
        <f>BK58+BK60+BK62</f>
        <v>0</v>
      </c>
      <c r="BL64" s="623"/>
      <c r="BM64" s="541"/>
      <c r="BN64" s="542"/>
      <c r="BO64" s="579">
        <f t="shared" si="187"/>
        <v>0</v>
      </c>
      <c r="BP64" s="609" t="e">
        <f t="shared" si="188"/>
        <v>#DIV/0!</v>
      </c>
      <c r="BQ64" s="579">
        <f t="shared" si="189"/>
        <v>0</v>
      </c>
      <c r="BR64" s="610" t="str">
        <f>IF(BR62=BQ64,"○","×")</f>
        <v>○</v>
      </c>
      <c r="BS64" s="545"/>
      <c r="BT64" s="545"/>
      <c r="BU64" s="1355">
        <f>_xlfn.AGGREGATE(9,6,S64,BQ64)</f>
        <v>0</v>
      </c>
      <c r="BV64" s="1355">
        <f>AY64</f>
        <v>0</v>
      </c>
      <c r="BW64" s="1355">
        <f t="shared" ref="BW64" si="241">BU64+BV64</f>
        <v>0</v>
      </c>
    </row>
    <row r="65" spans="1:126" s="547" customFormat="1" ht="15" customHeight="1">
      <c r="A65" s="955"/>
      <c r="B65" s="1332">
        <f>共同経理課!B65</f>
        <v>0</v>
      </c>
      <c r="C65" s="1326">
        <f>共同経理課!C65</f>
        <v>0</v>
      </c>
      <c r="D65" s="1326">
        <f>共同経理課!G65</f>
        <v>0</v>
      </c>
      <c r="E65" s="1345">
        <f>共同経理課!G65-共同経理課!G66</f>
        <v>0</v>
      </c>
      <c r="F65" s="1002" t="s">
        <v>97</v>
      </c>
      <c r="G65" s="525" t="e">
        <f>ROUNDDOWN($B65*$D65/$C65,3)</f>
        <v>#DIV/0!</v>
      </c>
      <c r="H65" s="525" t="e">
        <f>ROUNDDOWN($B65*$D65/$C65,3)</f>
        <v>#DIV/0!</v>
      </c>
      <c r="I65" s="525" t="e">
        <f>ROUNDDOWN($B65*$D65/$C65,3)</f>
        <v>#DIV/0!</v>
      </c>
      <c r="J65" s="525"/>
      <c r="K65" s="525" t="e">
        <f t="shared" ref="K65:M65" si="242">ROUNDDOWN($B65*$D65/$C65,3)</f>
        <v>#DIV/0!</v>
      </c>
      <c r="L65" s="525" t="e">
        <f t="shared" si="242"/>
        <v>#DIV/0!</v>
      </c>
      <c r="M65" s="525" t="e">
        <f t="shared" si="242"/>
        <v>#DIV/0!</v>
      </c>
      <c r="N65" s="525"/>
      <c r="O65" s="531" t="e">
        <f t="shared" si="186"/>
        <v>#DIV/0!</v>
      </c>
      <c r="P65" s="526"/>
      <c r="Q65" s="526"/>
      <c r="R65" s="533"/>
      <c r="S65" s="535" t="e">
        <f t="shared" si="191"/>
        <v>#DIV/0!</v>
      </c>
      <c r="T65" s="536" t="s">
        <v>97</v>
      </c>
      <c r="U65" s="1085">
        <f>E65</f>
        <v>0</v>
      </c>
      <c r="V65" s="1089"/>
      <c r="W65" s="1089"/>
      <c r="X65" s="1154"/>
      <c r="Y65" s="1154"/>
      <c r="Z65" s="1154"/>
      <c r="AA65" s="1089"/>
      <c r="AB65" s="1089"/>
      <c r="AC65" s="1154"/>
      <c r="AD65" s="1089"/>
      <c r="AE65" s="1089"/>
      <c r="AF65" s="1089"/>
      <c r="AG65" s="1089"/>
      <c r="AH65" s="1089"/>
      <c r="AI65" s="1089"/>
      <c r="AJ65" s="1154"/>
      <c r="AK65" s="1089"/>
      <c r="AL65" s="1089"/>
      <c r="AM65" s="1089"/>
      <c r="AN65" s="1089"/>
      <c r="AO65" s="1089"/>
      <c r="AP65" s="1089"/>
      <c r="AQ65" s="1089"/>
      <c r="AR65" s="1089"/>
      <c r="AS65" s="1154"/>
      <c r="AT65" s="1154"/>
      <c r="AU65" s="1154"/>
      <c r="AV65" s="1154"/>
      <c r="AW65" s="1154"/>
      <c r="AX65" s="1154"/>
      <c r="AY65" s="1089"/>
      <c r="AZ65" s="1089"/>
      <c r="BA65" s="1089"/>
      <c r="BB65" s="1089"/>
      <c r="BC65" s="1089"/>
      <c r="BD65" s="1089"/>
      <c r="BE65" s="1089"/>
      <c r="BF65" s="1089"/>
      <c r="BG65" s="1089"/>
      <c r="BH65" s="1154"/>
      <c r="BI65" s="1154"/>
      <c r="BJ65" s="1172">
        <f>E65</f>
        <v>0</v>
      </c>
      <c r="BK65" s="531">
        <f>SUM(U65:BJ65)</f>
        <v>0</v>
      </c>
      <c r="BL65" s="623"/>
      <c r="BM65" s="541"/>
      <c r="BN65" s="542"/>
      <c r="BO65" s="544">
        <f t="shared" si="187"/>
        <v>0</v>
      </c>
      <c r="BP65" s="565" t="e">
        <f t="shared" si="188"/>
        <v>#DIV/0!</v>
      </c>
      <c r="BQ65" s="544">
        <f t="shared" si="189"/>
        <v>0</v>
      </c>
      <c r="BR65" s="545"/>
      <c r="BS65" s="545"/>
      <c r="BU65" s="1355"/>
      <c r="BV65" s="1355"/>
      <c r="BW65" s="1355"/>
    </row>
    <row r="66" spans="1:126" s="547" customFormat="1" ht="20.25" customHeight="1">
      <c r="A66" s="548" t="s">
        <v>134</v>
      </c>
      <c r="B66" s="1332"/>
      <c r="C66" s="1326"/>
      <c r="D66" s="1326"/>
      <c r="E66" s="1345"/>
      <c r="F66" s="1003" t="s">
        <v>99</v>
      </c>
      <c r="G66" s="550" t="e">
        <f>ROUNDDOWN(G$52*G65,0)</f>
        <v>#DIV/0!</v>
      </c>
      <c r="H66" s="550" t="e">
        <f>ROUNDDOWN(H$52*H65,0)</f>
        <v>#DIV/0!</v>
      </c>
      <c r="I66" s="550" t="e">
        <f>ROUNDDOWN(I$52*I65,0)</f>
        <v>#DIV/0!</v>
      </c>
      <c r="J66" s="550">
        <f>ROUNDDOWN(J$7*J65,0)</f>
        <v>0</v>
      </c>
      <c r="K66" s="550"/>
      <c r="L66" s="550"/>
      <c r="M66" s="550"/>
      <c r="N66" s="550"/>
      <c r="O66" s="555" t="e">
        <f t="shared" si="186"/>
        <v>#DIV/0!</v>
      </c>
      <c r="P66" s="550">
        <f>P$54*P65</f>
        <v>0</v>
      </c>
      <c r="Q66" s="550">
        <f t="shared" ref="Q66" si="243">Q$54*Q65</f>
        <v>0</v>
      </c>
      <c r="R66" s="559"/>
      <c r="S66" s="535" t="e">
        <f t="shared" si="191"/>
        <v>#DIV/0!</v>
      </c>
      <c r="T66" s="1070" t="s">
        <v>99</v>
      </c>
      <c r="U66" s="1086">
        <f>U65*U$54</f>
        <v>0</v>
      </c>
      <c r="V66" s="552">
        <f t="shared" ref="V66:W66" si="244">V65*V$54</f>
        <v>0</v>
      </c>
      <c r="W66" s="1118">
        <f t="shared" si="244"/>
        <v>0</v>
      </c>
      <c r="X66" s="552"/>
      <c r="Y66" s="552"/>
      <c r="Z66" s="552"/>
      <c r="AA66" s="552">
        <f>AA65*AA$54</f>
        <v>0</v>
      </c>
      <c r="AB66" s="552">
        <f>AB65*AB$54</f>
        <v>0</v>
      </c>
      <c r="AC66" s="552"/>
      <c r="AD66" s="552">
        <f t="shared" ref="AD66:AI66" si="245">AD65*AD$54</f>
        <v>0</v>
      </c>
      <c r="AE66" s="552">
        <f t="shared" si="245"/>
        <v>0</v>
      </c>
      <c r="AF66" s="552">
        <f t="shared" si="245"/>
        <v>0</v>
      </c>
      <c r="AG66" s="552">
        <f t="shared" si="245"/>
        <v>0</v>
      </c>
      <c r="AH66" s="552">
        <f t="shared" si="245"/>
        <v>0</v>
      </c>
      <c r="AI66" s="552">
        <f t="shared" si="245"/>
        <v>0</v>
      </c>
      <c r="AJ66" s="552"/>
      <c r="AK66" s="552">
        <f t="shared" ref="AK66:AR66" si="246">AK65*AK$54</f>
        <v>0</v>
      </c>
      <c r="AL66" s="552">
        <f t="shared" si="246"/>
        <v>0</v>
      </c>
      <c r="AM66" s="552">
        <f t="shared" si="246"/>
        <v>0</v>
      </c>
      <c r="AN66" s="552">
        <f t="shared" si="246"/>
        <v>0</v>
      </c>
      <c r="AO66" s="552">
        <f t="shared" si="246"/>
        <v>0</v>
      </c>
      <c r="AP66" s="552">
        <f t="shared" si="246"/>
        <v>0</v>
      </c>
      <c r="AQ66" s="552">
        <f t="shared" si="246"/>
        <v>0</v>
      </c>
      <c r="AR66" s="552">
        <f t="shared" si="246"/>
        <v>0</v>
      </c>
      <c r="AS66" s="552"/>
      <c r="AT66" s="552"/>
      <c r="AU66" s="552"/>
      <c r="AV66" s="552"/>
      <c r="AW66" s="552"/>
      <c r="AX66" s="552"/>
      <c r="AY66" s="552">
        <f t="shared" ref="AY66:BF66" si="247">AY65*AY$54</f>
        <v>0</v>
      </c>
      <c r="AZ66" s="552">
        <f t="shared" si="247"/>
        <v>0</v>
      </c>
      <c r="BA66" s="552">
        <f t="shared" si="247"/>
        <v>0</v>
      </c>
      <c r="BB66" s="552">
        <f t="shared" si="247"/>
        <v>0</v>
      </c>
      <c r="BC66" s="552">
        <f t="shared" si="247"/>
        <v>0</v>
      </c>
      <c r="BD66" s="552">
        <f t="shared" si="247"/>
        <v>0</v>
      </c>
      <c r="BE66" s="552">
        <f t="shared" si="247"/>
        <v>0</v>
      </c>
      <c r="BF66" s="552">
        <f t="shared" si="247"/>
        <v>0</v>
      </c>
      <c r="BG66" s="552"/>
      <c r="BH66" s="552"/>
      <c r="BI66" s="552"/>
      <c r="BJ66" s="1118">
        <f>BJ65*BJ$54</f>
        <v>0</v>
      </c>
      <c r="BK66" s="531">
        <f t="shared" ref="BK66:BK70" si="248">SUM(U66:BJ66)</f>
        <v>0</v>
      </c>
      <c r="BL66" s="623"/>
      <c r="BM66" s="541"/>
      <c r="BN66" s="542"/>
      <c r="BO66" s="560">
        <f t="shared" si="187"/>
        <v>0</v>
      </c>
      <c r="BP66" s="565" t="e">
        <f t="shared" si="188"/>
        <v>#DIV/0!</v>
      </c>
      <c r="BQ66" s="560">
        <f t="shared" si="189"/>
        <v>0</v>
      </c>
      <c r="BR66" s="545">
        <f>BR62+BQ66</f>
        <v>0</v>
      </c>
      <c r="BS66" s="545">
        <f>BS62-BR66</f>
        <v>0</v>
      </c>
      <c r="BU66" s="1268">
        <f>_xlfn.AGGREGATE(9,6,S66,BQ66)</f>
        <v>0</v>
      </c>
      <c r="BV66" s="1328">
        <f>AY66</f>
        <v>0</v>
      </c>
      <c r="BW66" s="1329">
        <f t="shared" ref="BW66" si="249">BU66+BV66</f>
        <v>0</v>
      </c>
    </row>
    <row r="67" spans="1:126" s="547" customFormat="1" ht="15" customHeight="1">
      <c r="A67" s="955"/>
      <c r="B67" s="1332">
        <f>共同経理課!B67</f>
        <v>0</v>
      </c>
      <c r="C67" s="1326">
        <f>共同経理課!C67</f>
        <v>0</v>
      </c>
      <c r="D67" s="1326">
        <f>共同経理課!G67</f>
        <v>0</v>
      </c>
      <c r="E67" s="1345">
        <f>共同経理課!G67-共同経理課!G68</f>
        <v>0</v>
      </c>
      <c r="F67" s="1002" t="s">
        <v>97</v>
      </c>
      <c r="G67" s="525" t="e">
        <f>ROUNDDOWN($B67*$D67/$C67,3)</f>
        <v>#DIV/0!</v>
      </c>
      <c r="H67" s="525" t="e">
        <f>ROUNDDOWN($B67*$D67/$C67,3)</f>
        <v>#DIV/0!</v>
      </c>
      <c r="I67" s="525" t="e">
        <f>ROUNDDOWN($B67*$D67/$C67,3)</f>
        <v>#DIV/0!</v>
      </c>
      <c r="J67" s="525"/>
      <c r="K67" s="525" t="e">
        <f t="shared" ref="K67:M67" si="250">ROUNDDOWN($B67*$D67/$C67,3)</f>
        <v>#DIV/0!</v>
      </c>
      <c r="L67" s="525" t="e">
        <f t="shared" si="250"/>
        <v>#DIV/0!</v>
      </c>
      <c r="M67" s="525" t="e">
        <f t="shared" si="250"/>
        <v>#DIV/0!</v>
      </c>
      <c r="N67" s="525"/>
      <c r="O67" s="555" t="e">
        <f t="shared" si="186"/>
        <v>#DIV/0!</v>
      </c>
      <c r="P67" s="550"/>
      <c r="Q67" s="550"/>
      <c r="R67" s="566"/>
      <c r="S67" s="535" t="e">
        <f t="shared" si="191"/>
        <v>#DIV/0!</v>
      </c>
      <c r="T67" s="536" t="s">
        <v>97</v>
      </c>
      <c r="U67" s="1086">
        <f>E67</f>
        <v>0</v>
      </c>
      <c r="V67" s="552"/>
      <c r="W67" s="552"/>
      <c r="X67" s="1155"/>
      <c r="Y67" s="1155"/>
      <c r="Z67" s="1155"/>
      <c r="AA67" s="552"/>
      <c r="AB67" s="552"/>
      <c r="AC67" s="1155"/>
      <c r="AD67" s="552"/>
      <c r="AE67" s="552"/>
      <c r="AF67" s="552"/>
      <c r="AG67" s="552"/>
      <c r="AH67" s="552"/>
      <c r="AI67" s="552"/>
      <c r="AJ67" s="1155"/>
      <c r="AK67" s="552"/>
      <c r="AL67" s="552"/>
      <c r="AM67" s="552"/>
      <c r="AN67" s="552"/>
      <c r="AO67" s="552"/>
      <c r="AP67" s="552"/>
      <c r="AQ67" s="552"/>
      <c r="AR67" s="552"/>
      <c r="AS67" s="1155"/>
      <c r="AT67" s="1155"/>
      <c r="AU67" s="1155"/>
      <c r="AV67" s="1155"/>
      <c r="AW67" s="1155"/>
      <c r="AX67" s="1155"/>
      <c r="AY67" s="552"/>
      <c r="AZ67" s="552"/>
      <c r="BA67" s="552"/>
      <c r="BB67" s="552"/>
      <c r="BC67" s="552"/>
      <c r="BD67" s="552"/>
      <c r="BE67" s="552"/>
      <c r="BF67" s="552"/>
      <c r="BG67" s="552"/>
      <c r="BH67" s="1155"/>
      <c r="BI67" s="1155"/>
      <c r="BJ67" s="1118">
        <f>E67</f>
        <v>0</v>
      </c>
      <c r="BK67" s="531">
        <f t="shared" si="248"/>
        <v>0</v>
      </c>
      <c r="BL67" s="623"/>
      <c r="BM67" s="541"/>
      <c r="BN67" s="542"/>
      <c r="BO67" s="534">
        <f t="shared" si="187"/>
        <v>0</v>
      </c>
      <c r="BP67" s="565" t="e">
        <f t="shared" si="188"/>
        <v>#DIV/0!</v>
      </c>
      <c r="BQ67" s="560">
        <f t="shared" si="189"/>
        <v>0</v>
      </c>
      <c r="BR67" s="545"/>
      <c r="BS67" s="545"/>
      <c r="BT67" s="547">
        <v>7</v>
      </c>
      <c r="BU67" s="1269"/>
      <c r="BV67" s="1328"/>
      <c r="BW67" s="1329"/>
    </row>
    <row r="68" spans="1:126" s="547" customFormat="1" ht="20.25" customHeight="1">
      <c r="A68" s="548" t="s">
        <v>135</v>
      </c>
      <c r="B68" s="1332"/>
      <c r="C68" s="1326"/>
      <c r="D68" s="1326"/>
      <c r="E68" s="1345"/>
      <c r="F68" s="1003" t="s">
        <v>99</v>
      </c>
      <c r="G68" s="550" t="e">
        <f>ROUNDDOWN(G$52*G67,0)</f>
        <v>#DIV/0!</v>
      </c>
      <c r="H68" s="550" t="e">
        <f>ROUNDDOWN(H$52*H67,0)</f>
        <v>#DIV/0!</v>
      </c>
      <c r="I68" s="550" t="e">
        <f>ROUNDDOWN(I$52*I67,0)</f>
        <v>#DIV/0!</v>
      </c>
      <c r="J68" s="550">
        <f>ROUNDDOWN(J$7*J67,0)</f>
        <v>0</v>
      </c>
      <c r="K68" s="550"/>
      <c r="L68" s="550"/>
      <c r="M68" s="550"/>
      <c r="N68" s="550"/>
      <c r="O68" s="555" t="e">
        <f t="shared" si="186"/>
        <v>#DIV/0!</v>
      </c>
      <c r="P68" s="550">
        <f>P$54*P67</f>
        <v>0</v>
      </c>
      <c r="Q68" s="550">
        <f t="shared" ref="Q68" si="251">Q$54*Q67</f>
        <v>0</v>
      </c>
      <c r="R68" s="559"/>
      <c r="S68" s="535" t="e">
        <f t="shared" si="191"/>
        <v>#DIV/0!</v>
      </c>
      <c r="T68" s="1070" t="s">
        <v>99</v>
      </c>
      <c r="U68" s="1086">
        <f>U67*U$54</f>
        <v>0</v>
      </c>
      <c r="V68" s="552">
        <f t="shared" ref="V68:W68" si="252">V67*V$54</f>
        <v>0</v>
      </c>
      <c r="W68" s="552">
        <f t="shared" si="252"/>
        <v>0</v>
      </c>
      <c r="X68" s="552"/>
      <c r="Y68" s="552"/>
      <c r="Z68" s="552"/>
      <c r="AA68" s="552">
        <f>AA67*AA$54</f>
        <v>0</v>
      </c>
      <c r="AB68" s="552">
        <f>AB67*AB$54</f>
        <v>0</v>
      </c>
      <c r="AC68" s="552"/>
      <c r="AD68" s="552">
        <f t="shared" ref="AD68:AI68" si="253">AD67*AD$54</f>
        <v>0</v>
      </c>
      <c r="AE68" s="552">
        <f t="shared" si="253"/>
        <v>0</v>
      </c>
      <c r="AF68" s="552">
        <f t="shared" si="253"/>
        <v>0</v>
      </c>
      <c r="AG68" s="552">
        <f t="shared" si="253"/>
        <v>0</v>
      </c>
      <c r="AH68" s="552">
        <f t="shared" si="253"/>
        <v>0</v>
      </c>
      <c r="AI68" s="552">
        <f t="shared" si="253"/>
        <v>0</v>
      </c>
      <c r="AJ68" s="552"/>
      <c r="AK68" s="552">
        <f t="shared" ref="AK68:AR68" si="254">AK67*AK$54</f>
        <v>0</v>
      </c>
      <c r="AL68" s="552">
        <f t="shared" si="254"/>
        <v>0</v>
      </c>
      <c r="AM68" s="552">
        <f t="shared" si="254"/>
        <v>0</v>
      </c>
      <c r="AN68" s="552">
        <f t="shared" si="254"/>
        <v>0</v>
      </c>
      <c r="AO68" s="552">
        <f t="shared" si="254"/>
        <v>0</v>
      </c>
      <c r="AP68" s="552">
        <f t="shared" si="254"/>
        <v>0</v>
      </c>
      <c r="AQ68" s="552">
        <f t="shared" si="254"/>
        <v>0</v>
      </c>
      <c r="AR68" s="552">
        <f t="shared" si="254"/>
        <v>0</v>
      </c>
      <c r="AS68" s="552"/>
      <c r="AT68" s="552"/>
      <c r="AU68" s="552"/>
      <c r="AV68" s="552"/>
      <c r="AW68" s="552"/>
      <c r="AX68" s="552"/>
      <c r="AY68" s="552">
        <f t="shared" ref="AY68:BF68" si="255">AY67*AY$54</f>
        <v>0</v>
      </c>
      <c r="AZ68" s="552">
        <f t="shared" si="255"/>
        <v>0</v>
      </c>
      <c r="BA68" s="552">
        <f t="shared" si="255"/>
        <v>0</v>
      </c>
      <c r="BB68" s="552">
        <f t="shared" si="255"/>
        <v>0</v>
      </c>
      <c r="BC68" s="552">
        <f t="shared" si="255"/>
        <v>0</v>
      </c>
      <c r="BD68" s="552">
        <f t="shared" si="255"/>
        <v>0</v>
      </c>
      <c r="BE68" s="552">
        <f t="shared" si="255"/>
        <v>0</v>
      </c>
      <c r="BF68" s="552">
        <f t="shared" si="255"/>
        <v>0</v>
      </c>
      <c r="BG68" s="552"/>
      <c r="BH68" s="552"/>
      <c r="BI68" s="552"/>
      <c r="BJ68" s="1118">
        <f>BJ67*BJ$54</f>
        <v>0</v>
      </c>
      <c r="BK68" s="531">
        <f t="shared" si="248"/>
        <v>0</v>
      </c>
      <c r="BL68" s="623"/>
      <c r="BM68" s="541"/>
      <c r="BN68" s="542"/>
      <c r="BO68" s="560">
        <f t="shared" si="187"/>
        <v>0</v>
      </c>
      <c r="BP68" s="565" t="e">
        <f t="shared" si="188"/>
        <v>#DIV/0!</v>
      </c>
      <c r="BQ68" s="560">
        <f t="shared" si="189"/>
        <v>0</v>
      </c>
      <c r="BR68" s="545">
        <f>BR66+BQ68</f>
        <v>0</v>
      </c>
      <c r="BS68" s="545">
        <f>BS66-BR68</f>
        <v>0</v>
      </c>
      <c r="BU68" s="1268">
        <f>_xlfn.AGGREGATE(9,6,S68,BQ68)</f>
        <v>0</v>
      </c>
      <c r="BV68" s="1328">
        <f>AY68</f>
        <v>0</v>
      </c>
      <c r="BW68" s="1329">
        <f t="shared" ref="BW68" si="256">BU68+BV68</f>
        <v>0</v>
      </c>
    </row>
    <row r="69" spans="1:126" s="547" customFormat="1" ht="15" customHeight="1">
      <c r="A69" s="955"/>
      <c r="B69" s="1332">
        <f>共同経理課!B69</f>
        <v>0</v>
      </c>
      <c r="C69" s="1326">
        <f>共同経理課!C69</f>
        <v>0</v>
      </c>
      <c r="D69" s="1326">
        <f>共同経理課!G69</f>
        <v>0</v>
      </c>
      <c r="E69" s="1345">
        <f>共同経理課!G69-共同経理課!G70</f>
        <v>0</v>
      </c>
      <c r="F69" s="1002" t="s">
        <v>97</v>
      </c>
      <c r="G69" s="525" t="e">
        <f>ROUNDDOWN($B69*$D69/$C69,3)</f>
        <v>#DIV/0!</v>
      </c>
      <c r="H69" s="525" t="e">
        <f>ROUNDDOWN($B69*$D69/$C69,3)</f>
        <v>#DIV/0!</v>
      </c>
      <c r="I69" s="525" t="e">
        <f>ROUNDDOWN($B69*$D69/$C69,3)</f>
        <v>#DIV/0!</v>
      </c>
      <c r="J69" s="525"/>
      <c r="K69" s="525" t="e">
        <f t="shared" ref="K69:M69" si="257">ROUNDDOWN($B69*$D69/$C69,3)</f>
        <v>#DIV/0!</v>
      </c>
      <c r="L69" s="525" t="e">
        <f t="shared" si="257"/>
        <v>#DIV/0!</v>
      </c>
      <c r="M69" s="525" t="e">
        <f t="shared" si="257"/>
        <v>#DIV/0!</v>
      </c>
      <c r="N69" s="525"/>
      <c r="O69" s="555" t="e">
        <f t="shared" si="186"/>
        <v>#DIV/0!</v>
      </c>
      <c r="P69" s="550"/>
      <c r="Q69" s="550"/>
      <c r="R69" s="566"/>
      <c r="S69" s="535" t="e">
        <f t="shared" si="191"/>
        <v>#DIV/0!</v>
      </c>
      <c r="T69" s="536" t="s">
        <v>97</v>
      </c>
      <c r="U69" s="1086">
        <f>E69</f>
        <v>0</v>
      </c>
      <c r="V69" s="552"/>
      <c r="W69" s="552"/>
      <c r="X69" s="1155"/>
      <c r="Y69" s="1155"/>
      <c r="Z69" s="1155"/>
      <c r="AA69" s="552"/>
      <c r="AB69" s="552"/>
      <c r="AC69" s="1155"/>
      <c r="AD69" s="552"/>
      <c r="AE69" s="552"/>
      <c r="AF69" s="552"/>
      <c r="AG69" s="552"/>
      <c r="AH69" s="552"/>
      <c r="AI69" s="552"/>
      <c r="AJ69" s="1155"/>
      <c r="AK69" s="552"/>
      <c r="AL69" s="552"/>
      <c r="AM69" s="552"/>
      <c r="AN69" s="552"/>
      <c r="AO69" s="552"/>
      <c r="AP69" s="552"/>
      <c r="AQ69" s="552"/>
      <c r="AR69" s="552"/>
      <c r="AS69" s="1155"/>
      <c r="AT69" s="1155"/>
      <c r="AU69" s="1155"/>
      <c r="AV69" s="1155"/>
      <c r="AW69" s="1155"/>
      <c r="AX69" s="1155"/>
      <c r="AY69" s="552"/>
      <c r="AZ69" s="552"/>
      <c r="BA69" s="552"/>
      <c r="BB69" s="552"/>
      <c r="BC69" s="552"/>
      <c r="BD69" s="552"/>
      <c r="BE69" s="552"/>
      <c r="BF69" s="552"/>
      <c r="BG69" s="552"/>
      <c r="BH69" s="1155"/>
      <c r="BI69" s="1155"/>
      <c r="BJ69" s="1118">
        <f>E69</f>
        <v>0</v>
      </c>
      <c r="BK69" s="531">
        <f t="shared" si="248"/>
        <v>0</v>
      </c>
      <c r="BL69" s="623"/>
      <c r="BM69" s="541"/>
      <c r="BN69" s="542"/>
      <c r="BO69" s="534">
        <f t="shared" si="187"/>
        <v>0</v>
      </c>
      <c r="BP69" s="565" t="e">
        <f t="shared" si="188"/>
        <v>#DIV/0!</v>
      </c>
      <c r="BQ69" s="560">
        <f t="shared" si="189"/>
        <v>0</v>
      </c>
      <c r="BR69" s="545"/>
      <c r="BS69" s="545"/>
      <c r="BT69" s="547">
        <v>8</v>
      </c>
      <c r="BU69" s="1269"/>
      <c r="BV69" s="1328"/>
      <c r="BW69" s="1329"/>
    </row>
    <row r="70" spans="1:126" s="547" customFormat="1" ht="20.25" customHeight="1">
      <c r="A70" s="955" t="s">
        <v>136</v>
      </c>
      <c r="B70" s="1332"/>
      <c r="C70" s="1326"/>
      <c r="D70" s="1326"/>
      <c r="E70" s="1345"/>
      <c r="F70" s="1009" t="s">
        <v>99</v>
      </c>
      <c r="G70" s="570" t="e">
        <f>ROUNDDOWN(G$52*G69,0)</f>
        <v>#DIV/0!</v>
      </c>
      <c r="H70" s="570" t="e">
        <f>ROUNDDOWN(H$52*H69,0)</f>
        <v>#DIV/0!</v>
      </c>
      <c r="I70" s="570" t="e">
        <f>ROUNDDOWN(I$52*I69,0)</f>
        <v>#DIV/0!</v>
      </c>
      <c r="J70" s="570">
        <f>ROUNDDOWN(J$7*J69,0)</f>
        <v>0</v>
      </c>
      <c r="K70" s="570"/>
      <c r="L70" s="570"/>
      <c r="M70" s="570"/>
      <c r="N70" s="570"/>
      <c r="O70" s="571" t="e">
        <f t="shared" si="186"/>
        <v>#DIV/0!</v>
      </c>
      <c r="P70" s="570">
        <f>P$54*P69</f>
        <v>0</v>
      </c>
      <c r="Q70" s="570">
        <f t="shared" ref="Q70" si="258">Q$54*Q69</f>
        <v>0</v>
      </c>
      <c r="R70" s="572"/>
      <c r="S70" s="535" t="e">
        <f t="shared" si="191"/>
        <v>#DIV/0!</v>
      </c>
      <c r="T70" s="575" t="s">
        <v>99</v>
      </c>
      <c r="U70" s="1086">
        <f>U69*U$54</f>
        <v>0</v>
      </c>
      <c r="V70" s="1090">
        <f t="shared" ref="V70:W70" si="259">V69*V$54</f>
        <v>0</v>
      </c>
      <c r="W70" s="1090">
        <f t="shared" si="259"/>
        <v>0</v>
      </c>
      <c r="X70" s="1090"/>
      <c r="Y70" s="1090"/>
      <c r="Z70" s="1090"/>
      <c r="AA70" s="1090">
        <f>AA69*AA$54</f>
        <v>0</v>
      </c>
      <c r="AB70" s="1090">
        <f>AB69*AB$54</f>
        <v>0</v>
      </c>
      <c r="AC70" s="1090"/>
      <c r="AD70" s="1090">
        <f t="shared" ref="AD70:AI70" si="260">AD69*AD$54</f>
        <v>0</v>
      </c>
      <c r="AE70" s="1090">
        <f t="shared" si="260"/>
        <v>0</v>
      </c>
      <c r="AF70" s="1090">
        <f t="shared" si="260"/>
        <v>0</v>
      </c>
      <c r="AG70" s="1090">
        <f t="shared" si="260"/>
        <v>0</v>
      </c>
      <c r="AH70" s="1090">
        <f t="shared" si="260"/>
        <v>0</v>
      </c>
      <c r="AI70" s="1090">
        <f t="shared" si="260"/>
        <v>0</v>
      </c>
      <c r="AJ70" s="1090"/>
      <c r="AK70" s="1090">
        <f t="shared" ref="AK70:AR70" si="261">AK69*AK$54</f>
        <v>0</v>
      </c>
      <c r="AL70" s="1090">
        <f t="shared" si="261"/>
        <v>0</v>
      </c>
      <c r="AM70" s="1090">
        <f t="shared" si="261"/>
        <v>0</v>
      </c>
      <c r="AN70" s="1090">
        <f t="shared" si="261"/>
        <v>0</v>
      </c>
      <c r="AO70" s="1090">
        <f t="shared" si="261"/>
        <v>0</v>
      </c>
      <c r="AP70" s="1090">
        <f t="shared" si="261"/>
        <v>0</v>
      </c>
      <c r="AQ70" s="1090">
        <f t="shared" si="261"/>
        <v>0</v>
      </c>
      <c r="AR70" s="1090">
        <f t="shared" si="261"/>
        <v>0</v>
      </c>
      <c r="AS70" s="1090"/>
      <c r="AT70" s="1090"/>
      <c r="AU70" s="1090"/>
      <c r="AV70" s="1090"/>
      <c r="AW70" s="1090"/>
      <c r="AX70" s="1090"/>
      <c r="AY70" s="1090">
        <f t="shared" ref="AY70:BF70" si="262">AY69*AY$54</f>
        <v>0</v>
      </c>
      <c r="AZ70" s="1090">
        <f t="shared" si="262"/>
        <v>0</v>
      </c>
      <c r="BA70" s="1090">
        <f t="shared" si="262"/>
        <v>0</v>
      </c>
      <c r="BB70" s="1090">
        <f t="shared" si="262"/>
        <v>0</v>
      </c>
      <c r="BC70" s="1090">
        <f t="shared" si="262"/>
        <v>0</v>
      </c>
      <c r="BD70" s="1090">
        <f t="shared" si="262"/>
        <v>0</v>
      </c>
      <c r="BE70" s="1090">
        <f t="shared" si="262"/>
        <v>0</v>
      </c>
      <c r="BF70" s="1090">
        <f t="shared" si="262"/>
        <v>0</v>
      </c>
      <c r="BG70" s="1090"/>
      <c r="BH70" s="1090"/>
      <c r="BI70" s="1090"/>
      <c r="BJ70" s="1173">
        <f>BJ69*BJ$54</f>
        <v>0</v>
      </c>
      <c r="BK70" s="531">
        <f t="shared" si="248"/>
        <v>0</v>
      </c>
      <c r="BL70" s="623"/>
      <c r="BM70" s="541"/>
      <c r="BN70" s="542"/>
      <c r="BO70" s="560">
        <f t="shared" si="187"/>
        <v>0</v>
      </c>
      <c r="BP70" s="565" t="e">
        <f t="shared" si="188"/>
        <v>#DIV/0!</v>
      </c>
      <c r="BQ70" s="560">
        <f t="shared" si="189"/>
        <v>0</v>
      </c>
      <c r="BR70" s="545">
        <f>BR68+BQ70</f>
        <v>0</v>
      </c>
      <c r="BS70" s="545">
        <f>BS68-BR70</f>
        <v>0</v>
      </c>
      <c r="BU70" s="1268">
        <f>_xlfn.AGGREGATE(9,6,S70,BQ70)</f>
        <v>0</v>
      </c>
      <c r="BV70" s="1328">
        <f>AY70</f>
        <v>0</v>
      </c>
      <c r="BW70" s="1329">
        <f t="shared" ref="BW70" si="263">BU70+BV70</f>
        <v>0</v>
      </c>
    </row>
    <row r="71" spans="1:126" s="547" customFormat="1" ht="15" customHeight="1">
      <c r="A71" s="1226" t="s">
        <v>101</v>
      </c>
      <c r="B71" s="1336">
        <f>SUM(B65:B70)</f>
        <v>0</v>
      </c>
      <c r="C71" s="1337">
        <f t="shared" ref="C71:E71" si="264">SUM(C65:C70)</f>
        <v>0</v>
      </c>
      <c r="D71" s="1337">
        <f t="shared" si="264"/>
        <v>0</v>
      </c>
      <c r="E71" s="1337">
        <f t="shared" si="264"/>
        <v>0</v>
      </c>
      <c r="F71" s="589" t="s">
        <v>97</v>
      </c>
      <c r="G71" s="581" t="e">
        <f t="shared" ref="G71" si="265">G65+G67+G69</f>
        <v>#DIV/0!</v>
      </c>
      <c r="H71" s="581" t="e">
        <f>H65+H67+H69</f>
        <v>#DIV/0!</v>
      </c>
      <c r="I71" s="581" t="e">
        <f>I65+I67+I69</f>
        <v>#DIV/0!</v>
      </c>
      <c r="J71" s="581">
        <f t="shared" ref="J71:L71" si="266">J65+J67+J69</f>
        <v>0</v>
      </c>
      <c r="K71" s="581" t="e">
        <f t="shared" si="266"/>
        <v>#DIV/0!</v>
      </c>
      <c r="L71" s="581" t="e">
        <f t="shared" si="266"/>
        <v>#DIV/0!</v>
      </c>
      <c r="M71" s="581" t="e">
        <f t="shared" ref="M71:N71" si="267">M65+M67+M69</f>
        <v>#DIV/0!</v>
      </c>
      <c r="N71" s="581">
        <f t="shared" si="267"/>
        <v>0</v>
      </c>
      <c r="O71" s="585" t="e">
        <f t="shared" si="186"/>
        <v>#DIV/0!</v>
      </c>
      <c r="P71" s="581">
        <f t="shared" ref="P71:Q71" si="268">P65+P67+P69</f>
        <v>0</v>
      </c>
      <c r="Q71" s="581">
        <f t="shared" si="268"/>
        <v>0</v>
      </c>
      <c r="R71" s="587"/>
      <c r="S71" s="535" t="e">
        <f t="shared" si="191"/>
        <v>#DIV/0!</v>
      </c>
      <c r="T71" s="589" t="s">
        <v>97</v>
      </c>
      <c r="U71" s="590">
        <f t="shared" ref="U71:BJ72" si="269">U65+U67+U69</f>
        <v>0</v>
      </c>
      <c r="V71" s="581">
        <f t="shared" si="269"/>
        <v>0</v>
      </c>
      <c r="W71" s="581">
        <f t="shared" si="269"/>
        <v>0</v>
      </c>
      <c r="X71" s="1156">
        <f t="shared" si="269"/>
        <v>0</v>
      </c>
      <c r="Y71" s="1156">
        <f t="shared" si="269"/>
        <v>0</v>
      </c>
      <c r="Z71" s="1156">
        <f t="shared" si="269"/>
        <v>0</v>
      </c>
      <c r="AA71" s="581">
        <f t="shared" si="269"/>
        <v>0</v>
      </c>
      <c r="AB71" s="581">
        <f t="shared" si="269"/>
        <v>0</v>
      </c>
      <c r="AC71" s="1156">
        <f t="shared" si="269"/>
        <v>0</v>
      </c>
      <c r="AD71" s="581">
        <f t="shared" si="269"/>
        <v>0</v>
      </c>
      <c r="AE71" s="581">
        <f t="shared" si="269"/>
        <v>0</v>
      </c>
      <c r="AF71" s="581">
        <f t="shared" si="269"/>
        <v>0</v>
      </c>
      <c r="AG71" s="581">
        <f t="shared" si="269"/>
        <v>0</v>
      </c>
      <c r="AH71" s="581">
        <f t="shared" si="269"/>
        <v>0</v>
      </c>
      <c r="AI71" s="581">
        <f t="shared" si="269"/>
        <v>0</v>
      </c>
      <c r="AJ71" s="1156">
        <f t="shared" si="269"/>
        <v>0</v>
      </c>
      <c r="AK71" s="581">
        <f t="shared" si="269"/>
        <v>0</v>
      </c>
      <c r="AL71" s="581">
        <f t="shared" si="269"/>
        <v>0</v>
      </c>
      <c r="AM71" s="581">
        <f t="shared" si="269"/>
        <v>0</v>
      </c>
      <c r="AN71" s="581">
        <f t="shared" si="269"/>
        <v>0</v>
      </c>
      <c r="AO71" s="581">
        <f t="shared" si="269"/>
        <v>0</v>
      </c>
      <c r="AP71" s="581">
        <f t="shared" si="269"/>
        <v>0</v>
      </c>
      <c r="AQ71" s="581">
        <f t="shared" si="269"/>
        <v>0</v>
      </c>
      <c r="AR71" s="581">
        <f t="shared" si="269"/>
        <v>0</v>
      </c>
      <c r="AS71" s="1156">
        <f t="shared" si="269"/>
        <v>0</v>
      </c>
      <c r="AT71" s="1156">
        <f t="shared" si="269"/>
        <v>0</v>
      </c>
      <c r="AU71" s="1156">
        <f t="shared" si="269"/>
        <v>0</v>
      </c>
      <c r="AV71" s="1156">
        <f t="shared" si="269"/>
        <v>0</v>
      </c>
      <c r="AW71" s="1156">
        <f t="shared" si="269"/>
        <v>0</v>
      </c>
      <c r="AX71" s="1156">
        <f t="shared" si="269"/>
        <v>0</v>
      </c>
      <c r="AY71" s="581">
        <f t="shared" si="269"/>
        <v>0</v>
      </c>
      <c r="AZ71" s="581">
        <f t="shared" si="269"/>
        <v>0</v>
      </c>
      <c r="BA71" s="581">
        <f t="shared" si="269"/>
        <v>0</v>
      </c>
      <c r="BB71" s="581">
        <f t="shared" si="269"/>
        <v>0</v>
      </c>
      <c r="BC71" s="581">
        <f t="shared" si="269"/>
        <v>0</v>
      </c>
      <c r="BD71" s="581">
        <f t="shared" si="269"/>
        <v>0</v>
      </c>
      <c r="BE71" s="581">
        <f t="shared" si="269"/>
        <v>0</v>
      </c>
      <c r="BF71" s="581">
        <f t="shared" si="269"/>
        <v>0</v>
      </c>
      <c r="BG71" s="581">
        <f t="shared" si="269"/>
        <v>0</v>
      </c>
      <c r="BH71" s="1156">
        <f t="shared" si="269"/>
        <v>0</v>
      </c>
      <c r="BI71" s="1156">
        <f t="shared" si="269"/>
        <v>0</v>
      </c>
      <c r="BJ71" s="584">
        <f t="shared" si="269"/>
        <v>0</v>
      </c>
      <c r="BK71" s="585">
        <f>BK65+BK67+BK69</f>
        <v>0</v>
      </c>
      <c r="BL71" s="623"/>
      <c r="BM71" s="541"/>
      <c r="BN71" s="542"/>
      <c r="BO71" s="544">
        <f t="shared" si="187"/>
        <v>0</v>
      </c>
      <c r="BP71" s="594" t="e">
        <f t="shared" si="188"/>
        <v>#DIV/0!</v>
      </c>
      <c r="BQ71" s="544">
        <f t="shared" si="189"/>
        <v>0</v>
      </c>
      <c r="BR71" s="545"/>
      <c r="BS71" s="545"/>
      <c r="BT71" s="547">
        <v>9</v>
      </c>
      <c r="BU71" s="1269"/>
      <c r="BV71" s="1328"/>
      <c r="BW71" s="1329"/>
    </row>
    <row r="72" spans="1:126" s="547" customFormat="1" ht="20.25" customHeight="1">
      <c r="A72" s="1227"/>
      <c r="B72" s="1336"/>
      <c r="C72" s="1337"/>
      <c r="D72" s="1337"/>
      <c r="E72" s="1337"/>
      <c r="F72" s="606" t="s">
        <v>99</v>
      </c>
      <c r="G72" s="596" t="e">
        <f>G66+G68+G70</f>
        <v>#DIV/0!</v>
      </c>
      <c r="H72" s="596" t="e">
        <f t="shared" ref="H72:L72" si="270">H66+H68+H70</f>
        <v>#DIV/0!</v>
      </c>
      <c r="I72" s="596" t="e">
        <f t="shared" ref="I72" si="271">I66+I68+I70</f>
        <v>#DIV/0!</v>
      </c>
      <c r="J72" s="596">
        <f t="shared" si="270"/>
        <v>0</v>
      </c>
      <c r="K72" s="597">
        <f t="shared" si="270"/>
        <v>0</v>
      </c>
      <c r="L72" s="596">
        <f t="shared" si="270"/>
        <v>0</v>
      </c>
      <c r="M72" s="596">
        <f t="shared" ref="M72:N72" si="272">M66+M68+M70</f>
        <v>0</v>
      </c>
      <c r="N72" s="596">
        <f t="shared" si="272"/>
        <v>0</v>
      </c>
      <c r="O72" s="602" t="e">
        <f t="shared" si="186"/>
        <v>#DIV/0!</v>
      </c>
      <c r="P72" s="596">
        <f t="shared" ref="P72:R72" si="273">P66+P68+P70</f>
        <v>0</v>
      </c>
      <c r="Q72" s="596">
        <f t="shared" ref="Q72" si="274">Q66+Q68+Q70</f>
        <v>0</v>
      </c>
      <c r="R72" s="601">
        <f t="shared" si="273"/>
        <v>0</v>
      </c>
      <c r="S72" s="535" t="e">
        <f t="shared" si="191"/>
        <v>#DIV/0!</v>
      </c>
      <c r="T72" s="606" t="s">
        <v>99</v>
      </c>
      <c r="U72" s="607">
        <f t="shared" ref="U72:BI72" si="275">U66+U68+U70</f>
        <v>0</v>
      </c>
      <c r="V72" s="596">
        <f t="shared" si="275"/>
        <v>0</v>
      </c>
      <c r="W72" s="596">
        <f t="shared" si="275"/>
        <v>0</v>
      </c>
      <c r="X72" s="596">
        <f t="shared" si="275"/>
        <v>0</v>
      </c>
      <c r="Y72" s="596">
        <f t="shared" si="275"/>
        <v>0</v>
      </c>
      <c r="Z72" s="596">
        <f t="shared" si="275"/>
        <v>0</v>
      </c>
      <c r="AA72" s="596">
        <f t="shared" si="275"/>
        <v>0</v>
      </c>
      <c r="AB72" s="596">
        <f t="shared" si="275"/>
        <v>0</v>
      </c>
      <c r="AC72" s="596">
        <f t="shared" si="275"/>
        <v>0</v>
      </c>
      <c r="AD72" s="596">
        <f t="shared" si="275"/>
        <v>0</v>
      </c>
      <c r="AE72" s="596">
        <f t="shared" si="275"/>
        <v>0</v>
      </c>
      <c r="AF72" s="596">
        <f t="shared" si="275"/>
        <v>0</v>
      </c>
      <c r="AG72" s="596">
        <f t="shared" si="275"/>
        <v>0</v>
      </c>
      <c r="AH72" s="596">
        <f t="shared" si="275"/>
        <v>0</v>
      </c>
      <c r="AI72" s="596">
        <f t="shared" si="275"/>
        <v>0</v>
      </c>
      <c r="AJ72" s="596">
        <f t="shared" si="275"/>
        <v>0</v>
      </c>
      <c r="AK72" s="596">
        <f t="shared" si="275"/>
        <v>0</v>
      </c>
      <c r="AL72" s="596">
        <f t="shared" si="275"/>
        <v>0</v>
      </c>
      <c r="AM72" s="596">
        <f t="shared" si="275"/>
        <v>0</v>
      </c>
      <c r="AN72" s="596">
        <f t="shared" si="275"/>
        <v>0</v>
      </c>
      <c r="AO72" s="596">
        <f t="shared" si="275"/>
        <v>0</v>
      </c>
      <c r="AP72" s="596">
        <f t="shared" si="275"/>
        <v>0</v>
      </c>
      <c r="AQ72" s="596">
        <f t="shared" si="275"/>
        <v>0</v>
      </c>
      <c r="AR72" s="596">
        <f t="shared" si="275"/>
        <v>0</v>
      </c>
      <c r="AS72" s="596">
        <f t="shared" si="275"/>
        <v>0</v>
      </c>
      <c r="AT72" s="596">
        <f t="shared" si="275"/>
        <v>0</v>
      </c>
      <c r="AU72" s="596">
        <f t="shared" si="275"/>
        <v>0</v>
      </c>
      <c r="AV72" s="596">
        <f t="shared" si="275"/>
        <v>0</v>
      </c>
      <c r="AW72" s="596">
        <f t="shared" si="275"/>
        <v>0</v>
      </c>
      <c r="AX72" s="596">
        <f t="shared" si="275"/>
        <v>0</v>
      </c>
      <c r="AY72" s="596">
        <f t="shared" si="275"/>
        <v>0</v>
      </c>
      <c r="AZ72" s="596">
        <f t="shared" si="275"/>
        <v>0</v>
      </c>
      <c r="BA72" s="596">
        <f t="shared" si="275"/>
        <v>0</v>
      </c>
      <c r="BB72" s="596">
        <f t="shared" si="275"/>
        <v>0</v>
      </c>
      <c r="BC72" s="596">
        <f t="shared" si="275"/>
        <v>0</v>
      </c>
      <c r="BD72" s="596">
        <f t="shared" si="275"/>
        <v>0</v>
      </c>
      <c r="BE72" s="596">
        <f t="shared" si="275"/>
        <v>0</v>
      </c>
      <c r="BF72" s="596">
        <f t="shared" si="275"/>
        <v>0</v>
      </c>
      <c r="BG72" s="596">
        <f t="shared" si="275"/>
        <v>0</v>
      </c>
      <c r="BH72" s="596">
        <f t="shared" si="275"/>
        <v>0</v>
      </c>
      <c r="BI72" s="596">
        <f t="shared" si="275"/>
        <v>0</v>
      </c>
      <c r="BJ72" s="603">
        <f t="shared" si="269"/>
        <v>0</v>
      </c>
      <c r="BK72" s="602">
        <f>BK66+BK68+BK70</f>
        <v>0</v>
      </c>
      <c r="BL72" s="623"/>
      <c r="BM72" s="541"/>
      <c r="BN72" s="542"/>
      <c r="BO72" s="579">
        <f t="shared" si="187"/>
        <v>0</v>
      </c>
      <c r="BP72" s="609" t="e">
        <f t="shared" si="188"/>
        <v>#DIV/0!</v>
      </c>
      <c r="BQ72" s="579">
        <f t="shared" si="189"/>
        <v>0</v>
      </c>
      <c r="BR72" s="610" t="str">
        <f>IF(BR70=BQ72,"○","×")</f>
        <v>○</v>
      </c>
      <c r="BS72" s="545"/>
      <c r="BU72" s="1355">
        <f>_xlfn.AGGREGATE(9,6,S72,BQ72)</f>
        <v>0</v>
      </c>
      <c r="BV72" s="1355">
        <f>AY72</f>
        <v>0</v>
      </c>
      <c r="BW72" s="1355">
        <f t="shared" ref="BW72" si="276">BU72+BV72</f>
        <v>0</v>
      </c>
    </row>
    <row r="73" spans="1:126" s="547" customFormat="1" ht="15" customHeight="1">
      <c r="A73" s="955"/>
      <c r="B73" s="1332">
        <f>共同経理課!B73</f>
        <v>0</v>
      </c>
      <c r="C73" s="1326">
        <f>共同経理課!C73</f>
        <v>0</v>
      </c>
      <c r="D73" s="1326">
        <f>共同経理課!G73</f>
        <v>0</v>
      </c>
      <c r="E73" s="1327">
        <f>共同経理課!G73-共同経理課!G74</f>
        <v>0</v>
      </c>
      <c r="F73" s="1002" t="s">
        <v>97</v>
      </c>
      <c r="G73" s="525" t="e">
        <f>ROUNDDOWN($B73*$D73/$C73,3)</f>
        <v>#DIV/0!</v>
      </c>
      <c r="H73" s="525" t="e">
        <f>ROUNDDOWN($B73*$D73/$C73,3)</f>
        <v>#DIV/0!</v>
      </c>
      <c r="I73" s="525" t="e">
        <f>ROUNDDOWN($B73*$D73/$C73,3)</f>
        <v>#DIV/0!</v>
      </c>
      <c r="J73" s="525"/>
      <c r="K73" s="525" t="e">
        <f t="shared" ref="K73:M73" si="277">ROUNDDOWN($B73*$D73/$C73,3)</f>
        <v>#DIV/0!</v>
      </c>
      <c r="L73" s="525" t="e">
        <f t="shared" si="277"/>
        <v>#DIV/0!</v>
      </c>
      <c r="M73" s="525" t="e">
        <f t="shared" si="277"/>
        <v>#DIV/0!</v>
      </c>
      <c r="N73" s="525"/>
      <c r="O73" s="531" t="e">
        <f t="shared" si="186"/>
        <v>#DIV/0!</v>
      </c>
      <c r="P73" s="613"/>
      <c r="Q73" s="613"/>
      <c r="R73" s="533"/>
      <c r="S73" s="535" t="e">
        <f t="shared" si="191"/>
        <v>#DIV/0!</v>
      </c>
      <c r="T73" s="536" t="s">
        <v>97</v>
      </c>
      <c r="U73" s="1085">
        <f>E73</f>
        <v>0</v>
      </c>
      <c r="V73" s="1089"/>
      <c r="W73" s="1089"/>
      <c r="X73" s="1154"/>
      <c r="Y73" s="1154"/>
      <c r="Z73" s="1154"/>
      <c r="AA73" s="1089"/>
      <c r="AB73" s="1089"/>
      <c r="AC73" s="1154"/>
      <c r="AD73" s="1089"/>
      <c r="AE73" s="1089"/>
      <c r="AF73" s="1089"/>
      <c r="AG73" s="1089"/>
      <c r="AH73" s="1089"/>
      <c r="AI73" s="1089"/>
      <c r="AJ73" s="1154"/>
      <c r="AK73" s="1089"/>
      <c r="AL73" s="1089"/>
      <c r="AM73" s="1089"/>
      <c r="AN73" s="1089"/>
      <c r="AO73" s="1089"/>
      <c r="AP73" s="1089"/>
      <c r="AQ73" s="1089"/>
      <c r="AR73" s="1089"/>
      <c r="AS73" s="1154"/>
      <c r="AT73" s="1154"/>
      <c r="AU73" s="1154"/>
      <c r="AV73" s="1154"/>
      <c r="AW73" s="1154"/>
      <c r="AX73" s="1154"/>
      <c r="AY73" s="1089"/>
      <c r="AZ73" s="1089"/>
      <c r="BA73" s="1089"/>
      <c r="BB73" s="1089"/>
      <c r="BC73" s="1089"/>
      <c r="BD73" s="1089"/>
      <c r="BE73" s="1089"/>
      <c r="BF73" s="1089"/>
      <c r="BG73" s="1089"/>
      <c r="BH73" s="1154"/>
      <c r="BI73" s="1154"/>
      <c r="BJ73" s="1172">
        <f>E73</f>
        <v>0</v>
      </c>
      <c r="BK73" s="531">
        <f>SUM(U73:BJ73)</f>
        <v>0</v>
      </c>
      <c r="BL73" s="623"/>
      <c r="BM73" s="541"/>
      <c r="BN73" s="542"/>
      <c r="BO73" s="544">
        <f t="shared" si="187"/>
        <v>0</v>
      </c>
      <c r="BP73" s="565" t="e">
        <f t="shared" si="188"/>
        <v>#DIV/0!</v>
      </c>
      <c r="BQ73" s="544">
        <f t="shared" si="189"/>
        <v>0</v>
      </c>
      <c r="BR73" s="545"/>
      <c r="BS73" s="545"/>
      <c r="BU73" s="1355"/>
      <c r="BV73" s="1355"/>
      <c r="BW73" s="1355"/>
    </row>
    <row r="74" spans="1:126" s="547" customFormat="1" ht="20.25" customHeight="1">
      <c r="A74" s="548" t="s">
        <v>137</v>
      </c>
      <c r="B74" s="1332"/>
      <c r="C74" s="1326"/>
      <c r="D74" s="1326"/>
      <c r="E74" s="1327"/>
      <c r="F74" s="1003" t="s">
        <v>99</v>
      </c>
      <c r="G74" s="550" t="e">
        <f>ROUNDDOWN(G$52*G73,0)</f>
        <v>#DIV/0!</v>
      </c>
      <c r="H74" s="550" t="e">
        <f>ROUNDDOWN(H$52*H73,0)</f>
        <v>#DIV/0!</v>
      </c>
      <c r="I74" s="550" t="e">
        <f>ROUNDDOWN(I$52*I73,0)</f>
        <v>#DIV/0!</v>
      </c>
      <c r="J74" s="550">
        <f>ROUNDDOWN(J$7*J73,0)</f>
        <v>0</v>
      </c>
      <c r="K74" s="550"/>
      <c r="L74" s="550"/>
      <c r="M74" s="550"/>
      <c r="N74" s="550"/>
      <c r="O74" s="555" t="e">
        <f t="shared" si="186"/>
        <v>#DIV/0!</v>
      </c>
      <c r="P74" s="550">
        <f>P$54*P73</f>
        <v>0</v>
      </c>
      <c r="Q74" s="550">
        <f t="shared" ref="Q74" si="278">Q$54*Q73</f>
        <v>0</v>
      </c>
      <c r="R74" s="615"/>
      <c r="S74" s="535" t="e">
        <f t="shared" si="191"/>
        <v>#DIV/0!</v>
      </c>
      <c r="T74" s="1070" t="s">
        <v>99</v>
      </c>
      <c r="U74" s="1086">
        <f>U73*U$54</f>
        <v>0</v>
      </c>
      <c r="V74" s="552">
        <f t="shared" ref="V74:W74" si="279">V73*V$54</f>
        <v>0</v>
      </c>
      <c r="W74" s="1118">
        <f t="shared" si="279"/>
        <v>0</v>
      </c>
      <c r="X74" s="552"/>
      <c r="Y74" s="552"/>
      <c r="Z74" s="552"/>
      <c r="AA74" s="552">
        <f>AA73*AA$54</f>
        <v>0</v>
      </c>
      <c r="AB74" s="552">
        <f>AB73*AB$54</f>
        <v>0</v>
      </c>
      <c r="AC74" s="552"/>
      <c r="AD74" s="552">
        <f t="shared" ref="AD74:AI74" si="280">AD73*AD$54</f>
        <v>0</v>
      </c>
      <c r="AE74" s="552">
        <f t="shared" si="280"/>
        <v>0</v>
      </c>
      <c r="AF74" s="552">
        <f t="shared" si="280"/>
        <v>0</v>
      </c>
      <c r="AG74" s="552">
        <f t="shared" si="280"/>
        <v>0</v>
      </c>
      <c r="AH74" s="552">
        <f t="shared" si="280"/>
        <v>0</v>
      </c>
      <c r="AI74" s="552">
        <f t="shared" si="280"/>
        <v>0</v>
      </c>
      <c r="AJ74" s="552"/>
      <c r="AK74" s="552">
        <f t="shared" ref="AK74:AR74" si="281">AK73*AK$54</f>
        <v>0</v>
      </c>
      <c r="AL74" s="552">
        <f t="shared" si="281"/>
        <v>0</v>
      </c>
      <c r="AM74" s="552">
        <f t="shared" si="281"/>
        <v>0</v>
      </c>
      <c r="AN74" s="552">
        <f t="shared" si="281"/>
        <v>0</v>
      </c>
      <c r="AO74" s="552">
        <f t="shared" si="281"/>
        <v>0</v>
      </c>
      <c r="AP74" s="552">
        <f t="shared" si="281"/>
        <v>0</v>
      </c>
      <c r="AQ74" s="552">
        <f t="shared" si="281"/>
        <v>0</v>
      </c>
      <c r="AR74" s="552">
        <f t="shared" si="281"/>
        <v>0</v>
      </c>
      <c r="AS74" s="552"/>
      <c r="AT74" s="552"/>
      <c r="AU74" s="552"/>
      <c r="AV74" s="552"/>
      <c r="AW74" s="552"/>
      <c r="AX74" s="552"/>
      <c r="AY74" s="552">
        <f t="shared" ref="AY74:BF74" si="282">AY73*AY$54</f>
        <v>0</v>
      </c>
      <c r="AZ74" s="552">
        <f t="shared" si="282"/>
        <v>0</v>
      </c>
      <c r="BA74" s="552">
        <f t="shared" si="282"/>
        <v>0</v>
      </c>
      <c r="BB74" s="552">
        <f t="shared" si="282"/>
        <v>0</v>
      </c>
      <c r="BC74" s="552">
        <f t="shared" si="282"/>
        <v>0</v>
      </c>
      <c r="BD74" s="552">
        <f t="shared" si="282"/>
        <v>0</v>
      </c>
      <c r="BE74" s="552">
        <f t="shared" si="282"/>
        <v>0</v>
      </c>
      <c r="BF74" s="552">
        <f t="shared" si="282"/>
        <v>0</v>
      </c>
      <c r="BG74" s="552"/>
      <c r="BH74" s="552"/>
      <c r="BI74" s="552"/>
      <c r="BJ74" s="1118">
        <f>BJ73*BJ$55</f>
        <v>0</v>
      </c>
      <c r="BK74" s="531">
        <f t="shared" ref="BK74:BK78" si="283">SUM(U74:BJ74)</f>
        <v>0</v>
      </c>
      <c r="BL74" s="623"/>
      <c r="BM74" s="541"/>
      <c r="BN74" s="542"/>
      <c r="BO74" s="560">
        <f t="shared" si="187"/>
        <v>0</v>
      </c>
      <c r="BP74" s="565" t="e">
        <f t="shared" si="188"/>
        <v>#DIV/0!</v>
      </c>
      <c r="BQ74" s="560">
        <f t="shared" si="189"/>
        <v>0</v>
      </c>
      <c r="BR74" s="545">
        <f>BR70+BQ74</f>
        <v>0</v>
      </c>
      <c r="BS74" s="616">
        <f>BS70-BR74</f>
        <v>0</v>
      </c>
      <c r="BU74" s="1268">
        <f>_xlfn.AGGREGATE(9,6,S74,BQ74)</f>
        <v>0</v>
      </c>
      <c r="BV74" s="1328">
        <f>AY74</f>
        <v>0</v>
      </c>
      <c r="BW74" s="1329">
        <f t="shared" ref="BW74" si="284">BU74+BV74</f>
        <v>0</v>
      </c>
    </row>
    <row r="75" spans="1:126" s="547" customFormat="1" ht="15" customHeight="1">
      <c r="A75" s="955"/>
      <c r="B75" s="1332">
        <f>共同経理課!B75</f>
        <v>0</v>
      </c>
      <c r="C75" s="1326">
        <f>共同経理課!C75</f>
        <v>0</v>
      </c>
      <c r="D75" s="1326">
        <f>共同経理課!G75</f>
        <v>0</v>
      </c>
      <c r="E75" s="1327">
        <f>共同経理課!G75-共同経理課!G76</f>
        <v>0</v>
      </c>
      <c r="F75" s="1002" t="s">
        <v>97</v>
      </c>
      <c r="G75" s="525" t="e">
        <f>ROUNDDOWN($B75*$D75/$C75,3)</f>
        <v>#DIV/0!</v>
      </c>
      <c r="H75" s="525" t="e">
        <f>ROUNDDOWN($B75*$D75/$C75,3)</f>
        <v>#DIV/0!</v>
      </c>
      <c r="I75" s="525" t="e">
        <f>ROUNDDOWN($B75*$D75/$C75,3)</f>
        <v>#DIV/0!</v>
      </c>
      <c r="J75" s="525"/>
      <c r="K75" s="525" t="e">
        <f t="shared" ref="K75:M75" si="285">ROUNDDOWN($B75*$D75/$C75,3)</f>
        <v>#DIV/0!</v>
      </c>
      <c r="L75" s="525" t="e">
        <f t="shared" si="285"/>
        <v>#DIV/0!</v>
      </c>
      <c r="M75" s="525" t="e">
        <f t="shared" si="285"/>
        <v>#DIV/0!</v>
      </c>
      <c r="N75" s="525"/>
      <c r="O75" s="555" t="e">
        <f t="shared" si="186"/>
        <v>#DIV/0!</v>
      </c>
      <c r="P75" s="550"/>
      <c r="Q75" s="550"/>
      <c r="R75" s="566"/>
      <c r="S75" s="535" t="e">
        <f t="shared" si="191"/>
        <v>#DIV/0!</v>
      </c>
      <c r="T75" s="536" t="s">
        <v>97</v>
      </c>
      <c r="U75" s="1086">
        <f>E75</f>
        <v>0</v>
      </c>
      <c r="V75" s="552"/>
      <c r="W75" s="552"/>
      <c r="X75" s="1155"/>
      <c r="Y75" s="1155"/>
      <c r="Z75" s="1155"/>
      <c r="AA75" s="552"/>
      <c r="AB75" s="552"/>
      <c r="AC75" s="1155"/>
      <c r="AD75" s="552"/>
      <c r="AE75" s="552"/>
      <c r="AF75" s="552"/>
      <c r="AG75" s="552"/>
      <c r="AH75" s="552"/>
      <c r="AI75" s="552"/>
      <c r="AJ75" s="1155"/>
      <c r="AK75" s="552"/>
      <c r="AL75" s="552"/>
      <c r="AM75" s="552"/>
      <c r="AN75" s="552"/>
      <c r="AO75" s="552"/>
      <c r="AP75" s="552"/>
      <c r="AQ75" s="552"/>
      <c r="AR75" s="552"/>
      <c r="AS75" s="1155"/>
      <c r="AT75" s="1155"/>
      <c r="AU75" s="1155"/>
      <c r="AV75" s="1155"/>
      <c r="AW75" s="1155"/>
      <c r="AX75" s="1155"/>
      <c r="AY75" s="552"/>
      <c r="AZ75" s="552"/>
      <c r="BA75" s="552"/>
      <c r="BB75" s="552"/>
      <c r="BC75" s="552"/>
      <c r="BD75" s="552"/>
      <c r="BE75" s="552"/>
      <c r="BF75" s="552"/>
      <c r="BG75" s="552"/>
      <c r="BH75" s="1155"/>
      <c r="BI75" s="1155"/>
      <c r="BJ75" s="1118">
        <f>E75</f>
        <v>0</v>
      </c>
      <c r="BK75" s="531">
        <f t="shared" si="283"/>
        <v>0</v>
      </c>
      <c r="BL75" s="623"/>
      <c r="BM75" s="541"/>
      <c r="BN75" s="542"/>
      <c r="BO75" s="534">
        <f t="shared" si="187"/>
        <v>0</v>
      </c>
      <c r="BP75" s="565" t="e">
        <f t="shared" si="188"/>
        <v>#DIV/0!</v>
      </c>
      <c r="BQ75" s="560">
        <f t="shared" si="189"/>
        <v>0</v>
      </c>
      <c r="BR75" s="617"/>
      <c r="BS75" s="545"/>
      <c r="BT75" s="547">
        <v>10</v>
      </c>
      <c r="BU75" s="1269"/>
      <c r="BV75" s="1328"/>
      <c r="BW75" s="1329"/>
    </row>
    <row r="76" spans="1:126" s="547" customFormat="1" ht="20.25" customHeight="1">
      <c r="A76" s="548" t="s">
        <v>138</v>
      </c>
      <c r="B76" s="1332"/>
      <c r="C76" s="1326"/>
      <c r="D76" s="1326"/>
      <c r="E76" s="1327"/>
      <c r="F76" s="1003" t="s">
        <v>99</v>
      </c>
      <c r="G76" s="550" t="e">
        <f>ROUNDDOWN(G$52*G75,0)</f>
        <v>#DIV/0!</v>
      </c>
      <c r="H76" s="550" t="e">
        <f>ROUNDDOWN(H$52*H75,0)</f>
        <v>#DIV/0!</v>
      </c>
      <c r="I76" s="550" t="e">
        <f>ROUNDDOWN(I$52*I75,0)</f>
        <v>#DIV/0!</v>
      </c>
      <c r="J76" s="550">
        <f>ROUNDDOWN(J$7*J75,0)</f>
        <v>0</v>
      </c>
      <c r="K76" s="550"/>
      <c r="L76" s="550"/>
      <c r="M76" s="550"/>
      <c r="N76" s="550"/>
      <c r="O76" s="555" t="e">
        <f t="shared" si="186"/>
        <v>#DIV/0!</v>
      </c>
      <c r="P76" s="550">
        <f>P$54*P75</f>
        <v>0</v>
      </c>
      <c r="Q76" s="550">
        <f t="shared" ref="Q76" si="286">Q$54*Q75</f>
        <v>0</v>
      </c>
      <c r="R76" s="559"/>
      <c r="S76" s="535" t="e">
        <f t="shared" si="191"/>
        <v>#DIV/0!</v>
      </c>
      <c r="T76" s="1070" t="s">
        <v>99</v>
      </c>
      <c r="U76" s="1086">
        <f>U75*U$54</f>
        <v>0</v>
      </c>
      <c r="V76" s="552">
        <f t="shared" ref="V76:W76" si="287">V75*V$54</f>
        <v>0</v>
      </c>
      <c r="W76" s="552">
        <f t="shared" si="287"/>
        <v>0</v>
      </c>
      <c r="X76" s="552"/>
      <c r="Y76" s="552"/>
      <c r="Z76" s="552"/>
      <c r="AA76" s="552">
        <f>AA75*AA$54</f>
        <v>0</v>
      </c>
      <c r="AB76" s="552">
        <f>AB75*AB$54</f>
        <v>0</v>
      </c>
      <c r="AC76" s="552"/>
      <c r="AD76" s="552">
        <f t="shared" ref="AD76:AI76" si="288">AD75*AD$54</f>
        <v>0</v>
      </c>
      <c r="AE76" s="552">
        <f t="shared" si="288"/>
        <v>0</v>
      </c>
      <c r="AF76" s="552">
        <f t="shared" si="288"/>
        <v>0</v>
      </c>
      <c r="AG76" s="552">
        <f t="shared" si="288"/>
        <v>0</v>
      </c>
      <c r="AH76" s="552">
        <f t="shared" si="288"/>
        <v>0</v>
      </c>
      <c r="AI76" s="552">
        <f t="shared" si="288"/>
        <v>0</v>
      </c>
      <c r="AJ76" s="552"/>
      <c r="AK76" s="552">
        <f t="shared" ref="AK76:AR76" si="289">AK75*AK$54</f>
        <v>0</v>
      </c>
      <c r="AL76" s="552">
        <f t="shared" si="289"/>
        <v>0</v>
      </c>
      <c r="AM76" s="552">
        <f t="shared" si="289"/>
        <v>0</v>
      </c>
      <c r="AN76" s="552">
        <f t="shared" si="289"/>
        <v>0</v>
      </c>
      <c r="AO76" s="552">
        <f t="shared" si="289"/>
        <v>0</v>
      </c>
      <c r="AP76" s="552">
        <f t="shared" si="289"/>
        <v>0</v>
      </c>
      <c r="AQ76" s="552">
        <f t="shared" si="289"/>
        <v>0</v>
      </c>
      <c r="AR76" s="552">
        <f t="shared" si="289"/>
        <v>0</v>
      </c>
      <c r="AS76" s="552"/>
      <c r="AT76" s="552"/>
      <c r="AU76" s="552"/>
      <c r="AV76" s="552"/>
      <c r="AW76" s="552"/>
      <c r="AX76" s="552"/>
      <c r="AY76" s="552">
        <f t="shared" ref="AY76:BF76" si="290">AY75*AY$54</f>
        <v>0</v>
      </c>
      <c r="AZ76" s="552">
        <f t="shared" si="290"/>
        <v>0</v>
      </c>
      <c r="BA76" s="552">
        <f t="shared" si="290"/>
        <v>0</v>
      </c>
      <c r="BB76" s="552">
        <f t="shared" si="290"/>
        <v>0</v>
      </c>
      <c r="BC76" s="552">
        <f t="shared" si="290"/>
        <v>0</v>
      </c>
      <c r="BD76" s="552">
        <f t="shared" si="290"/>
        <v>0</v>
      </c>
      <c r="BE76" s="552">
        <f t="shared" si="290"/>
        <v>0</v>
      </c>
      <c r="BF76" s="552">
        <f t="shared" si="290"/>
        <v>0</v>
      </c>
      <c r="BG76" s="552"/>
      <c r="BH76" s="552"/>
      <c r="BI76" s="552"/>
      <c r="BJ76" s="1118">
        <f>BJ75*BJ$55</f>
        <v>0</v>
      </c>
      <c r="BK76" s="531">
        <f t="shared" si="283"/>
        <v>0</v>
      </c>
      <c r="BL76" s="623"/>
      <c r="BM76" s="541"/>
      <c r="BN76" s="542"/>
      <c r="BO76" s="560">
        <f t="shared" si="187"/>
        <v>0</v>
      </c>
      <c r="BP76" s="565" t="e">
        <f t="shared" si="188"/>
        <v>#DIV/0!</v>
      </c>
      <c r="BQ76" s="560">
        <f t="shared" si="189"/>
        <v>0</v>
      </c>
      <c r="BR76" s="545">
        <f>BR74+BQ76</f>
        <v>0</v>
      </c>
      <c r="BS76" s="616">
        <f>BS74-BR76</f>
        <v>0</v>
      </c>
      <c r="BU76" s="1268">
        <f>_xlfn.AGGREGATE(9,6,S76,BQ76)</f>
        <v>0</v>
      </c>
      <c r="BV76" s="1328">
        <f>AY76</f>
        <v>0</v>
      </c>
      <c r="BW76" s="1329">
        <f t="shared" ref="BW76" si="291">BU76+BV76</f>
        <v>0</v>
      </c>
    </row>
    <row r="77" spans="1:126" s="547" customFormat="1" ht="15" customHeight="1">
      <c r="A77" s="618"/>
      <c r="B77" s="1332">
        <f>共同経理課!B77</f>
        <v>0</v>
      </c>
      <c r="C77" s="1326">
        <f>共同経理課!C77</f>
        <v>0</v>
      </c>
      <c r="D77" s="1326">
        <f>共同経理課!G77</f>
        <v>0</v>
      </c>
      <c r="E77" s="1327">
        <f>共同経理課!G77-共同経理課!G78</f>
        <v>0</v>
      </c>
      <c r="F77" s="1002" t="s">
        <v>97</v>
      </c>
      <c r="G77" s="525" t="e">
        <f>ROUNDDOWN($B77*$D77/$C77,3)</f>
        <v>#DIV/0!</v>
      </c>
      <c r="H77" s="525" t="e">
        <f>ROUNDDOWN($B77*$D77/$C77,3)</f>
        <v>#DIV/0!</v>
      </c>
      <c r="I77" s="525" t="e">
        <f>ROUNDDOWN($B77*$D77/$C77,3)</f>
        <v>#DIV/0!</v>
      </c>
      <c r="J77" s="525"/>
      <c r="K77" s="525" t="e">
        <f t="shared" ref="K77:M77" si="292">ROUNDDOWN($B77*$D77/$C77,3)</f>
        <v>#DIV/0!</v>
      </c>
      <c r="L77" s="525" t="e">
        <f t="shared" si="292"/>
        <v>#DIV/0!</v>
      </c>
      <c r="M77" s="525" t="e">
        <f t="shared" si="292"/>
        <v>#DIV/0!</v>
      </c>
      <c r="N77" s="525"/>
      <c r="O77" s="555" t="e">
        <f t="shared" si="186"/>
        <v>#DIV/0!</v>
      </c>
      <c r="P77" s="550"/>
      <c r="Q77" s="550"/>
      <c r="R77" s="566"/>
      <c r="S77" s="535" t="e">
        <f t="shared" si="191"/>
        <v>#DIV/0!</v>
      </c>
      <c r="T77" s="1070" t="s">
        <v>97</v>
      </c>
      <c r="U77" s="1086">
        <f>E77</f>
        <v>0</v>
      </c>
      <c r="V77" s="552"/>
      <c r="W77" s="552"/>
      <c r="X77" s="1155"/>
      <c r="Y77" s="1155"/>
      <c r="Z77" s="1155"/>
      <c r="AA77" s="552"/>
      <c r="AB77" s="552"/>
      <c r="AC77" s="1155"/>
      <c r="AD77" s="552"/>
      <c r="AE77" s="552"/>
      <c r="AF77" s="552"/>
      <c r="AG77" s="552"/>
      <c r="AH77" s="552"/>
      <c r="AI77" s="552"/>
      <c r="AJ77" s="1155"/>
      <c r="AK77" s="552"/>
      <c r="AL77" s="552"/>
      <c r="AM77" s="552"/>
      <c r="AN77" s="552"/>
      <c r="AO77" s="552"/>
      <c r="AP77" s="552"/>
      <c r="AQ77" s="552"/>
      <c r="AR77" s="552"/>
      <c r="AS77" s="1155"/>
      <c r="AT77" s="1155"/>
      <c r="AU77" s="1155"/>
      <c r="AV77" s="1155"/>
      <c r="AW77" s="1155"/>
      <c r="AX77" s="1155"/>
      <c r="AY77" s="552"/>
      <c r="AZ77" s="552"/>
      <c r="BA77" s="552"/>
      <c r="BB77" s="552"/>
      <c r="BC77" s="552"/>
      <c r="BD77" s="552"/>
      <c r="BE77" s="552"/>
      <c r="BF77" s="552"/>
      <c r="BG77" s="552"/>
      <c r="BH77" s="1155"/>
      <c r="BI77" s="1155"/>
      <c r="BJ77" s="1118">
        <f>E77</f>
        <v>0</v>
      </c>
      <c r="BK77" s="531">
        <f t="shared" si="283"/>
        <v>0</v>
      </c>
      <c r="BL77" s="623"/>
      <c r="BM77" s="541"/>
      <c r="BN77" s="542"/>
      <c r="BO77" s="560">
        <f t="shared" si="187"/>
        <v>0</v>
      </c>
      <c r="BP77" s="565" t="e">
        <f t="shared" si="188"/>
        <v>#DIV/0!</v>
      </c>
      <c r="BQ77" s="560">
        <f t="shared" si="189"/>
        <v>0</v>
      </c>
      <c r="BR77" s="545"/>
      <c r="BS77" s="616"/>
      <c r="BT77" s="547">
        <v>11</v>
      </c>
      <c r="BU77" s="1269"/>
      <c r="BV77" s="1328"/>
      <c r="BW77" s="1329"/>
    </row>
    <row r="78" spans="1:126" s="547" customFormat="1" ht="20.25" customHeight="1">
      <c r="A78" s="955" t="s">
        <v>102</v>
      </c>
      <c r="B78" s="1332"/>
      <c r="C78" s="1326"/>
      <c r="D78" s="1326"/>
      <c r="E78" s="1327"/>
      <c r="F78" s="1009" t="s">
        <v>99</v>
      </c>
      <c r="G78" s="570" t="e">
        <f>ROUNDDOWN(G$52*G77,0)</f>
        <v>#DIV/0!</v>
      </c>
      <c r="H78" s="570" t="e">
        <f>ROUNDDOWN(H$52*H77,0)</f>
        <v>#DIV/0!</v>
      </c>
      <c r="I78" s="570" t="e">
        <f>ROUNDDOWN(I$52*I77,0)</f>
        <v>#DIV/0!</v>
      </c>
      <c r="J78" s="570">
        <f>ROUNDDOWN(J$7*J77,0)</f>
        <v>0</v>
      </c>
      <c r="K78" s="570"/>
      <c r="L78" s="570"/>
      <c r="M78" s="570"/>
      <c r="N78" s="570"/>
      <c r="O78" s="571" t="e">
        <f t="shared" si="186"/>
        <v>#DIV/0!</v>
      </c>
      <c r="P78" s="570">
        <f>P$54*P77</f>
        <v>0</v>
      </c>
      <c r="Q78" s="570">
        <f t="shared" ref="Q78" si="293">Q$54*Q77</f>
        <v>0</v>
      </c>
      <c r="R78" s="572"/>
      <c r="S78" s="535" t="e">
        <f t="shared" si="191"/>
        <v>#DIV/0!</v>
      </c>
      <c r="T78" s="575" t="s">
        <v>99</v>
      </c>
      <c r="U78" s="1086">
        <f>U77*U$54</f>
        <v>0</v>
      </c>
      <c r="V78" s="1090">
        <f t="shared" ref="V78:W78" si="294">V77*V$54</f>
        <v>0</v>
      </c>
      <c r="W78" s="1090">
        <f t="shared" si="294"/>
        <v>0</v>
      </c>
      <c r="X78" s="1090"/>
      <c r="Y78" s="1090"/>
      <c r="Z78" s="1090"/>
      <c r="AA78" s="1090">
        <f>AA77*AA$54</f>
        <v>0</v>
      </c>
      <c r="AB78" s="1090">
        <f>AB77*AB$54</f>
        <v>0</v>
      </c>
      <c r="AC78" s="1090"/>
      <c r="AD78" s="1090">
        <f t="shared" ref="AD78:AI78" si="295">AD77*AD$54</f>
        <v>0</v>
      </c>
      <c r="AE78" s="1090">
        <f t="shared" si="295"/>
        <v>0</v>
      </c>
      <c r="AF78" s="1090">
        <f t="shared" si="295"/>
        <v>0</v>
      </c>
      <c r="AG78" s="1090">
        <f t="shared" si="295"/>
        <v>0</v>
      </c>
      <c r="AH78" s="1090">
        <f t="shared" si="295"/>
        <v>0</v>
      </c>
      <c r="AI78" s="1090">
        <f t="shared" si="295"/>
        <v>0</v>
      </c>
      <c r="AJ78" s="1090"/>
      <c r="AK78" s="1090">
        <f t="shared" ref="AK78:AR78" si="296">AK77*AK$54</f>
        <v>0</v>
      </c>
      <c r="AL78" s="1090">
        <f t="shared" si="296"/>
        <v>0</v>
      </c>
      <c r="AM78" s="1090">
        <f t="shared" si="296"/>
        <v>0</v>
      </c>
      <c r="AN78" s="1090">
        <f t="shared" si="296"/>
        <v>0</v>
      </c>
      <c r="AO78" s="1090">
        <f t="shared" si="296"/>
        <v>0</v>
      </c>
      <c r="AP78" s="1090">
        <f t="shared" si="296"/>
        <v>0</v>
      </c>
      <c r="AQ78" s="1090">
        <f t="shared" si="296"/>
        <v>0</v>
      </c>
      <c r="AR78" s="1090">
        <f t="shared" si="296"/>
        <v>0</v>
      </c>
      <c r="AS78" s="1090"/>
      <c r="AT78" s="1090"/>
      <c r="AU78" s="1090"/>
      <c r="AV78" s="1090"/>
      <c r="AW78" s="1090"/>
      <c r="AX78" s="1090"/>
      <c r="AY78" s="1090">
        <f t="shared" ref="AY78:BF78" si="297">AY77*AY$54</f>
        <v>0</v>
      </c>
      <c r="AZ78" s="1090">
        <f t="shared" si="297"/>
        <v>0</v>
      </c>
      <c r="BA78" s="1090">
        <f t="shared" si="297"/>
        <v>0</v>
      </c>
      <c r="BB78" s="1090">
        <f t="shared" si="297"/>
        <v>0</v>
      </c>
      <c r="BC78" s="1090">
        <f t="shared" si="297"/>
        <v>0</v>
      </c>
      <c r="BD78" s="1090">
        <f t="shared" si="297"/>
        <v>0</v>
      </c>
      <c r="BE78" s="1090">
        <f t="shared" si="297"/>
        <v>0</v>
      </c>
      <c r="BF78" s="1090">
        <f t="shared" si="297"/>
        <v>0</v>
      </c>
      <c r="BG78" s="1090"/>
      <c r="BH78" s="1090"/>
      <c r="BI78" s="1090"/>
      <c r="BJ78" s="1173">
        <f>BJ77*BJ$55</f>
        <v>0</v>
      </c>
      <c r="BK78" s="531">
        <f t="shared" si="283"/>
        <v>0</v>
      </c>
      <c r="BL78" s="623"/>
      <c r="BM78" s="541"/>
      <c r="BN78" s="542"/>
      <c r="BO78" s="579">
        <f t="shared" si="187"/>
        <v>0</v>
      </c>
      <c r="BP78" s="619" t="e">
        <f t="shared" si="188"/>
        <v>#DIV/0!</v>
      </c>
      <c r="BQ78" s="560">
        <f t="shared" si="189"/>
        <v>0</v>
      </c>
      <c r="BR78" s="545">
        <f>BR76+BQ78</f>
        <v>0</v>
      </c>
      <c r="BS78" s="616">
        <f>BS76-BR78</f>
        <v>0</v>
      </c>
      <c r="BU78" s="1268">
        <f>_xlfn.AGGREGATE(9,6,S78,BQ78)</f>
        <v>0</v>
      </c>
      <c r="BV78" s="1328">
        <f>AY78</f>
        <v>0</v>
      </c>
      <c r="BW78" s="1329">
        <f t="shared" ref="BW78" si="298">BU78+BV78</f>
        <v>0</v>
      </c>
    </row>
    <row r="79" spans="1:126" ht="15" customHeight="1">
      <c r="A79" s="1208" t="s">
        <v>103</v>
      </c>
      <c r="B79" s="1333">
        <f>SUM(B73:B78)</f>
        <v>0</v>
      </c>
      <c r="C79" s="1334">
        <f t="shared" ref="C79:E79" si="299">SUM(C73:C78)</f>
        <v>0</v>
      </c>
      <c r="D79" s="1334">
        <f t="shared" si="299"/>
        <v>0</v>
      </c>
      <c r="E79" s="1334">
        <f t="shared" si="299"/>
        <v>0</v>
      </c>
      <c r="F79" s="77" t="s">
        <v>97</v>
      </c>
      <c r="G79" s="72" t="e">
        <f>G73+G75+G77</f>
        <v>#DIV/0!</v>
      </c>
      <c r="H79" s="72" t="e">
        <f t="shared" ref="H79:L79" si="300">H73+H75+H77</f>
        <v>#DIV/0!</v>
      </c>
      <c r="I79" s="72" t="e">
        <f t="shared" ref="I79" si="301">I73+I75+I77</f>
        <v>#DIV/0!</v>
      </c>
      <c r="J79" s="72">
        <f t="shared" si="300"/>
        <v>0</v>
      </c>
      <c r="K79" s="581" t="e">
        <f t="shared" si="300"/>
        <v>#DIV/0!</v>
      </c>
      <c r="L79" s="72" t="e">
        <f t="shared" si="300"/>
        <v>#DIV/0!</v>
      </c>
      <c r="M79" s="72" t="e">
        <f t="shared" ref="M79:N79" si="302">M73+M75+M77</f>
        <v>#DIV/0!</v>
      </c>
      <c r="N79" s="72">
        <f t="shared" si="302"/>
        <v>0</v>
      </c>
      <c r="O79" s="16" t="e">
        <f t="shared" si="186"/>
        <v>#DIV/0!</v>
      </c>
      <c r="P79" s="72">
        <f t="shared" ref="P79:Q79" si="303">P73+P75+P77</f>
        <v>0</v>
      </c>
      <c r="Q79" s="72">
        <f t="shared" si="303"/>
        <v>0</v>
      </c>
      <c r="R79" s="490"/>
      <c r="S79" s="535" t="e">
        <f t="shared" si="191"/>
        <v>#DIV/0!</v>
      </c>
      <c r="T79" s="77" t="s">
        <v>97</v>
      </c>
      <c r="U79" s="590">
        <f t="shared" ref="U79:BJ80" si="304">U73+U75+U77</f>
        <v>0</v>
      </c>
      <c r="V79" s="581">
        <f t="shared" si="304"/>
        <v>0</v>
      </c>
      <c r="W79" s="581">
        <f t="shared" si="304"/>
        <v>0</v>
      </c>
      <c r="X79" s="1156">
        <f t="shared" si="304"/>
        <v>0</v>
      </c>
      <c r="Y79" s="1156">
        <f t="shared" si="304"/>
        <v>0</v>
      </c>
      <c r="Z79" s="1156">
        <f t="shared" si="304"/>
        <v>0</v>
      </c>
      <c r="AA79" s="581">
        <f t="shared" si="304"/>
        <v>0</v>
      </c>
      <c r="AB79" s="581">
        <f t="shared" si="304"/>
        <v>0</v>
      </c>
      <c r="AC79" s="1156">
        <f t="shared" si="304"/>
        <v>0</v>
      </c>
      <c r="AD79" s="581">
        <f t="shared" si="304"/>
        <v>0</v>
      </c>
      <c r="AE79" s="581">
        <f t="shared" si="304"/>
        <v>0</v>
      </c>
      <c r="AF79" s="581">
        <f t="shared" si="304"/>
        <v>0</v>
      </c>
      <c r="AG79" s="581">
        <f t="shared" si="304"/>
        <v>0</v>
      </c>
      <c r="AH79" s="581">
        <f t="shared" si="304"/>
        <v>0</v>
      </c>
      <c r="AI79" s="581">
        <f t="shared" si="304"/>
        <v>0</v>
      </c>
      <c r="AJ79" s="1156">
        <f t="shared" si="304"/>
        <v>0</v>
      </c>
      <c r="AK79" s="581">
        <f t="shared" si="304"/>
        <v>0</v>
      </c>
      <c r="AL79" s="581">
        <f t="shared" si="304"/>
        <v>0</v>
      </c>
      <c r="AM79" s="581">
        <f t="shared" si="304"/>
        <v>0</v>
      </c>
      <c r="AN79" s="581">
        <f t="shared" si="304"/>
        <v>0</v>
      </c>
      <c r="AO79" s="581">
        <f t="shared" si="304"/>
        <v>0</v>
      </c>
      <c r="AP79" s="581">
        <f t="shared" si="304"/>
        <v>0</v>
      </c>
      <c r="AQ79" s="581">
        <f t="shared" si="304"/>
        <v>0</v>
      </c>
      <c r="AR79" s="581">
        <f t="shared" si="304"/>
        <v>0</v>
      </c>
      <c r="AS79" s="1156">
        <f t="shared" si="304"/>
        <v>0</v>
      </c>
      <c r="AT79" s="1156">
        <f t="shared" si="304"/>
        <v>0</v>
      </c>
      <c r="AU79" s="1156">
        <f t="shared" si="304"/>
        <v>0</v>
      </c>
      <c r="AV79" s="1156">
        <f t="shared" si="304"/>
        <v>0</v>
      </c>
      <c r="AW79" s="1156">
        <f t="shared" si="304"/>
        <v>0</v>
      </c>
      <c r="AX79" s="1156">
        <f t="shared" si="304"/>
        <v>0</v>
      </c>
      <c r="AY79" s="581">
        <f t="shared" si="304"/>
        <v>0</v>
      </c>
      <c r="AZ79" s="581">
        <f t="shared" si="304"/>
        <v>0</v>
      </c>
      <c r="BA79" s="581">
        <f t="shared" si="304"/>
        <v>0</v>
      </c>
      <c r="BB79" s="581">
        <f t="shared" si="304"/>
        <v>0</v>
      </c>
      <c r="BC79" s="581">
        <f t="shared" si="304"/>
        <v>0</v>
      </c>
      <c r="BD79" s="581">
        <f t="shared" si="304"/>
        <v>0</v>
      </c>
      <c r="BE79" s="581">
        <f t="shared" si="304"/>
        <v>0</v>
      </c>
      <c r="BF79" s="581">
        <f t="shared" si="304"/>
        <v>0</v>
      </c>
      <c r="BG79" s="581">
        <f t="shared" si="304"/>
        <v>0</v>
      </c>
      <c r="BH79" s="1156">
        <f t="shared" si="304"/>
        <v>0</v>
      </c>
      <c r="BI79" s="1156">
        <f t="shared" si="304"/>
        <v>0</v>
      </c>
      <c r="BJ79" s="584">
        <f t="shared" si="304"/>
        <v>0</v>
      </c>
      <c r="BK79" s="16">
        <f>BK73+BK75+BK77</f>
        <v>0</v>
      </c>
      <c r="BL79" s="4"/>
      <c r="BM79" s="105"/>
      <c r="BN79" s="224"/>
      <c r="BO79" s="57">
        <f t="shared" si="187"/>
        <v>0</v>
      </c>
      <c r="BP79" s="78" t="e">
        <f t="shared" si="188"/>
        <v>#DIV/0!</v>
      </c>
      <c r="BQ79" s="57">
        <f t="shared" si="189"/>
        <v>0</v>
      </c>
      <c r="BR79" s="2"/>
      <c r="BS79" s="354"/>
      <c r="BT79" s="1">
        <v>12</v>
      </c>
      <c r="BU79" s="1269"/>
      <c r="BV79" s="1328"/>
      <c r="BW79" s="1329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</row>
    <row r="80" spans="1:126" ht="20.25" customHeight="1">
      <c r="A80" s="1209"/>
      <c r="B80" s="1333"/>
      <c r="C80" s="1334"/>
      <c r="D80" s="1334"/>
      <c r="E80" s="1334"/>
      <c r="F80" s="89" t="s">
        <v>99</v>
      </c>
      <c r="G80" s="80" t="e">
        <f t="shared" ref="G80:H80" si="305">G74+G76+G78</f>
        <v>#DIV/0!</v>
      </c>
      <c r="H80" s="80" t="e">
        <f t="shared" si="305"/>
        <v>#DIV/0!</v>
      </c>
      <c r="I80" s="80" t="e">
        <f t="shared" ref="I80" si="306">I74+I76+I78</f>
        <v>#DIV/0!</v>
      </c>
      <c r="J80" s="80">
        <f t="shared" ref="J80:L80" si="307">J74+J76+J78</f>
        <v>0</v>
      </c>
      <c r="K80" s="597">
        <f t="shared" si="307"/>
        <v>0</v>
      </c>
      <c r="L80" s="80">
        <f t="shared" si="307"/>
        <v>0</v>
      </c>
      <c r="M80" s="80">
        <f t="shared" ref="M80:N80" si="308">M74+M76+M78</f>
        <v>0</v>
      </c>
      <c r="N80" s="80">
        <f t="shared" si="308"/>
        <v>0</v>
      </c>
      <c r="O80" s="43" t="e">
        <f t="shared" si="186"/>
        <v>#DIV/0!</v>
      </c>
      <c r="P80" s="80">
        <f t="shared" ref="P80:R80" si="309">P74+P76+P78</f>
        <v>0</v>
      </c>
      <c r="Q80" s="80">
        <f t="shared" ref="Q80" si="310">Q74+Q76+Q78</f>
        <v>0</v>
      </c>
      <c r="R80" s="87">
        <f t="shared" si="309"/>
        <v>0</v>
      </c>
      <c r="S80" s="535" t="e">
        <f t="shared" si="191"/>
        <v>#DIV/0!</v>
      </c>
      <c r="T80" s="89" t="s">
        <v>99</v>
      </c>
      <c r="U80" s="607">
        <f t="shared" ref="U80:BI80" si="311">U74+U76+U78</f>
        <v>0</v>
      </c>
      <c r="V80" s="596">
        <f t="shared" si="311"/>
        <v>0</v>
      </c>
      <c r="W80" s="596">
        <f t="shared" si="311"/>
        <v>0</v>
      </c>
      <c r="X80" s="596">
        <f t="shared" si="311"/>
        <v>0</v>
      </c>
      <c r="Y80" s="596">
        <f t="shared" si="311"/>
        <v>0</v>
      </c>
      <c r="Z80" s="596">
        <f t="shared" si="311"/>
        <v>0</v>
      </c>
      <c r="AA80" s="596">
        <f t="shared" si="311"/>
        <v>0</v>
      </c>
      <c r="AB80" s="596">
        <f t="shared" si="311"/>
        <v>0</v>
      </c>
      <c r="AC80" s="596">
        <f t="shared" si="311"/>
        <v>0</v>
      </c>
      <c r="AD80" s="596">
        <f t="shared" si="311"/>
        <v>0</v>
      </c>
      <c r="AE80" s="596">
        <f t="shared" si="311"/>
        <v>0</v>
      </c>
      <c r="AF80" s="596">
        <f t="shared" si="311"/>
        <v>0</v>
      </c>
      <c r="AG80" s="596">
        <f t="shared" si="311"/>
        <v>0</v>
      </c>
      <c r="AH80" s="596">
        <f t="shared" si="311"/>
        <v>0</v>
      </c>
      <c r="AI80" s="596">
        <f t="shared" si="311"/>
        <v>0</v>
      </c>
      <c r="AJ80" s="596">
        <f t="shared" si="311"/>
        <v>0</v>
      </c>
      <c r="AK80" s="596">
        <f t="shared" si="311"/>
        <v>0</v>
      </c>
      <c r="AL80" s="596">
        <f t="shared" si="311"/>
        <v>0</v>
      </c>
      <c r="AM80" s="596">
        <f t="shared" si="311"/>
        <v>0</v>
      </c>
      <c r="AN80" s="596">
        <f t="shared" si="311"/>
        <v>0</v>
      </c>
      <c r="AO80" s="596">
        <f t="shared" si="311"/>
        <v>0</v>
      </c>
      <c r="AP80" s="596">
        <f t="shared" si="311"/>
        <v>0</v>
      </c>
      <c r="AQ80" s="596">
        <f t="shared" si="311"/>
        <v>0</v>
      </c>
      <c r="AR80" s="596">
        <f t="shared" si="311"/>
        <v>0</v>
      </c>
      <c r="AS80" s="596">
        <f t="shared" si="311"/>
        <v>0</v>
      </c>
      <c r="AT80" s="596">
        <f t="shared" si="311"/>
        <v>0</v>
      </c>
      <c r="AU80" s="596">
        <f t="shared" si="311"/>
        <v>0</v>
      </c>
      <c r="AV80" s="596">
        <f t="shared" si="311"/>
        <v>0</v>
      </c>
      <c r="AW80" s="596">
        <f t="shared" si="311"/>
        <v>0</v>
      </c>
      <c r="AX80" s="596">
        <f t="shared" si="311"/>
        <v>0</v>
      </c>
      <c r="AY80" s="596">
        <f t="shared" si="311"/>
        <v>0</v>
      </c>
      <c r="AZ80" s="596">
        <f t="shared" si="311"/>
        <v>0</v>
      </c>
      <c r="BA80" s="596">
        <f t="shared" si="311"/>
        <v>0</v>
      </c>
      <c r="BB80" s="596">
        <f t="shared" si="311"/>
        <v>0</v>
      </c>
      <c r="BC80" s="596">
        <f t="shared" si="311"/>
        <v>0</v>
      </c>
      <c r="BD80" s="596">
        <f t="shared" si="311"/>
        <v>0</v>
      </c>
      <c r="BE80" s="596">
        <f t="shared" si="311"/>
        <v>0</v>
      </c>
      <c r="BF80" s="596">
        <f t="shared" si="311"/>
        <v>0</v>
      </c>
      <c r="BG80" s="596">
        <f t="shared" si="311"/>
        <v>0</v>
      </c>
      <c r="BH80" s="596">
        <f t="shared" si="311"/>
        <v>0</v>
      </c>
      <c r="BI80" s="596">
        <f t="shared" si="311"/>
        <v>0</v>
      </c>
      <c r="BJ80" s="603">
        <f t="shared" si="304"/>
        <v>0</v>
      </c>
      <c r="BK80" s="43">
        <f>BK74+BK76+BK78</f>
        <v>0</v>
      </c>
      <c r="BL80" s="4"/>
      <c r="BM80" s="105"/>
      <c r="BN80" s="224"/>
      <c r="BO80" s="70">
        <f t="shared" si="187"/>
        <v>0</v>
      </c>
      <c r="BP80" s="92" t="e">
        <f t="shared" si="188"/>
        <v>#DIV/0!</v>
      </c>
      <c r="BQ80" s="70">
        <f t="shared" si="189"/>
        <v>0</v>
      </c>
      <c r="BR80" s="1092" t="str">
        <f>IF(BR78=BQ80,"○","×")</f>
        <v>○</v>
      </c>
      <c r="BS80" s="354"/>
      <c r="BU80" s="1355">
        <f>_xlfn.AGGREGATE(9,6,S80,BQ80)</f>
        <v>0</v>
      </c>
      <c r="BV80" s="1355">
        <f>AY80</f>
        <v>0</v>
      </c>
      <c r="BW80" s="1355">
        <f t="shared" ref="BW80" si="312">BU80+BV80</f>
        <v>0</v>
      </c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</row>
    <row r="81" spans="1:126" s="547" customFormat="1" ht="15" customHeight="1">
      <c r="A81" s="651"/>
      <c r="B81" s="1332">
        <f>共同経理課!B81</f>
        <v>0</v>
      </c>
      <c r="C81" s="1326">
        <f>共同経理課!C81</f>
        <v>0</v>
      </c>
      <c r="D81" s="1326">
        <f>共同経理課!G81</f>
        <v>0</v>
      </c>
      <c r="E81" s="1327">
        <f>共同経理課!G81-共同経理課!G82</f>
        <v>0</v>
      </c>
      <c r="F81" s="1002" t="s">
        <v>97</v>
      </c>
      <c r="G81" s="525" t="e">
        <f>ROUNDDOWN($B81*$D81/$C81,3)</f>
        <v>#DIV/0!</v>
      </c>
      <c r="H81" s="525" t="e">
        <f>ROUNDDOWN($B81*$D81/$C81,3)</f>
        <v>#DIV/0!</v>
      </c>
      <c r="I81" s="525" t="e">
        <f>ROUNDDOWN($B81*$D81/$C81,3)</f>
        <v>#DIV/0!</v>
      </c>
      <c r="J81" s="525"/>
      <c r="K81" s="525" t="e">
        <f t="shared" ref="K81:M81" si="313">ROUNDDOWN($B81*$D81/$C81,3)</f>
        <v>#DIV/0!</v>
      </c>
      <c r="L81" s="525" t="e">
        <f t="shared" si="313"/>
        <v>#DIV/0!</v>
      </c>
      <c r="M81" s="525" t="e">
        <f t="shared" si="313"/>
        <v>#DIV/0!</v>
      </c>
      <c r="N81" s="525"/>
      <c r="O81" s="531" t="e">
        <f t="shared" si="186"/>
        <v>#DIV/0!</v>
      </c>
      <c r="P81" s="526"/>
      <c r="Q81" s="526"/>
      <c r="R81" s="533"/>
      <c r="S81" s="535" t="e">
        <f t="shared" si="191"/>
        <v>#DIV/0!</v>
      </c>
      <c r="T81" s="536" t="s">
        <v>97</v>
      </c>
      <c r="U81" s="1085">
        <f>E81</f>
        <v>0</v>
      </c>
      <c r="V81" s="1089"/>
      <c r="W81" s="1089"/>
      <c r="X81" s="1154"/>
      <c r="Y81" s="1154"/>
      <c r="Z81" s="1154"/>
      <c r="AA81" s="1089"/>
      <c r="AB81" s="1089"/>
      <c r="AC81" s="1154"/>
      <c r="AD81" s="1089"/>
      <c r="AE81" s="1089"/>
      <c r="AF81" s="1089"/>
      <c r="AG81" s="1089"/>
      <c r="AH81" s="1089"/>
      <c r="AI81" s="1089"/>
      <c r="AJ81" s="1154"/>
      <c r="AK81" s="1089"/>
      <c r="AL81" s="1089"/>
      <c r="AM81" s="1089"/>
      <c r="AN81" s="1089"/>
      <c r="AO81" s="1089"/>
      <c r="AP81" s="1089"/>
      <c r="AQ81" s="1089"/>
      <c r="AR81" s="1089"/>
      <c r="AS81" s="1154"/>
      <c r="AT81" s="1154"/>
      <c r="AU81" s="1154"/>
      <c r="AV81" s="1154"/>
      <c r="AW81" s="1154"/>
      <c r="AX81" s="1154"/>
      <c r="AY81" s="1089"/>
      <c r="AZ81" s="1089"/>
      <c r="BA81" s="1089"/>
      <c r="BB81" s="1089"/>
      <c r="BC81" s="1089"/>
      <c r="BD81" s="1089"/>
      <c r="BE81" s="1089"/>
      <c r="BF81" s="1089"/>
      <c r="BG81" s="1089"/>
      <c r="BH81" s="1154"/>
      <c r="BI81" s="1154"/>
      <c r="BJ81" s="1172">
        <f>E81</f>
        <v>0</v>
      </c>
      <c r="BK81" s="531">
        <f>SUM(U81:BJ81)</f>
        <v>0</v>
      </c>
      <c r="BL81" s="623"/>
      <c r="BM81" s="541"/>
      <c r="BN81" s="542"/>
      <c r="BO81" s="544">
        <f t="shared" si="187"/>
        <v>0</v>
      </c>
      <c r="BP81" s="565" t="e">
        <f t="shared" si="188"/>
        <v>#DIV/0!</v>
      </c>
      <c r="BQ81" s="544">
        <f t="shared" si="189"/>
        <v>0</v>
      </c>
      <c r="BR81" s="545"/>
      <c r="BS81" s="616"/>
      <c r="BT81" s="545"/>
      <c r="BU81" s="1355"/>
      <c r="BV81" s="1355"/>
      <c r="BW81" s="1355"/>
    </row>
    <row r="82" spans="1:126" s="547" customFormat="1" ht="20.25" customHeight="1">
      <c r="A82" s="548" t="s">
        <v>104</v>
      </c>
      <c r="B82" s="1332"/>
      <c r="C82" s="1326"/>
      <c r="D82" s="1326"/>
      <c r="E82" s="1327"/>
      <c r="F82" s="1003" t="s">
        <v>99</v>
      </c>
      <c r="G82" s="550" t="e">
        <f>ROUNDDOWN(G$52*G81,0)</f>
        <v>#DIV/0!</v>
      </c>
      <c r="H82" s="550" t="e">
        <f>ROUNDDOWN(H$52*H81,0)</f>
        <v>#DIV/0!</v>
      </c>
      <c r="I82" s="550" t="e">
        <f>ROUNDDOWN(I$52*I81,0)</f>
        <v>#DIV/0!</v>
      </c>
      <c r="J82" s="550">
        <f>ROUNDDOWN(J$7*J81,0)</f>
        <v>0</v>
      </c>
      <c r="K82" s="550"/>
      <c r="L82" s="550"/>
      <c r="M82" s="550"/>
      <c r="N82" s="550"/>
      <c r="O82" s="555" t="e">
        <f t="shared" si="186"/>
        <v>#DIV/0!</v>
      </c>
      <c r="P82" s="550">
        <f>P$54*P81</f>
        <v>0</v>
      </c>
      <c r="Q82" s="550">
        <f t="shared" ref="Q82" si="314">Q$54*Q81</f>
        <v>0</v>
      </c>
      <c r="R82" s="559"/>
      <c r="S82" s="535" t="e">
        <f t="shared" si="191"/>
        <v>#DIV/0!</v>
      </c>
      <c r="T82" s="1070" t="s">
        <v>99</v>
      </c>
      <c r="U82" s="1086">
        <f>U81*U$54</f>
        <v>0</v>
      </c>
      <c r="V82" s="552">
        <f t="shared" ref="V82:W82" si="315">V81*V$54</f>
        <v>0</v>
      </c>
      <c r="W82" s="1118">
        <f t="shared" si="315"/>
        <v>0</v>
      </c>
      <c r="X82" s="552"/>
      <c r="Y82" s="552"/>
      <c r="Z82" s="552"/>
      <c r="AA82" s="552">
        <f>AA81*AA$54</f>
        <v>0</v>
      </c>
      <c r="AB82" s="552">
        <f>AB81*AB$54</f>
        <v>0</v>
      </c>
      <c r="AC82" s="552"/>
      <c r="AD82" s="552">
        <f t="shared" ref="AD82:AI82" si="316">AD81*AD$54</f>
        <v>0</v>
      </c>
      <c r="AE82" s="552">
        <f t="shared" si="316"/>
        <v>0</v>
      </c>
      <c r="AF82" s="552">
        <f t="shared" si="316"/>
        <v>0</v>
      </c>
      <c r="AG82" s="552">
        <f t="shared" si="316"/>
        <v>0</v>
      </c>
      <c r="AH82" s="552">
        <f t="shared" si="316"/>
        <v>0</v>
      </c>
      <c r="AI82" s="552">
        <f t="shared" si="316"/>
        <v>0</v>
      </c>
      <c r="AJ82" s="552"/>
      <c r="AK82" s="552">
        <f t="shared" ref="AK82:AR82" si="317">AK81*AK$54</f>
        <v>0</v>
      </c>
      <c r="AL82" s="552">
        <f t="shared" si="317"/>
        <v>0</v>
      </c>
      <c r="AM82" s="552">
        <f t="shared" si="317"/>
        <v>0</v>
      </c>
      <c r="AN82" s="552">
        <f t="shared" si="317"/>
        <v>0</v>
      </c>
      <c r="AO82" s="552">
        <f t="shared" si="317"/>
        <v>0</v>
      </c>
      <c r="AP82" s="552">
        <f t="shared" si="317"/>
        <v>0</v>
      </c>
      <c r="AQ82" s="552">
        <f t="shared" si="317"/>
        <v>0</v>
      </c>
      <c r="AR82" s="552">
        <f t="shared" si="317"/>
        <v>0</v>
      </c>
      <c r="AS82" s="552"/>
      <c r="AT82" s="552"/>
      <c r="AU82" s="552"/>
      <c r="AV82" s="552"/>
      <c r="AW82" s="552"/>
      <c r="AX82" s="552"/>
      <c r="AY82" s="552">
        <f t="shared" ref="AY82:BF82" si="318">AY81*AY$54</f>
        <v>0</v>
      </c>
      <c r="AZ82" s="552">
        <f t="shared" si="318"/>
        <v>0</v>
      </c>
      <c r="BA82" s="552">
        <f t="shared" si="318"/>
        <v>0</v>
      </c>
      <c r="BB82" s="552">
        <f t="shared" si="318"/>
        <v>0</v>
      </c>
      <c r="BC82" s="552">
        <f t="shared" si="318"/>
        <v>0</v>
      </c>
      <c r="BD82" s="552">
        <f t="shared" si="318"/>
        <v>0</v>
      </c>
      <c r="BE82" s="552">
        <f t="shared" si="318"/>
        <v>0</v>
      </c>
      <c r="BF82" s="552">
        <f t="shared" si="318"/>
        <v>0</v>
      </c>
      <c r="BG82" s="552"/>
      <c r="BH82" s="552"/>
      <c r="BI82" s="552"/>
      <c r="BJ82" s="1118">
        <f>BJ81*BJ$55</f>
        <v>0</v>
      </c>
      <c r="BK82" s="531">
        <f t="shared" ref="BK82:BK86" si="319">SUM(U82:BJ82)</f>
        <v>0</v>
      </c>
      <c r="BL82" s="623"/>
      <c r="BM82" s="541"/>
      <c r="BN82" s="542"/>
      <c r="BO82" s="560">
        <f t="shared" si="187"/>
        <v>0</v>
      </c>
      <c r="BP82" s="565" t="e">
        <f t="shared" si="188"/>
        <v>#DIV/0!</v>
      </c>
      <c r="BQ82" s="560">
        <f t="shared" si="189"/>
        <v>0</v>
      </c>
      <c r="BR82" s="545">
        <f>BR78+BQ82</f>
        <v>0</v>
      </c>
      <c r="BS82" s="616">
        <f>BS78-BR82</f>
        <v>0</v>
      </c>
      <c r="BT82" s="545"/>
      <c r="BU82" s="1268">
        <f>_xlfn.AGGREGATE(9,6,S82,BQ82)</f>
        <v>0</v>
      </c>
      <c r="BV82" s="1328">
        <f>AY82</f>
        <v>0</v>
      </c>
      <c r="BW82" s="1329">
        <f t="shared" ref="BW82" si="320">BU82+BV82</f>
        <v>0</v>
      </c>
    </row>
    <row r="83" spans="1:126" s="547" customFormat="1" ht="15" customHeight="1">
      <c r="A83" s="618"/>
      <c r="B83" s="1332">
        <f>共同経理課!B83</f>
        <v>0</v>
      </c>
      <c r="C83" s="1326">
        <f>共同経理課!C83</f>
        <v>0</v>
      </c>
      <c r="D83" s="1326">
        <f>共同経理課!G83</f>
        <v>0</v>
      </c>
      <c r="E83" s="1327">
        <f>共同経理課!G83-共同経理課!G84</f>
        <v>0</v>
      </c>
      <c r="F83" s="1002" t="s">
        <v>97</v>
      </c>
      <c r="G83" s="525" t="e">
        <f>ROUNDDOWN($B83*$D83/$C83,3)</f>
        <v>#DIV/0!</v>
      </c>
      <c r="H83" s="525" t="e">
        <f>ROUNDDOWN($B83*$D83/$C83,3)</f>
        <v>#DIV/0!</v>
      </c>
      <c r="I83" s="525" t="e">
        <f>ROUNDDOWN($B83*$D83/$C83,3)</f>
        <v>#DIV/0!</v>
      </c>
      <c r="J83" s="525"/>
      <c r="K83" s="525" t="e">
        <f t="shared" ref="K83:M83" si="321">ROUNDDOWN($B83*$D83/$C83,3)</f>
        <v>#DIV/0!</v>
      </c>
      <c r="L83" s="525" t="e">
        <f t="shared" si="321"/>
        <v>#DIV/0!</v>
      </c>
      <c r="M83" s="525" t="e">
        <f t="shared" si="321"/>
        <v>#DIV/0!</v>
      </c>
      <c r="N83" s="525"/>
      <c r="O83" s="555" t="e">
        <f t="shared" si="186"/>
        <v>#DIV/0!</v>
      </c>
      <c r="P83" s="550"/>
      <c r="Q83" s="550"/>
      <c r="R83" s="566"/>
      <c r="S83" s="535" t="e">
        <f t="shared" si="191"/>
        <v>#DIV/0!</v>
      </c>
      <c r="T83" s="1070" t="s">
        <v>97</v>
      </c>
      <c r="U83" s="1086">
        <f>E83</f>
        <v>0</v>
      </c>
      <c r="V83" s="552"/>
      <c r="W83" s="552"/>
      <c r="X83" s="1155"/>
      <c r="Y83" s="1155"/>
      <c r="Z83" s="1155"/>
      <c r="AA83" s="552"/>
      <c r="AB83" s="552"/>
      <c r="AC83" s="1155"/>
      <c r="AD83" s="552"/>
      <c r="AE83" s="552"/>
      <c r="AF83" s="552"/>
      <c r="AG83" s="552"/>
      <c r="AH83" s="552"/>
      <c r="AI83" s="552"/>
      <c r="AJ83" s="1155"/>
      <c r="AK83" s="552"/>
      <c r="AL83" s="552"/>
      <c r="AM83" s="552"/>
      <c r="AN83" s="552"/>
      <c r="AO83" s="552"/>
      <c r="AP83" s="552"/>
      <c r="AQ83" s="552"/>
      <c r="AR83" s="552"/>
      <c r="AS83" s="1155"/>
      <c r="AT83" s="1155"/>
      <c r="AU83" s="1155"/>
      <c r="AV83" s="1155"/>
      <c r="AW83" s="1155"/>
      <c r="AX83" s="1155"/>
      <c r="AY83" s="552"/>
      <c r="AZ83" s="552"/>
      <c r="BA83" s="552"/>
      <c r="BB83" s="552"/>
      <c r="BC83" s="552"/>
      <c r="BD83" s="552"/>
      <c r="BE83" s="552"/>
      <c r="BF83" s="552"/>
      <c r="BG83" s="552"/>
      <c r="BH83" s="1155"/>
      <c r="BI83" s="1155"/>
      <c r="BJ83" s="1118">
        <f>E83</f>
        <v>0</v>
      </c>
      <c r="BK83" s="531">
        <f t="shared" si="319"/>
        <v>0</v>
      </c>
      <c r="BL83" s="623"/>
      <c r="BM83" s="541"/>
      <c r="BN83" s="542"/>
      <c r="BO83" s="560">
        <f t="shared" si="187"/>
        <v>0</v>
      </c>
      <c r="BP83" s="565" t="e">
        <f t="shared" si="188"/>
        <v>#DIV/0!</v>
      </c>
      <c r="BQ83" s="560">
        <f t="shared" si="189"/>
        <v>0</v>
      </c>
      <c r="BR83" s="545"/>
      <c r="BS83" s="616"/>
      <c r="BT83" s="545">
        <v>1</v>
      </c>
      <c r="BU83" s="1269"/>
      <c r="BV83" s="1328"/>
      <c r="BW83" s="1329"/>
    </row>
    <row r="84" spans="1:126" s="547" customFormat="1" ht="20.25" customHeight="1">
      <c r="A84" s="548" t="s">
        <v>105</v>
      </c>
      <c r="B84" s="1332"/>
      <c r="C84" s="1326"/>
      <c r="D84" s="1326"/>
      <c r="E84" s="1327"/>
      <c r="F84" s="1003" t="s">
        <v>99</v>
      </c>
      <c r="G84" s="550" t="e">
        <f>ROUNDDOWN(G$52*G83,0)</f>
        <v>#DIV/0!</v>
      </c>
      <c r="H84" s="550" t="e">
        <f>ROUNDDOWN(H$52*H83,0)</f>
        <v>#DIV/0!</v>
      </c>
      <c r="I84" s="550" t="e">
        <f>ROUNDDOWN(I$52*I83,0)</f>
        <v>#DIV/0!</v>
      </c>
      <c r="J84" s="550">
        <f>ROUNDDOWN(J$7*J83,0)</f>
        <v>0</v>
      </c>
      <c r="K84" s="550"/>
      <c r="L84" s="550"/>
      <c r="M84" s="550"/>
      <c r="N84" s="550"/>
      <c r="O84" s="555" t="e">
        <f t="shared" si="186"/>
        <v>#DIV/0!</v>
      </c>
      <c r="P84" s="550">
        <f>P$54*P83</f>
        <v>0</v>
      </c>
      <c r="Q84" s="550">
        <f t="shared" ref="Q84" si="322">Q$54*Q83</f>
        <v>0</v>
      </c>
      <c r="R84" s="559"/>
      <c r="S84" s="535" t="e">
        <f t="shared" si="191"/>
        <v>#DIV/0!</v>
      </c>
      <c r="T84" s="1070" t="s">
        <v>99</v>
      </c>
      <c r="U84" s="1086">
        <f>U83*U$54</f>
        <v>0</v>
      </c>
      <c r="V84" s="552">
        <f t="shared" ref="V84:W84" si="323">V83*V$54</f>
        <v>0</v>
      </c>
      <c r="W84" s="552">
        <f t="shared" si="323"/>
        <v>0</v>
      </c>
      <c r="X84" s="552"/>
      <c r="Y84" s="552"/>
      <c r="Z84" s="552"/>
      <c r="AA84" s="552">
        <f>AA83*AA$54</f>
        <v>0</v>
      </c>
      <c r="AB84" s="552">
        <f>AB83*AB$54</f>
        <v>0</v>
      </c>
      <c r="AC84" s="552"/>
      <c r="AD84" s="552">
        <f t="shared" ref="AD84:AI84" si="324">AD83*AD$54</f>
        <v>0</v>
      </c>
      <c r="AE84" s="552">
        <f t="shared" si="324"/>
        <v>0</v>
      </c>
      <c r="AF84" s="552">
        <f t="shared" si="324"/>
        <v>0</v>
      </c>
      <c r="AG84" s="552">
        <f t="shared" si="324"/>
        <v>0</v>
      </c>
      <c r="AH84" s="552">
        <f t="shared" si="324"/>
        <v>0</v>
      </c>
      <c r="AI84" s="552">
        <f t="shared" si="324"/>
        <v>0</v>
      </c>
      <c r="AJ84" s="552"/>
      <c r="AK84" s="552">
        <f t="shared" ref="AK84:AR84" si="325">AK83*AK$54</f>
        <v>0</v>
      </c>
      <c r="AL84" s="552">
        <f t="shared" si="325"/>
        <v>0</v>
      </c>
      <c r="AM84" s="552">
        <f t="shared" si="325"/>
        <v>0</v>
      </c>
      <c r="AN84" s="552">
        <f t="shared" si="325"/>
        <v>0</v>
      </c>
      <c r="AO84" s="552">
        <f t="shared" si="325"/>
        <v>0</v>
      </c>
      <c r="AP84" s="552">
        <f t="shared" si="325"/>
        <v>0</v>
      </c>
      <c r="AQ84" s="552">
        <f t="shared" si="325"/>
        <v>0</v>
      </c>
      <c r="AR84" s="552">
        <f t="shared" si="325"/>
        <v>0</v>
      </c>
      <c r="AS84" s="552"/>
      <c r="AT84" s="552"/>
      <c r="AU84" s="552"/>
      <c r="AV84" s="552"/>
      <c r="AW84" s="552"/>
      <c r="AX84" s="552"/>
      <c r="AY84" s="552">
        <f t="shared" ref="AY84:BF84" si="326">AY83*AY$54</f>
        <v>0</v>
      </c>
      <c r="AZ84" s="552">
        <f t="shared" si="326"/>
        <v>0</v>
      </c>
      <c r="BA84" s="552">
        <f t="shared" si="326"/>
        <v>0</v>
      </c>
      <c r="BB84" s="552">
        <f t="shared" si="326"/>
        <v>0</v>
      </c>
      <c r="BC84" s="552">
        <f t="shared" si="326"/>
        <v>0</v>
      </c>
      <c r="BD84" s="552">
        <f t="shared" si="326"/>
        <v>0</v>
      </c>
      <c r="BE84" s="552">
        <f t="shared" si="326"/>
        <v>0</v>
      </c>
      <c r="BF84" s="552">
        <f t="shared" si="326"/>
        <v>0</v>
      </c>
      <c r="BG84" s="552"/>
      <c r="BH84" s="552"/>
      <c r="BI84" s="552"/>
      <c r="BJ84" s="1118">
        <f>BJ83*BJ$55</f>
        <v>0</v>
      </c>
      <c r="BK84" s="531">
        <f t="shared" si="319"/>
        <v>0</v>
      </c>
      <c r="BL84" s="623"/>
      <c r="BM84" s="541"/>
      <c r="BN84" s="542"/>
      <c r="BO84" s="560">
        <f t="shared" si="187"/>
        <v>0</v>
      </c>
      <c r="BP84" s="565" t="e">
        <f t="shared" si="188"/>
        <v>#DIV/0!</v>
      </c>
      <c r="BQ84" s="560">
        <f t="shared" si="189"/>
        <v>0</v>
      </c>
      <c r="BR84" s="545">
        <f>BR82+BQ84</f>
        <v>0</v>
      </c>
      <c r="BS84" s="616">
        <f>BS82-BR84</f>
        <v>0</v>
      </c>
      <c r="BT84" s="545"/>
      <c r="BU84" s="1268">
        <f>_xlfn.AGGREGATE(9,6,S84,BQ84)</f>
        <v>0</v>
      </c>
      <c r="BV84" s="1328">
        <f>AY84</f>
        <v>0</v>
      </c>
      <c r="BW84" s="1329">
        <f t="shared" ref="BW84" si="327">BU84+BV84</f>
        <v>0</v>
      </c>
    </row>
    <row r="85" spans="1:126" s="521" customFormat="1" ht="15" customHeight="1">
      <c r="A85" s="618"/>
      <c r="B85" s="1332">
        <f>共同経理課!B85</f>
        <v>0</v>
      </c>
      <c r="C85" s="1326">
        <f>共同経理課!C85</f>
        <v>0</v>
      </c>
      <c r="D85" s="1326">
        <f>共同経理課!G85</f>
        <v>0</v>
      </c>
      <c r="E85" s="1327">
        <f>共同経理課!G85-共同経理課!G86</f>
        <v>0</v>
      </c>
      <c r="F85" s="1002" t="s">
        <v>97</v>
      </c>
      <c r="G85" s="525" t="e">
        <f>ROUNDDOWN($B85*$D85/$C85,3)</f>
        <v>#DIV/0!</v>
      </c>
      <c r="H85" s="525" t="e">
        <f t="shared" ref="H85:M85" si="328">ROUNDDOWN($B85*$D85/$C85,3)</f>
        <v>#DIV/0!</v>
      </c>
      <c r="I85" s="525" t="e">
        <f t="shared" si="328"/>
        <v>#DIV/0!</v>
      </c>
      <c r="J85" s="525"/>
      <c r="K85" s="525" t="e">
        <f t="shared" si="328"/>
        <v>#DIV/0!</v>
      </c>
      <c r="L85" s="525" t="e">
        <f t="shared" si="328"/>
        <v>#DIV/0!</v>
      </c>
      <c r="M85" s="525" t="e">
        <f t="shared" si="328"/>
        <v>#DIV/0!</v>
      </c>
      <c r="N85" s="525"/>
      <c r="O85" s="555" t="e">
        <f t="shared" si="186"/>
        <v>#DIV/0!</v>
      </c>
      <c r="P85" s="550"/>
      <c r="Q85" s="550"/>
      <c r="R85" s="566"/>
      <c r="S85" s="535" t="e">
        <f t="shared" si="191"/>
        <v>#DIV/0!</v>
      </c>
      <c r="T85" s="1070" t="s">
        <v>97</v>
      </c>
      <c r="U85" s="1086">
        <f>E85</f>
        <v>0</v>
      </c>
      <c r="V85" s="552"/>
      <c r="W85" s="552"/>
      <c r="X85" s="1155"/>
      <c r="Y85" s="1155"/>
      <c r="Z85" s="1155"/>
      <c r="AA85" s="552"/>
      <c r="AB85" s="552"/>
      <c r="AC85" s="1155"/>
      <c r="AD85" s="552"/>
      <c r="AE85" s="552"/>
      <c r="AF85" s="552"/>
      <c r="AG85" s="552"/>
      <c r="AH85" s="552"/>
      <c r="AI85" s="552"/>
      <c r="AJ85" s="1155"/>
      <c r="AK85" s="552"/>
      <c r="AL85" s="552"/>
      <c r="AM85" s="552"/>
      <c r="AN85" s="552"/>
      <c r="AO85" s="552"/>
      <c r="AP85" s="552"/>
      <c r="AQ85" s="552"/>
      <c r="AR85" s="552"/>
      <c r="AS85" s="1155"/>
      <c r="AT85" s="1155"/>
      <c r="AU85" s="1155"/>
      <c r="AV85" s="1155"/>
      <c r="AW85" s="1155"/>
      <c r="AX85" s="1155"/>
      <c r="AY85" s="552"/>
      <c r="AZ85" s="552"/>
      <c r="BA85" s="552"/>
      <c r="BB85" s="552"/>
      <c r="BC85" s="552"/>
      <c r="BD85" s="552"/>
      <c r="BE85" s="552"/>
      <c r="BF85" s="552"/>
      <c r="BG85" s="552"/>
      <c r="BH85" s="1155"/>
      <c r="BI85" s="1155"/>
      <c r="BJ85" s="1118">
        <f>E85</f>
        <v>0</v>
      </c>
      <c r="BK85" s="531">
        <f t="shared" si="319"/>
        <v>0</v>
      </c>
      <c r="BL85" s="1082"/>
      <c r="BM85" s="518"/>
      <c r="BN85" s="519"/>
      <c r="BO85" s="560">
        <f t="shared" si="187"/>
        <v>0</v>
      </c>
      <c r="BP85" s="565" t="e">
        <f t="shared" si="188"/>
        <v>#DIV/0!</v>
      </c>
      <c r="BQ85" s="560">
        <f t="shared" si="189"/>
        <v>0</v>
      </c>
      <c r="BR85" s="545"/>
      <c r="BS85" s="616"/>
      <c r="BT85" s="2">
        <v>2</v>
      </c>
      <c r="BU85" s="1269"/>
      <c r="BV85" s="1328"/>
      <c r="BW85" s="1329"/>
    </row>
    <row r="86" spans="1:126" s="521" customFormat="1" ht="19.5" customHeight="1">
      <c r="A86" s="548" t="s">
        <v>235</v>
      </c>
      <c r="B86" s="1358"/>
      <c r="C86" s="1356"/>
      <c r="D86" s="1356"/>
      <c r="E86" s="1357"/>
      <c r="F86" s="1003" t="s">
        <v>99</v>
      </c>
      <c r="G86" s="550" t="e">
        <f>ROUNDDOWN(G$52*G85,0)</f>
        <v>#DIV/0!</v>
      </c>
      <c r="H86" s="550" t="e">
        <f>ROUNDDOWN(H$52*H85,0)</f>
        <v>#DIV/0!</v>
      </c>
      <c r="I86" s="550" t="e">
        <f>ROUNDDOWN(I$52*I85,0)</f>
        <v>#DIV/0!</v>
      </c>
      <c r="J86" s="550">
        <f>ROUNDDOWN(J$7*J85,0)</f>
        <v>0</v>
      </c>
      <c r="K86" s="570"/>
      <c r="L86" s="550"/>
      <c r="M86" s="550"/>
      <c r="N86" s="550"/>
      <c r="O86" s="555" t="e">
        <f t="shared" si="186"/>
        <v>#DIV/0!</v>
      </c>
      <c r="P86" s="550">
        <f>P$54*P85</f>
        <v>0</v>
      </c>
      <c r="Q86" s="550">
        <f t="shared" ref="Q86" si="329">Q$54*Q85</f>
        <v>0</v>
      </c>
      <c r="R86" s="559"/>
      <c r="S86" s="535" t="e">
        <f t="shared" si="191"/>
        <v>#DIV/0!</v>
      </c>
      <c r="T86" s="1070" t="s">
        <v>99</v>
      </c>
      <c r="U86" s="1086">
        <f>U85*U$54</f>
        <v>0</v>
      </c>
      <c r="V86" s="1090">
        <f t="shared" ref="V86:W86" si="330">V85*V$54</f>
        <v>0</v>
      </c>
      <c r="W86" s="1090">
        <f t="shared" si="330"/>
        <v>0</v>
      </c>
      <c r="X86" s="1090"/>
      <c r="Y86" s="1090"/>
      <c r="Z86" s="1090"/>
      <c r="AA86" s="1090">
        <f>AA85*AA$54</f>
        <v>0</v>
      </c>
      <c r="AB86" s="1090">
        <f>AB85*AB$54</f>
        <v>0</v>
      </c>
      <c r="AC86" s="1090"/>
      <c r="AD86" s="1090">
        <f t="shared" ref="AD86:AI86" si="331">AD85*AD$54</f>
        <v>0</v>
      </c>
      <c r="AE86" s="1090">
        <f t="shared" si="331"/>
        <v>0</v>
      </c>
      <c r="AF86" s="1090">
        <f t="shared" si="331"/>
        <v>0</v>
      </c>
      <c r="AG86" s="1090">
        <f t="shared" si="331"/>
        <v>0</v>
      </c>
      <c r="AH86" s="1090">
        <f t="shared" si="331"/>
        <v>0</v>
      </c>
      <c r="AI86" s="1090">
        <f t="shared" si="331"/>
        <v>0</v>
      </c>
      <c r="AJ86" s="1090"/>
      <c r="AK86" s="1090">
        <f t="shared" ref="AK86:AR86" si="332">AK85*AK$54</f>
        <v>0</v>
      </c>
      <c r="AL86" s="1090">
        <f t="shared" si="332"/>
        <v>0</v>
      </c>
      <c r="AM86" s="1090">
        <f t="shared" si="332"/>
        <v>0</v>
      </c>
      <c r="AN86" s="1090">
        <f t="shared" si="332"/>
        <v>0</v>
      </c>
      <c r="AO86" s="1090">
        <f t="shared" si="332"/>
        <v>0</v>
      </c>
      <c r="AP86" s="1090">
        <f t="shared" si="332"/>
        <v>0</v>
      </c>
      <c r="AQ86" s="1090">
        <f t="shared" si="332"/>
        <v>0</v>
      </c>
      <c r="AR86" s="1090">
        <f t="shared" si="332"/>
        <v>0</v>
      </c>
      <c r="AS86" s="1090"/>
      <c r="AT86" s="1090"/>
      <c r="AU86" s="1090"/>
      <c r="AV86" s="1090"/>
      <c r="AW86" s="1090"/>
      <c r="AX86" s="1090"/>
      <c r="AY86" s="1090">
        <f t="shared" ref="AY86:BF86" si="333">AY85*AY$54</f>
        <v>0</v>
      </c>
      <c r="AZ86" s="1090">
        <f t="shared" si="333"/>
        <v>0</v>
      </c>
      <c r="BA86" s="1090">
        <f t="shared" si="333"/>
        <v>0</v>
      </c>
      <c r="BB86" s="1090">
        <f t="shared" si="333"/>
        <v>0</v>
      </c>
      <c r="BC86" s="1090">
        <f t="shared" si="333"/>
        <v>0</v>
      </c>
      <c r="BD86" s="1090">
        <f t="shared" si="333"/>
        <v>0</v>
      </c>
      <c r="BE86" s="1090">
        <f t="shared" si="333"/>
        <v>0</v>
      </c>
      <c r="BF86" s="1090">
        <f t="shared" si="333"/>
        <v>0</v>
      </c>
      <c r="BG86" s="1090"/>
      <c r="BH86" s="1090"/>
      <c r="BI86" s="1090"/>
      <c r="BJ86" s="1173">
        <f>BJ85*BJ$55</f>
        <v>0</v>
      </c>
      <c r="BK86" s="531">
        <f t="shared" si="319"/>
        <v>0</v>
      </c>
      <c r="BL86" s="1082"/>
      <c r="BM86" s="518"/>
      <c r="BN86" s="519"/>
      <c r="BO86" s="560">
        <f t="shared" si="187"/>
        <v>0</v>
      </c>
      <c r="BP86" s="654" t="e">
        <f t="shared" si="188"/>
        <v>#DIV/0!</v>
      </c>
      <c r="BQ86" s="560">
        <f t="shared" si="189"/>
        <v>0</v>
      </c>
      <c r="BR86" s="545">
        <f>BR84+BQ86</f>
        <v>0</v>
      </c>
      <c r="BS86" s="616">
        <f>BS84-BR86</f>
        <v>0</v>
      </c>
      <c r="BT86" s="520"/>
      <c r="BU86" s="1268">
        <f>_xlfn.AGGREGATE(9,6,S86,BQ86)</f>
        <v>0</v>
      </c>
      <c r="BV86" s="1328">
        <f>AY86</f>
        <v>0</v>
      </c>
      <c r="BW86" s="1329">
        <f t="shared" ref="BW86" si="334">BU86+BV86</f>
        <v>0</v>
      </c>
    </row>
    <row r="87" spans="1:126" ht="15" customHeight="1">
      <c r="A87" s="648"/>
      <c r="B87" s="1332">
        <f>共同経理課!B87</f>
        <v>0</v>
      </c>
      <c r="C87" s="1326">
        <f>共同経理課!C87</f>
        <v>0</v>
      </c>
      <c r="D87" s="1326">
        <f>共同経理課!G87</f>
        <v>0</v>
      </c>
      <c r="E87" s="1327">
        <f>共同経理課!G87-共同経理課!G88</f>
        <v>0</v>
      </c>
      <c r="F87" s="50" t="s">
        <v>97</v>
      </c>
      <c r="G87" s="525" t="e">
        <f>ROUNDDOWN($B87*$D87/$C87,3)</f>
        <v>#DIV/0!</v>
      </c>
      <c r="H87" s="525" t="e">
        <f t="shared" ref="H87:M87" si="335">ROUNDDOWN($B87*$D87/$C87,3)</f>
        <v>#DIV/0!</v>
      </c>
      <c r="I87" s="525" t="e">
        <f t="shared" si="335"/>
        <v>#DIV/0!</v>
      </c>
      <c r="J87" s="525"/>
      <c r="K87" s="525" t="e">
        <f t="shared" si="335"/>
        <v>#DIV/0!</v>
      </c>
      <c r="L87" s="525" t="e">
        <f t="shared" si="335"/>
        <v>#DIV/0!</v>
      </c>
      <c r="M87" s="525" t="e">
        <f t="shared" si="335"/>
        <v>#DIV/0!</v>
      </c>
      <c r="N87" s="525"/>
      <c r="O87" s="67" t="e">
        <f t="shared" si="186"/>
        <v>#DIV/0!</v>
      </c>
      <c r="P87" s="54"/>
      <c r="Q87" s="54"/>
      <c r="R87" s="491"/>
      <c r="S87" s="535" t="e">
        <f t="shared" si="191"/>
        <v>#DIV/0!</v>
      </c>
      <c r="T87" s="332" t="s">
        <v>97</v>
      </c>
      <c r="U87" s="1176"/>
      <c r="V87" s="1177"/>
      <c r="W87" s="1177"/>
      <c r="X87" s="1156"/>
      <c r="Y87" s="1156"/>
      <c r="Z87" s="1156"/>
      <c r="AA87" s="1177"/>
      <c r="AB87" s="1177"/>
      <c r="AC87" s="1156"/>
      <c r="AD87" s="1177"/>
      <c r="AE87" s="1177"/>
      <c r="AF87" s="1177"/>
      <c r="AG87" s="1177"/>
      <c r="AH87" s="1177"/>
      <c r="AI87" s="1177"/>
      <c r="AJ87" s="1156"/>
      <c r="AK87" s="1177"/>
      <c r="AL87" s="1177"/>
      <c r="AM87" s="1177"/>
      <c r="AN87" s="1177"/>
      <c r="AO87" s="1177"/>
      <c r="AP87" s="1177"/>
      <c r="AQ87" s="1177"/>
      <c r="AR87" s="1177"/>
      <c r="AS87" s="1156"/>
      <c r="AT87" s="1156"/>
      <c r="AU87" s="1156"/>
      <c r="AV87" s="1156"/>
      <c r="AW87" s="1156"/>
      <c r="AX87" s="1156"/>
      <c r="AY87" s="1177"/>
      <c r="AZ87" s="1177"/>
      <c r="BA87" s="1177"/>
      <c r="BB87" s="1177"/>
      <c r="BC87" s="1177"/>
      <c r="BD87" s="1177"/>
      <c r="BE87" s="1177"/>
      <c r="BF87" s="1177"/>
      <c r="BG87" s="1177"/>
      <c r="BH87" s="1156"/>
      <c r="BI87" s="1156"/>
      <c r="BJ87" s="1177"/>
      <c r="BK87" s="67">
        <f t="shared" ref="BK87:BK88" si="336">SUM(U87:BI87)</f>
        <v>0</v>
      </c>
      <c r="BL87" s="4"/>
      <c r="BM87" s="105"/>
      <c r="BN87" s="224"/>
      <c r="BO87" s="66">
        <f t="shared" si="187"/>
        <v>0</v>
      </c>
      <c r="BP87" s="106" t="e">
        <f t="shared" si="188"/>
        <v>#DIV/0!</v>
      </c>
      <c r="BQ87" s="60">
        <f t="shared" si="189"/>
        <v>0</v>
      </c>
      <c r="BR87" s="2"/>
      <c r="BS87" s="354"/>
      <c r="BT87" s="2">
        <v>3</v>
      </c>
      <c r="BU87" s="1269"/>
      <c r="BV87" s="1328"/>
      <c r="BW87" s="1329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</row>
    <row r="88" spans="1:126" ht="19.5" customHeight="1">
      <c r="A88" s="648" t="s">
        <v>107</v>
      </c>
      <c r="B88" s="1358"/>
      <c r="C88" s="1356"/>
      <c r="D88" s="1356"/>
      <c r="E88" s="1357"/>
      <c r="F88" s="502" t="s">
        <v>99</v>
      </c>
      <c r="G88" s="550" t="e">
        <f>ROUNDDOWN(G$52*G87,0)</f>
        <v>#DIV/0!</v>
      </c>
      <c r="H88" s="550" t="e">
        <f>ROUNDDOWN(H$52*H87,0)</f>
        <v>#DIV/0!</v>
      </c>
      <c r="I88" s="550" t="e">
        <f>ROUNDDOWN(I$52*I87,0)</f>
        <v>#DIV/0!</v>
      </c>
      <c r="J88" s="550">
        <f>ROUNDDOWN(J$7*J87,0)</f>
        <v>0</v>
      </c>
      <c r="K88" s="550"/>
      <c r="L88" s="550"/>
      <c r="M88" s="550"/>
      <c r="N88" s="550"/>
      <c r="O88" s="65" t="e">
        <f t="shared" si="186"/>
        <v>#DIV/0!</v>
      </c>
      <c r="P88" s="226">
        <f>P$9*P87</f>
        <v>0</v>
      </c>
      <c r="Q88" s="226">
        <f t="shared" ref="Q88" si="337">Q$9*Q87</f>
        <v>0</v>
      </c>
      <c r="R88" s="504"/>
      <c r="S88" s="535" t="e">
        <f t="shared" si="191"/>
        <v>#DIV/0!</v>
      </c>
      <c r="T88" s="505" t="s">
        <v>99</v>
      </c>
      <c r="U88" s="1178"/>
      <c r="V88" s="1179"/>
      <c r="W88" s="1179"/>
      <c r="X88" s="1179"/>
      <c r="Y88" s="1179"/>
      <c r="Z88" s="1179"/>
      <c r="AA88" s="1179"/>
      <c r="AB88" s="1179"/>
      <c r="AC88" s="1179"/>
      <c r="AD88" s="1179"/>
      <c r="AE88" s="1179"/>
      <c r="AF88" s="1179"/>
      <c r="AG88" s="1179"/>
      <c r="AH88" s="1179"/>
      <c r="AI88" s="1179"/>
      <c r="AJ88" s="1179"/>
      <c r="AK88" s="1179"/>
      <c r="AL88" s="1179"/>
      <c r="AM88" s="1179"/>
      <c r="AN88" s="1179"/>
      <c r="AO88" s="1179"/>
      <c r="AP88" s="1179"/>
      <c r="AQ88" s="1179"/>
      <c r="AR88" s="1179"/>
      <c r="AS88" s="1179"/>
      <c r="AT88" s="1179"/>
      <c r="AU88" s="1179"/>
      <c r="AV88" s="1179"/>
      <c r="AW88" s="1179"/>
      <c r="AX88" s="1179"/>
      <c r="AY88" s="1179"/>
      <c r="AZ88" s="1179"/>
      <c r="BA88" s="1179"/>
      <c r="BB88" s="1179"/>
      <c r="BC88" s="1179"/>
      <c r="BD88" s="1179"/>
      <c r="BE88" s="1179"/>
      <c r="BF88" s="1179"/>
      <c r="BG88" s="1179"/>
      <c r="BH88" s="1179"/>
      <c r="BI88" s="1179"/>
      <c r="BJ88" s="1179"/>
      <c r="BK88" s="65">
        <f t="shared" si="336"/>
        <v>0</v>
      </c>
      <c r="BL88" s="4"/>
      <c r="BM88" s="105"/>
      <c r="BN88" s="224"/>
      <c r="BO88" s="70">
        <f t="shared" si="187"/>
        <v>0</v>
      </c>
      <c r="BP88" s="108" t="e">
        <f t="shared" si="188"/>
        <v>#DIV/0!</v>
      </c>
      <c r="BQ88" s="560">
        <f t="shared" si="189"/>
        <v>0</v>
      </c>
      <c r="BR88" s="2">
        <f>BR86+BQ88</f>
        <v>0</v>
      </c>
      <c r="BS88" s="354">
        <f>BS86-BR88</f>
        <v>0</v>
      </c>
      <c r="BT88" s="2"/>
      <c r="BU88" s="1268">
        <f>_xlfn.AGGREGATE(9,6,S88,BQ88)</f>
        <v>0</v>
      </c>
      <c r="BV88" s="1328">
        <f>AY88</f>
        <v>0</v>
      </c>
      <c r="BW88" s="1329">
        <f t="shared" ref="BW88" si="338">BU88+BV88</f>
        <v>0</v>
      </c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</row>
    <row r="89" spans="1:126" ht="20.25" customHeight="1">
      <c r="A89" s="1208" t="s">
        <v>108</v>
      </c>
      <c r="B89" s="1279">
        <f>SUM(B81:B88)</f>
        <v>0</v>
      </c>
      <c r="C89" s="1232">
        <f t="shared" ref="C89" si="339">SUM(C81:C86)</f>
        <v>0</v>
      </c>
      <c r="D89" s="1279">
        <f>SUM(D81:D86)</f>
        <v>0</v>
      </c>
      <c r="E89" s="1330">
        <f>SUM(E81:E86)</f>
        <v>0</v>
      </c>
      <c r="F89" s="71" t="s">
        <v>97</v>
      </c>
      <c r="G89" s="72" t="e">
        <f>G81+G83+G85+G87</f>
        <v>#DIV/0!</v>
      </c>
      <c r="H89" s="72" t="e">
        <f t="shared" ref="H89:I90" si="340">H81+H83+H85+H87</f>
        <v>#DIV/0!</v>
      </c>
      <c r="I89" s="72" t="e">
        <f t="shared" si="340"/>
        <v>#DIV/0!</v>
      </c>
      <c r="J89" s="72">
        <f t="shared" ref="J89:K89" si="341">J81+J83+J85+J87</f>
        <v>0</v>
      </c>
      <c r="K89" s="72" t="e">
        <f t="shared" si="341"/>
        <v>#DIV/0!</v>
      </c>
      <c r="L89" s="72" t="e">
        <f t="shared" ref="L89" si="342">L81+L83+L85+L87</f>
        <v>#DIV/0!</v>
      </c>
      <c r="M89" s="72" t="e">
        <f t="shared" ref="M89:N89" si="343">M81+M83+M85+M87</f>
        <v>#DIV/0!</v>
      </c>
      <c r="N89" s="72">
        <f t="shared" si="343"/>
        <v>0</v>
      </c>
      <c r="O89" s="16" t="e">
        <f t="shared" si="186"/>
        <v>#DIV/0!</v>
      </c>
      <c r="P89" s="72">
        <f t="shared" ref="P89:Q90" si="344">P81+P83+P85+P87</f>
        <v>0</v>
      </c>
      <c r="Q89" s="72">
        <f t="shared" si="344"/>
        <v>0</v>
      </c>
      <c r="R89" s="490"/>
      <c r="S89" s="535" t="e">
        <f t="shared" si="191"/>
        <v>#DIV/0!</v>
      </c>
      <c r="T89" s="77" t="s">
        <v>97</v>
      </c>
      <c r="U89" s="13">
        <f t="shared" ref="U89:V89" si="345">U81+U83+U85+U87</f>
        <v>0</v>
      </c>
      <c r="V89" s="72">
        <f t="shared" si="345"/>
        <v>0</v>
      </c>
      <c r="W89" s="72">
        <f t="shared" ref="W89:BI89" si="346">W81+W83+W85+W87</f>
        <v>0</v>
      </c>
      <c r="X89" s="72">
        <f t="shared" si="346"/>
        <v>0</v>
      </c>
      <c r="Y89" s="72">
        <f t="shared" si="346"/>
        <v>0</v>
      </c>
      <c r="Z89" s="72">
        <f t="shared" si="346"/>
        <v>0</v>
      </c>
      <c r="AA89" s="72">
        <f t="shared" si="346"/>
        <v>0</v>
      </c>
      <c r="AB89" s="72">
        <f t="shared" si="346"/>
        <v>0</v>
      </c>
      <c r="AC89" s="72">
        <f t="shared" si="346"/>
        <v>0</v>
      </c>
      <c r="AD89" s="72">
        <f t="shared" si="346"/>
        <v>0</v>
      </c>
      <c r="AE89" s="72">
        <f t="shared" si="346"/>
        <v>0</v>
      </c>
      <c r="AF89" s="72">
        <f t="shared" si="346"/>
        <v>0</v>
      </c>
      <c r="AG89" s="72">
        <f t="shared" si="346"/>
        <v>0</v>
      </c>
      <c r="AH89" s="72">
        <f t="shared" si="346"/>
        <v>0</v>
      </c>
      <c r="AI89" s="72">
        <f t="shared" si="346"/>
        <v>0</v>
      </c>
      <c r="AJ89" s="72">
        <f t="shared" si="346"/>
        <v>0</v>
      </c>
      <c r="AK89" s="72">
        <f t="shared" si="346"/>
        <v>0</v>
      </c>
      <c r="AL89" s="72">
        <f t="shared" si="346"/>
        <v>0</v>
      </c>
      <c r="AM89" s="72">
        <f t="shared" si="346"/>
        <v>0</v>
      </c>
      <c r="AN89" s="72">
        <f t="shared" si="346"/>
        <v>0</v>
      </c>
      <c r="AO89" s="72">
        <f t="shared" si="346"/>
        <v>0</v>
      </c>
      <c r="AP89" s="72">
        <f t="shared" si="346"/>
        <v>0</v>
      </c>
      <c r="AQ89" s="72">
        <f t="shared" si="346"/>
        <v>0</v>
      </c>
      <c r="AR89" s="72">
        <f t="shared" si="346"/>
        <v>0</v>
      </c>
      <c r="AS89" s="72">
        <f t="shared" si="346"/>
        <v>0</v>
      </c>
      <c r="AT89" s="72">
        <f t="shared" si="346"/>
        <v>0</v>
      </c>
      <c r="AU89" s="72">
        <f t="shared" si="346"/>
        <v>0</v>
      </c>
      <c r="AV89" s="72">
        <f t="shared" si="346"/>
        <v>0</v>
      </c>
      <c r="AW89" s="72">
        <f t="shared" si="346"/>
        <v>0</v>
      </c>
      <c r="AX89" s="72">
        <f t="shared" si="346"/>
        <v>0</v>
      </c>
      <c r="AY89" s="72">
        <f t="shared" si="346"/>
        <v>0</v>
      </c>
      <c r="AZ89" s="72">
        <f t="shared" si="346"/>
        <v>0</v>
      </c>
      <c r="BA89" s="72">
        <f t="shared" si="346"/>
        <v>0</v>
      </c>
      <c r="BB89" s="72">
        <f t="shared" si="346"/>
        <v>0</v>
      </c>
      <c r="BC89" s="72">
        <f t="shared" si="346"/>
        <v>0</v>
      </c>
      <c r="BD89" s="72">
        <f t="shared" si="346"/>
        <v>0</v>
      </c>
      <c r="BE89" s="72">
        <f t="shared" si="346"/>
        <v>0</v>
      </c>
      <c r="BF89" s="72">
        <f t="shared" si="346"/>
        <v>0</v>
      </c>
      <c r="BG89" s="72">
        <f t="shared" si="346"/>
        <v>0</v>
      </c>
      <c r="BH89" s="72">
        <f t="shared" si="346"/>
        <v>0</v>
      </c>
      <c r="BI89" s="72">
        <f t="shared" si="346"/>
        <v>0</v>
      </c>
      <c r="BJ89" s="72">
        <f t="shared" ref="BJ89" si="347">BJ81+BJ83+BJ85+BJ87</f>
        <v>0</v>
      </c>
      <c r="BK89" s="16">
        <f>BK81+BK83+BK85+BK87</f>
        <v>0</v>
      </c>
      <c r="BL89" s="4"/>
      <c r="BM89" s="105"/>
      <c r="BN89" s="224"/>
      <c r="BO89" s="57">
        <f t="shared" si="187"/>
        <v>0</v>
      </c>
      <c r="BP89" s="78" t="e">
        <f t="shared" si="188"/>
        <v>#DIV/0!</v>
      </c>
      <c r="BQ89" s="57">
        <f t="shared" si="189"/>
        <v>0</v>
      </c>
      <c r="BR89" s="2"/>
      <c r="BS89" s="354"/>
      <c r="BT89" s="764" t="s">
        <v>402</v>
      </c>
      <c r="BU89" s="1269"/>
      <c r="BV89" s="1328"/>
      <c r="BW89" s="1329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</row>
    <row r="90" spans="1:126" ht="19.5" customHeight="1">
      <c r="A90" s="1209"/>
      <c r="B90" s="1280"/>
      <c r="C90" s="1233"/>
      <c r="D90" s="1280"/>
      <c r="E90" s="1331"/>
      <c r="F90" s="79" t="s">
        <v>99</v>
      </c>
      <c r="G90" s="80" t="e">
        <f>G82+G84+G86+G88</f>
        <v>#DIV/0!</v>
      </c>
      <c r="H90" s="80" t="e">
        <f t="shared" si="340"/>
        <v>#DIV/0!</v>
      </c>
      <c r="I90" s="80" t="e">
        <f t="shared" si="340"/>
        <v>#DIV/0!</v>
      </c>
      <c r="J90" s="80">
        <f t="shared" ref="J90:K90" si="348">J82+J84+J86+J88</f>
        <v>0</v>
      </c>
      <c r="K90" s="80">
        <f t="shared" si="348"/>
        <v>0</v>
      </c>
      <c r="L90" s="80">
        <f t="shared" ref="L90" si="349">L82+L84+L86+L88</f>
        <v>0</v>
      </c>
      <c r="M90" s="80">
        <f t="shared" ref="M90:N90" si="350">M82+M84+M86+M88</f>
        <v>0</v>
      </c>
      <c r="N90" s="80">
        <f t="shared" si="350"/>
        <v>0</v>
      </c>
      <c r="O90" s="43" t="e">
        <f t="shared" si="186"/>
        <v>#DIV/0!</v>
      </c>
      <c r="P90" s="80">
        <f t="shared" si="344"/>
        <v>0</v>
      </c>
      <c r="Q90" s="80">
        <f t="shared" si="344"/>
        <v>0</v>
      </c>
      <c r="R90" s="83">
        <f>R82+R84+R86+R88</f>
        <v>0</v>
      </c>
      <c r="S90" s="535" t="e">
        <f t="shared" si="191"/>
        <v>#DIV/0!</v>
      </c>
      <c r="T90" s="89" t="s">
        <v>99</v>
      </c>
      <c r="U90" s="91">
        <f t="shared" ref="U90:V90" si="351">U82+U84+U86+U88</f>
        <v>0</v>
      </c>
      <c r="V90" s="80">
        <f t="shared" si="351"/>
        <v>0</v>
      </c>
      <c r="W90" s="80">
        <f t="shared" ref="W90:BI90" si="352">W82+W84+W86+W88</f>
        <v>0</v>
      </c>
      <c r="X90" s="80">
        <f t="shared" si="352"/>
        <v>0</v>
      </c>
      <c r="Y90" s="80">
        <f t="shared" si="352"/>
        <v>0</v>
      </c>
      <c r="Z90" s="80">
        <f t="shared" si="352"/>
        <v>0</v>
      </c>
      <c r="AA90" s="80">
        <f t="shared" si="352"/>
        <v>0</v>
      </c>
      <c r="AB90" s="80">
        <f t="shared" si="352"/>
        <v>0</v>
      </c>
      <c r="AC90" s="80">
        <f t="shared" si="352"/>
        <v>0</v>
      </c>
      <c r="AD90" s="80">
        <f t="shared" si="352"/>
        <v>0</v>
      </c>
      <c r="AE90" s="80">
        <f t="shared" si="352"/>
        <v>0</v>
      </c>
      <c r="AF90" s="80">
        <f t="shared" si="352"/>
        <v>0</v>
      </c>
      <c r="AG90" s="80">
        <f t="shared" si="352"/>
        <v>0</v>
      </c>
      <c r="AH90" s="80">
        <f t="shared" si="352"/>
        <v>0</v>
      </c>
      <c r="AI90" s="80">
        <f t="shared" si="352"/>
        <v>0</v>
      </c>
      <c r="AJ90" s="80">
        <f t="shared" si="352"/>
        <v>0</v>
      </c>
      <c r="AK90" s="80">
        <f t="shared" si="352"/>
        <v>0</v>
      </c>
      <c r="AL90" s="80">
        <f t="shared" si="352"/>
        <v>0</v>
      </c>
      <c r="AM90" s="80">
        <f t="shared" si="352"/>
        <v>0</v>
      </c>
      <c r="AN90" s="80">
        <f t="shared" si="352"/>
        <v>0</v>
      </c>
      <c r="AO90" s="80">
        <f t="shared" si="352"/>
        <v>0</v>
      </c>
      <c r="AP90" s="80">
        <f t="shared" si="352"/>
        <v>0</v>
      </c>
      <c r="AQ90" s="80">
        <f t="shared" si="352"/>
        <v>0</v>
      </c>
      <c r="AR90" s="80">
        <f t="shared" si="352"/>
        <v>0</v>
      </c>
      <c r="AS90" s="80">
        <f t="shared" si="352"/>
        <v>0</v>
      </c>
      <c r="AT90" s="80">
        <f t="shared" si="352"/>
        <v>0</v>
      </c>
      <c r="AU90" s="80">
        <f t="shared" si="352"/>
        <v>0</v>
      </c>
      <c r="AV90" s="80">
        <f t="shared" si="352"/>
        <v>0</v>
      </c>
      <c r="AW90" s="80">
        <f t="shared" si="352"/>
        <v>0</v>
      </c>
      <c r="AX90" s="80">
        <f t="shared" si="352"/>
        <v>0</v>
      </c>
      <c r="AY90" s="80">
        <f t="shared" si="352"/>
        <v>0</v>
      </c>
      <c r="AZ90" s="80">
        <f t="shared" si="352"/>
        <v>0</v>
      </c>
      <c r="BA90" s="80">
        <f t="shared" si="352"/>
        <v>0</v>
      </c>
      <c r="BB90" s="80">
        <f t="shared" si="352"/>
        <v>0</v>
      </c>
      <c r="BC90" s="80">
        <f t="shared" si="352"/>
        <v>0</v>
      </c>
      <c r="BD90" s="80">
        <f t="shared" si="352"/>
        <v>0</v>
      </c>
      <c r="BE90" s="80">
        <f t="shared" si="352"/>
        <v>0</v>
      </c>
      <c r="BF90" s="80">
        <f t="shared" si="352"/>
        <v>0</v>
      </c>
      <c r="BG90" s="80">
        <f t="shared" si="352"/>
        <v>0</v>
      </c>
      <c r="BH90" s="80">
        <f t="shared" si="352"/>
        <v>0</v>
      </c>
      <c r="BI90" s="80">
        <f t="shared" si="352"/>
        <v>0</v>
      </c>
      <c r="BJ90" s="80">
        <f t="shared" ref="BJ90" si="353">BJ82+BJ84+BJ86+BJ88</f>
        <v>0</v>
      </c>
      <c r="BK90" s="43">
        <f>BK82+BK84+BK86+BK88</f>
        <v>0</v>
      </c>
      <c r="BL90" s="4"/>
      <c r="BM90" s="105"/>
      <c r="BN90" s="224"/>
      <c r="BO90" s="70">
        <f t="shared" si="187"/>
        <v>0</v>
      </c>
      <c r="BP90" s="92" t="e">
        <f t="shared" si="188"/>
        <v>#DIV/0!</v>
      </c>
      <c r="BQ90" s="70">
        <f t="shared" si="189"/>
        <v>0</v>
      </c>
      <c r="BR90" s="1092" t="str">
        <f>IF(BR88=BQ90,"○","×")</f>
        <v>○</v>
      </c>
      <c r="BS90" s="2"/>
      <c r="BT90" s="2"/>
      <c r="BU90" s="1355">
        <f>_xlfn.AGGREGATE(9,6,S90,BQ90)</f>
        <v>0</v>
      </c>
      <c r="BV90" s="1355">
        <f>AY90</f>
        <v>0</v>
      </c>
      <c r="BW90" s="1355">
        <f t="shared" ref="BW90" si="354">BU90+BV90</f>
        <v>0</v>
      </c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</row>
    <row r="91" spans="1:126" s="48" customFormat="1" ht="15" customHeight="1">
      <c r="A91" s="506"/>
      <c r="B91" s="1281">
        <f>B63+B71+B79+B89</f>
        <v>0</v>
      </c>
      <c r="C91" s="1283">
        <f t="shared" ref="C91:D91" si="355">C63+C71+C79+C89</f>
        <v>0</v>
      </c>
      <c r="D91" s="1281">
        <f t="shared" si="355"/>
        <v>0</v>
      </c>
      <c r="E91" s="1324">
        <f>E63+E71+E79+E89</f>
        <v>0</v>
      </c>
      <c r="F91" s="507" t="s">
        <v>97</v>
      </c>
      <c r="G91" s="198" t="e">
        <f t="shared" ref="G91:I91" si="356">G63+G71+G79+G89</f>
        <v>#DIV/0!</v>
      </c>
      <c r="H91" s="198" t="e">
        <f t="shared" si="356"/>
        <v>#DIV/0!</v>
      </c>
      <c r="I91" s="113" t="e">
        <f t="shared" si="356"/>
        <v>#DIV/0!</v>
      </c>
      <c r="J91" s="113">
        <f t="shared" ref="J91:K91" si="357">J63+J71+J79+J89</f>
        <v>0</v>
      </c>
      <c r="K91" s="113" t="e">
        <f t="shared" si="357"/>
        <v>#DIV/0!</v>
      </c>
      <c r="L91" s="113" t="e">
        <f t="shared" ref="L91" si="358">L63+L71+L79+L89</f>
        <v>#DIV/0!</v>
      </c>
      <c r="M91" s="113" t="e">
        <f t="shared" ref="M91:N91" si="359">M63+M71+M79+M89</f>
        <v>#DIV/0!</v>
      </c>
      <c r="N91" s="113">
        <f t="shared" si="359"/>
        <v>0</v>
      </c>
      <c r="O91" s="16" t="e">
        <f t="shared" si="186"/>
        <v>#DIV/0!</v>
      </c>
      <c r="P91" s="198">
        <f t="shared" ref="P91:R92" si="360">P63+P71+P79+P89</f>
        <v>0</v>
      </c>
      <c r="Q91" s="198">
        <f t="shared" ref="Q91" si="361">Q63+Q71+Q79+Q89</f>
        <v>0</v>
      </c>
      <c r="R91" s="508">
        <f t="shared" si="360"/>
        <v>0</v>
      </c>
      <c r="S91" s="535" t="e">
        <f t="shared" si="191"/>
        <v>#DIV/0!</v>
      </c>
      <c r="T91" s="509" t="s">
        <v>97</v>
      </c>
      <c r="U91" s="510">
        <f t="shared" ref="U91:U92" si="362">U63+U71+U79+U89</f>
        <v>0</v>
      </c>
      <c r="V91" s="198">
        <f>V63+V71+V79+V89</f>
        <v>0</v>
      </c>
      <c r="W91" s="198">
        <f t="shared" ref="W91:BI91" si="363">W63+W71+W79+W89</f>
        <v>0</v>
      </c>
      <c r="X91" s="198">
        <f t="shared" si="363"/>
        <v>0</v>
      </c>
      <c r="Y91" s="198">
        <f t="shared" si="363"/>
        <v>0</v>
      </c>
      <c r="Z91" s="198">
        <f t="shared" si="363"/>
        <v>0</v>
      </c>
      <c r="AA91" s="198">
        <f t="shared" si="363"/>
        <v>0</v>
      </c>
      <c r="AB91" s="198">
        <f t="shared" si="363"/>
        <v>0</v>
      </c>
      <c r="AC91" s="198">
        <f t="shared" si="363"/>
        <v>0</v>
      </c>
      <c r="AD91" s="198">
        <f t="shared" si="363"/>
        <v>0</v>
      </c>
      <c r="AE91" s="198">
        <f t="shared" si="363"/>
        <v>0</v>
      </c>
      <c r="AF91" s="198">
        <f t="shared" si="363"/>
        <v>0</v>
      </c>
      <c r="AG91" s="198">
        <f t="shared" si="363"/>
        <v>0</v>
      </c>
      <c r="AH91" s="198">
        <f t="shared" si="363"/>
        <v>0</v>
      </c>
      <c r="AI91" s="198">
        <f t="shared" si="363"/>
        <v>0</v>
      </c>
      <c r="AJ91" s="198">
        <f t="shared" si="363"/>
        <v>0</v>
      </c>
      <c r="AK91" s="198">
        <f t="shared" si="363"/>
        <v>0</v>
      </c>
      <c r="AL91" s="198">
        <f t="shared" si="363"/>
        <v>0</v>
      </c>
      <c r="AM91" s="198">
        <f t="shared" si="363"/>
        <v>0</v>
      </c>
      <c r="AN91" s="198">
        <f t="shared" si="363"/>
        <v>0</v>
      </c>
      <c r="AO91" s="198">
        <f t="shared" si="363"/>
        <v>0</v>
      </c>
      <c r="AP91" s="198">
        <f t="shared" si="363"/>
        <v>0</v>
      </c>
      <c r="AQ91" s="198">
        <f t="shared" si="363"/>
        <v>0</v>
      </c>
      <c r="AR91" s="198">
        <f t="shared" si="363"/>
        <v>0</v>
      </c>
      <c r="AS91" s="198">
        <f t="shared" si="363"/>
        <v>0</v>
      </c>
      <c r="AT91" s="198">
        <f t="shared" si="363"/>
        <v>0</v>
      </c>
      <c r="AU91" s="198">
        <f t="shared" si="363"/>
        <v>0</v>
      </c>
      <c r="AV91" s="198">
        <f t="shared" si="363"/>
        <v>0</v>
      </c>
      <c r="AW91" s="198">
        <f t="shared" si="363"/>
        <v>0</v>
      </c>
      <c r="AX91" s="198">
        <f t="shared" si="363"/>
        <v>0</v>
      </c>
      <c r="AY91" s="198">
        <f t="shared" si="363"/>
        <v>0</v>
      </c>
      <c r="AZ91" s="198">
        <f t="shared" si="363"/>
        <v>0</v>
      </c>
      <c r="BA91" s="198">
        <f t="shared" si="363"/>
        <v>0</v>
      </c>
      <c r="BB91" s="198">
        <f t="shared" si="363"/>
        <v>0</v>
      </c>
      <c r="BC91" s="198">
        <f t="shared" si="363"/>
        <v>0</v>
      </c>
      <c r="BD91" s="198">
        <f t="shared" si="363"/>
        <v>0</v>
      </c>
      <c r="BE91" s="198">
        <f t="shared" si="363"/>
        <v>0</v>
      </c>
      <c r="BF91" s="198">
        <f t="shared" si="363"/>
        <v>0</v>
      </c>
      <c r="BG91" s="198">
        <f t="shared" si="363"/>
        <v>0</v>
      </c>
      <c r="BH91" s="198">
        <f t="shared" si="363"/>
        <v>0</v>
      </c>
      <c r="BI91" s="198">
        <f t="shared" si="363"/>
        <v>0</v>
      </c>
      <c r="BJ91" s="198">
        <f t="shared" ref="BJ91" si="364">BJ63+BJ71+BJ79+BJ89</f>
        <v>0</v>
      </c>
      <c r="BK91" s="16">
        <f t="shared" ref="BK91" si="365">BK63+BK71+BK79+BK89</f>
        <v>0</v>
      </c>
      <c r="BL91" s="4"/>
      <c r="BM91" s="105"/>
      <c r="BN91" s="224"/>
      <c r="BO91" s="57">
        <f t="shared" si="187"/>
        <v>0</v>
      </c>
      <c r="BP91" s="78" t="e">
        <f t="shared" si="188"/>
        <v>#DIV/0!</v>
      </c>
      <c r="BQ91" s="66">
        <f t="shared" si="189"/>
        <v>0</v>
      </c>
      <c r="BR91" s="123"/>
      <c r="BS91" s="123"/>
      <c r="BT91" s="123"/>
      <c r="BU91" s="1355"/>
      <c r="BV91" s="1355"/>
      <c r="BW91" s="1355"/>
    </row>
    <row r="92" spans="1:126" s="48" customFormat="1" ht="26.25" customHeight="1">
      <c r="A92" s="218" t="s">
        <v>109</v>
      </c>
      <c r="B92" s="1282"/>
      <c r="C92" s="1284"/>
      <c r="D92" s="1282"/>
      <c r="E92" s="1325"/>
      <c r="F92" s="973" t="s">
        <v>99</v>
      </c>
      <c r="G92" s="975" t="e">
        <f>G64+G72+G80+G90</f>
        <v>#DIV/0!</v>
      </c>
      <c r="H92" s="975" t="e">
        <f t="shared" ref="H92:I92" si="366">H64+H72+H80+H90</f>
        <v>#DIV/0!</v>
      </c>
      <c r="I92" s="975" t="e">
        <f t="shared" si="366"/>
        <v>#DIV/0!</v>
      </c>
      <c r="J92" s="975">
        <f t="shared" ref="J92:K92" si="367">J64+J72+J80+J90</f>
        <v>0</v>
      </c>
      <c r="K92" s="975">
        <f t="shared" si="367"/>
        <v>0</v>
      </c>
      <c r="L92" s="975">
        <f t="shared" ref="L92" si="368">L64+L72+L80+L90</f>
        <v>0</v>
      </c>
      <c r="M92" s="975">
        <f t="shared" ref="M92:N92" si="369">M64+M72+M80+M90</f>
        <v>0</v>
      </c>
      <c r="N92" s="975">
        <f t="shared" si="369"/>
        <v>0</v>
      </c>
      <c r="O92" s="65" t="e">
        <f t="shared" si="186"/>
        <v>#DIV/0!</v>
      </c>
      <c r="P92" s="975">
        <f t="shared" ref="P92:Q92" si="370">P64+P72+P80+P90</f>
        <v>0</v>
      </c>
      <c r="Q92" s="975">
        <f t="shared" si="370"/>
        <v>0</v>
      </c>
      <c r="R92" s="977">
        <f t="shared" si="360"/>
        <v>0</v>
      </c>
      <c r="S92" s="535" t="e">
        <f t="shared" si="191"/>
        <v>#DIV/0!</v>
      </c>
      <c r="T92" s="978" t="s">
        <v>99</v>
      </c>
      <c r="U92" s="979">
        <f t="shared" si="362"/>
        <v>0</v>
      </c>
      <c r="V92" s="975">
        <f>V64+V72+V80+V90</f>
        <v>0</v>
      </c>
      <c r="W92" s="975">
        <f t="shared" ref="W92:BI92" si="371">W64+W72+W80+W90</f>
        <v>0</v>
      </c>
      <c r="X92" s="975">
        <f t="shared" si="371"/>
        <v>0</v>
      </c>
      <c r="Y92" s="975">
        <f t="shared" si="371"/>
        <v>0</v>
      </c>
      <c r="Z92" s="975">
        <f t="shared" si="371"/>
        <v>0</v>
      </c>
      <c r="AA92" s="975">
        <f t="shared" si="371"/>
        <v>0</v>
      </c>
      <c r="AB92" s="975">
        <f t="shared" si="371"/>
        <v>0</v>
      </c>
      <c r="AC92" s="975">
        <f t="shared" si="371"/>
        <v>0</v>
      </c>
      <c r="AD92" s="975">
        <f t="shared" si="371"/>
        <v>0</v>
      </c>
      <c r="AE92" s="975">
        <f t="shared" si="371"/>
        <v>0</v>
      </c>
      <c r="AF92" s="975">
        <f t="shared" si="371"/>
        <v>0</v>
      </c>
      <c r="AG92" s="975">
        <f t="shared" si="371"/>
        <v>0</v>
      </c>
      <c r="AH92" s="975">
        <f t="shared" si="371"/>
        <v>0</v>
      </c>
      <c r="AI92" s="975">
        <f t="shared" si="371"/>
        <v>0</v>
      </c>
      <c r="AJ92" s="975">
        <f t="shared" si="371"/>
        <v>0</v>
      </c>
      <c r="AK92" s="975">
        <f t="shared" si="371"/>
        <v>0</v>
      </c>
      <c r="AL92" s="975">
        <f t="shared" si="371"/>
        <v>0</v>
      </c>
      <c r="AM92" s="975">
        <f t="shared" si="371"/>
        <v>0</v>
      </c>
      <c r="AN92" s="975">
        <f t="shared" si="371"/>
        <v>0</v>
      </c>
      <c r="AO92" s="975">
        <f t="shared" si="371"/>
        <v>0</v>
      </c>
      <c r="AP92" s="975">
        <f t="shared" si="371"/>
        <v>0</v>
      </c>
      <c r="AQ92" s="975">
        <f t="shared" si="371"/>
        <v>0</v>
      </c>
      <c r="AR92" s="975">
        <f t="shared" si="371"/>
        <v>0</v>
      </c>
      <c r="AS92" s="975">
        <f t="shared" si="371"/>
        <v>0</v>
      </c>
      <c r="AT92" s="975">
        <f t="shared" si="371"/>
        <v>0</v>
      </c>
      <c r="AU92" s="975">
        <f t="shared" si="371"/>
        <v>0</v>
      </c>
      <c r="AV92" s="975">
        <f t="shared" si="371"/>
        <v>0</v>
      </c>
      <c r="AW92" s="975">
        <f t="shared" si="371"/>
        <v>0</v>
      </c>
      <c r="AX92" s="975">
        <f t="shared" si="371"/>
        <v>0</v>
      </c>
      <c r="AY92" s="975">
        <f t="shared" si="371"/>
        <v>0</v>
      </c>
      <c r="AZ92" s="975">
        <f t="shared" si="371"/>
        <v>0</v>
      </c>
      <c r="BA92" s="975">
        <f t="shared" si="371"/>
        <v>0</v>
      </c>
      <c r="BB92" s="975">
        <f t="shared" si="371"/>
        <v>0</v>
      </c>
      <c r="BC92" s="975">
        <f t="shared" si="371"/>
        <v>0</v>
      </c>
      <c r="BD92" s="975">
        <f t="shared" si="371"/>
        <v>0</v>
      </c>
      <c r="BE92" s="975">
        <f t="shared" si="371"/>
        <v>0</v>
      </c>
      <c r="BF92" s="975">
        <f t="shared" si="371"/>
        <v>0</v>
      </c>
      <c r="BG92" s="975">
        <f t="shared" si="371"/>
        <v>0</v>
      </c>
      <c r="BH92" s="975">
        <f t="shared" si="371"/>
        <v>0</v>
      </c>
      <c r="BI92" s="975">
        <f t="shared" si="371"/>
        <v>0</v>
      </c>
      <c r="BJ92" s="975">
        <f t="shared" ref="BJ92" si="372">BJ64+BJ72+BJ80+BJ90</f>
        <v>0</v>
      </c>
      <c r="BK92" s="65">
        <f t="shared" ref="BK92" si="373">BK64+BK72+BK80+BK90</f>
        <v>0</v>
      </c>
      <c r="BL92" s="4"/>
      <c r="BM92" s="105"/>
      <c r="BN92" s="224"/>
      <c r="BO92" s="93">
        <f t="shared" si="187"/>
        <v>0</v>
      </c>
      <c r="BP92" s="133" t="e">
        <f t="shared" si="188"/>
        <v>#DIV/0!</v>
      </c>
      <c r="BQ92" s="70">
        <f t="shared" si="189"/>
        <v>0</v>
      </c>
      <c r="BR92" s="219" t="str">
        <f>IF(BR86=BQ92,"○","×")</f>
        <v>○</v>
      </c>
      <c r="BS92" s="123"/>
      <c r="BT92" s="123"/>
      <c r="BU92" s="1083">
        <f>SUBTOTAL(9,BU58:BU91)</f>
        <v>0</v>
      </c>
      <c r="BV92" s="1083">
        <f>SUBTOTAL(9,BV58:BV91)</f>
        <v>0</v>
      </c>
      <c r="BW92" s="1083">
        <f>BU92+BV92</f>
        <v>0</v>
      </c>
    </row>
    <row r="93" spans="1:126" s="418" customFormat="1" ht="19.95" customHeight="1">
      <c r="A93" s="498"/>
      <c r="B93" s="417"/>
      <c r="C93" s="417"/>
      <c r="D93" s="417"/>
      <c r="F93" s="1018" t="s">
        <v>325</v>
      </c>
      <c r="G93" s="1010"/>
      <c r="H93" s="1010"/>
      <c r="I93" s="1010"/>
      <c r="J93" s="1010"/>
      <c r="K93" s="1012"/>
      <c r="L93" s="1012"/>
      <c r="M93" s="1012"/>
      <c r="N93" s="1012"/>
      <c r="O93" s="1013"/>
      <c r="P93" s="1010"/>
      <c r="Q93" s="1010"/>
      <c r="R93" s="1010"/>
      <c r="S93" s="1010"/>
      <c r="T93" s="1014" t="s">
        <v>99</v>
      </c>
      <c r="U93" s="1010"/>
      <c r="V93" s="1010"/>
      <c r="W93" s="1010"/>
      <c r="X93" s="1010"/>
      <c r="Y93" s="1010"/>
      <c r="Z93" s="1010"/>
      <c r="AA93" s="1010"/>
      <c r="AB93" s="1010"/>
      <c r="AC93" s="1010"/>
      <c r="AD93" s="1010"/>
      <c r="AE93" s="1010"/>
      <c r="AF93" s="1010"/>
      <c r="AG93" s="1010"/>
      <c r="AH93" s="1010"/>
      <c r="AI93" s="1010"/>
      <c r="AJ93" s="1010"/>
      <c r="AK93" s="1010"/>
      <c r="AL93" s="1010"/>
      <c r="AM93" s="1010"/>
      <c r="AN93" s="1010"/>
      <c r="AO93" s="1010"/>
      <c r="AP93" s="1010"/>
      <c r="AQ93" s="1010"/>
      <c r="AR93" s="1010"/>
      <c r="AS93" s="1010"/>
      <c r="AT93" s="1010"/>
      <c r="AU93" s="1010"/>
      <c r="AV93" s="1010"/>
      <c r="AW93" s="1010"/>
      <c r="AX93" s="1010"/>
      <c r="AY93" s="1010"/>
      <c r="AZ93" s="1010"/>
      <c r="BA93" s="1010"/>
      <c r="BB93" s="1010"/>
      <c r="BC93" s="1010"/>
      <c r="BD93" s="1010"/>
      <c r="BE93" s="1010"/>
      <c r="BF93" s="1010"/>
      <c r="BG93" s="1010"/>
      <c r="BH93" s="1010"/>
      <c r="BI93" s="1010"/>
      <c r="BJ93" s="1010"/>
      <c r="BK93" s="1015"/>
      <c r="BL93" s="1016"/>
      <c r="BM93" s="420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</row>
    <row r="94" spans="1:126" s="418" customFormat="1" ht="19.95" customHeight="1">
      <c r="A94" s="423"/>
      <c r="B94" s="417"/>
      <c r="C94" s="417"/>
      <c r="D94" s="417"/>
      <c r="F94" s="1018" t="s">
        <v>326</v>
      </c>
      <c r="G94" s="1010" t="e">
        <f t="shared" ref="G94:L94" si="374">G92-G93</f>
        <v>#DIV/0!</v>
      </c>
      <c r="H94" s="1010" t="e">
        <f t="shared" si="374"/>
        <v>#DIV/0!</v>
      </c>
      <c r="I94" s="1010" t="e">
        <f t="shared" si="374"/>
        <v>#DIV/0!</v>
      </c>
      <c r="J94" s="1010">
        <f t="shared" si="374"/>
        <v>0</v>
      </c>
      <c r="K94" s="1010">
        <f t="shared" si="374"/>
        <v>0</v>
      </c>
      <c r="L94" s="1010">
        <f t="shared" si="374"/>
        <v>0</v>
      </c>
      <c r="M94" s="1010">
        <f t="shared" ref="M94:N94" si="375">M92-M93</f>
        <v>0</v>
      </c>
      <c r="N94" s="1010">
        <f t="shared" si="375"/>
        <v>0</v>
      </c>
      <c r="O94" s="1013" t="e">
        <f>SUM(G94:M94)</f>
        <v>#DIV/0!</v>
      </c>
      <c r="P94" s="1010">
        <f t="shared" ref="P94:R94" si="376">P92-P93</f>
        <v>0</v>
      </c>
      <c r="Q94" s="1010">
        <f t="shared" ref="Q94" si="377">Q92-Q93</f>
        <v>0</v>
      </c>
      <c r="R94" s="1010">
        <f t="shared" si="376"/>
        <v>0</v>
      </c>
      <c r="S94" s="1010" t="e">
        <f>SUM(O94:R94)</f>
        <v>#DIV/0!</v>
      </c>
      <c r="T94" s="1014" t="s">
        <v>326</v>
      </c>
      <c r="U94" s="1011">
        <f t="shared" ref="U94:BI94" si="378">U92-U93</f>
        <v>0</v>
      </c>
      <c r="V94" s="1011">
        <f t="shared" si="378"/>
        <v>0</v>
      </c>
      <c r="W94" s="1011">
        <f t="shared" si="378"/>
        <v>0</v>
      </c>
      <c r="X94" s="1011">
        <f t="shared" si="378"/>
        <v>0</v>
      </c>
      <c r="Y94" s="1011">
        <f t="shared" si="378"/>
        <v>0</v>
      </c>
      <c r="Z94" s="1011">
        <f t="shared" si="378"/>
        <v>0</v>
      </c>
      <c r="AA94" s="1011">
        <f t="shared" si="378"/>
        <v>0</v>
      </c>
      <c r="AB94" s="1011">
        <f t="shared" si="378"/>
        <v>0</v>
      </c>
      <c r="AC94" s="1011">
        <f t="shared" si="378"/>
        <v>0</v>
      </c>
      <c r="AD94" s="1011">
        <f t="shared" si="378"/>
        <v>0</v>
      </c>
      <c r="AE94" s="1011">
        <f t="shared" si="378"/>
        <v>0</v>
      </c>
      <c r="AF94" s="1011">
        <f t="shared" si="378"/>
        <v>0</v>
      </c>
      <c r="AG94" s="1011">
        <f t="shared" si="378"/>
        <v>0</v>
      </c>
      <c r="AH94" s="1011">
        <f t="shared" si="378"/>
        <v>0</v>
      </c>
      <c r="AI94" s="1011">
        <f t="shared" si="378"/>
        <v>0</v>
      </c>
      <c r="AJ94" s="1011">
        <f t="shared" si="378"/>
        <v>0</v>
      </c>
      <c r="AK94" s="1011">
        <f t="shared" si="378"/>
        <v>0</v>
      </c>
      <c r="AL94" s="1011">
        <f t="shared" si="378"/>
        <v>0</v>
      </c>
      <c r="AM94" s="1011">
        <f t="shared" si="378"/>
        <v>0</v>
      </c>
      <c r="AN94" s="1011">
        <f t="shared" si="378"/>
        <v>0</v>
      </c>
      <c r="AO94" s="1011">
        <f t="shared" si="378"/>
        <v>0</v>
      </c>
      <c r="AP94" s="1011">
        <f t="shared" si="378"/>
        <v>0</v>
      </c>
      <c r="AQ94" s="1011">
        <f t="shared" si="378"/>
        <v>0</v>
      </c>
      <c r="AR94" s="1011">
        <f t="shared" si="378"/>
        <v>0</v>
      </c>
      <c r="AS94" s="1011">
        <f t="shared" si="378"/>
        <v>0</v>
      </c>
      <c r="AT94" s="1011">
        <f t="shared" si="378"/>
        <v>0</v>
      </c>
      <c r="AU94" s="1011">
        <f t="shared" si="378"/>
        <v>0</v>
      </c>
      <c r="AV94" s="1011">
        <f t="shared" si="378"/>
        <v>0</v>
      </c>
      <c r="AW94" s="1011">
        <f t="shared" si="378"/>
        <v>0</v>
      </c>
      <c r="AX94" s="1011">
        <f t="shared" si="378"/>
        <v>0</v>
      </c>
      <c r="AY94" s="1011">
        <f t="shared" si="378"/>
        <v>0</v>
      </c>
      <c r="AZ94" s="1011">
        <f t="shared" si="378"/>
        <v>0</v>
      </c>
      <c r="BA94" s="1011">
        <f t="shared" si="378"/>
        <v>0</v>
      </c>
      <c r="BB94" s="1011">
        <f t="shared" si="378"/>
        <v>0</v>
      </c>
      <c r="BC94" s="1011">
        <f t="shared" si="378"/>
        <v>0</v>
      </c>
      <c r="BD94" s="1011">
        <f t="shared" si="378"/>
        <v>0</v>
      </c>
      <c r="BE94" s="1011">
        <f t="shared" si="378"/>
        <v>0</v>
      </c>
      <c r="BF94" s="1011">
        <f t="shared" si="378"/>
        <v>0</v>
      </c>
      <c r="BG94" s="1011">
        <f t="shared" si="378"/>
        <v>0</v>
      </c>
      <c r="BH94" s="1011">
        <f t="shared" si="378"/>
        <v>0</v>
      </c>
      <c r="BI94" s="1011">
        <f t="shared" si="378"/>
        <v>0</v>
      </c>
      <c r="BJ94" s="1011">
        <f t="shared" ref="BJ94" si="379">BJ92-BJ93</f>
        <v>0</v>
      </c>
      <c r="BK94" s="1014">
        <f>SUM(U94:BI94)</f>
        <v>0</v>
      </c>
      <c r="BL94" s="1017" t="e">
        <f>S94+BK94</f>
        <v>#DIV/0!</v>
      </c>
      <c r="BM94" s="420"/>
      <c r="BN94" s="135"/>
      <c r="BO94" s="135"/>
      <c r="BP94" s="135"/>
      <c r="BQ94" s="420"/>
      <c r="BR94" s="135"/>
      <c r="BS94" s="135"/>
      <c r="BT94" s="135"/>
      <c r="BU94" s="135"/>
      <c r="BV94" s="135"/>
      <c r="BW94" s="135"/>
    </row>
    <row r="95" spans="1:126" s="266" customFormat="1" ht="24" customHeight="1">
      <c r="A95" s="1351" t="str">
        <f>共同経理課!A95</f>
        <v>児童自立生活援助事業所3</v>
      </c>
      <c r="B95" s="1351"/>
      <c r="C95" s="1351"/>
      <c r="D95" s="1351"/>
      <c r="E95" s="1351"/>
      <c r="F95" s="1032"/>
      <c r="G95" s="1032"/>
      <c r="H95" s="1032"/>
      <c r="I95" s="1032"/>
      <c r="J95" s="1032"/>
      <c r="K95" s="1032"/>
      <c r="L95" s="1032"/>
      <c r="M95" s="1032"/>
      <c r="N95" s="1032"/>
      <c r="O95" s="1032"/>
      <c r="P95" s="496"/>
      <c r="Q95" s="496"/>
      <c r="R95" s="496"/>
      <c r="S95" s="427"/>
      <c r="T95" s="1084"/>
      <c r="U95" s="1076"/>
      <c r="V95" s="1076"/>
      <c r="W95" s="1076"/>
      <c r="X95" s="1076"/>
      <c r="Y95" s="1077"/>
      <c r="Z95" s="1077"/>
      <c r="AA95" s="1077"/>
      <c r="AB95" s="1077"/>
      <c r="AC95" s="1077"/>
      <c r="AD95" s="1077"/>
      <c r="AE95" s="1078"/>
      <c r="AF95" s="761"/>
      <c r="AG95" s="442"/>
      <c r="AH95" s="430"/>
      <c r="AI95" s="426"/>
      <c r="AJ95" s="426"/>
      <c r="AK95" s="426"/>
      <c r="AL95" s="426"/>
      <c r="AM95" s="426"/>
      <c r="AN95" s="426"/>
      <c r="AO95" s="426"/>
      <c r="AP95" s="426"/>
      <c r="AQ95" s="426"/>
      <c r="AR95" s="426"/>
      <c r="AS95" s="426"/>
      <c r="AT95" s="426"/>
      <c r="AU95" s="426"/>
      <c r="AV95" s="426"/>
      <c r="AW95" s="428" t="s">
        <v>154</v>
      </c>
      <c r="AX95" s="428" t="s">
        <v>155</v>
      </c>
      <c r="AY95" s="428" t="s">
        <v>156</v>
      </c>
      <c r="AZ95" s="428" t="s">
        <v>157</v>
      </c>
      <c r="BA95" s="428" t="s">
        <v>157</v>
      </c>
      <c r="BB95" s="428" t="s">
        <v>157</v>
      </c>
      <c r="BC95" s="428" t="s">
        <v>157</v>
      </c>
      <c r="BD95" s="428" t="s">
        <v>157</v>
      </c>
      <c r="BE95" s="428" t="s">
        <v>157</v>
      </c>
      <c r="BF95" s="428" t="s">
        <v>157</v>
      </c>
      <c r="BG95" s="428" t="s">
        <v>157</v>
      </c>
      <c r="BH95" s="428" t="s">
        <v>157</v>
      </c>
      <c r="BI95" s="428"/>
      <c r="BJ95" s="428"/>
      <c r="BK95" s="428" t="s">
        <v>159</v>
      </c>
      <c r="BL95" s="428" t="s">
        <v>159</v>
      </c>
      <c r="BM95" s="428" t="s">
        <v>159</v>
      </c>
      <c r="BN95" s="428" t="s">
        <v>160</v>
      </c>
      <c r="BO95" s="428" t="s">
        <v>160</v>
      </c>
      <c r="BP95" s="428" t="s">
        <v>161</v>
      </c>
      <c r="BQ95" s="428" t="s">
        <v>161</v>
      </c>
      <c r="BR95" s="428" t="s">
        <v>161</v>
      </c>
      <c r="BS95" s="428" t="s">
        <v>161</v>
      </c>
      <c r="BT95" s="428" t="s">
        <v>161</v>
      </c>
      <c r="BU95" s="426" t="s">
        <v>161</v>
      </c>
      <c r="BV95" s="426" t="s">
        <v>161</v>
      </c>
      <c r="BW95" s="426" t="s">
        <v>161</v>
      </c>
      <c r="BX95" s="426"/>
      <c r="BY95" s="426"/>
      <c r="BZ95" s="426"/>
      <c r="CA95" s="426"/>
      <c r="CB95" s="428" t="s">
        <v>164</v>
      </c>
      <c r="CC95" s="428" t="s">
        <v>165</v>
      </c>
      <c r="CD95" s="428" t="s">
        <v>166</v>
      </c>
      <c r="CE95" s="428"/>
      <c r="CF95" s="428" t="s">
        <v>167</v>
      </c>
      <c r="CG95" s="426"/>
      <c r="CH95" s="428" t="s">
        <v>168</v>
      </c>
      <c r="CI95" s="428" t="s">
        <v>169</v>
      </c>
      <c r="CJ95" s="428" t="s">
        <v>169</v>
      </c>
      <c r="CK95" s="428" t="s">
        <v>170</v>
      </c>
      <c r="CL95" s="428" t="s">
        <v>170</v>
      </c>
      <c r="CM95" s="428" t="s">
        <v>171</v>
      </c>
      <c r="CN95" s="428" t="s">
        <v>171</v>
      </c>
      <c r="CO95" s="428" t="s">
        <v>172</v>
      </c>
      <c r="CP95" s="428"/>
      <c r="CQ95" s="426"/>
      <c r="CR95" s="432"/>
      <c r="CS95" s="442"/>
      <c r="CT95" s="431" t="s">
        <v>154</v>
      </c>
      <c r="CU95" s="431" t="s">
        <v>154</v>
      </c>
      <c r="CV95" s="431" t="s">
        <v>155</v>
      </c>
      <c r="CW95" s="431" t="s">
        <v>155</v>
      </c>
      <c r="CX95" s="444" t="s">
        <v>155</v>
      </c>
      <c r="CY95" s="444" t="s">
        <v>155</v>
      </c>
      <c r="CZ95" s="497" t="s">
        <v>156</v>
      </c>
      <c r="DA95" s="497" t="s">
        <v>156</v>
      </c>
      <c r="DB95" s="497" t="s">
        <v>156</v>
      </c>
      <c r="DC95" s="497" t="s">
        <v>156</v>
      </c>
      <c r="DD95" s="497" t="s">
        <v>156</v>
      </c>
      <c r="DE95" s="497" t="s">
        <v>156</v>
      </c>
      <c r="DF95" s="497" t="s">
        <v>156</v>
      </c>
      <c r="DG95" s="497" t="s">
        <v>156</v>
      </c>
      <c r="DH95" s="431"/>
      <c r="DI95" s="430"/>
      <c r="DJ95" s="264"/>
      <c r="DK95" s="265"/>
      <c r="DL95" s="267"/>
      <c r="DM95" s="263"/>
      <c r="DN95" s="267"/>
      <c r="DO95" s="267"/>
      <c r="DP95" s="267"/>
      <c r="DQ95" s="265"/>
      <c r="DR95" s="265"/>
      <c r="DS95" s="265"/>
    </row>
    <row r="96" spans="1:126" ht="27" customHeight="1">
      <c r="A96" s="6"/>
      <c r="B96" s="1189" t="s">
        <v>9</v>
      </c>
      <c r="C96" s="1189" t="s">
        <v>174</v>
      </c>
      <c r="D96" s="1189" t="s">
        <v>250</v>
      </c>
      <c r="E96" s="1189" t="s">
        <v>250</v>
      </c>
      <c r="F96" s="1008" t="s">
        <v>123</v>
      </c>
      <c r="G96" s="1123" t="str">
        <f>共同経理課!T96</f>
        <v>一般分</v>
      </c>
      <c r="H96" s="1123" t="str">
        <f>共同経理課!U96</f>
        <v>民改費</v>
      </c>
      <c r="I96" s="1123" t="str">
        <f>共同経理課!V96</f>
        <v>施設機能
（自立生活支援事業）</v>
      </c>
      <c r="J96" s="1123" t="str">
        <f>共同経理課!W96</f>
        <v>第三者評価</v>
      </c>
      <c r="K96" s="1123" t="str">
        <f>共同経理課!X96</f>
        <v>処遇改善（Ⅰ・Ⅴ）</v>
      </c>
      <c r="L96" s="1123" t="str">
        <f>共同経理課!Y96</f>
        <v>従事者処遇改善</v>
      </c>
      <c r="M96" s="1123" t="str">
        <f>共同経理課!Z96</f>
        <v>ソーシャルワーカー</v>
      </c>
      <c r="N96" s="1123" t="str">
        <f>共同経理課!AA96</f>
        <v>新設事務費</v>
      </c>
      <c r="O96" s="1198" t="str">
        <f>共同経理課!AB96</f>
        <v>事務費小計</v>
      </c>
      <c r="P96" s="1352" t="str">
        <f>共同経理課!AC96</f>
        <v>賃借費加算
（実費）</v>
      </c>
      <c r="Q96" s="1352" t="str">
        <f>共同経理課!AD96</f>
        <v>開設準備費</v>
      </c>
      <c r="R96" s="1352" t="str">
        <f>共同経理課!AE96</f>
        <v>端数調整</v>
      </c>
      <c r="S96" s="1290" t="str">
        <f>共同経理課!AF96</f>
        <v>事務費合計</v>
      </c>
      <c r="T96" s="17" t="s">
        <v>3</v>
      </c>
      <c r="U96" s="10">
        <f t="shared" ref="U96:AR96" si="380">U51</f>
        <v>0</v>
      </c>
      <c r="V96" s="10">
        <f t="shared" si="380"/>
        <v>0</v>
      </c>
      <c r="W96" s="10">
        <f t="shared" si="380"/>
        <v>0</v>
      </c>
      <c r="X96" s="10">
        <f t="shared" si="380"/>
        <v>0</v>
      </c>
      <c r="Y96" s="10">
        <f t="shared" si="380"/>
        <v>0</v>
      </c>
      <c r="Z96" s="10">
        <f t="shared" si="380"/>
        <v>0</v>
      </c>
      <c r="AA96" s="10">
        <f t="shared" si="380"/>
        <v>0</v>
      </c>
      <c r="AB96" s="10">
        <f t="shared" si="380"/>
        <v>0</v>
      </c>
      <c r="AC96" s="10">
        <f t="shared" si="380"/>
        <v>0</v>
      </c>
      <c r="AD96" s="10">
        <f t="shared" si="380"/>
        <v>0</v>
      </c>
      <c r="AE96" s="10">
        <f t="shared" si="380"/>
        <v>0</v>
      </c>
      <c r="AF96" s="10" t="str">
        <f t="shared" si="380"/>
        <v xml:space="preserve"> </v>
      </c>
      <c r="AG96" s="10">
        <f t="shared" si="380"/>
        <v>0</v>
      </c>
      <c r="AH96" s="10" t="str">
        <f t="shared" si="380"/>
        <v xml:space="preserve"> </v>
      </c>
      <c r="AI96" s="10">
        <f t="shared" si="380"/>
        <v>0</v>
      </c>
      <c r="AJ96" s="10">
        <f t="shared" si="380"/>
        <v>0</v>
      </c>
      <c r="AK96" s="10">
        <f t="shared" si="380"/>
        <v>0</v>
      </c>
      <c r="AL96" s="10">
        <f t="shared" si="380"/>
        <v>0</v>
      </c>
      <c r="AM96" s="10">
        <f t="shared" si="380"/>
        <v>0</v>
      </c>
      <c r="AN96" s="10">
        <f t="shared" si="380"/>
        <v>0</v>
      </c>
      <c r="AO96" s="10">
        <f t="shared" si="380"/>
        <v>0</v>
      </c>
      <c r="AP96" s="10" t="str">
        <f t="shared" si="380"/>
        <v>区単独</v>
      </c>
      <c r="AQ96" s="10" t="str">
        <f t="shared" si="380"/>
        <v>区単独</v>
      </c>
      <c r="AR96" s="10" t="str">
        <f t="shared" si="380"/>
        <v>区単独</v>
      </c>
      <c r="AS96" s="10">
        <f t="shared" ref="AS96:BI96" si="381">AS51</f>
        <v>0</v>
      </c>
      <c r="AT96" s="10">
        <f t="shared" si="381"/>
        <v>0</v>
      </c>
      <c r="AU96" s="10">
        <f t="shared" si="381"/>
        <v>0</v>
      </c>
      <c r="AV96" s="10">
        <f t="shared" si="381"/>
        <v>0</v>
      </c>
      <c r="AW96" s="10">
        <f t="shared" si="381"/>
        <v>0</v>
      </c>
      <c r="AX96" s="10">
        <f t="shared" si="381"/>
        <v>0</v>
      </c>
      <c r="AY96" s="10" t="str">
        <f t="shared" si="381"/>
        <v>就労なし
利用料未徴収</v>
      </c>
      <c r="AZ96" s="10">
        <f t="shared" si="381"/>
        <v>0</v>
      </c>
      <c r="BA96" s="10" t="str">
        <f t="shared" si="381"/>
        <v>就労なし
利用料未徴収</v>
      </c>
      <c r="BB96" s="10">
        <f t="shared" si="381"/>
        <v>0</v>
      </c>
      <c r="BC96" s="10">
        <f t="shared" si="381"/>
        <v>0</v>
      </c>
      <c r="BD96" s="10">
        <f t="shared" si="381"/>
        <v>0</v>
      </c>
      <c r="BE96" s="10">
        <f t="shared" si="381"/>
        <v>0</v>
      </c>
      <c r="BF96" s="10">
        <f t="shared" si="381"/>
        <v>0</v>
      </c>
      <c r="BG96" s="10">
        <f t="shared" si="381"/>
        <v>0</v>
      </c>
      <c r="BH96" s="10">
        <f t="shared" si="381"/>
        <v>0</v>
      </c>
      <c r="BI96" s="10" t="str">
        <f t="shared" si="381"/>
        <v>所管のみ</v>
      </c>
      <c r="BJ96" s="10">
        <f t="shared" ref="BJ96" si="382">BJ51</f>
        <v>0</v>
      </c>
      <c r="BK96" s="19"/>
      <c r="BL96" s="4"/>
      <c r="BM96" s="330"/>
      <c r="BN96" s="224"/>
      <c r="BO96" s="1180" t="s">
        <v>5</v>
      </c>
      <c r="BP96" s="1183" t="s">
        <v>6</v>
      </c>
      <c r="BQ96" s="1247" t="s">
        <v>8</v>
      </c>
      <c r="BR96" s="2"/>
      <c r="BS96" s="214" t="s">
        <v>67</v>
      </c>
      <c r="BT96" s="2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</row>
    <row r="97" spans="1:126" s="547" customFormat="1" ht="18.75" customHeight="1">
      <c r="A97" s="955"/>
      <c r="B97" s="1189"/>
      <c r="C97" s="1189"/>
      <c r="D97" s="1189"/>
      <c r="E97" s="1189"/>
      <c r="F97" s="683">
        <f>共同経理課!S97</f>
        <v>4</v>
      </c>
      <c r="G97" s="683">
        <f>共同経理課!T97</f>
        <v>386720</v>
      </c>
      <c r="H97" s="683">
        <f>共同経理課!U97</f>
        <v>73476</v>
      </c>
      <c r="I97" s="683">
        <f>共同経理課!V97</f>
        <v>0</v>
      </c>
      <c r="J97" s="683">
        <f>共同経理課!W97</f>
        <v>314000</v>
      </c>
      <c r="K97" s="683">
        <f>共同経理課!X97</f>
        <v>6080</v>
      </c>
      <c r="L97" s="683">
        <f>共同経理課!Y97</f>
        <v>10950</v>
      </c>
      <c r="M97" s="683">
        <f>共同経理課!Z97</f>
        <v>10000</v>
      </c>
      <c r="N97" s="683">
        <f>共同経理課!AA97</f>
        <v>396720</v>
      </c>
      <c r="O97" s="1199"/>
      <c r="P97" s="1353"/>
      <c r="Q97" s="1353"/>
      <c r="R97" s="1353"/>
      <c r="S97" s="1245"/>
      <c r="T97" s="1237" t="s">
        <v>10</v>
      </c>
      <c r="U97" s="1191" t="str">
        <f t="shared" ref="U97:AR97" si="383">U52</f>
        <v>一般生活費</v>
      </c>
      <c r="V97" s="1191" t="str">
        <f t="shared" si="383"/>
        <v>被虐待児
受入加算</v>
      </c>
      <c r="W97" s="1191" t="str">
        <f t="shared" si="383"/>
        <v>教育費 学用品類
特別支援高等部</v>
      </c>
      <c r="X97" s="1191" t="str">
        <f t="shared" si="383"/>
        <v>教育費
教材費</v>
      </c>
      <c r="Y97" s="1191" t="str">
        <f t="shared" si="383"/>
        <v>教育費
通院交通費</v>
      </c>
      <c r="Z97" s="1191" t="str">
        <f t="shared" si="383"/>
        <v>教育費
部活動費</v>
      </c>
      <c r="AA97" s="1191" t="str">
        <f t="shared" si="383"/>
        <v>教育費
特別加算1年生</v>
      </c>
      <c r="AB97" s="1191" t="str">
        <f t="shared" si="383"/>
        <v>教育費　資格加算
特別支援3年</v>
      </c>
      <c r="AC97" s="1191" t="str">
        <f t="shared" si="383"/>
        <v>学校給食費</v>
      </c>
      <c r="AD97" s="1191" t="str">
        <f t="shared" si="383"/>
        <v>見学旅行費
特別支援高等部</v>
      </c>
      <c r="AE97" s="1191" t="str">
        <f t="shared" si="383"/>
        <v>見学旅行費
高校3年</v>
      </c>
      <c r="AF97" s="1191" t="str">
        <f t="shared" si="383"/>
        <v>特別育成費
公立新規</v>
      </c>
      <c r="AG97" s="1191" t="str">
        <f t="shared" si="383"/>
        <v>特別育成費
公立継続</v>
      </c>
      <c r="AH97" s="1191" t="str">
        <f t="shared" si="383"/>
        <v>特別育成費
私立新規</v>
      </c>
      <c r="AI97" s="1191" t="str">
        <f t="shared" si="383"/>
        <v>特別育成費
私立継続</v>
      </c>
      <c r="AJ97" s="1191" t="str">
        <f t="shared" si="383"/>
        <v>特別育成費
通学交通費</v>
      </c>
      <c r="AK97" s="1191" t="str">
        <f t="shared" si="383"/>
        <v>特別育成費
高校入学</v>
      </c>
      <c r="AL97" s="1191" t="str">
        <f t="shared" si="383"/>
        <v>特別育成費
資格加算3年</v>
      </c>
      <c r="AM97" s="1191" t="str">
        <f t="shared" si="383"/>
        <v>特別育成費
補習費（高1,2）</v>
      </c>
      <c r="AN97" s="1191" t="str">
        <f t="shared" si="383"/>
        <v>特別育成費
補習費（高3）</v>
      </c>
      <c r="AO97" s="1191" t="str">
        <f t="shared" si="383"/>
        <v>特別育成費
補習費特別</v>
      </c>
      <c r="AP97" s="1191" t="str">
        <f t="shared" si="383"/>
        <v>特別育成費
補習費（高1,2）</v>
      </c>
      <c r="AQ97" s="1191" t="str">
        <f t="shared" si="383"/>
        <v>特別育成費
補習費（高3）</v>
      </c>
      <c r="AR97" s="1191" t="str">
        <f t="shared" si="383"/>
        <v>特別育成費
補習費特別</v>
      </c>
      <c r="AS97" s="1191" t="str">
        <f t="shared" ref="AS97:BI97" si="384">AS52</f>
        <v>大学受験料</v>
      </c>
      <c r="AT97" s="1191" t="str">
        <f t="shared" si="384"/>
        <v>医療費</v>
      </c>
      <c r="AU97" s="1191" t="str">
        <f t="shared" si="384"/>
        <v>視力矯正費</v>
      </c>
      <c r="AV97" s="1191" t="str">
        <f t="shared" si="384"/>
        <v>予防接種費</v>
      </c>
      <c r="AW97" s="1191" t="str">
        <f t="shared" si="384"/>
        <v>医療費
食事療養費</v>
      </c>
      <c r="AX97" s="1191" t="str">
        <f t="shared" si="384"/>
        <v>職業補導費</v>
      </c>
      <c r="AY97" s="1191" t="str">
        <f t="shared" si="384"/>
        <v>冷暖房費
4級地</v>
      </c>
      <c r="AZ97" s="1191" t="str">
        <f t="shared" si="384"/>
        <v>冷暖房費
4級地</v>
      </c>
      <c r="BA97" s="1191" t="str">
        <f t="shared" si="384"/>
        <v>冷暖房費
その他地域</v>
      </c>
      <c r="BB97" s="1191" t="str">
        <f t="shared" si="384"/>
        <v>冷暖房費
その他地域</v>
      </c>
      <c r="BC97" s="1191" t="str">
        <f t="shared" si="384"/>
        <v>就職支度金</v>
      </c>
      <c r="BD97" s="1191" t="str">
        <f t="shared" si="384"/>
        <v>就職支度金
特別基準</v>
      </c>
      <c r="BE97" s="1191" t="str">
        <f t="shared" si="384"/>
        <v>大学進学等
自立生活支度費</v>
      </c>
      <c r="BF97" s="1191" t="str">
        <f t="shared" si="384"/>
        <v>大学進学等
特別基準</v>
      </c>
      <c r="BG97" s="1191" t="str">
        <f t="shared" si="384"/>
        <v>葬祭費</v>
      </c>
      <c r="BH97" s="1191" t="str">
        <f t="shared" si="384"/>
        <v>受託支度費</v>
      </c>
      <c r="BI97" s="1191" t="str">
        <f t="shared" si="384"/>
        <v>防災対策費</v>
      </c>
      <c r="BJ97" s="1191" t="str">
        <f t="shared" ref="BJ97" si="385">BJ52</f>
        <v>物価高騰</v>
      </c>
      <c r="BK97" s="1265" t="s">
        <v>60</v>
      </c>
      <c r="BL97" s="623"/>
      <c r="BM97" s="697"/>
      <c r="BN97" s="698"/>
      <c r="BO97" s="1181"/>
      <c r="BP97" s="1184"/>
      <c r="BQ97" s="1248"/>
      <c r="BR97" s="1243" t="s">
        <v>66</v>
      </c>
      <c r="BS97" s="711"/>
      <c r="BT97" s="545" t="s">
        <v>95</v>
      </c>
    </row>
    <row r="98" spans="1:126" ht="27" customHeight="1">
      <c r="A98" s="648"/>
      <c r="B98" s="1189"/>
      <c r="C98" s="1189"/>
      <c r="D98" s="1189"/>
      <c r="E98" s="1189"/>
      <c r="F98" s="683">
        <f>共同経理課!S98</f>
        <v>0</v>
      </c>
      <c r="G98" s="683">
        <f>共同経理課!T98</f>
        <v>0</v>
      </c>
      <c r="H98" s="683">
        <f>共同経理課!U98</f>
        <v>0</v>
      </c>
      <c r="I98" s="683">
        <f>共同経理課!V98</f>
        <v>0</v>
      </c>
      <c r="J98" s="683">
        <f>共同経理課!W98</f>
        <v>0</v>
      </c>
      <c r="K98" s="683">
        <f>共同経理課!X98</f>
        <v>0</v>
      </c>
      <c r="L98" s="683">
        <f>共同経理課!Y98</f>
        <v>0</v>
      </c>
      <c r="M98" s="683">
        <f>共同経理課!Z98</f>
        <v>0</v>
      </c>
      <c r="N98" s="683">
        <f>共同経理課!AA98</f>
        <v>0</v>
      </c>
      <c r="O98" s="1321"/>
      <c r="P98" s="1354"/>
      <c r="Q98" s="1354"/>
      <c r="R98" s="1354"/>
      <c r="S98" s="1245"/>
      <c r="T98" s="1237"/>
      <c r="U98" s="1192"/>
      <c r="V98" s="1192"/>
      <c r="W98" s="1192"/>
      <c r="X98" s="1192"/>
      <c r="Y98" s="1192"/>
      <c r="Z98" s="1192"/>
      <c r="AA98" s="1192"/>
      <c r="AB98" s="1192"/>
      <c r="AC98" s="1192"/>
      <c r="AD98" s="1192"/>
      <c r="AE98" s="1192"/>
      <c r="AF98" s="1192"/>
      <c r="AG98" s="1192"/>
      <c r="AH98" s="1192"/>
      <c r="AI98" s="1192"/>
      <c r="AJ98" s="1192"/>
      <c r="AK98" s="1192"/>
      <c r="AL98" s="1192"/>
      <c r="AM98" s="1192"/>
      <c r="AN98" s="1192"/>
      <c r="AO98" s="1192"/>
      <c r="AP98" s="1192"/>
      <c r="AQ98" s="1192"/>
      <c r="AR98" s="1192"/>
      <c r="AS98" s="1192"/>
      <c r="AT98" s="1192"/>
      <c r="AU98" s="1192"/>
      <c r="AV98" s="1192"/>
      <c r="AW98" s="1192"/>
      <c r="AX98" s="1192"/>
      <c r="AY98" s="1192"/>
      <c r="AZ98" s="1192"/>
      <c r="BA98" s="1192"/>
      <c r="BB98" s="1192"/>
      <c r="BC98" s="1192"/>
      <c r="BD98" s="1192"/>
      <c r="BE98" s="1192"/>
      <c r="BF98" s="1192"/>
      <c r="BG98" s="1192"/>
      <c r="BH98" s="1192"/>
      <c r="BI98" s="1192"/>
      <c r="BJ98" s="1192"/>
      <c r="BK98" s="1265"/>
      <c r="BL98" s="4"/>
      <c r="BM98" s="331"/>
      <c r="BN98" s="329"/>
      <c r="BO98" s="1181"/>
      <c r="BP98" s="1184"/>
      <c r="BQ98" s="1248"/>
      <c r="BR98" s="1243"/>
      <c r="BS98" s="215"/>
      <c r="BT98" s="353" t="s">
        <v>190</v>
      </c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1:126" s="547" customFormat="1" ht="18.75" customHeight="1">
      <c r="A99" s="955"/>
      <c r="B99" s="1241" t="s">
        <v>68</v>
      </c>
      <c r="C99" s="1208" t="s">
        <v>175</v>
      </c>
      <c r="D99" s="1241" t="s">
        <v>175</v>
      </c>
      <c r="E99" s="1323" t="s">
        <v>178</v>
      </c>
      <c r="F99" s="683">
        <f>共同経理課!S99</f>
        <v>0</v>
      </c>
      <c r="G99" s="683">
        <f>共同経理課!T99</f>
        <v>0</v>
      </c>
      <c r="H99" s="683">
        <f>共同経理課!U99</f>
        <v>0</v>
      </c>
      <c r="I99" s="683">
        <f>共同経理課!V99</f>
        <v>0</v>
      </c>
      <c r="J99" s="683">
        <f>共同経理課!W99</f>
        <v>0</v>
      </c>
      <c r="K99" s="683">
        <f>共同経理課!X99</f>
        <v>0</v>
      </c>
      <c r="L99" s="683">
        <f>共同経理課!Y99</f>
        <v>0</v>
      </c>
      <c r="M99" s="683">
        <f>共同経理課!Z99</f>
        <v>0</v>
      </c>
      <c r="N99" s="683">
        <f>共同経理課!AA99</f>
        <v>0</v>
      </c>
      <c r="O99" s="726"/>
      <c r="P99" s="725">
        <f>共同経理課!AC99</f>
        <v>0</v>
      </c>
      <c r="Q99" s="725">
        <f>共同経理課!AD99</f>
        <v>0</v>
      </c>
      <c r="R99" s="727"/>
      <c r="S99" s="1245"/>
      <c r="T99" s="209">
        <f>共同経理課!AG99</f>
        <v>4</v>
      </c>
      <c r="U99" s="209">
        <f>共同経理課!AH99</f>
        <v>55270</v>
      </c>
      <c r="V99" s="209">
        <f>共同経理課!AI99</f>
        <v>26100</v>
      </c>
      <c r="W99" s="209">
        <f>共同経理課!AJ99</f>
        <v>9380</v>
      </c>
      <c r="X99" s="209" t="str">
        <f>共同経理課!AK99</f>
        <v>実費</v>
      </c>
      <c r="Y99" s="209" t="str">
        <f>共同経理課!AL99</f>
        <v>実費</v>
      </c>
      <c r="Z99" s="209" t="str">
        <f>共同経理課!AM99</f>
        <v>実費</v>
      </c>
      <c r="AA99" s="209">
        <f>共同経理課!AN99</f>
        <v>86300</v>
      </c>
      <c r="AB99" s="209">
        <f>共同経理課!AO99</f>
        <v>57620</v>
      </c>
      <c r="AC99" s="209" t="str">
        <f>共同経理課!AP99</f>
        <v>実費</v>
      </c>
      <c r="AD99" s="209">
        <f>共同経理課!AQ99</f>
        <v>111290</v>
      </c>
      <c r="AE99" s="209">
        <f>共同経理課!AR99</f>
        <v>111290</v>
      </c>
      <c r="AF99" s="209">
        <f>共同経理課!AS99</f>
        <v>28330</v>
      </c>
      <c r="AG99" s="209">
        <f>共同経理課!AT99</f>
        <v>28330</v>
      </c>
      <c r="AH99" s="209">
        <f>共同経理課!AU99</f>
        <v>39540</v>
      </c>
      <c r="AI99" s="209">
        <f>共同経理課!AV99</f>
        <v>39540</v>
      </c>
      <c r="AJ99" s="209" t="str">
        <f>共同経理課!AW99</f>
        <v>実費</v>
      </c>
      <c r="AK99" s="209">
        <f>共同経理課!AX99</f>
        <v>86300</v>
      </c>
      <c r="AL99" s="209">
        <f>共同経理課!AY99</f>
        <v>57620</v>
      </c>
      <c r="AM99" s="209">
        <f>共同経理課!AZ99</f>
        <v>20000</v>
      </c>
      <c r="AN99" s="209">
        <f>共同経理課!BA99</f>
        <v>25000</v>
      </c>
      <c r="AO99" s="209">
        <f>共同経理課!BB99</f>
        <v>25000</v>
      </c>
      <c r="AP99" s="209">
        <f>共同経理課!BC99</f>
        <v>20000</v>
      </c>
      <c r="AQ99" s="209">
        <f>共同経理課!BD99</f>
        <v>25000</v>
      </c>
      <c r="AR99" s="209">
        <f>共同経理課!BE99</f>
        <v>25000</v>
      </c>
      <c r="AS99" s="209" t="str">
        <f>共同経理課!BF99</f>
        <v>実費</v>
      </c>
      <c r="AT99" s="209" t="str">
        <f>共同経理課!BG99</f>
        <v>実費</v>
      </c>
      <c r="AU99" s="209" t="str">
        <f>共同経理課!BH99</f>
        <v>実費</v>
      </c>
      <c r="AV99" s="209" t="str">
        <f>共同経理課!BI99</f>
        <v>実費</v>
      </c>
      <c r="AW99" s="209">
        <f>共同経理課!BJ99</f>
        <v>0</v>
      </c>
      <c r="AX99" s="209" t="str">
        <f>共同経理課!BK99</f>
        <v>5030＋実費</v>
      </c>
      <c r="AY99" s="209">
        <f>共同経理課!BL99</f>
        <v>4170</v>
      </c>
      <c r="AZ99" s="209">
        <f>共同経理課!BM99</f>
        <v>1870</v>
      </c>
      <c r="BA99" s="209">
        <f>共同経理課!BN99</f>
        <v>870</v>
      </c>
      <c r="BB99" s="209">
        <f>共同経理課!BO99</f>
        <v>130</v>
      </c>
      <c r="BC99" s="209">
        <f>共同経理課!BP99</f>
        <v>82760</v>
      </c>
      <c r="BD99" s="209">
        <f>共同経理課!BQ99</f>
        <v>413340</v>
      </c>
      <c r="BE99" s="209">
        <f>共同経理課!BR99</f>
        <v>82760</v>
      </c>
      <c r="BF99" s="209">
        <f>共同経理課!BS99</f>
        <v>413340</v>
      </c>
      <c r="BG99" s="209">
        <f>共同経理課!BT99</f>
        <v>161290</v>
      </c>
      <c r="BH99" s="209" t="str">
        <f>共同経理課!BU99</f>
        <v>実費</v>
      </c>
      <c r="BI99" s="209" t="str">
        <f>共同経理課!BV99</f>
        <v>実費</v>
      </c>
      <c r="BJ99" s="209">
        <f>共同経理課!BW99</f>
        <v>3633</v>
      </c>
      <c r="BK99" s="728" t="e">
        <f>[1]共同経理課!#REF!</f>
        <v>#REF!</v>
      </c>
      <c r="BL99" s="623"/>
      <c r="BM99" s="697"/>
      <c r="BN99" s="698"/>
      <c r="BO99" s="1181"/>
      <c r="BP99" s="1184"/>
      <c r="BQ99" s="1248"/>
      <c r="BR99" s="1243"/>
      <c r="BS99" s="711"/>
      <c r="BT99" s="545" t="s">
        <v>191</v>
      </c>
    </row>
    <row r="100" spans="1:126" ht="18.75" customHeight="1">
      <c r="A100" s="648"/>
      <c r="B100" s="1241"/>
      <c r="C100" s="1322"/>
      <c r="D100" s="1241"/>
      <c r="E100" s="1323"/>
      <c r="F100" s="683">
        <f>共同経理課!S100</f>
        <v>0</v>
      </c>
      <c r="G100" s="683">
        <f>共同経理課!T100</f>
        <v>0</v>
      </c>
      <c r="H100" s="683">
        <f>共同経理課!U100</f>
        <v>0</v>
      </c>
      <c r="I100" s="683">
        <f>共同経理課!V100</f>
        <v>0</v>
      </c>
      <c r="J100" s="683">
        <f>共同経理課!W100</f>
        <v>0</v>
      </c>
      <c r="K100" s="683">
        <f>共同経理課!X100</f>
        <v>0</v>
      </c>
      <c r="L100" s="683">
        <f>共同経理課!Y100</f>
        <v>0</v>
      </c>
      <c r="M100" s="683">
        <f>共同経理課!Z100</f>
        <v>0</v>
      </c>
      <c r="N100" s="683">
        <f>共同経理課!AA100</f>
        <v>0</v>
      </c>
      <c r="O100" s="1068"/>
      <c r="P100" s="725">
        <f>共同経理課!AC100</f>
        <v>0</v>
      </c>
      <c r="Q100" s="725">
        <f>共同経理課!AD100</f>
        <v>0</v>
      </c>
      <c r="R100" s="512"/>
      <c r="S100" s="1245"/>
      <c r="T100" s="209">
        <f>共同経理課!AG100</f>
        <v>0</v>
      </c>
      <c r="U100" s="209">
        <f>共同経理課!AH100</f>
        <v>0</v>
      </c>
      <c r="V100" s="209">
        <f>共同経理課!AI100</f>
        <v>0</v>
      </c>
      <c r="W100" s="209">
        <f>共同経理課!AJ100</f>
        <v>0</v>
      </c>
      <c r="X100" s="209">
        <f>共同経理課!AK100</f>
        <v>0</v>
      </c>
      <c r="Y100" s="209">
        <f>共同経理課!AL100</f>
        <v>0</v>
      </c>
      <c r="Z100" s="209">
        <f>共同経理課!AM100</f>
        <v>0</v>
      </c>
      <c r="AA100" s="209">
        <f>共同経理課!AN100</f>
        <v>0</v>
      </c>
      <c r="AB100" s="209">
        <f>共同経理課!AO100</f>
        <v>0</v>
      </c>
      <c r="AC100" s="209">
        <f>共同経理課!AP100</f>
        <v>0</v>
      </c>
      <c r="AD100" s="209">
        <f>共同経理課!AQ100</f>
        <v>0</v>
      </c>
      <c r="AE100" s="209">
        <f>共同経理課!AR100</f>
        <v>0</v>
      </c>
      <c r="AF100" s="209">
        <f>共同経理課!AS100</f>
        <v>0</v>
      </c>
      <c r="AG100" s="209">
        <f>共同経理課!AT100</f>
        <v>0</v>
      </c>
      <c r="AH100" s="209">
        <f>共同経理課!AU100</f>
        <v>0</v>
      </c>
      <c r="AI100" s="209">
        <f>共同経理課!AV100</f>
        <v>0</v>
      </c>
      <c r="AJ100" s="209">
        <f>共同経理課!AW100</f>
        <v>0</v>
      </c>
      <c r="AK100" s="209">
        <f>共同経理課!AX100</f>
        <v>0</v>
      </c>
      <c r="AL100" s="209">
        <f>共同経理課!AY100</f>
        <v>0</v>
      </c>
      <c r="AM100" s="209">
        <f>共同経理課!AZ100</f>
        <v>0</v>
      </c>
      <c r="AN100" s="209">
        <f>共同経理課!BA100</f>
        <v>0</v>
      </c>
      <c r="AO100" s="209">
        <f>共同経理課!BB100</f>
        <v>0</v>
      </c>
      <c r="AP100" s="209">
        <f>共同経理課!BC100</f>
        <v>0</v>
      </c>
      <c r="AQ100" s="209">
        <f>共同経理課!BD100</f>
        <v>0</v>
      </c>
      <c r="AR100" s="209">
        <f>共同経理課!BE100</f>
        <v>0</v>
      </c>
      <c r="AS100" s="209">
        <f>共同経理課!BF100</f>
        <v>0</v>
      </c>
      <c r="AT100" s="209">
        <f>共同経理課!BG100</f>
        <v>0</v>
      </c>
      <c r="AU100" s="209">
        <f>共同経理課!BH100</f>
        <v>0</v>
      </c>
      <c r="AV100" s="209">
        <f>共同経理課!BI100</f>
        <v>0</v>
      </c>
      <c r="AW100" s="209">
        <f>共同経理課!BJ100</f>
        <v>0</v>
      </c>
      <c r="AX100" s="209">
        <f>共同経理課!BK100</f>
        <v>0</v>
      </c>
      <c r="AY100" s="209">
        <f>共同経理課!BL100</f>
        <v>0</v>
      </c>
      <c r="AZ100" s="209">
        <f>共同経理課!BM100</f>
        <v>0</v>
      </c>
      <c r="BA100" s="209">
        <f>共同経理課!BN100</f>
        <v>0</v>
      </c>
      <c r="BB100" s="209">
        <f>共同経理課!BO100</f>
        <v>0</v>
      </c>
      <c r="BC100" s="209">
        <f>共同経理課!BP100</f>
        <v>0</v>
      </c>
      <c r="BD100" s="209">
        <f>共同経理課!BQ100</f>
        <v>0</v>
      </c>
      <c r="BE100" s="209">
        <f>共同経理課!BR100</f>
        <v>0</v>
      </c>
      <c r="BF100" s="209">
        <f>共同経理課!BS100</f>
        <v>0</v>
      </c>
      <c r="BG100" s="209">
        <f>共同経理課!BT100</f>
        <v>0</v>
      </c>
      <c r="BH100" s="209">
        <f>共同経理課!BU100</f>
        <v>0</v>
      </c>
      <c r="BI100" s="209">
        <f>共同経理課!BV100</f>
        <v>0</v>
      </c>
      <c r="BJ100" s="209">
        <f>共同経理課!BW100</f>
        <v>0</v>
      </c>
      <c r="BK100" s="1067" t="e">
        <f>[1]共同経理課!#REF!</f>
        <v>#REF!</v>
      </c>
      <c r="BL100" s="4"/>
      <c r="BM100" s="331"/>
      <c r="BN100" s="329"/>
      <c r="BO100" s="1181"/>
      <c r="BP100" s="1184"/>
      <c r="BQ100" s="1248"/>
      <c r="BR100" s="1243"/>
      <c r="BS100" s="352"/>
      <c r="BT100" s="353" t="s">
        <v>192</v>
      </c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1:126" ht="18.75" customHeight="1">
      <c r="A101" s="40"/>
      <c r="B101" s="1241"/>
      <c r="C101" s="1209"/>
      <c r="D101" s="1241"/>
      <c r="E101" s="1323"/>
      <c r="F101" s="683">
        <f>共同経理課!S101</f>
        <v>0</v>
      </c>
      <c r="G101" s="683">
        <f>共同経理課!T101</f>
        <v>0</v>
      </c>
      <c r="H101" s="683">
        <f>共同経理課!U101</f>
        <v>0</v>
      </c>
      <c r="I101" s="683">
        <f>共同経理課!V101</f>
        <v>0</v>
      </c>
      <c r="J101" s="683">
        <f>共同経理課!W101</f>
        <v>0</v>
      </c>
      <c r="K101" s="683">
        <f>共同経理課!X101</f>
        <v>0</v>
      </c>
      <c r="L101" s="683">
        <f>共同経理課!Y101</f>
        <v>0</v>
      </c>
      <c r="M101" s="683">
        <f>共同経理課!Z101</f>
        <v>0</v>
      </c>
      <c r="N101" s="683">
        <f>共同経理課!AA101</f>
        <v>0</v>
      </c>
      <c r="O101" s="43"/>
      <c r="P101" s="725">
        <f>共同経理課!AC101</f>
        <v>0</v>
      </c>
      <c r="Q101" s="725">
        <f>共同経理課!AD101</f>
        <v>0</v>
      </c>
      <c r="R101" s="501"/>
      <c r="S101" s="1246"/>
      <c r="T101" s="209">
        <f>共同経理課!AG101</f>
        <v>0</v>
      </c>
      <c r="U101" s="209">
        <f>共同経理課!AH101</f>
        <v>0</v>
      </c>
      <c r="V101" s="209">
        <f>共同経理課!AI101</f>
        <v>0</v>
      </c>
      <c r="W101" s="209">
        <f>共同経理課!AJ101</f>
        <v>0</v>
      </c>
      <c r="X101" s="209">
        <f>共同経理課!AK101</f>
        <v>0</v>
      </c>
      <c r="Y101" s="209">
        <f>共同経理課!AL101</f>
        <v>0</v>
      </c>
      <c r="Z101" s="209">
        <f>共同経理課!AM101</f>
        <v>0</v>
      </c>
      <c r="AA101" s="209">
        <f>共同経理課!AN101</f>
        <v>0</v>
      </c>
      <c r="AB101" s="209">
        <f>共同経理課!AO101</f>
        <v>0</v>
      </c>
      <c r="AC101" s="209">
        <f>共同経理課!AP101</f>
        <v>0</v>
      </c>
      <c r="AD101" s="209">
        <f>共同経理課!AQ101</f>
        <v>0</v>
      </c>
      <c r="AE101" s="209">
        <f>共同経理課!AR101</f>
        <v>0</v>
      </c>
      <c r="AF101" s="209">
        <f>共同経理課!AS101</f>
        <v>0</v>
      </c>
      <c r="AG101" s="209">
        <f>共同経理課!AT101</f>
        <v>0</v>
      </c>
      <c r="AH101" s="209">
        <f>共同経理課!AU101</f>
        <v>0</v>
      </c>
      <c r="AI101" s="209">
        <f>共同経理課!AV101</f>
        <v>0</v>
      </c>
      <c r="AJ101" s="209">
        <f>共同経理課!AW101</f>
        <v>0</v>
      </c>
      <c r="AK101" s="209">
        <f>共同経理課!AX101</f>
        <v>0</v>
      </c>
      <c r="AL101" s="209">
        <f>共同経理課!AY101</f>
        <v>0</v>
      </c>
      <c r="AM101" s="209">
        <f>共同経理課!AZ101</f>
        <v>0</v>
      </c>
      <c r="AN101" s="209">
        <f>共同経理課!BA101</f>
        <v>0</v>
      </c>
      <c r="AO101" s="209">
        <f>共同経理課!BB101</f>
        <v>0</v>
      </c>
      <c r="AP101" s="209">
        <f>共同経理課!BC101</f>
        <v>0</v>
      </c>
      <c r="AQ101" s="209">
        <f>共同経理課!BD101</f>
        <v>0</v>
      </c>
      <c r="AR101" s="209">
        <f>共同経理課!BE101</f>
        <v>0</v>
      </c>
      <c r="AS101" s="209">
        <f>共同経理課!BF101</f>
        <v>0</v>
      </c>
      <c r="AT101" s="209">
        <f>共同経理課!BG101</f>
        <v>0</v>
      </c>
      <c r="AU101" s="209">
        <f>共同経理課!BH101</f>
        <v>0</v>
      </c>
      <c r="AV101" s="209">
        <f>共同経理課!BI101</f>
        <v>0</v>
      </c>
      <c r="AW101" s="209">
        <f>共同経理課!BJ101</f>
        <v>0</v>
      </c>
      <c r="AX101" s="209">
        <f>共同経理課!BK101</f>
        <v>0</v>
      </c>
      <c r="AY101" s="209">
        <f>共同経理課!BL101</f>
        <v>0</v>
      </c>
      <c r="AZ101" s="209">
        <f>共同経理課!BM101</f>
        <v>0</v>
      </c>
      <c r="BA101" s="209">
        <f>共同経理課!BN101</f>
        <v>0</v>
      </c>
      <c r="BB101" s="209">
        <f>共同経理課!BO101</f>
        <v>0</v>
      </c>
      <c r="BC101" s="209">
        <f>共同経理課!BP101</f>
        <v>0</v>
      </c>
      <c r="BD101" s="209">
        <f>共同経理課!BQ101</f>
        <v>0</v>
      </c>
      <c r="BE101" s="209">
        <f>共同経理課!BR101</f>
        <v>0</v>
      </c>
      <c r="BF101" s="209">
        <f>共同経理課!BS101</f>
        <v>0</v>
      </c>
      <c r="BG101" s="209">
        <f>共同経理課!BT101</f>
        <v>0</v>
      </c>
      <c r="BH101" s="209">
        <f>共同経理課!BU101</f>
        <v>0</v>
      </c>
      <c r="BI101" s="209">
        <f>共同経理課!BV101</f>
        <v>0</v>
      </c>
      <c r="BJ101" s="209">
        <f>共同経理課!BW101</f>
        <v>0</v>
      </c>
      <c r="BK101" s="49" t="e">
        <f>[1]共同経理課!#REF!</f>
        <v>#REF!</v>
      </c>
      <c r="BL101" s="4"/>
      <c r="BM101" s="330"/>
      <c r="BN101" s="224"/>
      <c r="BO101" s="1182"/>
      <c r="BP101" s="1185"/>
      <c r="BQ101" s="1249"/>
      <c r="BR101" s="1243"/>
      <c r="BS101" s="215"/>
      <c r="BT101" s="353" t="s">
        <v>195</v>
      </c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1:126" s="547" customFormat="1" ht="15" customHeight="1">
      <c r="A102" s="955"/>
      <c r="B102" s="1346">
        <f>共同経理課!B102</f>
        <v>0</v>
      </c>
      <c r="C102" s="1348">
        <f>共同経理課!C102</f>
        <v>0</v>
      </c>
      <c r="D102" s="1348">
        <f>共同経理課!G102</f>
        <v>0</v>
      </c>
      <c r="E102" s="1350">
        <f>共同経理課!G102-共同経理課!G103</f>
        <v>0</v>
      </c>
      <c r="F102" s="1002" t="s">
        <v>97</v>
      </c>
      <c r="G102" s="525" t="e">
        <f>ROUNDDOWN($B102*$D102/$C102,3)</f>
        <v>#DIV/0!</v>
      </c>
      <c r="H102" s="525" t="e">
        <f t="shared" ref="H102:I102" si="386">ROUNDDOWN($B102*$D102/$C102,3)</f>
        <v>#DIV/0!</v>
      </c>
      <c r="I102" s="525" t="e">
        <f t="shared" si="386"/>
        <v>#DIV/0!</v>
      </c>
      <c r="J102" s="525"/>
      <c r="K102" s="525" t="e">
        <f t="shared" ref="K102:M102" si="387">ROUNDDOWN($B102*$D102/$C102,3)</f>
        <v>#DIV/0!</v>
      </c>
      <c r="L102" s="525" t="e">
        <f t="shared" si="387"/>
        <v>#DIV/0!</v>
      </c>
      <c r="M102" s="525" t="e">
        <f t="shared" si="387"/>
        <v>#DIV/0!</v>
      </c>
      <c r="N102" s="525"/>
      <c r="O102" s="531" t="e">
        <f t="shared" ref="O102:O137" si="388">SUM(G102:M102)</f>
        <v>#DIV/0!</v>
      </c>
      <c r="P102" s="526"/>
      <c r="Q102" s="526"/>
      <c r="R102" s="533"/>
      <c r="S102" s="535" t="e">
        <f>SUM(O102:R102)</f>
        <v>#DIV/0!</v>
      </c>
      <c r="T102" s="536" t="s">
        <v>97</v>
      </c>
      <c r="U102" s="1085">
        <f>E102</f>
        <v>0</v>
      </c>
      <c r="V102" s="1089"/>
      <c r="W102" s="1089"/>
      <c r="X102" s="1154"/>
      <c r="Y102" s="1154"/>
      <c r="Z102" s="1154"/>
      <c r="AA102" s="1089"/>
      <c r="AB102" s="1089"/>
      <c r="AC102" s="1154"/>
      <c r="AD102" s="1089"/>
      <c r="AE102" s="1089"/>
      <c r="AF102" s="1089"/>
      <c r="AG102" s="1089"/>
      <c r="AH102" s="1089"/>
      <c r="AI102" s="1089"/>
      <c r="AJ102" s="1154"/>
      <c r="AK102" s="1089"/>
      <c r="AL102" s="1089"/>
      <c r="AM102" s="1089"/>
      <c r="AN102" s="1089"/>
      <c r="AO102" s="1089"/>
      <c r="AP102" s="1089"/>
      <c r="AQ102" s="1089"/>
      <c r="AR102" s="1089"/>
      <c r="AS102" s="1154"/>
      <c r="AT102" s="1154"/>
      <c r="AU102" s="1154"/>
      <c r="AV102" s="1154"/>
      <c r="AW102" s="1154"/>
      <c r="AX102" s="1154"/>
      <c r="AY102" s="1089"/>
      <c r="AZ102" s="1089"/>
      <c r="BA102" s="1089"/>
      <c r="BB102" s="1089"/>
      <c r="BC102" s="1089"/>
      <c r="BD102" s="1089"/>
      <c r="BE102" s="1089"/>
      <c r="BF102" s="1089"/>
      <c r="BG102" s="1089"/>
      <c r="BH102" s="1154"/>
      <c r="BI102" s="1154"/>
      <c r="BJ102" s="1172">
        <f>E102</f>
        <v>0</v>
      </c>
      <c r="BK102" s="531">
        <f>SUM(U102:BJ102)</f>
        <v>0</v>
      </c>
      <c r="BL102" s="623"/>
      <c r="BM102" s="541"/>
      <c r="BN102" s="542"/>
      <c r="BO102" s="534">
        <f t="shared" ref="BO102:BO137" si="389">BK102-AY102</f>
        <v>0</v>
      </c>
      <c r="BP102" s="543" t="e">
        <f t="shared" ref="BP102:BP137" si="390">O102+BK102+P102</f>
        <v>#DIV/0!</v>
      </c>
      <c r="BQ102" s="544">
        <f t="shared" ref="BQ102:BQ137" si="391">_xlfn.AGGREGATE(9,6,S102,BK102)</f>
        <v>0</v>
      </c>
      <c r="BR102" s="545"/>
      <c r="BS102" s="546" t="s">
        <v>401</v>
      </c>
      <c r="BT102" s="545"/>
      <c r="BU102" s="765" t="s">
        <v>395</v>
      </c>
      <c r="BV102" s="762" t="s">
        <v>396</v>
      </c>
      <c r="BW102" s="763" t="s">
        <v>397</v>
      </c>
    </row>
    <row r="103" spans="1:126" s="547" customFormat="1" ht="20.25" customHeight="1">
      <c r="A103" s="548" t="s">
        <v>131</v>
      </c>
      <c r="B103" s="1340"/>
      <c r="C103" s="1342"/>
      <c r="D103" s="1342"/>
      <c r="E103" s="1345"/>
      <c r="F103" s="1003" t="s">
        <v>99</v>
      </c>
      <c r="G103" s="550" t="e">
        <f>ROUNDDOWN(G$97*G102,0)</f>
        <v>#DIV/0!</v>
      </c>
      <c r="H103" s="550" t="e">
        <f t="shared" ref="H103:I103" si="392">ROUNDDOWN(H$97*H102,0)</f>
        <v>#DIV/0!</v>
      </c>
      <c r="I103" s="550" t="e">
        <f t="shared" si="392"/>
        <v>#DIV/0!</v>
      </c>
      <c r="J103" s="550">
        <f>ROUNDDOWN(J$7*J102,0)</f>
        <v>0</v>
      </c>
      <c r="K103" s="550"/>
      <c r="L103" s="550"/>
      <c r="M103" s="550"/>
      <c r="N103" s="550">
        <f>ROUNDDOWN(N97*B102*N102*0.5,0)</f>
        <v>0</v>
      </c>
      <c r="O103" s="555" t="e">
        <f t="shared" si="388"/>
        <v>#DIV/0!</v>
      </c>
      <c r="P103" s="556">
        <f>P$99*P102</f>
        <v>0</v>
      </c>
      <c r="Q103" s="556">
        <f t="shared" ref="Q103" si="393">Q$99*Q102</f>
        <v>0</v>
      </c>
      <c r="R103" s="559"/>
      <c r="S103" s="535" t="e">
        <f t="shared" ref="S103:S137" si="394">SUM(O103:R103)</f>
        <v>#DIV/0!</v>
      </c>
      <c r="T103" s="1070" t="s">
        <v>99</v>
      </c>
      <c r="U103" s="1086">
        <f>U102*U$99</f>
        <v>0</v>
      </c>
      <c r="V103" s="552">
        <f>V102*V$99</f>
        <v>0</v>
      </c>
      <c r="W103" s="552">
        <f>W102*W$99</f>
        <v>0</v>
      </c>
      <c r="X103" s="552"/>
      <c r="Y103" s="552"/>
      <c r="Z103" s="552"/>
      <c r="AA103" s="552">
        <f>AA102*AA$99</f>
        <v>0</v>
      </c>
      <c r="AB103" s="552">
        <f>AB102*AB$99</f>
        <v>0</v>
      </c>
      <c r="AC103" s="552"/>
      <c r="AD103" s="552">
        <f t="shared" ref="AD103" si="395">AD102*AD$99</f>
        <v>0</v>
      </c>
      <c r="AE103" s="552">
        <f t="shared" ref="AE103:AI103" si="396">AE102*AE$99</f>
        <v>0</v>
      </c>
      <c r="AF103" s="552">
        <f t="shared" si="396"/>
        <v>0</v>
      </c>
      <c r="AG103" s="552">
        <f t="shared" si="396"/>
        <v>0</v>
      </c>
      <c r="AH103" s="552">
        <f t="shared" si="396"/>
        <v>0</v>
      </c>
      <c r="AI103" s="552">
        <f t="shared" si="396"/>
        <v>0</v>
      </c>
      <c r="AJ103" s="552"/>
      <c r="AK103" s="552">
        <f t="shared" ref="AK103" si="397">AK102*AK$99</f>
        <v>0</v>
      </c>
      <c r="AL103" s="552">
        <f t="shared" ref="AL103:AR103" si="398">AL102*AL$99</f>
        <v>0</v>
      </c>
      <c r="AM103" s="552">
        <f t="shared" si="398"/>
        <v>0</v>
      </c>
      <c r="AN103" s="552">
        <f t="shared" si="398"/>
        <v>0</v>
      </c>
      <c r="AO103" s="552">
        <f t="shared" si="398"/>
        <v>0</v>
      </c>
      <c r="AP103" s="552">
        <f t="shared" si="398"/>
        <v>0</v>
      </c>
      <c r="AQ103" s="552">
        <f t="shared" si="398"/>
        <v>0</v>
      </c>
      <c r="AR103" s="552">
        <f t="shared" si="398"/>
        <v>0</v>
      </c>
      <c r="AS103" s="552"/>
      <c r="AT103" s="552"/>
      <c r="AU103" s="552"/>
      <c r="AV103" s="552"/>
      <c r="AW103" s="552"/>
      <c r="AX103" s="552"/>
      <c r="AY103" s="552">
        <f t="shared" ref="AY103:AZ103" si="399">AY102*AY$99</f>
        <v>0</v>
      </c>
      <c r="AZ103" s="552">
        <f t="shared" si="399"/>
        <v>0</v>
      </c>
      <c r="BA103" s="552">
        <f t="shared" ref="BA103:BF103" si="400">BA102*BA$99</f>
        <v>0</v>
      </c>
      <c r="BB103" s="552">
        <f t="shared" si="400"/>
        <v>0</v>
      </c>
      <c r="BC103" s="552">
        <f t="shared" si="400"/>
        <v>0</v>
      </c>
      <c r="BD103" s="552">
        <f t="shared" si="400"/>
        <v>0</v>
      </c>
      <c r="BE103" s="552">
        <f t="shared" si="400"/>
        <v>0</v>
      </c>
      <c r="BF103" s="552">
        <f t="shared" si="400"/>
        <v>0</v>
      </c>
      <c r="BG103" s="552"/>
      <c r="BH103" s="552"/>
      <c r="BI103" s="552"/>
      <c r="BJ103" s="1118">
        <f>BJ102*BJ$99</f>
        <v>0</v>
      </c>
      <c r="BK103" s="531">
        <f t="shared" ref="BK103:BK107" si="401">SUM(U103:BJ103)</f>
        <v>0</v>
      </c>
      <c r="BL103" s="1081"/>
      <c r="BM103" s="541"/>
      <c r="BN103" s="542"/>
      <c r="BO103" s="560">
        <f t="shared" si="389"/>
        <v>0</v>
      </c>
      <c r="BP103" s="565" t="e">
        <f t="shared" si="390"/>
        <v>#DIV/0!</v>
      </c>
      <c r="BQ103" s="560">
        <f t="shared" si="391"/>
        <v>0</v>
      </c>
      <c r="BR103" s="545">
        <f>BQ103</f>
        <v>0</v>
      </c>
      <c r="BS103" s="545">
        <f>BS97-BR103</f>
        <v>0</v>
      </c>
      <c r="BT103" s="545"/>
      <c r="BU103" s="1268">
        <f>_xlfn.AGGREGATE(9,6,S103,BQ103)</f>
        <v>0</v>
      </c>
      <c r="BV103" s="1328">
        <f>AY103</f>
        <v>0</v>
      </c>
      <c r="BW103" s="1329">
        <f>BU103+BV103</f>
        <v>0</v>
      </c>
    </row>
    <row r="104" spans="1:126" s="547" customFormat="1" ht="15" customHeight="1">
      <c r="A104" s="955"/>
      <c r="B104" s="1332">
        <f>共同経理課!B104</f>
        <v>0</v>
      </c>
      <c r="C104" s="1326">
        <f>共同経理課!C104</f>
        <v>0</v>
      </c>
      <c r="D104" s="1342">
        <f>共同経理課!G104</f>
        <v>0</v>
      </c>
      <c r="E104" s="1345">
        <f>共同経理課!G104-共同経理課!G105</f>
        <v>0</v>
      </c>
      <c r="F104" s="1002" t="s">
        <v>97</v>
      </c>
      <c r="G104" s="525" t="e">
        <f>ROUNDDOWN($B104*$D104/$C104,3)</f>
        <v>#DIV/0!</v>
      </c>
      <c r="H104" s="525" t="e">
        <f t="shared" ref="H104:I104" si="402">ROUNDDOWN($B104*$D104/$C104,3)</f>
        <v>#DIV/0!</v>
      </c>
      <c r="I104" s="525" t="e">
        <f t="shared" si="402"/>
        <v>#DIV/0!</v>
      </c>
      <c r="J104" s="525"/>
      <c r="K104" s="525" t="e">
        <f t="shared" ref="K104:M104" si="403">ROUNDDOWN($B104*$D104/$C104,3)</f>
        <v>#DIV/0!</v>
      </c>
      <c r="L104" s="525" t="e">
        <f t="shared" si="403"/>
        <v>#DIV/0!</v>
      </c>
      <c r="M104" s="525" t="e">
        <f t="shared" si="403"/>
        <v>#DIV/0!</v>
      </c>
      <c r="N104" s="525"/>
      <c r="O104" s="555" t="e">
        <f t="shared" si="388"/>
        <v>#DIV/0!</v>
      </c>
      <c r="P104" s="550"/>
      <c r="Q104" s="550"/>
      <c r="R104" s="566"/>
      <c r="S104" s="535" t="e">
        <f t="shared" si="394"/>
        <v>#DIV/0!</v>
      </c>
      <c r="T104" s="536" t="s">
        <v>97</v>
      </c>
      <c r="U104" s="1086">
        <f>E104</f>
        <v>0</v>
      </c>
      <c r="V104" s="552"/>
      <c r="W104" s="552"/>
      <c r="X104" s="1155"/>
      <c r="Y104" s="1155"/>
      <c r="Z104" s="1155"/>
      <c r="AA104" s="552"/>
      <c r="AB104" s="552"/>
      <c r="AC104" s="1155"/>
      <c r="AD104" s="552"/>
      <c r="AE104" s="552"/>
      <c r="AF104" s="552"/>
      <c r="AG104" s="552"/>
      <c r="AH104" s="552"/>
      <c r="AI104" s="552"/>
      <c r="AJ104" s="1155"/>
      <c r="AK104" s="552"/>
      <c r="AL104" s="552"/>
      <c r="AM104" s="552"/>
      <c r="AN104" s="552"/>
      <c r="AO104" s="552"/>
      <c r="AP104" s="552"/>
      <c r="AQ104" s="552"/>
      <c r="AR104" s="552"/>
      <c r="AS104" s="1155"/>
      <c r="AT104" s="1155"/>
      <c r="AU104" s="1155"/>
      <c r="AV104" s="1155"/>
      <c r="AW104" s="1155"/>
      <c r="AX104" s="1155"/>
      <c r="AY104" s="552"/>
      <c r="AZ104" s="552"/>
      <c r="BA104" s="552"/>
      <c r="BB104" s="552"/>
      <c r="BC104" s="552"/>
      <c r="BD104" s="552"/>
      <c r="BE104" s="552"/>
      <c r="BF104" s="552"/>
      <c r="BG104" s="552"/>
      <c r="BH104" s="1155"/>
      <c r="BI104" s="1155"/>
      <c r="BJ104" s="1118">
        <f>E104</f>
        <v>0</v>
      </c>
      <c r="BK104" s="531">
        <f t="shared" si="401"/>
        <v>0</v>
      </c>
      <c r="BL104" s="623"/>
      <c r="BM104" s="541"/>
      <c r="BN104" s="542"/>
      <c r="BO104" s="534">
        <f t="shared" si="389"/>
        <v>0</v>
      </c>
      <c r="BP104" s="565" t="e">
        <f t="shared" si="390"/>
        <v>#DIV/0!</v>
      </c>
      <c r="BQ104" s="560">
        <f t="shared" si="391"/>
        <v>0</v>
      </c>
      <c r="BR104" s="545"/>
      <c r="BS104" s="545"/>
      <c r="BT104" s="545">
        <v>4</v>
      </c>
      <c r="BU104" s="1269"/>
      <c r="BV104" s="1328"/>
      <c r="BW104" s="1329"/>
    </row>
    <row r="105" spans="1:126" s="547" customFormat="1" ht="20.25" customHeight="1">
      <c r="A105" s="548" t="s">
        <v>132</v>
      </c>
      <c r="B105" s="1332"/>
      <c r="C105" s="1326"/>
      <c r="D105" s="1342"/>
      <c r="E105" s="1345"/>
      <c r="F105" s="1003" t="s">
        <v>99</v>
      </c>
      <c r="G105" s="550" t="e">
        <f>ROUNDDOWN(G$97*G104,0)</f>
        <v>#DIV/0!</v>
      </c>
      <c r="H105" s="550" t="e">
        <f t="shared" ref="H105:I105" si="404">ROUNDDOWN(H$97*H104,0)</f>
        <v>#DIV/0!</v>
      </c>
      <c r="I105" s="550" t="e">
        <f t="shared" si="404"/>
        <v>#DIV/0!</v>
      </c>
      <c r="J105" s="550">
        <f>ROUNDDOWN(J$7*J104,0)</f>
        <v>0</v>
      </c>
      <c r="K105" s="550"/>
      <c r="L105" s="550"/>
      <c r="M105" s="550"/>
      <c r="N105" s="550"/>
      <c r="O105" s="555" t="e">
        <f t="shared" si="388"/>
        <v>#DIV/0!</v>
      </c>
      <c r="P105" s="550">
        <f>P$99*P104</f>
        <v>0</v>
      </c>
      <c r="Q105" s="550">
        <f t="shared" ref="Q105" si="405">Q$99*Q104</f>
        <v>0</v>
      </c>
      <c r="R105" s="559"/>
      <c r="S105" s="535" t="e">
        <f t="shared" si="394"/>
        <v>#DIV/0!</v>
      </c>
      <c r="T105" s="1070" t="s">
        <v>99</v>
      </c>
      <c r="U105" s="1086">
        <f>U104*U$99</f>
        <v>0</v>
      </c>
      <c r="V105" s="552">
        <f>V104*V$99</f>
        <v>0</v>
      </c>
      <c r="W105" s="552">
        <f>W104*W$99</f>
        <v>0</v>
      </c>
      <c r="X105" s="552"/>
      <c r="Y105" s="552"/>
      <c r="Z105" s="552"/>
      <c r="AA105" s="552">
        <f>AA104*AA$99</f>
        <v>0</v>
      </c>
      <c r="AB105" s="552">
        <f>AB104*AB$99</f>
        <v>0</v>
      </c>
      <c r="AC105" s="552"/>
      <c r="AD105" s="552">
        <f t="shared" ref="AD105" si="406">AD104*AD$99</f>
        <v>0</v>
      </c>
      <c r="AE105" s="552">
        <f t="shared" ref="AE105:AI105" si="407">AE104*AE$99</f>
        <v>0</v>
      </c>
      <c r="AF105" s="552">
        <f t="shared" si="407"/>
        <v>0</v>
      </c>
      <c r="AG105" s="552">
        <f t="shared" si="407"/>
        <v>0</v>
      </c>
      <c r="AH105" s="552">
        <f t="shared" si="407"/>
        <v>0</v>
      </c>
      <c r="AI105" s="552">
        <f t="shared" si="407"/>
        <v>0</v>
      </c>
      <c r="AJ105" s="552"/>
      <c r="AK105" s="552">
        <f t="shared" ref="AK105" si="408">AK104*AK$99</f>
        <v>0</v>
      </c>
      <c r="AL105" s="552">
        <f t="shared" ref="AL105:AR105" si="409">AL104*AL$99</f>
        <v>0</v>
      </c>
      <c r="AM105" s="552">
        <f t="shared" si="409"/>
        <v>0</v>
      </c>
      <c r="AN105" s="552">
        <f t="shared" si="409"/>
        <v>0</v>
      </c>
      <c r="AO105" s="552">
        <f t="shared" si="409"/>
        <v>0</v>
      </c>
      <c r="AP105" s="552">
        <f t="shared" si="409"/>
        <v>0</v>
      </c>
      <c r="AQ105" s="552">
        <f t="shared" si="409"/>
        <v>0</v>
      </c>
      <c r="AR105" s="552">
        <f t="shared" si="409"/>
        <v>0</v>
      </c>
      <c r="AS105" s="552"/>
      <c r="AT105" s="552"/>
      <c r="AU105" s="552"/>
      <c r="AV105" s="552"/>
      <c r="AW105" s="552"/>
      <c r="AX105" s="552"/>
      <c r="AY105" s="552">
        <f t="shared" ref="AY105:AZ105" si="410">AY104*AY$99</f>
        <v>0</v>
      </c>
      <c r="AZ105" s="552">
        <f t="shared" si="410"/>
        <v>0</v>
      </c>
      <c r="BA105" s="552">
        <f t="shared" ref="BA105:BF105" si="411">BA104*BA$99</f>
        <v>0</v>
      </c>
      <c r="BB105" s="552">
        <f t="shared" si="411"/>
        <v>0</v>
      </c>
      <c r="BC105" s="552">
        <f t="shared" si="411"/>
        <v>0</v>
      </c>
      <c r="BD105" s="552">
        <f t="shared" si="411"/>
        <v>0</v>
      </c>
      <c r="BE105" s="552">
        <f t="shared" si="411"/>
        <v>0</v>
      </c>
      <c r="BF105" s="552">
        <f t="shared" si="411"/>
        <v>0</v>
      </c>
      <c r="BG105" s="552"/>
      <c r="BH105" s="552"/>
      <c r="BI105" s="552"/>
      <c r="BJ105" s="1118">
        <f>BJ104*BJ$99</f>
        <v>0</v>
      </c>
      <c r="BK105" s="531">
        <f t="shared" si="401"/>
        <v>0</v>
      </c>
      <c r="BL105" s="623"/>
      <c r="BM105" s="541"/>
      <c r="BN105" s="542"/>
      <c r="BO105" s="560">
        <f t="shared" si="389"/>
        <v>0</v>
      </c>
      <c r="BP105" s="565" t="e">
        <f t="shared" si="390"/>
        <v>#DIV/0!</v>
      </c>
      <c r="BQ105" s="560">
        <f t="shared" si="391"/>
        <v>0</v>
      </c>
      <c r="BR105" s="545">
        <f>BR103+BQ105</f>
        <v>0</v>
      </c>
      <c r="BS105" s="545">
        <f>BS103-BR105</f>
        <v>0</v>
      </c>
      <c r="BT105" s="545"/>
      <c r="BU105" s="1268">
        <f>_xlfn.AGGREGATE(9,6,S105,BQ105)</f>
        <v>0</v>
      </c>
      <c r="BV105" s="1328">
        <f>AY105</f>
        <v>0</v>
      </c>
      <c r="BW105" s="1329">
        <f t="shared" ref="BW105" si="412">BU105+BV105</f>
        <v>0</v>
      </c>
    </row>
    <row r="106" spans="1:126" s="547" customFormat="1" ht="15" customHeight="1">
      <c r="A106" s="955"/>
      <c r="B106" s="1332">
        <f>共同経理課!B106</f>
        <v>0</v>
      </c>
      <c r="C106" s="1326">
        <f>共同経理課!C106</f>
        <v>0</v>
      </c>
      <c r="D106" s="1342">
        <f>共同経理課!G106</f>
        <v>0</v>
      </c>
      <c r="E106" s="1345">
        <f>共同経理課!G106-共同経理課!G107</f>
        <v>0</v>
      </c>
      <c r="F106" s="1002" t="s">
        <v>97</v>
      </c>
      <c r="G106" s="525" t="e">
        <f>ROUNDDOWN($B106*$D106/$C106,3)</f>
        <v>#DIV/0!</v>
      </c>
      <c r="H106" s="525" t="e">
        <f t="shared" ref="H106:I106" si="413">ROUNDDOWN($B106*$D106/$C106,3)</f>
        <v>#DIV/0!</v>
      </c>
      <c r="I106" s="525" t="e">
        <f t="shared" si="413"/>
        <v>#DIV/0!</v>
      </c>
      <c r="J106" s="525"/>
      <c r="K106" s="525" t="e">
        <f t="shared" ref="K106:M106" si="414">ROUNDDOWN($B106*$D106/$C106,3)</f>
        <v>#DIV/0!</v>
      </c>
      <c r="L106" s="525" t="e">
        <f t="shared" si="414"/>
        <v>#DIV/0!</v>
      </c>
      <c r="M106" s="525" t="e">
        <f t="shared" si="414"/>
        <v>#DIV/0!</v>
      </c>
      <c r="N106" s="525"/>
      <c r="O106" s="555" t="e">
        <f t="shared" si="388"/>
        <v>#DIV/0!</v>
      </c>
      <c r="P106" s="550"/>
      <c r="Q106" s="550"/>
      <c r="R106" s="566"/>
      <c r="S106" s="535" t="e">
        <f t="shared" si="394"/>
        <v>#DIV/0!</v>
      </c>
      <c r="T106" s="536" t="s">
        <v>97</v>
      </c>
      <c r="U106" s="1086">
        <f>E106</f>
        <v>0</v>
      </c>
      <c r="V106" s="552"/>
      <c r="W106" s="552"/>
      <c r="X106" s="1155"/>
      <c r="Y106" s="1155"/>
      <c r="Z106" s="1155"/>
      <c r="AA106" s="552"/>
      <c r="AB106" s="552"/>
      <c r="AC106" s="1155"/>
      <c r="AD106" s="552"/>
      <c r="AE106" s="552"/>
      <c r="AF106" s="552"/>
      <c r="AG106" s="552"/>
      <c r="AH106" s="552"/>
      <c r="AI106" s="552"/>
      <c r="AJ106" s="1155"/>
      <c r="AK106" s="552"/>
      <c r="AL106" s="552"/>
      <c r="AM106" s="552"/>
      <c r="AN106" s="552"/>
      <c r="AO106" s="552"/>
      <c r="AP106" s="552"/>
      <c r="AQ106" s="552"/>
      <c r="AR106" s="552"/>
      <c r="AS106" s="1155"/>
      <c r="AT106" s="1155"/>
      <c r="AU106" s="1155"/>
      <c r="AV106" s="1155"/>
      <c r="AW106" s="1155"/>
      <c r="AX106" s="1155"/>
      <c r="AY106" s="552"/>
      <c r="AZ106" s="552"/>
      <c r="BA106" s="552"/>
      <c r="BB106" s="552"/>
      <c r="BC106" s="552"/>
      <c r="BD106" s="552"/>
      <c r="BE106" s="552"/>
      <c r="BF106" s="552"/>
      <c r="BG106" s="552"/>
      <c r="BH106" s="1155"/>
      <c r="BI106" s="1155"/>
      <c r="BJ106" s="1118">
        <f>E106</f>
        <v>0</v>
      </c>
      <c r="BK106" s="531">
        <f t="shared" si="401"/>
        <v>0</v>
      </c>
      <c r="BL106" s="623"/>
      <c r="BM106" s="541"/>
      <c r="BN106" s="542"/>
      <c r="BO106" s="534">
        <f t="shared" si="389"/>
        <v>0</v>
      </c>
      <c r="BP106" s="565" t="e">
        <f t="shared" si="390"/>
        <v>#DIV/0!</v>
      </c>
      <c r="BQ106" s="560">
        <f t="shared" si="391"/>
        <v>0</v>
      </c>
      <c r="BR106" s="545"/>
      <c r="BS106" s="545"/>
      <c r="BT106" s="545">
        <v>5</v>
      </c>
      <c r="BU106" s="1269"/>
      <c r="BV106" s="1328"/>
      <c r="BW106" s="1329"/>
    </row>
    <row r="107" spans="1:126" s="547" customFormat="1" ht="20.25" customHeight="1">
      <c r="A107" s="955" t="s">
        <v>133</v>
      </c>
      <c r="B107" s="1332"/>
      <c r="C107" s="1326"/>
      <c r="D107" s="1342"/>
      <c r="E107" s="1345"/>
      <c r="F107" s="1009" t="s">
        <v>99</v>
      </c>
      <c r="G107" s="570" t="e">
        <f>ROUNDDOWN(G$97*G106,0)</f>
        <v>#DIV/0!</v>
      </c>
      <c r="H107" s="570" t="e">
        <f t="shared" ref="H107:I107" si="415">ROUNDDOWN(H$97*H106,0)</f>
        <v>#DIV/0!</v>
      </c>
      <c r="I107" s="570" t="e">
        <f t="shared" si="415"/>
        <v>#DIV/0!</v>
      </c>
      <c r="J107" s="570">
        <f>ROUNDDOWN(J$7*J106,0)</f>
        <v>0</v>
      </c>
      <c r="K107" s="570"/>
      <c r="L107" s="570"/>
      <c r="M107" s="570"/>
      <c r="N107" s="570"/>
      <c r="O107" s="571" t="e">
        <f t="shared" si="388"/>
        <v>#DIV/0!</v>
      </c>
      <c r="P107" s="570">
        <f>P$99*P106</f>
        <v>0</v>
      </c>
      <c r="Q107" s="570">
        <f t="shared" ref="Q107" si="416">Q$99*Q106</f>
        <v>0</v>
      </c>
      <c r="R107" s="572"/>
      <c r="S107" s="535" t="e">
        <f t="shared" si="394"/>
        <v>#DIV/0!</v>
      </c>
      <c r="T107" s="575" t="s">
        <v>99</v>
      </c>
      <c r="U107" s="1086">
        <f>U106*U$99</f>
        <v>0</v>
      </c>
      <c r="V107" s="1090">
        <f>V106*V$99</f>
        <v>0</v>
      </c>
      <c r="W107" s="1090">
        <f>W106*W$99</f>
        <v>0</v>
      </c>
      <c r="X107" s="1090"/>
      <c r="Y107" s="1090"/>
      <c r="Z107" s="1090"/>
      <c r="AA107" s="1090">
        <f>AA106*AA$99</f>
        <v>0</v>
      </c>
      <c r="AB107" s="1090">
        <f>AB106*AB$99</f>
        <v>0</v>
      </c>
      <c r="AC107" s="1090"/>
      <c r="AD107" s="1090">
        <f t="shared" ref="AD107" si="417">AD106*AD$99</f>
        <v>0</v>
      </c>
      <c r="AE107" s="1090">
        <f t="shared" ref="AE107:AI107" si="418">AE106*AE$99</f>
        <v>0</v>
      </c>
      <c r="AF107" s="1090">
        <f t="shared" si="418"/>
        <v>0</v>
      </c>
      <c r="AG107" s="1090">
        <f t="shared" si="418"/>
        <v>0</v>
      </c>
      <c r="AH107" s="1090">
        <f t="shared" si="418"/>
        <v>0</v>
      </c>
      <c r="AI107" s="1090">
        <f t="shared" si="418"/>
        <v>0</v>
      </c>
      <c r="AJ107" s="1090"/>
      <c r="AK107" s="1090">
        <f t="shared" ref="AK107" si="419">AK106*AK$99</f>
        <v>0</v>
      </c>
      <c r="AL107" s="1090">
        <f t="shared" ref="AL107:AR107" si="420">AL106*AL$99</f>
        <v>0</v>
      </c>
      <c r="AM107" s="1090">
        <f t="shared" si="420"/>
        <v>0</v>
      </c>
      <c r="AN107" s="1090">
        <f t="shared" si="420"/>
        <v>0</v>
      </c>
      <c r="AO107" s="1090">
        <f t="shared" si="420"/>
        <v>0</v>
      </c>
      <c r="AP107" s="1090">
        <f t="shared" si="420"/>
        <v>0</v>
      </c>
      <c r="AQ107" s="1090">
        <f t="shared" si="420"/>
        <v>0</v>
      </c>
      <c r="AR107" s="1090">
        <f t="shared" si="420"/>
        <v>0</v>
      </c>
      <c r="AS107" s="1090"/>
      <c r="AT107" s="1090"/>
      <c r="AU107" s="1090"/>
      <c r="AV107" s="1090"/>
      <c r="AW107" s="1090"/>
      <c r="AX107" s="1090"/>
      <c r="AY107" s="1090">
        <f t="shared" ref="AY107:AZ107" si="421">AY106*AY$99</f>
        <v>0</v>
      </c>
      <c r="AZ107" s="1090">
        <f t="shared" si="421"/>
        <v>0</v>
      </c>
      <c r="BA107" s="1090">
        <f t="shared" ref="BA107:BF107" si="422">BA106*BA$99</f>
        <v>0</v>
      </c>
      <c r="BB107" s="1090">
        <f t="shared" si="422"/>
        <v>0</v>
      </c>
      <c r="BC107" s="1090">
        <f t="shared" si="422"/>
        <v>0</v>
      </c>
      <c r="BD107" s="1090">
        <f t="shared" si="422"/>
        <v>0</v>
      </c>
      <c r="BE107" s="1090">
        <f t="shared" si="422"/>
        <v>0</v>
      </c>
      <c r="BF107" s="1090">
        <f t="shared" si="422"/>
        <v>0</v>
      </c>
      <c r="BG107" s="1090"/>
      <c r="BH107" s="1090"/>
      <c r="BI107" s="1090"/>
      <c r="BJ107" s="1173">
        <f>BJ106*BJ$99</f>
        <v>0</v>
      </c>
      <c r="BK107" s="531">
        <f t="shared" si="401"/>
        <v>0</v>
      </c>
      <c r="BL107" s="623"/>
      <c r="BM107" s="541"/>
      <c r="BN107" s="542"/>
      <c r="BO107" s="560">
        <f t="shared" si="389"/>
        <v>0</v>
      </c>
      <c r="BP107" s="565" t="e">
        <f t="shared" si="390"/>
        <v>#DIV/0!</v>
      </c>
      <c r="BQ107" s="560">
        <f t="shared" si="391"/>
        <v>0</v>
      </c>
      <c r="BR107" s="545">
        <f>BR105+BQ107</f>
        <v>0</v>
      </c>
      <c r="BS107" s="545">
        <f>BS105-BR107</f>
        <v>0</v>
      </c>
      <c r="BT107" s="545"/>
      <c r="BU107" s="1268">
        <f>_xlfn.AGGREGATE(9,6,S107,BQ107)</f>
        <v>0</v>
      </c>
      <c r="BV107" s="1328">
        <f>AY107</f>
        <v>0</v>
      </c>
      <c r="BW107" s="1329">
        <f t="shared" ref="BW107" si="423">BU107+BV107</f>
        <v>0</v>
      </c>
    </row>
    <row r="108" spans="1:126" s="547" customFormat="1" ht="15" customHeight="1">
      <c r="A108" s="1226" t="s">
        <v>100</v>
      </c>
      <c r="B108" s="1336">
        <f>SUM(B102:B107)</f>
        <v>0</v>
      </c>
      <c r="C108" s="1337">
        <f t="shared" ref="C108:E108" si="424">SUM(C102:C107)</f>
        <v>0</v>
      </c>
      <c r="D108" s="1337">
        <f t="shared" si="424"/>
        <v>0</v>
      </c>
      <c r="E108" s="1337">
        <f t="shared" si="424"/>
        <v>0</v>
      </c>
      <c r="F108" s="589" t="s">
        <v>97</v>
      </c>
      <c r="G108" s="581" t="e">
        <f t="shared" ref="G108" si="425">G102+G104+G106</f>
        <v>#DIV/0!</v>
      </c>
      <c r="H108" s="581" t="e">
        <f t="shared" ref="H108:I108" si="426">H102+H104+H106</f>
        <v>#DIV/0!</v>
      </c>
      <c r="I108" s="581" t="e">
        <f t="shared" si="426"/>
        <v>#DIV/0!</v>
      </c>
      <c r="J108" s="581">
        <f t="shared" ref="J108:L108" si="427">J102+J104+J106</f>
        <v>0</v>
      </c>
      <c r="K108" s="581" t="e">
        <f t="shared" si="427"/>
        <v>#DIV/0!</v>
      </c>
      <c r="L108" s="581" t="e">
        <f t="shared" si="427"/>
        <v>#DIV/0!</v>
      </c>
      <c r="M108" s="581" t="e">
        <f t="shared" ref="M108:N108" si="428">M102+M104+M106</f>
        <v>#DIV/0!</v>
      </c>
      <c r="N108" s="581">
        <f t="shared" si="428"/>
        <v>0</v>
      </c>
      <c r="O108" s="585" t="e">
        <f t="shared" si="388"/>
        <v>#DIV/0!</v>
      </c>
      <c r="P108" s="581">
        <f t="shared" ref="P108:Q108" si="429">P102+P104+P106</f>
        <v>0</v>
      </c>
      <c r="Q108" s="581">
        <f t="shared" si="429"/>
        <v>0</v>
      </c>
      <c r="R108" s="587"/>
      <c r="S108" s="535" t="e">
        <f t="shared" si="394"/>
        <v>#DIV/0!</v>
      </c>
      <c r="T108" s="589" t="s">
        <v>97</v>
      </c>
      <c r="U108" s="590">
        <f t="shared" ref="U108:V108" si="430">U102+U104+U106</f>
        <v>0</v>
      </c>
      <c r="V108" s="581">
        <f t="shared" si="430"/>
        <v>0</v>
      </c>
      <c r="W108" s="581">
        <f t="shared" ref="W108:BI108" si="431">W102+W104+W106</f>
        <v>0</v>
      </c>
      <c r="X108" s="1156">
        <f t="shared" si="431"/>
        <v>0</v>
      </c>
      <c r="Y108" s="1156">
        <f t="shared" si="431"/>
        <v>0</v>
      </c>
      <c r="Z108" s="1156">
        <f t="shared" si="431"/>
        <v>0</v>
      </c>
      <c r="AA108" s="581">
        <f t="shared" si="431"/>
        <v>0</v>
      </c>
      <c r="AB108" s="581">
        <f t="shared" si="431"/>
        <v>0</v>
      </c>
      <c r="AC108" s="1156">
        <f t="shared" si="431"/>
        <v>0</v>
      </c>
      <c r="AD108" s="581">
        <f t="shared" si="431"/>
        <v>0</v>
      </c>
      <c r="AE108" s="581">
        <f t="shared" si="431"/>
        <v>0</v>
      </c>
      <c r="AF108" s="581">
        <f t="shared" si="431"/>
        <v>0</v>
      </c>
      <c r="AG108" s="581">
        <f t="shared" si="431"/>
        <v>0</v>
      </c>
      <c r="AH108" s="581">
        <f t="shared" si="431"/>
        <v>0</v>
      </c>
      <c r="AI108" s="581">
        <f t="shared" si="431"/>
        <v>0</v>
      </c>
      <c r="AJ108" s="1156">
        <f t="shared" si="431"/>
        <v>0</v>
      </c>
      <c r="AK108" s="581">
        <f t="shared" si="431"/>
        <v>0</v>
      </c>
      <c r="AL108" s="581">
        <f t="shared" si="431"/>
        <v>0</v>
      </c>
      <c r="AM108" s="581">
        <f t="shared" si="431"/>
        <v>0</v>
      </c>
      <c r="AN108" s="581">
        <f t="shared" si="431"/>
        <v>0</v>
      </c>
      <c r="AO108" s="581">
        <f t="shared" si="431"/>
        <v>0</v>
      </c>
      <c r="AP108" s="581">
        <f t="shared" si="431"/>
        <v>0</v>
      </c>
      <c r="AQ108" s="581">
        <f t="shared" si="431"/>
        <v>0</v>
      </c>
      <c r="AR108" s="581">
        <f t="shared" si="431"/>
        <v>0</v>
      </c>
      <c r="AS108" s="1156">
        <f t="shared" si="431"/>
        <v>0</v>
      </c>
      <c r="AT108" s="1156">
        <f t="shared" si="431"/>
        <v>0</v>
      </c>
      <c r="AU108" s="1156">
        <f t="shared" si="431"/>
        <v>0</v>
      </c>
      <c r="AV108" s="1156">
        <f t="shared" si="431"/>
        <v>0</v>
      </c>
      <c r="AW108" s="1156">
        <f t="shared" si="431"/>
        <v>0</v>
      </c>
      <c r="AX108" s="1156">
        <f t="shared" si="431"/>
        <v>0</v>
      </c>
      <c r="AY108" s="581">
        <f t="shared" si="431"/>
        <v>0</v>
      </c>
      <c r="AZ108" s="581">
        <f t="shared" si="431"/>
        <v>0</v>
      </c>
      <c r="BA108" s="581">
        <f t="shared" si="431"/>
        <v>0</v>
      </c>
      <c r="BB108" s="581">
        <f t="shared" si="431"/>
        <v>0</v>
      </c>
      <c r="BC108" s="581">
        <f t="shared" si="431"/>
        <v>0</v>
      </c>
      <c r="BD108" s="581">
        <f t="shared" si="431"/>
        <v>0</v>
      </c>
      <c r="BE108" s="581">
        <f t="shared" si="431"/>
        <v>0</v>
      </c>
      <c r="BF108" s="581">
        <f t="shared" si="431"/>
        <v>0</v>
      </c>
      <c r="BG108" s="581">
        <f t="shared" si="431"/>
        <v>0</v>
      </c>
      <c r="BH108" s="1156">
        <f t="shared" si="431"/>
        <v>0</v>
      </c>
      <c r="BI108" s="1156">
        <f t="shared" si="431"/>
        <v>0</v>
      </c>
      <c r="BJ108" s="581">
        <f t="shared" ref="BJ108" si="432">BJ102+BJ104+BJ106</f>
        <v>0</v>
      </c>
      <c r="BK108" s="585">
        <f>BK102+BK104+BK106</f>
        <v>0</v>
      </c>
      <c r="BL108" s="623"/>
      <c r="BM108" s="541"/>
      <c r="BN108" s="542"/>
      <c r="BO108" s="544">
        <f t="shared" si="389"/>
        <v>0</v>
      </c>
      <c r="BP108" s="594" t="e">
        <f t="shared" si="390"/>
        <v>#DIV/0!</v>
      </c>
      <c r="BQ108" s="544">
        <f t="shared" si="391"/>
        <v>0</v>
      </c>
      <c r="BR108" s="545"/>
      <c r="BS108" s="545"/>
      <c r="BT108" s="545">
        <v>6</v>
      </c>
      <c r="BU108" s="1269"/>
      <c r="BV108" s="1328"/>
      <c r="BW108" s="1329"/>
    </row>
    <row r="109" spans="1:126" s="547" customFormat="1" ht="20.25" customHeight="1">
      <c r="A109" s="1227"/>
      <c r="B109" s="1336"/>
      <c r="C109" s="1337"/>
      <c r="D109" s="1337"/>
      <c r="E109" s="1337"/>
      <c r="F109" s="606" t="s">
        <v>99</v>
      </c>
      <c r="G109" s="596" t="e">
        <f>G103+G105+G107</f>
        <v>#DIV/0!</v>
      </c>
      <c r="H109" s="596" t="e">
        <f t="shared" ref="H109:I109" si="433">H103+H105+H107</f>
        <v>#DIV/0!</v>
      </c>
      <c r="I109" s="596" t="e">
        <f t="shared" si="433"/>
        <v>#DIV/0!</v>
      </c>
      <c r="J109" s="596">
        <f t="shared" ref="J109:L109" si="434">J103+J105+J107</f>
        <v>0</v>
      </c>
      <c r="K109" s="597">
        <f t="shared" si="434"/>
        <v>0</v>
      </c>
      <c r="L109" s="596">
        <f t="shared" si="434"/>
        <v>0</v>
      </c>
      <c r="M109" s="596">
        <f t="shared" ref="M109:N109" si="435">M103+M105+M107</f>
        <v>0</v>
      </c>
      <c r="N109" s="596">
        <f t="shared" si="435"/>
        <v>0</v>
      </c>
      <c r="O109" s="602" t="e">
        <f t="shared" si="388"/>
        <v>#DIV/0!</v>
      </c>
      <c r="P109" s="596">
        <f t="shared" ref="P109:R109" si="436">P103+P105+P107</f>
        <v>0</v>
      </c>
      <c r="Q109" s="596">
        <f t="shared" ref="Q109" si="437">Q103+Q105+Q107</f>
        <v>0</v>
      </c>
      <c r="R109" s="601">
        <f t="shared" si="436"/>
        <v>0</v>
      </c>
      <c r="S109" s="535" t="e">
        <f t="shared" si="394"/>
        <v>#DIV/0!</v>
      </c>
      <c r="T109" s="606" t="s">
        <v>99</v>
      </c>
      <c r="U109" s="607">
        <f t="shared" ref="U109:V109" si="438">U103+U105+U107</f>
        <v>0</v>
      </c>
      <c r="V109" s="596">
        <f t="shared" si="438"/>
        <v>0</v>
      </c>
      <c r="W109" s="596">
        <f t="shared" ref="W109:BI109" si="439">W103+W105+W107</f>
        <v>0</v>
      </c>
      <c r="X109" s="596">
        <f t="shared" si="439"/>
        <v>0</v>
      </c>
      <c r="Y109" s="596">
        <f t="shared" si="439"/>
        <v>0</v>
      </c>
      <c r="Z109" s="596">
        <f t="shared" si="439"/>
        <v>0</v>
      </c>
      <c r="AA109" s="596">
        <f t="shared" si="439"/>
        <v>0</v>
      </c>
      <c r="AB109" s="596">
        <f t="shared" si="439"/>
        <v>0</v>
      </c>
      <c r="AC109" s="596">
        <f t="shared" si="439"/>
        <v>0</v>
      </c>
      <c r="AD109" s="596">
        <f t="shared" si="439"/>
        <v>0</v>
      </c>
      <c r="AE109" s="596">
        <f t="shared" si="439"/>
        <v>0</v>
      </c>
      <c r="AF109" s="596">
        <f t="shared" si="439"/>
        <v>0</v>
      </c>
      <c r="AG109" s="596">
        <f t="shared" si="439"/>
        <v>0</v>
      </c>
      <c r="AH109" s="596">
        <f t="shared" si="439"/>
        <v>0</v>
      </c>
      <c r="AI109" s="596">
        <f t="shared" si="439"/>
        <v>0</v>
      </c>
      <c r="AJ109" s="596">
        <f t="shared" si="439"/>
        <v>0</v>
      </c>
      <c r="AK109" s="596">
        <f t="shared" si="439"/>
        <v>0</v>
      </c>
      <c r="AL109" s="596">
        <f t="shared" si="439"/>
        <v>0</v>
      </c>
      <c r="AM109" s="596">
        <f t="shared" si="439"/>
        <v>0</v>
      </c>
      <c r="AN109" s="596">
        <f t="shared" si="439"/>
        <v>0</v>
      </c>
      <c r="AO109" s="596">
        <f t="shared" si="439"/>
        <v>0</v>
      </c>
      <c r="AP109" s="596">
        <f t="shared" si="439"/>
        <v>0</v>
      </c>
      <c r="AQ109" s="596">
        <f t="shared" si="439"/>
        <v>0</v>
      </c>
      <c r="AR109" s="596">
        <f t="shared" si="439"/>
        <v>0</v>
      </c>
      <c r="AS109" s="596">
        <f t="shared" si="439"/>
        <v>0</v>
      </c>
      <c r="AT109" s="596">
        <f t="shared" si="439"/>
        <v>0</v>
      </c>
      <c r="AU109" s="596">
        <f t="shared" si="439"/>
        <v>0</v>
      </c>
      <c r="AV109" s="596">
        <f t="shared" si="439"/>
        <v>0</v>
      </c>
      <c r="AW109" s="596">
        <f t="shared" si="439"/>
        <v>0</v>
      </c>
      <c r="AX109" s="596">
        <f t="shared" si="439"/>
        <v>0</v>
      </c>
      <c r="AY109" s="596">
        <f t="shared" si="439"/>
        <v>0</v>
      </c>
      <c r="AZ109" s="596">
        <f t="shared" si="439"/>
        <v>0</v>
      </c>
      <c r="BA109" s="596">
        <f t="shared" si="439"/>
        <v>0</v>
      </c>
      <c r="BB109" s="596">
        <f t="shared" si="439"/>
        <v>0</v>
      </c>
      <c r="BC109" s="596">
        <f t="shared" si="439"/>
        <v>0</v>
      </c>
      <c r="BD109" s="596">
        <f t="shared" si="439"/>
        <v>0</v>
      </c>
      <c r="BE109" s="596">
        <f t="shared" si="439"/>
        <v>0</v>
      </c>
      <c r="BF109" s="596">
        <f t="shared" si="439"/>
        <v>0</v>
      </c>
      <c r="BG109" s="596">
        <f t="shared" si="439"/>
        <v>0</v>
      </c>
      <c r="BH109" s="596">
        <f t="shared" si="439"/>
        <v>0</v>
      </c>
      <c r="BI109" s="596">
        <f t="shared" si="439"/>
        <v>0</v>
      </c>
      <c r="BJ109" s="596">
        <f t="shared" ref="BJ109" si="440">BJ103+BJ105+BJ107</f>
        <v>0</v>
      </c>
      <c r="BK109" s="602">
        <f>BK103+BK105+BK107</f>
        <v>0</v>
      </c>
      <c r="BL109" s="623"/>
      <c r="BM109" s="541"/>
      <c r="BN109" s="542"/>
      <c r="BO109" s="579">
        <f t="shared" si="389"/>
        <v>0</v>
      </c>
      <c r="BP109" s="609" t="e">
        <f t="shared" si="390"/>
        <v>#DIV/0!</v>
      </c>
      <c r="BQ109" s="579">
        <f t="shared" si="391"/>
        <v>0</v>
      </c>
      <c r="BR109" s="610" t="str">
        <f>IF(BR107=BQ109,"○","×")</f>
        <v>○</v>
      </c>
      <c r="BS109" s="545"/>
      <c r="BT109" s="545"/>
      <c r="BU109" s="1355">
        <f>_xlfn.AGGREGATE(9,6,S109,BQ109)</f>
        <v>0</v>
      </c>
      <c r="BV109" s="1355">
        <f>AY109</f>
        <v>0</v>
      </c>
      <c r="BW109" s="1355">
        <f t="shared" ref="BW109" si="441">BU109+BV109</f>
        <v>0</v>
      </c>
    </row>
    <row r="110" spans="1:126" s="547" customFormat="1" ht="15" customHeight="1">
      <c r="A110" s="955"/>
      <c r="B110" s="1332">
        <f>共同経理課!B110</f>
        <v>0</v>
      </c>
      <c r="C110" s="1326">
        <f>共同経理課!C110</f>
        <v>0</v>
      </c>
      <c r="D110" s="1326">
        <f>共同経理課!G110</f>
        <v>0</v>
      </c>
      <c r="E110" s="1345">
        <f>共同経理課!G110-共同経理課!G111</f>
        <v>0</v>
      </c>
      <c r="F110" s="1002" t="s">
        <v>97</v>
      </c>
      <c r="G110" s="525" t="e">
        <f>ROUNDDOWN($B110*$D110/$C110,3)</f>
        <v>#DIV/0!</v>
      </c>
      <c r="H110" s="525" t="e">
        <f t="shared" ref="H110:I110" si="442">ROUNDDOWN($B110*$D110/$C110,3)</f>
        <v>#DIV/0!</v>
      </c>
      <c r="I110" s="525" t="e">
        <f t="shared" si="442"/>
        <v>#DIV/0!</v>
      </c>
      <c r="J110" s="525"/>
      <c r="K110" s="525" t="e">
        <f t="shared" ref="K110:M110" si="443">ROUNDDOWN($B110*$D110/$C110,3)</f>
        <v>#DIV/0!</v>
      </c>
      <c r="L110" s="525" t="e">
        <f t="shared" si="443"/>
        <v>#DIV/0!</v>
      </c>
      <c r="M110" s="525" t="e">
        <f t="shared" si="443"/>
        <v>#DIV/0!</v>
      </c>
      <c r="N110" s="525"/>
      <c r="O110" s="531" t="e">
        <f t="shared" si="388"/>
        <v>#DIV/0!</v>
      </c>
      <c r="P110" s="526"/>
      <c r="Q110" s="526"/>
      <c r="R110" s="533"/>
      <c r="S110" s="535" t="e">
        <f t="shared" si="394"/>
        <v>#DIV/0!</v>
      </c>
      <c r="T110" s="536" t="s">
        <v>97</v>
      </c>
      <c r="U110" s="1085">
        <f>E110</f>
        <v>0</v>
      </c>
      <c r="V110" s="1089"/>
      <c r="W110" s="1089"/>
      <c r="X110" s="1154"/>
      <c r="Y110" s="1154"/>
      <c r="Z110" s="1154"/>
      <c r="AA110" s="1089"/>
      <c r="AB110" s="1089"/>
      <c r="AC110" s="1154"/>
      <c r="AD110" s="1089"/>
      <c r="AE110" s="1089"/>
      <c r="AF110" s="1089"/>
      <c r="AG110" s="1089"/>
      <c r="AH110" s="1089"/>
      <c r="AI110" s="1089"/>
      <c r="AJ110" s="1154"/>
      <c r="AK110" s="1089"/>
      <c r="AL110" s="1089"/>
      <c r="AM110" s="1089"/>
      <c r="AN110" s="1089"/>
      <c r="AO110" s="1089"/>
      <c r="AP110" s="1089"/>
      <c r="AQ110" s="1089"/>
      <c r="AR110" s="1089"/>
      <c r="AS110" s="1154"/>
      <c r="AT110" s="1154"/>
      <c r="AU110" s="1154"/>
      <c r="AV110" s="1154"/>
      <c r="AW110" s="1154"/>
      <c r="AX110" s="1154"/>
      <c r="AY110" s="1089"/>
      <c r="AZ110" s="1089"/>
      <c r="BA110" s="1089"/>
      <c r="BB110" s="1089"/>
      <c r="BC110" s="1089"/>
      <c r="BD110" s="1089"/>
      <c r="BE110" s="1089"/>
      <c r="BF110" s="1089"/>
      <c r="BG110" s="1089"/>
      <c r="BH110" s="1154"/>
      <c r="BI110" s="1154"/>
      <c r="BJ110" s="1172">
        <f>E110</f>
        <v>0</v>
      </c>
      <c r="BK110" s="531">
        <f>SUM(U110:BJ110)</f>
        <v>0</v>
      </c>
      <c r="BL110" s="623"/>
      <c r="BM110" s="541"/>
      <c r="BN110" s="542"/>
      <c r="BO110" s="544">
        <f t="shared" si="389"/>
        <v>0</v>
      </c>
      <c r="BP110" s="565" t="e">
        <f t="shared" si="390"/>
        <v>#DIV/0!</v>
      </c>
      <c r="BQ110" s="544">
        <f t="shared" si="391"/>
        <v>0</v>
      </c>
      <c r="BR110" s="545"/>
      <c r="BS110" s="545"/>
      <c r="BU110" s="1355"/>
      <c r="BV110" s="1355"/>
      <c r="BW110" s="1355"/>
    </row>
    <row r="111" spans="1:126" s="547" customFormat="1" ht="20.25" customHeight="1">
      <c r="A111" s="548" t="s">
        <v>134</v>
      </c>
      <c r="B111" s="1332"/>
      <c r="C111" s="1326"/>
      <c r="D111" s="1326"/>
      <c r="E111" s="1345"/>
      <c r="F111" s="1003" t="s">
        <v>99</v>
      </c>
      <c r="G111" s="550" t="e">
        <f>ROUNDDOWN(G$97*G110,0)</f>
        <v>#DIV/0!</v>
      </c>
      <c r="H111" s="550" t="e">
        <f t="shared" ref="H111:I111" si="444">ROUNDDOWN(H$97*H110,0)</f>
        <v>#DIV/0!</v>
      </c>
      <c r="I111" s="550" t="e">
        <f t="shared" si="444"/>
        <v>#DIV/0!</v>
      </c>
      <c r="J111" s="550">
        <f>ROUNDDOWN(J$7*J110,0)</f>
        <v>0</v>
      </c>
      <c r="K111" s="550"/>
      <c r="L111" s="550"/>
      <c r="M111" s="550"/>
      <c r="N111" s="550"/>
      <c r="O111" s="555" t="e">
        <f t="shared" si="388"/>
        <v>#DIV/0!</v>
      </c>
      <c r="P111" s="550">
        <f>P$99*P110</f>
        <v>0</v>
      </c>
      <c r="Q111" s="550">
        <f t="shared" ref="Q111" si="445">Q$99*Q110</f>
        <v>0</v>
      </c>
      <c r="R111" s="559"/>
      <c r="S111" s="535" t="e">
        <f t="shared" si="394"/>
        <v>#DIV/0!</v>
      </c>
      <c r="T111" s="1070" t="s">
        <v>99</v>
      </c>
      <c r="U111" s="1086">
        <f>U110*U$99</f>
        <v>0</v>
      </c>
      <c r="V111" s="552">
        <f>V110*V$99</f>
        <v>0</v>
      </c>
      <c r="W111" s="552">
        <f>W110*W$99</f>
        <v>0</v>
      </c>
      <c r="X111" s="552"/>
      <c r="Y111" s="552"/>
      <c r="Z111" s="552"/>
      <c r="AA111" s="552">
        <f>AA110*AA$99</f>
        <v>0</v>
      </c>
      <c r="AB111" s="552">
        <f>AB110*AB$99</f>
        <v>0</v>
      </c>
      <c r="AC111" s="552"/>
      <c r="AD111" s="552">
        <f t="shared" ref="AD111:AI111" si="446">AD110*AD$99</f>
        <v>0</v>
      </c>
      <c r="AE111" s="552">
        <f t="shared" si="446"/>
        <v>0</v>
      </c>
      <c r="AF111" s="552">
        <f t="shared" si="446"/>
        <v>0</v>
      </c>
      <c r="AG111" s="552">
        <f t="shared" si="446"/>
        <v>0</v>
      </c>
      <c r="AH111" s="552">
        <f t="shared" si="446"/>
        <v>0</v>
      </c>
      <c r="AI111" s="552">
        <f t="shared" si="446"/>
        <v>0</v>
      </c>
      <c r="AJ111" s="552"/>
      <c r="AK111" s="552">
        <f t="shared" ref="AK111:AR111" si="447">AK110*AK$99</f>
        <v>0</v>
      </c>
      <c r="AL111" s="552">
        <f t="shared" si="447"/>
        <v>0</v>
      </c>
      <c r="AM111" s="552">
        <f t="shared" si="447"/>
        <v>0</v>
      </c>
      <c r="AN111" s="552">
        <f t="shared" si="447"/>
        <v>0</v>
      </c>
      <c r="AO111" s="552">
        <f t="shared" si="447"/>
        <v>0</v>
      </c>
      <c r="AP111" s="552">
        <f t="shared" si="447"/>
        <v>0</v>
      </c>
      <c r="AQ111" s="552">
        <f t="shared" si="447"/>
        <v>0</v>
      </c>
      <c r="AR111" s="552">
        <f t="shared" si="447"/>
        <v>0</v>
      </c>
      <c r="AS111" s="552"/>
      <c r="AT111" s="552"/>
      <c r="AU111" s="552"/>
      <c r="AV111" s="552"/>
      <c r="AW111" s="552"/>
      <c r="AX111" s="552"/>
      <c r="AY111" s="552">
        <f t="shared" ref="AY111:BF111" si="448">AY110*AY$99</f>
        <v>0</v>
      </c>
      <c r="AZ111" s="552">
        <f t="shared" si="448"/>
        <v>0</v>
      </c>
      <c r="BA111" s="552">
        <f t="shared" si="448"/>
        <v>0</v>
      </c>
      <c r="BB111" s="552">
        <f t="shared" si="448"/>
        <v>0</v>
      </c>
      <c r="BC111" s="552">
        <f t="shared" si="448"/>
        <v>0</v>
      </c>
      <c r="BD111" s="552">
        <f t="shared" si="448"/>
        <v>0</v>
      </c>
      <c r="BE111" s="552">
        <f t="shared" si="448"/>
        <v>0</v>
      </c>
      <c r="BF111" s="552">
        <f t="shared" si="448"/>
        <v>0</v>
      </c>
      <c r="BG111" s="552"/>
      <c r="BH111" s="552"/>
      <c r="BI111" s="552"/>
      <c r="BJ111" s="1118">
        <f>BJ110*BJ$99</f>
        <v>0</v>
      </c>
      <c r="BK111" s="531">
        <f t="shared" ref="BK111:BK115" si="449">SUM(U111:BJ111)</f>
        <v>0</v>
      </c>
      <c r="BL111" s="623"/>
      <c r="BM111" s="541"/>
      <c r="BN111" s="542"/>
      <c r="BO111" s="560">
        <f t="shared" si="389"/>
        <v>0</v>
      </c>
      <c r="BP111" s="565" t="e">
        <f t="shared" si="390"/>
        <v>#DIV/0!</v>
      </c>
      <c r="BQ111" s="560">
        <f t="shared" si="391"/>
        <v>0</v>
      </c>
      <c r="BR111" s="545">
        <f>BR107+BQ111</f>
        <v>0</v>
      </c>
      <c r="BS111" s="545">
        <f>BS107-BR111</f>
        <v>0</v>
      </c>
      <c r="BU111" s="1268">
        <f>_xlfn.AGGREGATE(9,6,S111,BQ111)</f>
        <v>0</v>
      </c>
      <c r="BV111" s="1328">
        <f>AY111</f>
        <v>0</v>
      </c>
      <c r="BW111" s="1329">
        <f t="shared" ref="BW111" si="450">BU111+BV111</f>
        <v>0</v>
      </c>
    </row>
    <row r="112" spans="1:126" s="547" customFormat="1" ht="15" customHeight="1">
      <c r="A112" s="955"/>
      <c r="B112" s="1332">
        <f>共同経理課!B112</f>
        <v>0</v>
      </c>
      <c r="C112" s="1326">
        <f>共同経理課!C112</f>
        <v>0</v>
      </c>
      <c r="D112" s="1326">
        <f>共同経理課!G112</f>
        <v>0</v>
      </c>
      <c r="E112" s="1345">
        <f>共同経理課!G112-共同経理課!G113</f>
        <v>0</v>
      </c>
      <c r="F112" s="1002" t="s">
        <v>97</v>
      </c>
      <c r="G112" s="525" t="e">
        <f>ROUNDDOWN($B112*$D112/$C112,3)</f>
        <v>#DIV/0!</v>
      </c>
      <c r="H112" s="525" t="e">
        <f t="shared" ref="H112:I112" si="451">ROUNDDOWN($B112*$D112/$C112,3)</f>
        <v>#DIV/0!</v>
      </c>
      <c r="I112" s="525" t="e">
        <f t="shared" si="451"/>
        <v>#DIV/0!</v>
      </c>
      <c r="J112" s="525"/>
      <c r="K112" s="525" t="e">
        <f t="shared" ref="K112:M112" si="452">ROUNDDOWN($B112*$D112/$C112,3)</f>
        <v>#DIV/0!</v>
      </c>
      <c r="L112" s="525" t="e">
        <f t="shared" si="452"/>
        <v>#DIV/0!</v>
      </c>
      <c r="M112" s="525" t="e">
        <f t="shared" si="452"/>
        <v>#DIV/0!</v>
      </c>
      <c r="N112" s="525"/>
      <c r="O112" s="555" t="e">
        <f t="shared" si="388"/>
        <v>#DIV/0!</v>
      </c>
      <c r="P112" s="550"/>
      <c r="Q112" s="550"/>
      <c r="R112" s="566"/>
      <c r="S112" s="535" t="e">
        <f t="shared" si="394"/>
        <v>#DIV/0!</v>
      </c>
      <c r="T112" s="536" t="s">
        <v>97</v>
      </c>
      <c r="U112" s="1086">
        <f>E112</f>
        <v>0</v>
      </c>
      <c r="V112" s="552"/>
      <c r="W112" s="552"/>
      <c r="X112" s="1155"/>
      <c r="Y112" s="1155"/>
      <c r="Z112" s="1155"/>
      <c r="AA112" s="552"/>
      <c r="AB112" s="552"/>
      <c r="AC112" s="1155"/>
      <c r="AD112" s="552"/>
      <c r="AE112" s="552"/>
      <c r="AF112" s="552"/>
      <c r="AG112" s="552"/>
      <c r="AH112" s="552"/>
      <c r="AI112" s="552"/>
      <c r="AJ112" s="1155"/>
      <c r="AK112" s="552"/>
      <c r="AL112" s="552"/>
      <c r="AM112" s="552"/>
      <c r="AN112" s="552"/>
      <c r="AO112" s="552"/>
      <c r="AP112" s="552"/>
      <c r="AQ112" s="552"/>
      <c r="AR112" s="552"/>
      <c r="AS112" s="1155"/>
      <c r="AT112" s="1155"/>
      <c r="AU112" s="1155"/>
      <c r="AV112" s="1155"/>
      <c r="AW112" s="1155"/>
      <c r="AX112" s="1155"/>
      <c r="AY112" s="552"/>
      <c r="AZ112" s="552"/>
      <c r="BA112" s="552"/>
      <c r="BB112" s="552"/>
      <c r="BC112" s="552"/>
      <c r="BD112" s="552"/>
      <c r="BE112" s="552"/>
      <c r="BF112" s="552"/>
      <c r="BG112" s="552"/>
      <c r="BH112" s="1155"/>
      <c r="BI112" s="1155"/>
      <c r="BJ112" s="1118">
        <f>E112</f>
        <v>0</v>
      </c>
      <c r="BK112" s="531">
        <f t="shared" si="449"/>
        <v>0</v>
      </c>
      <c r="BL112" s="623"/>
      <c r="BM112" s="541"/>
      <c r="BN112" s="542"/>
      <c r="BO112" s="534">
        <f t="shared" si="389"/>
        <v>0</v>
      </c>
      <c r="BP112" s="565" t="e">
        <f t="shared" si="390"/>
        <v>#DIV/0!</v>
      </c>
      <c r="BQ112" s="560">
        <f t="shared" si="391"/>
        <v>0</v>
      </c>
      <c r="BR112" s="545"/>
      <c r="BS112" s="545"/>
      <c r="BT112" s="547">
        <v>7</v>
      </c>
      <c r="BU112" s="1269"/>
      <c r="BV112" s="1328"/>
      <c r="BW112" s="1329"/>
    </row>
    <row r="113" spans="1:126" s="547" customFormat="1" ht="20.25" customHeight="1">
      <c r="A113" s="548" t="s">
        <v>135</v>
      </c>
      <c r="B113" s="1332"/>
      <c r="C113" s="1326"/>
      <c r="D113" s="1326"/>
      <c r="E113" s="1345"/>
      <c r="F113" s="1003" t="s">
        <v>99</v>
      </c>
      <c r="G113" s="550" t="e">
        <f>ROUNDDOWN(G$97*G112,0)</f>
        <v>#DIV/0!</v>
      </c>
      <c r="H113" s="550" t="e">
        <f t="shared" ref="H113:I113" si="453">ROUNDDOWN(H$97*H112,0)</f>
        <v>#DIV/0!</v>
      </c>
      <c r="I113" s="550" t="e">
        <f t="shared" si="453"/>
        <v>#DIV/0!</v>
      </c>
      <c r="J113" s="550">
        <f>ROUNDDOWN(J$7*J112,0)</f>
        <v>0</v>
      </c>
      <c r="K113" s="550"/>
      <c r="L113" s="550"/>
      <c r="M113" s="550"/>
      <c r="N113" s="550"/>
      <c r="O113" s="555" t="e">
        <f t="shared" si="388"/>
        <v>#DIV/0!</v>
      </c>
      <c r="P113" s="550">
        <f>P$99*P112</f>
        <v>0</v>
      </c>
      <c r="Q113" s="550">
        <f t="shared" ref="Q113" si="454">Q$99*Q112</f>
        <v>0</v>
      </c>
      <c r="R113" s="559"/>
      <c r="S113" s="535" t="e">
        <f t="shared" si="394"/>
        <v>#DIV/0!</v>
      </c>
      <c r="T113" s="1070" t="s">
        <v>99</v>
      </c>
      <c r="U113" s="1086">
        <f>U112*U$99</f>
        <v>0</v>
      </c>
      <c r="V113" s="552">
        <f>V112*V$99</f>
        <v>0</v>
      </c>
      <c r="W113" s="552">
        <f>W112*W$99</f>
        <v>0</v>
      </c>
      <c r="X113" s="552"/>
      <c r="Y113" s="552"/>
      <c r="Z113" s="552"/>
      <c r="AA113" s="552">
        <f>AA112*AA$99</f>
        <v>0</v>
      </c>
      <c r="AB113" s="552">
        <f>AB112*AB$99</f>
        <v>0</v>
      </c>
      <c r="AC113" s="552"/>
      <c r="AD113" s="552">
        <f t="shared" ref="AD113:AI113" si="455">AD112*AD$99</f>
        <v>0</v>
      </c>
      <c r="AE113" s="552">
        <f t="shared" si="455"/>
        <v>0</v>
      </c>
      <c r="AF113" s="552">
        <f t="shared" si="455"/>
        <v>0</v>
      </c>
      <c r="AG113" s="552">
        <f t="shared" si="455"/>
        <v>0</v>
      </c>
      <c r="AH113" s="552">
        <f t="shared" si="455"/>
        <v>0</v>
      </c>
      <c r="AI113" s="552">
        <f t="shared" si="455"/>
        <v>0</v>
      </c>
      <c r="AJ113" s="552"/>
      <c r="AK113" s="552">
        <f t="shared" ref="AK113:AR113" si="456">AK112*AK$99</f>
        <v>0</v>
      </c>
      <c r="AL113" s="552">
        <f t="shared" si="456"/>
        <v>0</v>
      </c>
      <c r="AM113" s="552">
        <f t="shared" si="456"/>
        <v>0</v>
      </c>
      <c r="AN113" s="552">
        <f t="shared" si="456"/>
        <v>0</v>
      </c>
      <c r="AO113" s="552">
        <f t="shared" si="456"/>
        <v>0</v>
      </c>
      <c r="AP113" s="552">
        <f t="shared" si="456"/>
        <v>0</v>
      </c>
      <c r="AQ113" s="552">
        <f t="shared" si="456"/>
        <v>0</v>
      </c>
      <c r="AR113" s="552">
        <f t="shared" si="456"/>
        <v>0</v>
      </c>
      <c r="AS113" s="552"/>
      <c r="AT113" s="552"/>
      <c r="AU113" s="552"/>
      <c r="AV113" s="552"/>
      <c r="AW113" s="552"/>
      <c r="AX113" s="552"/>
      <c r="AY113" s="552">
        <f t="shared" ref="AY113:BF113" si="457">AY112*AY$99</f>
        <v>0</v>
      </c>
      <c r="AZ113" s="552">
        <f t="shared" si="457"/>
        <v>0</v>
      </c>
      <c r="BA113" s="552">
        <f t="shared" si="457"/>
        <v>0</v>
      </c>
      <c r="BB113" s="552">
        <f t="shared" si="457"/>
        <v>0</v>
      </c>
      <c r="BC113" s="552">
        <f t="shared" si="457"/>
        <v>0</v>
      </c>
      <c r="BD113" s="552">
        <f t="shared" si="457"/>
        <v>0</v>
      </c>
      <c r="BE113" s="552">
        <f t="shared" si="457"/>
        <v>0</v>
      </c>
      <c r="BF113" s="552">
        <f t="shared" si="457"/>
        <v>0</v>
      </c>
      <c r="BG113" s="552"/>
      <c r="BH113" s="552"/>
      <c r="BI113" s="552"/>
      <c r="BJ113" s="1118">
        <f>BJ112*BJ$99</f>
        <v>0</v>
      </c>
      <c r="BK113" s="531">
        <f t="shared" si="449"/>
        <v>0</v>
      </c>
      <c r="BL113" s="623"/>
      <c r="BM113" s="541"/>
      <c r="BN113" s="542"/>
      <c r="BO113" s="560">
        <f t="shared" si="389"/>
        <v>0</v>
      </c>
      <c r="BP113" s="565" t="e">
        <f t="shared" si="390"/>
        <v>#DIV/0!</v>
      </c>
      <c r="BQ113" s="560">
        <f t="shared" si="391"/>
        <v>0</v>
      </c>
      <c r="BR113" s="545">
        <f>BR111+BQ113</f>
        <v>0</v>
      </c>
      <c r="BS113" s="545">
        <f>BS111-BR113</f>
        <v>0</v>
      </c>
      <c r="BU113" s="1268">
        <f>_xlfn.AGGREGATE(9,6,S113,BQ113)</f>
        <v>0</v>
      </c>
      <c r="BV113" s="1328">
        <f>AY113</f>
        <v>0</v>
      </c>
      <c r="BW113" s="1329">
        <f t="shared" ref="BW113" si="458">BU113+BV113</f>
        <v>0</v>
      </c>
    </row>
    <row r="114" spans="1:126" s="547" customFormat="1" ht="15" customHeight="1">
      <c r="A114" s="955"/>
      <c r="B114" s="1332">
        <f>共同経理課!B114</f>
        <v>0</v>
      </c>
      <c r="C114" s="1326">
        <f>共同経理課!C114</f>
        <v>0</v>
      </c>
      <c r="D114" s="1326">
        <f>共同経理課!G114</f>
        <v>0</v>
      </c>
      <c r="E114" s="1345">
        <f>共同経理課!G114-共同経理課!G115</f>
        <v>0</v>
      </c>
      <c r="F114" s="1002" t="s">
        <v>97</v>
      </c>
      <c r="G114" s="525" t="e">
        <f>ROUNDDOWN($B114*$D114/$C114,3)</f>
        <v>#DIV/0!</v>
      </c>
      <c r="H114" s="525" t="e">
        <f t="shared" ref="H114:I114" si="459">ROUNDDOWN($B114*$D114/$C114,3)</f>
        <v>#DIV/0!</v>
      </c>
      <c r="I114" s="525" t="e">
        <f t="shared" si="459"/>
        <v>#DIV/0!</v>
      </c>
      <c r="J114" s="525"/>
      <c r="K114" s="525" t="e">
        <f t="shared" ref="K114:M114" si="460">ROUNDDOWN($B114*$D114/$C114,3)</f>
        <v>#DIV/0!</v>
      </c>
      <c r="L114" s="525" t="e">
        <f t="shared" si="460"/>
        <v>#DIV/0!</v>
      </c>
      <c r="M114" s="525" t="e">
        <f t="shared" si="460"/>
        <v>#DIV/0!</v>
      </c>
      <c r="N114" s="525"/>
      <c r="O114" s="555" t="e">
        <f t="shared" si="388"/>
        <v>#DIV/0!</v>
      </c>
      <c r="P114" s="550"/>
      <c r="Q114" s="550"/>
      <c r="R114" s="566"/>
      <c r="S114" s="535" t="e">
        <f t="shared" si="394"/>
        <v>#DIV/0!</v>
      </c>
      <c r="T114" s="536" t="s">
        <v>97</v>
      </c>
      <c r="U114" s="1086">
        <f>E114</f>
        <v>0</v>
      </c>
      <c r="V114" s="552"/>
      <c r="W114" s="552"/>
      <c r="X114" s="1155"/>
      <c r="Y114" s="1155"/>
      <c r="Z114" s="1155"/>
      <c r="AA114" s="552"/>
      <c r="AB114" s="552"/>
      <c r="AC114" s="1155"/>
      <c r="AD114" s="552"/>
      <c r="AE114" s="552"/>
      <c r="AF114" s="552"/>
      <c r="AG114" s="552"/>
      <c r="AH114" s="552"/>
      <c r="AI114" s="552"/>
      <c r="AJ114" s="1155"/>
      <c r="AK114" s="552"/>
      <c r="AL114" s="552"/>
      <c r="AM114" s="552"/>
      <c r="AN114" s="552"/>
      <c r="AO114" s="552"/>
      <c r="AP114" s="552"/>
      <c r="AQ114" s="552"/>
      <c r="AR114" s="552"/>
      <c r="AS114" s="1155"/>
      <c r="AT114" s="1155"/>
      <c r="AU114" s="1155"/>
      <c r="AV114" s="1155"/>
      <c r="AW114" s="1155"/>
      <c r="AX114" s="1155"/>
      <c r="AY114" s="552"/>
      <c r="AZ114" s="552"/>
      <c r="BA114" s="552"/>
      <c r="BB114" s="552"/>
      <c r="BC114" s="552"/>
      <c r="BD114" s="552"/>
      <c r="BE114" s="552"/>
      <c r="BF114" s="552"/>
      <c r="BG114" s="552"/>
      <c r="BH114" s="1155"/>
      <c r="BI114" s="1155"/>
      <c r="BJ114" s="1118">
        <f>E114</f>
        <v>0</v>
      </c>
      <c r="BK114" s="531">
        <f t="shared" si="449"/>
        <v>0</v>
      </c>
      <c r="BL114" s="623"/>
      <c r="BM114" s="541"/>
      <c r="BN114" s="542"/>
      <c r="BO114" s="534">
        <f t="shared" si="389"/>
        <v>0</v>
      </c>
      <c r="BP114" s="565" t="e">
        <f t="shared" si="390"/>
        <v>#DIV/0!</v>
      </c>
      <c r="BQ114" s="560">
        <f t="shared" si="391"/>
        <v>0</v>
      </c>
      <c r="BR114" s="545"/>
      <c r="BS114" s="545"/>
      <c r="BT114" s="547">
        <v>8</v>
      </c>
      <c r="BU114" s="1269"/>
      <c r="BV114" s="1328"/>
      <c r="BW114" s="1329"/>
    </row>
    <row r="115" spans="1:126" s="547" customFormat="1" ht="20.25" customHeight="1">
      <c r="A115" s="955" t="s">
        <v>136</v>
      </c>
      <c r="B115" s="1332"/>
      <c r="C115" s="1326"/>
      <c r="D115" s="1326"/>
      <c r="E115" s="1345"/>
      <c r="F115" s="1009" t="s">
        <v>99</v>
      </c>
      <c r="G115" s="570" t="e">
        <f>ROUNDDOWN(G$97*G114,0)</f>
        <v>#DIV/0!</v>
      </c>
      <c r="H115" s="570" t="e">
        <f t="shared" ref="H115:I115" si="461">ROUNDDOWN(H$97*H114,0)</f>
        <v>#DIV/0!</v>
      </c>
      <c r="I115" s="570" t="e">
        <f t="shared" si="461"/>
        <v>#DIV/0!</v>
      </c>
      <c r="J115" s="570">
        <f>ROUNDDOWN(J$7*J114,0)</f>
        <v>0</v>
      </c>
      <c r="K115" s="570"/>
      <c r="L115" s="570"/>
      <c r="M115" s="570"/>
      <c r="N115" s="570"/>
      <c r="O115" s="571" t="e">
        <f t="shared" si="388"/>
        <v>#DIV/0!</v>
      </c>
      <c r="P115" s="570">
        <f>P$99*P114</f>
        <v>0</v>
      </c>
      <c r="Q115" s="570">
        <f t="shared" ref="Q115" si="462">Q$99*Q114</f>
        <v>0</v>
      </c>
      <c r="R115" s="572"/>
      <c r="S115" s="535" t="e">
        <f t="shared" si="394"/>
        <v>#DIV/0!</v>
      </c>
      <c r="T115" s="575" t="s">
        <v>99</v>
      </c>
      <c r="U115" s="1086">
        <f>U114*U$99</f>
        <v>0</v>
      </c>
      <c r="V115" s="1090">
        <f>V114*V$99</f>
        <v>0</v>
      </c>
      <c r="W115" s="1090">
        <f>W114*W$99</f>
        <v>0</v>
      </c>
      <c r="X115" s="1090"/>
      <c r="Y115" s="1090"/>
      <c r="Z115" s="1090"/>
      <c r="AA115" s="1090">
        <f>AA114*AA$99</f>
        <v>0</v>
      </c>
      <c r="AB115" s="1090">
        <f>AB114*AB$99</f>
        <v>0</v>
      </c>
      <c r="AC115" s="1090"/>
      <c r="AD115" s="1090">
        <f t="shared" ref="AD115:AI115" si="463">AD114*AD$99</f>
        <v>0</v>
      </c>
      <c r="AE115" s="1090">
        <f t="shared" si="463"/>
        <v>0</v>
      </c>
      <c r="AF115" s="1090">
        <f t="shared" si="463"/>
        <v>0</v>
      </c>
      <c r="AG115" s="1090">
        <f t="shared" si="463"/>
        <v>0</v>
      </c>
      <c r="AH115" s="1090">
        <f t="shared" si="463"/>
        <v>0</v>
      </c>
      <c r="AI115" s="1090">
        <f t="shared" si="463"/>
        <v>0</v>
      </c>
      <c r="AJ115" s="1090"/>
      <c r="AK115" s="1090">
        <f t="shared" ref="AK115:AR115" si="464">AK114*AK$99</f>
        <v>0</v>
      </c>
      <c r="AL115" s="1090">
        <f t="shared" si="464"/>
        <v>0</v>
      </c>
      <c r="AM115" s="1090">
        <f t="shared" si="464"/>
        <v>0</v>
      </c>
      <c r="AN115" s="1090">
        <f t="shared" si="464"/>
        <v>0</v>
      </c>
      <c r="AO115" s="1090">
        <f t="shared" si="464"/>
        <v>0</v>
      </c>
      <c r="AP115" s="1090">
        <f t="shared" si="464"/>
        <v>0</v>
      </c>
      <c r="AQ115" s="1090">
        <f t="shared" si="464"/>
        <v>0</v>
      </c>
      <c r="AR115" s="1090">
        <f t="shared" si="464"/>
        <v>0</v>
      </c>
      <c r="AS115" s="1090"/>
      <c r="AT115" s="1090"/>
      <c r="AU115" s="1090"/>
      <c r="AV115" s="1090"/>
      <c r="AW115" s="1090"/>
      <c r="AX115" s="1090"/>
      <c r="AY115" s="1090">
        <f t="shared" ref="AY115:BF115" si="465">AY114*AY$99</f>
        <v>0</v>
      </c>
      <c r="AZ115" s="1090">
        <f t="shared" si="465"/>
        <v>0</v>
      </c>
      <c r="BA115" s="1090">
        <f t="shared" si="465"/>
        <v>0</v>
      </c>
      <c r="BB115" s="1090">
        <f t="shared" si="465"/>
        <v>0</v>
      </c>
      <c r="BC115" s="1090">
        <f t="shared" si="465"/>
        <v>0</v>
      </c>
      <c r="BD115" s="1090">
        <f t="shared" si="465"/>
        <v>0</v>
      </c>
      <c r="BE115" s="1090">
        <f t="shared" si="465"/>
        <v>0</v>
      </c>
      <c r="BF115" s="1090">
        <f t="shared" si="465"/>
        <v>0</v>
      </c>
      <c r="BG115" s="1090"/>
      <c r="BH115" s="1090"/>
      <c r="BI115" s="1090"/>
      <c r="BJ115" s="1173">
        <f>BJ114*BJ$99</f>
        <v>0</v>
      </c>
      <c r="BK115" s="531">
        <f t="shared" si="449"/>
        <v>0</v>
      </c>
      <c r="BL115" s="623"/>
      <c r="BM115" s="541"/>
      <c r="BN115" s="542"/>
      <c r="BO115" s="560">
        <f t="shared" si="389"/>
        <v>0</v>
      </c>
      <c r="BP115" s="565" t="e">
        <f t="shared" si="390"/>
        <v>#DIV/0!</v>
      </c>
      <c r="BQ115" s="560">
        <f t="shared" si="391"/>
        <v>0</v>
      </c>
      <c r="BR115" s="545">
        <f>BR113+BQ115</f>
        <v>0</v>
      </c>
      <c r="BS115" s="545">
        <f>BS113-BR115</f>
        <v>0</v>
      </c>
      <c r="BU115" s="1268">
        <f>_xlfn.AGGREGATE(9,6,S115,BQ115)</f>
        <v>0</v>
      </c>
      <c r="BV115" s="1328">
        <f>AY115</f>
        <v>0</v>
      </c>
      <c r="BW115" s="1329">
        <f t="shared" ref="BW115" si="466">BU115+BV115</f>
        <v>0</v>
      </c>
    </row>
    <row r="116" spans="1:126" s="547" customFormat="1" ht="15" customHeight="1">
      <c r="A116" s="1226" t="s">
        <v>101</v>
      </c>
      <c r="B116" s="1336">
        <f>SUM(B110:B115)</f>
        <v>0</v>
      </c>
      <c r="C116" s="1337">
        <f t="shared" ref="C116:E116" si="467">SUM(C110:C115)</f>
        <v>0</v>
      </c>
      <c r="D116" s="1337">
        <f t="shared" si="467"/>
        <v>0</v>
      </c>
      <c r="E116" s="1337">
        <f t="shared" si="467"/>
        <v>0</v>
      </c>
      <c r="F116" s="589" t="s">
        <v>97</v>
      </c>
      <c r="G116" s="581" t="e">
        <f t="shared" ref="G116:I116" si="468">G110+G112+G114</f>
        <v>#DIV/0!</v>
      </c>
      <c r="H116" s="581" t="e">
        <f t="shared" si="468"/>
        <v>#DIV/0!</v>
      </c>
      <c r="I116" s="581" t="e">
        <f t="shared" si="468"/>
        <v>#DIV/0!</v>
      </c>
      <c r="J116" s="581">
        <f t="shared" ref="J116:L116" si="469">J110+J112+J114</f>
        <v>0</v>
      </c>
      <c r="K116" s="581" t="e">
        <f t="shared" si="469"/>
        <v>#DIV/0!</v>
      </c>
      <c r="L116" s="581" t="e">
        <f t="shared" si="469"/>
        <v>#DIV/0!</v>
      </c>
      <c r="M116" s="581" t="e">
        <f t="shared" ref="M116:N116" si="470">M110+M112+M114</f>
        <v>#DIV/0!</v>
      </c>
      <c r="N116" s="581">
        <f t="shared" si="470"/>
        <v>0</v>
      </c>
      <c r="O116" s="585" t="e">
        <f t="shared" si="388"/>
        <v>#DIV/0!</v>
      </c>
      <c r="P116" s="581">
        <f t="shared" ref="P116:Q116" si="471">P110+P112+P114</f>
        <v>0</v>
      </c>
      <c r="Q116" s="581">
        <f t="shared" si="471"/>
        <v>0</v>
      </c>
      <c r="R116" s="587"/>
      <c r="S116" s="535" t="e">
        <f t="shared" si="394"/>
        <v>#DIV/0!</v>
      </c>
      <c r="T116" s="589" t="s">
        <v>97</v>
      </c>
      <c r="U116" s="590">
        <f t="shared" ref="U116:BJ117" si="472">U110+U112+U114</f>
        <v>0</v>
      </c>
      <c r="V116" s="581">
        <f t="shared" si="472"/>
        <v>0</v>
      </c>
      <c r="W116" s="581">
        <f t="shared" si="472"/>
        <v>0</v>
      </c>
      <c r="X116" s="1156">
        <f t="shared" si="472"/>
        <v>0</v>
      </c>
      <c r="Y116" s="1156">
        <f t="shared" si="472"/>
        <v>0</v>
      </c>
      <c r="Z116" s="1156">
        <f t="shared" si="472"/>
        <v>0</v>
      </c>
      <c r="AA116" s="581">
        <f t="shared" si="472"/>
        <v>0</v>
      </c>
      <c r="AB116" s="581">
        <f t="shared" si="472"/>
        <v>0</v>
      </c>
      <c r="AC116" s="1156">
        <f t="shared" si="472"/>
        <v>0</v>
      </c>
      <c r="AD116" s="581">
        <f t="shared" si="472"/>
        <v>0</v>
      </c>
      <c r="AE116" s="581">
        <f t="shared" si="472"/>
        <v>0</v>
      </c>
      <c r="AF116" s="581">
        <f t="shared" si="472"/>
        <v>0</v>
      </c>
      <c r="AG116" s="581">
        <f t="shared" si="472"/>
        <v>0</v>
      </c>
      <c r="AH116" s="581">
        <f t="shared" si="472"/>
        <v>0</v>
      </c>
      <c r="AI116" s="581">
        <f t="shared" si="472"/>
        <v>0</v>
      </c>
      <c r="AJ116" s="1156">
        <f t="shared" si="472"/>
        <v>0</v>
      </c>
      <c r="AK116" s="581">
        <f t="shared" si="472"/>
        <v>0</v>
      </c>
      <c r="AL116" s="581">
        <f t="shared" si="472"/>
        <v>0</v>
      </c>
      <c r="AM116" s="581">
        <f t="shared" si="472"/>
        <v>0</v>
      </c>
      <c r="AN116" s="581">
        <f t="shared" si="472"/>
        <v>0</v>
      </c>
      <c r="AO116" s="581">
        <f t="shared" si="472"/>
        <v>0</v>
      </c>
      <c r="AP116" s="581">
        <f t="shared" si="472"/>
        <v>0</v>
      </c>
      <c r="AQ116" s="581">
        <f t="shared" si="472"/>
        <v>0</v>
      </c>
      <c r="AR116" s="581">
        <f t="shared" si="472"/>
        <v>0</v>
      </c>
      <c r="AS116" s="1156">
        <f t="shared" si="472"/>
        <v>0</v>
      </c>
      <c r="AT116" s="1156">
        <f t="shared" si="472"/>
        <v>0</v>
      </c>
      <c r="AU116" s="1156">
        <f t="shared" si="472"/>
        <v>0</v>
      </c>
      <c r="AV116" s="1156">
        <f t="shared" si="472"/>
        <v>0</v>
      </c>
      <c r="AW116" s="1156">
        <f t="shared" si="472"/>
        <v>0</v>
      </c>
      <c r="AX116" s="1156">
        <f t="shared" si="472"/>
        <v>0</v>
      </c>
      <c r="AY116" s="581">
        <f t="shared" si="472"/>
        <v>0</v>
      </c>
      <c r="AZ116" s="581">
        <f t="shared" si="472"/>
        <v>0</v>
      </c>
      <c r="BA116" s="581">
        <f t="shared" si="472"/>
        <v>0</v>
      </c>
      <c r="BB116" s="581">
        <f t="shared" si="472"/>
        <v>0</v>
      </c>
      <c r="BC116" s="581">
        <f t="shared" si="472"/>
        <v>0</v>
      </c>
      <c r="BD116" s="581">
        <f t="shared" si="472"/>
        <v>0</v>
      </c>
      <c r="BE116" s="581">
        <f t="shared" si="472"/>
        <v>0</v>
      </c>
      <c r="BF116" s="581">
        <f t="shared" si="472"/>
        <v>0</v>
      </c>
      <c r="BG116" s="581">
        <f t="shared" si="472"/>
        <v>0</v>
      </c>
      <c r="BH116" s="1156">
        <f t="shared" si="472"/>
        <v>0</v>
      </c>
      <c r="BI116" s="1156">
        <f t="shared" si="472"/>
        <v>0</v>
      </c>
      <c r="BJ116" s="584">
        <f t="shared" si="472"/>
        <v>0</v>
      </c>
      <c r="BK116" s="585">
        <f>BK110+BK112+BK114</f>
        <v>0</v>
      </c>
      <c r="BL116" s="623"/>
      <c r="BM116" s="541"/>
      <c r="BN116" s="542"/>
      <c r="BO116" s="544">
        <f t="shared" si="389"/>
        <v>0</v>
      </c>
      <c r="BP116" s="594" t="e">
        <f t="shared" si="390"/>
        <v>#DIV/0!</v>
      </c>
      <c r="BQ116" s="544">
        <f t="shared" si="391"/>
        <v>0</v>
      </c>
      <c r="BR116" s="545"/>
      <c r="BS116" s="545"/>
      <c r="BT116" s="547">
        <v>9</v>
      </c>
      <c r="BU116" s="1269"/>
      <c r="BV116" s="1328"/>
      <c r="BW116" s="1329"/>
    </row>
    <row r="117" spans="1:126" s="547" customFormat="1" ht="20.25" customHeight="1">
      <c r="A117" s="1227"/>
      <c r="B117" s="1336"/>
      <c r="C117" s="1337"/>
      <c r="D117" s="1337"/>
      <c r="E117" s="1337"/>
      <c r="F117" s="606" t="s">
        <v>99</v>
      </c>
      <c r="G117" s="596" t="e">
        <f>G111+G113+G115</f>
        <v>#DIV/0!</v>
      </c>
      <c r="H117" s="596" t="e">
        <f t="shared" ref="H117:I117" si="473">H111+H113+H115</f>
        <v>#DIV/0!</v>
      </c>
      <c r="I117" s="596" t="e">
        <f t="shared" si="473"/>
        <v>#DIV/0!</v>
      </c>
      <c r="J117" s="596">
        <f t="shared" ref="J117:L117" si="474">J111+J113+J115</f>
        <v>0</v>
      </c>
      <c r="K117" s="597">
        <f t="shared" si="474"/>
        <v>0</v>
      </c>
      <c r="L117" s="596">
        <f t="shared" si="474"/>
        <v>0</v>
      </c>
      <c r="M117" s="596">
        <f t="shared" ref="M117:N117" si="475">M111+M113+M115</f>
        <v>0</v>
      </c>
      <c r="N117" s="596">
        <f t="shared" si="475"/>
        <v>0</v>
      </c>
      <c r="O117" s="602" t="e">
        <f t="shared" si="388"/>
        <v>#DIV/0!</v>
      </c>
      <c r="P117" s="596">
        <f t="shared" ref="P117:R117" si="476">P111+P113+P115</f>
        <v>0</v>
      </c>
      <c r="Q117" s="596">
        <f t="shared" ref="Q117" si="477">Q111+Q113+Q115</f>
        <v>0</v>
      </c>
      <c r="R117" s="601">
        <f t="shared" si="476"/>
        <v>0</v>
      </c>
      <c r="S117" s="535" t="e">
        <f t="shared" si="394"/>
        <v>#DIV/0!</v>
      </c>
      <c r="T117" s="606" t="s">
        <v>99</v>
      </c>
      <c r="U117" s="607">
        <f t="shared" ref="U117:BI117" si="478">U111+U113+U115</f>
        <v>0</v>
      </c>
      <c r="V117" s="596">
        <f t="shared" si="478"/>
        <v>0</v>
      </c>
      <c r="W117" s="596">
        <f t="shared" si="478"/>
        <v>0</v>
      </c>
      <c r="X117" s="596">
        <f t="shared" si="478"/>
        <v>0</v>
      </c>
      <c r="Y117" s="596">
        <f t="shared" si="478"/>
        <v>0</v>
      </c>
      <c r="Z117" s="596">
        <f t="shared" si="478"/>
        <v>0</v>
      </c>
      <c r="AA117" s="596">
        <f t="shared" si="478"/>
        <v>0</v>
      </c>
      <c r="AB117" s="596">
        <f t="shared" si="478"/>
        <v>0</v>
      </c>
      <c r="AC117" s="596">
        <f t="shared" si="478"/>
        <v>0</v>
      </c>
      <c r="AD117" s="596">
        <f t="shared" si="478"/>
        <v>0</v>
      </c>
      <c r="AE117" s="596">
        <f t="shared" si="478"/>
        <v>0</v>
      </c>
      <c r="AF117" s="596">
        <f t="shared" si="478"/>
        <v>0</v>
      </c>
      <c r="AG117" s="596">
        <f t="shared" si="478"/>
        <v>0</v>
      </c>
      <c r="AH117" s="596">
        <f t="shared" si="478"/>
        <v>0</v>
      </c>
      <c r="AI117" s="596">
        <f t="shared" si="478"/>
        <v>0</v>
      </c>
      <c r="AJ117" s="596">
        <f t="shared" si="478"/>
        <v>0</v>
      </c>
      <c r="AK117" s="596">
        <f t="shared" si="478"/>
        <v>0</v>
      </c>
      <c r="AL117" s="596">
        <f t="shared" si="478"/>
        <v>0</v>
      </c>
      <c r="AM117" s="596">
        <f t="shared" si="478"/>
        <v>0</v>
      </c>
      <c r="AN117" s="596">
        <f t="shared" si="478"/>
        <v>0</v>
      </c>
      <c r="AO117" s="596">
        <f t="shared" si="478"/>
        <v>0</v>
      </c>
      <c r="AP117" s="596">
        <f t="shared" si="478"/>
        <v>0</v>
      </c>
      <c r="AQ117" s="596">
        <f t="shared" si="478"/>
        <v>0</v>
      </c>
      <c r="AR117" s="596">
        <f t="shared" si="478"/>
        <v>0</v>
      </c>
      <c r="AS117" s="596">
        <f t="shared" si="478"/>
        <v>0</v>
      </c>
      <c r="AT117" s="596">
        <f t="shared" si="478"/>
        <v>0</v>
      </c>
      <c r="AU117" s="596">
        <f t="shared" si="478"/>
        <v>0</v>
      </c>
      <c r="AV117" s="596">
        <f t="shared" si="478"/>
        <v>0</v>
      </c>
      <c r="AW117" s="596">
        <f t="shared" si="478"/>
        <v>0</v>
      </c>
      <c r="AX117" s="596">
        <f t="shared" si="478"/>
        <v>0</v>
      </c>
      <c r="AY117" s="596">
        <f t="shared" si="478"/>
        <v>0</v>
      </c>
      <c r="AZ117" s="596">
        <f t="shared" si="478"/>
        <v>0</v>
      </c>
      <c r="BA117" s="596">
        <f t="shared" si="478"/>
        <v>0</v>
      </c>
      <c r="BB117" s="596">
        <f t="shared" si="478"/>
        <v>0</v>
      </c>
      <c r="BC117" s="596">
        <f t="shared" si="478"/>
        <v>0</v>
      </c>
      <c r="BD117" s="596">
        <f t="shared" si="478"/>
        <v>0</v>
      </c>
      <c r="BE117" s="596">
        <f t="shared" si="478"/>
        <v>0</v>
      </c>
      <c r="BF117" s="596">
        <f t="shared" si="478"/>
        <v>0</v>
      </c>
      <c r="BG117" s="596">
        <f t="shared" si="478"/>
        <v>0</v>
      </c>
      <c r="BH117" s="596">
        <f t="shared" si="478"/>
        <v>0</v>
      </c>
      <c r="BI117" s="596">
        <f t="shared" si="478"/>
        <v>0</v>
      </c>
      <c r="BJ117" s="603">
        <f t="shared" si="472"/>
        <v>0</v>
      </c>
      <c r="BK117" s="602">
        <f>BK111+BK113+BK115</f>
        <v>0</v>
      </c>
      <c r="BL117" s="623"/>
      <c r="BM117" s="541"/>
      <c r="BN117" s="542"/>
      <c r="BO117" s="579">
        <f t="shared" si="389"/>
        <v>0</v>
      </c>
      <c r="BP117" s="609" t="e">
        <f t="shared" si="390"/>
        <v>#DIV/0!</v>
      </c>
      <c r="BQ117" s="579">
        <f t="shared" si="391"/>
        <v>0</v>
      </c>
      <c r="BR117" s="610" t="str">
        <f>IF(BR115=BQ117,"○","×")</f>
        <v>○</v>
      </c>
      <c r="BS117" s="545"/>
      <c r="BU117" s="1355">
        <f>_xlfn.AGGREGATE(9,6,S117,BQ117)</f>
        <v>0</v>
      </c>
      <c r="BV117" s="1355">
        <f>AY117</f>
        <v>0</v>
      </c>
      <c r="BW117" s="1355">
        <f t="shared" ref="BW117" si="479">BU117+BV117</f>
        <v>0</v>
      </c>
    </row>
    <row r="118" spans="1:126" s="547" customFormat="1" ht="15" customHeight="1">
      <c r="A118" s="955"/>
      <c r="B118" s="1332">
        <f>共同経理課!B118</f>
        <v>0</v>
      </c>
      <c r="C118" s="1326">
        <f>共同経理課!C118</f>
        <v>0</v>
      </c>
      <c r="D118" s="1326">
        <f>共同経理課!G118</f>
        <v>0</v>
      </c>
      <c r="E118" s="1327">
        <f>共同経理課!G118-共同経理課!G119</f>
        <v>0</v>
      </c>
      <c r="F118" s="1002" t="s">
        <v>97</v>
      </c>
      <c r="G118" s="525" t="e">
        <f>ROUNDDOWN($B118*$D118/$C118,3)</f>
        <v>#DIV/0!</v>
      </c>
      <c r="H118" s="525" t="e">
        <f t="shared" ref="H118:I118" si="480">ROUNDDOWN($B118*$D118/$C118,3)</f>
        <v>#DIV/0!</v>
      </c>
      <c r="I118" s="525" t="e">
        <f t="shared" si="480"/>
        <v>#DIV/0!</v>
      </c>
      <c r="J118" s="525"/>
      <c r="K118" s="525" t="e">
        <f t="shared" ref="K118:M118" si="481">ROUNDDOWN($B118*$D118/$C118,3)</f>
        <v>#DIV/0!</v>
      </c>
      <c r="L118" s="525" t="e">
        <f t="shared" si="481"/>
        <v>#DIV/0!</v>
      </c>
      <c r="M118" s="525" t="e">
        <f t="shared" si="481"/>
        <v>#DIV/0!</v>
      </c>
      <c r="N118" s="525"/>
      <c r="O118" s="531" t="e">
        <f t="shared" si="388"/>
        <v>#DIV/0!</v>
      </c>
      <c r="P118" s="613"/>
      <c r="Q118" s="613"/>
      <c r="R118" s="533"/>
      <c r="S118" s="535" t="e">
        <f t="shared" si="394"/>
        <v>#DIV/0!</v>
      </c>
      <c r="T118" s="536" t="s">
        <v>97</v>
      </c>
      <c r="U118" s="1085">
        <f>E118</f>
        <v>0</v>
      </c>
      <c r="V118" s="1089"/>
      <c r="W118" s="1089"/>
      <c r="X118" s="1154"/>
      <c r="Y118" s="1154"/>
      <c r="Z118" s="1154"/>
      <c r="AA118" s="1089"/>
      <c r="AB118" s="1089"/>
      <c r="AC118" s="1154"/>
      <c r="AD118" s="1089"/>
      <c r="AE118" s="1089"/>
      <c r="AF118" s="1089"/>
      <c r="AG118" s="1089"/>
      <c r="AH118" s="1089"/>
      <c r="AI118" s="1089"/>
      <c r="AJ118" s="1154"/>
      <c r="AK118" s="1089"/>
      <c r="AL118" s="1089"/>
      <c r="AM118" s="1089"/>
      <c r="AN118" s="1089"/>
      <c r="AO118" s="1089"/>
      <c r="AP118" s="1089"/>
      <c r="AQ118" s="1089"/>
      <c r="AR118" s="1089"/>
      <c r="AS118" s="1154"/>
      <c r="AT118" s="1154"/>
      <c r="AU118" s="1154"/>
      <c r="AV118" s="1154"/>
      <c r="AW118" s="1154"/>
      <c r="AX118" s="1154"/>
      <c r="AY118" s="1089"/>
      <c r="AZ118" s="1089"/>
      <c r="BA118" s="1089"/>
      <c r="BB118" s="1089"/>
      <c r="BC118" s="1089"/>
      <c r="BD118" s="1089"/>
      <c r="BE118" s="1089"/>
      <c r="BF118" s="1089"/>
      <c r="BG118" s="1089"/>
      <c r="BH118" s="1154"/>
      <c r="BI118" s="1154"/>
      <c r="BJ118" s="1172">
        <f>E118</f>
        <v>0</v>
      </c>
      <c r="BK118" s="531">
        <f>SUM(U118:BJ118)</f>
        <v>0</v>
      </c>
      <c r="BL118" s="623"/>
      <c r="BM118" s="541"/>
      <c r="BN118" s="542"/>
      <c r="BO118" s="544">
        <f t="shared" si="389"/>
        <v>0</v>
      </c>
      <c r="BP118" s="565" t="e">
        <f t="shared" si="390"/>
        <v>#DIV/0!</v>
      </c>
      <c r="BQ118" s="544">
        <f t="shared" si="391"/>
        <v>0</v>
      </c>
      <c r="BR118" s="545"/>
      <c r="BS118" s="545"/>
      <c r="BU118" s="1355"/>
      <c r="BV118" s="1355"/>
      <c r="BW118" s="1355"/>
    </row>
    <row r="119" spans="1:126" s="547" customFormat="1" ht="20.25" customHeight="1">
      <c r="A119" s="548" t="s">
        <v>137</v>
      </c>
      <c r="B119" s="1332"/>
      <c r="C119" s="1326"/>
      <c r="D119" s="1326"/>
      <c r="E119" s="1327"/>
      <c r="F119" s="1003" t="s">
        <v>99</v>
      </c>
      <c r="G119" s="550" t="e">
        <f>ROUNDDOWN(G$97*G118,0)</f>
        <v>#DIV/0!</v>
      </c>
      <c r="H119" s="550" t="e">
        <f t="shared" ref="H119:I119" si="482">ROUNDDOWN(H$97*H118,0)</f>
        <v>#DIV/0!</v>
      </c>
      <c r="I119" s="550" t="e">
        <f t="shared" si="482"/>
        <v>#DIV/0!</v>
      </c>
      <c r="J119" s="550">
        <f>ROUNDDOWN(J$7*J118,0)</f>
        <v>0</v>
      </c>
      <c r="K119" s="550"/>
      <c r="L119" s="550"/>
      <c r="M119" s="550"/>
      <c r="N119" s="550"/>
      <c r="O119" s="555" t="e">
        <f t="shared" si="388"/>
        <v>#DIV/0!</v>
      </c>
      <c r="P119" s="550">
        <f>P$99*P118</f>
        <v>0</v>
      </c>
      <c r="Q119" s="550">
        <f t="shared" ref="Q119" si="483">Q$99*Q118</f>
        <v>0</v>
      </c>
      <c r="R119" s="615"/>
      <c r="S119" s="535" t="e">
        <f t="shared" si="394"/>
        <v>#DIV/0!</v>
      </c>
      <c r="T119" s="1070" t="s">
        <v>99</v>
      </c>
      <c r="U119" s="1086">
        <f>U118*U$99</f>
        <v>0</v>
      </c>
      <c r="V119" s="552">
        <f>V118*V$99</f>
        <v>0</v>
      </c>
      <c r="W119" s="552">
        <f>W118*W$99</f>
        <v>0</v>
      </c>
      <c r="X119" s="552"/>
      <c r="Y119" s="552"/>
      <c r="Z119" s="552"/>
      <c r="AA119" s="552">
        <f>AA118*AA$99</f>
        <v>0</v>
      </c>
      <c r="AB119" s="552">
        <f>AB118*AB$99</f>
        <v>0</v>
      </c>
      <c r="AC119" s="552"/>
      <c r="AD119" s="552">
        <f t="shared" ref="AD119:AI119" si="484">AD118*AD$99</f>
        <v>0</v>
      </c>
      <c r="AE119" s="552">
        <f t="shared" si="484"/>
        <v>0</v>
      </c>
      <c r="AF119" s="552">
        <f t="shared" si="484"/>
        <v>0</v>
      </c>
      <c r="AG119" s="552">
        <f t="shared" si="484"/>
        <v>0</v>
      </c>
      <c r="AH119" s="552">
        <f t="shared" si="484"/>
        <v>0</v>
      </c>
      <c r="AI119" s="552">
        <f t="shared" si="484"/>
        <v>0</v>
      </c>
      <c r="AJ119" s="552"/>
      <c r="AK119" s="552">
        <f t="shared" ref="AK119:AR119" si="485">AK118*AK$99</f>
        <v>0</v>
      </c>
      <c r="AL119" s="552">
        <f t="shared" si="485"/>
        <v>0</v>
      </c>
      <c r="AM119" s="552">
        <f t="shared" si="485"/>
        <v>0</v>
      </c>
      <c r="AN119" s="552">
        <f t="shared" si="485"/>
        <v>0</v>
      </c>
      <c r="AO119" s="552">
        <f t="shared" si="485"/>
        <v>0</v>
      </c>
      <c r="AP119" s="552">
        <f t="shared" si="485"/>
        <v>0</v>
      </c>
      <c r="AQ119" s="552">
        <f t="shared" si="485"/>
        <v>0</v>
      </c>
      <c r="AR119" s="552">
        <f t="shared" si="485"/>
        <v>0</v>
      </c>
      <c r="AS119" s="552"/>
      <c r="AT119" s="552"/>
      <c r="AU119" s="552"/>
      <c r="AV119" s="552"/>
      <c r="AW119" s="552"/>
      <c r="AX119" s="552"/>
      <c r="AY119" s="552">
        <f t="shared" ref="AY119:BF119" si="486">AY118*AY$99</f>
        <v>0</v>
      </c>
      <c r="AZ119" s="552">
        <f t="shared" si="486"/>
        <v>0</v>
      </c>
      <c r="BA119" s="552">
        <f t="shared" si="486"/>
        <v>0</v>
      </c>
      <c r="BB119" s="552">
        <f t="shared" si="486"/>
        <v>0</v>
      </c>
      <c r="BC119" s="552">
        <f t="shared" si="486"/>
        <v>0</v>
      </c>
      <c r="BD119" s="552">
        <f t="shared" si="486"/>
        <v>0</v>
      </c>
      <c r="BE119" s="552">
        <f t="shared" si="486"/>
        <v>0</v>
      </c>
      <c r="BF119" s="552">
        <f t="shared" si="486"/>
        <v>0</v>
      </c>
      <c r="BG119" s="552"/>
      <c r="BH119" s="552"/>
      <c r="BI119" s="552"/>
      <c r="BJ119" s="1118">
        <f>BJ118*BJ$100</f>
        <v>0</v>
      </c>
      <c r="BK119" s="531">
        <f t="shared" ref="BK119:BK123" si="487">SUM(U119:BJ119)</f>
        <v>0</v>
      </c>
      <c r="BL119" s="623"/>
      <c r="BM119" s="541"/>
      <c r="BN119" s="542"/>
      <c r="BO119" s="560">
        <f t="shared" si="389"/>
        <v>0</v>
      </c>
      <c r="BP119" s="565" t="e">
        <f t="shared" si="390"/>
        <v>#DIV/0!</v>
      </c>
      <c r="BQ119" s="560">
        <f t="shared" si="391"/>
        <v>0</v>
      </c>
      <c r="BR119" s="545">
        <f>BR115+BQ119</f>
        <v>0</v>
      </c>
      <c r="BS119" s="616">
        <f>BS115-BR119</f>
        <v>0</v>
      </c>
      <c r="BU119" s="1268">
        <f>_xlfn.AGGREGATE(9,6,S119,BQ119)</f>
        <v>0</v>
      </c>
      <c r="BV119" s="1328">
        <f>AY119</f>
        <v>0</v>
      </c>
      <c r="BW119" s="1329">
        <f t="shared" ref="BW119" si="488">BU119+BV119</f>
        <v>0</v>
      </c>
    </row>
    <row r="120" spans="1:126" s="547" customFormat="1" ht="15" customHeight="1">
      <c r="A120" s="955"/>
      <c r="B120" s="1332">
        <f>共同経理課!B120</f>
        <v>0</v>
      </c>
      <c r="C120" s="1326">
        <f>共同経理課!C120</f>
        <v>0</v>
      </c>
      <c r="D120" s="1326">
        <f>共同経理課!G120</f>
        <v>0</v>
      </c>
      <c r="E120" s="1327">
        <f>共同経理課!G120-共同経理課!G121</f>
        <v>0</v>
      </c>
      <c r="F120" s="1002" t="s">
        <v>97</v>
      </c>
      <c r="G120" s="525" t="e">
        <f>ROUNDDOWN($B120*$D120/$C120,3)</f>
        <v>#DIV/0!</v>
      </c>
      <c r="H120" s="525" t="e">
        <f t="shared" ref="H120:I120" si="489">ROUNDDOWN($B120*$D120/$C120,3)</f>
        <v>#DIV/0!</v>
      </c>
      <c r="I120" s="525" t="e">
        <f t="shared" si="489"/>
        <v>#DIV/0!</v>
      </c>
      <c r="J120" s="525"/>
      <c r="K120" s="525" t="e">
        <f t="shared" ref="K120:M120" si="490">ROUNDDOWN($B120*$D120/$C120,3)</f>
        <v>#DIV/0!</v>
      </c>
      <c r="L120" s="525" t="e">
        <f t="shared" si="490"/>
        <v>#DIV/0!</v>
      </c>
      <c r="M120" s="525" t="e">
        <f t="shared" si="490"/>
        <v>#DIV/0!</v>
      </c>
      <c r="N120" s="525"/>
      <c r="O120" s="555" t="e">
        <f t="shared" si="388"/>
        <v>#DIV/0!</v>
      </c>
      <c r="P120" s="550"/>
      <c r="Q120" s="550"/>
      <c r="R120" s="566"/>
      <c r="S120" s="535" t="e">
        <f t="shared" si="394"/>
        <v>#DIV/0!</v>
      </c>
      <c r="T120" s="536" t="s">
        <v>97</v>
      </c>
      <c r="U120" s="1086">
        <f>E120</f>
        <v>0</v>
      </c>
      <c r="V120" s="552"/>
      <c r="W120" s="552"/>
      <c r="X120" s="1155"/>
      <c r="Y120" s="1155"/>
      <c r="Z120" s="1155"/>
      <c r="AA120" s="552"/>
      <c r="AB120" s="552"/>
      <c r="AC120" s="1155"/>
      <c r="AD120" s="552"/>
      <c r="AE120" s="552"/>
      <c r="AF120" s="552"/>
      <c r="AG120" s="552"/>
      <c r="AH120" s="552"/>
      <c r="AI120" s="552"/>
      <c r="AJ120" s="1155"/>
      <c r="AK120" s="552"/>
      <c r="AL120" s="552"/>
      <c r="AM120" s="552"/>
      <c r="AN120" s="552"/>
      <c r="AO120" s="552"/>
      <c r="AP120" s="552"/>
      <c r="AQ120" s="552"/>
      <c r="AR120" s="552"/>
      <c r="AS120" s="1155"/>
      <c r="AT120" s="1155"/>
      <c r="AU120" s="1155"/>
      <c r="AV120" s="1155"/>
      <c r="AW120" s="1155"/>
      <c r="AX120" s="1155"/>
      <c r="AY120" s="552"/>
      <c r="AZ120" s="552"/>
      <c r="BA120" s="552"/>
      <c r="BB120" s="552"/>
      <c r="BC120" s="552"/>
      <c r="BD120" s="552"/>
      <c r="BE120" s="552"/>
      <c r="BF120" s="552"/>
      <c r="BG120" s="552"/>
      <c r="BH120" s="1155"/>
      <c r="BI120" s="1155"/>
      <c r="BJ120" s="1118">
        <f>E120</f>
        <v>0</v>
      </c>
      <c r="BK120" s="531">
        <f t="shared" si="487"/>
        <v>0</v>
      </c>
      <c r="BL120" s="623"/>
      <c r="BM120" s="541"/>
      <c r="BN120" s="542"/>
      <c r="BO120" s="534">
        <f t="shared" si="389"/>
        <v>0</v>
      </c>
      <c r="BP120" s="565" t="e">
        <f t="shared" si="390"/>
        <v>#DIV/0!</v>
      </c>
      <c r="BQ120" s="560">
        <f t="shared" si="391"/>
        <v>0</v>
      </c>
      <c r="BR120" s="617"/>
      <c r="BS120" s="545"/>
      <c r="BT120" s="547">
        <v>10</v>
      </c>
      <c r="BU120" s="1269"/>
      <c r="BV120" s="1328"/>
      <c r="BW120" s="1329"/>
    </row>
    <row r="121" spans="1:126" s="547" customFormat="1" ht="20.25" customHeight="1">
      <c r="A121" s="548" t="s">
        <v>138</v>
      </c>
      <c r="B121" s="1332"/>
      <c r="C121" s="1326"/>
      <c r="D121" s="1326"/>
      <c r="E121" s="1327"/>
      <c r="F121" s="1003" t="s">
        <v>99</v>
      </c>
      <c r="G121" s="550" t="e">
        <f>ROUNDDOWN(G$97*G120,0)</f>
        <v>#DIV/0!</v>
      </c>
      <c r="H121" s="550" t="e">
        <f t="shared" ref="H121:I121" si="491">ROUNDDOWN(H$97*H120,0)</f>
        <v>#DIV/0!</v>
      </c>
      <c r="I121" s="550" t="e">
        <f t="shared" si="491"/>
        <v>#DIV/0!</v>
      </c>
      <c r="J121" s="550">
        <f>ROUNDDOWN(J$7*J120,0)</f>
        <v>0</v>
      </c>
      <c r="K121" s="550"/>
      <c r="L121" s="550"/>
      <c r="M121" s="550"/>
      <c r="N121" s="550"/>
      <c r="O121" s="555" t="e">
        <f t="shared" si="388"/>
        <v>#DIV/0!</v>
      </c>
      <c r="P121" s="550">
        <f>P$99*P120</f>
        <v>0</v>
      </c>
      <c r="Q121" s="550">
        <f t="shared" ref="Q121" si="492">Q$99*Q120</f>
        <v>0</v>
      </c>
      <c r="R121" s="559"/>
      <c r="S121" s="535" t="e">
        <f t="shared" si="394"/>
        <v>#DIV/0!</v>
      </c>
      <c r="T121" s="1070" t="s">
        <v>99</v>
      </c>
      <c r="U121" s="1086">
        <f>U120*U$99</f>
        <v>0</v>
      </c>
      <c r="V121" s="552">
        <f>V120*V$99</f>
        <v>0</v>
      </c>
      <c r="W121" s="552">
        <f>W120*W$99</f>
        <v>0</v>
      </c>
      <c r="X121" s="552"/>
      <c r="Y121" s="552"/>
      <c r="Z121" s="552"/>
      <c r="AA121" s="552">
        <f>AA120*AA$99</f>
        <v>0</v>
      </c>
      <c r="AB121" s="552">
        <f>AB120*AB$99</f>
        <v>0</v>
      </c>
      <c r="AC121" s="552"/>
      <c r="AD121" s="552">
        <f t="shared" ref="AD121:AI121" si="493">AD120*AD$99</f>
        <v>0</v>
      </c>
      <c r="AE121" s="552">
        <f t="shared" si="493"/>
        <v>0</v>
      </c>
      <c r="AF121" s="552">
        <f t="shared" si="493"/>
        <v>0</v>
      </c>
      <c r="AG121" s="552">
        <f t="shared" si="493"/>
        <v>0</v>
      </c>
      <c r="AH121" s="552">
        <f t="shared" si="493"/>
        <v>0</v>
      </c>
      <c r="AI121" s="552">
        <f t="shared" si="493"/>
        <v>0</v>
      </c>
      <c r="AJ121" s="552"/>
      <c r="AK121" s="552">
        <f t="shared" ref="AK121:AR121" si="494">AK120*AK$99</f>
        <v>0</v>
      </c>
      <c r="AL121" s="552">
        <f t="shared" si="494"/>
        <v>0</v>
      </c>
      <c r="AM121" s="552">
        <f t="shared" si="494"/>
        <v>0</v>
      </c>
      <c r="AN121" s="552">
        <f t="shared" si="494"/>
        <v>0</v>
      </c>
      <c r="AO121" s="552">
        <f t="shared" si="494"/>
        <v>0</v>
      </c>
      <c r="AP121" s="552">
        <f t="shared" si="494"/>
        <v>0</v>
      </c>
      <c r="AQ121" s="552">
        <f t="shared" si="494"/>
        <v>0</v>
      </c>
      <c r="AR121" s="552">
        <f t="shared" si="494"/>
        <v>0</v>
      </c>
      <c r="AS121" s="552"/>
      <c r="AT121" s="552"/>
      <c r="AU121" s="552"/>
      <c r="AV121" s="552"/>
      <c r="AW121" s="552"/>
      <c r="AX121" s="552"/>
      <c r="AY121" s="552">
        <f t="shared" ref="AY121:BF121" si="495">AY120*AY$99</f>
        <v>0</v>
      </c>
      <c r="AZ121" s="552">
        <f t="shared" si="495"/>
        <v>0</v>
      </c>
      <c r="BA121" s="552">
        <f t="shared" si="495"/>
        <v>0</v>
      </c>
      <c r="BB121" s="552">
        <f t="shared" si="495"/>
        <v>0</v>
      </c>
      <c r="BC121" s="552">
        <f t="shared" si="495"/>
        <v>0</v>
      </c>
      <c r="BD121" s="552">
        <f t="shared" si="495"/>
        <v>0</v>
      </c>
      <c r="BE121" s="552">
        <f t="shared" si="495"/>
        <v>0</v>
      </c>
      <c r="BF121" s="552">
        <f t="shared" si="495"/>
        <v>0</v>
      </c>
      <c r="BG121" s="552"/>
      <c r="BH121" s="552"/>
      <c r="BI121" s="552"/>
      <c r="BJ121" s="1118">
        <f>BJ120*BJ$100</f>
        <v>0</v>
      </c>
      <c r="BK121" s="531">
        <f t="shared" si="487"/>
        <v>0</v>
      </c>
      <c r="BL121" s="623"/>
      <c r="BM121" s="541"/>
      <c r="BN121" s="542"/>
      <c r="BO121" s="560">
        <f t="shared" si="389"/>
        <v>0</v>
      </c>
      <c r="BP121" s="565" t="e">
        <f t="shared" si="390"/>
        <v>#DIV/0!</v>
      </c>
      <c r="BQ121" s="560">
        <f t="shared" si="391"/>
        <v>0</v>
      </c>
      <c r="BR121" s="545">
        <f>BR119+BQ121</f>
        <v>0</v>
      </c>
      <c r="BS121" s="616">
        <f>BS119-BR121</f>
        <v>0</v>
      </c>
      <c r="BU121" s="1268">
        <f>_xlfn.AGGREGATE(9,6,S121,BQ121)</f>
        <v>0</v>
      </c>
      <c r="BV121" s="1328">
        <f>AY121</f>
        <v>0</v>
      </c>
      <c r="BW121" s="1329">
        <f t="shared" ref="BW121" si="496">BU121+BV121</f>
        <v>0</v>
      </c>
    </row>
    <row r="122" spans="1:126" s="547" customFormat="1" ht="15" customHeight="1">
      <c r="A122" s="618"/>
      <c r="B122" s="1332">
        <f>共同経理課!B122</f>
        <v>0</v>
      </c>
      <c r="C122" s="1326">
        <f>共同経理課!C122</f>
        <v>0</v>
      </c>
      <c r="D122" s="1326">
        <f>共同経理課!G122</f>
        <v>0</v>
      </c>
      <c r="E122" s="1327">
        <f>共同経理課!G122-共同経理課!G123</f>
        <v>0</v>
      </c>
      <c r="F122" s="1002" t="s">
        <v>97</v>
      </c>
      <c r="G122" s="525" t="e">
        <f>ROUNDDOWN($B122*$D122/$C122,3)</f>
        <v>#DIV/0!</v>
      </c>
      <c r="H122" s="525" t="e">
        <f t="shared" ref="H122:I122" si="497">ROUNDDOWN($B122*$D122/$C122,3)</f>
        <v>#DIV/0!</v>
      </c>
      <c r="I122" s="525" t="e">
        <f t="shared" si="497"/>
        <v>#DIV/0!</v>
      </c>
      <c r="J122" s="525"/>
      <c r="K122" s="525" t="e">
        <f t="shared" ref="K122:M122" si="498">ROUNDDOWN($B122*$D122/$C122,3)</f>
        <v>#DIV/0!</v>
      </c>
      <c r="L122" s="525" t="e">
        <f t="shared" si="498"/>
        <v>#DIV/0!</v>
      </c>
      <c r="M122" s="525" t="e">
        <f t="shared" si="498"/>
        <v>#DIV/0!</v>
      </c>
      <c r="N122" s="525"/>
      <c r="O122" s="555" t="e">
        <f t="shared" si="388"/>
        <v>#DIV/0!</v>
      </c>
      <c r="P122" s="550"/>
      <c r="Q122" s="550"/>
      <c r="R122" s="566"/>
      <c r="S122" s="535" t="e">
        <f t="shared" si="394"/>
        <v>#DIV/0!</v>
      </c>
      <c r="T122" s="1070" t="s">
        <v>97</v>
      </c>
      <c r="U122" s="1086">
        <f>E122</f>
        <v>0</v>
      </c>
      <c r="V122" s="552"/>
      <c r="W122" s="552"/>
      <c r="X122" s="1155"/>
      <c r="Y122" s="1155"/>
      <c r="Z122" s="1155"/>
      <c r="AA122" s="552"/>
      <c r="AB122" s="552"/>
      <c r="AC122" s="1155"/>
      <c r="AD122" s="552"/>
      <c r="AE122" s="552"/>
      <c r="AF122" s="552"/>
      <c r="AG122" s="552"/>
      <c r="AH122" s="552"/>
      <c r="AI122" s="552"/>
      <c r="AJ122" s="1155"/>
      <c r="AK122" s="552"/>
      <c r="AL122" s="552"/>
      <c r="AM122" s="552"/>
      <c r="AN122" s="552"/>
      <c r="AO122" s="552"/>
      <c r="AP122" s="552"/>
      <c r="AQ122" s="552"/>
      <c r="AR122" s="552"/>
      <c r="AS122" s="1155"/>
      <c r="AT122" s="1155"/>
      <c r="AU122" s="1155"/>
      <c r="AV122" s="1155"/>
      <c r="AW122" s="1155"/>
      <c r="AX122" s="1155"/>
      <c r="AY122" s="552"/>
      <c r="AZ122" s="552"/>
      <c r="BA122" s="552"/>
      <c r="BB122" s="552"/>
      <c r="BC122" s="552"/>
      <c r="BD122" s="552"/>
      <c r="BE122" s="552"/>
      <c r="BF122" s="552"/>
      <c r="BG122" s="552"/>
      <c r="BH122" s="1155"/>
      <c r="BI122" s="1155"/>
      <c r="BJ122" s="1118">
        <f>E122</f>
        <v>0</v>
      </c>
      <c r="BK122" s="531">
        <f t="shared" si="487"/>
        <v>0</v>
      </c>
      <c r="BL122" s="623"/>
      <c r="BM122" s="541"/>
      <c r="BN122" s="542"/>
      <c r="BO122" s="560">
        <f t="shared" si="389"/>
        <v>0</v>
      </c>
      <c r="BP122" s="565" t="e">
        <f t="shared" si="390"/>
        <v>#DIV/0!</v>
      </c>
      <c r="BQ122" s="560">
        <f t="shared" si="391"/>
        <v>0</v>
      </c>
      <c r="BR122" s="545"/>
      <c r="BS122" s="616"/>
      <c r="BT122" s="547">
        <v>11</v>
      </c>
      <c r="BU122" s="1269"/>
      <c r="BV122" s="1328"/>
      <c r="BW122" s="1329"/>
    </row>
    <row r="123" spans="1:126" s="547" customFormat="1" ht="20.25" customHeight="1">
      <c r="A123" s="955" t="s">
        <v>102</v>
      </c>
      <c r="B123" s="1332"/>
      <c r="C123" s="1326"/>
      <c r="D123" s="1326"/>
      <c r="E123" s="1327"/>
      <c r="F123" s="1009" t="s">
        <v>99</v>
      </c>
      <c r="G123" s="570" t="e">
        <f>ROUNDDOWN(G$97*G122,0)</f>
        <v>#DIV/0!</v>
      </c>
      <c r="H123" s="570" t="e">
        <f t="shared" ref="H123:I123" si="499">ROUNDDOWN(H$97*H122,0)</f>
        <v>#DIV/0!</v>
      </c>
      <c r="I123" s="570" t="e">
        <f t="shared" si="499"/>
        <v>#DIV/0!</v>
      </c>
      <c r="J123" s="570">
        <f>ROUNDDOWN(J$7*J122,0)</f>
        <v>0</v>
      </c>
      <c r="K123" s="570"/>
      <c r="L123" s="570"/>
      <c r="M123" s="570"/>
      <c r="N123" s="570"/>
      <c r="O123" s="571" t="e">
        <f t="shared" si="388"/>
        <v>#DIV/0!</v>
      </c>
      <c r="P123" s="570">
        <f>P$99*P122</f>
        <v>0</v>
      </c>
      <c r="Q123" s="570">
        <f t="shared" ref="Q123" si="500">Q$99*Q122</f>
        <v>0</v>
      </c>
      <c r="R123" s="572"/>
      <c r="S123" s="535" t="e">
        <f t="shared" si="394"/>
        <v>#DIV/0!</v>
      </c>
      <c r="T123" s="575" t="s">
        <v>99</v>
      </c>
      <c r="U123" s="1086">
        <f>U122*U$99</f>
        <v>0</v>
      </c>
      <c r="V123" s="1090">
        <f>V122*V$99</f>
        <v>0</v>
      </c>
      <c r="W123" s="1090">
        <f>W122*W$99</f>
        <v>0</v>
      </c>
      <c r="X123" s="1090"/>
      <c r="Y123" s="1090"/>
      <c r="Z123" s="1090"/>
      <c r="AA123" s="1090">
        <f>AA122*AA$99</f>
        <v>0</v>
      </c>
      <c r="AB123" s="1090">
        <f>AB122*AB$99</f>
        <v>0</v>
      </c>
      <c r="AC123" s="1090"/>
      <c r="AD123" s="1090">
        <f t="shared" ref="AD123:AI123" si="501">AD122*AD$99</f>
        <v>0</v>
      </c>
      <c r="AE123" s="1090">
        <f t="shared" si="501"/>
        <v>0</v>
      </c>
      <c r="AF123" s="1090">
        <f t="shared" si="501"/>
        <v>0</v>
      </c>
      <c r="AG123" s="1090">
        <f t="shared" si="501"/>
        <v>0</v>
      </c>
      <c r="AH123" s="1090">
        <f t="shared" si="501"/>
        <v>0</v>
      </c>
      <c r="AI123" s="1090">
        <f t="shared" si="501"/>
        <v>0</v>
      </c>
      <c r="AJ123" s="1090"/>
      <c r="AK123" s="1090">
        <f t="shared" ref="AK123:AR123" si="502">AK122*AK$99</f>
        <v>0</v>
      </c>
      <c r="AL123" s="1090">
        <f t="shared" si="502"/>
        <v>0</v>
      </c>
      <c r="AM123" s="1090">
        <f t="shared" si="502"/>
        <v>0</v>
      </c>
      <c r="AN123" s="1090">
        <f t="shared" si="502"/>
        <v>0</v>
      </c>
      <c r="AO123" s="1090">
        <f t="shared" si="502"/>
        <v>0</v>
      </c>
      <c r="AP123" s="1090">
        <f t="shared" si="502"/>
        <v>0</v>
      </c>
      <c r="AQ123" s="1090">
        <f t="shared" si="502"/>
        <v>0</v>
      </c>
      <c r="AR123" s="1090">
        <f t="shared" si="502"/>
        <v>0</v>
      </c>
      <c r="AS123" s="1090"/>
      <c r="AT123" s="1090"/>
      <c r="AU123" s="1090"/>
      <c r="AV123" s="1090"/>
      <c r="AW123" s="1090"/>
      <c r="AX123" s="1090"/>
      <c r="AY123" s="1090">
        <f t="shared" ref="AY123:BF123" si="503">AY122*AY$99</f>
        <v>0</v>
      </c>
      <c r="AZ123" s="1090">
        <f t="shared" si="503"/>
        <v>0</v>
      </c>
      <c r="BA123" s="1090">
        <f t="shared" si="503"/>
        <v>0</v>
      </c>
      <c r="BB123" s="1090">
        <f t="shared" si="503"/>
        <v>0</v>
      </c>
      <c r="BC123" s="1090">
        <f t="shared" si="503"/>
        <v>0</v>
      </c>
      <c r="BD123" s="1090">
        <f t="shared" si="503"/>
        <v>0</v>
      </c>
      <c r="BE123" s="1090">
        <f t="shared" si="503"/>
        <v>0</v>
      </c>
      <c r="BF123" s="1090">
        <f t="shared" si="503"/>
        <v>0</v>
      </c>
      <c r="BG123" s="1090"/>
      <c r="BH123" s="1090"/>
      <c r="BI123" s="1090"/>
      <c r="BJ123" s="1173">
        <f>BJ122*BJ$100</f>
        <v>0</v>
      </c>
      <c r="BK123" s="531">
        <f t="shared" si="487"/>
        <v>0</v>
      </c>
      <c r="BL123" s="623"/>
      <c r="BM123" s="541"/>
      <c r="BN123" s="542"/>
      <c r="BO123" s="579">
        <f t="shared" si="389"/>
        <v>0</v>
      </c>
      <c r="BP123" s="619" t="e">
        <f t="shared" si="390"/>
        <v>#DIV/0!</v>
      </c>
      <c r="BQ123" s="560">
        <f t="shared" si="391"/>
        <v>0</v>
      </c>
      <c r="BR123" s="545">
        <f>BR121+BQ123</f>
        <v>0</v>
      </c>
      <c r="BS123" s="616">
        <f>BS121-BR123</f>
        <v>0</v>
      </c>
      <c r="BU123" s="1268">
        <f>_xlfn.AGGREGATE(9,6,S123,BQ123)</f>
        <v>0</v>
      </c>
      <c r="BV123" s="1328">
        <f>AY123</f>
        <v>0</v>
      </c>
      <c r="BW123" s="1329">
        <f t="shared" ref="BW123" si="504">BU123+BV123</f>
        <v>0</v>
      </c>
    </row>
    <row r="124" spans="1:126" ht="15" customHeight="1">
      <c r="A124" s="1208" t="s">
        <v>103</v>
      </c>
      <c r="B124" s="1333">
        <f>SUM(B118:B123)</f>
        <v>0</v>
      </c>
      <c r="C124" s="1334">
        <f t="shared" ref="C124:E124" si="505">SUM(C118:C123)</f>
        <v>0</v>
      </c>
      <c r="D124" s="1334">
        <f t="shared" si="505"/>
        <v>0</v>
      </c>
      <c r="E124" s="1334">
        <f t="shared" si="505"/>
        <v>0</v>
      </c>
      <c r="F124" s="77" t="s">
        <v>97</v>
      </c>
      <c r="G124" s="72" t="e">
        <f>G118+G120+G122</f>
        <v>#DIV/0!</v>
      </c>
      <c r="H124" s="72" t="e">
        <f t="shared" ref="H124:I124" si="506">H118+H120+H122</f>
        <v>#DIV/0!</v>
      </c>
      <c r="I124" s="72" t="e">
        <f t="shared" si="506"/>
        <v>#DIV/0!</v>
      </c>
      <c r="J124" s="72">
        <f t="shared" ref="J124:L124" si="507">J118+J120+J122</f>
        <v>0</v>
      </c>
      <c r="K124" s="581" t="e">
        <f t="shared" si="507"/>
        <v>#DIV/0!</v>
      </c>
      <c r="L124" s="72" t="e">
        <f t="shared" si="507"/>
        <v>#DIV/0!</v>
      </c>
      <c r="M124" s="72" t="e">
        <f t="shared" ref="M124:N124" si="508">M118+M120+M122</f>
        <v>#DIV/0!</v>
      </c>
      <c r="N124" s="72">
        <f t="shared" si="508"/>
        <v>0</v>
      </c>
      <c r="O124" s="16" t="e">
        <f t="shared" si="388"/>
        <v>#DIV/0!</v>
      </c>
      <c r="P124" s="72">
        <f t="shared" ref="P124:Q124" si="509">P118+P120+P122</f>
        <v>0</v>
      </c>
      <c r="Q124" s="72">
        <f t="shared" si="509"/>
        <v>0</v>
      </c>
      <c r="R124" s="490"/>
      <c r="S124" s="535" t="e">
        <f t="shared" si="394"/>
        <v>#DIV/0!</v>
      </c>
      <c r="T124" s="77" t="s">
        <v>97</v>
      </c>
      <c r="U124" s="590">
        <f t="shared" ref="U124:BJ125" si="510">U118+U120+U122</f>
        <v>0</v>
      </c>
      <c r="V124" s="581">
        <f t="shared" si="510"/>
        <v>0</v>
      </c>
      <c r="W124" s="581">
        <f t="shared" si="510"/>
        <v>0</v>
      </c>
      <c r="X124" s="1156">
        <f t="shared" si="510"/>
        <v>0</v>
      </c>
      <c r="Y124" s="1156">
        <f t="shared" si="510"/>
        <v>0</v>
      </c>
      <c r="Z124" s="1156">
        <f t="shared" si="510"/>
        <v>0</v>
      </c>
      <c r="AA124" s="581">
        <f t="shared" si="510"/>
        <v>0</v>
      </c>
      <c r="AB124" s="581">
        <f t="shared" si="510"/>
        <v>0</v>
      </c>
      <c r="AC124" s="1156">
        <f t="shared" si="510"/>
        <v>0</v>
      </c>
      <c r="AD124" s="581">
        <f t="shared" si="510"/>
        <v>0</v>
      </c>
      <c r="AE124" s="581">
        <f t="shared" si="510"/>
        <v>0</v>
      </c>
      <c r="AF124" s="581">
        <f t="shared" si="510"/>
        <v>0</v>
      </c>
      <c r="AG124" s="581">
        <f t="shared" si="510"/>
        <v>0</v>
      </c>
      <c r="AH124" s="581">
        <f t="shared" si="510"/>
        <v>0</v>
      </c>
      <c r="AI124" s="581">
        <f t="shared" si="510"/>
        <v>0</v>
      </c>
      <c r="AJ124" s="1156">
        <f t="shared" si="510"/>
        <v>0</v>
      </c>
      <c r="AK124" s="581">
        <f t="shared" si="510"/>
        <v>0</v>
      </c>
      <c r="AL124" s="581">
        <f t="shared" si="510"/>
        <v>0</v>
      </c>
      <c r="AM124" s="581">
        <f t="shared" si="510"/>
        <v>0</v>
      </c>
      <c r="AN124" s="581">
        <f t="shared" si="510"/>
        <v>0</v>
      </c>
      <c r="AO124" s="581">
        <f t="shared" si="510"/>
        <v>0</v>
      </c>
      <c r="AP124" s="581">
        <f t="shared" si="510"/>
        <v>0</v>
      </c>
      <c r="AQ124" s="581">
        <f t="shared" si="510"/>
        <v>0</v>
      </c>
      <c r="AR124" s="581">
        <f t="shared" si="510"/>
        <v>0</v>
      </c>
      <c r="AS124" s="1156">
        <f t="shared" si="510"/>
        <v>0</v>
      </c>
      <c r="AT124" s="1156">
        <f t="shared" si="510"/>
        <v>0</v>
      </c>
      <c r="AU124" s="1156">
        <f t="shared" si="510"/>
        <v>0</v>
      </c>
      <c r="AV124" s="1156">
        <f t="shared" si="510"/>
        <v>0</v>
      </c>
      <c r="AW124" s="1156">
        <f t="shared" si="510"/>
        <v>0</v>
      </c>
      <c r="AX124" s="1156">
        <f t="shared" si="510"/>
        <v>0</v>
      </c>
      <c r="AY124" s="581">
        <f t="shared" si="510"/>
        <v>0</v>
      </c>
      <c r="AZ124" s="581">
        <f t="shared" si="510"/>
        <v>0</v>
      </c>
      <c r="BA124" s="581">
        <f t="shared" si="510"/>
        <v>0</v>
      </c>
      <c r="BB124" s="581">
        <f t="shared" si="510"/>
        <v>0</v>
      </c>
      <c r="BC124" s="581">
        <f t="shared" si="510"/>
        <v>0</v>
      </c>
      <c r="BD124" s="581">
        <f t="shared" si="510"/>
        <v>0</v>
      </c>
      <c r="BE124" s="581">
        <f t="shared" si="510"/>
        <v>0</v>
      </c>
      <c r="BF124" s="581">
        <f t="shared" si="510"/>
        <v>0</v>
      </c>
      <c r="BG124" s="581">
        <f t="shared" si="510"/>
        <v>0</v>
      </c>
      <c r="BH124" s="1156">
        <f t="shared" si="510"/>
        <v>0</v>
      </c>
      <c r="BI124" s="1156">
        <f t="shared" si="510"/>
        <v>0</v>
      </c>
      <c r="BJ124" s="584">
        <f t="shared" si="510"/>
        <v>0</v>
      </c>
      <c r="BK124" s="16">
        <f>BK118+BK120+BK122</f>
        <v>0</v>
      </c>
      <c r="BL124" s="4"/>
      <c r="BM124" s="105"/>
      <c r="BN124" s="224"/>
      <c r="BO124" s="57">
        <f t="shared" si="389"/>
        <v>0</v>
      </c>
      <c r="BP124" s="78" t="e">
        <f t="shared" si="390"/>
        <v>#DIV/0!</v>
      </c>
      <c r="BQ124" s="57">
        <f t="shared" si="391"/>
        <v>0</v>
      </c>
      <c r="BR124" s="2"/>
      <c r="BS124" s="354"/>
      <c r="BT124" s="1">
        <v>12</v>
      </c>
      <c r="BU124" s="1269"/>
      <c r="BV124" s="1328"/>
      <c r="BW124" s="1329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</row>
    <row r="125" spans="1:126" ht="20.25" customHeight="1">
      <c r="A125" s="1209"/>
      <c r="B125" s="1333"/>
      <c r="C125" s="1334"/>
      <c r="D125" s="1334"/>
      <c r="E125" s="1334"/>
      <c r="F125" s="89" t="s">
        <v>99</v>
      </c>
      <c r="G125" s="80" t="e">
        <f t="shared" ref="G125" si="511">G119+G121+G123</f>
        <v>#DIV/0!</v>
      </c>
      <c r="H125" s="80" t="e">
        <f t="shared" ref="H125:I125" si="512">H119+H121+H123</f>
        <v>#DIV/0!</v>
      </c>
      <c r="I125" s="80" t="e">
        <f t="shared" si="512"/>
        <v>#DIV/0!</v>
      </c>
      <c r="J125" s="80">
        <f t="shared" ref="J125:L125" si="513">J119+J121+J123</f>
        <v>0</v>
      </c>
      <c r="K125" s="597">
        <f t="shared" si="513"/>
        <v>0</v>
      </c>
      <c r="L125" s="80">
        <f t="shared" si="513"/>
        <v>0</v>
      </c>
      <c r="M125" s="80">
        <f t="shared" ref="M125:N125" si="514">M119+M121+M123</f>
        <v>0</v>
      </c>
      <c r="N125" s="80">
        <f t="shared" si="514"/>
        <v>0</v>
      </c>
      <c r="O125" s="43" t="e">
        <f t="shared" si="388"/>
        <v>#DIV/0!</v>
      </c>
      <c r="P125" s="80">
        <f t="shared" ref="P125:R125" si="515">P119+P121+P123</f>
        <v>0</v>
      </c>
      <c r="Q125" s="80">
        <f t="shared" ref="Q125" si="516">Q119+Q121+Q123</f>
        <v>0</v>
      </c>
      <c r="R125" s="87">
        <f t="shared" si="515"/>
        <v>0</v>
      </c>
      <c r="S125" s="535" t="e">
        <f t="shared" si="394"/>
        <v>#DIV/0!</v>
      </c>
      <c r="T125" s="89" t="s">
        <v>99</v>
      </c>
      <c r="U125" s="607">
        <f t="shared" ref="U125:BI125" si="517">U119+U121+U123</f>
        <v>0</v>
      </c>
      <c r="V125" s="596">
        <f t="shared" si="517"/>
        <v>0</v>
      </c>
      <c r="W125" s="596">
        <f t="shared" si="517"/>
        <v>0</v>
      </c>
      <c r="X125" s="596">
        <f t="shared" si="517"/>
        <v>0</v>
      </c>
      <c r="Y125" s="596">
        <f t="shared" si="517"/>
        <v>0</v>
      </c>
      <c r="Z125" s="596">
        <f t="shared" si="517"/>
        <v>0</v>
      </c>
      <c r="AA125" s="596">
        <f t="shared" si="517"/>
        <v>0</v>
      </c>
      <c r="AB125" s="596">
        <f t="shared" si="517"/>
        <v>0</v>
      </c>
      <c r="AC125" s="596">
        <f t="shared" si="517"/>
        <v>0</v>
      </c>
      <c r="AD125" s="596">
        <f t="shared" si="517"/>
        <v>0</v>
      </c>
      <c r="AE125" s="596">
        <f t="shared" si="517"/>
        <v>0</v>
      </c>
      <c r="AF125" s="596">
        <f t="shared" si="517"/>
        <v>0</v>
      </c>
      <c r="AG125" s="596">
        <f t="shared" si="517"/>
        <v>0</v>
      </c>
      <c r="AH125" s="596">
        <f t="shared" si="517"/>
        <v>0</v>
      </c>
      <c r="AI125" s="596">
        <f t="shared" si="517"/>
        <v>0</v>
      </c>
      <c r="AJ125" s="596">
        <f t="shared" si="517"/>
        <v>0</v>
      </c>
      <c r="AK125" s="596">
        <f t="shared" si="517"/>
        <v>0</v>
      </c>
      <c r="AL125" s="596">
        <f t="shared" si="517"/>
        <v>0</v>
      </c>
      <c r="AM125" s="596">
        <f t="shared" si="517"/>
        <v>0</v>
      </c>
      <c r="AN125" s="596">
        <f t="shared" si="517"/>
        <v>0</v>
      </c>
      <c r="AO125" s="596">
        <f t="shared" si="517"/>
        <v>0</v>
      </c>
      <c r="AP125" s="596">
        <f t="shared" si="517"/>
        <v>0</v>
      </c>
      <c r="AQ125" s="596">
        <f t="shared" si="517"/>
        <v>0</v>
      </c>
      <c r="AR125" s="596">
        <f t="shared" si="517"/>
        <v>0</v>
      </c>
      <c r="AS125" s="596">
        <f t="shared" si="517"/>
        <v>0</v>
      </c>
      <c r="AT125" s="596">
        <f t="shared" si="517"/>
        <v>0</v>
      </c>
      <c r="AU125" s="596">
        <f t="shared" si="517"/>
        <v>0</v>
      </c>
      <c r="AV125" s="596">
        <f t="shared" si="517"/>
        <v>0</v>
      </c>
      <c r="AW125" s="596">
        <f t="shared" si="517"/>
        <v>0</v>
      </c>
      <c r="AX125" s="596">
        <f t="shared" si="517"/>
        <v>0</v>
      </c>
      <c r="AY125" s="596">
        <f t="shared" si="517"/>
        <v>0</v>
      </c>
      <c r="AZ125" s="596">
        <f t="shared" si="517"/>
        <v>0</v>
      </c>
      <c r="BA125" s="596">
        <f t="shared" si="517"/>
        <v>0</v>
      </c>
      <c r="BB125" s="596">
        <f t="shared" si="517"/>
        <v>0</v>
      </c>
      <c r="BC125" s="596">
        <f t="shared" si="517"/>
        <v>0</v>
      </c>
      <c r="BD125" s="596">
        <f t="shared" si="517"/>
        <v>0</v>
      </c>
      <c r="BE125" s="596">
        <f t="shared" si="517"/>
        <v>0</v>
      </c>
      <c r="BF125" s="596">
        <f t="shared" si="517"/>
        <v>0</v>
      </c>
      <c r="BG125" s="596">
        <f t="shared" si="517"/>
        <v>0</v>
      </c>
      <c r="BH125" s="596">
        <f t="shared" si="517"/>
        <v>0</v>
      </c>
      <c r="BI125" s="596">
        <f t="shared" si="517"/>
        <v>0</v>
      </c>
      <c r="BJ125" s="603">
        <f t="shared" si="510"/>
        <v>0</v>
      </c>
      <c r="BK125" s="43">
        <f>BK119+BK121+BK123</f>
        <v>0</v>
      </c>
      <c r="BL125" s="4"/>
      <c r="BM125" s="105"/>
      <c r="BN125" s="224"/>
      <c r="BO125" s="70">
        <f t="shared" si="389"/>
        <v>0</v>
      </c>
      <c r="BP125" s="92" t="e">
        <f t="shared" si="390"/>
        <v>#DIV/0!</v>
      </c>
      <c r="BQ125" s="70">
        <f t="shared" si="391"/>
        <v>0</v>
      </c>
      <c r="BR125" s="1092" t="str">
        <f>IF(BR123=BQ125,"○","×")</f>
        <v>○</v>
      </c>
      <c r="BS125" s="354"/>
      <c r="BU125" s="1355">
        <f>_xlfn.AGGREGATE(9,6,S125,BQ125)</f>
        <v>0</v>
      </c>
      <c r="BV125" s="1355">
        <f>AY125</f>
        <v>0</v>
      </c>
      <c r="BW125" s="1355">
        <f t="shared" ref="BW125" si="518">BU125+BV125</f>
        <v>0</v>
      </c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</row>
    <row r="126" spans="1:126" s="547" customFormat="1" ht="15" customHeight="1">
      <c r="A126" s="651"/>
      <c r="B126" s="1332">
        <f>共同経理課!B126</f>
        <v>0</v>
      </c>
      <c r="C126" s="1326">
        <f>共同経理課!C126</f>
        <v>0</v>
      </c>
      <c r="D126" s="1326">
        <f>共同経理課!G126</f>
        <v>0</v>
      </c>
      <c r="E126" s="1327">
        <f>共同経理課!G126-共同経理課!G127</f>
        <v>0</v>
      </c>
      <c r="F126" s="1002" t="s">
        <v>97</v>
      </c>
      <c r="G126" s="525" t="e">
        <f>ROUNDDOWN($B126*$D126/$C126,3)</f>
        <v>#DIV/0!</v>
      </c>
      <c r="H126" s="525" t="e">
        <f t="shared" ref="H126:I126" si="519">ROUNDDOWN($B126*$D126/$C126,3)</f>
        <v>#DIV/0!</v>
      </c>
      <c r="I126" s="525" t="e">
        <f t="shared" si="519"/>
        <v>#DIV/0!</v>
      </c>
      <c r="J126" s="525"/>
      <c r="K126" s="525" t="e">
        <f t="shared" ref="K126:M126" si="520">ROUNDDOWN($B126*$D126/$C126,3)</f>
        <v>#DIV/0!</v>
      </c>
      <c r="L126" s="525" t="e">
        <f t="shared" si="520"/>
        <v>#DIV/0!</v>
      </c>
      <c r="M126" s="525" t="e">
        <f t="shared" si="520"/>
        <v>#DIV/0!</v>
      </c>
      <c r="N126" s="525"/>
      <c r="O126" s="531" t="e">
        <f t="shared" si="388"/>
        <v>#DIV/0!</v>
      </c>
      <c r="P126" s="526"/>
      <c r="Q126" s="526"/>
      <c r="R126" s="533"/>
      <c r="S126" s="535" t="e">
        <f t="shared" si="394"/>
        <v>#DIV/0!</v>
      </c>
      <c r="T126" s="536" t="s">
        <v>97</v>
      </c>
      <c r="U126" s="1085">
        <f>E126</f>
        <v>0</v>
      </c>
      <c r="V126" s="1089"/>
      <c r="W126" s="1089"/>
      <c r="X126" s="1154"/>
      <c r="Y126" s="1154"/>
      <c r="Z126" s="1154"/>
      <c r="AA126" s="1089"/>
      <c r="AB126" s="1089"/>
      <c r="AC126" s="1154"/>
      <c r="AD126" s="1089"/>
      <c r="AE126" s="1089"/>
      <c r="AF126" s="1089"/>
      <c r="AG126" s="1089"/>
      <c r="AH126" s="1089"/>
      <c r="AI126" s="1089"/>
      <c r="AJ126" s="1154"/>
      <c r="AK126" s="1089"/>
      <c r="AL126" s="1089"/>
      <c r="AM126" s="1089"/>
      <c r="AN126" s="1089"/>
      <c r="AO126" s="1089"/>
      <c r="AP126" s="1089"/>
      <c r="AQ126" s="1089"/>
      <c r="AR126" s="1089"/>
      <c r="AS126" s="1154"/>
      <c r="AT126" s="1154"/>
      <c r="AU126" s="1154"/>
      <c r="AV126" s="1154"/>
      <c r="AW126" s="1154"/>
      <c r="AX126" s="1154"/>
      <c r="AY126" s="1089"/>
      <c r="AZ126" s="1089"/>
      <c r="BA126" s="1089"/>
      <c r="BB126" s="1089"/>
      <c r="BC126" s="1089"/>
      <c r="BD126" s="1089"/>
      <c r="BE126" s="1089"/>
      <c r="BF126" s="1089"/>
      <c r="BG126" s="1089"/>
      <c r="BH126" s="1154"/>
      <c r="BI126" s="1154"/>
      <c r="BJ126" s="1172">
        <f>E126</f>
        <v>0</v>
      </c>
      <c r="BK126" s="531">
        <f>SUM(U126:BJ126)</f>
        <v>0</v>
      </c>
      <c r="BL126" s="623"/>
      <c r="BM126" s="541"/>
      <c r="BN126" s="542"/>
      <c r="BO126" s="544">
        <f t="shared" si="389"/>
        <v>0</v>
      </c>
      <c r="BP126" s="565" t="e">
        <f t="shared" si="390"/>
        <v>#DIV/0!</v>
      </c>
      <c r="BQ126" s="544">
        <f t="shared" si="391"/>
        <v>0</v>
      </c>
      <c r="BR126" s="545"/>
      <c r="BS126" s="616"/>
      <c r="BT126" s="545"/>
      <c r="BU126" s="1355"/>
      <c r="BV126" s="1355"/>
      <c r="BW126" s="1355"/>
    </row>
    <row r="127" spans="1:126" s="547" customFormat="1" ht="20.25" customHeight="1">
      <c r="A127" s="548" t="s">
        <v>104</v>
      </c>
      <c r="B127" s="1332"/>
      <c r="C127" s="1326"/>
      <c r="D127" s="1326"/>
      <c r="E127" s="1327"/>
      <c r="F127" s="1003" t="s">
        <v>99</v>
      </c>
      <c r="G127" s="550" t="e">
        <f>ROUNDDOWN(G$97*G126,0)</f>
        <v>#DIV/0!</v>
      </c>
      <c r="H127" s="550" t="e">
        <f t="shared" ref="H127:I127" si="521">ROUNDDOWN(H$97*H126,0)</f>
        <v>#DIV/0!</v>
      </c>
      <c r="I127" s="550" t="e">
        <f t="shared" si="521"/>
        <v>#DIV/0!</v>
      </c>
      <c r="J127" s="550">
        <f>ROUNDDOWN(J$7*J126,0)</f>
        <v>0</v>
      </c>
      <c r="K127" s="550"/>
      <c r="L127" s="550"/>
      <c r="M127" s="550"/>
      <c r="N127" s="550"/>
      <c r="O127" s="555" t="e">
        <f t="shared" si="388"/>
        <v>#DIV/0!</v>
      </c>
      <c r="P127" s="550">
        <f>P$99*P126</f>
        <v>0</v>
      </c>
      <c r="Q127" s="550">
        <f t="shared" ref="Q127" si="522">Q$99*Q126</f>
        <v>0</v>
      </c>
      <c r="R127" s="559"/>
      <c r="S127" s="535" t="e">
        <f t="shared" si="394"/>
        <v>#DIV/0!</v>
      </c>
      <c r="T127" s="1070" t="s">
        <v>99</v>
      </c>
      <c r="U127" s="1086">
        <f>U126*U$99</f>
        <v>0</v>
      </c>
      <c r="V127" s="552">
        <f>V126*V$99</f>
        <v>0</v>
      </c>
      <c r="W127" s="552">
        <f>W126*W$99</f>
        <v>0</v>
      </c>
      <c r="X127" s="552"/>
      <c r="Y127" s="552"/>
      <c r="Z127" s="552"/>
      <c r="AA127" s="552">
        <f>AA126*AA$99</f>
        <v>0</v>
      </c>
      <c r="AB127" s="552">
        <f>AB126*AB$99</f>
        <v>0</v>
      </c>
      <c r="AC127" s="552"/>
      <c r="AD127" s="552">
        <f t="shared" ref="AD127:AI127" si="523">AD126*AD$99</f>
        <v>0</v>
      </c>
      <c r="AE127" s="552">
        <f t="shared" si="523"/>
        <v>0</v>
      </c>
      <c r="AF127" s="552">
        <f t="shared" si="523"/>
        <v>0</v>
      </c>
      <c r="AG127" s="552">
        <f t="shared" si="523"/>
        <v>0</v>
      </c>
      <c r="AH127" s="552">
        <f t="shared" si="523"/>
        <v>0</v>
      </c>
      <c r="AI127" s="552">
        <f t="shared" si="523"/>
        <v>0</v>
      </c>
      <c r="AJ127" s="552"/>
      <c r="AK127" s="552">
        <f t="shared" ref="AK127:AR127" si="524">AK126*AK$99</f>
        <v>0</v>
      </c>
      <c r="AL127" s="552">
        <f t="shared" si="524"/>
        <v>0</v>
      </c>
      <c r="AM127" s="552">
        <f t="shared" si="524"/>
        <v>0</v>
      </c>
      <c r="AN127" s="552">
        <f t="shared" si="524"/>
        <v>0</v>
      </c>
      <c r="AO127" s="552">
        <f t="shared" si="524"/>
        <v>0</v>
      </c>
      <c r="AP127" s="552">
        <f t="shared" si="524"/>
        <v>0</v>
      </c>
      <c r="AQ127" s="552">
        <f t="shared" si="524"/>
        <v>0</v>
      </c>
      <c r="AR127" s="552">
        <f t="shared" si="524"/>
        <v>0</v>
      </c>
      <c r="AS127" s="552"/>
      <c r="AT127" s="552"/>
      <c r="AU127" s="552"/>
      <c r="AV127" s="552"/>
      <c r="AW127" s="552"/>
      <c r="AX127" s="552"/>
      <c r="AY127" s="552">
        <f t="shared" ref="AY127:BF127" si="525">AY126*AY$99</f>
        <v>0</v>
      </c>
      <c r="AZ127" s="552">
        <f t="shared" si="525"/>
        <v>0</v>
      </c>
      <c r="BA127" s="552">
        <f t="shared" si="525"/>
        <v>0</v>
      </c>
      <c r="BB127" s="552">
        <f t="shared" si="525"/>
        <v>0</v>
      </c>
      <c r="BC127" s="552">
        <f t="shared" si="525"/>
        <v>0</v>
      </c>
      <c r="BD127" s="552">
        <f t="shared" si="525"/>
        <v>0</v>
      </c>
      <c r="BE127" s="552">
        <f t="shared" si="525"/>
        <v>0</v>
      </c>
      <c r="BF127" s="552">
        <f t="shared" si="525"/>
        <v>0</v>
      </c>
      <c r="BG127" s="552"/>
      <c r="BH127" s="552"/>
      <c r="BI127" s="552"/>
      <c r="BJ127" s="1118">
        <f>BJ126*BJ$100</f>
        <v>0</v>
      </c>
      <c r="BK127" s="531">
        <f t="shared" ref="BK127:BK131" si="526">SUM(U127:BJ127)</f>
        <v>0</v>
      </c>
      <c r="BL127" s="623"/>
      <c r="BM127" s="541"/>
      <c r="BN127" s="542"/>
      <c r="BO127" s="560">
        <f t="shared" si="389"/>
        <v>0</v>
      </c>
      <c r="BP127" s="565" t="e">
        <f t="shared" si="390"/>
        <v>#DIV/0!</v>
      </c>
      <c r="BQ127" s="560">
        <f t="shared" si="391"/>
        <v>0</v>
      </c>
      <c r="BR127" s="545">
        <f>BR123+BQ127</f>
        <v>0</v>
      </c>
      <c r="BS127" s="616">
        <f>BS123-BR127</f>
        <v>0</v>
      </c>
      <c r="BT127" s="545"/>
      <c r="BU127" s="1268">
        <f>_xlfn.AGGREGATE(9,6,S127,BQ127)</f>
        <v>0</v>
      </c>
      <c r="BV127" s="1328">
        <f>AY127</f>
        <v>0</v>
      </c>
      <c r="BW127" s="1329">
        <f t="shared" ref="BW127" si="527">BU127+BV127</f>
        <v>0</v>
      </c>
    </row>
    <row r="128" spans="1:126" s="547" customFormat="1" ht="15" customHeight="1">
      <c r="A128" s="618"/>
      <c r="B128" s="1332">
        <f>共同経理課!B128</f>
        <v>0</v>
      </c>
      <c r="C128" s="1326">
        <f>共同経理課!C128</f>
        <v>0</v>
      </c>
      <c r="D128" s="1326">
        <f>共同経理課!G128</f>
        <v>0</v>
      </c>
      <c r="E128" s="1327">
        <f>共同経理課!G128-共同経理課!G129</f>
        <v>0</v>
      </c>
      <c r="F128" s="1002" t="s">
        <v>97</v>
      </c>
      <c r="G128" s="525" t="e">
        <f>ROUNDDOWN($B128*$D128/$C128,3)</f>
        <v>#DIV/0!</v>
      </c>
      <c r="H128" s="525" t="e">
        <f t="shared" ref="H128:I128" si="528">ROUNDDOWN($B128*$D128/$C128,3)</f>
        <v>#DIV/0!</v>
      </c>
      <c r="I128" s="525" t="e">
        <f t="shared" si="528"/>
        <v>#DIV/0!</v>
      </c>
      <c r="J128" s="525"/>
      <c r="K128" s="525" t="e">
        <f t="shared" ref="K128:M128" si="529">ROUNDDOWN($B128*$D128/$C128,3)</f>
        <v>#DIV/0!</v>
      </c>
      <c r="L128" s="525" t="e">
        <f t="shared" si="529"/>
        <v>#DIV/0!</v>
      </c>
      <c r="M128" s="525" t="e">
        <f t="shared" si="529"/>
        <v>#DIV/0!</v>
      </c>
      <c r="N128" s="525"/>
      <c r="O128" s="555" t="e">
        <f t="shared" si="388"/>
        <v>#DIV/0!</v>
      </c>
      <c r="P128" s="550"/>
      <c r="Q128" s="550"/>
      <c r="R128" s="566"/>
      <c r="S128" s="535" t="e">
        <f t="shared" si="394"/>
        <v>#DIV/0!</v>
      </c>
      <c r="T128" s="1070" t="s">
        <v>97</v>
      </c>
      <c r="U128" s="1086">
        <f>E128</f>
        <v>0</v>
      </c>
      <c r="V128" s="552"/>
      <c r="W128" s="552"/>
      <c r="X128" s="1155"/>
      <c r="Y128" s="1155"/>
      <c r="Z128" s="1155"/>
      <c r="AA128" s="552"/>
      <c r="AB128" s="552"/>
      <c r="AC128" s="1155"/>
      <c r="AD128" s="552"/>
      <c r="AE128" s="552"/>
      <c r="AF128" s="552"/>
      <c r="AG128" s="552"/>
      <c r="AH128" s="552"/>
      <c r="AI128" s="552"/>
      <c r="AJ128" s="1155"/>
      <c r="AK128" s="552"/>
      <c r="AL128" s="552"/>
      <c r="AM128" s="552"/>
      <c r="AN128" s="552"/>
      <c r="AO128" s="552"/>
      <c r="AP128" s="552"/>
      <c r="AQ128" s="552"/>
      <c r="AR128" s="552"/>
      <c r="AS128" s="1155"/>
      <c r="AT128" s="1155"/>
      <c r="AU128" s="1155"/>
      <c r="AV128" s="1155"/>
      <c r="AW128" s="1155"/>
      <c r="AX128" s="1155"/>
      <c r="AY128" s="552"/>
      <c r="AZ128" s="552"/>
      <c r="BA128" s="552"/>
      <c r="BB128" s="552"/>
      <c r="BC128" s="552"/>
      <c r="BD128" s="552"/>
      <c r="BE128" s="552"/>
      <c r="BF128" s="552"/>
      <c r="BG128" s="552"/>
      <c r="BH128" s="1155"/>
      <c r="BI128" s="1155"/>
      <c r="BJ128" s="1118">
        <f>E128</f>
        <v>0</v>
      </c>
      <c r="BK128" s="531">
        <f t="shared" si="526"/>
        <v>0</v>
      </c>
      <c r="BL128" s="623"/>
      <c r="BM128" s="541"/>
      <c r="BN128" s="542"/>
      <c r="BO128" s="560">
        <f t="shared" si="389"/>
        <v>0</v>
      </c>
      <c r="BP128" s="565" t="e">
        <f t="shared" si="390"/>
        <v>#DIV/0!</v>
      </c>
      <c r="BQ128" s="560">
        <f t="shared" si="391"/>
        <v>0</v>
      </c>
      <c r="BR128" s="545"/>
      <c r="BS128" s="616"/>
      <c r="BT128" s="545">
        <v>1</v>
      </c>
      <c r="BU128" s="1269"/>
      <c r="BV128" s="1328"/>
      <c r="BW128" s="1329"/>
    </row>
    <row r="129" spans="1:126" s="547" customFormat="1" ht="20.25" customHeight="1">
      <c r="A129" s="548" t="s">
        <v>105</v>
      </c>
      <c r="B129" s="1332"/>
      <c r="C129" s="1326"/>
      <c r="D129" s="1326"/>
      <c r="E129" s="1327"/>
      <c r="F129" s="1003" t="s">
        <v>99</v>
      </c>
      <c r="G129" s="550" t="e">
        <f>ROUNDDOWN(G$97*G128,0)</f>
        <v>#DIV/0!</v>
      </c>
      <c r="H129" s="550" t="e">
        <f t="shared" ref="H129:I129" si="530">ROUNDDOWN(H$97*H128,0)</f>
        <v>#DIV/0!</v>
      </c>
      <c r="I129" s="550" t="e">
        <f t="shared" si="530"/>
        <v>#DIV/0!</v>
      </c>
      <c r="J129" s="550">
        <f>ROUNDDOWN(J$7*J128,0)</f>
        <v>0</v>
      </c>
      <c r="K129" s="550"/>
      <c r="L129" s="550"/>
      <c r="M129" s="550"/>
      <c r="N129" s="550"/>
      <c r="O129" s="555" t="e">
        <f t="shared" si="388"/>
        <v>#DIV/0!</v>
      </c>
      <c r="P129" s="550">
        <f>P$99*P128</f>
        <v>0</v>
      </c>
      <c r="Q129" s="550">
        <f t="shared" ref="Q129" si="531">Q$99*Q128</f>
        <v>0</v>
      </c>
      <c r="R129" s="559"/>
      <c r="S129" s="535" t="e">
        <f t="shared" si="394"/>
        <v>#DIV/0!</v>
      </c>
      <c r="T129" s="1070" t="s">
        <v>99</v>
      </c>
      <c r="U129" s="1086">
        <f>U128*U$99</f>
        <v>0</v>
      </c>
      <c r="V129" s="552">
        <f>V128*V$99</f>
        <v>0</v>
      </c>
      <c r="W129" s="552">
        <f>W128*W$99</f>
        <v>0</v>
      </c>
      <c r="X129" s="552"/>
      <c r="Y129" s="552"/>
      <c r="Z129" s="552"/>
      <c r="AA129" s="552">
        <f>AA128*AA$99</f>
        <v>0</v>
      </c>
      <c r="AB129" s="552">
        <f>AB128*AB$99</f>
        <v>0</v>
      </c>
      <c r="AC129" s="552"/>
      <c r="AD129" s="552">
        <f t="shared" ref="AD129:AI129" si="532">AD128*AD$99</f>
        <v>0</v>
      </c>
      <c r="AE129" s="552">
        <f t="shared" si="532"/>
        <v>0</v>
      </c>
      <c r="AF129" s="552">
        <f t="shared" si="532"/>
        <v>0</v>
      </c>
      <c r="AG129" s="552">
        <f t="shared" si="532"/>
        <v>0</v>
      </c>
      <c r="AH129" s="552">
        <f t="shared" si="532"/>
        <v>0</v>
      </c>
      <c r="AI129" s="552">
        <f t="shared" si="532"/>
        <v>0</v>
      </c>
      <c r="AJ129" s="552"/>
      <c r="AK129" s="552">
        <f t="shared" ref="AK129:AR129" si="533">AK128*AK$99</f>
        <v>0</v>
      </c>
      <c r="AL129" s="552">
        <f t="shared" si="533"/>
        <v>0</v>
      </c>
      <c r="AM129" s="552">
        <f t="shared" si="533"/>
        <v>0</v>
      </c>
      <c r="AN129" s="552">
        <f t="shared" si="533"/>
        <v>0</v>
      </c>
      <c r="AO129" s="552">
        <f t="shared" si="533"/>
        <v>0</v>
      </c>
      <c r="AP129" s="552">
        <f t="shared" si="533"/>
        <v>0</v>
      </c>
      <c r="AQ129" s="552">
        <f t="shared" si="533"/>
        <v>0</v>
      </c>
      <c r="AR129" s="552">
        <f t="shared" si="533"/>
        <v>0</v>
      </c>
      <c r="AS129" s="552"/>
      <c r="AT129" s="552"/>
      <c r="AU129" s="552"/>
      <c r="AV129" s="552"/>
      <c r="AW129" s="552"/>
      <c r="AX129" s="552"/>
      <c r="AY129" s="552">
        <f t="shared" ref="AY129:BF129" si="534">AY128*AY$99</f>
        <v>0</v>
      </c>
      <c r="AZ129" s="552">
        <f t="shared" si="534"/>
        <v>0</v>
      </c>
      <c r="BA129" s="552">
        <f t="shared" si="534"/>
        <v>0</v>
      </c>
      <c r="BB129" s="552">
        <f t="shared" si="534"/>
        <v>0</v>
      </c>
      <c r="BC129" s="552">
        <f t="shared" si="534"/>
        <v>0</v>
      </c>
      <c r="BD129" s="552">
        <f t="shared" si="534"/>
        <v>0</v>
      </c>
      <c r="BE129" s="552">
        <f t="shared" si="534"/>
        <v>0</v>
      </c>
      <c r="BF129" s="552">
        <f t="shared" si="534"/>
        <v>0</v>
      </c>
      <c r="BG129" s="552"/>
      <c r="BH129" s="552"/>
      <c r="BI129" s="552"/>
      <c r="BJ129" s="1118">
        <f>BJ128*BJ$100</f>
        <v>0</v>
      </c>
      <c r="BK129" s="531">
        <f t="shared" si="526"/>
        <v>0</v>
      </c>
      <c r="BL129" s="623"/>
      <c r="BM129" s="541"/>
      <c r="BN129" s="542"/>
      <c r="BO129" s="560">
        <f t="shared" si="389"/>
        <v>0</v>
      </c>
      <c r="BP129" s="565" t="e">
        <f t="shared" si="390"/>
        <v>#DIV/0!</v>
      </c>
      <c r="BQ129" s="560">
        <f t="shared" si="391"/>
        <v>0</v>
      </c>
      <c r="BR129" s="545">
        <f>BR127+BQ129</f>
        <v>0</v>
      </c>
      <c r="BS129" s="616">
        <f>BS127-BR129</f>
        <v>0</v>
      </c>
      <c r="BT129" s="545"/>
      <c r="BU129" s="1268">
        <f>_xlfn.AGGREGATE(9,6,S129,BQ129)</f>
        <v>0</v>
      </c>
      <c r="BV129" s="1328">
        <f>AY129</f>
        <v>0</v>
      </c>
      <c r="BW129" s="1329">
        <f t="shared" ref="BW129" si="535">BU129+BV129</f>
        <v>0</v>
      </c>
    </row>
    <row r="130" spans="1:126" s="521" customFormat="1" ht="15" customHeight="1">
      <c r="A130" s="618"/>
      <c r="B130" s="1332">
        <f>共同経理課!B130</f>
        <v>0</v>
      </c>
      <c r="C130" s="1326">
        <f>共同経理課!C130</f>
        <v>0</v>
      </c>
      <c r="D130" s="1326">
        <f>共同経理課!G130</f>
        <v>0</v>
      </c>
      <c r="E130" s="1327">
        <f>共同経理課!G130-共同経理課!G131</f>
        <v>0</v>
      </c>
      <c r="F130" s="1002" t="s">
        <v>97</v>
      </c>
      <c r="G130" s="525" t="e">
        <f>ROUNDDOWN($B130*$D130/$C130,3)</f>
        <v>#DIV/0!</v>
      </c>
      <c r="H130" s="525" t="e">
        <f t="shared" ref="H130:I130" si="536">ROUNDDOWN($B130*$D130/$C130,3)</f>
        <v>#DIV/0!</v>
      </c>
      <c r="I130" s="525" t="e">
        <f t="shared" si="536"/>
        <v>#DIV/0!</v>
      </c>
      <c r="J130" s="525"/>
      <c r="K130" s="525" t="e">
        <f t="shared" ref="K130:M130" si="537">ROUNDDOWN($B130*$D130/$C130,3)</f>
        <v>#DIV/0!</v>
      </c>
      <c r="L130" s="525" t="e">
        <f t="shared" si="537"/>
        <v>#DIV/0!</v>
      </c>
      <c r="M130" s="525" t="e">
        <f t="shared" si="537"/>
        <v>#DIV/0!</v>
      </c>
      <c r="N130" s="525"/>
      <c r="O130" s="555" t="e">
        <f t="shared" si="388"/>
        <v>#DIV/0!</v>
      </c>
      <c r="P130" s="550"/>
      <c r="Q130" s="550"/>
      <c r="R130" s="566"/>
      <c r="S130" s="535" t="e">
        <f t="shared" si="394"/>
        <v>#DIV/0!</v>
      </c>
      <c r="T130" s="1070" t="s">
        <v>97</v>
      </c>
      <c r="U130" s="1086">
        <f>E130</f>
        <v>0</v>
      </c>
      <c r="V130" s="552"/>
      <c r="W130" s="552"/>
      <c r="X130" s="1155"/>
      <c r="Y130" s="1155"/>
      <c r="Z130" s="1155"/>
      <c r="AA130" s="552"/>
      <c r="AB130" s="552"/>
      <c r="AC130" s="1155"/>
      <c r="AD130" s="552"/>
      <c r="AE130" s="552"/>
      <c r="AF130" s="552"/>
      <c r="AG130" s="552"/>
      <c r="AH130" s="552"/>
      <c r="AI130" s="552"/>
      <c r="AJ130" s="1155"/>
      <c r="AK130" s="552"/>
      <c r="AL130" s="552"/>
      <c r="AM130" s="552"/>
      <c r="AN130" s="552"/>
      <c r="AO130" s="552"/>
      <c r="AP130" s="552"/>
      <c r="AQ130" s="552"/>
      <c r="AR130" s="552"/>
      <c r="AS130" s="1155"/>
      <c r="AT130" s="1155"/>
      <c r="AU130" s="1155"/>
      <c r="AV130" s="1155"/>
      <c r="AW130" s="1155"/>
      <c r="AX130" s="1155"/>
      <c r="AY130" s="552"/>
      <c r="AZ130" s="552"/>
      <c r="BA130" s="552"/>
      <c r="BB130" s="552"/>
      <c r="BC130" s="552"/>
      <c r="BD130" s="552"/>
      <c r="BE130" s="552"/>
      <c r="BF130" s="552"/>
      <c r="BG130" s="552"/>
      <c r="BH130" s="1155"/>
      <c r="BI130" s="1155"/>
      <c r="BJ130" s="1118">
        <f>E130</f>
        <v>0</v>
      </c>
      <c r="BK130" s="531">
        <f t="shared" si="526"/>
        <v>0</v>
      </c>
      <c r="BL130" s="1082"/>
      <c r="BM130" s="518"/>
      <c r="BN130" s="519"/>
      <c r="BO130" s="560">
        <f t="shared" si="389"/>
        <v>0</v>
      </c>
      <c r="BP130" s="565" t="e">
        <f t="shared" si="390"/>
        <v>#DIV/0!</v>
      </c>
      <c r="BQ130" s="560">
        <f t="shared" si="391"/>
        <v>0</v>
      </c>
      <c r="BR130" s="545"/>
      <c r="BS130" s="616"/>
      <c r="BT130" s="2">
        <v>2</v>
      </c>
      <c r="BU130" s="1269"/>
      <c r="BV130" s="1328"/>
      <c r="BW130" s="1329"/>
    </row>
    <row r="131" spans="1:126" s="521" customFormat="1" ht="19.5" customHeight="1">
      <c r="A131" s="548" t="s">
        <v>235</v>
      </c>
      <c r="B131" s="1358"/>
      <c r="C131" s="1356"/>
      <c r="D131" s="1356"/>
      <c r="E131" s="1357"/>
      <c r="F131" s="1003" t="s">
        <v>99</v>
      </c>
      <c r="G131" s="550" t="e">
        <f>ROUNDDOWN(G$97*G130,0)</f>
        <v>#DIV/0!</v>
      </c>
      <c r="H131" s="550" t="e">
        <f t="shared" ref="H131:I131" si="538">ROUNDDOWN(H$97*H130,0)</f>
        <v>#DIV/0!</v>
      </c>
      <c r="I131" s="550" t="e">
        <f t="shared" si="538"/>
        <v>#DIV/0!</v>
      </c>
      <c r="J131" s="550">
        <f>ROUNDDOWN(J$7*J130,0)</f>
        <v>0</v>
      </c>
      <c r="K131" s="570"/>
      <c r="L131" s="550"/>
      <c r="M131" s="550"/>
      <c r="N131" s="550"/>
      <c r="O131" s="555" t="e">
        <f t="shared" si="388"/>
        <v>#DIV/0!</v>
      </c>
      <c r="P131" s="550">
        <f>P$99*P130</f>
        <v>0</v>
      </c>
      <c r="Q131" s="550">
        <f t="shared" ref="Q131" si="539">Q$99*Q130</f>
        <v>0</v>
      </c>
      <c r="R131" s="559"/>
      <c r="S131" s="535" t="e">
        <f t="shared" si="394"/>
        <v>#DIV/0!</v>
      </c>
      <c r="T131" s="1070" t="s">
        <v>99</v>
      </c>
      <c r="U131" s="1086">
        <f>U130*U$99</f>
        <v>0</v>
      </c>
      <c r="V131" s="1090">
        <f>V130*V$99</f>
        <v>0</v>
      </c>
      <c r="W131" s="1090">
        <f>W130*W$99</f>
        <v>0</v>
      </c>
      <c r="X131" s="1090"/>
      <c r="Y131" s="1090"/>
      <c r="Z131" s="1090"/>
      <c r="AA131" s="1090">
        <f>AA130*AA$99</f>
        <v>0</v>
      </c>
      <c r="AB131" s="1090">
        <f>AB130*AB$99</f>
        <v>0</v>
      </c>
      <c r="AC131" s="1090"/>
      <c r="AD131" s="1090">
        <f t="shared" ref="AD131:AI131" si="540">AD130*AD$99</f>
        <v>0</v>
      </c>
      <c r="AE131" s="1090">
        <f t="shared" si="540"/>
        <v>0</v>
      </c>
      <c r="AF131" s="1090">
        <f t="shared" si="540"/>
        <v>0</v>
      </c>
      <c r="AG131" s="1090">
        <f t="shared" si="540"/>
        <v>0</v>
      </c>
      <c r="AH131" s="1090">
        <f t="shared" si="540"/>
        <v>0</v>
      </c>
      <c r="AI131" s="1090">
        <f t="shared" si="540"/>
        <v>0</v>
      </c>
      <c r="AJ131" s="1090"/>
      <c r="AK131" s="1090">
        <f t="shared" ref="AK131:AR131" si="541">AK130*AK$99</f>
        <v>0</v>
      </c>
      <c r="AL131" s="1090">
        <f t="shared" si="541"/>
        <v>0</v>
      </c>
      <c r="AM131" s="1090">
        <f t="shared" si="541"/>
        <v>0</v>
      </c>
      <c r="AN131" s="1090">
        <f t="shared" si="541"/>
        <v>0</v>
      </c>
      <c r="AO131" s="1090">
        <f t="shared" si="541"/>
        <v>0</v>
      </c>
      <c r="AP131" s="1090">
        <f t="shared" si="541"/>
        <v>0</v>
      </c>
      <c r="AQ131" s="1090">
        <f t="shared" si="541"/>
        <v>0</v>
      </c>
      <c r="AR131" s="1090">
        <f t="shared" si="541"/>
        <v>0</v>
      </c>
      <c r="AS131" s="1090"/>
      <c r="AT131" s="1090"/>
      <c r="AU131" s="1090"/>
      <c r="AV131" s="1090"/>
      <c r="AW131" s="1090"/>
      <c r="AX131" s="1090"/>
      <c r="AY131" s="1090">
        <f t="shared" ref="AY131:BF131" si="542">AY130*AY$99</f>
        <v>0</v>
      </c>
      <c r="AZ131" s="1090">
        <f t="shared" si="542"/>
        <v>0</v>
      </c>
      <c r="BA131" s="1090">
        <f t="shared" si="542"/>
        <v>0</v>
      </c>
      <c r="BB131" s="1090">
        <f t="shared" si="542"/>
        <v>0</v>
      </c>
      <c r="BC131" s="1090">
        <f t="shared" si="542"/>
        <v>0</v>
      </c>
      <c r="BD131" s="1090">
        <f t="shared" si="542"/>
        <v>0</v>
      </c>
      <c r="BE131" s="1090">
        <f t="shared" si="542"/>
        <v>0</v>
      </c>
      <c r="BF131" s="1090">
        <f t="shared" si="542"/>
        <v>0</v>
      </c>
      <c r="BG131" s="1090"/>
      <c r="BH131" s="1090"/>
      <c r="BI131" s="1090"/>
      <c r="BJ131" s="1173">
        <f>BJ130*BJ$100</f>
        <v>0</v>
      </c>
      <c r="BK131" s="531">
        <f t="shared" si="526"/>
        <v>0</v>
      </c>
      <c r="BL131" s="1082"/>
      <c r="BM131" s="518"/>
      <c r="BN131" s="519"/>
      <c r="BO131" s="560">
        <f t="shared" si="389"/>
        <v>0</v>
      </c>
      <c r="BP131" s="654" t="e">
        <f t="shared" si="390"/>
        <v>#DIV/0!</v>
      </c>
      <c r="BQ131" s="560">
        <f t="shared" si="391"/>
        <v>0</v>
      </c>
      <c r="BR131" s="545">
        <f>BR129+BQ131</f>
        <v>0</v>
      </c>
      <c r="BS131" s="616">
        <f>BS129-BR131</f>
        <v>0</v>
      </c>
      <c r="BT131" s="520"/>
      <c r="BU131" s="1268">
        <f>_xlfn.AGGREGATE(9,6,S131,BQ131)</f>
        <v>0</v>
      </c>
      <c r="BV131" s="1328">
        <f>AY131</f>
        <v>0</v>
      </c>
      <c r="BW131" s="1329">
        <f t="shared" ref="BW131" si="543">BU131+BV131</f>
        <v>0</v>
      </c>
    </row>
    <row r="132" spans="1:126" ht="15" customHeight="1">
      <c r="A132" s="648"/>
      <c r="B132" s="1332">
        <f>共同経理課!B132</f>
        <v>0</v>
      </c>
      <c r="C132" s="1326">
        <f>共同経理課!C132</f>
        <v>0</v>
      </c>
      <c r="D132" s="1326">
        <f>共同経理課!G132</f>
        <v>0</v>
      </c>
      <c r="E132" s="1327">
        <f>共同経理課!G132-共同経理課!G133</f>
        <v>0</v>
      </c>
      <c r="F132" s="50" t="s">
        <v>97</v>
      </c>
      <c r="G132" s="525" t="e">
        <f>ROUNDDOWN($B132*$D132/$C132,3)</f>
        <v>#DIV/0!</v>
      </c>
      <c r="H132" s="525" t="e">
        <f t="shared" ref="H132:I132" si="544">ROUNDDOWN($B132*$D132/$C132,3)</f>
        <v>#DIV/0!</v>
      </c>
      <c r="I132" s="525" t="e">
        <f t="shared" si="544"/>
        <v>#DIV/0!</v>
      </c>
      <c r="J132" s="525"/>
      <c r="K132" s="525" t="e">
        <f t="shared" ref="K132:M132" si="545">ROUNDDOWN($B132*$D132/$C132,3)</f>
        <v>#DIV/0!</v>
      </c>
      <c r="L132" s="525" t="e">
        <f t="shared" si="545"/>
        <v>#DIV/0!</v>
      </c>
      <c r="M132" s="525" t="e">
        <f t="shared" si="545"/>
        <v>#DIV/0!</v>
      </c>
      <c r="N132" s="525"/>
      <c r="O132" s="67" t="e">
        <f t="shared" si="388"/>
        <v>#DIV/0!</v>
      </c>
      <c r="P132" s="54"/>
      <c r="Q132" s="54"/>
      <c r="R132" s="491"/>
      <c r="S132" s="535" t="e">
        <f t="shared" si="394"/>
        <v>#DIV/0!</v>
      </c>
      <c r="T132" s="332" t="s">
        <v>97</v>
      </c>
      <c r="U132" s="1176"/>
      <c r="V132" s="1177"/>
      <c r="W132" s="1177"/>
      <c r="X132" s="1156"/>
      <c r="Y132" s="1156"/>
      <c r="Z132" s="1156"/>
      <c r="AA132" s="1177"/>
      <c r="AB132" s="1177"/>
      <c r="AC132" s="1156"/>
      <c r="AD132" s="1177"/>
      <c r="AE132" s="1177"/>
      <c r="AF132" s="1177"/>
      <c r="AG132" s="1177"/>
      <c r="AH132" s="1177"/>
      <c r="AI132" s="1177"/>
      <c r="AJ132" s="1156"/>
      <c r="AK132" s="1177"/>
      <c r="AL132" s="1177"/>
      <c r="AM132" s="1177"/>
      <c r="AN132" s="1177"/>
      <c r="AO132" s="1177"/>
      <c r="AP132" s="1177"/>
      <c r="AQ132" s="1177"/>
      <c r="AR132" s="1177"/>
      <c r="AS132" s="1156"/>
      <c r="AT132" s="1156"/>
      <c r="AU132" s="1156"/>
      <c r="AV132" s="1156"/>
      <c r="AW132" s="1156"/>
      <c r="AX132" s="1156"/>
      <c r="AY132" s="1177"/>
      <c r="AZ132" s="1177"/>
      <c r="BA132" s="1177"/>
      <c r="BB132" s="1177"/>
      <c r="BC132" s="1177"/>
      <c r="BD132" s="1177"/>
      <c r="BE132" s="1177"/>
      <c r="BF132" s="1177"/>
      <c r="BG132" s="1177"/>
      <c r="BH132" s="1156"/>
      <c r="BI132" s="1156"/>
      <c r="BJ132" s="1177"/>
      <c r="BK132" s="67">
        <f t="shared" ref="BK132:BK133" si="546">SUM(U132:BI132)</f>
        <v>0</v>
      </c>
      <c r="BL132" s="4"/>
      <c r="BM132" s="105"/>
      <c r="BN132" s="224"/>
      <c r="BO132" s="66">
        <f t="shared" si="389"/>
        <v>0</v>
      </c>
      <c r="BP132" s="106" t="e">
        <f t="shared" si="390"/>
        <v>#DIV/0!</v>
      </c>
      <c r="BQ132" s="60">
        <f t="shared" si="391"/>
        <v>0</v>
      </c>
      <c r="BR132" s="2"/>
      <c r="BS132" s="354"/>
      <c r="BT132" s="2">
        <v>3</v>
      </c>
      <c r="BU132" s="1269"/>
      <c r="BV132" s="1328"/>
      <c r="BW132" s="1329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</row>
    <row r="133" spans="1:126" ht="19.5" customHeight="1">
      <c r="A133" s="648" t="s">
        <v>107</v>
      </c>
      <c r="B133" s="1358"/>
      <c r="C133" s="1356"/>
      <c r="D133" s="1356"/>
      <c r="E133" s="1357"/>
      <c r="F133" s="502" t="s">
        <v>99</v>
      </c>
      <c r="G133" s="550" t="e">
        <f>ROUNDDOWN(G$97*G132,0)</f>
        <v>#DIV/0!</v>
      </c>
      <c r="H133" s="550" t="e">
        <f t="shared" ref="H133:I133" si="547">ROUNDDOWN(H$97*H132,0)</f>
        <v>#DIV/0!</v>
      </c>
      <c r="I133" s="550" t="e">
        <f t="shared" si="547"/>
        <v>#DIV/0!</v>
      </c>
      <c r="J133" s="550">
        <f>ROUNDDOWN(J$7*J132,0)</f>
        <v>0</v>
      </c>
      <c r="K133" s="550"/>
      <c r="L133" s="550"/>
      <c r="M133" s="550"/>
      <c r="N133" s="550"/>
      <c r="O133" s="65" t="e">
        <f t="shared" si="388"/>
        <v>#DIV/0!</v>
      </c>
      <c r="P133" s="226">
        <f>P$9*P132</f>
        <v>0</v>
      </c>
      <c r="Q133" s="226">
        <f t="shared" ref="Q133" si="548">Q$9*Q132</f>
        <v>0</v>
      </c>
      <c r="R133" s="504"/>
      <c r="S133" s="535" t="e">
        <f t="shared" si="394"/>
        <v>#DIV/0!</v>
      </c>
      <c r="T133" s="505" t="s">
        <v>99</v>
      </c>
      <c r="U133" s="1178"/>
      <c r="V133" s="1179"/>
      <c r="W133" s="1179"/>
      <c r="X133" s="1179"/>
      <c r="Y133" s="1179"/>
      <c r="Z133" s="1179"/>
      <c r="AA133" s="1179"/>
      <c r="AB133" s="1179"/>
      <c r="AC133" s="1179"/>
      <c r="AD133" s="1179"/>
      <c r="AE133" s="1179"/>
      <c r="AF133" s="1179"/>
      <c r="AG133" s="1179"/>
      <c r="AH133" s="1179"/>
      <c r="AI133" s="1179"/>
      <c r="AJ133" s="1179"/>
      <c r="AK133" s="1179"/>
      <c r="AL133" s="1179"/>
      <c r="AM133" s="1179"/>
      <c r="AN133" s="1179"/>
      <c r="AO133" s="1179"/>
      <c r="AP133" s="1179"/>
      <c r="AQ133" s="1179"/>
      <c r="AR133" s="1179"/>
      <c r="AS133" s="1179"/>
      <c r="AT133" s="1179"/>
      <c r="AU133" s="1179"/>
      <c r="AV133" s="1179"/>
      <c r="AW133" s="1179"/>
      <c r="AX133" s="1179"/>
      <c r="AY133" s="1179"/>
      <c r="AZ133" s="1179"/>
      <c r="BA133" s="1179"/>
      <c r="BB133" s="1179"/>
      <c r="BC133" s="1179"/>
      <c r="BD133" s="1179"/>
      <c r="BE133" s="1179"/>
      <c r="BF133" s="1179"/>
      <c r="BG133" s="1179"/>
      <c r="BH133" s="1179"/>
      <c r="BI133" s="1179"/>
      <c r="BJ133" s="1179"/>
      <c r="BK133" s="65">
        <f t="shared" si="546"/>
        <v>0</v>
      </c>
      <c r="BL133" s="4"/>
      <c r="BM133" s="105"/>
      <c r="BN133" s="224"/>
      <c r="BO133" s="70">
        <f t="shared" si="389"/>
        <v>0</v>
      </c>
      <c r="BP133" s="108" t="e">
        <f t="shared" si="390"/>
        <v>#DIV/0!</v>
      </c>
      <c r="BQ133" s="560">
        <f t="shared" si="391"/>
        <v>0</v>
      </c>
      <c r="BR133" s="2">
        <f>BR131+BQ133</f>
        <v>0</v>
      </c>
      <c r="BS133" s="354">
        <f>BS131-BR133</f>
        <v>0</v>
      </c>
      <c r="BT133" s="2"/>
      <c r="BU133" s="1268">
        <f>_xlfn.AGGREGATE(9,6,S133,BQ133)</f>
        <v>0</v>
      </c>
      <c r="BV133" s="1328">
        <f>AY133</f>
        <v>0</v>
      </c>
      <c r="BW133" s="1329">
        <f t="shared" ref="BW133" si="549">BU133+BV133</f>
        <v>0</v>
      </c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</row>
    <row r="134" spans="1:126" ht="20.25" customHeight="1">
      <c r="A134" s="1208" t="s">
        <v>108</v>
      </c>
      <c r="B134" s="1279">
        <f>SUM(B126:B133)</f>
        <v>0</v>
      </c>
      <c r="C134" s="1232">
        <f t="shared" ref="C134" si="550">SUM(C126:C131)</f>
        <v>0</v>
      </c>
      <c r="D134" s="1279">
        <f>SUM(D126:D131)</f>
        <v>0</v>
      </c>
      <c r="E134" s="1330">
        <f>SUM(E126:E131)</f>
        <v>0</v>
      </c>
      <c r="F134" s="71" t="s">
        <v>97</v>
      </c>
      <c r="G134" s="72" t="e">
        <f>G126+G128+G130+G132</f>
        <v>#DIV/0!</v>
      </c>
      <c r="H134" s="72" t="e">
        <f t="shared" ref="H134:I135" si="551">H126+H128+H130+H132</f>
        <v>#DIV/0!</v>
      </c>
      <c r="I134" s="72" t="e">
        <f t="shared" si="551"/>
        <v>#DIV/0!</v>
      </c>
      <c r="J134" s="72">
        <f t="shared" ref="J134:K134" si="552">J126+J128+J130+J132</f>
        <v>0</v>
      </c>
      <c r="K134" s="72" t="e">
        <f t="shared" si="552"/>
        <v>#DIV/0!</v>
      </c>
      <c r="L134" s="72" t="e">
        <f t="shared" ref="L134" si="553">L126+L128+L130+L132</f>
        <v>#DIV/0!</v>
      </c>
      <c r="M134" s="72" t="e">
        <f t="shared" ref="M134:N134" si="554">M126+M128+M130+M132</f>
        <v>#DIV/0!</v>
      </c>
      <c r="N134" s="72">
        <f t="shared" si="554"/>
        <v>0</v>
      </c>
      <c r="O134" s="16" t="e">
        <f t="shared" si="388"/>
        <v>#DIV/0!</v>
      </c>
      <c r="P134" s="72">
        <f t="shared" ref="P134:Q135" si="555">P126+P128+P130+P132</f>
        <v>0</v>
      </c>
      <c r="Q134" s="72">
        <f t="shared" si="555"/>
        <v>0</v>
      </c>
      <c r="R134" s="490"/>
      <c r="S134" s="535" t="e">
        <f t="shared" si="394"/>
        <v>#DIV/0!</v>
      </c>
      <c r="T134" s="77" t="s">
        <v>97</v>
      </c>
      <c r="U134" s="13">
        <f t="shared" ref="U134:V134" si="556">U126+U128+U130+U132</f>
        <v>0</v>
      </c>
      <c r="V134" s="72">
        <f t="shared" si="556"/>
        <v>0</v>
      </c>
      <c r="W134" s="72">
        <f t="shared" ref="W134:BI134" si="557">W126+W128+W130+W132</f>
        <v>0</v>
      </c>
      <c r="X134" s="72">
        <f t="shared" si="557"/>
        <v>0</v>
      </c>
      <c r="Y134" s="72">
        <f t="shared" si="557"/>
        <v>0</v>
      </c>
      <c r="Z134" s="72">
        <f t="shared" si="557"/>
        <v>0</v>
      </c>
      <c r="AA134" s="72">
        <f t="shared" si="557"/>
        <v>0</v>
      </c>
      <c r="AB134" s="72">
        <f t="shared" si="557"/>
        <v>0</v>
      </c>
      <c r="AC134" s="72">
        <f t="shared" si="557"/>
        <v>0</v>
      </c>
      <c r="AD134" s="72">
        <f t="shared" si="557"/>
        <v>0</v>
      </c>
      <c r="AE134" s="72">
        <f t="shared" si="557"/>
        <v>0</v>
      </c>
      <c r="AF134" s="72">
        <f t="shared" si="557"/>
        <v>0</v>
      </c>
      <c r="AG134" s="72">
        <f t="shared" si="557"/>
        <v>0</v>
      </c>
      <c r="AH134" s="72">
        <f t="shared" si="557"/>
        <v>0</v>
      </c>
      <c r="AI134" s="72">
        <f t="shared" si="557"/>
        <v>0</v>
      </c>
      <c r="AJ134" s="72">
        <f t="shared" si="557"/>
        <v>0</v>
      </c>
      <c r="AK134" s="72">
        <f t="shared" si="557"/>
        <v>0</v>
      </c>
      <c r="AL134" s="72">
        <f t="shared" si="557"/>
        <v>0</v>
      </c>
      <c r="AM134" s="72">
        <f t="shared" si="557"/>
        <v>0</v>
      </c>
      <c r="AN134" s="72">
        <f t="shared" si="557"/>
        <v>0</v>
      </c>
      <c r="AO134" s="72">
        <f t="shared" si="557"/>
        <v>0</v>
      </c>
      <c r="AP134" s="72">
        <f t="shared" si="557"/>
        <v>0</v>
      </c>
      <c r="AQ134" s="72">
        <f t="shared" si="557"/>
        <v>0</v>
      </c>
      <c r="AR134" s="72">
        <f t="shared" si="557"/>
        <v>0</v>
      </c>
      <c r="AS134" s="72">
        <f t="shared" si="557"/>
        <v>0</v>
      </c>
      <c r="AT134" s="72">
        <f t="shared" si="557"/>
        <v>0</v>
      </c>
      <c r="AU134" s="72">
        <f t="shared" si="557"/>
        <v>0</v>
      </c>
      <c r="AV134" s="72">
        <f t="shared" si="557"/>
        <v>0</v>
      </c>
      <c r="AW134" s="72">
        <f t="shared" si="557"/>
        <v>0</v>
      </c>
      <c r="AX134" s="72">
        <f t="shared" si="557"/>
        <v>0</v>
      </c>
      <c r="AY134" s="72">
        <f t="shared" si="557"/>
        <v>0</v>
      </c>
      <c r="AZ134" s="72">
        <f t="shared" si="557"/>
        <v>0</v>
      </c>
      <c r="BA134" s="72">
        <f t="shared" si="557"/>
        <v>0</v>
      </c>
      <c r="BB134" s="72">
        <f t="shared" si="557"/>
        <v>0</v>
      </c>
      <c r="BC134" s="72">
        <f t="shared" si="557"/>
        <v>0</v>
      </c>
      <c r="BD134" s="72">
        <f t="shared" si="557"/>
        <v>0</v>
      </c>
      <c r="BE134" s="72">
        <f t="shared" si="557"/>
        <v>0</v>
      </c>
      <c r="BF134" s="72">
        <f t="shared" si="557"/>
        <v>0</v>
      </c>
      <c r="BG134" s="72">
        <f t="shared" si="557"/>
        <v>0</v>
      </c>
      <c r="BH134" s="72">
        <f t="shared" si="557"/>
        <v>0</v>
      </c>
      <c r="BI134" s="72">
        <f t="shared" si="557"/>
        <v>0</v>
      </c>
      <c r="BJ134" s="72">
        <f t="shared" ref="BJ134" si="558">BJ126+BJ128+BJ130+BJ132</f>
        <v>0</v>
      </c>
      <c r="BK134" s="16">
        <f>BK126+BK128+BK130+BK132</f>
        <v>0</v>
      </c>
      <c r="BL134" s="4"/>
      <c r="BM134" s="105"/>
      <c r="BN134" s="224"/>
      <c r="BO134" s="57">
        <f t="shared" si="389"/>
        <v>0</v>
      </c>
      <c r="BP134" s="78" t="e">
        <f t="shared" si="390"/>
        <v>#DIV/0!</v>
      </c>
      <c r="BQ134" s="57">
        <f t="shared" si="391"/>
        <v>0</v>
      </c>
      <c r="BR134" s="2"/>
      <c r="BS134" s="354"/>
      <c r="BT134" s="764" t="s">
        <v>402</v>
      </c>
      <c r="BU134" s="1269"/>
      <c r="BV134" s="1328"/>
      <c r="BW134" s="1329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</row>
    <row r="135" spans="1:126" ht="19.5" customHeight="1">
      <c r="A135" s="1209"/>
      <c r="B135" s="1280"/>
      <c r="C135" s="1233"/>
      <c r="D135" s="1280"/>
      <c r="E135" s="1331"/>
      <c r="F135" s="79" t="s">
        <v>99</v>
      </c>
      <c r="G135" s="80" t="e">
        <f>G127+G129+G131+G133</f>
        <v>#DIV/0!</v>
      </c>
      <c r="H135" s="80" t="e">
        <f t="shared" si="551"/>
        <v>#DIV/0!</v>
      </c>
      <c r="I135" s="80" t="e">
        <f t="shared" si="551"/>
        <v>#DIV/0!</v>
      </c>
      <c r="J135" s="80">
        <f t="shared" ref="J135:K135" si="559">J127+J129+J131+J133</f>
        <v>0</v>
      </c>
      <c r="K135" s="80">
        <f t="shared" si="559"/>
        <v>0</v>
      </c>
      <c r="L135" s="80">
        <f t="shared" ref="L135" si="560">L127+L129+L131+L133</f>
        <v>0</v>
      </c>
      <c r="M135" s="80">
        <f t="shared" ref="M135:N135" si="561">M127+M129+M131+M133</f>
        <v>0</v>
      </c>
      <c r="N135" s="80">
        <f t="shared" si="561"/>
        <v>0</v>
      </c>
      <c r="O135" s="43" t="e">
        <f t="shared" si="388"/>
        <v>#DIV/0!</v>
      </c>
      <c r="P135" s="80">
        <f t="shared" si="555"/>
        <v>0</v>
      </c>
      <c r="Q135" s="80">
        <f t="shared" si="555"/>
        <v>0</v>
      </c>
      <c r="R135" s="83">
        <f>R127+R129+R131+R133</f>
        <v>0</v>
      </c>
      <c r="S135" s="535" t="e">
        <f t="shared" si="394"/>
        <v>#DIV/0!</v>
      </c>
      <c r="T135" s="89" t="s">
        <v>99</v>
      </c>
      <c r="U135" s="91">
        <f t="shared" ref="U135:V135" si="562">U127+U129+U131+U133</f>
        <v>0</v>
      </c>
      <c r="V135" s="80">
        <f t="shared" si="562"/>
        <v>0</v>
      </c>
      <c r="W135" s="80">
        <f t="shared" ref="W135:BI135" si="563">W127+W129+W131+W133</f>
        <v>0</v>
      </c>
      <c r="X135" s="80">
        <f t="shared" si="563"/>
        <v>0</v>
      </c>
      <c r="Y135" s="80">
        <f t="shared" si="563"/>
        <v>0</v>
      </c>
      <c r="Z135" s="80">
        <f t="shared" si="563"/>
        <v>0</v>
      </c>
      <c r="AA135" s="80">
        <f t="shared" si="563"/>
        <v>0</v>
      </c>
      <c r="AB135" s="80">
        <f t="shared" si="563"/>
        <v>0</v>
      </c>
      <c r="AC135" s="80">
        <f t="shared" si="563"/>
        <v>0</v>
      </c>
      <c r="AD135" s="80">
        <f t="shared" si="563"/>
        <v>0</v>
      </c>
      <c r="AE135" s="80">
        <f t="shared" si="563"/>
        <v>0</v>
      </c>
      <c r="AF135" s="80">
        <f t="shared" si="563"/>
        <v>0</v>
      </c>
      <c r="AG135" s="80">
        <f t="shared" si="563"/>
        <v>0</v>
      </c>
      <c r="AH135" s="80">
        <f t="shared" si="563"/>
        <v>0</v>
      </c>
      <c r="AI135" s="80">
        <f t="shared" si="563"/>
        <v>0</v>
      </c>
      <c r="AJ135" s="80">
        <f t="shared" si="563"/>
        <v>0</v>
      </c>
      <c r="AK135" s="80">
        <f t="shared" si="563"/>
        <v>0</v>
      </c>
      <c r="AL135" s="80">
        <f t="shared" si="563"/>
        <v>0</v>
      </c>
      <c r="AM135" s="80">
        <f t="shared" si="563"/>
        <v>0</v>
      </c>
      <c r="AN135" s="80">
        <f t="shared" si="563"/>
        <v>0</v>
      </c>
      <c r="AO135" s="80">
        <f t="shared" si="563"/>
        <v>0</v>
      </c>
      <c r="AP135" s="80">
        <f t="shared" si="563"/>
        <v>0</v>
      </c>
      <c r="AQ135" s="80">
        <f t="shared" si="563"/>
        <v>0</v>
      </c>
      <c r="AR135" s="80">
        <f t="shared" si="563"/>
        <v>0</v>
      </c>
      <c r="AS135" s="80">
        <f t="shared" si="563"/>
        <v>0</v>
      </c>
      <c r="AT135" s="80">
        <f t="shared" si="563"/>
        <v>0</v>
      </c>
      <c r="AU135" s="80">
        <f t="shared" si="563"/>
        <v>0</v>
      </c>
      <c r="AV135" s="80">
        <f t="shared" si="563"/>
        <v>0</v>
      </c>
      <c r="AW135" s="80">
        <f t="shared" si="563"/>
        <v>0</v>
      </c>
      <c r="AX135" s="80">
        <f t="shared" si="563"/>
        <v>0</v>
      </c>
      <c r="AY135" s="80">
        <f t="shared" si="563"/>
        <v>0</v>
      </c>
      <c r="AZ135" s="80">
        <f t="shared" si="563"/>
        <v>0</v>
      </c>
      <c r="BA135" s="80">
        <f t="shared" si="563"/>
        <v>0</v>
      </c>
      <c r="BB135" s="80">
        <f t="shared" si="563"/>
        <v>0</v>
      </c>
      <c r="BC135" s="80">
        <f t="shared" si="563"/>
        <v>0</v>
      </c>
      <c r="BD135" s="80">
        <f t="shared" si="563"/>
        <v>0</v>
      </c>
      <c r="BE135" s="80">
        <f t="shared" si="563"/>
        <v>0</v>
      </c>
      <c r="BF135" s="80">
        <f t="shared" si="563"/>
        <v>0</v>
      </c>
      <c r="BG135" s="80">
        <f t="shared" si="563"/>
        <v>0</v>
      </c>
      <c r="BH135" s="80">
        <f t="shared" si="563"/>
        <v>0</v>
      </c>
      <c r="BI135" s="80">
        <f t="shared" si="563"/>
        <v>0</v>
      </c>
      <c r="BJ135" s="80">
        <f t="shared" ref="BJ135" si="564">BJ127+BJ129+BJ131+BJ133</f>
        <v>0</v>
      </c>
      <c r="BK135" s="43">
        <f>BK127+BK129+BK131+BK133</f>
        <v>0</v>
      </c>
      <c r="BL135" s="4"/>
      <c r="BM135" s="105"/>
      <c r="BN135" s="224"/>
      <c r="BO135" s="70">
        <f t="shared" si="389"/>
        <v>0</v>
      </c>
      <c r="BP135" s="92" t="e">
        <f t="shared" si="390"/>
        <v>#DIV/0!</v>
      </c>
      <c r="BQ135" s="70">
        <f t="shared" si="391"/>
        <v>0</v>
      </c>
      <c r="BR135" s="1092" t="str">
        <f>IF(BR133=BQ135,"○","×")</f>
        <v>○</v>
      </c>
      <c r="BS135" s="2"/>
      <c r="BT135" s="2"/>
      <c r="BU135" s="1355">
        <f>_xlfn.AGGREGATE(9,6,S135,BQ135)</f>
        <v>0</v>
      </c>
      <c r="BV135" s="1355">
        <f>AY135</f>
        <v>0</v>
      </c>
      <c r="BW135" s="1355">
        <f t="shared" ref="BW135" si="565">BU135+BV135</f>
        <v>0</v>
      </c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</row>
    <row r="136" spans="1:126" s="48" customFormat="1" ht="15" customHeight="1">
      <c r="A136" s="506"/>
      <c r="B136" s="1281">
        <f>B108+B116+B124+B134</f>
        <v>0</v>
      </c>
      <c r="C136" s="1283">
        <f t="shared" ref="C136:D136" si="566">C108+C116+C124+C134</f>
        <v>0</v>
      </c>
      <c r="D136" s="1281">
        <f t="shared" si="566"/>
        <v>0</v>
      </c>
      <c r="E136" s="1324">
        <f>E108+E116+E124+E134</f>
        <v>0</v>
      </c>
      <c r="F136" s="507" t="s">
        <v>97</v>
      </c>
      <c r="G136" s="198" t="e">
        <f t="shared" ref="G136:I136" si="567">G108+G116+G124+G134</f>
        <v>#DIV/0!</v>
      </c>
      <c r="H136" s="198" t="e">
        <f t="shared" si="567"/>
        <v>#DIV/0!</v>
      </c>
      <c r="I136" s="113" t="e">
        <f t="shared" si="567"/>
        <v>#DIV/0!</v>
      </c>
      <c r="J136" s="113">
        <f t="shared" ref="J136:K136" si="568">J108+J116+J124+J134</f>
        <v>0</v>
      </c>
      <c r="K136" s="113" t="e">
        <f t="shared" si="568"/>
        <v>#DIV/0!</v>
      </c>
      <c r="L136" s="113" t="e">
        <f t="shared" ref="L136" si="569">L108+L116+L124+L134</f>
        <v>#DIV/0!</v>
      </c>
      <c r="M136" s="113" t="e">
        <f t="shared" ref="M136:N136" si="570">M108+M116+M124+M134</f>
        <v>#DIV/0!</v>
      </c>
      <c r="N136" s="113">
        <f t="shared" si="570"/>
        <v>0</v>
      </c>
      <c r="O136" s="16" t="e">
        <f t="shared" si="388"/>
        <v>#DIV/0!</v>
      </c>
      <c r="P136" s="198">
        <f t="shared" ref="P136:R137" si="571">P108+P116+P124+P134</f>
        <v>0</v>
      </c>
      <c r="Q136" s="198">
        <f t="shared" ref="Q136" si="572">Q108+Q116+Q124+Q134</f>
        <v>0</v>
      </c>
      <c r="R136" s="508">
        <f t="shared" si="571"/>
        <v>0</v>
      </c>
      <c r="S136" s="535" t="e">
        <f t="shared" si="394"/>
        <v>#DIV/0!</v>
      </c>
      <c r="T136" s="509" t="s">
        <v>97</v>
      </c>
      <c r="U136" s="510">
        <f t="shared" ref="U136:U137" si="573">U108+U116+U124+U134</f>
        <v>0</v>
      </c>
      <c r="V136" s="198">
        <f>V108+V116+V124+V134</f>
        <v>0</v>
      </c>
      <c r="W136" s="198">
        <f t="shared" ref="W136:BI136" si="574">W108+W116+W124+W134</f>
        <v>0</v>
      </c>
      <c r="X136" s="198">
        <f t="shared" si="574"/>
        <v>0</v>
      </c>
      <c r="Y136" s="198">
        <f t="shared" si="574"/>
        <v>0</v>
      </c>
      <c r="Z136" s="198">
        <f t="shared" si="574"/>
        <v>0</v>
      </c>
      <c r="AA136" s="198">
        <f t="shared" si="574"/>
        <v>0</v>
      </c>
      <c r="AB136" s="198">
        <f t="shared" si="574"/>
        <v>0</v>
      </c>
      <c r="AC136" s="198">
        <f t="shared" si="574"/>
        <v>0</v>
      </c>
      <c r="AD136" s="198">
        <f t="shared" si="574"/>
        <v>0</v>
      </c>
      <c r="AE136" s="198">
        <f t="shared" si="574"/>
        <v>0</v>
      </c>
      <c r="AF136" s="198">
        <f t="shared" si="574"/>
        <v>0</v>
      </c>
      <c r="AG136" s="198">
        <f t="shared" si="574"/>
        <v>0</v>
      </c>
      <c r="AH136" s="198">
        <f t="shared" si="574"/>
        <v>0</v>
      </c>
      <c r="AI136" s="198">
        <f t="shared" si="574"/>
        <v>0</v>
      </c>
      <c r="AJ136" s="198">
        <f t="shared" si="574"/>
        <v>0</v>
      </c>
      <c r="AK136" s="198">
        <f t="shared" si="574"/>
        <v>0</v>
      </c>
      <c r="AL136" s="198">
        <f t="shared" si="574"/>
        <v>0</v>
      </c>
      <c r="AM136" s="198">
        <f t="shared" si="574"/>
        <v>0</v>
      </c>
      <c r="AN136" s="198">
        <f t="shared" si="574"/>
        <v>0</v>
      </c>
      <c r="AO136" s="198">
        <f t="shared" si="574"/>
        <v>0</v>
      </c>
      <c r="AP136" s="198">
        <f t="shared" si="574"/>
        <v>0</v>
      </c>
      <c r="AQ136" s="198">
        <f t="shared" si="574"/>
        <v>0</v>
      </c>
      <c r="AR136" s="198">
        <f t="shared" si="574"/>
        <v>0</v>
      </c>
      <c r="AS136" s="198">
        <f t="shared" si="574"/>
        <v>0</v>
      </c>
      <c r="AT136" s="198">
        <f t="shared" si="574"/>
        <v>0</v>
      </c>
      <c r="AU136" s="198">
        <f t="shared" si="574"/>
        <v>0</v>
      </c>
      <c r="AV136" s="198">
        <f t="shared" si="574"/>
        <v>0</v>
      </c>
      <c r="AW136" s="198">
        <f t="shared" si="574"/>
        <v>0</v>
      </c>
      <c r="AX136" s="198">
        <f t="shared" si="574"/>
        <v>0</v>
      </c>
      <c r="AY136" s="198">
        <f t="shared" si="574"/>
        <v>0</v>
      </c>
      <c r="AZ136" s="198">
        <f t="shared" si="574"/>
        <v>0</v>
      </c>
      <c r="BA136" s="198">
        <f t="shared" si="574"/>
        <v>0</v>
      </c>
      <c r="BB136" s="198">
        <f t="shared" si="574"/>
        <v>0</v>
      </c>
      <c r="BC136" s="198">
        <f t="shared" si="574"/>
        <v>0</v>
      </c>
      <c r="BD136" s="198">
        <f t="shared" si="574"/>
        <v>0</v>
      </c>
      <c r="BE136" s="198">
        <f t="shared" si="574"/>
        <v>0</v>
      </c>
      <c r="BF136" s="198">
        <f t="shared" si="574"/>
        <v>0</v>
      </c>
      <c r="BG136" s="198">
        <f t="shared" si="574"/>
        <v>0</v>
      </c>
      <c r="BH136" s="198">
        <f t="shared" si="574"/>
        <v>0</v>
      </c>
      <c r="BI136" s="198">
        <f t="shared" si="574"/>
        <v>0</v>
      </c>
      <c r="BJ136" s="198">
        <f t="shared" ref="BJ136" si="575">BJ108+BJ116+BJ124+BJ134</f>
        <v>0</v>
      </c>
      <c r="BK136" s="16">
        <f t="shared" ref="BK136" si="576">BK108+BK116+BK124+BK134</f>
        <v>0</v>
      </c>
      <c r="BL136" s="4"/>
      <c r="BM136" s="105"/>
      <c r="BN136" s="224"/>
      <c r="BO136" s="57">
        <f t="shared" si="389"/>
        <v>0</v>
      </c>
      <c r="BP136" s="78" t="e">
        <f t="shared" si="390"/>
        <v>#DIV/0!</v>
      </c>
      <c r="BQ136" s="66">
        <f t="shared" si="391"/>
        <v>0</v>
      </c>
      <c r="BR136" s="123"/>
      <c r="BS136" s="123"/>
      <c r="BT136" s="123"/>
      <c r="BU136" s="1355"/>
      <c r="BV136" s="1355"/>
      <c r="BW136" s="1355"/>
    </row>
    <row r="137" spans="1:126" s="48" customFormat="1" ht="26.25" customHeight="1">
      <c r="A137" s="218" t="s">
        <v>109</v>
      </c>
      <c r="B137" s="1282"/>
      <c r="C137" s="1284"/>
      <c r="D137" s="1282"/>
      <c r="E137" s="1325"/>
      <c r="F137" s="973" t="s">
        <v>99</v>
      </c>
      <c r="G137" s="975" t="e">
        <f>G109+G117+G125+G135</f>
        <v>#DIV/0!</v>
      </c>
      <c r="H137" s="975" t="e">
        <f t="shared" ref="H137:I137" si="577">H109+H117+H125+H135</f>
        <v>#DIV/0!</v>
      </c>
      <c r="I137" s="975" t="e">
        <f t="shared" si="577"/>
        <v>#DIV/0!</v>
      </c>
      <c r="J137" s="975">
        <f t="shared" ref="J137:K137" si="578">J109+J117+J125+J135</f>
        <v>0</v>
      </c>
      <c r="K137" s="975">
        <f t="shared" si="578"/>
        <v>0</v>
      </c>
      <c r="L137" s="975">
        <f t="shared" ref="L137" si="579">L109+L117+L125+L135</f>
        <v>0</v>
      </c>
      <c r="M137" s="975">
        <f t="shared" ref="M137:N137" si="580">M109+M117+M125+M135</f>
        <v>0</v>
      </c>
      <c r="N137" s="975">
        <f t="shared" si="580"/>
        <v>0</v>
      </c>
      <c r="O137" s="65" t="e">
        <f t="shared" si="388"/>
        <v>#DIV/0!</v>
      </c>
      <c r="P137" s="975">
        <f t="shared" ref="P137:Q137" si="581">P109+P117+P125+P135</f>
        <v>0</v>
      </c>
      <c r="Q137" s="975">
        <f t="shared" si="581"/>
        <v>0</v>
      </c>
      <c r="R137" s="977">
        <f t="shared" si="571"/>
        <v>0</v>
      </c>
      <c r="S137" s="535" t="e">
        <f t="shared" si="394"/>
        <v>#DIV/0!</v>
      </c>
      <c r="T137" s="978" t="s">
        <v>99</v>
      </c>
      <c r="U137" s="979">
        <f t="shared" si="573"/>
        <v>0</v>
      </c>
      <c r="V137" s="975">
        <f>V109+V117+V125+V135</f>
        <v>0</v>
      </c>
      <c r="W137" s="975">
        <f t="shared" ref="W137:BI137" si="582">W109+W117+W125+W135</f>
        <v>0</v>
      </c>
      <c r="X137" s="975">
        <f t="shared" si="582"/>
        <v>0</v>
      </c>
      <c r="Y137" s="975">
        <f t="shared" si="582"/>
        <v>0</v>
      </c>
      <c r="Z137" s="975">
        <f t="shared" si="582"/>
        <v>0</v>
      </c>
      <c r="AA137" s="975">
        <f t="shared" si="582"/>
        <v>0</v>
      </c>
      <c r="AB137" s="975">
        <f t="shared" si="582"/>
        <v>0</v>
      </c>
      <c r="AC137" s="975">
        <f t="shared" si="582"/>
        <v>0</v>
      </c>
      <c r="AD137" s="975">
        <f t="shared" si="582"/>
        <v>0</v>
      </c>
      <c r="AE137" s="975">
        <f t="shared" si="582"/>
        <v>0</v>
      </c>
      <c r="AF137" s="975">
        <f t="shared" si="582"/>
        <v>0</v>
      </c>
      <c r="AG137" s="975">
        <f t="shared" si="582"/>
        <v>0</v>
      </c>
      <c r="AH137" s="975">
        <f t="shared" si="582"/>
        <v>0</v>
      </c>
      <c r="AI137" s="975">
        <f t="shared" si="582"/>
        <v>0</v>
      </c>
      <c r="AJ137" s="975">
        <f t="shared" si="582"/>
        <v>0</v>
      </c>
      <c r="AK137" s="975">
        <f t="shared" si="582"/>
        <v>0</v>
      </c>
      <c r="AL137" s="975">
        <f t="shared" si="582"/>
        <v>0</v>
      </c>
      <c r="AM137" s="975">
        <f t="shared" si="582"/>
        <v>0</v>
      </c>
      <c r="AN137" s="975">
        <f t="shared" si="582"/>
        <v>0</v>
      </c>
      <c r="AO137" s="975">
        <f t="shared" si="582"/>
        <v>0</v>
      </c>
      <c r="AP137" s="975">
        <f t="shared" si="582"/>
        <v>0</v>
      </c>
      <c r="AQ137" s="975">
        <f t="shared" si="582"/>
        <v>0</v>
      </c>
      <c r="AR137" s="975">
        <f t="shared" si="582"/>
        <v>0</v>
      </c>
      <c r="AS137" s="975">
        <f t="shared" si="582"/>
        <v>0</v>
      </c>
      <c r="AT137" s="975">
        <f t="shared" si="582"/>
        <v>0</v>
      </c>
      <c r="AU137" s="975">
        <f t="shared" si="582"/>
        <v>0</v>
      </c>
      <c r="AV137" s="975">
        <f t="shared" si="582"/>
        <v>0</v>
      </c>
      <c r="AW137" s="975">
        <f t="shared" si="582"/>
        <v>0</v>
      </c>
      <c r="AX137" s="975">
        <f t="shared" si="582"/>
        <v>0</v>
      </c>
      <c r="AY137" s="975">
        <f t="shared" si="582"/>
        <v>0</v>
      </c>
      <c r="AZ137" s="975">
        <f t="shared" si="582"/>
        <v>0</v>
      </c>
      <c r="BA137" s="975">
        <f t="shared" si="582"/>
        <v>0</v>
      </c>
      <c r="BB137" s="975">
        <f t="shared" si="582"/>
        <v>0</v>
      </c>
      <c r="BC137" s="975">
        <f t="shared" si="582"/>
        <v>0</v>
      </c>
      <c r="BD137" s="975">
        <f t="shared" si="582"/>
        <v>0</v>
      </c>
      <c r="BE137" s="975">
        <f t="shared" si="582"/>
        <v>0</v>
      </c>
      <c r="BF137" s="975">
        <f t="shared" si="582"/>
        <v>0</v>
      </c>
      <c r="BG137" s="975">
        <f t="shared" si="582"/>
        <v>0</v>
      </c>
      <c r="BH137" s="975">
        <f t="shared" si="582"/>
        <v>0</v>
      </c>
      <c r="BI137" s="975">
        <f t="shared" si="582"/>
        <v>0</v>
      </c>
      <c r="BJ137" s="975">
        <f t="shared" ref="BJ137" si="583">BJ109+BJ117+BJ125+BJ135</f>
        <v>0</v>
      </c>
      <c r="BK137" s="65">
        <f t="shared" ref="BK137" si="584">BK109+BK117+BK125+BK135</f>
        <v>0</v>
      </c>
      <c r="BL137" s="4"/>
      <c r="BM137" s="105"/>
      <c r="BN137" s="224"/>
      <c r="BO137" s="93">
        <f t="shared" si="389"/>
        <v>0</v>
      </c>
      <c r="BP137" s="133" t="e">
        <f t="shared" si="390"/>
        <v>#DIV/0!</v>
      </c>
      <c r="BQ137" s="70">
        <f t="shared" si="391"/>
        <v>0</v>
      </c>
      <c r="BR137" s="219" t="str">
        <f>IF(BR131=BQ137,"○","×")</f>
        <v>○</v>
      </c>
      <c r="BS137" s="123"/>
      <c r="BT137" s="123"/>
      <c r="BU137" s="1083">
        <f>SUBTOTAL(9,BU103:BU136)</f>
        <v>0</v>
      </c>
      <c r="BV137" s="1083">
        <f>SUBTOTAL(9,BV103:BV136)</f>
        <v>0</v>
      </c>
      <c r="BW137" s="1083">
        <f>BU137+BV137</f>
        <v>0</v>
      </c>
    </row>
    <row r="138" spans="1:126" s="418" customFormat="1" ht="19.95" customHeight="1">
      <c r="A138" s="498"/>
      <c r="B138" s="417"/>
      <c r="C138" s="417"/>
      <c r="D138" s="417"/>
      <c r="F138" s="1018" t="s">
        <v>325</v>
      </c>
      <c r="G138" s="1010"/>
      <c r="H138" s="1010"/>
      <c r="I138" s="1010"/>
      <c r="J138" s="1010"/>
      <c r="K138" s="1012"/>
      <c r="L138" s="1012"/>
      <c r="M138" s="1012"/>
      <c r="N138" s="1012"/>
      <c r="O138" s="1013"/>
      <c r="P138" s="1010"/>
      <c r="Q138" s="1010"/>
      <c r="R138" s="1010"/>
      <c r="S138" s="1010"/>
      <c r="T138" s="1014" t="s">
        <v>99</v>
      </c>
      <c r="U138" s="1010"/>
      <c r="V138" s="1010"/>
      <c r="W138" s="1010"/>
      <c r="X138" s="1010"/>
      <c r="Y138" s="1010"/>
      <c r="Z138" s="1010"/>
      <c r="AA138" s="1010"/>
      <c r="AB138" s="1010"/>
      <c r="AC138" s="1010"/>
      <c r="AD138" s="1010"/>
      <c r="AE138" s="1010"/>
      <c r="AF138" s="1010"/>
      <c r="AG138" s="1010"/>
      <c r="AH138" s="1010"/>
      <c r="AI138" s="1010"/>
      <c r="AJ138" s="1010"/>
      <c r="AK138" s="1010"/>
      <c r="AL138" s="1010"/>
      <c r="AM138" s="1010"/>
      <c r="AN138" s="1010"/>
      <c r="AO138" s="1010"/>
      <c r="AP138" s="1010"/>
      <c r="AQ138" s="1010"/>
      <c r="AR138" s="1010"/>
      <c r="AS138" s="1010"/>
      <c r="AT138" s="1010"/>
      <c r="AU138" s="1010"/>
      <c r="AV138" s="1010"/>
      <c r="AW138" s="1010"/>
      <c r="AX138" s="1010"/>
      <c r="AY138" s="1010"/>
      <c r="AZ138" s="1010"/>
      <c r="BA138" s="1010"/>
      <c r="BB138" s="1010"/>
      <c r="BC138" s="1010"/>
      <c r="BD138" s="1010"/>
      <c r="BE138" s="1010"/>
      <c r="BF138" s="1010"/>
      <c r="BG138" s="1010"/>
      <c r="BH138" s="1010"/>
      <c r="BI138" s="1010"/>
      <c r="BJ138" s="1010"/>
      <c r="BK138" s="1015"/>
      <c r="BL138" s="1016"/>
      <c r="BM138" s="420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</row>
    <row r="139" spans="1:126" s="418" customFormat="1" ht="19.95" customHeight="1">
      <c r="A139" s="423"/>
      <c r="B139" s="417"/>
      <c r="C139" s="417"/>
      <c r="D139" s="417"/>
      <c r="F139" s="1018" t="s">
        <v>326</v>
      </c>
      <c r="G139" s="1010" t="e">
        <f t="shared" ref="G139:L139" si="585">G137-G138</f>
        <v>#DIV/0!</v>
      </c>
      <c r="H139" s="1010" t="e">
        <f t="shared" si="585"/>
        <v>#DIV/0!</v>
      </c>
      <c r="I139" s="1010" t="e">
        <f t="shared" si="585"/>
        <v>#DIV/0!</v>
      </c>
      <c r="J139" s="1010">
        <f t="shared" si="585"/>
        <v>0</v>
      </c>
      <c r="K139" s="1010">
        <f t="shared" si="585"/>
        <v>0</v>
      </c>
      <c r="L139" s="1010">
        <f t="shared" si="585"/>
        <v>0</v>
      </c>
      <c r="M139" s="1010">
        <f t="shared" ref="M139:N139" si="586">M137-M138</f>
        <v>0</v>
      </c>
      <c r="N139" s="1010">
        <f t="shared" si="586"/>
        <v>0</v>
      </c>
      <c r="O139" s="1013" t="e">
        <f>SUM(G139:M139)</f>
        <v>#DIV/0!</v>
      </c>
      <c r="P139" s="1010">
        <f t="shared" ref="P139:R139" si="587">P137-P138</f>
        <v>0</v>
      </c>
      <c r="Q139" s="1010">
        <f t="shared" ref="Q139" si="588">Q137-Q138</f>
        <v>0</v>
      </c>
      <c r="R139" s="1010">
        <f t="shared" si="587"/>
        <v>0</v>
      </c>
      <c r="S139" s="1010" t="e">
        <f>SUM(O139:R139)</f>
        <v>#DIV/0!</v>
      </c>
      <c r="T139" s="1014" t="s">
        <v>326</v>
      </c>
      <c r="U139" s="1011">
        <f t="shared" ref="U139:BI139" si="589">U137-U138</f>
        <v>0</v>
      </c>
      <c r="V139" s="1011">
        <f t="shared" si="589"/>
        <v>0</v>
      </c>
      <c r="W139" s="1011">
        <f t="shared" si="589"/>
        <v>0</v>
      </c>
      <c r="X139" s="1011">
        <f t="shared" si="589"/>
        <v>0</v>
      </c>
      <c r="Y139" s="1011">
        <f t="shared" si="589"/>
        <v>0</v>
      </c>
      <c r="Z139" s="1011">
        <f t="shared" si="589"/>
        <v>0</v>
      </c>
      <c r="AA139" s="1011">
        <f t="shared" si="589"/>
        <v>0</v>
      </c>
      <c r="AB139" s="1011">
        <f t="shared" si="589"/>
        <v>0</v>
      </c>
      <c r="AC139" s="1011">
        <f t="shared" si="589"/>
        <v>0</v>
      </c>
      <c r="AD139" s="1011">
        <f t="shared" si="589"/>
        <v>0</v>
      </c>
      <c r="AE139" s="1011">
        <f t="shared" si="589"/>
        <v>0</v>
      </c>
      <c r="AF139" s="1011">
        <f t="shared" si="589"/>
        <v>0</v>
      </c>
      <c r="AG139" s="1011">
        <f t="shared" si="589"/>
        <v>0</v>
      </c>
      <c r="AH139" s="1011">
        <f t="shared" si="589"/>
        <v>0</v>
      </c>
      <c r="AI139" s="1011">
        <f t="shared" si="589"/>
        <v>0</v>
      </c>
      <c r="AJ139" s="1011">
        <f t="shared" si="589"/>
        <v>0</v>
      </c>
      <c r="AK139" s="1011">
        <f t="shared" si="589"/>
        <v>0</v>
      </c>
      <c r="AL139" s="1011">
        <f t="shared" si="589"/>
        <v>0</v>
      </c>
      <c r="AM139" s="1011">
        <f t="shared" si="589"/>
        <v>0</v>
      </c>
      <c r="AN139" s="1011">
        <f t="shared" si="589"/>
        <v>0</v>
      </c>
      <c r="AO139" s="1011">
        <f t="shared" si="589"/>
        <v>0</v>
      </c>
      <c r="AP139" s="1011">
        <f t="shared" si="589"/>
        <v>0</v>
      </c>
      <c r="AQ139" s="1011">
        <f t="shared" si="589"/>
        <v>0</v>
      </c>
      <c r="AR139" s="1011">
        <f t="shared" si="589"/>
        <v>0</v>
      </c>
      <c r="AS139" s="1011">
        <f t="shared" si="589"/>
        <v>0</v>
      </c>
      <c r="AT139" s="1011">
        <f t="shared" si="589"/>
        <v>0</v>
      </c>
      <c r="AU139" s="1011">
        <f t="shared" si="589"/>
        <v>0</v>
      </c>
      <c r="AV139" s="1011">
        <f t="shared" si="589"/>
        <v>0</v>
      </c>
      <c r="AW139" s="1011">
        <f t="shared" si="589"/>
        <v>0</v>
      </c>
      <c r="AX139" s="1011">
        <f t="shared" si="589"/>
        <v>0</v>
      </c>
      <c r="AY139" s="1011">
        <f t="shared" si="589"/>
        <v>0</v>
      </c>
      <c r="AZ139" s="1011">
        <f t="shared" si="589"/>
        <v>0</v>
      </c>
      <c r="BA139" s="1011">
        <f t="shared" si="589"/>
        <v>0</v>
      </c>
      <c r="BB139" s="1011">
        <f t="shared" si="589"/>
        <v>0</v>
      </c>
      <c r="BC139" s="1011">
        <f t="shared" si="589"/>
        <v>0</v>
      </c>
      <c r="BD139" s="1011">
        <f t="shared" si="589"/>
        <v>0</v>
      </c>
      <c r="BE139" s="1011">
        <f t="shared" si="589"/>
        <v>0</v>
      </c>
      <c r="BF139" s="1011">
        <f t="shared" si="589"/>
        <v>0</v>
      </c>
      <c r="BG139" s="1011">
        <f t="shared" si="589"/>
        <v>0</v>
      </c>
      <c r="BH139" s="1011">
        <f t="shared" si="589"/>
        <v>0</v>
      </c>
      <c r="BI139" s="1011">
        <f t="shared" si="589"/>
        <v>0</v>
      </c>
      <c r="BJ139" s="1011">
        <f t="shared" ref="BJ139" si="590">BJ137-BJ138</f>
        <v>0</v>
      </c>
      <c r="BK139" s="1014">
        <f>SUM(U139:BI139)</f>
        <v>0</v>
      </c>
      <c r="BL139" s="1017" t="e">
        <f>S139+BK139</f>
        <v>#DIV/0!</v>
      </c>
      <c r="BM139" s="420"/>
      <c r="BN139" s="135"/>
      <c r="BO139" s="135"/>
      <c r="BP139" s="135"/>
      <c r="BQ139" s="420"/>
      <c r="BR139" s="135"/>
      <c r="BS139" s="135"/>
      <c r="BT139" s="135"/>
      <c r="BU139" s="135"/>
      <c r="BV139" s="135"/>
      <c r="BW139" s="135"/>
    </row>
    <row r="140" spans="1:126" s="5" customFormat="1" ht="24.75" customHeight="1">
      <c r="A140" s="1236" t="s">
        <v>208</v>
      </c>
      <c r="B140" s="1236"/>
      <c r="C140" s="1236"/>
      <c r="D140" s="1236"/>
      <c r="E140" s="1236"/>
      <c r="F140" s="674"/>
      <c r="G140" s="954"/>
      <c r="H140" s="673"/>
      <c r="I140" s="954"/>
      <c r="J140" s="954"/>
      <c r="K140" s="954"/>
      <c r="L140" s="674"/>
      <c r="M140" s="674"/>
      <c r="N140" s="674"/>
      <c r="O140" s="674"/>
      <c r="P140" s="674"/>
      <c r="Q140" s="674"/>
      <c r="R140" s="674"/>
      <c r="S140" s="674"/>
      <c r="T140" s="674"/>
      <c r="U140" s="674"/>
      <c r="V140" s="674"/>
      <c r="W140" s="674"/>
      <c r="X140" s="674"/>
      <c r="Y140" s="795"/>
      <c r="Z140" s="795"/>
      <c r="AA140" s="795"/>
      <c r="AB140" s="795"/>
      <c r="AC140" s="795"/>
      <c r="AD140" s="795"/>
      <c r="AE140" s="795"/>
      <c r="AF140" s="795"/>
      <c r="AG140" s="795"/>
      <c r="AH140" s="97"/>
      <c r="AS140" s="794"/>
      <c r="AY140" s="674"/>
      <c r="CR140" s="4"/>
      <c r="CS140" s="97"/>
      <c r="CT140" s="97"/>
      <c r="CU140" s="97"/>
      <c r="CV140" s="97"/>
      <c r="CW140" s="97"/>
      <c r="CX140" s="97"/>
      <c r="CY140" s="97"/>
      <c r="CZ140" s="795"/>
      <c r="DA140" s="795"/>
      <c r="DB140" s="795"/>
      <c r="DC140" s="795"/>
      <c r="DD140" s="795"/>
      <c r="DE140" s="795"/>
      <c r="DF140" s="795"/>
      <c r="DG140" s="795"/>
      <c r="DH140" s="97"/>
      <c r="DI140" s="97"/>
      <c r="DJ140" s="105"/>
      <c r="DK140" s="97"/>
      <c r="DL140" s="97"/>
      <c r="DM140" s="97"/>
      <c r="DN140" s="97"/>
      <c r="DO140" s="97"/>
    </row>
    <row r="141" spans="1:126" s="5" customFormat="1" ht="21" customHeight="1">
      <c r="A141" s="6"/>
      <c r="B141" s="1189" t="s">
        <v>9</v>
      </c>
      <c r="C141" s="1189" t="s">
        <v>174</v>
      </c>
      <c r="D141" s="1189" t="s">
        <v>250</v>
      </c>
      <c r="E141" s="1189" t="s">
        <v>250</v>
      </c>
      <c r="F141" s="1069" t="s">
        <v>123</v>
      </c>
      <c r="G141" s="1124" t="str">
        <f t="shared" ref="G141:L142" si="591">G6</f>
        <v>一般分</v>
      </c>
      <c r="H141" s="1124" t="str">
        <f t="shared" si="591"/>
        <v>民改費</v>
      </c>
      <c r="I141" s="1124" t="str">
        <f t="shared" si="591"/>
        <v>施設機能
（自立生活支援事業）</v>
      </c>
      <c r="J141" s="1124" t="str">
        <f t="shared" ref="J141" si="592">J6</f>
        <v>第三者評価</v>
      </c>
      <c r="K141" s="1124" t="str">
        <f t="shared" si="591"/>
        <v>処遇改善（Ⅰ・Ⅴ）</v>
      </c>
      <c r="L141" s="1124" t="str">
        <f t="shared" si="591"/>
        <v>従事者処遇改善</v>
      </c>
      <c r="M141" s="1124" t="str">
        <f t="shared" ref="M141:N141" si="593">M6</f>
        <v>ソーシャルワーカー</v>
      </c>
      <c r="N141" s="1124" t="str">
        <f t="shared" si="593"/>
        <v>新設事務費</v>
      </c>
      <c r="O141" s="1198" t="str">
        <f>O6</f>
        <v>事務費小計</v>
      </c>
      <c r="P141" s="1318" t="str">
        <f t="shared" ref="P141:R141" si="594">P6</f>
        <v>賃借費加算
（実費）</v>
      </c>
      <c r="Q141" s="1318" t="str">
        <f t="shared" ref="Q141" si="595">Q6</f>
        <v>開設準備費</v>
      </c>
      <c r="R141" s="1318" t="str">
        <f t="shared" si="594"/>
        <v>端数調整</v>
      </c>
      <c r="S141" s="1315" t="str">
        <f>S6</f>
        <v>事務費合計</v>
      </c>
      <c r="T141" s="1125" t="s">
        <v>3</v>
      </c>
      <c r="U141" s="10">
        <f t="shared" ref="U141:AR141" si="596">U96</f>
        <v>0</v>
      </c>
      <c r="V141" s="10">
        <f t="shared" si="596"/>
        <v>0</v>
      </c>
      <c r="W141" s="10">
        <f t="shared" si="596"/>
        <v>0</v>
      </c>
      <c r="X141" s="10">
        <f t="shared" si="596"/>
        <v>0</v>
      </c>
      <c r="Y141" s="10">
        <f t="shared" si="596"/>
        <v>0</v>
      </c>
      <c r="Z141" s="10">
        <f t="shared" si="596"/>
        <v>0</v>
      </c>
      <c r="AA141" s="10">
        <f t="shared" si="596"/>
        <v>0</v>
      </c>
      <c r="AB141" s="10">
        <f t="shared" si="596"/>
        <v>0</v>
      </c>
      <c r="AC141" s="10">
        <f t="shared" si="596"/>
        <v>0</v>
      </c>
      <c r="AD141" s="10">
        <f t="shared" si="596"/>
        <v>0</v>
      </c>
      <c r="AE141" s="10">
        <f t="shared" si="596"/>
        <v>0</v>
      </c>
      <c r="AF141" s="10" t="str">
        <f t="shared" si="596"/>
        <v xml:space="preserve"> </v>
      </c>
      <c r="AG141" s="10">
        <f t="shared" si="596"/>
        <v>0</v>
      </c>
      <c r="AH141" s="10" t="str">
        <f t="shared" si="596"/>
        <v xml:space="preserve"> </v>
      </c>
      <c r="AI141" s="10">
        <f t="shared" si="596"/>
        <v>0</v>
      </c>
      <c r="AJ141" s="10">
        <f t="shared" si="596"/>
        <v>0</v>
      </c>
      <c r="AK141" s="10">
        <f t="shared" si="596"/>
        <v>0</v>
      </c>
      <c r="AL141" s="10">
        <f t="shared" si="596"/>
        <v>0</v>
      </c>
      <c r="AM141" s="10">
        <f t="shared" si="596"/>
        <v>0</v>
      </c>
      <c r="AN141" s="10">
        <f t="shared" si="596"/>
        <v>0</v>
      </c>
      <c r="AO141" s="10">
        <f t="shared" si="596"/>
        <v>0</v>
      </c>
      <c r="AP141" s="10" t="str">
        <f t="shared" si="596"/>
        <v>区単独</v>
      </c>
      <c r="AQ141" s="10" t="str">
        <f t="shared" si="596"/>
        <v>区単独</v>
      </c>
      <c r="AR141" s="10" t="str">
        <f t="shared" si="596"/>
        <v>区単独</v>
      </c>
      <c r="AS141" s="10">
        <f t="shared" ref="AS141:BI141" si="597">AS96</f>
        <v>0</v>
      </c>
      <c r="AT141" s="10">
        <f t="shared" si="597"/>
        <v>0</v>
      </c>
      <c r="AU141" s="10">
        <f t="shared" si="597"/>
        <v>0</v>
      </c>
      <c r="AV141" s="10">
        <f t="shared" si="597"/>
        <v>0</v>
      </c>
      <c r="AW141" s="10">
        <f t="shared" si="597"/>
        <v>0</v>
      </c>
      <c r="AX141" s="10">
        <f t="shared" si="597"/>
        <v>0</v>
      </c>
      <c r="AY141" s="10" t="str">
        <f t="shared" si="597"/>
        <v>就労なし
利用料未徴収</v>
      </c>
      <c r="AZ141" s="10">
        <f t="shared" si="597"/>
        <v>0</v>
      </c>
      <c r="BA141" s="10" t="str">
        <f t="shared" si="597"/>
        <v>就労なし
利用料未徴収</v>
      </c>
      <c r="BB141" s="10">
        <f t="shared" si="597"/>
        <v>0</v>
      </c>
      <c r="BC141" s="10">
        <f t="shared" si="597"/>
        <v>0</v>
      </c>
      <c r="BD141" s="10">
        <f t="shared" si="597"/>
        <v>0</v>
      </c>
      <c r="BE141" s="10">
        <f t="shared" si="597"/>
        <v>0</v>
      </c>
      <c r="BF141" s="10">
        <f t="shared" si="597"/>
        <v>0</v>
      </c>
      <c r="BG141" s="10">
        <f t="shared" si="597"/>
        <v>0</v>
      </c>
      <c r="BH141" s="10">
        <f t="shared" si="597"/>
        <v>0</v>
      </c>
      <c r="BI141" s="10" t="str">
        <f t="shared" si="597"/>
        <v>所管のみ</v>
      </c>
      <c r="BJ141" s="10">
        <f t="shared" ref="BJ141" si="598">BJ96</f>
        <v>0</v>
      </c>
      <c r="BK141" s="1126"/>
      <c r="BL141" s="4"/>
      <c r="BM141" s="330"/>
      <c r="BN141" s="224"/>
      <c r="BO141" s="1180" t="s">
        <v>5</v>
      </c>
      <c r="BP141" s="1183" t="s">
        <v>6</v>
      </c>
    </row>
    <row r="142" spans="1:126" s="5" customFormat="1" ht="23.25" customHeight="1">
      <c r="A142" s="955"/>
      <c r="B142" s="1189"/>
      <c r="C142" s="1189"/>
      <c r="D142" s="1189"/>
      <c r="E142" s="1189"/>
      <c r="F142" s="320">
        <f>F7</f>
        <v>4</v>
      </c>
      <c r="G142" s="320">
        <f t="shared" si="591"/>
        <v>386720</v>
      </c>
      <c r="H142" s="320">
        <f t="shared" si="591"/>
        <v>73476</v>
      </c>
      <c r="I142" s="320">
        <f t="shared" ref="I142" si="599">I7</f>
        <v>0</v>
      </c>
      <c r="J142" s="320">
        <f t="shared" ref="J142" si="600">J7</f>
        <v>314000</v>
      </c>
      <c r="K142" s="320">
        <f t="shared" si="591"/>
        <v>6080</v>
      </c>
      <c r="L142" s="1100">
        <f t="shared" ref="L142" si="601">L7</f>
        <v>10950</v>
      </c>
      <c r="M142" s="1100">
        <f t="shared" ref="M142" si="602">M7</f>
        <v>10000</v>
      </c>
      <c r="N142" s="1100">
        <f t="shared" ref="N142" si="603">N7</f>
        <v>396720</v>
      </c>
      <c r="O142" s="1199"/>
      <c r="P142" s="1319"/>
      <c r="Q142" s="1319"/>
      <c r="R142" s="1319"/>
      <c r="S142" s="1316"/>
      <c r="T142" s="1224" t="s">
        <v>10</v>
      </c>
      <c r="U142" s="1191" t="str">
        <f t="shared" ref="U142:AR142" si="604">U97</f>
        <v>一般生活費</v>
      </c>
      <c r="V142" s="1191" t="str">
        <f t="shared" si="604"/>
        <v>被虐待児
受入加算</v>
      </c>
      <c r="W142" s="1191" t="str">
        <f t="shared" si="604"/>
        <v>教育費 学用品類
特別支援高等部</v>
      </c>
      <c r="X142" s="1191" t="str">
        <f t="shared" si="604"/>
        <v>教育費
教材費</v>
      </c>
      <c r="Y142" s="1191" t="str">
        <f t="shared" si="604"/>
        <v>教育費
通院交通費</v>
      </c>
      <c r="Z142" s="1191" t="str">
        <f t="shared" si="604"/>
        <v>教育費
部活動費</v>
      </c>
      <c r="AA142" s="1191" t="str">
        <f t="shared" si="604"/>
        <v>教育費
特別加算1年生</v>
      </c>
      <c r="AB142" s="1191" t="str">
        <f t="shared" si="604"/>
        <v>教育費　資格加算
特別支援3年</v>
      </c>
      <c r="AC142" s="1191" t="str">
        <f t="shared" si="604"/>
        <v>学校給食費</v>
      </c>
      <c r="AD142" s="1191" t="str">
        <f t="shared" si="604"/>
        <v>見学旅行費
特別支援高等部</v>
      </c>
      <c r="AE142" s="1191" t="str">
        <f t="shared" si="604"/>
        <v>見学旅行費
高校3年</v>
      </c>
      <c r="AF142" s="1191" t="str">
        <f t="shared" si="604"/>
        <v>特別育成費
公立新規</v>
      </c>
      <c r="AG142" s="1191" t="str">
        <f t="shared" si="604"/>
        <v>特別育成費
公立継続</v>
      </c>
      <c r="AH142" s="1191" t="str">
        <f t="shared" si="604"/>
        <v>特別育成費
私立新規</v>
      </c>
      <c r="AI142" s="1191" t="str">
        <f t="shared" si="604"/>
        <v>特別育成費
私立継続</v>
      </c>
      <c r="AJ142" s="1191" t="str">
        <f t="shared" si="604"/>
        <v>特別育成費
通学交通費</v>
      </c>
      <c r="AK142" s="1191" t="str">
        <f t="shared" si="604"/>
        <v>特別育成費
高校入学</v>
      </c>
      <c r="AL142" s="1191" t="str">
        <f t="shared" si="604"/>
        <v>特別育成費
資格加算3年</v>
      </c>
      <c r="AM142" s="1191" t="str">
        <f t="shared" si="604"/>
        <v>特別育成費
補習費（高1,2）</v>
      </c>
      <c r="AN142" s="1191" t="str">
        <f t="shared" si="604"/>
        <v>特別育成費
補習費（高3）</v>
      </c>
      <c r="AO142" s="1191" t="str">
        <f t="shared" si="604"/>
        <v>特別育成費
補習費特別</v>
      </c>
      <c r="AP142" s="1191" t="str">
        <f t="shared" si="604"/>
        <v>特別育成費
補習費（高1,2）</v>
      </c>
      <c r="AQ142" s="1191" t="str">
        <f t="shared" si="604"/>
        <v>特別育成費
補習費（高3）</v>
      </c>
      <c r="AR142" s="1191" t="str">
        <f t="shared" si="604"/>
        <v>特別育成費
補習費特別</v>
      </c>
      <c r="AS142" s="1191" t="str">
        <f t="shared" ref="AS142:BI142" si="605">AS97</f>
        <v>大学受験料</v>
      </c>
      <c r="AT142" s="1191" t="str">
        <f t="shared" si="605"/>
        <v>医療費</v>
      </c>
      <c r="AU142" s="1191" t="str">
        <f t="shared" si="605"/>
        <v>視力矯正費</v>
      </c>
      <c r="AV142" s="1191" t="str">
        <f t="shared" si="605"/>
        <v>予防接種費</v>
      </c>
      <c r="AW142" s="1191" t="str">
        <f t="shared" si="605"/>
        <v>医療費
食事療養費</v>
      </c>
      <c r="AX142" s="1191" t="str">
        <f t="shared" si="605"/>
        <v>職業補導費</v>
      </c>
      <c r="AY142" s="1191" t="str">
        <f t="shared" si="605"/>
        <v>冷暖房費
4級地</v>
      </c>
      <c r="AZ142" s="1191" t="str">
        <f t="shared" si="605"/>
        <v>冷暖房費
4級地</v>
      </c>
      <c r="BA142" s="1191" t="str">
        <f t="shared" si="605"/>
        <v>冷暖房費
その他地域</v>
      </c>
      <c r="BB142" s="1191" t="str">
        <f t="shared" si="605"/>
        <v>冷暖房費
その他地域</v>
      </c>
      <c r="BC142" s="1191" t="str">
        <f t="shared" si="605"/>
        <v>就職支度金</v>
      </c>
      <c r="BD142" s="1191" t="str">
        <f t="shared" si="605"/>
        <v>就職支度金
特別基準</v>
      </c>
      <c r="BE142" s="1191" t="str">
        <f t="shared" si="605"/>
        <v>大学進学等
自立生活支度費</v>
      </c>
      <c r="BF142" s="1191" t="str">
        <f t="shared" si="605"/>
        <v>大学進学等
特別基準</v>
      </c>
      <c r="BG142" s="1191" t="str">
        <f t="shared" si="605"/>
        <v>葬祭費</v>
      </c>
      <c r="BH142" s="1191" t="str">
        <f t="shared" si="605"/>
        <v>受託支度費</v>
      </c>
      <c r="BI142" s="1191" t="str">
        <f t="shared" si="605"/>
        <v>防災対策費</v>
      </c>
      <c r="BJ142" s="1191" t="str">
        <f t="shared" ref="BJ142" si="606">BJ97</f>
        <v>物価高騰</v>
      </c>
      <c r="BK142" s="1206" t="s">
        <v>60</v>
      </c>
      <c r="BL142" s="4"/>
      <c r="BM142" s="331"/>
      <c r="BN142" s="329"/>
      <c r="BO142" s="1181"/>
      <c r="BP142" s="1184"/>
    </row>
    <row r="143" spans="1:126" ht="22.5" customHeight="1">
      <c r="A143" s="648"/>
      <c r="B143" s="1189"/>
      <c r="C143" s="1189"/>
      <c r="D143" s="1189"/>
      <c r="E143" s="1189"/>
      <c r="F143" s="320">
        <f t="shared" ref="F143:K146" si="607">F8</f>
        <v>0</v>
      </c>
      <c r="G143" s="320">
        <f t="shared" si="607"/>
        <v>0</v>
      </c>
      <c r="H143" s="320">
        <f t="shared" si="607"/>
        <v>0</v>
      </c>
      <c r="I143" s="320">
        <f t="shared" ref="I143" si="608">I8</f>
        <v>0</v>
      </c>
      <c r="J143" s="320">
        <f t="shared" ref="J143" si="609">J8</f>
        <v>0</v>
      </c>
      <c r="K143" s="320">
        <f t="shared" si="607"/>
        <v>0</v>
      </c>
      <c r="L143" s="1100">
        <f t="shared" ref="L143" si="610">L8</f>
        <v>0</v>
      </c>
      <c r="M143" s="1100">
        <f t="shared" ref="M143" si="611">M8</f>
        <v>0</v>
      </c>
      <c r="N143" s="1100">
        <f t="shared" ref="N143" si="612">N8</f>
        <v>0</v>
      </c>
      <c r="O143" s="1321"/>
      <c r="P143" s="1320"/>
      <c r="Q143" s="1320"/>
      <c r="R143" s="1320"/>
      <c r="S143" s="1316"/>
      <c r="T143" s="1225"/>
      <c r="U143" s="1192"/>
      <c r="V143" s="1192"/>
      <c r="W143" s="1192"/>
      <c r="X143" s="1192"/>
      <c r="Y143" s="1192"/>
      <c r="Z143" s="1192"/>
      <c r="AA143" s="1192"/>
      <c r="AB143" s="1192"/>
      <c r="AC143" s="1192"/>
      <c r="AD143" s="1192"/>
      <c r="AE143" s="1192"/>
      <c r="AF143" s="1192"/>
      <c r="AG143" s="1192"/>
      <c r="AH143" s="1192"/>
      <c r="AI143" s="1192"/>
      <c r="AJ143" s="1192"/>
      <c r="AK143" s="1192"/>
      <c r="AL143" s="1192"/>
      <c r="AM143" s="1192"/>
      <c r="AN143" s="1192"/>
      <c r="AO143" s="1192"/>
      <c r="AP143" s="1192"/>
      <c r="AQ143" s="1192"/>
      <c r="AR143" s="1192"/>
      <c r="AS143" s="1192"/>
      <c r="AT143" s="1192"/>
      <c r="AU143" s="1192"/>
      <c r="AV143" s="1192"/>
      <c r="AW143" s="1192"/>
      <c r="AX143" s="1192"/>
      <c r="AY143" s="1192"/>
      <c r="AZ143" s="1192"/>
      <c r="BA143" s="1192"/>
      <c r="BB143" s="1192"/>
      <c r="BC143" s="1192"/>
      <c r="BD143" s="1192"/>
      <c r="BE143" s="1192"/>
      <c r="BF143" s="1192"/>
      <c r="BG143" s="1192"/>
      <c r="BH143" s="1192"/>
      <c r="BI143" s="1192"/>
      <c r="BJ143" s="1192"/>
      <c r="BK143" s="1207"/>
      <c r="BL143" s="4"/>
      <c r="BM143" s="331"/>
      <c r="BN143" s="329"/>
      <c r="BO143" s="1181"/>
      <c r="BP143" s="1184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</row>
    <row r="144" spans="1:126">
      <c r="A144" s="955"/>
      <c r="B144" s="1241" t="s">
        <v>68</v>
      </c>
      <c r="C144" s="1208" t="s">
        <v>175</v>
      </c>
      <c r="D144" s="1241" t="s">
        <v>175</v>
      </c>
      <c r="E144" s="1323" t="s">
        <v>178</v>
      </c>
      <c r="F144" s="320">
        <f t="shared" si="607"/>
        <v>0</v>
      </c>
      <c r="G144" s="320">
        <f t="shared" si="607"/>
        <v>0</v>
      </c>
      <c r="H144" s="320">
        <f t="shared" si="607"/>
        <v>0</v>
      </c>
      <c r="I144" s="320">
        <f t="shared" ref="I144" si="613">I9</f>
        <v>0</v>
      </c>
      <c r="J144" s="320">
        <f t="shared" ref="J144" si="614">J9</f>
        <v>0</v>
      </c>
      <c r="K144" s="320">
        <f t="shared" si="607"/>
        <v>0</v>
      </c>
      <c r="L144" s="1100">
        <f t="shared" ref="L144" si="615">L9</f>
        <v>0</v>
      </c>
      <c r="M144" s="1100">
        <f t="shared" ref="M144" si="616">M9</f>
        <v>0</v>
      </c>
      <c r="N144" s="1100">
        <f t="shared" ref="N144" si="617">N9</f>
        <v>0</v>
      </c>
      <c r="O144" s="67"/>
      <c r="P144" s="297">
        <f t="shared" ref="P144:R144" si="618">P9</f>
        <v>0</v>
      </c>
      <c r="Q144" s="297">
        <f t="shared" ref="Q144" si="619">Q9</f>
        <v>0</v>
      </c>
      <c r="R144" s="297">
        <f t="shared" si="618"/>
        <v>0</v>
      </c>
      <c r="S144" s="1317"/>
      <c r="T144" s="1041" t="s">
        <v>115</v>
      </c>
      <c r="U144" s="209">
        <f>共同経理課!AH144</f>
        <v>55270</v>
      </c>
      <c r="V144" s="209">
        <f>共同経理課!AI144</f>
        <v>26100</v>
      </c>
      <c r="W144" s="209">
        <f>共同経理課!AJ144</f>
        <v>9380</v>
      </c>
      <c r="X144" s="209" t="str">
        <f>共同経理課!AK144</f>
        <v>実費</v>
      </c>
      <c r="Y144" s="209" t="str">
        <f>共同経理課!AL144</f>
        <v>実費</v>
      </c>
      <c r="Z144" s="209" t="str">
        <f>共同経理課!AM144</f>
        <v>実費</v>
      </c>
      <c r="AA144" s="209">
        <f>共同経理課!AN144</f>
        <v>86300</v>
      </c>
      <c r="AB144" s="209">
        <f>共同経理課!AO144</f>
        <v>57620</v>
      </c>
      <c r="AC144" s="209" t="str">
        <f>共同経理課!AP144</f>
        <v>実費</v>
      </c>
      <c r="AD144" s="209">
        <f>共同経理課!AQ144</f>
        <v>111290</v>
      </c>
      <c r="AE144" s="209">
        <f>共同経理課!AR144</f>
        <v>111290</v>
      </c>
      <c r="AF144" s="209">
        <f>共同経理課!AS144</f>
        <v>28330</v>
      </c>
      <c r="AG144" s="209">
        <f>共同経理課!AT144</f>
        <v>28330</v>
      </c>
      <c r="AH144" s="209">
        <f>共同経理課!AU144</f>
        <v>39540</v>
      </c>
      <c r="AI144" s="209">
        <f>共同経理課!AV144</f>
        <v>39540</v>
      </c>
      <c r="AJ144" s="209" t="str">
        <f>共同経理課!AW144</f>
        <v>実費</v>
      </c>
      <c r="AK144" s="209">
        <f>共同経理課!AX144</f>
        <v>86300</v>
      </c>
      <c r="AL144" s="209">
        <f>共同経理課!AY144</f>
        <v>57620</v>
      </c>
      <c r="AM144" s="209">
        <f>共同経理課!AZ144</f>
        <v>20000</v>
      </c>
      <c r="AN144" s="209">
        <f>共同経理課!BA144</f>
        <v>25000</v>
      </c>
      <c r="AO144" s="209">
        <f>共同経理課!BB144</f>
        <v>25000</v>
      </c>
      <c r="AP144" s="209">
        <f>共同経理課!BC144</f>
        <v>20000</v>
      </c>
      <c r="AQ144" s="209">
        <f>共同経理課!BD144</f>
        <v>25000</v>
      </c>
      <c r="AR144" s="209">
        <f>共同経理課!BE144</f>
        <v>25000</v>
      </c>
      <c r="AS144" s="209" t="str">
        <f>共同経理課!BF144</f>
        <v>実費</v>
      </c>
      <c r="AT144" s="209" t="str">
        <f>共同経理課!BG144</f>
        <v>実費</v>
      </c>
      <c r="AU144" s="209" t="str">
        <f>共同経理課!BH144</f>
        <v>実費</v>
      </c>
      <c r="AV144" s="209" t="str">
        <f>共同経理課!BI144</f>
        <v>実費</v>
      </c>
      <c r="AW144" s="209">
        <f>共同経理課!BJ144</f>
        <v>0</v>
      </c>
      <c r="AX144" s="209" t="str">
        <f>共同経理課!BK144</f>
        <v>5030＋実費</v>
      </c>
      <c r="AY144" s="209">
        <f>共同経理課!BL144</f>
        <v>4170</v>
      </c>
      <c r="AZ144" s="209">
        <f>共同経理課!BM144</f>
        <v>1870</v>
      </c>
      <c r="BA144" s="209">
        <f>共同経理課!BN144</f>
        <v>870</v>
      </c>
      <c r="BB144" s="209">
        <f>共同経理課!BO144</f>
        <v>130</v>
      </c>
      <c r="BC144" s="209">
        <f>共同経理課!BP144</f>
        <v>82760</v>
      </c>
      <c r="BD144" s="209">
        <f>共同経理課!BQ144</f>
        <v>413340</v>
      </c>
      <c r="BE144" s="209">
        <f>共同経理課!BR144</f>
        <v>82760</v>
      </c>
      <c r="BF144" s="209">
        <f>共同経理課!BS144</f>
        <v>413340</v>
      </c>
      <c r="BG144" s="209">
        <f>共同経理課!BT144</f>
        <v>161290</v>
      </c>
      <c r="BH144" s="209" t="str">
        <f>共同経理課!BU144</f>
        <v>実費</v>
      </c>
      <c r="BI144" s="209" t="str">
        <f>共同経理課!BV144</f>
        <v>実費</v>
      </c>
      <c r="BJ144" s="209">
        <f>共同経理課!BW144</f>
        <v>3633</v>
      </c>
      <c r="BK144" s="160"/>
      <c r="BL144" s="4"/>
      <c r="BM144" s="330"/>
      <c r="BN144" s="224"/>
      <c r="BO144" s="1181"/>
      <c r="BP144" s="1184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</row>
    <row r="145" spans="1:126">
      <c r="A145" s="648"/>
      <c r="B145" s="1241"/>
      <c r="C145" s="1322"/>
      <c r="D145" s="1241"/>
      <c r="E145" s="1323"/>
      <c r="F145" s="320">
        <f t="shared" si="607"/>
        <v>0</v>
      </c>
      <c r="G145" s="320">
        <f t="shared" si="607"/>
        <v>0</v>
      </c>
      <c r="H145" s="320">
        <f t="shared" si="607"/>
        <v>0</v>
      </c>
      <c r="I145" s="320">
        <f t="shared" ref="I145" si="620">I10</f>
        <v>0</v>
      </c>
      <c r="J145" s="320">
        <f t="shared" ref="J145" si="621">J10</f>
        <v>0</v>
      </c>
      <c r="K145" s="320">
        <f t="shared" si="607"/>
        <v>0</v>
      </c>
      <c r="L145" s="1100">
        <f t="shared" ref="L145" si="622">L10</f>
        <v>0</v>
      </c>
      <c r="M145" s="1100">
        <f t="shared" ref="M145" si="623">M10</f>
        <v>0</v>
      </c>
      <c r="N145" s="1100">
        <f t="shared" ref="N145" si="624">N10</f>
        <v>0</v>
      </c>
      <c r="O145" s="271"/>
      <c r="P145" s="297">
        <f t="shared" ref="P145:R146" si="625">P10</f>
        <v>0</v>
      </c>
      <c r="Q145" s="297">
        <f t="shared" ref="Q145" si="626">Q10</f>
        <v>0</v>
      </c>
      <c r="R145" s="297">
        <f t="shared" si="625"/>
        <v>0</v>
      </c>
      <c r="S145" s="369"/>
      <c r="T145" s="663"/>
      <c r="U145" s="209">
        <f>共同経理課!AH145</f>
        <v>0</v>
      </c>
      <c r="V145" s="209">
        <f>共同経理課!AI145</f>
        <v>0</v>
      </c>
      <c r="W145" s="209">
        <f>共同経理課!AJ145</f>
        <v>0</v>
      </c>
      <c r="X145" s="209">
        <f>共同経理課!AK145</f>
        <v>0</v>
      </c>
      <c r="Y145" s="209">
        <f>共同経理課!AL145</f>
        <v>0</v>
      </c>
      <c r="Z145" s="209">
        <f>共同経理課!AM145</f>
        <v>0</v>
      </c>
      <c r="AA145" s="209">
        <f>共同経理課!AN145</f>
        <v>0</v>
      </c>
      <c r="AB145" s="209">
        <f>共同経理課!AO145</f>
        <v>0</v>
      </c>
      <c r="AC145" s="209">
        <f>共同経理課!AP145</f>
        <v>0</v>
      </c>
      <c r="AD145" s="209">
        <f>共同経理課!AQ145</f>
        <v>0</v>
      </c>
      <c r="AE145" s="209">
        <f>共同経理課!AR145</f>
        <v>0</v>
      </c>
      <c r="AF145" s="209">
        <f>共同経理課!AS145</f>
        <v>0</v>
      </c>
      <c r="AG145" s="209">
        <f>共同経理課!AT145</f>
        <v>0</v>
      </c>
      <c r="AH145" s="209">
        <f>共同経理課!AU145</f>
        <v>0</v>
      </c>
      <c r="AI145" s="209">
        <f>共同経理課!AV145</f>
        <v>0</v>
      </c>
      <c r="AJ145" s="209">
        <f>共同経理課!AW145</f>
        <v>0</v>
      </c>
      <c r="AK145" s="209">
        <f>共同経理課!AX145</f>
        <v>0</v>
      </c>
      <c r="AL145" s="209">
        <f>共同経理課!AY145</f>
        <v>0</v>
      </c>
      <c r="AM145" s="209">
        <f>共同経理課!AZ145</f>
        <v>0</v>
      </c>
      <c r="AN145" s="209">
        <f>共同経理課!BA145</f>
        <v>0</v>
      </c>
      <c r="AO145" s="209">
        <f>共同経理課!BB145</f>
        <v>0</v>
      </c>
      <c r="AP145" s="209">
        <f>共同経理課!BC145</f>
        <v>0</v>
      </c>
      <c r="AQ145" s="209">
        <f>共同経理課!BD145</f>
        <v>0</v>
      </c>
      <c r="AR145" s="209">
        <f>共同経理課!BE145</f>
        <v>0</v>
      </c>
      <c r="AS145" s="209">
        <f>共同経理課!BF145</f>
        <v>0</v>
      </c>
      <c r="AT145" s="209">
        <f>共同経理課!BG145</f>
        <v>0</v>
      </c>
      <c r="AU145" s="209">
        <f>共同経理課!BH145</f>
        <v>0</v>
      </c>
      <c r="AV145" s="209">
        <f>共同経理課!BI145</f>
        <v>0</v>
      </c>
      <c r="AW145" s="209">
        <f>共同経理課!BJ145</f>
        <v>0</v>
      </c>
      <c r="AX145" s="209">
        <f>共同経理課!BK145</f>
        <v>0</v>
      </c>
      <c r="AY145" s="209">
        <f>共同経理課!BL145</f>
        <v>0</v>
      </c>
      <c r="AZ145" s="209">
        <f>共同経理課!BM145</f>
        <v>0</v>
      </c>
      <c r="BA145" s="209">
        <f>共同経理課!BN145</f>
        <v>0</v>
      </c>
      <c r="BB145" s="209">
        <f>共同経理課!BO145</f>
        <v>0</v>
      </c>
      <c r="BC145" s="209">
        <f>共同経理課!BP145</f>
        <v>0</v>
      </c>
      <c r="BD145" s="209">
        <f>共同経理課!BQ145</f>
        <v>0</v>
      </c>
      <c r="BE145" s="209">
        <f>共同経理課!BR145</f>
        <v>0</v>
      </c>
      <c r="BF145" s="209">
        <f>共同経理課!BS145</f>
        <v>0</v>
      </c>
      <c r="BG145" s="209">
        <f>共同経理課!BT145</f>
        <v>0</v>
      </c>
      <c r="BH145" s="209">
        <f>共同経理課!BU145</f>
        <v>0</v>
      </c>
      <c r="BI145" s="209">
        <f>共同経理課!BV145</f>
        <v>0</v>
      </c>
      <c r="BJ145" s="209">
        <f>共同経理課!BW145</f>
        <v>0</v>
      </c>
      <c r="BK145" s="273"/>
      <c r="BL145" s="4"/>
      <c r="BM145" s="330"/>
      <c r="BN145" s="224"/>
      <c r="BO145" s="1039"/>
      <c r="BP145" s="1184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</row>
    <row r="146" spans="1:126" ht="13.5" customHeight="1">
      <c r="A146" s="40"/>
      <c r="B146" s="1241"/>
      <c r="C146" s="1209"/>
      <c r="D146" s="1241"/>
      <c r="E146" s="1323"/>
      <c r="F146" s="320">
        <f t="shared" si="607"/>
        <v>0</v>
      </c>
      <c r="G146" s="320">
        <f t="shared" si="607"/>
        <v>0</v>
      </c>
      <c r="H146" s="320">
        <f t="shared" si="607"/>
        <v>0</v>
      </c>
      <c r="I146" s="320">
        <f t="shared" ref="I146" si="627">I11</f>
        <v>0</v>
      </c>
      <c r="J146" s="320">
        <f t="shared" ref="J146" si="628">J11</f>
        <v>0</v>
      </c>
      <c r="K146" s="320">
        <f t="shared" si="607"/>
        <v>0</v>
      </c>
      <c r="L146" s="1100">
        <f t="shared" ref="L146" si="629">L11</f>
        <v>0</v>
      </c>
      <c r="M146" s="1100">
        <f t="shared" ref="M146" si="630">M11</f>
        <v>0</v>
      </c>
      <c r="N146" s="1100">
        <f t="shared" ref="N146" si="631">N11</f>
        <v>0</v>
      </c>
      <c r="O146" s="90"/>
      <c r="P146" s="297">
        <f t="shared" si="625"/>
        <v>0</v>
      </c>
      <c r="Q146" s="297">
        <f t="shared" ref="Q146" si="632">Q11</f>
        <v>0</v>
      </c>
      <c r="R146" s="297">
        <f t="shared" si="625"/>
        <v>0</v>
      </c>
      <c r="S146" s="308"/>
      <c r="T146" s="45"/>
      <c r="U146" s="209">
        <f>共同経理課!AH146</f>
        <v>0</v>
      </c>
      <c r="V146" s="209">
        <f>共同経理課!AI146</f>
        <v>0</v>
      </c>
      <c r="W146" s="209">
        <f>共同経理課!AJ146</f>
        <v>0</v>
      </c>
      <c r="X146" s="209">
        <f>共同経理課!AK146</f>
        <v>0</v>
      </c>
      <c r="Y146" s="209">
        <f>共同経理課!AL146</f>
        <v>0</v>
      </c>
      <c r="Z146" s="209">
        <f>共同経理課!AM146</f>
        <v>0</v>
      </c>
      <c r="AA146" s="209">
        <f>共同経理課!AN146</f>
        <v>0</v>
      </c>
      <c r="AB146" s="209">
        <f>共同経理課!AO146</f>
        <v>0</v>
      </c>
      <c r="AC146" s="209">
        <f>共同経理課!AP146</f>
        <v>0</v>
      </c>
      <c r="AD146" s="209">
        <f>共同経理課!AQ146</f>
        <v>0</v>
      </c>
      <c r="AE146" s="209">
        <f>共同経理課!AR146</f>
        <v>0</v>
      </c>
      <c r="AF146" s="209">
        <f>共同経理課!AS146</f>
        <v>0</v>
      </c>
      <c r="AG146" s="209">
        <f>共同経理課!AT146</f>
        <v>0</v>
      </c>
      <c r="AH146" s="209">
        <f>共同経理課!AU146</f>
        <v>0</v>
      </c>
      <c r="AI146" s="209">
        <f>共同経理課!AV146</f>
        <v>0</v>
      </c>
      <c r="AJ146" s="209">
        <f>共同経理課!AW146</f>
        <v>0</v>
      </c>
      <c r="AK146" s="209">
        <f>共同経理課!AX146</f>
        <v>0</v>
      </c>
      <c r="AL146" s="209">
        <f>共同経理課!AY146</f>
        <v>0</v>
      </c>
      <c r="AM146" s="209">
        <f>共同経理課!AZ146</f>
        <v>0</v>
      </c>
      <c r="AN146" s="209">
        <f>共同経理課!BA146</f>
        <v>0</v>
      </c>
      <c r="AO146" s="209">
        <f>共同経理課!BB146</f>
        <v>0</v>
      </c>
      <c r="AP146" s="209">
        <f>共同経理課!BC146</f>
        <v>0</v>
      </c>
      <c r="AQ146" s="209">
        <f>共同経理課!BD146</f>
        <v>0</v>
      </c>
      <c r="AR146" s="209">
        <f>共同経理課!BE146</f>
        <v>0</v>
      </c>
      <c r="AS146" s="209">
        <f>共同経理課!BF146</f>
        <v>0</v>
      </c>
      <c r="AT146" s="209">
        <f>共同経理課!BG146</f>
        <v>0</v>
      </c>
      <c r="AU146" s="209">
        <f>共同経理課!BH146</f>
        <v>0</v>
      </c>
      <c r="AV146" s="209">
        <f>共同経理課!BI146</f>
        <v>0</v>
      </c>
      <c r="AW146" s="209">
        <f>共同経理課!BJ146</f>
        <v>0</v>
      </c>
      <c r="AX146" s="209">
        <f>共同経理課!BK146</f>
        <v>0</v>
      </c>
      <c r="AY146" s="209">
        <f>共同経理課!BL146</f>
        <v>0</v>
      </c>
      <c r="AZ146" s="209">
        <f>共同経理課!BM146</f>
        <v>0</v>
      </c>
      <c r="BA146" s="209">
        <f>共同経理課!BN146</f>
        <v>0</v>
      </c>
      <c r="BB146" s="209">
        <f>共同経理課!BO146</f>
        <v>0</v>
      </c>
      <c r="BC146" s="209">
        <f>共同経理課!BP146</f>
        <v>0</v>
      </c>
      <c r="BD146" s="209">
        <f>共同経理課!BQ146</f>
        <v>0</v>
      </c>
      <c r="BE146" s="209">
        <f>共同経理課!BR146</f>
        <v>0</v>
      </c>
      <c r="BF146" s="209">
        <f>共同経理課!BS146</f>
        <v>0</v>
      </c>
      <c r="BG146" s="209">
        <f>共同経理課!BT146</f>
        <v>0</v>
      </c>
      <c r="BH146" s="209">
        <f>共同経理課!BU146</f>
        <v>0</v>
      </c>
      <c r="BI146" s="209">
        <f>共同経理課!BV146</f>
        <v>0</v>
      </c>
      <c r="BJ146" s="209">
        <f>共同経理課!BW146</f>
        <v>0</v>
      </c>
      <c r="BK146" s="273"/>
      <c r="BL146" s="4"/>
      <c r="BM146" s="330"/>
      <c r="BN146" s="224"/>
      <c r="BO146" s="1039"/>
      <c r="BP146" s="1185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</row>
    <row r="147" spans="1:126" ht="15" customHeight="1">
      <c r="A147" s="648"/>
      <c r="B147" s="1204">
        <f>_xlfn.AGGREGATE(9,6,B12,B57,B102)</f>
        <v>0</v>
      </c>
      <c r="C147" s="1204">
        <f t="shared" ref="C147:E147" si="633">_xlfn.AGGREGATE(9,6,C12,C57,C102)</f>
        <v>0</v>
      </c>
      <c r="D147" s="1204">
        <f t="shared" si="633"/>
        <v>0</v>
      </c>
      <c r="E147" s="1204">
        <f t="shared" si="633"/>
        <v>0</v>
      </c>
      <c r="F147" s="157" t="s">
        <v>97</v>
      </c>
      <c r="G147" s="315">
        <f>_xlfn.AGGREGATE(9,6,G12,G57,G102)</f>
        <v>0</v>
      </c>
      <c r="H147" s="315">
        <f t="shared" ref="H147" si="634">_xlfn.AGGREGATE(9,6,H12,H57,H102)</f>
        <v>0</v>
      </c>
      <c r="I147" s="315">
        <f t="shared" ref="I147:J147" si="635">_xlfn.AGGREGATE(9,6,I12,I57,I102)</f>
        <v>0</v>
      </c>
      <c r="J147" s="315">
        <f t="shared" si="635"/>
        <v>0</v>
      </c>
      <c r="K147" s="315">
        <f t="shared" ref="K147" si="636">_xlfn.AGGREGATE(9,6,K12,K57,K102)</f>
        <v>0</v>
      </c>
      <c r="L147" s="315">
        <f t="shared" ref="L147" si="637">_xlfn.AGGREGATE(9,6,L12,L57,L102)</f>
        <v>0</v>
      </c>
      <c r="M147" s="315">
        <f t="shared" ref="M147:N147" si="638">_xlfn.AGGREGATE(9,6,M12,M57,M102)</f>
        <v>0</v>
      </c>
      <c r="N147" s="315">
        <f t="shared" si="638"/>
        <v>0</v>
      </c>
      <c r="O147" s="531">
        <f t="shared" ref="O147:O182" si="639">SUM(G147:M147)</f>
        <v>0</v>
      </c>
      <c r="P147" s="315">
        <f t="shared" ref="P147:R147" si="640">_xlfn.AGGREGATE(9,6,P12,P57,P102)</f>
        <v>0</v>
      </c>
      <c r="Q147" s="315">
        <f t="shared" ref="Q147" si="641">_xlfn.AGGREGATE(9,6,Q12,Q57,Q102)</f>
        <v>0</v>
      </c>
      <c r="R147" s="315">
        <f t="shared" si="640"/>
        <v>0</v>
      </c>
      <c r="S147" s="171">
        <f>SUM(O147:R147)</f>
        <v>0</v>
      </c>
      <c r="T147" s="1042" t="s">
        <v>97</v>
      </c>
      <c r="U147" s="315">
        <f>_xlfn.AGGREGATE(9,6,U12,U57,U102)</f>
        <v>0</v>
      </c>
      <c r="V147" s="315">
        <f t="shared" ref="V147:BH152" si="642">_xlfn.AGGREGATE(9,6,V12,V57,V102)</f>
        <v>0</v>
      </c>
      <c r="W147" s="315">
        <f t="shared" si="642"/>
        <v>0</v>
      </c>
      <c r="X147" s="315">
        <f t="shared" si="642"/>
        <v>0</v>
      </c>
      <c r="Y147" s="315">
        <f t="shared" si="642"/>
        <v>0</v>
      </c>
      <c r="Z147" s="315">
        <f t="shared" si="642"/>
        <v>0</v>
      </c>
      <c r="AA147" s="315">
        <f t="shared" si="642"/>
        <v>0</v>
      </c>
      <c r="AB147" s="315">
        <f t="shared" si="642"/>
        <v>0</v>
      </c>
      <c r="AC147" s="315">
        <f t="shared" si="642"/>
        <v>0</v>
      </c>
      <c r="AD147" s="315">
        <f t="shared" si="642"/>
        <v>0</v>
      </c>
      <c r="AE147" s="315">
        <f t="shared" si="642"/>
        <v>0</v>
      </c>
      <c r="AF147" s="315">
        <f t="shared" si="642"/>
        <v>0</v>
      </c>
      <c r="AG147" s="315">
        <f t="shared" si="642"/>
        <v>0</v>
      </c>
      <c r="AH147" s="315">
        <f t="shared" si="642"/>
        <v>0</v>
      </c>
      <c r="AI147" s="315">
        <f t="shared" si="642"/>
        <v>0</v>
      </c>
      <c r="AJ147" s="315">
        <f t="shared" si="642"/>
        <v>0</v>
      </c>
      <c r="AK147" s="315">
        <f t="shared" si="642"/>
        <v>0</v>
      </c>
      <c r="AL147" s="315">
        <f t="shared" si="642"/>
        <v>0</v>
      </c>
      <c r="AM147" s="315">
        <f t="shared" si="642"/>
        <v>0</v>
      </c>
      <c r="AN147" s="315">
        <f t="shared" si="642"/>
        <v>0</v>
      </c>
      <c r="AO147" s="315">
        <f t="shared" si="642"/>
        <v>0</v>
      </c>
      <c r="AP147" s="315">
        <f t="shared" si="642"/>
        <v>0</v>
      </c>
      <c r="AQ147" s="315">
        <f t="shared" si="642"/>
        <v>0</v>
      </c>
      <c r="AR147" s="315">
        <f t="shared" si="642"/>
        <v>0</v>
      </c>
      <c r="AS147" s="315">
        <f t="shared" si="642"/>
        <v>0</v>
      </c>
      <c r="AT147" s="315">
        <f t="shared" si="642"/>
        <v>0</v>
      </c>
      <c r="AU147" s="315">
        <f t="shared" si="642"/>
        <v>0</v>
      </c>
      <c r="AV147" s="315">
        <f t="shared" si="642"/>
        <v>0</v>
      </c>
      <c r="AW147" s="315">
        <f t="shared" si="642"/>
        <v>0</v>
      </c>
      <c r="AX147" s="315">
        <f t="shared" si="642"/>
        <v>0</v>
      </c>
      <c r="AY147" s="315">
        <f t="shared" si="642"/>
        <v>0</v>
      </c>
      <c r="AZ147" s="315">
        <f t="shared" si="642"/>
        <v>0</v>
      </c>
      <c r="BA147" s="315">
        <f t="shared" si="642"/>
        <v>0</v>
      </c>
      <c r="BB147" s="315">
        <f t="shared" si="642"/>
        <v>0</v>
      </c>
      <c r="BC147" s="315">
        <f t="shared" si="642"/>
        <v>0</v>
      </c>
      <c r="BD147" s="315">
        <f t="shared" si="642"/>
        <v>0</v>
      </c>
      <c r="BE147" s="315">
        <f t="shared" si="642"/>
        <v>0</v>
      </c>
      <c r="BF147" s="315">
        <f t="shared" si="642"/>
        <v>0</v>
      </c>
      <c r="BG147" s="315">
        <f t="shared" si="642"/>
        <v>0</v>
      </c>
      <c r="BH147" s="315">
        <f t="shared" si="642"/>
        <v>0</v>
      </c>
      <c r="BI147" s="315">
        <f t="shared" ref="BI147:BJ147" si="643">_xlfn.AGGREGATE(9,6,BI12,BI57,BI102)</f>
        <v>0</v>
      </c>
      <c r="BJ147" s="315">
        <f t="shared" si="643"/>
        <v>0</v>
      </c>
      <c r="BK147" s="160">
        <f>SUM(U147:BJ147)</f>
        <v>0</v>
      </c>
      <c r="BL147" s="4"/>
      <c r="BM147" s="330"/>
      <c r="BN147" s="224"/>
      <c r="BO147" s="57">
        <f t="shared" ref="BO147:BO182" si="644">BK147-AY147</f>
        <v>0</v>
      </c>
      <c r="BP147" s="147">
        <f t="shared" ref="BP147:BP182" si="645">O147+BK147+P147</f>
        <v>0</v>
      </c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</row>
    <row r="148" spans="1:126" ht="15" customHeight="1">
      <c r="A148" s="1040" t="s">
        <v>140</v>
      </c>
      <c r="B148" s="1205"/>
      <c r="C148" s="1205"/>
      <c r="D148" s="1205"/>
      <c r="E148" s="1205"/>
      <c r="F148" s="161" t="s">
        <v>99</v>
      </c>
      <c r="G148" s="315">
        <f t="shared" ref="G148:H152" si="646">_xlfn.AGGREGATE(9,6,G13,G58,G103)</f>
        <v>0</v>
      </c>
      <c r="H148" s="315">
        <f t="shared" si="646"/>
        <v>0</v>
      </c>
      <c r="I148" s="315">
        <f t="shared" ref="I148:J148" si="647">_xlfn.AGGREGATE(9,6,I13,I58,I103)</f>
        <v>0</v>
      </c>
      <c r="J148" s="315">
        <f t="shared" si="647"/>
        <v>0</v>
      </c>
      <c r="K148" s="315">
        <f t="shared" ref="K148" si="648">_xlfn.AGGREGATE(9,6,K13,K58,K103)</f>
        <v>0</v>
      </c>
      <c r="L148" s="315">
        <f t="shared" ref="L148" si="649">_xlfn.AGGREGATE(9,6,L13,L58,L103)</f>
        <v>0</v>
      </c>
      <c r="M148" s="315">
        <f t="shared" ref="M148:N148" si="650">_xlfn.AGGREGATE(9,6,M13,M58,M103)</f>
        <v>0</v>
      </c>
      <c r="N148" s="315">
        <f t="shared" si="650"/>
        <v>0</v>
      </c>
      <c r="O148" s="555">
        <f t="shared" si="639"/>
        <v>0</v>
      </c>
      <c r="P148" s="315">
        <f t="shared" ref="P148:R148" si="651">_xlfn.AGGREGATE(9,6,P13,P58,P103)</f>
        <v>0</v>
      </c>
      <c r="Q148" s="315">
        <f t="shared" ref="Q148" si="652">_xlfn.AGGREGATE(9,6,Q13,Q58,Q103)</f>
        <v>0</v>
      </c>
      <c r="R148" s="315">
        <f t="shared" si="651"/>
        <v>0</v>
      </c>
      <c r="S148" s="171">
        <f t="shared" ref="S148:S182" si="653">SUM(O148:R148)</f>
        <v>0</v>
      </c>
      <c r="T148" s="1041" t="s">
        <v>99</v>
      </c>
      <c r="U148" s="315">
        <f t="shared" ref="U148:AF152" si="654">_xlfn.AGGREGATE(9,6,U13,U58,U103)</f>
        <v>0</v>
      </c>
      <c r="V148" s="315">
        <f t="shared" si="654"/>
        <v>0</v>
      </c>
      <c r="W148" s="315">
        <f t="shared" si="654"/>
        <v>0</v>
      </c>
      <c r="X148" s="315">
        <f t="shared" si="654"/>
        <v>0</v>
      </c>
      <c r="Y148" s="315">
        <f t="shared" si="654"/>
        <v>0</v>
      </c>
      <c r="Z148" s="315">
        <f t="shared" si="654"/>
        <v>0</v>
      </c>
      <c r="AA148" s="315">
        <f t="shared" si="654"/>
        <v>0</v>
      </c>
      <c r="AB148" s="315">
        <f t="shared" si="654"/>
        <v>0</v>
      </c>
      <c r="AC148" s="315">
        <f t="shared" si="654"/>
        <v>0</v>
      </c>
      <c r="AD148" s="315">
        <f t="shared" si="654"/>
        <v>0</v>
      </c>
      <c r="AE148" s="315">
        <f t="shared" si="654"/>
        <v>0</v>
      </c>
      <c r="AF148" s="315">
        <f t="shared" si="654"/>
        <v>0</v>
      </c>
      <c r="AG148" s="315">
        <f t="shared" si="642"/>
        <v>0</v>
      </c>
      <c r="AH148" s="315">
        <f t="shared" si="642"/>
        <v>0</v>
      </c>
      <c r="AI148" s="315">
        <f t="shared" si="642"/>
        <v>0</v>
      </c>
      <c r="AJ148" s="315">
        <f t="shared" si="642"/>
        <v>0</v>
      </c>
      <c r="AK148" s="315">
        <f t="shared" si="642"/>
        <v>0</v>
      </c>
      <c r="AL148" s="315">
        <f t="shared" si="642"/>
        <v>0</v>
      </c>
      <c r="AM148" s="315">
        <f t="shared" si="642"/>
        <v>0</v>
      </c>
      <c r="AN148" s="315">
        <f t="shared" si="642"/>
        <v>0</v>
      </c>
      <c r="AO148" s="315">
        <f t="shared" si="642"/>
        <v>0</v>
      </c>
      <c r="AP148" s="315">
        <f t="shared" si="642"/>
        <v>0</v>
      </c>
      <c r="AQ148" s="315">
        <f t="shared" si="642"/>
        <v>0</v>
      </c>
      <c r="AR148" s="315">
        <f t="shared" si="642"/>
        <v>0</v>
      </c>
      <c r="AS148" s="315">
        <f t="shared" si="642"/>
        <v>0</v>
      </c>
      <c r="AT148" s="315">
        <f t="shared" si="642"/>
        <v>0</v>
      </c>
      <c r="AU148" s="315">
        <f t="shared" si="642"/>
        <v>0</v>
      </c>
      <c r="AV148" s="315">
        <f t="shared" si="642"/>
        <v>0</v>
      </c>
      <c r="AW148" s="315">
        <f t="shared" si="642"/>
        <v>0</v>
      </c>
      <c r="AX148" s="315">
        <f t="shared" si="642"/>
        <v>0</v>
      </c>
      <c r="AY148" s="315">
        <f t="shared" si="642"/>
        <v>0</v>
      </c>
      <c r="AZ148" s="315">
        <f t="shared" si="642"/>
        <v>0</v>
      </c>
      <c r="BA148" s="315">
        <f t="shared" si="642"/>
        <v>0</v>
      </c>
      <c r="BB148" s="315">
        <f t="shared" si="642"/>
        <v>0</v>
      </c>
      <c r="BC148" s="315">
        <f t="shared" si="642"/>
        <v>0</v>
      </c>
      <c r="BD148" s="315">
        <f t="shared" si="642"/>
        <v>0</v>
      </c>
      <c r="BE148" s="315">
        <f t="shared" si="642"/>
        <v>0</v>
      </c>
      <c r="BF148" s="315">
        <f t="shared" si="642"/>
        <v>0</v>
      </c>
      <c r="BG148" s="315">
        <f t="shared" si="642"/>
        <v>0</v>
      </c>
      <c r="BH148" s="315">
        <f t="shared" si="642"/>
        <v>0</v>
      </c>
      <c r="BI148" s="315">
        <f t="shared" ref="BI148:BJ148" si="655">_xlfn.AGGREGATE(9,6,BI13,BI58,BI103)</f>
        <v>0</v>
      </c>
      <c r="BJ148" s="315">
        <f t="shared" si="655"/>
        <v>0</v>
      </c>
      <c r="BK148" s="160">
        <f t="shared" ref="BK148:BK152" si="656">SUM(U148:BJ148)</f>
        <v>0</v>
      </c>
      <c r="BL148" s="4"/>
      <c r="BM148" s="330"/>
      <c r="BN148" s="224"/>
      <c r="BO148" s="60">
        <f t="shared" si="644"/>
        <v>0</v>
      </c>
      <c r="BP148" s="59">
        <f t="shared" si="645"/>
        <v>0</v>
      </c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</row>
    <row r="149" spans="1:126" ht="15" customHeight="1">
      <c r="A149" s="648"/>
      <c r="B149" s="1204">
        <f t="shared" ref="B149:E149" si="657">_xlfn.AGGREGATE(9,6,B14,B59,B104)</f>
        <v>0</v>
      </c>
      <c r="C149" s="1204">
        <f t="shared" si="657"/>
        <v>0</v>
      </c>
      <c r="D149" s="1204">
        <f t="shared" si="657"/>
        <v>0</v>
      </c>
      <c r="E149" s="1204">
        <f t="shared" si="657"/>
        <v>0</v>
      </c>
      <c r="F149" s="157" t="s">
        <v>97</v>
      </c>
      <c r="G149" s="315">
        <f t="shared" si="646"/>
        <v>0</v>
      </c>
      <c r="H149" s="315">
        <f t="shared" si="646"/>
        <v>0</v>
      </c>
      <c r="I149" s="315">
        <f t="shared" ref="I149:J149" si="658">_xlfn.AGGREGATE(9,6,I14,I59,I104)</f>
        <v>0</v>
      </c>
      <c r="J149" s="315">
        <f t="shared" si="658"/>
        <v>0</v>
      </c>
      <c r="K149" s="315">
        <f t="shared" ref="K149" si="659">_xlfn.AGGREGATE(9,6,K14,K59,K104)</f>
        <v>0</v>
      </c>
      <c r="L149" s="315">
        <f t="shared" ref="L149" si="660">_xlfn.AGGREGATE(9,6,L14,L59,L104)</f>
        <v>0</v>
      </c>
      <c r="M149" s="315">
        <f t="shared" ref="M149:N149" si="661">_xlfn.AGGREGATE(9,6,M14,M59,M104)</f>
        <v>0</v>
      </c>
      <c r="N149" s="315">
        <f t="shared" si="661"/>
        <v>0</v>
      </c>
      <c r="O149" s="555">
        <f t="shared" si="639"/>
        <v>0</v>
      </c>
      <c r="P149" s="315">
        <f t="shared" ref="P149:R149" si="662">_xlfn.AGGREGATE(9,6,P14,P59,P104)</f>
        <v>0</v>
      </c>
      <c r="Q149" s="315">
        <f t="shared" ref="Q149" si="663">_xlfn.AGGREGATE(9,6,Q14,Q59,Q104)</f>
        <v>0</v>
      </c>
      <c r="R149" s="315">
        <f t="shared" si="662"/>
        <v>0</v>
      </c>
      <c r="S149" s="171">
        <f t="shared" si="653"/>
        <v>0</v>
      </c>
      <c r="T149" s="1042" t="s">
        <v>97</v>
      </c>
      <c r="U149" s="315">
        <f t="shared" si="654"/>
        <v>0</v>
      </c>
      <c r="V149" s="315">
        <f t="shared" si="642"/>
        <v>0</v>
      </c>
      <c r="W149" s="315">
        <f t="shared" si="642"/>
        <v>0</v>
      </c>
      <c r="X149" s="315">
        <f t="shared" si="642"/>
        <v>0</v>
      </c>
      <c r="Y149" s="315">
        <f t="shared" si="642"/>
        <v>0</v>
      </c>
      <c r="Z149" s="315">
        <f t="shared" si="642"/>
        <v>0</v>
      </c>
      <c r="AA149" s="315">
        <f t="shared" si="642"/>
        <v>0</v>
      </c>
      <c r="AB149" s="315">
        <f t="shared" si="642"/>
        <v>0</v>
      </c>
      <c r="AC149" s="315">
        <f t="shared" si="642"/>
        <v>0</v>
      </c>
      <c r="AD149" s="315">
        <f t="shared" si="642"/>
        <v>0</v>
      </c>
      <c r="AE149" s="315">
        <f t="shared" si="642"/>
        <v>0</v>
      </c>
      <c r="AF149" s="315">
        <f t="shared" si="642"/>
        <v>0</v>
      </c>
      <c r="AG149" s="315">
        <f t="shared" si="642"/>
        <v>0</v>
      </c>
      <c r="AH149" s="315">
        <f t="shared" si="642"/>
        <v>0</v>
      </c>
      <c r="AI149" s="315">
        <f t="shared" si="642"/>
        <v>0</v>
      </c>
      <c r="AJ149" s="315">
        <f t="shared" si="642"/>
        <v>0</v>
      </c>
      <c r="AK149" s="315">
        <f t="shared" si="642"/>
        <v>0</v>
      </c>
      <c r="AL149" s="315">
        <f t="shared" si="642"/>
        <v>0</v>
      </c>
      <c r="AM149" s="315">
        <f t="shared" si="642"/>
        <v>0</v>
      </c>
      <c r="AN149" s="315">
        <f t="shared" si="642"/>
        <v>0</v>
      </c>
      <c r="AO149" s="315">
        <f t="shared" si="642"/>
        <v>0</v>
      </c>
      <c r="AP149" s="315">
        <f t="shared" si="642"/>
        <v>0</v>
      </c>
      <c r="AQ149" s="315">
        <f t="shared" si="642"/>
        <v>0</v>
      </c>
      <c r="AR149" s="315">
        <f t="shared" si="642"/>
        <v>0</v>
      </c>
      <c r="AS149" s="315">
        <f t="shared" si="642"/>
        <v>0</v>
      </c>
      <c r="AT149" s="315">
        <f t="shared" si="642"/>
        <v>0</v>
      </c>
      <c r="AU149" s="315">
        <f t="shared" si="642"/>
        <v>0</v>
      </c>
      <c r="AV149" s="315">
        <f t="shared" si="642"/>
        <v>0</v>
      </c>
      <c r="AW149" s="315">
        <f t="shared" si="642"/>
        <v>0</v>
      </c>
      <c r="AX149" s="315">
        <f t="shared" si="642"/>
        <v>0</v>
      </c>
      <c r="AY149" s="315">
        <f t="shared" si="642"/>
        <v>0</v>
      </c>
      <c r="AZ149" s="315">
        <f t="shared" si="642"/>
        <v>0</v>
      </c>
      <c r="BA149" s="315">
        <f t="shared" si="642"/>
        <v>0</v>
      </c>
      <c r="BB149" s="315">
        <f t="shared" si="642"/>
        <v>0</v>
      </c>
      <c r="BC149" s="315">
        <f t="shared" si="642"/>
        <v>0</v>
      </c>
      <c r="BD149" s="315">
        <f t="shared" si="642"/>
        <v>0</v>
      </c>
      <c r="BE149" s="315">
        <f t="shared" si="642"/>
        <v>0</v>
      </c>
      <c r="BF149" s="315">
        <f t="shared" si="642"/>
        <v>0</v>
      </c>
      <c r="BG149" s="315">
        <f t="shared" si="642"/>
        <v>0</v>
      </c>
      <c r="BH149" s="315">
        <f t="shared" si="642"/>
        <v>0</v>
      </c>
      <c r="BI149" s="315">
        <f t="shared" ref="BI149:BJ149" si="664">_xlfn.AGGREGATE(9,6,BI14,BI59,BI104)</f>
        <v>0</v>
      </c>
      <c r="BJ149" s="315">
        <f t="shared" si="664"/>
        <v>0</v>
      </c>
      <c r="BK149" s="160">
        <f t="shared" si="656"/>
        <v>0</v>
      </c>
      <c r="BL149" s="4"/>
      <c r="BM149" s="330"/>
      <c r="BN149" s="224"/>
      <c r="BO149" s="66">
        <f t="shared" si="644"/>
        <v>0</v>
      </c>
      <c r="BP149" s="59">
        <f t="shared" si="645"/>
        <v>0</v>
      </c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</row>
    <row r="150" spans="1:126" ht="15" customHeight="1">
      <c r="A150" s="1040" t="s">
        <v>116</v>
      </c>
      <c r="B150" s="1205"/>
      <c r="C150" s="1205"/>
      <c r="D150" s="1205"/>
      <c r="E150" s="1205"/>
      <c r="F150" s="164" t="s">
        <v>99</v>
      </c>
      <c r="G150" s="315">
        <f t="shared" si="646"/>
        <v>0</v>
      </c>
      <c r="H150" s="315">
        <f t="shared" si="646"/>
        <v>0</v>
      </c>
      <c r="I150" s="315">
        <f t="shared" ref="I150:J150" si="665">_xlfn.AGGREGATE(9,6,I15,I60,I105)</f>
        <v>0</v>
      </c>
      <c r="J150" s="315">
        <f t="shared" si="665"/>
        <v>0</v>
      </c>
      <c r="K150" s="315">
        <f t="shared" ref="K150" si="666">_xlfn.AGGREGATE(9,6,K15,K60,K105)</f>
        <v>0</v>
      </c>
      <c r="L150" s="315">
        <f t="shared" ref="L150" si="667">_xlfn.AGGREGATE(9,6,L15,L60,L105)</f>
        <v>0</v>
      </c>
      <c r="M150" s="315">
        <f t="shared" ref="M150:N150" si="668">_xlfn.AGGREGATE(9,6,M15,M60,M105)</f>
        <v>0</v>
      </c>
      <c r="N150" s="315">
        <f t="shared" si="668"/>
        <v>0</v>
      </c>
      <c r="O150" s="555">
        <f t="shared" si="639"/>
        <v>0</v>
      </c>
      <c r="P150" s="315">
        <f t="shared" ref="P150:R150" si="669">_xlfn.AGGREGATE(9,6,P15,P60,P105)</f>
        <v>0</v>
      </c>
      <c r="Q150" s="315">
        <f t="shared" ref="Q150" si="670">_xlfn.AGGREGATE(9,6,Q15,Q60,Q105)</f>
        <v>0</v>
      </c>
      <c r="R150" s="315">
        <f t="shared" si="669"/>
        <v>0</v>
      </c>
      <c r="S150" s="171">
        <f t="shared" si="653"/>
        <v>0</v>
      </c>
      <c r="T150" s="1041" t="s">
        <v>99</v>
      </c>
      <c r="U150" s="315">
        <f t="shared" si="654"/>
        <v>0</v>
      </c>
      <c r="V150" s="315">
        <f t="shared" si="642"/>
        <v>0</v>
      </c>
      <c r="W150" s="315">
        <f t="shared" si="642"/>
        <v>0</v>
      </c>
      <c r="X150" s="315">
        <f t="shared" si="642"/>
        <v>0</v>
      </c>
      <c r="Y150" s="315">
        <f t="shared" si="642"/>
        <v>0</v>
      </c>
      <c r="Z150" s="315">
        <f t="shared" si="642"/>
        <v>0</v>
      </c>
      <c r="AA150" s="315">
        <f t="shared" si="642"/>
        <v>0</v>
      </c>
      <c r="AB150" s="315">
        <f t="shared" si="642"/>
        <v>0</v>
      </c>
      <c r="AC150" s="315">
        <f t="shared" si="642"/>
        <v>0</v>
      </c>
      <c r="AD150" s="315">
        <f t="shared" si="642"/>
        <v>0</v>
      </c>
      <c r="AE150" s="315">
        <f t="shared" si="642"/>
        <v>0</v>
      </c>
      <c r="AF150" s="315">
        <f t="shared" si="642"/>
        <v>0</v>
      </c>
      <c r="AG150" s="315">
        <f t="shared" si="642"/>
        <v>0</v>
      </c>
      <c r="AH150" s="315">
        <f t="shared" si="642"/>
        <v>0</v>
      </c>
      <c r="AI150" s="315">
        <f t="shared" si="642"/>
        <v>0</v>
      </c>
      <c r="AJ150" s="315">
        <f t="shared" si="642"/>
        <v>0</v>
      </c>
      <c r="AK150" s="315">
        <f t="shared" si="642"/>
        <v>0</v>
      </c>
      <c r="AL150" s="315">
        <f t="shared" si="642"/>
        <v>0</v>
      </c>
      <c r="AM150" s="315">
        <f t="shared" si="642"/>
        <v>0</v>
      </c>
      <c r="AN150" s="315">
        <f t="shared" si="642"/>
        <v>0</v>
      </c>
      <c r="AO150" s="315">
        <f t="shared" si="642"/>
        <v>0</v>
      </c>
      <c r="AP150" s="315">
        <f t="shared" si="642"/>
        <v>0</v>
      </c>
      <c r="AQ150" s="315">
        <f t="shared" si="642"/>
        <v>0</v>
      </c>
      <c r="AR150" s="315">
        <f t="shared" si="642"/>
        <v>0</v>
      </c>
      <c r="AS150" s="315">
        <f t="shared" si="642"/>
        <v>0</v>
      </c>
      <c r="AT150" s="315">
        <f t="shared" si="642"/>
        <v>0</v>
      </c>
      <c r="AU150" s="315">
        <f t="shared" si="642"/>
        <v>0</v>
      </c>
      <c r="AV150" s="315">
        <f t="shared" si="642"/>
        <v>0</v>
      </c>
      <c r="AW150" s="315">
        <f t="shared" si="642"/>
        <v>0</v>
      </c>
      <c r="AX150" s="315">
        <f t="shared" si="642"/>
        <v>0</v>
      </c>
      <c r="AY150" s="315">
        <f t="shared" si="642"/>
        <v>0</v>
      </c>
      <c r="AZ150" s="315">
        <f t="shared" si="642"/>
        <v>0</v>
      </c>
      <c r="BA150" s="315">
        <f t="shared" si="642"/>
        <v>0</v>
      </c>
      <c r="BB150" s="315">
        <f t="shared" si="642"/>
        <v>0</v>
      </c>
      <c r="BC150" s="315">
        <f t="shared" si="642"/>
        <v>0</v>
      </c>
      <c r="BD150" s="315">
        <f t="shared" si="642"/>
        <v>0</v>
      </c>
      <c r="BE150" s="315">
        <f t="shared" si="642"/>
        <v>0</v>
      </c>
      <c r="BF150" s="315">
        <f t="shared" si="642"/>
        <v>0</v>
      </c>
      <c r="BG150" s="315">
        <f t="shared" si="642"/>
        <v>0</v>
      </c>
      <c r="BH150" s="315">
        <f t="shared" si="642"/>
        <v>0</v>
      </c>
      <c r="BI150" s="315">
        <f t="shared" ref="BI150:BJ150" si="671">_xlfn.AGGREGATE(9,6,BI15,BI60,BI105)</f>
        <v>0</v>
      </c>
      <c r="BJ150" s="315">
        <f t="shared" si="671"/>
        <v>0</v>
      </c>
      <c r="BK150" s="160">
        <f t="shared" si="656"/>
        <v>0</v>
      </c>
      <c r="BL150" s="4"/>
      <c r="BM150" s="330"/>
      <c r="BN150" s="224"/>
      <c r="BO150" s="60">
        <f t="shared" si="644"/>
        <v>0</v>
      </c>
      <c r="BP150" s="59">
        <f t="shared" si="645"/>
        <v>0</v>
      </c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</row>
    <row r="151" spans="1:126" ht="15" customHeight="1">
      <c r="A151" s="98"/>
      <c r="B151" s="1204">
        <f t="shared" ref="B151:E151" si="672">_xlfn.AGGREGATE(9,6,B16,B61,B106)</f>
        <v>0</v>
      </c>
      <c r="C151" s="1204">
        <f t="shared" si="672"/>
        <v>0</v>
      </c>
      <c r="D151" s="1204">
        <f t="shared" si="672"/>
        <v>0</v>
      </c>
      <c r="E151" s="1204">
        <f t="shared" si="672"/>
        <v>0</v>
      </c>
      <c r="F151" s="164" t="s">
        <v>97</v>
      </c>
      <c r="G151" s="315">
        <f t="shared" si="646"/>
        <v>0</v>
      </c>
      <c r="H151" s="315">
        <f t="shared" si="646"/>
        <v>0</v>
      </c>
      <c r="I151" s="315">
        <f t="shared" ref="I151:J151" si="673">_xlfn.AGGREGATE(9,6,I16,I61,I106)</f>
        <v>0</v>
      </c>
      <c r="J151" s="315">
        <f t="shared" si="673"/>
        <v>0</v>
      </c>
      <c r="K151" s="315">
        <f t="shared" ref="K151" si="674">_xlfn.AGGREGATE(9,6,K16,K61,K106)</f>
        <v>0</v>
      </c>
      <c r="L151" s="315">
        <f t="shared" ref="L151" si="675">_xlfn.AGGREGATE(9,6,L16,L61,L106)</f>
        <v>0</v>
      </c>
      <c r="M151" s="315">
        <f t="shared" ref="M151:N151" si="676">_xlfn.AGGREGATE(9,6,M16,M61,M106)</f>
        <v>0</v>
      </c>
      <c r="N151" s="315">
        <f t="shared" si="676"/>
        <v>0</v>
      </c>
      <c r="O151" s="555">
        <f t="shared" si="639"/>
        <v>0</v>
      </c>
      <c r="P151" s="315">
        <f t="shared" ref="P151:R151" si="677">_xlfn.AGGREGATE(9,6,P16,P61,P106)</f>
        <v>0</v>
      </c>
      <c r="Q151" s="315">
        <f t="shared" ref="Q151" si="678">_xlfn.AGGREGATE(9,6,Q16,Q61,Q106)</f>
        <v>0</v>
      </c>
      <c r="R151" s="315">
        <f t="shared" si="677"/>
        <v>0</v>
      </c>
      <c r="S151" s="171">
        <f t="shared" si="653"/>
        <v>0</v>
      </c>
      <c r="T151" s="1041" t="s">
        <v>97</v>
      </c>
      <c r="U151" s="315">
        <f t="shared" si="654"/>
        <v>0</v>
      </c>
      <c r="V151" s="315">
        <f t="shared" si="642"/>
        <v>0</v>
      </c>
      <c r="W151" s="315">
        <f t="shared" si="642"/>
        <v>0</v>
      </c>
      <c r="X151" s="315">
        <f t="shared" si="642"/>
        <v>0</v>
      </c>
      <c r="Y151" s="315">
        <f t="shared" si="642"/>
        <v>0</v>
      </c>
      <c r="Z151" s="315">
        <f t="shared" si="642"/>
        <v>0</v>
      </c>
      <c r="AA151" s="315">
        <f t="shared" si="642"/>
        <v>0</v>
      </c>
      <c r="AB151" s="315">
        <f t="shared" si="642"/>
        <v>0</v>
      </c>
      <c r="AC151" s="315">
        <f t="shared" si="642"/>
        <v>0</v>
      </c>
      <c r="AD151" s="315">
        <f t="shared" si="642"/>
        <v>0</v>
      </c>
      <c r="AE151" s="315">
        <f t="shared" si="642"/>
        <v>0</v>
      </c>
      <c r="AF151" s="315">
        <f t="shared" si="642"/>
        <v>0</v>
      </c>
      <c r="AG151" s="315">
        <f t="shared" si="642"/>
        <v>0</v>
      </c>
      <c r="AH151" s="315">
        <f t="shared" si="642"/>
        <v>0</v>
      </c>
      <c r="AI151" s="315">
        <f t="shared" si="642"/>
        <v>0</v>
      </c>
      <c r="AJ151" s="315">
        <f t="shared" si="642"/>
        <v>0</v>
      </c>
      <c r="AK151" s="315">
        <f t="shared" si="642"/>
        <v>0</v>
      </c>
      <c r="AL151" s="315">
        <f t="shared" si="642"/>
        <v>0</v>
      </c>
      <c r="AM151" s="315">
        <f t="shared" si="642"/>
        <v>0</v>
      </c>
      <c r="AN151" s="315">
        <f t="shared" si="642"/>
        <v>0</v>
      </c>
      <c r="AO151" s="315">
        <f t="shared" si="642"/>
        <v>0</v>
      </c>
      <c r="AP151" s="315">
        <f t="shared" si="642"/>
        <v>0</v>
      </c>
      <c r="AQ151" s="315">
        <f t="shared" si="642"/>
        <v>0</v>
      </c>
      <c r="AR151" s="315">
        <f t="shared" si="642"/>
        <v>0</v>
      </c>
      <c r="AS151" s="315">
        <f t="shared" si="642"/>
        <v>0</v>
      </c>
      <c r="AT151" s="315">
        <f t="shared" si="642"/>
        <v>0</v>
      </c>
      <c r="AU151" s="315">
        <f t="shared" si="642"/>
        <v>0</v>
      </c>
      <c r="AV151" s="315">
        <f t="shared" si="642"/>
        <v>0</v>
      </c>
      <c r="AW151" s="315">
        <f t="shared" si="642"/>
        <v>0</v>
      </c>
      <c r="AX151" s="315">
        <f t="shared" si="642"/>
        <v>0</v>
      </c>
      <c r="AY151" s="315">
        <f t="shared" si="642"/>
        <v>0</v>
      </c>
      <c r="AZ151" s="315">
        <f t="shared" si="642"/>
        <v>0</v>
      </c>
      <c r="BA151" s="315">
        <f t="shared" si="642"/>
        <v>0</v>
      </c>
      <c r="BB151" s="315">
        <f t="shared" si="642"/>
        <v>0</v>
      </c>
      <c r="BC151" s="315">
        <f t="shared" si="642"/>
        <v>0</v>
      </c>
      <c r="BD151" s="315">
        <f t="shared" si="642"/>
        <v>0</v>
      </c>
      <c r="BE151" s="315">
        <f t="shared" si="642"/>
        <v>0</v>
      </c>
      <c r="BF151" s="315">
        <f t="shared" si="642"/>
        <v>0</v>
      </c>
      <c r="BG151" s="315">
        <f t="shared" si="642"/>
        <v>0</v>
      </c>
      <c r="BH151" s="315">
        <f t="shared" si="642"/>
        <v>0</v>
      </c>
      <c r="BI151" s="315">
        <f t="shared" ref="BI151:BJ151" si="679">_xlfn.AGGREGATE(9,6,BI16,BI61,BI106)</f>
        <v>0</v>
      </c>
      <c r="BJ151" s="315">
        <f t="shared" si="679"/>
        <v>0</v>
      </c>
      <c r="BK151" s="160">
        <f t="shared" si="656"/>
        <v>0</v>
      </c>
      <c r="BL151" s="4"/>
      <c r="BM151" s="330"/>
      <c r="BN151" s="224"/>
      <c r="BO151" s="66">
        <f t="shared" si="644"/>
        <v>0</v>
      </c>
      <c r="BP151" s="59">
        <f t="shared" si="645"/>
        <v>0</v>
      </c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</row>
    <row r="152" spans="1:126" ht="15" customHeight="1">
      <c r="A152" s="40" t="s">
        <v>117</v>
      </c>
      <c r="B152" s="1205"/>
      <c r="C152" s="1205"/>
      <c r="D152" s="1205"/>
      <c r="E152" s="1205"/>
      <c r="F152" s="165" t="s">
        <v>99</v>
      </c>
      <c r="G152" s="315">
        <f t="shared" si="646"/>
        <v>0</v>
      </c>
      <c r="H152" s="315">
        <f t="shared" si="646"/>
        <v>0</v>
      </c>
      <c r="I152" s="315">
        <f t="shared" ref="I152:J152" si="680">_xlfn.AGGREGATE(9,6,I17,I62,I107)</f>
        <v>0</v>
      </c>
      <c r="J152" s="315">
        <f t="shared" si="680"/>
        <v>0</v>
      </c>
      <c r="K152" s="315">
        <f t="shared" ref="K152" si="681">_xlfn.AGGREGATE(9,6,K17,K62,K107)</f>
        <v>0</v>
      </c>
      <c r="L152" s="315">
        <f t="shared" ref="L152" si="682">_xlfn.AGGREGATE(9,6,L17,L62,L107)</f>
        <v>0</v>
      </c>
      <c r="M152" s="315">
        <f t="shared" ref="M152:N152" si="683">_xlfn.AGGREGATE(9,6,M17,M62,M107)</f>
        <v>0</v>
      </c>
      <c r="N152" s="315">
        <f t="shared" si="683"/>
        <v>0</v>
      </c>
      <c r="O152" s="571">
        <f t="shared" si="639"/>
        <v>0</v>
      </c>
      <c r="P152" s="315">
        <f t="shared" ref="P152:R152" si="684">_xlfn.AGGREGATE(9,6,P17,P62,P107)</f>
        <v>0</v>
      </c>
      <c r="Q152" s="315">
        <f t="shared" ref="Q152" si="685">_xlfn.AGGREGATE(9,6,Q17,Q62,Q107)</f>
        <v>0</v>
      </c>
      <c r="R152" s="315">
        <f t="shared" si="684"/>
        <v>0</v>
      </c>
      <c r="S152" s="171">
        <f t="shared" si="653"/>
        <v>0</v>
      </c>
      <c r="T152" s="1043" t="s">
        <v>99</v>
      </c>
      <c r="U152" s="315">
        <f t="shared" si="654"/>
        <v>0</v>
      </c>
      <c r="V152" s="315">
        <f t="shared" si="642"/>
        <v>0</v>
      </c>
      <c r="W152" s="315">
        <f t="shared" si="642"/>
        <v>0</v>
      </c>
      <c r="X152" s="315">
        <f t="shared" si="642"/>
        <v>0</v>
      </c>
      <c r="Y152" s="315">
        <f t="shared" si="642"/>
        <v>0</v>
      </c>
      <c r="Z152" s="315">
        <f t="shared" si="642"/>
        <v>0</v>
      </c>
      <c r="AA152" s="315">
        <f t="shared" si="642"/>
        <v>0</v>
      </c>
      <c r="AB152" s="315">
        <f t="shared" si="642"/>
        <v>0</v>
      </c>
      <c r="AC152" s="315">
        <f t="shared" si="642"/>
        <v>0</v>
      </c>
      <c r="AD152" s="315">
        <f t="shared" si="642"/>
        <v>0</v>
      </c>
      <c r="AE152" s="315">
        <f t="shared" si="642"/>
        <v>0</v>
      </c>
      <c r="AF152" s="315">
        <f t="shared" si="642"/>
        <v>0</v>
      </c>
      <c r="AG152" s="315">
        <f t="shared" si="642"/>
        <v>0</v>
      </c>
      <c r="AH152" s="315">
        <f t="shared" si="642"/>
        <v>0</v>
      </c>
      <c r="AI152" s="315">
        <f t="shared" si="642"/>
        <v>0</v>
      </c>
      <c r="AJ152" s="315">
        <f t="shared" si="642"/>
        <v>0</v>
      </c>
      <c r="AK152" s="315">
        <f t="shared" si="642"/>
        <v>0</v>
      </c>
      <c r="AL152" s="315">
        <f t="shared" si="642"/>
        <v>0</v>
      </c>
      <c r="AM152" s="315">
        <f t="shared" si="642"/>
        <v>0</v>
      </c>
      <c r="AN152" s="315">
        <f t="shared" si="642"/>
        <v>0</v>
      </c>
      <c r="AO152" s="315">
        <f t="shared" si="642"/>
        <v>0</v>
      </c>
      <c r="AP152" s="315">
        <f t="shared" si="642"/>
        <v>0</v>
      </c>
      <c r="AQ152" s="315">
        <f t="shared" si="642"/>
        <v>0</v>
      </c>
      <c r="AR152" s="315">
        <f t="shared" si="642"/>
        <v>0</v>
      </c>
      <c r="AS152" s="315">
        <f t="shared" si="642"/>
        <v>0</v>
      </c>
      <c r="AT152" s="315">
        <f t="shared" si="642"/>
        <v>0</v>
      </c>
      <c r="AU152" s="315">
        <f t="shared" si="642"/>
        <v>0</v>
      </c>
      <c r="AV152" s="315">
        <f t="shared" si="642"/>
        <v>0</v>
      </c>
      <c r="AW152" s="315">
        <f t="shared" si="642"/>
        <v>0</v>
      </c>
      <c r="AX152" s="315">
        <f t="shared" si="642"/>
        <v>0</v>
      </c>
      <c r="AY152" s="315">
        <f t="shared" si="642"/>
        <v>0</v>
      </c>
      <c r="AZ152" s="315">
        <f t="shared" si="642"/>
        <v>0</v>
      </c>
      <c r="BA152" s="315">
        <f t="shared" si="642"/>
        <v>0</v>
      </c>
      <c r="BB152" s="315">
        <f t="shared" si="642"/>
        <v>0</v>
      </c>
      <c r="BC152" s="315">
        <f t="shared" si="642"/>
        <v>0</v>
      </c>
      <c r="BD152" s="315">
        <f t="shared" si="642"/>
        <v>0</v>
      </c>
      <c r="BE152" s="315">
        <f t="shared" si="642"/>
        <v>0</v>
      </c>
      <c r="BF152" s="315">
        <f t="shared" si="642"/>
        <v>0</v>
      </c>
      <c r="BG152" s="315">
        <f t="shared" si="642"/>
        <v>0</v>
      </c>
      <c r="BH152" s="315">
        <f t="shared" si="642"/>
        <v>0</v>
      </c>
      <c r="BI152" s="315">
        <f t="shared" ref="BI152:BJ152" si="686">_xlfn.AGGREGATE(9,6,BI17,BI62,BI107)</f>
        <v>0</v>
      </c>
      <c r="BJ152" s="315">
        <f t="shared" si="686"/>
        <v>0</v>
      </c>
      <c r="BK152" s="160">
        <f t="shared" si="656"/>
        <v>0</v>
      </c>
      <c r="BL152" s="4"/>
      <c r="BM152" s="330"/>
      <c r="BN152" s="224"/>
      <c r="BO152" s="60">
        <f t="shared" si="644"/>
        <v>0</v>
      </c>
      <c r="BP152" s="59">
        <f t="shared" si="645"/>
        <v>0</v>
      </c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</row>
    <row r="153" spans="1:126" ht="15" customHeight="1">
      <c r="A153" s="1208" t="s">
        <v>100</v>
      </c>
      <c r="B153" s="1210">
        <f>SUM(B147:B152)</f>
        <v>0</v>
      </c>
      <c r="C153" s="1194">
        <f t="shared" ref="C153:D153" si="687">SUM(C147:C152)</f>
        <v>0</v>
      </c>
      <c r="D153" s="1194">
        <f t="shared" si="687"/>
        <v>0</v>
      </c>
      <c r="E153" s="1311">
        <f>SUM(E147:E152)</f>
        <v>0</v>
      </c>
      <c r="F153" s="1044" t="s">
        <v>97</v>
      </c>
      <c r="G153" s="72">
        <f t="shared" ref="G153:H154" si="688">G147+G149+G151</f>
        <v>0</v>
      </c>
      <c r="H153" s="72">
        <f t="shared" si="688"/>
        <v>0</v>
      </c>
      <c r="I153" s="72">
        <f t="shared" ref="I153:J153" si="689">I147+I149+I151</f>
        <v>0</v>
      </c>
      <c r="J153" s="72">
        <f t="shared" si="689"/>
        <v>0</v>
      </c>
      <c r="K153" s="72">
        <f t="shared" ref="K153" si="690">K147+K149+K151</f>
        <v>0</v>
      </c>
      <c r="L153" s="72">
        <f t="shared" ref="L153:L154" si="691">L147+L149+L151</f>
        <v>0</v>
      </c>
      <c r="M153" s="72">
        <f t="shared" ref="M153:N153" si="692">M147+M149+M151</f>
        <v>0</v>
      </c>
      <c r="N153" s="72">
        <f t="shared" si="692"/>
        <v>0</v>
      </c>
      <c r="O153" s="585">
        <f t="shared" si="639"/>
        <v>0</v>
      </c>
      <c r="P153" s="73">
        <f t="shared" ref="P153:R154" si="693">P147+P149+P151</f>
        <v>0</v>
      </c>
      <c r="Q153" s="73">
        <f t="shared" ref="Q153" si="694">Q147+Q149+Q151</f>
        <v>0</v>
      </c>
      <c r="R153" s="73">
        <f t="shared" si="693"/>
        <v>0</v>
      </c>
      <c r="S153" s="171">
        <f t="shared" si="653"/>
        <v>0</v>
      </c>
      <c r="T153" s="1044" t="s">
        <v>97</v>
      </c>
      <c r="U153" s="390">
        <f t="shared" ref="U153:U154" si="695">U147+U149+U151</f>
        <v>0</v>
      </c>
      <c r="V153" s="390">
        <f t="shared" ref="V153:BH153" si="696">V147+V149+V151</f>
        <v>0</v>
      </c>
      <c r="W153" s="390">
        <f t="shared" si="696"/>
        <v>0</v>
      </c>
      <c r="X153" s="390">
        <f t="shared" si="696"/>
        <v>0</v>
      </c>
      <c r="Y153" s="390">
        <f t="shared" si="696"/>
        <v>0</v>
      </c>
      <c r="Z153" s="390">
        <f t="shared" si="696"/>
        <v>0</v>
      </c>
      <c r="AA153" s="390">
        <f t="shared" si="696"/>
        <v>0</v>
      </c>
      <c r="AB153" s="390">
        <f t="shared" si="696"/>
        <v>0</v>
      </c>
      <c r="AC153" s="390">
        <f t="shared" si="696"/>
        <v>0</v>
      </c>
      <c r="AD153" s="390">
        <f t="shared" si="696"/>
        <v>0</v>
      </c>
      <c r="AE153" s="390">
        <f t="shared" si="696"/>
        <v>0</v>
      </c>
      <c r="AF153" s="390">
        <f t="shared" si="696"/>
        <v>0</v>
      </c>
      <c r="AG153" s="390">
        <f t="shared" si="696"/>
        <v>0</v>
      </c>
      <c r="AH153" s="390">
        <f t="shared" si="696"/>
        <v>0</v>
      </c>
      <c r="AI153" s="390">
        <f t="shared" si="696"/>
        <v>0</v>
      </c>
      <c r="AJ153" s="390">
        <f t="shared" si="696"/>
        <v>0</v>
      </c>
      <c r="AK153" s="390">
        <f t="shared" si="696"/>
        <v>0</v>
      </c>
      <c r="AL153" s="390">
        <f t="shared" si="696"/>
        <v>0</v>
      </c>
      <c r="AM153" s="390">
        <f t="shared" si="696"/>
        <v>0</v>
      </c>
      <c r="AN153" s="390">
        <f t="shared" si="696"/>
        <v>0</v>
      </c>
      <c r="AO153" s="390">
        <f t="shared" si="696"/>
        <v>0</v>
      </c>
      <c r="AP153" s="390">
        <f t="shared" si="696"/>
        <v>0</v>
      </c>
      <c r="AQ153" s="390">
        <f t="shared" si="696"/>
        <v>0</v>
      </c>
      <c r="AR153" s="390">
        <f t="shared" si="696"/>
        <v>0</v>
      </c>
      <c r="AS153" s="390">
        <f t="shared" si="696"/>
        <v>0</v>
      </c>
      <c r="AT153" s="390">
        <f t="shared" si="696"/>
        <v>0</v>
      </c>
      <c r="AU153" s="390">
        <f t="shared" si="696"/>
        <v>0</v>
      </c>
      <c r="AV153" s="390">
        <f t="shared" si="696"/>
        <v>0</v>
      </c>
      <c r="AW153" s="390">
        <f t="shared" si="696"/>
        <v>0</v>
      </c>
      <c r="AX153" s="390">
        <f t="shared" si="696"/>
        <v>0</v>
      </c>
      <c r="AY153" s="390">
        <f t="shared" si="696"/>
        <v>0</v>
      </c>
      <c r="AZ153" s="390">
        <f t="shared" si="696"/>
        <v>0</v>
      </c>
      <c r="BA153" s="390">
        <f t="shared" si="696"/>
        <v>0</v>
      </c>
      <c r="BB153" s="390">
        <f t="shared" si="696"/>
        <v>0</v>
      </c>
      <c r="BC153" s="390">
        <f t="shared" si="696"/>
        <v>0</v>
      </c>
      <c r="BD153" s="390">
        <f t="shared" si="696"/>
        <v>0</v>
      </c>
      <c r="BE153" s="390">
        <f t="shared" si="696"/>
        <v>0</v>
      </c>
      <c r="BF153" s="390">
        <f t="shared" si="696"/>
        <v>0</v>
      </c>
      <c r="BG153" s="390">
        <f t="shared" si="696"/>
        <v>0</v>
      </c>
      <c r="BH153" s="390">
        <f t="shared" si="696"/>
        <v>0</v>
      </c>
      <c r="BI153" s="390">
        <f t="shared" ref="BI153:BJ153" si="697">BI147+BI149+BI151</f>
        <v>0</v>
      </c>
      <c r="BJ153" s="390">
        <f t="shared" si="697"/>
        <v>0</v>
      </c>
      <c r="BK153" s="169">
        <f t="shared" ref="BK153:BK154" si="698">BK147+BK149+BK151</f>
        <v>0</v>
      </c>
      <c r="BL153" s="4"/>
      <c r="BM153" s="330"/>
      <c r="BN153" s="224"/>
      <c r="BO153" s="57">
        <f t="shared" si="644"/>
        <v>0</v>
      </c>
      <c r="BP153" s="78">
        <f t="shared" si="645"/>
        <v>0</v>
      </c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</row>
    <row r="154" spans="1:126" ht="15" customHeight="1">
      <c r="A154" s="1209"/>
      <c r="B154" s="1211"/>
      <c r="C154" s="1195"/>
      <c r="D154" s="1195"/>
      <c r="E154" s="1312"/>
      <c r="F154" s="1043" t="s">
        <v>99</v>
      </c>
      <c r="G154" s="80">
        <f t="shared" si="688"/>
        <v>0</v>
      </c>
      <c r="H154" s="80">
        <f t="shared" si="688"/>
        <v>0</v>
      </c>
      <c r="I154" s="80">
        <f t="shared" ref="I154:J154" si="699">I148+I150+I152</f>
        <v>0</v>
      </c>
      <c r="J154" s="80">
        <f t="shared" si="699"/>
        <v>0</v>
      </c>
      <c r="K154" s="80">
        <f t="shared" ref="K154" si="700">K148+K150+K152</f>
        <v>0</v>
      </c>
      <c r="L154" s="80">
        <f t="shared" si="691"/>
        <v>0</v>
      </c>
      <c r="M154" s="80">
        <f t="shared" ref="M154:N154" si="701">M148+M150+M152</f>
        <v>0</v>
      </c>
      <c r="N154" s="80">
        <f t="shared" si="701"/>
        <v>0</v>
      </c>
      <c r="O154" s="602">
        <f t="shared" si="639"/>
        <v>0</v>
      </c>
      <c r="P154" s="80">
        <f t="shared" si="693"/>
        <v>0</v>
      </c>
      <c r="Q154" s="80">
        <f t="shared" ref="Q154" si="702">Q148+Q150+Q152</f>
        <v>0</v>
      </c>
      <c r="R154" s="80">
        <f t="shared" si="693"/>
        <v>0</v>
      </c>
      <c r="S154" s="171">
        <f t="shared" si="653"/>
        <v>0</v>
      </c>
      <c r="T154" s="1043" t="s">
        <v>99</v>
      </c>
      <c r="U154" s="390">
        <f t="shared" si="695"/>
        <v>0</v>
      </c>
      <c r="V154" s="390">
        <f t="shared" ref="V154:BH154" si="703">V148+V150+V152</f>
        <v>0</v>
      </c>
      <c r="W154" s="390">
        <f t="shared" si="703"/>
        <v>0</v>
      </c>
      <c r="X154" s="390">
        <f t="shared" si="703"/>
        <v>0</v>
      </c>
      <c r="Y154" s="390">
        <f t="shared" si="703"/>
        <v>0</v>
      </c>
      <c r="Z154" s="390">
        <f t="shared" si="703"/>
        <v>0</v>
      </c>
      <c r="AA154" s="390">
        <f t="shared" si="703"/>
        <v>0</v>
      </c>
      <c r="AB154" s="390">
        <f t="shared" si="703"/>
        <v>0</v>
      </c>
      <c r="AC154" s="390">
        <f t="shared" si="703"/>
        <v>0</v>
      </c>
      <c r="AD154" s="390">
        <f t="shared" si="703"/>
        <v>0</v>
      </c>
      <c r="AE154" s="390">
        <f t="shared" si="703"/>
        <v>0</v>
      </c>
      <c r="AF154" s="390">
        <f t="shared" si="703"/>
        <v>0</v>
      </c>
      <c r="AG154" s="390">
        <f t="shared" si="703"/>
        <v>0</v>
      </c>
      <c r="AH154" s="390">
        <f t="shared" si="703"/>
        <v>0</v>
      </c>
      <c r="AI154" s="390">
        <f t="shared" si="703"/>
        <v>0</v>
      </c>
      <c r="AJ154" s="390">
        <f t="shared" si="703"/>
        <v>0</v>
      </c>
      <c r="AK154" s="390">
        <f t="shared" si="703"/>
        <v>0</v>
      </c>
      <c r="AL154" s="390">
        <f t="shared" si="703"/>
        <v>0</v>
      </c>
      <c r="AM154" s="390">
        <f t="shared" si="703"/>
        <v>0</v>
      </c>
      <c r="AN154" s="390">
        <f t="shared" si="703"/>
        <v>0</v>
      </c>
      <c r="AO154" s="390">
        <f t="shared" si="703"/>
        <v>0</v>
      </c>
      <c r="AP154" s="390">
        <f t="shared" si="703"/>
        <v>0</v>
      </c>
      <c r="AQ154" s="390">
        <f t="shared" si="703"/>
        <v>0</v>
      </c>
      <c r="AR154" s="390">
        <f t="shared" si="703"/>
        <v>0</v>
      </c>
      <c r="AS154" s="390">
        <f t="shared" si="703"/>
        <v>0</v>
      </c>
      <c r="AT154" s="390">
        <f t="shared" si="703"/>
        <v>0</v>
      </c>
      <c r="AU154" s="390">
        <f t="shared" si="703"/>
        <v>0</v>
      </c>
      <c r="AV154" s="390">
        <f t="shared" si="703"/>
        <v>0</v>
      </c>
      <c r="AW154" s="390">
        <f t="shared" si="703"/>
        <v>0</v>
      </c>
      <c r="AX154" s="390">
        <f t="shared" si="703"/>
        <v>0</v>
      </c>
      <c r="AY154" s="390">
        <f t="shared" si="703"/>
        <v>0</v>
      </c>
      <c r="AZ154" s="390">
        <f t="shared" si="703"/>
        <v>0</v>
      </c>
      <c r="BA154" s="390">
        <f t="shared" si="703"/>
        <v>0</v>
      </c>
      <c r="BB154" s="390">
        <f t="shared" si="703"/>
        <v>0</v>
      </c>
      <c r="BC154" s="390">
        <f t="shared" si="703"/>
        <v>0</v>
      </c>
      <c r="BD154" s="390">
        <f t="shared" si="703"/>
        <v>0</v>
      </c>
      <c r="BE154" s="390">
        <f t="shared" si="703"/>
        <v>0</v>
      </c>
      <c r="BF154" s="390">
        <f t="shared" si="703"/>
        <v>0</v>
      </c>
      <c r="BG154" s="390">
        <f t="shared" si="703"/>
        <v>0</v>
      </c>
      <c r="BH154" s="390">
        <f t="shared" si="703"/>
        <v>0</v>
      </c>
      <c r="BI154" s="390">
        <f t="shared" ref="BI154:BJ154" si="704">BI148+BI150+BI152</f>
        <v>0</v>
      </c>
      <c r="BJ154" s="390">
        <f t="shared" si="704"/>
        <v>0</v>
      </c>
      <c r="BK154" s="49">
        <f t="shared" si="698"/>
        <v>0</v>
      </c>
      <c r="BL154" s="4"/>
      <c r="BM154" s="330"/>
      <c r="BN154" s="224"/>
      <c r="BO154" s="70">
        <f t="shared" si="644"/>
        <v>0</v>
      </c>
      <c r="BP154" s="92">
        <f t="shared" si="645"/>
        <v>0</v>
      </c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</row>
    <row r="155" spans="1:126" ht="15" customHeight="1">
      <c r="A155" s="648"/>
      <c r="B155" s="1204">
        <f>_xlfn.AGGREGATE(9,6,B20,B65,B110)</f>
        <v>0</v>
      </c>
      <c r="C155" s="1204">
        <f t="shared" ref="C155:E155" si="705">_xlfn.AGGREGATE(9,6,C20,C65,C110)</f>
        <v>0</v>
      </c>
      <c r="D155" s="1204">
        <f t="shared" si="705"/>
        <v>0</v>
      </c>
      <c r="E155" s="1204">
        <f t="shared" si="705"/>
        <v>0</v>
      </c>
      <c r="F155" s="157" t="s">
        <v>97</v>
      </c>
      <c r="G155" s="315">
        <f>_xlfn.AGGREGATE(9,6,G20,G65,G110)</f>
        <v>0</v>
      </c>
      <c r="H155" s="315">
        <f t="shared" ref="H155" si="706">_xlfn.AGGREGATE(9,6,H20,H65,H110)</f>
        <v>0</v>
      </c>
      <c r="I155" s="315">
        <f t="shared" ref="I155:J155" si="707">_xlfn.AGGREGATE(9,6,I20,I65,I110)</f>
        <v>0</v>
      </c>
      <c r="J155" s="315">
        <f t="shared" si="707"/>
        <v>0</v>
      </c>
      <c r="K155" s="315">
        <f t="shared" ref="K155" si="708">_xlfn.AGGREGATE(9,6,K20,K65,K110)</f>
        <v>0</v>
      </c>
      <c r="L155" s="315">
        <f t="shared" ref="L155" si="709">_xlfn.AGGREGATE(9,6,L20,L65,L110)</f>
        <v>0</v>
      </c>
      <c r="M155" s="315">
        <f t="shared" ref="M155:N155" si="710">_xlfn.AGGREGATE(9,6,M20,M65,M110)</f>
        <v>0</v>
      </c>
      <c r="N155" s="315">
        <f t="shared" si="710"/>
        <v>0</v>
      </c>
      <c r="O155" s="531">
        <f t="shared" si="639"/>
        <v>0</v>
      </c>
      <c r="P155" s="315">
        <f t="shared" ref="P155:R155" si="711">_xlfn.AGGREGATE(9,6,P20,P65,P110)</f>
        <v>0</v>
      </c>
      <c r="Q155" s="315">
        <f t="shared" ref="Q155" si="712">_xlfn.AGGREGATE(9,6,Q20,Q65,Q110)</f>
        <v>0</v>
      </c>
      <c r="R155" s="315">
        <f t="shared" si="711"/>
        <v>0</v>
      </c>
      <c r="S155" s="171">
        <f t="shared" si="653"/>
        <v>0</v>
      </c>
      <c r="T155" s="1042" t="s">
        <v>97</v>
      </c>
      <c r="U155" s="315">
        <f>_xlfn.AGGREGATE(9,6,U20,U65,U110)</f>
        <v>0</v>
      </c>
      <c r="V155" s="315">
        <f t="shared" ref="V155:BH160" si="713">_xlfn.AGGREGATE(9,6,V20,V65,V110)</f>
        <v>0</v>
      </c>
      <c r="W155" s="315">
        <f t="shared" si="713"/>
        <v>0</v>
      </c>
      <c r="X155" s="315">
        <f t="shared" si="713"/>
        <v>0</v>
      </c>
      <c r="Y155" s="315">
        <f t="shared" si="713"/>
        <v>0</v>
      </c>
      <c r="Z155" s="315">
        <f t="shared" si="713"/>
        <v>0</v>
      </c>
      <c r="AA155" s="315">
        <f t="shared" si="713"/>
        <v>0</v>
      </c>
      <c r="AB155" s="315">
        <f t="shared" si="713"/>
        <v>0</v>
      </c>
      <c r="AC155" s="315">
        <f t="shared" si="713"/>
        <v>0</v>
      </c>
      <c r="AD155" s="315">
        <f t="shared" si="713"/>
        <v>0</v>
      </c>
      <c r="AE155" s="315">
        <f t="shared" si="713"/>
        <v>0</v>
      </c>
      <c r="AF155" s="315">
        <f t="shared" si="713"/>
        <v>0</v>
      </c>
      <c r="AG155" s="315">
        <f t="shared" si="713"/>
        <v>0</v>
      </c>
      <c r="AH155" s="315">
        <f t="shared" si="713"/>
        <v>0</v>
      </c>
      <c r="AI155" s="315">
        <f t="shared" si="713"/>
        <v>0</v>
      </c>
      <c r="AJ155" s="315">
        <f t="shared" si="713"/>
        <v>0</v>
      </c>
      <c r="AK155" s="315">
        <f t="shared" si="713"/>
        <v>0</v>
      </c>
      <c r="AL155" s="315">
        <f t="shared" si="713"/>
        <v>0</v>
      </c>
      <c r="AM155" s="315">
        <f t="shared" si="713"/>
        <v>0</v>
      </c>
      <c r="AN155" s="315">
        <f t="shared" si="713"/>
        <v>0</v>
      </c>
      <c r="AO155" s="315">
        <f t="shared" si="713"/>
        <v>0</v>
      </c>
      <c r="AP155" s="315">
        <f t="shared" si="713"/>
        <v>0</v>
      </c>
      <c r="AQ155" s="315">
        <f t="shared" si="713"/>
        <v>0</v>
      </c>
      <c r="AR155" s="315">
        <f t="shared" si="713"/>
        <v>0</v>
      </c>
      <c r="AS155" s="315">
        <f t="shared" si="713"/>
        <v>0</v>
      </c>
      <c r="AT155" s="315">
        <f t="shared" si="713"/>
        <v>0</v>
      </c>
      <c r="AU155" s="315">
        <f t="shared" si="713"/>
        <v>0</v>
      </c>
      <c r="AV155" s="315">
        <f t="shared" si="713"/>
        <v>0</v>
      </c>
      <c r="AW155" s="315">
        <f t="shared" si="713"/>
        <v>0</v>
      </c>
      <c r="AX155" s="315">
        <f t="shared" si="713"/>
        <v>0</v>
      </c>
      <c r="AY155" s="315">
        <f t="shared" si="713"/>
        <v>0</v>
      </c>
      <c r="AZ155" s="315">
        <f t="shared" si="713"/>
        <v>0</v>
      </c>
      <c r="BA155" s="315">
        <f t="shared" si="713"/>
        <v>0</v>
      </c>
      <c r="BB155" s="315">
        <f t="shared" si="713"/>
        <v>0</v>
      </c>
      <c r="BC155" s="315">
        <f t="shared" si="713"/>
        <v>0</v>
      </c>
      <c r="BD155" s="315">
        <f t="shared" si="713"/>
        <v>0</v>
      </c>
      <c r="BE155" s="315">
        <f t="shared" si="713"/>
        <v>0</v>
      </c>
      <c r="BF155" s="315">
        <f t="shared" si="713"/>
        <v>0</v>
      </c>
      <c r="BG155" s="315">
        <f t="shared" si="713"/>
        <v>0</v>
      </c>
      <c r="BH155" s="315">
        <f t="shared" si="713"/>
        <v>0</v>
      </c>
      <c r="BI155" s="315">
        <f t="shared" ref="BI155:BJ155" si="714">_xlfn.AGGREGATE(9,6,BI20,BI65,BI110)</f>
        <v>0</v>
      </c>
      <c r="BJ155" s="315">
        <f t="shared" si="714"/>
        <v>0</v>
      </c>
      <c r="BK155" s="160">
        <f>SUM(U155:BJ155)</f>
        <v>0</v>
      </c>
      <c r="BL155" s="4"/>
      <c r="BM155" s="330"/>
      <c r="BN155" s="224"/>
      <c r="BO155" s="57">
        <f t="shared" si="644"/>
        <v>0</v>
      </c>
      <c r="BP155" s="59">
        <f t="shared" si="645"/>
        <v>0</v>
      </c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</row>
    <row r="156" spans="1:126" ht="15" customHeight="1">
      <c r="A156" s="1040" t="s">
        <v>118</v>
      </c>
      <c r="B156" s="1205"/>
      <c r="C156" s="1205"/>
      <c r="D156" s="1205"/>
      <c r="E156" s="1205"/>
      <c r="F156" s="164" t="s">
        <v>141</v>
      </c>
      <c r="G156" s="315">
        <f t="shared" ref="G156:H156" si="715">_xlfn.AGGREGATE(9,6,G21,G66,G111)</f>
        <v>0</v>
      </c>
      <c r="H156" s="315">
        <f t="shared" si="715"/>
        <v>0</v>
      </c>
      <c r="I156" s="315">
        <f t="shared" ref="I156:J156" si="716">_xlfn.AGGREGATE(9,6,I21,I66,I111)</f>
        <v>0</v>
      </c>
      <c r="J156" s="315">
        <f t="shared" si="716"/>
        <v>0</v>
      </c>
      <c r="K156" s="315">
        <f t="shared" ref="K156" si="717">_xlfn.AGGREGATE(9,6,K21,K66,K111)</f>
        <v>0</v>
      </c>
      <c r="L156" s="315">
        <f t="shared" ref="L156" si="718">_xlfn.AGGREGATE(9,6,L21,L66,L111)</f>
        <v>0</v>
      </c>
      <c r="M156" s="315">
        <f t="shared" ref="M156:N156" si="719">_xlfn.AGGREGATE(9,6,M21,M66,M111)</f>
        <v>0</v>
      </c>
      <c r="N156" s="315">
        <f t="shared" si="719"/>
        <v>0</v>
      </c>
      <c r="O156" s="555">
        <f t="shared" si="639"/>
        <v>0</v>
      </c>
      <c r="P156" s="315">
        <f t="shared" ref="P156:R156" si="720">_xlfn.AGGREGATE(9,6,P21,P66,P111)</f>
        <v>0</v>
      </c>
      <c r="Q156" s="315">
        <f t="shared" ref="Q156" si="721">_xlfn.AGGREGATE(9,6,Q21,Q66,Q111)</f>
        <v>0</v>
      </c>
      <c r="R156" s="315">
        <f t="shared" si="720"/>
        <v>0</v>
      </c>
      <c r="S156" s="171">
        <f t="shared" si="653"/>
        <v>0</v>
      </c>
      <c r="T156" s="1041" t="s">
        <v>99</v>
      </c>
      <c r="U156" s="315">
        <f t="shared" ref="U156:AF156" si="722">_xlfn.AGGREGATE(9,6,U21,U66,U111)</f>
        <v>0</v>
      </c>
      <c r="V156" s="315">
        <f t="shared" si="722"/>
        <v>0</v>
      </c>
      <c r="W156" s="315">
        <f t="shared" si="722"/>
        <v>0</v>
      </c>
      <c r="X156" s="315">
        <f t="shared" si="722"/>
        <v>0</v>
      </c>
      <c r="Y156" s="315">
        <f t="shared" si="722"/>
        <v>0</v>
      </c>
      <c r="Z156" s="315">
        <f t="shared" si="722"/>
        <v>0</v>
      </c>
      <c r="AA156" s="315">
        <f t="shared" si="722"/>
        <v>0</v>
      </c>
      <c r="AB156" s="315">
        <f t="shared" si="722"/>
        <v>0</v>
      </c>
      <c r="AC156" s="315">
        <f t="shared" si="722"/>
        <v>0</v>
      </c>
      <c r="AD156" s="315">
        <f t="shared" si="722"/>
        <v>0</v>
      </c>
      <c r="AE156" s="315">
        <f t="shared" si="722"/>
        <v>0</v>
      </c>
      <c r="AF156" s="315">
        <f t="shared" si="722"/>
        <v>0</v>
      </c>
      <c r="AG156" s="315">
        <f t="shared" si="713"/>
        <v>0</v>
      </c>
      <c r="AH156" s="315">
        <f t="shared" si="713"/>
        <v>0</v>
      </c>
      <c r="AI156" s="315">
        <f t="shared" si="713"/>
        <v>0</v>
      </c>
      <c r="AJ156" s="315">
        <f t="shared" si="713"/>
        <v>0</v>
      </c>
      <c r="AK156" s="315">
        <f t="shared" si="713"/>
        <v>0</v>
      </c>
      <c r="AL156" s="315">
        <f t="shared" si="713"/>
        <v>0</v>
      </c>
      <c r="AM156" s="315">
        <f t="shared" si="713"/>
        <v>0</v>
      </c>
      <c r="AN156" s="315">
        <f t="shared" si="713"/>
        <v>0</v>
      </c>
      <c r="AO156" s="315">
        <f t="shared" si="713"/>
        <v>0</v>
      </c>
      <c r="AP156" s="315">
        <f t="shared" si="713"/>
        <v>0</v>
      </c>
      <c r="AQ156" s="315">
        <f t="shared" si="713"/>
        <v>0</v>
      </c>
      <c r="AR156" s="315">
        <f t="shared" si="713"/>
        <v>0</v>
      </c>
      <c r="AS156" s="315">
        <f t="shared" si="713"/>
        <v>0</v>
      </c>
      <c r="AT156" s="315">
        <f t="shared" si="713"/>
        <v>0</v>
      </c>
      <c r="AU156" s="315">
        <f t="shared" si="713"/>
        <v>0</v>
      </c>
      <c r="AV156" s="315">
        <f t="shared" si="713"/>
        <v>0</v>
      </c>
      <c r="AW156" s="315">
        <f t="shared" si="713"/>
        <v>0</v>
      </c>
      <c r="AX156" s="315">
        <f t="shared" si="713"/>
        <v>0</v>
      </c>
      <c r="AY156" s="315">
        <f t="shared" si="713"/>
        <v>0</v>
      </c>
      <c r="AZ156" s="315">
        <f t="shared" si="713"/>
        <v>0</v>
      </c>
      <c r="BA156" s="315">
        <f t="shared" si="713"/>
        <v>0</v>
      </c>
      <c r="BB156" s="315">
        <f t="shared" si="713"/>
        <v>0</v>
      </c>
      <c r="BC156" s="315">
        <f t="shared" si="713"/>
        <v>0</v>
      </c>
      <c r="BD156" s="315">
        <f t="shared" si="713"/>
        <v>0</v>
      </c>
      <c r="BE156" s="315">
        <f t="shared" si="713"/>
        <v>0</v>
      </c>
      <c r="BF156" s="315">
        <f t="shared" si="713"/>
        <v>0</v>
      </c>
      <c r="BG156" s="315">
        <f t="shared" si="713"/>
        <v>0</v>
      </c>
      <c r="BH156" s="315">
        <f t="shared" si="713"/>
        <v>0</v>
      </c>
      <c r="BI156" s="315">
        <f t="shared" ref="BI156:BJ156" si="723">_xlfn.AGGREGATE(9,6,BI21,BI66,BI111)</f>
        <v>0</v>
      </c>
      <c r="BJ156" s="315">
        <f t="shared" si="723"/>
        <v>0</v>
      </c>
      <c r="BK156" s="160">
        <f t="shared" ref="BK156:BK160" si="724">SUM(U156:BJ156)</f>
        <v>0</v>
      </c>
      <c r="BL156" s="4"/>
      <c r="BM156" s="330"/>
      <c r="BN156" s="224"/>
      <c r="BO156" s="60">
        <f t="shared" si="644"/>
        <v>0</v>
      </c>
      <c r="BP156" s="59">
        <f t="shared" si="645"/>
        <v>0</v>
      </c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</row>
    <row r="157" spans="1:126" ht="15" customHeight="1">
      <c r="A157" s="98"/>
      <c r="B157" s="1204">
        <f t="shared" ref="B157:E157" si="725">_xlfn.AGGREGATE(9,6,B22,B67,B112)</f>
        <v>0</v>
      </c>
      <c r="C157" s="1204">
        <f t="shared" si="725"/>
        <v>0</v>
      </c>
      <c r="D157" s="1204">
        <f t="shared" si="725"/>
        <v>0</v>
      </c>
      <c r="E157" s="1204">
        <f t="shared" si="725"/>
        <v>0</v>
      </c>
      <c r="F157" s="164" t="s">
        <v>97</v>
      </c>
      <c r="G157" s="315">
        <f t="shared" ref="G157:H157" si="726">_xlfn.AGGREGATE(9,6,G22,G67,G112)</f>
        <v>0</v>
      </c>
      <c r="H157" s="315">
        <f t="shared" si="726"/>
        <v>0</v>
      </c>
      <c r="I157" s="315">
        <f t="shared" ref="I157:J157" si="727">_xlfn.AGGREGATE(9,6,I22,I67,I112)</f>
        <v>0</v>
      </c>
      <c r="J157" s="315">
        <f t="shared" si="727"/>
        <v>0</v>
      </c>
      <c r="K157" s="315">
        <f t="shared" ref="K157" si="728">_xlfn.AGGREGATE(9,6,K22,K67,K112)</f>
        <v>0</v>
      </c>
      <c r="L157" s="315">
        <f t="shared" ref="L157" si="729">_xlfn.AGGREGATE(9,6,L22,L67,L112)</f>
        <v>0</v>
      </c>
      <c r="M157" s="315">
        <f t="shared" ref="M157:N157" si="730">_xlfn.AGGREGATE(9,6,M22,M67,M112)</f>
        <v>0</v>
      </c>
      <c r="N157" s="315">
        <f t="shared" si="730"/>
        <v>0</v>
      </c>
      <c r="O157" s="555">
        <f t="shared" si="639"/>
        <v>0</v>
      </c>
      <c r="P157" s="315">
        <f t="shared" ref="P157:R157" si="731">_xlfn.AGGREGATE(9,6,P22,P67,P112)</f>
        <v>0</v>
      </c>
      <c r="Q157" s="315">
        <f t="shared" ref="Q157" si="732">_xlfn.AGGREGATE(9,6,Q22,Q67,Q112)</f>
        <v>0</v>
      </c>
      <c r="R157" s="315">
        <f t="shared" si="731"/>
        <v>0</v>
      </c>
      <c r="S157" s="171">
        <f t="shared" si="653"/>
        <v>0</v>
      </c>
      <c r="T157" s="1041" t="s">
        <v>97</v>
      </c>
      <c r="U157" s="315">
        <f t="shared" ref="U157" si="733">_xlfn.AGGREGATE(9,6,U22,U67,U112)</f>
        <v>0</v>
      </c>
      <c r="V157" s="315">
        <f t="shared" si="713"/>
        <v>0</v>
      </c>
      <c r="W157" s="315">
        <f t="shared" si="713"/>
        <v>0</v>
      </c>
      <c r="X157" s="315">
        <f t="shared" si="713"/>
        <v>0</v>
      </c>
      <c r="Y157" s="315">
        <f t="shared" si="713"/>
        <v>0</v>
      </c>
      <c r="Z157" s="315">
        <f t="shared" si="713"/>
        <v>0</v>
      </c>
      <c r="AA157" s="315">
        <f t="shared" si="713"/>
        <v>0</v>
      </c>
      <c r="AB157" s="315">
        <f t="shared" si="713"/>
        <v>0</v>
      </c>
      <c r="AC157" s="315">
        <f t="shared" si="713"/>
        <v>0</v>
      </c>
      <c r="AD157" s="315">
        <f t="shared" si="713"/>
        <v>0</v>
      </c>
      <c r="AE157" s="315">
        <f t="shared" si="713"/>
        <v>0</v>
      </c>
      <c r="AF157" s="315">
        <f t="shared" si="713"/>
        <v>0</v>
      </c>
      <c r="AG157" s="315">
        <f t="shared" si="713"/>
        <v>0</v>
      </c>
      <c r="AH157" s="315">
        <f t="shared" si="713"/>
        <v>0</v>
      </c>
      <c r="AI157" s="315">
        <f t="shared" si="713"/>
        <v>0</v>
      </c>
      <c r="AJ157" s="315">
        <f t="shared" si="713"/>
        <v>0</v>
      </c>
      <c r="AK157" s="315">
        <f t="shared" si="713"/>
        <v>0</v>
      </c>
      <c r="AL157" s="315">
        <f t="shared" si="713"/>
        <v>0</v>
      </c>
      <c r="AM157" s="315">
        <f t="shared" si="713"/>
        <v>0</v>
      </c>
      <c r="AN157" s="315">
        <f t="shared" si="713"/>
        <v>0</v>
      </c>
      <c r="AO157" s="315">
        <f t="shared" si="713"/>
        <v>0</v>
      </c>
      <c r="AP157" s="315">
        <f t="shared" si="713"/>
        <v>0</v>
      </c>
      <c r="AQ157" s="315">
        <f t="shared" si="713"/>
        <v>0</v>
      </c>
      <c r="AR157" s="315">
        <f t="shared" si="713"/>
        <v>0</v>
      </c>
      <c r="AS157" s="315">
        <f t="shared" si="713"/>
        <v>0</v>
      </c>
      <c r="AT157" s="315">
        <f t="shared" si="713"/>
        <v>0</v>
      </c>
      <c r="AU157" s="315">
        <f t="shared" si="713"/>
        <v>0</v>
      </c>
      <c r="AV157" s="315">
        <f t="shared" si="713"/>
        <v>0</v>
      </c>
      <c r="AW157" s="315">
        <f t="shared" si="713"/>
        <v>0</v>
      </c>
      <c r="AX157" s="315">
        <f t="shared" si="713"/>
        <v>0</v>
      </c>
      <c r="AY157" s="315">
        <f t="shared" si="713"/>
        <v>0</v>
      </c>
      <c r="AZ157" s="315">
        <f t="shared" si="713"/>
        <v>0</v>
      </c>
      <c r="BA157" s="315">
        <f t="shared" si="713"/>
        <v>0</v>
      </c>
      <c r="BB157" s="315">
        <f t="shared" si="713"/>
        <v>0</v>
      </c>
      <c r="BC157" s="315">
        <f t="shared" si="713"/>
        <v>0</v>
      </c>
      <c r="BD157" s="315">
        <f t="shared" si="713"/>
        <v>0</v>
      </c>
      <c r="BE157" s="315">
        <f t="shared" si="713"/>
        <v>0</v>
      </c>
      <c r="BF157" s="315">
        <f t="shared" si="713"/>
        <v>0</v>
      </c>
      <c r="BG157" s="315">
        <f t="shared" si="713"/>
        <v>0</v>
      </c>
      <c r="BH157" s="315">
        <f t="shared" si="713"/>
        <v>0</v>
      </c>
      <c r="BI157" s="315">
        <f t="shared" ref="BI157:BJ157" si="734">_xlfn.AGGREGATE(9,6,BI22,BI67,BI112)</f>
        <v>0</v>
      </c>
      <c r="BJ157" s="315">
        <f t="shared" si="734"/>
        <v>0</v>
      </c>
      <c r="BK157" s="160">
        <f t="shared" si="724"/>
        <v>0</v>
      </c>
      <c r="BL157" s="4"/>
      <c r="BM157" s="330"/>
      <c r="BN157" s="224"/>
      <c r="BO157" s="66">
        <f t="shared" si="644"/>
        <v>0</v>
      </c>
      <c r="BP157" s="59">
        <f t="shared" si="645"/>
        <v>0</v>
      </c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</row>
    <row r="158" spans="1:126" ht="15" customHeight="1">
      <c r="A158" s="1040" t="s">
        <v>119</v>
      </c>
      <c r="B158" s="1205"/>
      <c r="C158" s="1205"/>
      <c r="D158" s="1205"/>
      <c r="E158" s="1205"/>
      <c r="F158" s="164" t="s">
        <v>99</v>
      </c>
      <c r="G158" s="315">
        <f t="shared" ref="G158:H158" si="735">_xlfn.AGGREGATE(9,6,G23,G68,G113)</f>
        <v>0</v>
      </c>
      <c r="H158" s="315">
        <f t="shared" si="735"/>
        <v>0</v>
      </c>
      <c r="I158" s="315">
        <f t="shared" ref="I158:J158" si="736">_xlfn.AGGREGATE(9,6,I23,I68,I113)</f>
        <v>0</v>
      </c>
      <c r="J158" s="315">
        <f t="shared" si="736"/>
        <v>0</v>
      </c>
      <c r="K158" s="315">
        <f t="shared" ref="K158" si="737">_xlfn.AGGREGATE(9,6,K23,K68,K113)</f>
        <v>0</v>
      </c>
      <c r="L158" s="315">
        <f t="shared" ref="L158" si="738">_xlfn.AGGREGATE(9,6,L23,L68,L113)</f>
        <v>0</v>
      </c>
      <c r="M158" s="315">
        <f t="shared" ref="M158:N158" si="739">_xlfn.AGGREGATE(9,6,M23,M68,M113)</f>
        <v>0</v>
      </c>
      <c r="N158" s="315">
        <f t="shared" si="739"/>
        <v>0</v>
      </c>
      <c r="O158" s="555">
        <f t="shared" si="639"/>
        <v>0</v>
      </c>
      <c r="P158" s="315">
        <f t="shared" ref="P158:R158" si="740">_xlfn.AGGREGATE(9,6,P23,P68,P113)</f>
        <v>0</v>
      </c>
      <c r="Q158" s="315">
        <f t="shared" ref="Q158" si="741">_xlfn.AGGREGATE(9,6,Q23,Q68,Q113)</f>
        <v>0</v>
      </c>
      <c r="R158" s="315">
        <f t="shared" si="740"/>
        <v>0</v>
      </c>
      <c r="S158" s="171">
        <f t="shared" si="653"/>
        <v>0</v>
      </c>
      <c r="T158" s="1041" t="s">
        <v>99</v>
      </c>
      <c r="U158" s="315">
        <f t="shared" ref="U158" si="742">_xlfn.AGGREGATE(9,6,U23,U68,U113)</f>
        <v>0</v>
      </c>
      <c r="V158" s="315">
        <f t="shared" si="713"/>
        <v>0</v>
      </c>
      <c r="W158" s="315">
        <f t="shared" si="713"/>
        <v>0</v>
      </c>
      <c r="X158" s="315">
        <f t="shared" si="713"/>
        <v>0</v>
      </c>
      <c r="Y158" s="315">
        <f t="shared" si="713"/>
        <v>0</v>
      </c>
      <c r="Z158" s="315">
        <f t="shared" si="713"/>
        <v>0</v>
      </c>
      <c r="AA158" s="315">
        <f t="shared" si="713"/>
        <v>0</v>
      </c>
      <c r="AB158" s="315">
        <f t="shared" si="713"/>
        <v>0</v>
      </c>
      <c r="AC158" s="315">
        <f t="shared" si="713"/>
        <v>0</v>
      </c>
      <c r="AD158" s="315">
        <f t="shared" si="713"/>
        <v>0</v>
      </c>
      <c r="AE158" s="315">
        <f t="shared" si="713"/>
        <v>0</v>
      </c>
      <c r="AF158" s="315">
        <f t="shared" si="713"/>
        <v>0</v>
      </c>
      <c r="AG158" s="315">
        <f t="shared" si="713"/>
        <v>0</v>
      </c>
      <c r="AH158" s="315">
        <f t="shared" si="713"/>
        <v>0</v>
      </c>
      <c r="AI158" s="315">
        <f t="shared" si="713"/>
        <v>0</v>
      </c>
      <c r="AJ158" s="315">
        <f t="shared" si="713"/>
        <v>0</v>
      </c>
      <c r="AK158" s="315">
        <f t="shared" si="713"/>
        <v>0</v>
      </c>
      <c r="AL158" s="315">
        <f t="shared" si="713"/>
        <v>0</v>
      </c>
      <c r="AM158" s="315">
        <f t="shared" si="713"/>
        <v>0</v>
      </c>
      <c r="AN158" s="315">
        <f t="shared" si="713"/>
        <v>0</v>
      </c>
      <c r="AO158" s="315">
        <f t="shared" si="713"/>
        <v>0</v>
      </c>
      <c r="AP158" s="315">
        <f t="shared" si="713"/>
        <v>0</v>
      </c>
      <c r="AQ158" s="315">
        <f t="shared" si="713"/>
        <v>0</v>
      </c>
      <c r="AR158" s="315">
        <f t="shared" si="713"/>
        <v>0</v>
      </c>
      <c r="AS158" s="315">
        <f t="shared" si="713"/>
        <v>0</v>
      </c>
      <c r="AT158" s="315">
        <f t="shared" si="713"/>
        <v>0</v>
      </c>
      <c r="AU158" s="315">
        <f t="shared" si="713"/>
        <v>0</v>
      </c>
      <c r="AV158" s="315">
        <f t="shared" si="713"/>
        <v>0</v>
      </c>
      <c r="AW158" s="315">
        <f t="shared" si="713"/>
        <v>0</v>
      </c>
      <c r="AX158" s="315">
        <f t="shared" si="713"/>
        <v>0</v>
      </c>
      <c r="AY158" s="315">
        <f t="shared" si="713"/>
        <v>0</v>
      </c>
      <c r="AZ158" s="315">
        <f t="shared" si="713"/>
        <v>0</v>
      </c>
      <c r="BA158" s="315">
        <f t="shared" si="713"/>
        <v>0</v>
      </c>
      <c r="BB158" s="315">
        <f t="shared" si="713"/>
        <v>0</v>
      </c>
      <c r="BC158" s="315">
        <f t="shared" si="713"/>
        <v>0</v>
      </c>
      <c r="BD158" s="315">
        <f t="shared" si="713"/>
        <v>0</v>
      </c>
      <c r="BE158" s="315">
        <f t="shared" si="713"/>
        <v>0</v>
      </c>
      <c r="BF158" s="315">
        <f t="shared" si="713"/>
        <v>0</v>
      </c>
      <c r="BG158" s="315">
        <f t="shared" si="713"/>
        <v>0</v>
      </c>
      <c r="BH158" s="315">
        <f t="shared" si="713"/>
        <v>0</v>
      </c>
      <c r="BI158" s="315">
        <f t="shared" ref="BI158:BJ158" si="743">_xlfn.AGGREGATE(9,6,BI23,BI68,BI113)</f>
        <v>0</v>
      </c>
      <c r="BJ158" s="315">
        <f t="shared" si="743"/>
        <v>0</v>
      </c>
      <c r="BK158" s="160">
        <f t="shared" si="724"/>
        <v>0</v>
      </c>
      <c r="BL158" s="4"/>
      <c r="BM158" s="330"/>
      <c r="BN158" s="224"/>
      <c r="BO158" s="60">
        <f t="shared" si="644"/>
        <v>0</v>
      </c>
      <c r="BP158" s="59">
        <f t="shared" si="645"/>
        <v>0</v>
      </c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</row>
    <row r="159" spans="1:126" ht="15" customHeight="1">
      <c r="A159" s="98"/>
      <c r="B159" s="1204">
        <f t="shared" ref="B159:E159" si="744">_xlfn.AGGREGATE(9,6,B24,B69,B114)</f>
        <v>0</v>
      </c>
      <c r="C159" s="1204">
        <f t="shared" si="744"/>
        <v>0</v>
      </c>
      <c r="D159" s="1204">
        <f t="shared" si="744"/>
        <v>0</v>
      </c>
      <c r="E159" s="1204">
        <f t="shared" si="744"/>
        <v>0</v>
      </c>
      <c r="F159" s="164" t="s">
        <v>97</v>
      </c>
      <c r="G159" s="315">
        <f t="shared" ref="G159:H159" si="745">_xlfn.AGGREGATE(9,6,G24,G69,G114)</f>
        <v>0</v>
      </c>
      <c r="H159" s="315">
        <f t="shared" si="745"/>
        <v>0</v>
      </c>
      <c r="I159" s="315">
        <f t="shared" ref="I159:J159" si="746">_xlfn.AGGREGATE(9,6,I24,I69,I114)</f>
        <v>0</v>
      </c>
      <c r="J159" s="315">
        <f t="shared" si="746"/>
        <v>0</v>
      </c>
      <c r="K159" s="315">
        <f t="shared" ref="K159" si="747">_xlfn.AGGREGATE(9,6,K24,K69,K114)</f>
        <v>0</v>
      </c>
      <c r="L159" s="315">
        <f t="shared" ref="L159" si="748">_xlfn.AGGREGATE(9,6,L24,L69,L114)</f>
        <v>0</v>
      </c>
      <c r="M159" s="315">
        <f t="shared" ref="M159:N159" si="749">_xlfn.AGGREGATE(9,6,M24,M69,M114)</f>
        <v>0</v>
      </c>
      <c r="N159" s="315">
        <f t="shared" si="749"/>
        <v>0</v>
      </c>
      <c r="O159" s="555">
        <f t="shared" si="639"/>
        <v>0</v>
      </c>
      <c r="P159" s="315">
        <f t="shared" ref="P159:R159" si="750">_xlfn.AGGREGATE(9,6,P24,P69,P114)</f>
        <v>0</v>
      </c>
      <c r="Q159" s="315">
        <f t="shared" ref="Q159" si="751">_xlfn.AGGREGATE(9,6,Q24,Q69,Q114)</f>
        <v>0</v>
      </c>
      <c r="R159" s="315">
        <f t="shared" si="750"/>
        <v>0</v>
      </c>
      <c r="S159" s="171">
        <f t="shared" si="653"/>
        <v>0</v>
      </c>
      <c r="T159" s="1041" t="s">
        <v>97</v>
      </c>
      <c r="U159" s="315">
        <f t="shared" ref="U159" si="752">_xlfn.AGGREGATE(9,6,U24,U69,U114)</f>
        <v>0</v>
      </c>
      <c r="V159" s="315">
        <f t="shared" si="713"/>
        <v>0</v>
      </c>
      <c r="W159" s="315">
        <f t="shared" si="713"/>
        <v>0</v>
      </c>
      <c r="X159" s="315">
        <f t="shared" si="713"/>
        <v>0</v>
      </c>
      <c r="Y159" s="315">
        <f t="shared" si="713"/>
        <v>0</v>
      </c>
      <c r="Z159" s="315">
        <f t="shared" si="713"/>
        <v>0</v>
      </c>
      <c r="AA159" s="315">
        <f t="shared" si="713"/>
        <v>0</v>
      </c>
      <c r="AB159" s="315">
        <f t="shared" si="713"/>
        <v>0</v>
      </c>
      <c r="AC159" s="315">
        <f t="shared" si="713"/>
        <v>0</v>
      </c>
      <c r="AD159" s="315">
        <f t="shared" si="713"/>
        <v>0</v>
      </c>
      <c r="AE159" s="315">
        <f t="shared" si="713"/>
        <v>0</v>
      </c>
      <c r="AF159" s="315">
        <f t="shared" si="713"/>
        <v>0</v>
      </c>
      <c r="AG159" s="315">
        <f t="shared" si="713"/>
        <v>0</v>
      </c>
      <c r="AH159" s="315">
        <f t="shared" si="713"/>
        <v>0</v>
      </c>
      <c r="AI159" s="315">
        <f t="shared" si="713"/>
        <v>0</v>
      </c>
      <c r="AJ159" s="315">
        <f t="shared" si="713"/>
        <v>0</v>
      </c>
      <c r="AK159" s="315">
        <f t="shared" si="713"/>
        <v>0</v>
      </c>
      <c r="AL159" s="315">
        <f t="shared" si="713"/>
        <v>0</v>
      </c>
      <c r="AM159" s="315">
        <f t="shared" si="713"/>
        <v>0</v>
      </c>
      <c r="AN159" s="315">
        <f t="shared" si="713"/>
        <v>0</v>
      </c>
      <c r="AO159" s="315">
        <f t="shared" si="713"/>
        <v>0</v>
      </c>
      <c r="AP159" s="315">
        <f t="shared" si="713"/>
        <v>0</v>
      </c>
      <c r="AQ159" s="315">
        <f t="shared" si="713"/>
        <v>0</v>
      </c>
      <c r="AR159" s="315">
        <f t="shared" si="713"/>
        <v>0</v>
      </c>
      <c r="AS159" s="315">
        <f t="shared" si="713"/>
        <v>0</v>
      </c>
      <c r="AT159" s="315">
        <f t="shared" si="713"/>
        <v>0</v>
      </c>
      <c r="AU159" s="315">
        <f t="shared" si="713"/>
        <v>0</v>
      </c>
      <c r="AV159" s="315">
        <f t="shared" si="713"/>
        <v>0</v>
      </c>
      <c r="AW159" s="315">
        <f t="shared" si="713"/>
        <v>0</v>
      </c>
      <c r="AX159" s="315">
        <f t="shared" si="713"/>
        <v>0</v>
      </c>
      <c r="AY159" s="315">
        <f t="shared" si="713"/>
        <v>0</v>
      </c>
      <c r="AZ159" s="315">
        <f t="shared" si="713"/>
        <v>0</v>
      </c>
      <c r="BA159" s="315">
        <f t="shared" si="713"/>
        <v>0</v>
      </c>
      <c r="BB159" s="315">
        <f t="shared" si="713"/>
        <v>0</v>
      </c>
      <c r="BC159" s="315">
        <f t="shared" si="713"/>
        <v>0</v>
      </c>
      <c r="BD159" s="315">
        <f t="shared" si="713"/>
        <v>0</v>
      </c>
      <c r="BE159" s="315">
        <f t="shared" si="713"/>
        <v>0</v>
      </c>
      <c r="BF159" s="315">
        <f t="shared" si="713"/>
        <v>0</v>
      </c>
      <c r="BG159" s="315">
        <f t="shared" si="713"/>
        <v>0</v>
      </c>
      <c r="BH159" s="315">
        <f t="shared" si="713"/>
        <v>0</v>
      </c>
      <c r="BI159" s="315">
        <f t="shared" ref="BI159:BJ159" si="753">_xlfn.AGGREGATE(9,6,BI24,BI69,BI114)</f>
        <v>0</v>
      </c>
      <c r="BJ159" s="315">
        <f t="shared" si="753"/>
        <v>0</v>
      </c>
      <c r="BK159" s="160">
        <f t="shared" si="724"/>
        <v>0</v>
      </c>
      <c r="BL159" s="4"/>
      <c r="BM159" s="330"/>
      <c r="BN159" s="224"/>
      <c r="BO159" s="66">
        <f t="shared" si="644"/>
        <v>0</v>
      </c>
      <c r="BP159" s="59">
        <f t="shared" si="645"/>
        <v>0</v>
      </c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</row>
    <row r="160" spans="1:126" ht="15" customHeight="1">
      <c r="A160" s="40" t="s">
        <v>120</v>
      </c>
      <c r="B160" s="1205"/>
      <c r="C160" s="1205"/>
      <c r="D160" s="1205"/>
      <c r="E160" s="1205"/>
      <c r="F160" s="165" t="s">
        <v>99</v>
      </c>
      <c r="G160" s="315">
        <f t="shared" ref="G160:H160" si="754">_xlfn.AGGREGATE(9,6,G25,G70,G115)</f>
        <v>0</v>
      </c>
      <c r="H160" s="315">
        <f t="shared" si="754"/>
        <v>0</v>
      </c>
      <c r="I160" s="315">
        <f t="shared" ref="I160:J160" si="755">_xlfn.AGGREGATE(9,6,I25,I70,I115)</f>
        <v>0</v>
      </c>
      <c r="J160" s="315">
        <f t="shared" si="755"/>
        <v>0</v>
      </c>
      <c r="K160" s="315">
        <f t="shared" ref="K160" si="756">_xlfn.AGGREGATE(9,6,K25,K70,K115)</f>
        <v>0</v>
      </c>
      <c r="L160" s="315">
        <f t="shared" ref="L160" si="757">_xlfn.AGGREGATE(9,6,L25,L70,L115)</f>
        <v>0</v>
      </c>
      <c r="M160" s="315">
        <f t="shared" ref="M160:N160" si="758">_xlfn.AGGREGATE(9,6,M25,M70,M115)</f>
        <v>0</v>
      </c>
      <c r="N160" s="315">
        <f t="shared" si="758"/>
        <v>0</v>
      </c>
      <c r="O160" s="571">
        <f t="shared" si="639"/>
        <v>0</v>
      </c>
      <c r="P160" s="315">
        <f t="shared" ref="P160:R160" si="759">_xlfn.AGGREGATE(9,6,P25,P70,P115)</f>
        <v>0</v>
      </c>
      <c r="Q160" s="315">
        <f t="shared" ref="Q160" si="760">_xlfn.AGGREGATE(9,6,Q25,Q70,Q115)</f>
        <v>0</v>
      </c>
      <c r="R160" s="315">
        <f t="shared" si="759"/>
        <v>0</v>
      </c>
      <c r="S160" s="171">
        <f t="shared" si="653"/>
        <v>0</v>
      </c>
      <c r="T160" s="1043" t="s">
        <v>99</v>
      </c>
      <c r="U160" s="315">
        <f t="shared" ref="U160" si="761">_xlfn.AGGREGATE(9,6,U25,U70,U115)</f>
        <v>0</v>
      </c>
      <c r="V160" s="315">
        <f t="shared" si="713"/>
        <v>0</v>
      </c>
      <c r="W160" s="315">
        <f t="shared" si="713"/>
        <v>0</v>
      </c>
      <c r="X160" s="315">
        <f t="shared" si="713"/>
        <v>0</v>
      </c>
      <c r="Y160" s="315">
        <f t="shared" si="713"/>
        <v>0</v>
      </c>
      <c r="Z160" s="315">
        <f t="shared" si="713"/>
        <v>0</v>
      </c>
      <c r="AA160" s="315">
        <f t="shared" si="713"/>
        <v>0</v>
      </c>
      <c r="AB160" s="315">
        <f t="shared" si="713"/>
        <v>0</v>
      </c>
      <c r="AC160" s="315">
        <f t="shared" si="713"/>
        <v>0</v>
      </c>
      <c r="AD160" s="315">
        <f t="shared" si="713"/>
        <v>0</v>
      </c>
      <c r="AE160" s="315">
        <f t="shared" si="713"/>
        <v>0</v>
      </c>
      <c r="AF160" s="315">
        <f t="shared" si="713"/>
        <v>0</v>
      </c>
      <c r="AG160" s="315">
        <f t="shared" si="713"/>
        <v>0</v>
      </c>
      <c r="AH160" s="315">
        <f t="shared" si="713"/>
        <v>0</v>
      </c>
      <c r="AI160" s="315">
        <f t="shared" si="713"/>
        <v>0</v>
      </c>
      <c r="AJ160" s="315">
        <f t="shared" si="713"/>
        <v>0</v>
      </c>
      <c r="AK160" s="315">
        <f t="shared" si="713"/>
        <v>0</v>
      </c>
      <c r="AL160" s="315">
        <f t="shared" si="713"/>
        <v>0</v>
      </c>
      <c r="AM160" s="315">
        <f t="shared" si="713"/>
        <v>0</v>
      </c>
      <c r="AN160" s="315">
        <f t="shared" si="713"/>
        <v>0</v>
      </c>
      <c r="AO160" s="315">
        <f t="shared" si="713"/>
        <v>0</v>
      </c>
      <c r="AP160" s="315">
        <f t="shared" si="713"/>
        <v>0</v>
      </c>
      <c r="AQ160" s="315">
        <f t="shared" si="713"/>
        <v>0</v>
      </c>
      <c r="AR160" s="315">
        <f t="shared" si="713"/>
        <v>0</v>
      </c>
      <c r="AS160" s="315">
        <f t="shared" si="713"/>
        <v>0</v>
      </c>
      <c r="AT160" s="315">
        <f t="shared" si="713"/>
        <v>0</v>
      </c>
      <c r="AU160" s="315">
        <f t="shared" si="713"/>
        <v>0</v>
      </c>
      <c r="AV160" s="315">
        <f t="shared" si="713"/>
        <v>0</v>
      </c>
      <c r="AW160" s="315">
        <f t="shared" si="713"/>
        <v>0</v>
      </c>
      <c r="AX160" s="315">
        <f t="shared" si="713"/>
        <v>0</v>
      </c>
      <c r="AY160" s="315">
        <f t="shared" si="713"/>
        <v>0</v>
      </c>
      <c r="AZ160" s="315">
        <f t="shared" si="713"/>
        <v>0</v>
      </c>
      <c r="BA160" s="315">
        <f t="shared" si="713"/>
        <v>0</v>
      </c>
      <c r="BB160" s="315">
        <f t="shared" si="713"/>
        <v>0</v>
      </c>
      <c r="BC160" s="315">
        <f t="shared" si="713"/>
        <v>0</v>
      </c>
      <c r="BD160" s="315">
        <f t="shared" si="713"/>
        <v>0</v>
      </c>
      <c r="BE160" s="315">
        <f t="shared" si="713"/>
        <v>0</v>
      </c>
      <c r="BF160" s="315">
        <f t="shared" si="713"/>
        <v>0</v>
      </c>
      <c r="BG160" s="315">
        <f t="shared" si="713"/>
        <v>0</v>
      </c>
      <c r="BH160" s="315">
        <f t="shared" si="713"/>
        <v>0</v>
      </c>
      <c r="BI160" s="315">
        <f t="shared" ref="BI160:BJ160" si="762">_xlfn.AGGREGATE(9,6,BI25,BI70,BI115)</f>
        <v>0</v>
      </c>
      <c r="BJ160" s="315">
        <f t="shared" si="762"/>
        <v>0</v>
      </c>
      <c r="BK160" s="160">
        <f t="shared" si="724"/>
        <v>0</v>
      </c>
      <c r="BL160" s="4"/>
      <c r="BM160" s="330"/>
      <c r="BN160" s="224"/>
      <c r="BO160" s="60">
        <f t="shared" si="644"/>
        <v>0</v>
      </c>
      <c r="BP160" s="59">
        <f t="shared" si="645"/>
        <v>0</v>
      </c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</row>
    <row r="161" spans="1:126" ht="15" customHeight="1">
      <c r="A161" s="1208" t="s">
        <v>101</v>
      </c>
      <c r="B161" s="1212">
        <f>SUM(B155:B160)</f>
        <v>0</v>
      </c>
      <c r="C161" s="1196">
        <f t="shared" ref="C161:D161" si="763">SUM(C155:C160)</f>
        <v>0</v>
      </c>
      <c r="D161" s="1196">
        <f t="shared" si="763"/>
        <v>0</v>
      </c>
      <c r="E161" s="1311">
        <f>SUM(E155:E160)</f>
        <v>0</v>
      </c>
      <c r="F161" s="1044" t="s">
        <v>97</v>
      </c>
      <c r="G161" s="72">
        <f t="shared" ref="G161:H161" si="764">G155+G157+G159</f>
        <v>0</v>
      </c>
      <c r="H161" s="72">
        <f t="shared" si="764"/>
        <v>0</v>
      </c>
      <c r="I161" s="72">
        <f t="shared" ref="I161:J161" si="765">I155+I157+I159</f>
        <v>0</v>
      </c>
      <c r="J161" s="72">
        <f t="shared" si="765"/>
        <v>0</v>
      </c>
      <c r="K161" s="72">
        <f t="shared" ref="K161" si="766">K155+K157+K159</f>
        <v>0</v>
      </c>
      <c r="L161" s="72">
        <f t="shared" ref="L161" si="767">L155+L157+L159</f>
        <v>0</v>
      </c>
      <c r="M161" s="72">
        <f t="shared" ref="M161:N161" si="768">M155+M157+M159</f>
        <v>0</v>
      </c>
      <c r="N161" s="72">
        <f t="shared" si="768"/>
        <v>0</v>
      </c>
      <c r="O161" s="585">
        <f t="shared" si="639"/>
        <v>0</v>
      </c>
      <c r="P161" s="72">
        <f t="shared" ref="P161:R162" si="769">P155+P157+P159</f>
        <v>0</v>
      </c>
      <c r="Q161" s="72">
        <f t="shared" ref="Q161" si="770">Q155+Q157+Q159</f>
        <v>0</v>
      </c>
      <c r="R161" s="72">
        <f t="shared" si="769"/>
        <v>0</v>
      </c>
      <c r="S161" s="171">
        <f t="shared" si="653"/>
        <v>0</v>
      </c>
      <c r="T161" s="1044" t="s">
        <v>97</v>
      </c>
      <c r="U161" s="390">
        <f t="shared" ref="U161:U162" si="771">U155+U157+U159</f>
        <v>0</v>
      </c>
      <c r="V161" s="390">
        <f t="shared" ref="V161:BH161" si="772">V155+V157+V159</f>
        <v>0</v>
      </c>
      <c r="W161" s="390">
        <f t="shared" si="772"/>
        <v>0</v>
      </c>
      <c r="X161" s="390">
        <f t="shared" si="772"/>
        <v>0</v>
      </c>
      <c r="Y161" s="390">
        <f t="shared" si="772"/>
        <v>0</v>
      </c>
      <c r="Z161" s="390">
        <f t="shared" si="772"/>
        <v>0</v>
      </c>
      <c r="AA161" s="390">
        <f t="shared" si="772"/>
        <v>0</v>
      </c>
      <c r="AB161" s="390">
        <f t="shared" si="772"/>
        <v>0</v>
      </c>
      <c r="AC161" s="390">
        <f t="shared" si="772"/>
        <v>0</v>
      </c>
      <c r="AD161" s="390">
        <f t="shared" si="772"/>
        <v>0</v>
      </c>
      <c r="AE161" s="390">
        <f t="shared" si="772"/>
        <v>0</v>
      </c>
      <c r="AF161" s="390">
        <f t="shared" si="772"/>
        <v>0</v>
      </c>
      <c r="AG161" s="390">
        <f t="shared" si="772"/>
        <v>0</v>
      </c>
      <c r="AH161" s="390">
        <f t="shared" si="772"/>
        <v>0</v>
      </c>
      <c r="AI161" s="390">
        <f t="shared" si="772"/>
        <v>0</v>
      </c>
      <c r="AJ161" s="390">
        <f t="shared" si="772"/>
        <v>0</v>
      </c>
      <c r="AK161" s="390">
        <f t="shared" si="772"/>
        <v>0</v>
      </c>
      <c r="AL161" s="390">
        <f t="shared" si="772"/>
        <v>0</v>
      </c>
      <c r="AM161" s="390">
        <f t="shared" si="772"/>
        <v>0</v>
      </c>
      <c r="AN161" s="390">
        <f t="shared" si="772"/>
        <v>0</v>
      </c>
      <c r="AO161" s="390">
        <f t="shared" si="772"/>
        <v>0</v>
      </c>
      <c r="AP161" s="390">
        <f t="shared" si="772"/>
        <v>0</v>
      </c>
      <c r="AQ161" s="390">
        <f t="shared" si="772"/>
        <v>0</v>
      </c>
      <c r="AR161" s="390">
        <f t="shared" si="772"/>
        <v>0</v>
      </c>
      <c r="AS161" s="390">
        <f t="shared" si="772"/>
        <v>0</v>
      </c>
      <c r="AT161" s="390">
        <f t="shared" si="772"/>
        <v>0</v>
      </c>
      <c r="AU161" s="390">
        <f t="shared" si="772"/>
        <v>0</v>
      </c>
      <c r="AV161" s="390">
        <f t="shared" si="772"/>
        <v>0</v>
      </c>
      <c r="AW161" s="390">
        <f t="shared" si="772"/>
        <v>0</v>
      </c>
      <c r="AX161" s="390">
        <f t="shared" si="772"/>
        <v>0</v>
      </c>
      <c r="AY161" s="390">
        <f t="shared" si="772"/>
        <v>0</v>
      </c>
      <c r="AZ161" s="390">
        <f t="shared" si="772"/>
        <v>0</v>
      </c>
      <c r="BA161" s="390">
        <f t="shared" si="772"/>
        <v>0</v>
      </c>
      <c r="BB161" s="390">
        <f t="shared" si="772"/>
        <v>0</v>
      </c>
      <c r="BC161" s="390">
        <f t="shared" si="772"/>
        <v>0</v>
      </c>
      <c r="BD161" s="390">
        <f t="shared" si="772"/>
        <v>0</v>
      </c>
      <c r="BE161" s="390">
        <f t="shared" si="772"/>
        <v>0</v>
      </c>
      <c r="BF161" s="390">
        <f t="shared" si="772"/>
        <v>0</v>
      </c>
      <c r="BG161" s="390">
        <f t="shared" si="772"/>
        <v>0</v>
      </c>
      <c r="BH161" s="390">
        <f t="shared" si="772"/>
        <v>0</v>
      </c>
      <c r="BI161" s="390">
        <f t="shared" ref="BI161:BJ161" si="773">BI155+BI157+BI159</f>
        <v>0</v>
      </c>
      <c r="BJ161" s="390">
        <f t="shared" si="773"/>
        <v>0</v>
      </c>
      <c r="BK161" s="163">
        <f t="shared" ref="BK161:BK162" si="774">BK155+BK157+BK159</f>
        <v>0</v>
      </c>
      <c r="BL161" s="4"/>
      <c r="BM161" s="330"/>
      <c r="BN161" s="224"/>
      <c r="BO161" s="57">
        <f t="shared" si="644"/>
        <v>0</v>
      </c>
      <c r="BP161" s="78">
        <f t="shared" si="645"/>
        <v>0</v>
      </c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</row>
    <row r="162" spans="1:126" ht="15" customHeight="1">
      <c r="A162" s="1209"/>
      <c r="B162" s="1213"/>
      <c r="C162" s="1197"/>
      <c r="D162" s="1197"/>
      <c r="E162" s="1312"/>
      <c r="F162" s="1043" t="s">
        <v>99</v>
      </c>
      <c r="G162" s="80">
        <f>G156+G158+G160</f>
        <v>0</v>
      </c>
      <c r="H162" s="80">
        <f>H156+H158+H160</f>
        <v>0</v>
      </c>
      <c r="I162" s="80">
        <f t="shared" ref="I162:J162" si="775">I156+I158+I160</f>
        <v>0</v>
      </c>
      <c r="J162" s="80">
        <f t="shared" si="775"/>
        <v>0</v>
      </c>
      <c r="K162" s="80">
        <f t="shared" ref="K162" si="776">K156+K158+K160</f>
        <v>0</v>
      </c>
      <c r="L162" s="80">
        <f t="shared" ref="L162" si="777">L156+L158+L160</f>
        <v>0</v>
      </c>
      <c r="M162" s="80">
        <f t="shared" ref="M162:N162" si="778">M156+M158+M160</f>
        <v>0</v>
      </c>
      <c r="N162" s="80">
        <f t="shared" si="778"/>
        <v>0</v>
      </c>
      <c r="O162" s="602">
        <f t="shared" si="639"/>
        <v>0</v>
      </c>
      <c r="P162" s="80">
        <f t="shared" si="769"/>
        <v>0</v>
      </c>
      <c r="Q162" s="80">
        <f t="shared" ref="Q162" si="779">Q156+Q158+Q160</f>
        <v>0</v>
      </c>
      <c r="R162" s="80">
        <f t="shared" si="769"/>
        <v>0</v>
      </c>
      <c r="S162" s="171">
        <f t="shared" si="653"/>
        <v>0</v>
      </c>
      <c r="T162" s="1043" t="s">
        <v>99</v>
      </c>
      <c r="U162" s="390">
        <f t="shared" si="771"/>
        <v>0</v>
      </c>
      <c r="V162" s="390">
        <f t="shared" ref="V162:BH162" si="780">V156+V158+V160</f>
        <v>0</v>
      </c>
      <c r="W162" s="390">
        <f t="shared" si="780"/>
        <v>0</v>
      </c>
      <c r="X162" s="390">
        <f t="shared" si="780"/>
        <v>0</v>
      </c>
      <c r="Y162" s="390">
        <f t="shared" si="780"/>
        <v>0</v>
      </c>
      <c r="Z162" s="390">
        <f t="shared" si="780"/>
        <v>0</v>
      </c>
      <c r="AA162" s="390">
        <f t="shared" si="780"/>
        <v>0</v>
      </c>
      <c r="AB162" s="390">
        <f t="shared" si="780"/>
        <v>0</v>
      </c>
      <c r="AC162" s="390">
        <f t="shared" si="780"/>
        <v>0</v>
      </c>
      <c r="AD162" s="390">
        <f t="shared" si="780"/>
        <v>0</v>
      </c>
      <c r="AE162" s="390">
        <f t="shared" si="780"/>
        <v>0</v>
      </c>
      <c r="AF162" s="390">
        <f t="shared" si="780"/>
        <v>0</v>
      </c>
      <c r="AG162" s="390">
        <f t="shared" si="780"/>
        <v>0</v>
      </c>
      <c r="AH162" s="390">
        <f t="shared" si="780"/>
        <v>0</v>
      </c>
      <c r="AI162" s="390">
        <f t="shared" si="780"/>
        <v>0</v>
      </c>
      <c r="AJ162" s="390">
        <f t="shared" si="780"/>
        <v>0</v>
      </c>
      <c r="AK162" s="390">
        <f t="shared" si="780"/>
        <v>0</v>
      </c>
      <c r="AL162" s="390">
        <f t="shared" si="780"/>
        <v>0</v>
      </c>
      <c r="AM162" s="390">
        <f t="shared" si="780"/>
        <v>0</v>
      </c>
      <c r="AN162" s="390">
        <f t="shared" si="780"/>
        <v>0</v>
      </c>
      <c r="AO162" s="390">
        <f t="shared" si="780"/>
        <v>0</v>
      </c>
      <c r="AP162" s="390">
        <f t="shared" si="780"/>
        <v>0</v>
      </c>
      <c r="AQ162" s="390">
        <f t="shared" si="780"/>
        <v>0</v>
      </c>
      <c r="AR162" s="390">
        <f t="shared" si="780"/>
        <v>0</v>
      </c>
      <c r="AS162" s="390">
        <f t="shared" si="780"/>
        <v>0</v>
      </c>
      <c r="AT162" s="390">
        <f t="shared" si="780"/>
        <v>0</v>
      </c>
      <c r="AU162" s="390">
        <f t="shared" si="780"/>
        <v>0</v>
      </c>
      <c r="AV162" s="390">
        <f t="shared" si="780"/>
        <v>0</v>
      </c>
      <c r="AW162" s="390">
        <f t="shared" si="780"/>
        <v>0</v>
      </c>
      <c r="AX162" s="390">
        <f t="shared" si="780"/>
        <v>0</v>
      </c>
      <c r="AY162" s="390">
        <f t="shared" si="780"/>
        <v>0</v>
      </c>
      <c r="AZ162" s="390">
        <f t="shared" si="780"/>
        <v>0</v>
      </c>
      <c r="BA162" s="390">
        <f t="shared" si="780"/>
        <v>0</v>
      </c>
      <c r="BB162" s="390">
        <f t="shared" si="780"/>
        <v>0</v>
      </c>
      <c r="BC162" s="390">
        <f t="shared" si="780"/>
        <v>0</v>
      </c>
      <c r="BD162" s="390">
        <f t="shared" si="780"/>
        <v>0</v>
      </c>
      <c r="BE162" s="390">
        <f t="shared" si="780"/>
        <v>0</v>
      </c>
      <c r="BF162" s="390">
        <f t="shared" si="780"/>
        <v>0</v>
      </c>
      <c r="BG162" s="390">
        <f t="shared" si="780"/>
        <v>0</v>
      </c>
      <c r="BH162" s="390">
        <f t="shared" si="780"/>
        <v>0</v>
      </c>
      <c r="BI162" s="390">
        <f t="shared" ref="BI162:BJ162" si="781">BI156+BI158+BI160</f>
        <v>0</v>
      </c>
      <c r="BJ162" s="390">
        <f t="shared" si="781"/>
        <v>0</v>
      </c>
      <c r="BK162" s="172">
        <f t="shared" si="774"/>
        <v>0</v>
      </c>
      <c r="BL162" s="4"/>
      <c r="BM162" s="330"/>
      <c r="BN162" s="224"/>
      <c r="BO162" s="70">
        <f t="shared" si="644"/>
        <v>0</v>
      </c>
      <c r="BP162" s="92">
        <f t="shared" si="645"/>
        <v>0</v>
      </c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</row>
    <row r="163" spans="1:126" ht="15" customHeight="1">
      <c r="A163" s="648"/>
      <c r="B163" s="1204">
        <f>_xlfn.AGGREGATE(9,6,B28,B73,B118)</f>
        <v>0</v>
      </c>
      <c r="C163" s="1204">
        <f t="shared" ref="C163:E163" si="782">_xlfn.AGGREGATE(9,6,C28,C73,C118)</f>
        <v>0</v>
      </c>
      <c r="D163" s="1204">
        <f t="shared" si="782"/>
        <v>0</v>
      </c>
      <c r="E163" s="1204">
        <f t="shared" si="782"/>
        <v>0</v>
      </c>
      <c r="F163" s="157" t="s">
        <v>97</v>
      </c>
      <c r="G163" s="315">
        <f>_xlfn.AGGREGATE(9,6,G28,G73,G118)</f>
        <v>0</v>
      </c>
      <c r="H163" s="315">
        <f t="shared" ref="H163" si="783">_xlfn.AGGREGATE(9,6,H28,H73,H118)</f>
        <v>0</v>
      </c>
      <c r="I163" s="315">
        <f t="shared" ref="I163:J163" si="784">_xlfn.AGGREGATE(9,6,I28,I73,I118)</f>
        <v>0</v>
      </c>
      <c r="J163" s="315">
        <f t="shared" si="784"/>
        <v>0</v>
      </c>
      <c r="K163" s="315">
        <f t="shared" ref="K163" si="785">_xlfn.AGGREGATE(9,6,K28,K73,K118)</f>
        <v>0</v>
      </c>
      <c r="L163" s="315">
        <f t="shared" ref="L163" si="786">_xlfn.AGGREGATE(9,6,L28,L73,L118)</f>
        <v>0</v>
      </c>
      <c r="M163" s="315">
        <f t="shared" ref="M163:N163" si="787">_xlfn.AGGREGATE(9,6,M28,M73,M118)</f>
        <v>0</v>
      </c>
      <c r="N163" s="315">
        <f t="shared" si="787"/>
        <v>0</v>
      </c>
      <c r="O163" s="531">
        <f t="shared" si="639"/>
        <v>0</v>
      </c>
      <c r="P163" s="315">
        <f t="shared" ref="P163:R163" si="788">_xlfn.AGGREGATE(9,6,P28,P73,P118)</f>
        <v>0</v>
      </c>
      <c r="Q163" s="315">
        <f t="shared" ref="Q163" si="789">_xlfn.AGGREGATE(9,6,Q28,Q73,Q118)</f>
        <v>0</v>
      </c>
      <c r="R163" s="315">
        <f t="shared" si="788"/>
        <v>0</v>
      </c>
      <c r="S163" s="171">
        <f t="shared" si="653"/>
        <v>0</v>
      </c>
      <c r="T163" s="1042" t="s">
        <v>97</v>
      </c>
      <c r="U163" s="315">
        <f>_xlfn.AGGREGATE(9,6,U28,U73,U118)</f>
        <v>0</v>
      </c>
      <c r="V163" s="315">
        <f t="shared" ref="V163:BH168" si="790">_xlfn.AGGREGATE(9,6,V28,V73,V118)</f>
        <v>0</v>
      </c>
      <c r="W163" s="315">
        <f t="shared" si="790"/>
        <v>0</v>
      </c>
      <c r="X163" s="315">
        <f t="shared" si="790"/>
        <v>0</v>
      </c>
      <c r="Y163" s="315">
        <f t="shared" si="790"/>
        <v>0</v>
      </c>
      <c r="Z163" s="315">
        <f t="shared" si="790"/>
        <v>0</v>
      </c>
      <c r="AA163" s="315">
        <f t="shared" si="790"/>
        <v>0</v>
      </c>
      <c r="AB163" s="315">
        <f t="shared" si="790"/>
        <v>0</v>
      </c>
      <c r="AC163" s="315">
        <f t="shared" si="790"/>
        <v>0</v>
      </c>
      <c r="AD163" s="315">
        <f t="shared" si="790"/>
        <v>0</v>
      </c>
      <c r="AE163" s="315">
        <f t="shared" si="790"/>
        <v>0</v>
      </c>
      <c r="AF163" s="315">
        <f t="shared" si="790"/>
        <v>0</v>
      </c>
      <c r="AG163" s="315">
        <f t="shared" si="790"/>
        <v>0</v>
      </c>
      <c r="AH163" s="315">
        <f t="shared" si="790"/>
        <v>0</v>
      </c>
      <c r="AI163" s="315">
        <f t="shared" si="790"/>
        <v>0</v>
      </c>
      <c r="AJ163" s="315">
        <f t="shared" si="790"/>
        <v>0</v>
      </c>
      <c r="AK163" s="315">
        <f t="shared" si="790"/>
        <v>0</v>
      </c>
      <c r="AL163" s="315">
        <f t="shared" si="790"/>
        <v>0</v>
      </c>
      <c r="AM163" s="315">
        <f t="shared" si="790"/>
        <v>0</v>
      </c>
      <c r="AN163" s="315">
        <f t="shared" si="790"/>
        <v>0</v>
      </c>
      <c r="AO163" s="315">
        <f t="shared" si="790"/>
        <v>0</v>
      </c>
      <c r="AP163" s="315">
        <f t="shared" si="790"/>
        <v>0</v>
      </c>
      <c r="AQ163" s="315">
        <f t="shared" si="790"/>
        <v>0</v>
      </c>
      <c r="AR163" s="315">
        <f t="shared" si="790"/>
        <v>0</v>
      </c>
      <c r="AS163" s="315">
        <f t="shared" si="790"/>
        <v>0</v>
      </c>
      <c r="AT163" s="315">
        <f t="shared" si="790"/>
        <v>0</v>
      </c>
      <c r="AU163" s="315">
        <f t="shared" si="790"/>
        <v>0</v>
      </c>
      <c r="AV163" s="315">
        <f t="shared" si="790"/>
        <v>0</v>
      </c>
      <c r="AW163" s="315">
        <f t="shared" si="790"/>
        <v>0</v>
      </c>
      <c r="AX163" s="315">
        <f t="shared" si="790"/>
        <v>0</v>
      </c>
      <c r="AY163" s="315">
        <f t="shared" si="790"/>
        <v>0</v>
      </c>
      <c r="AZ163" s="315">
        <f t="shared" si="790"/>
        <v>0</v>
      </c>
      <c r="BA163" s="315">
        <f t="shared" si="790"/>
        <v>0</v>
      </c>
      <c r="BB163" s="315">
        <f t="shared" si="790"/>
        <v>0</v>
      </c>
      <c r="BC163" s="315">
        <f t="shared" si="790"/>
        <v>0</v>
      </c>
      <c r="BD163" s="315">
        <f t="shared" si="790"/>
        <v>0</v>
      </c>
      <c r="BE163" s="315">
        <f t="shared" si="790"/>
        <v>0</v>
      </c>
      <c r="BF163" s="315">
        <f t="shared" si="790"/>
        <v>0</v>
      </c>
      <c r="BG163" s="315">
        <f t="shared" si="790"/>
        <v>0</v>
      </c>
      <c r="BH163" s="315">
        <f t="shared" si="790"/>
        <v>0</v>
      </c>
      <c r="BI163" s="315">
        <f t="shared" ref="BI163:BJ163" si="791">_xlfn.AGGREGATE(9,6,BI28,BI73,BI118)</f>
        <v>0</v>
      </c>
      <c r="BJ163" s="315">
        <f t="shared" si="791"/>
        <v>0</v>
      </c>
      <c r="BK163" s="160">
        <f>SUM(U163:BJ163)</f>
        <v>0</v>
      </c>
      <c r="BL163" s="4"/>
      <c r="BM163" s="330"/>
      <c r="BN163" s="224"/>
      <c r="BO163" s="57">
        <f t="shared" si="644"/>
        <v>0</v>
      </c>
      <c r="BP163" s="59">
        <f t="shared" si="645"/>
        <v>0</v>
      </c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</row>
    <row r="164" spans="1:126" ht="15" customHeight="1">
      <c r="A164" s="1040" t="s">
        <v>121</v>
      </c>
      <c r="B164" s="1205"/>
      <c r="C164" s="1205"/>
      <c r="D164" s="1205"/>
      <c r="E164" s="1205"/>
      <c r="F164" s="164" t="s">
        <v>99</v>
      </c>
      <c r="G164" s="315">
        <f t="shared" ref="G164:H164" si="792">_xlfn.AGGREGATE(9,6,G29,G74,G119)</f>
        <v>0</v>
      </c>
      <c r="H164" s="315">
        <f t="shared" si="792"/>
        <v>0</v>
      </c>
      <c r="I164" s="315">
        <f t="shared" ref="I164:J164" si="793">_xlfn.AGGREGATE(9,6,I29,I74,I119)</f>
        <v>0</v>
      </c>
      <c r="J164" s="315">
        <f t="shared" si="793"/>
        <v>0</v>
      </c>
      <c r="K164" s="315">
        <f t="shared" ref="K164" si="794">_xlfn.AGGREGATE(9,6,K29,K74,K119)</f>
        <v>0</v>
      </c>
      <c r="L164" s="315">
        <f t="shared" ref="L164" si="795">_xlfn.AGGREGATE(9,6,L29,L74,L119)</f>
        <v>0</v>
      </c>
      <c r="M164" s="315">
        <f t="shared" ref="M164:N164" si="796">_xlfn.AGGREGATE(9,6,M29,M74,M119)</f>
        <v>0</v>
      </c>
      <c r="N164" s="315">
        <f t="shared" si="796"/>
        <v>0</v>
      </c>
      <c r="O164" s="555">
        <f t="shared" si="639"/>
        <v>0</v>
      </c>
      <c r="P164" s="315">
        <f t="shared" ref="P164:R164" si="797">_xlfn.AGGREGATE(9,6,P29,P74,P119)</f>
        <v>0</v>
      </c>
      <c r="Q164" s="315">
        <f t="shared" ref="Q164" si="798">_xlfn.AGGREGATE(9,6,Q29,Q74,Q119)</f>
        <v>0</v>
      </c>
      <c r="R164" s="315">
        <f t="shared" si="797"/>
        <v>0</v>
      </c>
      <c r="S164" s="171">
        <f t="shared" si="653"/>
        <v>0</v>
      </c>
      <c r="T164" s="1041" t="s">
        <v>99</v>
      </c>
      <c r="U164" s="315">
        <f t="shared" ref="U164:AF164" si="799">_xlfn.AGGREGATE(9,6,U29,U74,U119)</f>
        <v>0</v>
      </c>
      <c r="V164" s="315">
        <f t="shared" si="799"/>
        <v>0</v>
      </c>
      <c r="W164" s="315">
        <f t="shared" si="799"/>
        <v>0</v>
      </c>
      <c r="X164" s="315">
        <f t="shared" si="799"/>
        <v>0</v>
      </c>
      <c r="Y164" s="315">
        <f t="shared" si="799"/>
        <v>0</v>
      </c>
      <c r="Z164" s="315">
        <f t="shared" si="799"/>
        <v>0</v>
      </c>
      <c r="AA164" s="315">
        <f t="shared" si="799"/>
        <v>0</v>
      </c>
      <c r="AB164" s="315">
        <f t="shared" si="799"/>
        <v>0</v>
      </c>
      <c r="AC164" s="315">
        <f t="shared" si="799"/>
        <v>0</v>
      </c>
      <c r="AD164" s="315">
        <f t="shared" si="799"/>
        <v>0</v>
      </c>
      <c r="AE164" s="315">
        <f t="shared" si="799"/>
        <v>0</v>
      </c>
      <c r="AF164" s="315">
        <f t="shared" si="799"/>
        <v>0</v>
      </c>
      <c r="AG164" s="315">
        <f t="shared" si="790"/>
        <v>0</v>
      </c>
      <c r="AH164" s="315">
        <f t="shared" si="790"/>
        <v>0</v>
      </c>
      <c r="AI164" s="315">
        <f t="shared" si="790"/>
        <v>0</v>
      </c>
      <c r="AJ164" s="315">
        <f t="shared" si="790"/>
        <v>0</v>
      </c>
      <c r="AK164" s="315">
        <f t="shared" si="790"/>
        <v>0</v>
      </c>
      <c r="AL164" s="315">
        <f t="shared" si="790"/>
        <v>0</v>
      </c>
      <c r="AM164" s="315">
        <f t="shared" si="790"/>
        <v>0</v>
      </c>
      <c r="AN164" s="315">
        <f t="shared" si="790"/>
        <v>0</v>
      </c>
      <c r="AO164" s="315">
        <f t="shared" si="790"/>
        <v>0</v>
      </c>
      <c r="AP164" s="315">
        <f t="shared" si="790"/>
        <v>0</v>
      </c>
      <c r="AQ164" s="315">
        <f t="shared" si="790"/>
        <v>0</v>
      </c>
      <c r="AR164" s="315">
        <f t="shared" si="790"/>
        <v>0</v>
      </c>
      <c r="AS164" s="315">
        <f t="shared" si="790"/>
        <v>0</v>
      </c>
      <c r="AT164" s="315">
        <f t="shared" si="790"/>
        <v>0</v>
      </c>
      <c r="AU164" s="315">
        <f t="shared" si="790"/>
        <v>0</v>
      </c>
      <c r="AV164" s="315">
        <f t="shared" si="790"/>
        <v>0</v>
      </c>
      <c r="AW164" s="315">
        <f t="shared" si="790"/>
        <v>0</v>
      </c>
      <c r="AX164" s="315">
        <f t="shared" si="790"/>
        <v>0</v>
      </c>
      <c r="AY164" s="315">
        <f t="shared" si="790"/>
        <v>0</v>
      </c>
      <c r="AZ164" s="315">
        <f t="shared" si="790"/>
        <v>0</v>
      </c>
      <c r="BA164" s="315">
        <f t="shared" si="790"/>
        <v>0</v>
      </c>
      <c r="BB164" s="315">
        <f t="shared" si="790"/>
        <v>0</v>
      </c>
      <c r="BC164" s="315">
        <f t="shared" si="790"/>
        <v>0</v>
      </c>
      <c r="BD164" s="315">
        <f t="shared" si="790"/>
        <v>0</v>
      </c>
      <c r="BE164" s="315">
        <f t="shared" si="790"/>
        <v>0</v>
      </c>
      <c r="BF164" s="315">
        <f t="shared" si="790"/>
        <v>0</v>
      </c>
      <c r="BG164" s="315">
        <f t="shared" si="790"/>
        <v>0</v>
      </c>
      <c r="BH164" s="315">
        <f t="shared" si="790"/>
        <v>0</v>
      </c>
      <c r="BI164" s="315">
        <f t="shared" ref="BI164:BJ164" si="800">_xlfn.AGGREGATE(9,6,BI29,BI74,BI119)</f>
        <v>0</v>
      </c>
      <c r="BJ164" s="315">
        <f t="shared" si="800"/>
        <v>0</v>
      </c>
      <c r="BK164" s="160">
        <f t="shared" ref="BK164:BK168" si="801">SUM(U164:BJ164)</f>
        <v>0</v>
      </c>
      <c r="BL164" s="4"/>
      <c r="BM164" s="330"/>
      <c r="BN164" s="224"/>
      <c r="BO164" s="60">
        <f t="shared" si="644"/>
        <v>0</v>
      </c>
      <c r="BP164" s="59">
        <f t="shared" si="645"/>
        <v>0</v>
      </c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</row>
    <row r="165" spans="1:126" ht="15" customHeight="1">
      <c r="A165" s="98"/>
      <c r="B165" s="1204">
        <f t="shared" ref="B165:E165" si="802">_xlfn.AGGREGATE(9,6,B30,B75,B120)</f>
        <v>0</v>
      </c>
      <c r="C165" s="1204">
        <f t="shared" si="802"/>
        <v>0</v>
      </c>
      <c r="D165" s="1204">
        <f t="shared" si="802"/>
        <v>0</v>
      </c>
      <c r="E165" s="1204">
        <f t="shared" si="802"/>
        <v>0</v>
      </c>
      <c r="F165" s="164" t="s">
        <v>97</v>
      </c>
      <c r="G165" s="315">
        <f t="shared" ref="G165:H165" si="803">_xlfn.AGGREGATE(9,6,G30,G75,G120)</f>
        <v>0</v>
      </c>
      <c r="H165" s="315">
        <f t="shared" si="803"/>
        <v>0</v>
      </c>
      <c r="I165" s="315">
        <f t="shared" ref="I165:J165" si="804">_xlfn.AGGREGATE(9,6,I30,I75,I120)</f>
        <v>0</v>
      </c>
      <c r="J165" s="315">
        <f t="shared" si="804"/>
        <v>0</v>
      </c>
      <c r="K165" s="315">
        <f t="shared" ref="K165" si="805">_xlfn.AGGREGATE(9,6,K30,K75,K120)</f>
        <v>0</v>
      </c>
      <c r="L165" s="315">
        <f t="shared" ref="L165" si="806">_xlfn.AGGREGATE(9,6,L30,L75,L120)</f>
        <v>0</v>
      </c>
      <c r="M165" s="315">
        <f t="shared" ref="M165:N165" si="807">_xlfn.AGGREGATE(9,6,M30,M75,M120)</f>
        <v>0</v>
      </c>
      <c r="N165" s="315">
        <f t="shared" si="807"/>
        <v>0</v>
      </c>
      <c r="O165" s="555">
        <f t="shared" si="639"/>
        <v>0</v>
      </c>
      <c r="P165" s="315">
        <f t="shared" ref="P165:R165" si="808">_xlfn.AGGREGATE(9,6,P30,P75,P120)</f>
        <v>0</v>
      </c>
      <c r="Q165" s="315">
        <f t="shared" ref="Q165" si="809">_xlfn.AGGREGATE(9,6,Q30,Q75,Q120)</f>
        <v>0</v>
      </c>
      <c r="R165" s="315">
        <f t="shared" si="808"/>
        <v>0</v>
      </c>
      <c r="S165" s="171">
        <f t="shared" si="653"/>
        <v>0</v>
      </c>
      <c r="T165" s="1041" t="s">
        <v>97</v>
      </c>
      <c r="U165" s="315">
        <f t="shared" ref="U165" si="810">_xlfn.AGGREGATE(9,6,U30,U75,U120)</f>
        <v>0</v>
      </c>
      <c r="V165" s="315">
        <f t="shared" si="790"/>
        <v>0</v>
      </c>
      <c r="W165" s="315">
        <f t="shared" si="790"/>
        <v>0</v>
      </c>
      <c r="X165" s="315">
        <f t="shared" si="790"/>
        <v>0</v>
      </c>
      <c r="Y165" s="315">
        <f t="shared" si="790"/>
        <v>0</v>
      </c>
      <c r="Z165" s="315">
        <f t="shared" si="790"/>
        <v>0</v>
      </c>
      <c r="AA165" s="315">
        <f t="shared" si="790"/>
        <v>0</v>
      </c>
      <c r="AB165" s="315">
        <f t="shared" si="790"/>
        <v>0</v>
      </c>
      <c r="AC165" s="315">
        <f t="shared" si="790"/>
        <v>0</v>
      </c>
      <c r="AD165" s="315">
        <f t="shared" si="790"/>
        <v>0</v>
      </c>
      <c r="AE165" s="315">
        <f t="shared" si="790"/>
        <v>0</v>
      </c>
      <c r="AF165" s="315">
        <f t="shared" si="790"/>
        <v>0</v>
      </c>
      <c r="AG165" s="315">
        <f t="shared" si="790"/>
        <v>0</v>
      </c>
      <c r="AH165" s="315">
        <f t="shared" si="790"/>
        <v>0</v>
      </c>
      <c r="AI165" s="315">
        <f t="shared" si="790"/>
        <v>0</v>
      </c>
      <c r="AJ165" s="315">
        <f t="shared" si="790"/>
        <v>0</v>
      </c>
      <c r="AK165" s="315">
        <f t="shared" si="790"/>
        <v>0</v>
      </c>
      <c r="AL165" s="315">
        <f t="shared" si="790"/>
        <v>0</v>
      </c>
      <c r="AM165" s="315">
        <f t="shared" si="790"/>
        <v>0</v>
      </c>
      <c r="AN165" s="315">
        <f t="shared" si="790"/>
        <v>0</v>
      </c>
      <c r="AO165" s="315">
        <f t="shared" si="790"/>
        <v>0</v>
      </c>
      <c r="AP165" s="315">
        <f t="shared" si="790"/>
        <v>0</v>
      </c>
      <c r="AQ165" s="315">
        <f t="shared" si="790"/>
        <v>0</v>
      </c>
      <c r="AR165" s="315">
        <f t="shared" si="790"/>
        <v>0</v>
      </c>
      <c r="AS165" s="315">
        <f t="shared" si="790"/>
        <v>0</v>
      </c>
      <c r="AT165" s="315">
        <f t="shared" si="790"/>
        <v>0</v>
      </c>
      <c r="AU165" s="315">
        <f t="shared" si="790"/>
        <v>0</v>
      </c>
      <c r="AV165" s="315">
        <f t="shared" si="790"/>
        <v>0</v>
      </c>
      <c r="AW165" s="315">
        <f t="shared" si="790"/>
        <v>0</v>
      </c>
      <c r="AX165" s="315">
        <f t="shared" si="790"/>
        <v>0</v>
      </c>
      <c r="AY165" s="315">
        <f t="shared" si="790"/>
        <v>0</v>
      </c>
      <c r="AZ165" s="315">
        <f t="shared" si="790"/>
        <v>0</v>
      </c>
      <c r="BA165" s="315">
        <f t="shared" si="790"/>
        <v>0</v>
      </c>
      <c r="BB165" s="315">
        <f t="shared" si="790"/>
        <v>0</v>
      </c>
      <c r="BC165" s="315">
        <f t="shared" si="790"/>
        <v>0</v>
      </c>
      <c r="BD165" s="315">
        <f t="shared" si="790"/>
        <v>0</v>
      </c>
      <c r="BE165" s="315">
        <f t="shared" si="790"/>
        <v>0</v>
      </c>
      <c r="BF165" s="315">
        <f t="shared" si="790"/>
        <v>0</v>
      </c>
      <c r="BG165" s="315">
        <f t="shared" si="790"/>
        <v>0</v>
      </c>
      <c r="BH165" s="315">
        <f t="shared" si="790"/>
        <v>0</v>
      </c>
      <c r="BI165" s="315">
        <f t="shared" ref="BI165:BJ165" si="811">_xlfn.AGGREGATE(9,6,BI30,BI75,BI120)</f>
        <v>0</v>
      </c>
      <c r="BJ165" s="315">
        <f t="shared" si="811"/>
        <v>0</v>
      </c>
      <c r="BK165" s="160">
        <f t="shared" si="801"/>
        <v>0</v>
      </c>
      <c r="BL165" s="4"/>
      <c r="BM165" s="330"/>
      <c r="BN165" s="224"/>
      <c r="BO165" s="66">
        <f t="shared" si="644"/>
        <v>0</v>
      </c>
      <c r="BP165" s="59">
        <f t="shared" si="645"/>
        <v>0</v>
      </c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</row>
    <row r="166" spans="1:126" ht="15" customHeight="1">
      <c r="A166" s="1040" t="s">
        <v>122</v>
      </c>
      <c r="B166" s="1205"/>
      <c r="C166" s="1205"/>
      <c r="D166" s="1205"/>
      <c r="E166" s="1205"/>
      <c r="F166" s="164" t="s">
        <v>99</v>
      </c>
      <c r="G166" s="315">
        <f t="shared" ref="G166:H166" si="812">_xlfn.AGGREGATE(9,6,G31,G76,G121)</f>
        <v>0</v>
      </c>
      <c r="H166" s="315">
        <f t="shared" si="812"/>
        <v>0</v>
      </c>
      <c r="I166" s="315">
        <f t="shared" ref="I166:J166" si="813">_xlfn.AGGREGATE(9,6,I31,I76,I121)</f>
        <v>0</v>
      </c>
      <c r="J166" s="315">
        <f t="shared" si="813"/>
        <v>0</v>
      </c>
      <c r="K166" s="315">
        <f t="shared" ref="K166" si="814">_xlfn.AGGREGATE(9,6,K31,K76,K121)</f>
        <v>0</v>
      </c>
      <c r="L166" s="315">
        <f t="shared" ref="L166" si="815">_xlfn.AGGREGATE(9,6,L31,L76,L121)</f>
        <v>0</v>
      </c>
      <c r="M166" s="315">
        <f t="shared" ref="M166:N166" si="816">_xlfn.AGGREGATE(9,6,M31,M76,M121)</f>
        <v>0</v>
      </c>
      <c r="N166" s="315">
        <f t="shared" si="816"/>
        <v>0</v>
      </c>
      <c r="O166" s="555">
        <f t="shared" si="639"/>
        <v>0</v>
      </c>
      <c r="P166" s="315">
        <f t="shared" ref="P166:R166" si="817">_xlfn.AGGREGATE(9,6,P31,P76,P121)</f>
        <v>0</v>
      </c>
      <c r="Q166" s="315">
        <f t="shared" ref="Q166" si="818">_xlfn.AGGREGATE(9,6,Q31,Q76,Q121)</f>
        <v>0</v>
      </c>
      <c r="R166" s="315">
        <f t="shared" si="817"/>
        <v>0</v>
      </c>
      <c r="S166" s="171">
        <f t="shared" si="653"/>
        <v>0</v>
      </c>
      <c r="T166" s="1041" t="s">
        <v>99</v>
      </c>
      <c r="U166" s="315">
        <f t="shared" ref="U166" si="819">_xlfn.AGGREGATE(9,6,U31,U76,U121)</f>
        <v>0</v>
      </c>
      <c r="V166" s="315">
        <f t="shared" si="790"/>
        <v>0</v>
      </c>
      <c r="W166" s="315">
        <f t="shared" si="790"/>
        <v>0</v>
      </c>
      <c r="X166" s="315">
        <f t="shared" si="790"/>
        <v>0</v>
      </c>
      <c r="Y166" s="315">
        <f t="shared" si="790"/>
        <v>0</v>
      </c>
      <c r="Z166" s="315">
        <f t="shared" si="790"/>
        <v>0</v>
      </c>
      <c r="AA166" s="315">
        <f t="shared" si="790"/>
        <v>0</v>
      </c>
      <c r="AB166" s="315">
        <f t="shared" si="790"/>
        <v>0</v>
      </c>
      <c r="AC166" s="315">
        <f t="shared" si="790"/>
        <v>0</v>
      </c>
      <c r="AD166" s="315">
        <f t="shared" si="790"/>
        <v>0</v>
      </c>
      <c r="AE166" s="315">
        <f t="shared" si="790"/>
        <v>0</v>
      </c>
      <c r="AF166" s="315">
        <f t="shared" si="790"/>
        <v>0</v>
      </c>
      <c r="AG166" s="315">
        <f t="shared" si="790"/>
        <v>0</v>
      </c>
      <c r="AH166" s="315">
        <f t="shared" si="790"/>
        <v>0</v>
      </c>
      <c r="AI166" s="315">
        <f t="shared" si="790"/>
        <v>0</v>
      </c>
      <c r="AJ166" s="315">
        <f t="shared" si="790"/>
        <v>0</v>
      </c>
      <c r="AK166" s="315">
        <f t="shared" si="790"/>
        <v>0</v>
      </c>
      <c r="AL166" s="315">
        <f t="shared" si="790"/>
        <v>0</v>
      </c>
      <c r="AM166" s="315">
        <f t="shared" si="790"/>
        <v>0</v>
      </c>
      <c r="AN166" s="315">
        <f t="shared" si="790"/>
        <v>0</v>
      </c>
      <c r="AO166" s="315">
        <f t="shared" si="790"/>
        <v>0</v>
      </c>
      <c r="AP166" s="315">
        <f t="shared" si="790"/>
        <v>0</v>
      </c>
      <c r="AQ166" s="315">
        <f t="shared" si="790"/>
        <v>0</v>
      </c>
      <c r="AR166" s="315">
        <f t="shared" si="790"/>
        <v>0</v>
      </c>
      <c r="AS166" s="315">
        <f t="shared" si="790"/>
        <v>0</v>
      </c>
      <c r="AT166" s="315">
        <f t="shared" si="790"/>
        <v>0</v>
      </c>
      <c r="AU166" s="315">
        <f t="shared" si="790"/>
        <v>0</v>
      </c>
      <c r="AV166" s="315">
        <f t="shared" si="790"/>
        <v>0</v>
      </c>
      <c r="AW166" s="315">
        <f t="shared" si="790"/>
        <v>0</v>
      </c>
      <c r="AX166" s="315">
        <f t="shared" si="790"/>
        <v>0</v>
      </c>
      <c r="AY166" s="315">
        <f t="shared" si="790"/>
        <v>0</v>
      </c>
      <c r="AZ166" s="315">
        <f t="shared" si="790"/>
        <v>0</v>
      </c>
      <c r="BA166" s="315">
        <f t="shared" si="790"/>
        <v>0</v>
      </c>
      <c r="BB166" s="315">
        <f t="shared" si="790"/>
        <v>0</v>
      </c>
      <c r="BC166" s="315">
        <f t="shared" si="790"/>
        <v>0</v>
      </c>
      <c r="BD166" s="315">
        <f t="shared" si="790"/>
        <v>0</v>
      </c>
      <c r="BE166" s="315">
        <f t="shared" si="790"/>
        <v>0</v>
      </c>
      <c r="BF166" s="315">
        <f t="shared" si="790"/>
        <v>0</v>
      </c>
      <c r="BG166" s="315">
        <f t="shared" si="790"/>
        <v>0</v>
      </c>
      <c r="BH166" s="315">
        <f t="shared" si="790"/>
        <v>0</v>
      </c>
      <c r="BI166" s="315">
        <f t="shared" ref="BI166:BJ166" si="820">_xlfn.AGGREGATE(9,6,BI31,BI76,BI121)</f>
        <v>0</v>
      </c>
      <c r="BJ166" s="315">
        <f t="shared" si="820"/>
        <v>0</v>
      </c>
      <c r="BK166" s="160">
        <f t="shared" si="801"/>
        <v>0</v>
      </c>
      <c r="BL166" s="4"/>
      <c r="BM166" s="330"/>
      <c r="BN166" s="224"/>
      <c r="BO166" s="60">
        <f t="shared" si="644"/>
        <v>0</v>
      </c>
      <c r="BP166" s="59">
        <f t="shared" si="645"/>
        <v>0</v>
      </c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</row>
    <row r="167" spans="1:126" ht="15" customHeight="1">
      <c r="A167" s="98"/>
      <c r="B167" s="1204">
        <f t="shared" ref="B167:E167" si="821">_xlfn.AGGREGATE(9,6,B32,B77,B122)</f>
        <v>0</v>
      </c>
      <c r="C167" s="1204">
        <f t="shared" si="821"/>
        <v>0</v>
      </c>
      <c r="D167" s="1204">
        <f t="shared" si="821"/>
        <v>0</v>
      </c>
      <c r="E167" s="1204">
        <f t="shared" si="821"/>
        <v>0</v>
      </c>
      <c r="F167" s="164" t="s">
        <v>97</v>
      </c>
      <c r="G167" s="315">
        <f t="shared" ref="G167:H167" si="822">_xlfn.AGGREGATE(9,6,G32,G77,G122)</f>
        <v>0</v>
      </c>
      <c r="H167" s="315">
        <f t="shared" si="822"/>
        <v>0</v>
      </c>
      <c r="I167" s="315">
        <f t="shared" ref="I167:J167" si="823">_xlfn.AGGREGATE(9,6,I32,I77,I122)</f>
        <v>0</v>
      </c>
      <c r="J167" s="315">
        <f t="shared" si="823"/>
        <v>0</v>
      </c>
      <c r="K167" s="315">
        <f t="shared" ref="K167" si="824">_xlfn.AGGREGATE(9,6,K32,K77,K122)</f>
        <v>0</v>
      </c>
      <c r="L167" s="315">
        <f t="shared" ref="L167" si="825">_xlfn.AGGREGATE(9,6,L32,L77,L122)</f>
        <v>0</v>
      </c>
      <c r="M167" s="315">
        <f t="shared" ref="M167:N167" si="826">_xlfn.AGGREGATE(9,6,M32,M77,M122)</f>
        <v>0</v>
      </c>
      <c r="N167" s="315">
        <f t="shared" si="826"/>
        <v>0</v>
      </c>
      <c r="O167" s="555">
        <f t="shared" si="639"/>
        <v>0</v>
      </c>
      <c r="P167" s="315">
        <f t="shared" ref="P167:R167" si="827">_xlfn.AGGREGATE(9,6,P32,P77,P122)</f>
        <v>0</v>
      </c>
      <c r="Q167" s="315">
        <f t="shared" ref="Q167" si="828">_xlfn.AGGREGATE(9,6,Q32,Q77,Q122)</f>
        <v>0</v>
      </c>
      <c r="R167" s="315">
        <f t="shared" si="827"/>
        <v>0</v>
      </c>
      <c r="S167" s="171">
        <f t="shared" si="653"/>
        <v>0</v>
      </c>
      <c r="T167" s="1041" t="s">
        <v>97</v>
      </c>
      <c r="U167" s="315">
        <f t="shared" ref="U167" si="829">_xlfn.AGGREGATE(9,6,U32,U77,U122)</f>
        <v>0</v>
      </c>
      <c r="V167" s="315">
        <f t="shared" si="790"/>
        <v>0</v>
      </c>
      <c r="W167" s="315">
        <f t="shared" si="790"/>
        <v>0</v>
      </c>
      <c r="X167" s="315">
        <f t="shared" si="790"/>
        <v>0</v>
      </c>
      <c r="Y167" s="315">
        <f t="shared" si="790"/>
        <v>0</v>
      </c>
      <c r="Z167" s="315">
        <f t="shared" si="790"/>
        <v>0</v>
      </c>
      <c r="AA167" s="315">
        <f t="shared" si="790"/>
        <v>0</v>
      </c>
      <c r="AB167" s="315">
        <f t="shared" si="790"/>
        <v>0</v>
      </c>
      <c r="AC167" s="315">
        <f t="shared" si="790"/>
        <v>0</v>
      </c>
      <c r="AD167" s="315">
        <f t="shared" si="790"/>
        <v>0</v>
      </c>
      <c r="AE167" s="315">
        <f t="shared" si="790"/>
        <v>0</v>
      </c>
      <c r="AF167" s="315">
        <f t="shared" si="790"/>
        <v>0</v>
      </c>
      <c r="AG167" s="315">
        <f t="shared" si="790"/>
        <v>0</v>
      </c>
      <c r="AH167" s="315">
        <f t="shared" si="790"/>
        <v>0</v>
      </c>
      <c r="AI167" s="315">
        <f t="shared" si="790"/>
        <v>0</v>
      </c>
      <c r="AJ167" s="315">
        <f t="shared" si="790"/>
        <v>0</v>
      </c>
      <c r="AK167" s="315">
        <f t="shared" si="790"/>
        <v>0</v>
      </c>
      <c r="AL167" s="315">
        <f t="shared" si="790"/>
        <v>0</v>
      </c>
      <c r="AM167" s="315">
        <f t="shared" si="790"/>
        <v>0</v>
      </c>
      <c r="AN167" s="315">
        <f t="shared" si="790"/>
        <v>0</v>
      </c>
      <c r="AO167" s="315">
        <f t="shared" si="790"/>
        <v>0</v>
      </c>
      <c r="AP167" s="315">
        <f t="shared" si="790"/>
        <v>0</v>
      </c>
      <c r="AQ167" s="315">
        <f t="shared" si="790"/>
        <v>0</v>
      </c>
      <c r="AR167" s="315">
        <f t="shared" si="790"/>
        <v>0</v>
      </c>
      <c r="AS167" s="315">
        <f t="shared" si="790"/>
        <v>0</v>
      </c>
      <c r="AT167" s="315">
        <f t="shared" si="790"/>
        <v>0</v>
      </c>
      <c r="AU167" s="315">
        <f t="shared" si="790"/>
        <v>0</v>
      </c>
      <c r="AV167" s="315">
        <f t="shared" si="790"/>
        <v>0</v>
      </c>
      <c r="AW167" s="315">
        <f t="shared" si="790"/>
        <v>0</v>
      </c>
      <c r="AX167" s="315">
        <f t="shared" si="790"/>
        <v>0</v>
      </c>
      <c r="AY167" s="315">
        <f t="shared" si="790"/>
        <v>0</v>
      </c>
      <c r="AZ167" s="315">
        <f t="shared" si="790"/>
        <v>0</v>
      </c>
      <c r="BA167" s="315">
        <f t="shared" si="790"/>
        <v>0</v>
      </c>
      <c r="BB167" s="315">
        <f t="shared" si="790"/>
        <v>0</v>
      </c>
      <c r="BC167" s="315">
        <f t="shared" si="790"/>
        <v>0</v>
      </c>
      <c r="BD167" s="315">
        <f t="shared" si="790"/>
        <v>0</v>
      </c>
      <c r="BE167" s="315">
        <f t="shared" si="790"/>
        <v>0</v>
      </c>
      <c r="BF167" s="315">
        <f t="shared" si="790"/>
        <v>0</v>
      </c>
      <c r="BG167" s="315">
        <f t="shared" si="790"/>
        <v>0</v>
      </c>
      <c r="BH167" s="315">
        <f t="shared" si="790"/>
        <v>0</v>
      </c>
      <c r="BI167" s="315">
        <f t="shared" ref="BI167:BJ167" si="830">_xlfn.AGGREGATE(9,6,BI32,BI77,BI122)</f>
        <v>0</v>
      </c>
      <c r="BJ167" s="315">
        <f t="shared" si="830"/>
        <v>0</v>
      </c>
      <c r="BK167" s="160">
        <f t="shared" si="801"/>
        <v>0</v>
      </c>
      <c r="BL167" s="4"/>
      <c r="BM167" s="330"/>
      <c r="BN167" s="224"/>
      <c r="BO167" s="60">
        <f t="shared" si="644"/>
        <v>0</v>
      </c>
      <c r="BP167" s="59">
        <f t="shared" si="645"/>
        <v>0</v>
      </c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</row>
    <row r="168" spans="1:126" ht="15" customHeight="1">
      <c r="A168" s="40" t="s">
        <v>102</v>
      </c>
      <c r="B168" s="1205"/>
      <c r="C168" s="1205"/>
      <c r="D168" s="1205"/>
      <c r="E168" s="1205"/>
      <c r="F168" s="165" t="s">
        <v>99</v>
      </c>
      <c r="G168" s="315">
        <f t="shared" ref="G168:H168" si="831">_xlfn.AGGREGATE(9,6,G33,G78,G123)</f>
        <v>0</v>
      </c>
      <c r="H168" s="315">
        <f t="shared" si="831"/>
        <v>0</v>
      </c>
      <c r="I168" s="315">
        <f t="shared" ref="I168:J168" si="832">_xlfn.AGGREGATE(9,6,I33,I78,I123)</f>
        <v>0</v>
      </c>
      <c r="J168" s="315">
        <f t="shared" si="832"/>
        <v>0</v>
      </c>
      <c r="K168" s="315">
        <f t="shared" ref="K168" si="833">_xlfn.AGGREGATE(9,6,K33,K78,K123)</f>
        <v>0</v>
      </c>
      <c r="L168" s="315">
        <f t="shared" ref="L168" si="834">_xlfn.AGGREGATE(9,6,L33,L78,L123)</f>
        <v>0</v>
      </c>
      <c r="M168" s="315">
        <f t="shared" ref="M168:N168" si="835">_xlfn.AGGREGATE(9,6,M33,M78,M123)</f>
        <v>0</v>
      </c>
      <c r="N168" s="315">
        <f t="shared" si="835"/>
        <v>0</v>
      </c>
      <c r="O168" s="571">
        <f t="shared" si="639"/>
        <v>0</v>
      </c>
      <c r="P168" s="315">
        <f t="shared" ref="P168:R168" si="836">_xlfn.AGGREGATE(9,6,P33,P78,P123)</f>
        <v>0</v>
      </c>
      <c r="Q168" s="315">
        <f t="shared" ref="Q168" si="837">_xlfn.AGGREGATE(9,6,Q33,Q78,Q123)</f>
        <v>0</v>
      </c>
      <c r="R168" s="315">
        <f t="shared" si="836"/>
        <v>0</v>
      </c>
      <c r="S168" s="171">
        <f t="shared" si="653"/>
        <v>0</v>
      </c>
      <c r="T168" s="1043" t="s">
        <v>99</v>
      </c>
      <c r="U168" s="315">
        <f t="shared" ref="U168" si="838">_xlfn.AGGREGATE(9,6,U33,U78,U123)</f>
        <v>0</v>
      </c>
      <c r="V168" s="315">
        <f t="shared" si="790"/>
        <v>0</v>
      </c>
      <c r="W168" s="315">
        <f t="shared" si="790"/>
        <v>0</v>
      </c>
      <c r="X168" s="315">
        <f t="shared" si="790"/>
        <v>0</v>
      </c>
      <c r="Y168" s="315">
        <f t="shared" si="790"/>
        <v>0</v>
      </c>
      <c r="Z168" s="315">
        <f t="shared" si="790"/>
        <v>0</v>
      </c>
      <c r="AA168" s="315">
        <f t="shared" si="790"/>
        <v>0</v>
      </c>
      <c r="AB168" s="315">
        <f t="shared" si="790"/>
        <v>0</v>
      </c>
      <c r="AC168" s="315">
        <f t="shared" si="790"/>
        <v>0</v>
      </c>
      <c r="AD168" s="315">
        <f t="shared" si="790"/>
        <v>0</v>
      </c>
      <c r="AE168" s="315">
        <f t="shared" si="790"/>
        <v>0</v>
      </c>
      <c r="AF168" s="315">
        <f t="shared" si="790"/>
        <v>0</v>
      </c>
      <c r="AG168" s="315">
        <f t="shared" si="790"/>
        <v>0</v>
      </c>
      <c r="AH168" s="315">
        <f t="shared" si="790"/>
        <v>0</v>
      </c>
      <c r="AI168" s="315">
        <f t="shared" si="790"/>
        <v>0</v>
      </c>
      <c r="AJ168" s="315">
        <f t="shared" si="790"/>
        <v>0</v>
      </c>
      <c r="AK168" s="315">
        <f t="shared" si="790"/>
        <v>0</v>
      </c>
      <c r="AL168" s="315">
        <f t="shared" si="790"/>
        <v>0</v>
      </c>
      <c r="AM168" s="315">
        <f t="shared" si="790"/>
        <v>0</v>
      </c>
      <c r="AN168" s="315">
        <f t="shared" si="790"/>
        <v>0</v>
      </c>
      <c r="AO168" s="315">
        <f t="shared" si="790"/>
        <v>0</v>
      </c>
      <c r="AP168" s="315">
        <f t="shared" si="790"/>
        <v>0</v>
      </c>
      <c r="AQ168" s="315">
        <f t="shared" si="790"/>
        <v>0</v>
      </c>
      <c r="AR168" s="315">
        <f t="shared" si="790"/>
        <v>0</v>
      </c>
      <c r="AS168" s="315">
        <f t="shared" si="790"/>
        <v>0</v>
      </c>
      <c r="AT168" s="315">
        <f t="shared" si="790"/>
        <v>0</v>
      </c>
      <c r="AU168" s="315">
        <f t="shared" si="790"/>
        <v>0</v>
      </c>
      <c r="AV168" s="315">
        <f t="shared" si="790"/>
        <v>0</v>
      </c>
      <c r="AW168" s="315">
        <f t="shared" si="790"/>
        <v>0</v>
      </c>
      <c r="AX168" s="315">
        <f t="shared" si="790"/>
        <v>0</v>
      </c>
      <c r="AY168" s="315">
        <f t="shared" si="790"/>
        <v>0</v>
      </c>
      <c r="AZ168" s="315">
        <f t="shared" si="790"/>
        <v>0</v>
      </c>
      <c r="BA168" s="315">
        <f t="shared" si="790"/>
        <v>0</v>
      </c>
      <c r="BB168" s="315">
        <f t="shared" si="790"/>
        <v>0</v>
      </c>
      <c r="BC168" s="315">
        <f t="shared" si="790"/>
        <v>0</v>
      </c>
      <c r="BD168" s="315">
        <f t="shared" si="790"/>
        <v>0</v>
      </c>
      <c r="BE168" s="315">
        <f t="shared" si="790"/>
        <v>0</v>
      </c>
      <c r="BF168" s="315">
        <f t="shared" si="790"/>
        <v>0</v>
      </c>
      <c r="BG168" s="315">
        <f t="shared" si="790"/>
        <v>0</v>
      </c>
      <c r="BH168" s="315">
        <f t="shared" si="790"/>
        <v>0</v>
      </c>
      <c r="BI168" s="315">
        <f t="shared" ref="BI168:BJ168" si="839">_xlfn.AGGREGATE(9,6,BI33,BI78,BI123)</f>
        <v>0</v>
      </c>
      <c r="BJ168" s="315">
        <f t="shared" si="839"/>
        <v>0</v>
      </c>
      <c r="BK168" s="160">
        <f t="shared" si="801"/>
        <v>0</v>
      </c>
      <c r="BL168" s="4"/>
      <c r="BM168" s="330"/>
      <c r="BN168" s="224"/>
      <c r="BO168" s="70">
        <f t="shared" si="644"/>
        <v>0</v>
      </c>
      <c r="BP168" s="100">
        <f t="shared" si="645"/>
        <v>0</v>
      </c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</row>
    <row r="169" spans="1:126" ht="15" customHeight="1">
      <c r="A169" s="1208" t="s">
        <v>103</v>
      </c>
      <c r="B169" s="1212">
        <f>SUM(B163:B168)</f>
        <v>0</v>
      </c>
      <c r="C169" s="1196">
        <f t="shared" ref="C169:D169" si="840">SUM(C163:C168)</f>
        <v>0</v>
      </c>
      <c r="D169" s="1196">
        <f t="shared" si="840"/>
        <v>0</v>
      </c>
      <c r="E169" s="1311">
        <f>SUM(E163:E168)</f>
        <v>0</v>
      </c>
      <c r="F169" s="1044" t="s">
        <v>97</v>
      </c>
      <c r="G169" s="72">
        <f>G163+G165+G167</f>
        <v>0</v>
      </c>
      <c r="H169" s="72">
        <f>H163+H165+H167</f>
        <v>0</v>
      </c>
      <c r="I169" s="72">
        <f t="shared" ref="I169:J169" si="841">I163+I165+I167</f>
        <v>0</v>
      </c>
      <c r="J169" s="72">
        <f t="shared" si="841"/>
        <v>0</v>
      </c>
      <c r="K169" s="72">
        <f t="shared" ref="K169" si="842">K163+K165+K167</f>
        <v>0</v>
      </c>
      <c r="L169" s="72">
        <f t="shared" ref="L169" si="843">L163+L165+L167</f>
        <v>0</v>
      </c>
      <c r="M169" s="72">
        <f t="shared" ref="M169:N169" si="844">M163+M165+M167</f>
        <v>0</v>
      </c>
      <c r="N169" s="72">
        <f t="shared" si="844"/>
        <v>0</v>
      </c>
      <c r="O169" s="16">
        <f t="shared" si="639"/>
        <v>0</v>
      </c>
      <c r="P169" s="72">
        <f t="shared" ref="P169:R170" si="845">P163+P165+P167</f>
        <v>0</v>
      </c>
      <c r="Q169" s="72">
        <f t="shared" ref="Q169" si="846">Q163+Q165+Q167</f>
        <v>0</v>
      </c>
      <c r="R169" s="72">
        <f t="shared" si="845"/>
        <v>0</v>
      </c>
      <c r="S169" s="171">
        <f t="shared" si="653"/>
        <v>0</v>
      </c>
      <c r="T169" s="1044" t="s">
        <v>97</v>
      </c>
      <c r="U169" s="390">
        <f t="shared" ref="U169:U170" si="847">U163+U165+U167</f>
        <v>0</v>
      </c>
      <c r="V169" s="390">
        <f t="shared" ref="V169:BH169" si="848">V163+V165+V167</f>
        <v>0</v>
      </c>
      <c r="W169" s="390">
        <f t="shared" si="848"/>
        <v>0</v>
      </c>
      <c r="X169" s="390">
        <f t="shared" si="848"/>
        <v>0</v>
      </c>
      <c r="Y169" s="390">
        <f t="shared" si="848"/>
        <v>0</v>
      </c>
      <c r="Z169" s="390">
        <f t="shared" si="848"/>
        <v>0</v>
      </c>
      <c r="AA169" s="390">
        <f t="shared" si="848"/>
        <v>0</v>
      </c>
      <c r="AB169" s="390">
        <f t="shared" si="848"/>
        <v>0</v>
      </c>
      <c r="AC169" s="390">
        <f t="shared" si="848"/>
        <v>0</v>
      </c>
      <c r="AD169" s="390">
        <f t="shared" si="848"/>
        <v>0</v>
      </c>
      <c r="AE169" s="390">
        <f t="shared" si="848"/>
        <v>0</v>
      </c>
      <c r="AF169" s="390">
        <f t="shared" si="848"/>
        <v>0</v>
      </c>
      <c r="AG169" s="390">
        <f t="shared" si="848"/>
        <v>0</v>
      </c>
      <c r="AH169" s="390">
        <f t="shared" si="848"/>
        <v>0</v>
      </c>
      <c r="AI169" s="390">
        <f t="shared" si="848"/>
        <v>0</v>
      </c>
      <c r="AJ169" s="390">
        <f t="shared" si="848"/>
        <v>0</v>
      </c>
      <c r="AK169" s="390">
        <f t="shared" si="848"/>
        <v>0</v>
      </c>
      <c r="AL169" s="390">
        <f t="shared" si="848"/>
        <v>0</v>
      </c>
      <c r="AM169" s="390">
        <f t="shared" si="848"/>
        <v>0</v>
      </c>
      <c r="AN169" s="390">
        <f t="shared" si="848"/>
        <v>0</v>
      </c>
      <c r="AO169" s="390">
        <f t="shared" si="848"/>
        <v>0</v>
      </c>
      <c r="AP169" s="390">
        <f t="shared" si="848"/>
        <v>0</v>
      </c>
      <c r="AQ169" s="390">
        <f t="shared" si="848"/>
        <v>0</v>
      </c>
      <c r="AR169" s="390">
        <f t="shared" si="848"/>
        <v>0</v>
      </c>
      <c r="AS169" s="390">
        <f t="shared" si="848"/>
        <v>0</v>
      </c>
      <c r="AT169" s="390">
        <f t="shared" si="848"/>
        <v>0</v>
      </c>
      <c r="AU169" s="390">
        <f t="shared" si="848"/>
        <v>0</v>
      </c>
      <c r="AV169" s="390">
        <f t="shared" si="848"/>
        <v>0</v>
      </c>
      <c r="AW169" s="390">
        <f t="shared" si="848"/>
        <v>0</v>
      </c>
      <c r="AX169" s="390">
        <f t="shared" si="848"/>
        <v>0</v>
      </c>
      <c r="AY169" s="390">
        <f t="shared" si="848"/>
        <v>0</v>
      </c>
      <c r="AZ169" s="390">
        <f t="shared" si="848"/>
        <v>0</v>
      </c>
      <c r="BA169" s="390">
        <f t="shared" si="848"/>
        <v>0</v>
      </c>
      <c r="BB169" s="390">
        <f t="shared" si="848"/>
        <v>0</v>
      </c>
      <c r="BC169" s="390">
        <f t="shared" si="848"/>
        <v>0</v>
      </c>
      <c r="BD169" s="390">
        <f t="shared" si="848"/>
        <v>0</v>
      </c>
      <c r="BE169" s="390">
        <f t="shared" si="848"/>
        <v>0</v>
      </c>
      <c r="BF169" s="390">
        <f t="shared" si="848"/>
        <v>0</v>
      </c>
      <c r="BG169" s="390">
        <f t="shared" si="848"/>
        <v>0</v>
      </c>
      <c r="BH169" s="390">
        <f t="shared" si="848"/>
        <v>0</v>
      </c>
      <c r="BI169" s="390">
        <f t="shared" ref="BI169:BJ169" si="849">BI163+BI165+BI167</f>
        <v>0</v>
      </c>
      <c r="BJ169" s="390">
        <f t="shared" si="849"/>
        <v>0</v>
      </c>
      <c r="BK169" s="169">
        <f t="shared" ref="BK169:BK170" si="850">BK163+BK165+BK167</f>
        <v>0</v>
      </c>
      <c r="BL169" s="4"/>
      <c r="BM169" s="330"/>
      <c r="BN169" s="224"/>
      <c r="BO169" s="57">
        <f t="shared" si="644"/>
        <v>0</v>
      </c>
      <c r="BP169" s="78">
        <f t="shared" si="645"/>
        <v>0</v>
      </c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</row>
    <row r="170" spans="1:126" ht="15" customHeight="1">
      <c r="A170" s="1209"/>
      <c r="B170" s="1213"/>
      <c r="C170" s="1197"/>
      <c r="D170" s="1197"/>
      <c r="E170" s="1312"/>
      <c r="F170" s="1043" t="s">
        <v>99</v>
      </c>
      <c r="G170" s="80">
        <f t="shared" ref="G170:H170" si="851">G164+G166+G168</f>
        <v>0</v>
      </c>
      <c r="H170" s="80">
        <f t="shared" si="851"/>
        <v>0</v>
      </c>
      <c r="I170" s="80">
        <f t="shared" ref="I170:J170" si="852">I164+I166+I168</f>
        <v>0</v>
      </c>
      <c r="J170" s="80">
        <f t="shared" si="852"/>
        <v>0</v>
      </c>
      <c r="K170" s="80">
        <f t="shared" ref="K170" si="853">K164+K166+K168</f>
        <v>0</v>
      </c>
      <c r="L170" s="80">
        <f t="shared" ref="L170" si="854">L164+L166+L168</f>
        <v>0</v>
      </c>
      <c r="M170" s="80">
        <f t="shared" ref="M170:N170" si="855">M164+M166+M168</f>
        <v>0</v>
      </c>
      <c r="N170" s="80">
        <f t="shared" si="855"/>
        <v>0</v>
      </c>
      <c r="O170" s="43">
        <f t="shared" si="639"/>
        <v>0</v>
      </c>
      <c r="P170" s="80">
        <f t="shared" si="845"/>
        <v>0</v>
      </c>
      <c r="Q170" s="80">
        <f t="shared" ref="Q170" si="856">Q164+Q166+Q168</f>
        <v>0</v>
      </c>
      <c r="R170" s="80">
        <f t="shared" si="845"/>
        <v>0</v>
      </c>
      <c r="S170" s="171">
        <f t="shared" si="653"/>
        <v>0</v>
      </c>
      <c r="T170" s="1043" t="s">
        <v>99</v>
      </c>
      <c r="U170" s="390">
        <f t="shared" si="847"/>
        <v>0</v>
      </c>
      <c r="V170" s="390">
        <f t="shared" ref="V170:BH170" si="857">V164+V166+V168</f>
        <v>0</v>
      </c>
      <c r="W170" s="390">
        <f t="shared" si="857"/>
        <v>0</v>
      </c>
      <c r="X170" s="390">
        <f t="shared" si="857"/>
        <v>0</v>
      </c>
      <c r="Y170" s="390">
        <f t="shared" si="857"/>
        <v>0</v>
      </c>
      <c r="Z170" s="390">
        <f t="shared" si="857"/>
        <v>0</v>
      </c>
      <c r="AA170" s="390">
        <f t="shared" si="857"/>
        <v>0</v>
      </c>
      <c r="AB170" s="390">
        <f t="shared" si="857"/>
        <v>0</v>
      </c>
      <c r="AC170" s="390">
        <f t="shared" si="857"/>
        <v>0</v>
      </c>
      <c r="AD170" s="390">
        <f t="shared" si="857"/>
        <v>0</v>
      </c>
      <c r="AE170" s="390">
        <f t="shared" si="857"/>
        <v>0</v>
      </c>
      <c r="AF170" s="390">
        <f t="shared" si="857"/>
        <v>0</v>
      </c>
      <c r="AG170" s="390">
        <f t="shared" si="857"/>
        <v>0</v>
      </c>
      <c r="AH170" s="390">
        <f t="shared" si="857"/>
        <v>0</v>
      </c>
      <c r="AI170" s="390">
        <f t="shared" si="857"/>
        <v>0</v>
      </c>
      <c r="AJ170" s="390">
        <f t="shared" si="857"/>
        <v>0</v>
      </c>
      <c r="AK170" s="390">
        <f t="shared" si="857"/>
        <v>0</v>
      </c>
      <c r="AL170" s="390">
        <f t="shared" si="857"/>
        <v>0</v>
      </c>
      <c r="AM170" s="390">
        <f t="shared" si="857"/>
        <v>0</v>
      </c>
      <c r="AN170" s="390">
        <f t="shared" si="857"/>
        <v>0</v>
      </c>
      <c r="AO170" s="390">
        <f t="shared" si="857"/>
        <v>0</v>
      </c>
      <c r="AP170" s="390">
        <f t="shared" si="857"/>
        <v>0</v>
      </c>
      <c r="AQ170" s="390">
        <f t="shared" si="857"/>
        <v>0</v>
      </c>
      <c r="AR170" s="390">
        <f t="shared" si="857"/>
        <v>0</v>
      </c>
      <c r="AS170" s="390">
        <f t="shared" si="857"/>
        <v>0</v>
      </c>
      <c r="AT170" s="390">
        <f t="shared" si="857"/>
        <v>0</v>
      </c>
      <c r="AU170" s="390">
        <f t="shared" si="857"/>
        <v>0</v>
      </c>
      <c r="AV170" s="390">
        <f t="shared" si="857"/>
        <v>0</v>
      </c>
      <c r="AW170" s="390">
        <f t="shared" si="857"/>
        <v>0</v>
      </c>
      <c r="AX170" s="390">
        <f t="shared" si="857"/>
        <v>0</v>
      </c>
      <c r="AY170" s="390">
        <f t="shared" si="857"/>
        <v>0</v>
      </c>
      <c r="AZ170" s="390">
        <f t="shared" si="857"/>
        <v>0</v>
      </c>
      <c r="BA170" s="390">
        <f t="shared" si="857"/>
        <v>0</v>
      </c>
      <c r="BB170" s="390">
        <f t="shared" si="857"/>
        <v>0</v>
      </c>
      <c r="BC170" s="390">
        <f t="shared" si="857"/>
        <v>0</v>
      </c>
      <c r="BD170" s="390">
        <f t="shared" si="857"/>
        <v>0</v>
      </c>
      <c r="BE170" s="390">
        <f t="shared" si="857"/>
        <v>0</v>
      </c>
      <c r="BF170" s="390">
        <f t="shared" si="857"/>
        <v>0</v>
      </c>
      <c r="BG170" s="390">
        <f t="shared" si="857"/>
        <v>0</v>
      </c>
      <c r="BH170" s="390">
        <f t="shared" si="857"/>
        <v>0</v>
      </c>
      <c r="BI170" s="390">
        <f t="shared" ref="BI170:BJ170" si="858">BI164+BI166+BI168</f>
        <v>0</v>
      </c>
      <c r="BJ170" s="390">
        <f t="shared" si="858"/>
        <v>0</v>
      </c>
      <c r="BK170" s="49">
        <f t="shared" si="850"/>
        <v>0</v>
      </c>
      <c r="BL170" s="4"/>
      <c r="BM170" s="330"/>
      <c r="BN170" s="224"/>
      <c r="BO170" s="70">
        <f t="shared" si="644"/>
        <v>0</v>
      </c>
      <c r="BP170" s="92">
        <f t="shared" si="645"/>
        <v>0</v>
      </c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</row>
    <row r="171" spans="1:126" ht="15" customHeight="1">
      <c r="A171" s="101"/>
      <c r="B171" s="1204">
        <f>_xlfn.AGGREGATE(9,6,B36,B81,B126)</f>
        <v>0</v>
      </c>
      <c r="C171" s="1204">
        <f t="shared" ref="C171:E171" si="859">_xlfn.AGGREGATE(9,6,C36,C81,C126)</f>
        <v>0</v>
      </c>
      <c r="D171" s="1204">
        <f t="shared" si="859"/>
        <v>0</v>
      </c>
      <c r="E171" s="1204">
        <f t="shared" si="859"/>
        <v>0</v>
      </c>
      <c r="F171" s="157" t="s">
        <v>97</v>
      </c>
      <c r="G171" s="315">
        <f>_xlfn.AGGREGATE(9,6,G36,G81,G126)</f>
        <v>0</v>
      </c>
      <c r="H171" s="315">
        <f t="shared" ref="H171" si="860">_xlfn.AGGREGATE(9,6,H36,H81,H126)</f>
        <v>0</v>
      </c>
      <c r="I171" s="315">
        <f t="shared" ref="I171:J171" si="861">_xlfn.AGGREGATE(9,6,I36,I81,I126)</f>
        <v>0</v>
      </c>
      <c r="J171" s="315">
        <f t="shared" si="861"/>
        <v>0</v>
      </c>
      <c r="K171" s="315">
        <f t="shared" ref="K171" si="862">_xlfn.AGGREGATE(9,6,K36,K81,K126)</f>
        <v>0</v>
      </c>
      <c r="L171" s="315">
        <f t="shared" ref="L171" si="863">_xlfn.AGGREGATE(9,6,L36,L81,L126)</f>
        <v>0</v>
      </c>
      <c r="M171" s="315">
        <f t="shared" ref="M171:N171" si="864">_xlfn.AGGREGATE(9,6,M36,M81,M126)</f>
        <v>0</v>
      </c>
      <c r="N171" s="315">
        <f t="shared" si="864"/>
        <v>0</v>
      </c>
      <c r="O171" s="531">
        <f t="shared" si="639"/>
        <v>0</v>
      </c>
      <c r="P171" s="315">
        <f t="shared" ref="P171:R171" si="865">_xlfn.AGGREGATE(9,6,P36,P81,P126)</f>
        <v>0</v>
      </c>
      <c r="Q171" s="315">
        <f t="shared" ref="Q171" si="866">_xlfn.AGGREGATE(9,6,Q36,Q81,Q126)</f>
        <v>0</v>
      </c>
      <c r="R171" s="315">
        <f t="shared" si="865"/>
        <v>0</v>
      </c>
      <c r="S171" s="171">
        <f t="shared" si="653"/>
        <v>0</v>
      </c>
      <c r="T171" s="1042" t="s">
        <v>97</v>
      </c>
      <c r="U171" s="315">
        <f>_xlfn.AGGREGATE(9,6,U36,U81,U126)</f>
        <v>0</v>
      </c>
      <c r="V171" s="315">
        <f t="shared" ref="V171:BH176" si="867">_xlfn.AGGREGATE(9,6,V36,V81,V126)</f>
        <v>0</v>
      </c>
      <c r="W171" s="315">
        <f t="shared" si="867"/>
        <v>0</v>
      </c>
      <c r="X171" s="315">
        <f t="shared" si="867"/>
        <v>0</v>
      </c>
      <c r="Y171" s="315">
        <f t="shared" si="867"/>
        <v>0</v>
      </c>
      <c r="Z171" s="315">
        <f t="shared" si="867"/>
        <v>0</v>
      </c>
      <c r="AA171" s="315">
        <f t="shared" si="867"/>
        <v>0</v>
      </c>
      <c r="AB171" s="315">
        <f t="shared" si="867"/>
        <v>0</v>
      </c>
      <c r="AC171" s="315">
        <f t="shared" si="867"/>
        <v>0</v>
      </c>
      <c r="AD171" s="315">
        <f t="shared" si="867"/>
        <v>0</v>
      </c>
      <c r="AE171" s="315">
        <f t="shared" si="867"/>
        <v>0</v>
      </c>
      <c r="AF171" s="315">
        <f t="shared" si="867"/>
        <v>0</v>
      </c>
      <c r="AG171" s="315">
        <f t="shared" si="867"/>
        <v>0</v>
      </c>
      <c r="AH171" s="315">
        <f t="shared" si="867"/>
        <v>0</v>
      </c>
      <c r="AI171" s="315">
        <f t="shared" si="867"/>
        <v>0</v>
      </c>
      <c r="AJ171" s="315">
        <f t="shared" si="867"/>
        <v>0</v>
      </c>
      <c r="AK171" s="315">
        <f t="shared" si="867"/>
        <v>0</v>
      </c>
      <c r="AL171" s="315">
        <f t="shared" si="867"/>
        <v>0</v>
      </c>
      <c r="AM171" s="315">
        <f t="shared" si="867"/>
        <v>0</v>
      </c>
      <c r="AN171" s="315">
        <f t="shared" si="867"/>
        <v>0</v>
      </c>
      <c r="AO171" s="315">
        <f t="shared" si="867"/>
        <v>0</v>
      </c>
      <c r="AP171" s="315">
        <f t="shared" si="867"/>
        <v>0</v>
      </c>
      <c r="AQ171" s="315">
        <f t="shared" si="867"/>
        <v>0</v>
      </c>
      <c r="AR171" s="315">
        <f t="shared" si="867"/>
        <v>0</v>
      </c>
      <c r="AS171" s="315">
        <f t="shared" si="867"/>
        <v>0</v>
      </c>
      <c r="AT171" s="315">
        <f t="shared" si="867"/>
        <v>0</v>
      </c>
      <c r="AU171" s="315">
        <f t="shared" si="867"/>
        <v>0</v>
      </c>
      <c r="AV171" s="315">
        <f t="shared" si="867"/>
        <v>0</v>
      </c>
      <c r="AW171" s="315">
        <f t="shared" si="867"/>
        <v>0</v>
      </c>
      <c r="AX171" s="315">
        <f t="shared" si="867"/>
        <v>0</v>
      </c>
      <c r="AY171" s="315">
        <f t="shared" si="867"/>
        <v>0</v>
      </c>
      <c r="AZ171" s="315">
        <f t="shared" si="867"/>
        <v>0</v>
      </c>
      <c r="BA171" s="315">
        <f t="shared" si="867"/>
        <v>0</v>
      </c>
      <c r="BB171" s="315">
        <f t="shared" si="867"/>
        <v>0</v>
      </c>
      <c r="BC171" s="315">
        <f t="shared" si="867"/>
        <v>0</v>
      </c>
      <c r="BD171" s="315">
        <f t="shared" si="867"/>
        <v>0</v>
      </c>
      <c r="BE171" s="315">
        <f t="shared" si="867"/>
        <v>0</v>
      </c>
      <c r="BF171" s="315">
        <f t="shared" si="867"/>
        <v>0</v>
      </c>
      <c r="BG171" s="315">
        <f t="shared" si="867"/>
        <v>0</v>
      </c>
      <c r="BH171" s="315">
        <f t="shared" si="867"/>
        <v>0</v>
      </c>
      <c r="BI171" s="315">
        <f t="shared" ref="BI171:BJ171" si="868">_xlfn.AGGREGATE(9,6,BI36,BI81,BI126)</f>
        <v>0</v>
      </c>
      <c r="BJ171" s="315">
        <f t="shared" si="868"/>
        <v>0</v>
      </c>
      <c r="BK171" s="160">
        <f>SUM(U171:BJ171)</f>
        <v>0</v>
      </c>
      <c r="BL171" s="4"/>
      <c r="BM171" s="330"/>
      <c r="BN171" s="224"/>
      <c r="BO171" s="57">
        <f t="shared" si="644"/>
        <v>0</v>
      </c>
      <c r="BP171" s="59">
        <f t="shared" si="645"/>
        <v>0</v>
      </c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</row>
    <row r="172" spans="1:126" ht="15" customHeight="1">
      <c r="A172" s="1040" t="s">
        <v>104</v>
      </c>
      <c r="B172" s="1205"/>
      <c r="C172" s="1205"/>
      <c r="D172" s="1205"/>
      <c r="E172" s="1205"/>
      <c r="F172" s="164" t="s">
        <v>99</v>
      </c>
      <c r="G172" s="315">
        <f t="shared" ref="G172:H172" si="869">_xlfn.AGGREGATE(9,6,G37,G82,G127)</f>
        <v>0</v>
      </c>
      <c r="H172" s="315">
        <f t="shared" si="869"/>
        <v>0</v>
      </c>
      <c r="I172" s="315">
        <f t="shared" ref="I172:J172" si="870">_xlfn.AGGREGATE(9,6,I37,I82,I127)</f>
        <v>0</v>
      </c>
      <c r="J172" s="315">
        <f t="shared" si="870"/>
        <v>0</v>
      </c>
      <c r="K172" s="315">
        <f t="shared" ref="K172" si="871">_xlfn.AGGREGATE(9,6,K37,K82,K127)</f>
        <v>0</v>
      </c>
      <c r="L172" s="315">
        <f t="shared" ref="L172" si="872">_xlfn.AGGREGATE(9,6,L37,L82,L127)</f>
        <v>0</v>
      </c>
      <c r="M172" s="315">
        <f t="shared" ref="M172:N172" si="873">_xlfn.AGGREGATE(9,6,M37,M82,M127)</f>
        <v>0</v>
      </c>
      <c r="N172" s="315">
        <f t="shared" si="873"/>
        <v>0</v>
      </c>
      <c r="O172" s="555">
        <f t="shared" si="639"/>
        <v>0</v>
      </c>
      <c r="P172" s="315">
        <f t="shared" ref="P172:R172" si="874">_xlfn.AGGREGATE(9,6,P37,P82,P127)</f>
        <v>0</v>
      </c>
      <c r="Q172" s="315">
        <f t="shared" ref="Q172" si="875">_xlfn.AGGREGATE(9,6,Q37,Q82,Q127)</f>
        <v>0</v>
      </c>
      <c r="R172" s="315">
        <f t="shared" si="874"/>
        <v>0</v>
      </c>
      <c r="S172" s="171">
        <f t="shared" si="653"/>
        <v>0</v>
      </c>
      <c r="T172" s="1041" t="s">
        <v>99</v>
      </c>
      <c r="U172" s="315">
        <f t="shared" ref="U172:AF172" si="876">_xlfn.AGGREGATE(9,6,U37,U82,U127)</f>
        <v>0</v>
      </c>
      <c r="V172" s="315">
        <f t="shared" si="876"/>
        <v>0</v>
      </c>
      <c r="W172" s="315">
        <f t="shared" si="876"/>
        <v>0</v>
      </c>
      <c r="X172" s="315">
        <f t="shared" si="876"/>
        <v>0</v>
      </c>
      <c r="Y172" s="315">
        <f t="shared" si="876"/>
        <v>0</v>
      </c>
      <c r="Z172" s="315">
        <f t="shared" si="876"/>
        <v>0</v>
      </c>
      <c r="AA172" s="315">
        <f t="shared" si="876"/>
        <v>0</v>
      </c>
      <c r="AB172" s="315">
        <f t="shared" si="876"/>
        <v>0</v>
      </c>
      <c r="AC172" s="315">
        <f t="shared" si="876"/>
        <v>0</v>
      </c>
      <c r="AD172" s="315">
        <f t="shared" si="876"/>
        <v>0</v>
      </c>
      <c r="AE172" s="315">
        <f t="shared" si="876"/>
        <v>0</v>
      </c>
      <c r="AF172" s="315">
        <f t="shared" si="876"/>
        <v>0</v>
      </c>
      <c r="AG172" s="315">
        <f t="shared" si="867"/>
        <v>0</v>
      </c>
      <c r="AH172" s="315">
        <f t="shared" si="867"/>
        <v>0</v>
      </c>
      <c r="AI172" s="315">
        <f t="shared" si="867"/>
        <v>0</v>
      </c>
      <c r="AJ172" s="315">
        <f t="shared" si="867"/>
        <v>0</v>
      </c>
      <c r="AK172" s="315">
        <f t="shared" si="867"/>
        <v>0</v>
      </c>
      <c r="AL172" s="315">
        <f t="shared" si="867"/>
        <v>0</v>
      </c>
      <c r="AM172" s="315">
        <f t="shared" si="867"/>
        <v>0</v>
      </c>
      <c r="AN172" s="315">
        <f t="shared" si="867"/>
        <v>0</v>
      </c>
      <c r="AO172" s="315">
        <f t="shared" si="867"/>
        <v>0</v>
      </c>
      <c r="AP172" s="315">
        <f t="shared" si="867"/>
        <v>0</v>
      </c>
      <c r="AQ172" s="315">
        <f t="shared" si="867"/>
        <v>0</v>
      </c>
      <c r="AR172" s="315">
        <f t="shared" si="867"/>
        <v>0</v>
      </c>
      <c r="AS172" s="315">
        <f t="shared" si="867"/>
        <v>0</v>
      </c>
      <c r="AT172" s="315">
        <f t="shared" si="867"/>
        <v>0</v>
      </c>
      <c r="AU172" s="315">
        <f t="shared" si="867"/>
        <v>0</v>
      </c>
      <c r="AV172" s="315">
        <f t="shared" si="867"/>
        <v>0</v>
      </c>
      <c r="AW172" s="315">
        <f t="shared" si="867"/>
        <v>0</v>
      </c>
      <c r="AX172" s="315">
        <f t="shared" si="867"/>
        <v>0</v>
      </c>
      <c r="AY172" s="315">
        <f t="shared" si="867"/>
        <v>0</v>
      </c>
      <c r="AZ172" s="315">
        <f t="shared" si="867"/>
        <v>0</v>
      </c>
      <c r="BA172" s="315">
        <f t="shared" si="867"/>
        <v>0</v>
      </c>
      <c r="BB172" s="315">
        <f t="shared" si="867"/>
        <v>0</v>
      </c>
      <c r="BC172" s="315">
        <f t="shared" si="867"/>
        <v>0</v>
      </c>
      <c r="BD172" s="315">
        <f t="shared" si="867"/>
        <v>0</v>
      </c>
      <c r="BE172" s="315">
        <f t="shared" si="867"/>
        <v>0</v>
      </c>
      <c r="BF172" s="315">
        <f t="shared" si="867"/>
        <v>0</v>
      </c>
      <c r="BG172" s="315">
        <f t="shared" si="867"/>
        <v>0</v>
      </c>
      <c r="BH172" s="315">
        <f t="shared" si="867"/>
        <v>0</v>
      </c>
      <c r="BI172" s="315">
        <f t="shared" ref="BI172:BJ172" si="877">_xlfn.AGGREGATE(9,6,BI37,BI82,BI127)</f>
        <v>0</v>
      </c>
      <c r="BJ172" s="315">
        <f t="shared" si="877"/>
        <v>0</v>
      </c>
      <c r="BK172" s="160">
        <f t="shared" ref="BK172:BK178" si="878">SUM(U172:BJ172)</f>
        <v>0</v>
      </c>
      <c r="BL172" s="4"/>
      <c r="BM172" s="330"/>
      <c r="BN172" s="224"/>
      <c r="BO172" s="60">
        <f t="shared" si="644"/>
        <v>0</v>
      </c>
      <c r="BP172" s="59">
        <f t="shared" si="645"/>
        <v>0</v>
      </c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</row>
    <row r="173" spans="1:126" ht="15" customHeight="1">
      <c r="A173" s="98"/>
      <c r="B173" s="1204">
        <f t="shared" ref="B173:E173" si="879">_xlfn.AGGREGATE(9,6,B38,B83,B128)</f>
        <v>0</v>
      </c>
      <c r="C173" s="1204">
        <f t="shared" si="879"/>
        <v>0</v>
      </c>
      <c r="D173" s="1204">
        <f t="shared" si="879"/>
        <v>0</v>
      </c>
      <c r="E173" s="1204">
        <f t="shared" si="879"/>
        <v>0</v>
      </c>
      <c r="F173" s="164" t="s">
        <v>97</v>
      </c>
      <c r="G173" s="315">
        <f t="shared" ref="G173:H173" si="880">_xlfn.AGGREGATE(9,6,G38,G83,G128)</f>
        <v>0</v>
      </c>
      <c r="H173" s="315">
        <f t="shared" si="880"/>
        <v>0</v>
      </c>
      <c r="I173" s="315">
        <f t="shared" ref="I173:J173" si="881">_xlfn.AGGREGATE(9,6,I38,I83,I128)</f>
        <v>0</v>
      </c>
      <c r="J173" s="315">
        <f t="shared" si="881"/>
        <v>0</v>
      </c>
      <c r="K173" s="315">
        <f t="shared" ref="K173" si="882">_xlfn.AGGREGATE(9,6,K38,K83,K128)</f>
        <v>0</v>
      </c>
      <c r="L173" s="315">
        <f t="shared" ref="L173" si="883">_xlfn.AGGREGATE(9,6,L38,L83,L128)</f>
        <v>0</v>
      </c>
      <c r="M173" s="315">
        <f t="shared" ref="M173:N173" si="884">_xlfn.AGGREGATE(9,6,M38,M83,M128)</f>
        <v>0</v>
      </c>
      <c r="N173" s="315">
        <f t="shared" si="884"/>
        <v>0</v>
      </c>
      <c r="O173" s="555">
        <f t="shared" si="639"/>
        <v>0</v>
      </c>
      <c r="P173" s="315">
        <f t="shared" ref="P173:R173" si="885">_xlfn.AGGREGATE(9,6,P38,P83,P128)</f>
        <v>0</v>
      </c>
      <c r="Q173" s="315">
        <f t="shared" ref="Q173" si="886">_xlfn.AGGREGATE(9,6,Q38,Q83,Q128)</f>
        <v>0</v>
      </c>
      <c r="R173" s="315">
        <f t="shared" si="885"/>
        <v>0</v>
      </c>
      <c r="S173" s="171">
        <f t="shared" si="653"/>
        <v>0</v>
      </c>
      <c r="T173" s="1041" t="s">
        <v>97</v>
      </c>
      <c r="U173" s="315">
        <f t="shared" ref="U173" si="887">_xlfn.AGGREGATE(9,6,U38,U83,U128)</f>
        <v>0</v>
      </c>
      <c r="V173" s="315">
        <f t="shared" si="867"/>
        <v>0</v>
      </c>
      <c r="W173" s="315">
        <f t="shared" si="867"/>
        <v>0</v>
      </c>
      <c r="X173" s="315">
        <f t="shared" si="867"/>
        <v>0</v>
      </c>
      <c r="Y173" s="315">
        <f t="shared" si="867"/>
        <v>0</v>
      </c>
      <c r="Z173" s="315">
        <f t="shared" si="867"/>
        <v>0</v>
      </c>
      <c r="AA173" s="315">
        <f t="shared" si="867"/>
        <v>0</v>
      </c>
      <c r="AB173" s="315">
        <f t="shared" si="867"/>
        <v>0</v>
      </c>
      <c r="AC173" s="315">
        <f t="shared" si="867"/>
        <v>0</v>
      </c>
      <c r="AD173" s="315">
        <f t="shared" si="867"/>
        <v>0</v>
      </c>
      <c r="AE173" s="315">
        <f t="shared" si="867"/>
        <v>0</v>
      </c>
      <c r="AF173" s="315">
        <f t="shared" si="867"/>
        <v>0</v>
      </c>
      <c r="AG173" s="315">
        <f t="shared" si="867"/>
        <v>0</v>
      </c>
      <c r="AH173" s="315">
        <f t="shared" si="867"/>
        <v>0</v>
      </c>
      <c r="AI173" s="315">
        <f t="shared" si="867"/>
        <v>0</v>
      </c>
      <c r="AJ173" s="315">
        <f t="shared" si="867"/>
        <v>0</v>
      </c>
      <c r="AK173" s="315">
        <f t="shared" si="867"/>
        <v>0</v>
      </c>
      <c r="AL173" s="315">
        <f t="shared" si="867"/>
        <v>0</v>
      </c>
      <c r="AM173" s="315">
        <f t="shared" si="867"/>
        <v>0</v>
      </c>
      <c r="AN173" s="315">
        <f t="shared" si="867"/>
        <v>0</v>
      </c>
      <c r="AO173" s="315">
        <f t="shared" si="867"/>
        <v>0</v>
      </c>
      <c r="AP173" s="315">
        <f t="shared" si="867"/>
        <v>0</v>
      </c>
      <c r="AQ173" s="315">
        <f t="shared" si="867"/>
        <v>0</v>
      </c>
      <c r="AR173" s="315">
        <f t="shared" si="867"/>
        <v>0</v>
      </c>
      <c r="AS173" s="315">
        <f t="shared" si="867"/>
        <v>0</v>
      </c>
      <c r="AT173" s="315">
        <f t="shared" si="867"/>
        <v>0</v>
      </c>
      <c r="AU173" s="315">
        <f t="shared" si="867"/>
        <v>0</v>
      </c>
      <c r="AV173" s="315">
        <f t="shared" si="867"/>
        <v>0</v>
      </c>
      <c r="AW173" s="315">
        <f t="shared" si="867"/>
        <v>0</v>
      </c>
      <c r="AX173" s="315">
        <f t="shared" si="867"/>
        <v>0</v>
      </c>
      <c r="AY173" s="315">
        <f t="shared" si="867"/>
        <v>0</v>
      </c>
      <c r="AZ173" s="315">
        <f t="shared" si="867"/>
        <v>0</v>
      </c>
      <c r="BA173" s="315">
        <f t="shared" si="867"/>
        <v>0</v>
      </c>
      <c r="BB173" s="315">
        <f t="shared" si="867"/>
        <v>0</v>
      </c>
      <c r="BC173" s="315">
        <f t="shared" si="867"/>
        <v>0</v>
      </c>
      <c r="BD173" s="315">
        <f t="shared" si="867"/>
        <v>0</v>
      </c>
      <c r="BE173" s="315">
        <f t="shared" si="867"/>
        <v>0</v>
      </c>
      <c r="BF173" s="315">
        <f t="shared" si="867"/>
        <v>0</v>
      </c>
      <c r="BG173" s="315">
        <f t="shared" si="867"/>
        <v>0</v>
      </c>
      <c r="BH173" s="315">
        <f t="shared" si="867"/>
        <v>0</v>
      </c>
      <c r="BI173" s="315">
        <f t="shared" ref="BI173:BJ173" si="888">_xlfn.AGGREGATE(9,6,BI38,BI83,BI128)</f>
        <v>0</v>
      </c>
      <c r="BJ173" s="315">
        <f t="shared" si="888"/>
        <v>0</v>
      </c>
      <c r="BK173" s="160">
        <f t="shared" si="878"/>
        <v>0</v>
      </c>
      <c r="BL173" s="4"/>
      <c r="BM173" s="330"/>
      <c r="BN173" s="224"/>
      <c r="BO173" s="60">
        <f t="shared" si="644"/>
        <v>0</v>
      </c>
      <c r="BP173" s="59">
        <f t="shared" si="645"/>
        <v>0</v>
      </c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</row>
    <row r="174" spans="1:126" ht="15" customHeight="1">
      <c r="A174" s="1040" t="s">
        <v>105</v>
      </c>
      <c r="B174" s="1205"/>
      <c r="C174" s="1205"/>
      <c r="D174" s="1205"/>
      <c r="E174" s="1205"/>
      <c r="F174" s="164" t="s">
        <v>99</v>
      </c>
      <c r="G174" s="315">
        <f t="shared" ref="G174:H174" si="889">_xlfn.AGGREGATE(9,6,G39,G84,G129)</f>
        <v>0</v>
      </c>
      <c r="H174" s="315">
        <f t="shared" si="889"/>
        <v>0</v>
      </c>
      <c r="I174" s="315">
        <f t="shared" ref="I174:J174" si="890">_xlfn.AGGREGATE(9,6,I39,I84,I129)</f>
        <v>0</v>
      </c>
      <c r="J174" s="315">
        <f t="shared" si="890"/>
        <v>0</v>
      </c>
      <c r="K174" s="315">
        <f t="shared" ref="K174" si="891">_xlfn.AGGREGATE(9,6,K39,K84,K129)</f>
        <v>0</v>
      </c>
      <c r="L174" s="315">
        <f t="shared" ref="L174" si="892">_xlfn.AGGREGATE(9,6,L39,L84,L129)</f>
        <v>0</v>
      </c>
      <c r="M174" s="315">
        <f t="shared" ref="M174:N174" si="893">_xlfn.AGGREGATE(9,6,M39,M84,M129)</f>
        <v>0</v>
      </c>
      <c r="N174" s="315">
        <f t="shared" si="893"/>
        <v>0</v>
      </c>
      <c r="O174" s="555">
        <f t="shared" si="639"/>
        <v>0</v>
      </c>
      <c r="P174" s="315">
        <f t="shared" ref="P174:R174" si="894">_xlfn.AGGREGATE(9,6,P39,P84,P129)</f>
        <v>0</v>
      </c>
      <c r="Q174" s="315">
        <f t="shared" ref="Q174" si="895">_xlfn.AGGREGATE(9,6,Q39,Q84,Q129)</f>
        <v>0</v>
      </c>
      <c r="R174" s="315">
        <f t="shared" si="894"/>
        <v>0</v>
      </c>
      <c r="S174" s="171">
        <f t="shared" si="653"/>
        <v>0</v>
      </c>
      <c r="T174" s="1041" t="s">
        <v>99</v>
      </c>
      <c r="U174" s="315">
        <f t="shared" ref="U174" si="896">_xlfn.AGGREGATE(9,6,U39,U84,U129)</f>
        <v>0</v>
      </c>
      <c r="V174" s="315">
        <f t="shared" si="867"/>
        <v>0</v>
      </c>
      <c r="W174" s="315">
        <f t="shared" si="867"/>
        <v>0</v>
      </c>
      <c r="X174" s="315">
        <f t="shared" si="867"/>
        <v>0</v>
      </c>
      <c r="Y174" s="315">
        <f t="shared" si="867"/>
        <v>0</v>
      </c>
      <c r="Z174" s="315">
        <f t="shared" si="867"/>
        <v>0</v>
      </c>
      <c r="AA174" s="315">
        <f t="shared" si="867"/>
        <v>0</v>
      </c>
      <c r="AB174" s="315">
        <f t="shared" si="867"/>
        <v>0</v>
      </c>
      <c r="AC174" s="315">
        <f t="shared" si="867"/>
        <v>0</v>
      </c>
      <c r="AD174" s="315">
        <f t="shared" si="867"/>
        <v>0</v>
      </c>
      <c r="AE174" s="315">
        <f t="shared" si="867"/>
        <v>0</v>
      </c>
      <c r="AF174" s="315">
        <f t="shared" si="867"/>
        <v>0</v>
      </c>
      <c r="AG174" s="315">
        <f t="shared" si="867"/>
        <v>0</v>
      </c>
      <c r="AH174" s="315">
        <f t="shared" si="867"/>
        <v>0</v>
      </c>
      <c r="AI174" s="315">
        <f t="shared" si="867"/>
        <v>0</v>
      </c>
      <c r="AJ174" s="315">
        <f t="shared" si="867"/>
        <v>0</v>
      </c>
      <c r="AK174" s="315">
        <f t="shared" si="867"/>
        <v>0</v>
      </c>
      <c r="AL174" s="315">
        <f t="shared" si="867"/>
        <v>0</v>
      </c>
      <c r="AM174" s="315">
        <f t="shared" si="867"/>
        <v>0</v>
      </c>
      <c r="AN174" s="315">
        <f t="shared" si="867"/>
        <v>0</v>
      </c>
      <c r="AO174" s="315">
        <f t="shared" si="867"/>
        <v>0</v>
      </c>
      <c r="AP174" s="315">
        <f t="shared" si="867"/>
        <v>0</v>
      </c>
      <c r="AQ174" s="315">
        <f t="shared" si="867"/>
        <v>0</v>
      </c>
      <c r="AR174" s="315">
        <f t="shared" si="867"/>
        <v>0</v>
      </c>
      <c r="AS174" s="315">
        <f t="shared" si="867"/>
        <v>0</v>
      </c>
      <c r="AT174" s="315">
        <f t="shared" si="867"/>
        <v>0</v>
      </c>
      <c r="AU174" s="315">
        <f t="shared" si="867"/>
        <v>0</v>
      </c>
      <c r="AV174" s="315">
        <f t="shared" si="867"/>
        <v>0</v>
      </c>
      <c r="AW174" s="315">
        <f t="shared" si="867"/>
        <v>0</v>
      </c>
      <c r="AX174" s="315">
        <f t="shared" si="867"/>
        <v>0</v>
      </c>
      <c r="AY174" s="315">
        <f t="shared" si="867"/>
        <v>0</v>
      </c>
      <c r="AZ174" s="315">
        <f t="shared" si="867"/>
        <v>0</v>
      </c>
      <c r="BA174" s="315">
        <f t="shared" si="867"/>
        <v>0</v>
      </c>
      <c r="BB174" s="315">
        <f t="shared" si="867"/>
        <v>0</v>
      </c>
      <c r="BC174" s="315">
        <f t="shared" si="867"/>
        <v>0</v>
      </c>
      <c r="BD174" s="315">
        <f t="shared" si="867"/>
        <v>0</v>
      </c>
      <c r="BE174" s="315">
        <f t="shared" si="867"/>
        <v>0</v>
      </c>
      <c r="BF174" s="315">
        <f t="shared" si="867"/>
        <v>0</v>
      </c>
      <c r="BG174" s="315">
        <f t="shared" si="867"/>
        <v>0</v>
      </c>
      <c r="BH174" s="315">
        <f t="shared" si="867"/>
        <v>0</v>
      </c>
      <c r="BI174" s="315">
        <f t="shared" ref="BI174:BJ174" si="897">_xlfn.AGGREGATE(9,6,BI39,BI84,BI129)</f>
        <v>0</v>
      </c>
      <c r="BJ174" s="315">
        <f t="shared" si="897"/>
        <v>0</v>
      </c>
      <c r="BK174" s="160">
        <f t="shared" si="878"/>
        <v>0</v>
      </c>
      <c r="BL174" s="4"/>
      <c r="BM174" s="330"/>
      <c r="BN174" s="224"/>
      <c r="BO174" s="60">
        <f t="shared" si="644"/>
        <v>0</v>
      </c>
      <c r="BP174" s="59">
        <f t="shared" si="645"/>
        <v>0</v>
      </c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</row>
    <row r="175" spans="1:126" ht="15" customHeight="1">
      <c r="A175" s="98"/>
      <c r="B175" s="1204">
        <f t="shared" ref="B175:E175" si="898">_xlfn.AGGREGATE(9,6,B40,B85,B130)</f>
        <v>0</v>
      </c>
      <c r="C175" s="1204">
        <f t="shared" si="898"/>
        <v>0</v>
      </c>
      <c r="D175" s="1204">
        <f t="shared" si="898"/>
        <v>0</v>
      </c>
      <c r="E175" s="1204">
        <f t="shared" si="898"/>
        <v>0</v>
      </c>
      <c r="F175" s="164" t="s">
        <v>97</v>
      </c>
      <c r="G175" s="315">
        <f t="shared" ref="G175:H175" si="899">_xlfn.AGGREGATE(9,6,G40,G85,G130)</f>
        <v>0</v>
      </c>
      <c r="H175" s="315">
        <f t="shared" si="899"/>
        <v>0</v>
      </c>
      <c r="I175" s="315">
        <f t="shared" ref="I175:J175" si="900">_xlfn.AGGREGATE(9,6,I40,I85,I130)</f>
        <v>0</v>
      </c>
      <c r="J175" s="315">
        <f t="shared" si="900"/>
        <v>0</v>
      </c>
      <c r="K175" s="315">
        <f t="shared" ref="K175" si="901">_xlfn.AGGREGATE(9,6,K40,K85,K130)</f>
        <v>0</v>
      </c>
      <c r="L175" s="315">
        <f t="shared" ref="L175" si="902">_xlfn.AGGREGATE(9,6,L40,L85,L130)</f>
        <v>0</v>
      </c>
      <c r="M175" s="315">
        <f t="shared" ref="M175:N175" si="903">_xlfn.AGGREGATE(9,6,M40,M85,M130)</f>
        <v>0</v>
      </c>
      <c r="N175" s="315">
        <f t="shared" si="903"/>
        <v>0</v>
      </c>
      <c r="O175" s="555">
        <f t="shared" si="639"/>
        <v>0</v>
      </c>
      <c r="P175" s="315">
        <f t="shared" ref="P175:R175" si="904">_xlfn.AGGREGATE(9,6,P40,P85,P130)</f>
        <v>0</v>
      </c>
      <c r="Q175" s="315">
        <f t="shared" ref="Q175" si="905">_xlfn.AGGREGATE(9,6,Q40,Q85,Q130)</f>
        <v>0</v>
      </c>
      <c r="R175" s="315">
        <f t="shared" si="904"/>
        <v>0</v>
      </c>
      <c r="S175" s="171">
        <f t="shared" si="653"/>
        <v>0</v>
      </c>
      <c r="T175" s="1041" t="s">
        <v>97</v>
      </c>
      <c r="U175" s="315">
        <f t="shared" ref="U175" si="906">_xlfn.AGGREGATE(9,6,U40,U85,U130)</f>
        <v>0</v>
      </c>
      <c r="V175" s="315">
        <f t="shared" si="867"/>
        <v>0</v>
      </c>
      <c r="W175" s="315">
        <f t="shared" si="867"/>
        <v>0</v>
      </c>
      <c r="X175" s="315">
        <f t="shared" si="867"/>
        <v>0</v>
      </c>
      <c r="Y175" s="315">
        <f t="shared" si="867"/>
        <v>0</v>
      </c>
      <c r="Z175" s="315">
        <f t="shared" si="867"/>
        <v>0</v>
      </c>
      <c r="AA175" s="315">
        <f t="shared" si="867"/>
        <v>0</v>
      </c>
      <c r="AB175" s="315">
        <f t="shared" si="867"/>
        <v>0</v>
      </c>
      <c r="AC175" s="315">
        <f t="shared" si="867"/>
        <v>0</v>
      </c>
      <c r="AD175" s="315">
        <f t="shared" si="867"/>
        <v>0</v>
      </c>
      <c r="AE175" s="315">
        <f t="shared" si="867"/>
        <v>0</v>
      </c>
      <c r="AF175" s="315">
        <f t="shared" si="867"/>
        <v>0</v>
      </c>
      <c r="AG175" s="315">
        <f t="shared" si="867"/>
        <v>0</v>
      </c>
      <c r="AH175" s="315">
        <f t="shared" si="867"/>
        <v>0</v>
      </c>
      <c r="AI175" s="315">
        <f t="shared" si="867"/>
        <v>0</v>
      </c>
      <c r="AJ175" s="315">
        <f t="shared" si="867"/>
        <v>0</v>
      </c>
      <c r="AK175" s="315">
        <f t="shared" si="867"/>
        <v>0</v>
      </c>
      <c r="AL175" s="315">
        <f t="shared" si="867"/>
        <v>0</v>
      </c>
      <c r="AM175" s="315">
        <f t="shared" si="867"/>
        <v>0</v>
      </c>
      <c r="AN175" s="315">
        <f t="shared" si="867"/>
        <v>0</v>
      </c>
      <c r="AO175" s="315">
        <f t="shared" si="867"/>
        <v>0</v>
      </c>
      <c r="AP175" s="315">
        <f t="shared" si="867"/>
        <v>0</v>
      </c>
      <c r="AQ175" s="315">
        <f t="shared" si="867"/>
        <v>0</v>
      </c>
      <c r="AR175" s="315">
        <f t="shared" si="867"/>
        <v>0</v>
      </c>
      <c r="AS175" s="315">
        <f t="shared" si="867"/>
        <v>0</v>
      </c>
      <c r="AT175" s="315">
        <f t="shared" si="867"/>
        <v>0</v>
      </c>
      <c r="AU175" s="315">
        <f t="shared" si="867"/>
        <v>0</v>
      </c>
      <c r="AV175" s="315">
        <f t="shared" si="867"/>
        <v>0</v>
      </c>
      <c r="AW175" s="315">
        <f t="shared" si="867"/>
        <v>0</v>
      </c>
      <c r="AX175" s="315">
        <f t="shared" si="867"/>
        <v>0</v>
      </c>
      <c r="AY175" s="315">
        <f t="shared" si="867"/>
        <v>0</v>
      </c>
      <c r="AZ175" s="315">
        <f t="shared" si="867"/>
        <v>0</v>
      </c>
      <c r="BA175" s="315">
        <f t="shared" si="867"/>
        <v>0</v>
      </c>
      <c r="BB175" s="315">
        <f t="shared" si="867"/>
        <v>0</v>
      </c>
      <c r="BC175" s="315">
        <f t="shared" si="867"/>
        <v>0</v>
      </c>
      <c r="BD175" s="315">
        <f t="shared" si="867"/>
        <v>0</v>
      </c>
      <c r="BE175" s="315">
        <f t="shared" si="867"/>
        <v>0</v>
      </c>
      <c r="BF175" s="315">
        <f t="shared" si="867"/>
        <v>0</v>
      </c>
      <c r="BG175" s="315">
        <f t="shared" si="867"/>
        <v>0</v>
      </c>
      <c r="BH175" s="315">
        <f t="shared" si="867"/>
        <v>0</v>
      </c>
      <c r="BI175" s="315">
        <f t="shared" ref="BI175:BJ175" si="907">_xlfn.AGGREGATE(9,6,BI40,BI85,BI130)</f>
        <v>0</v>
      </c>
      <c r="BJ175" s="315">
        <f t="shared" si="907"/>
        <v>0</v>
      </c>
      <c r="BK175" s="160">
        <f t="shared" si="878"/>
        <v>0</v>
      </c>
      <c r="BL175" s="4"/>
      <c r="BM175" s="330"/>
      <c r="BN175" s="224"/>
      <c r="BO175" s="60">
        <f t="shared" si="644"/>
        <v>0</v>
      </c>
      <c r="BP175" s="59">
        <f t="shared" si="645"/>
        <v>0</v>
      </c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</row>
    <row r="176" spans="1:126" ht="15" customHeight="1">
      <c r="A176" s="40" t="s">
        <v>106</v>
      </c>
      <c r="B176" s="1205"/>
      <c r="C176" s="1205"/>
      <c r="D176" s="1205"/>
      <c r="E176" s="1205"/>
      <c r="F176" s="161" t="s">
        <v>99</v>
      </c>
      <c r="G176" s="315">
        <f t="shared" ref="G176:H176" si="908">_xlfn.AGGREGATE(9,6,G41,G86,G131)</f>
        <v>0</v>
      </c>
      <c r="H176" s="315">
        <f t="shared" si="908"/>
        <v>0</v>
      </c>
      <c r="I176" s="315">
        <f t="shared" ref="I176:J176" si="909">_xlfn.AGGREGATE(9,6,I41,I86,I131)</f>
        <v>0</v>
      </c>
      <c r="J176" s="315">
        <f t="shared" si="909"/>
        <v>0</v>
      </c>
      <c r="K176" s="315">
        <f t="shared" ref="K176" si="910">_xlfn.AGGREGATE(9,6,K41,K86,K131)</f>
        <v>0</v>
      </c>
      <c r="L176" s="315">
        <f t="shared" ref="L176" si="911">_xlfn.AGGREGATE(9,6,L41,L86,L131)</f>
        <v>0</v>
      </c>
      <c r="M176" s="315">
        <f t="shared" ref="M176:N176" si="912">_xlfn.AGGREGATE(9,6,M41,M86,M131)</f>
        <v>0</v>
      </c>
      <c r="N176" s="315">
        <f t="shared" si="912"/>
        <v>0</v>
      </c>
      <c r="O176" s="555">
        <f t="shared" si="639"/>
        <v>0</v>
      </c>
      <c r="P176" s="315">
        <f t="shared" ref="P176:R176" si="913">_xlfn.AGGREGATE(9,6,P41,P86,P131)</f>
        <v>0</v>
      </c>
      <c r="Q176" s="315">
        <f t="shared" ref="Q176" si="914">_xlfn.AGGREGATE(9,6,Q41,Q86,Q131)</f>
        <v>0</v>
      </c>
      <c r="R176" s="315">
        <f t="shared" si="913"/>
        <v>0</v>
      </c>
      <c r="S176" s="171">
        <f t="shared" si="653"/>
        <v>0</v>
      </c>
      <c r="T176" s="1043" t="s">
        <v>99</v>
      </c>
      <c r="U176" s="315">
        <f t="shared" ref="U176" si="915">_xlfn.AGGREGATE(9,6,U41,U86,U131)</f>
        <v>0</v>
      </c>
      <c r="V176" s="315">
        <f t="shared" si="867"/>
        <v>0</v>
      </c>
      <c r="W176" s="315">
        <f t="shared" si="867"/>
        <v>0</v>
      </c>
      <c r="X176" s="315">
        <f t="shared" si="867"/>
        <v>0</v>
      </c>
      <c r="Y176" s="315">
        <f t="shared" si="867"/>
        <v>0</v>
      </c>
      <c r="Z176" s="315">
        <f t="shared" si="867"/>
        <v>0</v>
      </c>
      <c r="AA176" s="315">
        <f t="shared" si="867"/>
        <v>0</v>
      </c>
      <c r="AB176" s="315">
        <f t="shared" si="867"/>
        <v>0</v>
      </c>
      <c r="AC176" s="315">
        <f t="shared" si="867"/>
        <v>0</v>
      </c>
      <c r="AD176" s="315">
        <f t="shared" si="867"/>
        <v>0</v>
      </c>
      <c r="AE176" s="315">
        <f t="shared" si="867"/>
        <v>0</v>
      </c>
      <c r="AF176" s="315">
        <f t="shared" si="867"/>
        <v>0</v>
      </c>
      <c r="AG176" s="315">
        <f t="shared" si="867"/>
        <v>0</v>
      </c>
      <c r="AH176" s="315">
        <f t="shared" si="867"/>
        <v>0</v>
      </c>
      <c r="AI176" s="315">
        <f t="shared" si="867"/>
        <v>0</v>
      </c>
      <c r="AJ176" s="315">
        <f t="shared" si="867"/>
        <v>0</v>
      </c>
      <c r="AK176" s="315">
        <f t="shared" si="867"/>
        <v>0</v>
      </c>
      <c r="AL176" s="315">
        <f t="shared" si="867"/>
        <v>0</v>
      </c>
      <c r="AM176" s="315">
        <f t="shared" si="867"/>
        <v>0</v>
      </c>
      <c r="AN176" s="315">
        <f t="shared" si="867"/>
        <v>0</v>
      </c>
      <c r="AO176" s="315">
        <f t="shared" si="867"/>
        <v>0</v>
      </c>
      <c r="AP176" s="315">
        <f t="shared" si="867"/>
        <v>0</v>
      </c>
      <c r="AQ176" s="315">
        <f t="shared" si="867"/>
        <v>0</v>
      </c>
      <c r="AR176" s="315">
        <f t="shared" si="867"/>
        <v>0</v>
      </c>
      <c r="AS176" s="315">
        <f t="shared" si="867"/>
        <v>0</v>
      </c>
      <c r="AT176" s="315">
        <f t="shared" si="867"/>
        <v>0</v>
      </c>
      <c r="AU176" s="315">
        <f t="shared" si="867"/>
        <v>0</v>
      </c>
      <c r="AV176" s="315">
        <f t="shared" si="867"/>
        <v>0</v>
      </c>
      <c r="AW176" s="315">
        <f t="shared" si="867"/>
        <v>0</v>
      </c>
      <c r="AX176" s="315">
        <f t="shared" si="867"/>
        <v>0</v>
      </c>
      <c r="AY176" s="315">
        <f t="shared" si="867"/>
        <v>0</v>
      </c>
      <c r="AZ176" s="315">
        <f t="shared" si="867"/>
        <v>0</v>
      </c>
      <c r="BA176" s="315">
        <f t="shared" si="867"/>
        <v>0</v>
      </c>
      <c r="BB176" s="315">
        <f t="shared" si="867"/>
        <v>0</v>
      </c>
      <c r="BC176" s="315">
        <f t="shared" si="867"/>
        <v>0</v>
      </c>
      <c r="BD176" s="315">
        <f t="shared" si="867"/>
        <v>0</v>
      </c>
      <c r="BE176" s="315">
        <f t="shared" si="867"/>
        <v>0</v>
      </c>
      <c r="BF176" s="315">
        <f t="shared" si="867"/>
        <v>0</v>
      </c>
      <c r="BG176" s="315">
        <f t="shared" si="867"/>
        <v>0</v>
      </c>
      <c r="BH176" s="315">
        <f t="shared" si="867"/>
        <v>0</v>
      </c>
      <c r="BI176" s="315">
        <f t="shared" ref="BI176:BJ176" si="916">_xlfn.AGGREGATE(9,6,BI41,BI86,BI131)</f>
        <v>0</v>
      </c>
      <c r="BJ176" s="315">
        <f t="shared" si="916"/>
        <v>0</v>
      </c>
      <c r="BK176" s="160">
        <f t="shared" si="878"/>
        <v>0</v>
      </c>
      <c r="BL176" s="4"/>
      <c r="BM176" s="330"/>
      <c r="BN176" s="224"/>
      <c r="BO176" s="60">
        <f t="shared" si="644"/>
        <v>0</v>
      </c>
      <c r="BP176" s="103">
        <f t="shared" si="645"/>
        <v>0</v>
      </c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</row>
    <row r="177" spans="1:126" ht="15" customHeight="1">
      <c r="A177" s="98"/>
      <c r="B177" s="1204">
        <f t="shared" ref="B177:E177" si="917">_xlfn.AGGREGATE(9,6,B42,B87,B132)</f>
        <v>0</v>
      </c>
      <c r="C177" s="1204">
        <f t="shared" si="917"/>
        <v>0</v>
      </c>
      <c r="D177" s="1204">
        <f t="shared" si="917"/>
        <v>0</v>
      </c>
      <c r="E177" s="1204">
        <f t="shared" si="917"/>
        <v>0</v>
      </c>
      <c r="F177" s="157" t="s">
        <v>97</v>
      </c>
      <c r="G177" s="315">
        <f t="shared" ref="G177:H177" si="918">_xlfn.AGGREGATE(9,6,G42,G87,G132)</f>
        <v>0</v>
      </c>
      <c r="H177" s="315">
        <f t="shared" si="918"/>
        <v>0</v>
      </c>
      <c r="I177" s="315">
        <f t="shared" ref="I177:J177" si="919">_xlfn.AGGREGATE(9,6,I42,I87,I132)</f>
        <v>0</v>
      </c>
      <c r="J177" s="315">
        <f t="shared" si="919"/>
        <v>0</v>
      </c>
      <c r="K177" s="315">
        <f t="shared" ref="K177" si="920">_xlfn.AGGREGATE(9,6,K42,K87,K132)</f>
        <v>0</v>
      </c>
      <c r="L177" s="315">
        <f t="shared" ref="L177" si="921">_xlfn.AGGREGATE(9,6,L42,L87,L132)</f>
        <v>0</v>
      </c>
      <c r="M177" s="315">
        <f t="shared" ref="M177:N177" si="922">_xlfn.AGGREGATE(9,6,M42,M87,M132)</f>
        <v>0</v>
      </c>
      <c r="N177" s="315">
        <f t="shared" si="922"/>
        <v>0</v>
      </c>
      <c r="O177" s="67">
        <f t="shared" si="639"/>
        <v>0</v>
      </c>
      <c r="P177" s="315">
        <f t="shared" ref="P177:R177" si="923">_xlfn.AGGREGATE(9,6,P42,P87,P132)</f>
        <v>0</v>
      </c>
      <c r="Q177" s="315">
        <f t="shared" ref="Q177" si="924">_xlfn.AGGREGATE(9,6,Q42,Q87,Q132)</f>
        <v>0</v>
      </c>
      <c r="R177" s="315">
        <f t="shared" si="923"/>
        <v>0</v>
      </c>
      <c r="S177" s="171">
        <f t="shared" si="653"/>
        <v>0</v>
      </c>
      <c r="T177" s="1041" t="s">
        <v>97</v>
      </c>
      <c r="U177" s="315">
        <f t="shared" ref="U177:BH177" si="925">_xlfn.AGGREGATE(9,6,U42,U87,U132)</f>
        <v>0</v>
      </c>
      <c r="V177" s="315">
        <f t="shared" si="925"/>
        <v>0</v>
      </c>
      <c r="W177" s="315">
        <f t="shared" si="925"/>
        <v>0</v>
      </c>
      <c r="X177" s="315">
        <f t="shared" si="925"/>
        <v>0</v>
      </c>
      <c r="Y177" s="315">
        <f t="shared" si="925"/>
        <v>0</v>
      </c>
      <c r="Z177" s="315">
        <f t="shared" si="925"/>
        <v>0</v>
      </c>
      <c r="AA177" s="315">
        <f t="shared" si="925"/>
        <v>0</v>
      </c>
      <c r="AB177" s="315">
        <f t="shared" si="925"/>
        <v>0</v>
      </c>
      <c r="AC177" s="315">
        <f t="shared" si="925"/>
        <v>0</v>
      </c>
      <c r="AD177" s="315">
        <f t="shared" si="925"/>
        <v>0</v>
      </c>
      <c r="AE177" s="315">
        <f t="shared" si="925"/>
        <v>0</v>
      </c>
      <c r="AF177" s="315">
        <f t="shared" si="925"/>
        <v>0</v>
      </c>
      <c r="AG177" s="315">
        <f t="shared" si="925"/>
        <v>0</v>
      </c>
      <c r="AH177" s="315">
        <f t="shared" si="925"/>
        <v>0</v>
      </c>
      <c r="AI177" s="315">
        <f t="shared" si="925"/>
        <v>0</v>
      </c>
      <c r="AJ177" s="315">
        <f t="shared" si="925"/>
        <v>0</v>
      </c>
      <c r="AK177" s="315">
        <f t="shared" si="925"/>
        <v>0</v>
      </c>
      <c r="AL177" s="315">
        <f t="shared" si="925"/>
        <v>0</v>
      </c>
      <c r="AM177" s="315">
        <f t="shared" si="925"/>
        <v>0</v>
      </c>
      <c r="AN177" s="315">
        <f t="shared" si="925"/>
        <v>0</v>
      </c>
      <c r="AO177" s="315">
        <f t="shared" si="925"/>
        <v>0</v>
      </c>
      <c r="AP177" s="315">
        <f t="shared" si="925"/>
        <v>0</v>
      </c>
      <c r="AQ177" s="315">
        <f t="shared" si="925"/>
        <v>0</v>
      </c>
      <c r="AR177" s="315">
        <f t="shared" si="925"/>
        <v>0</v>
      </c>
      <c r="AS177" s="315">
        <f t="shared" si="925"/>
        <v>0</v>
      </c>
      <c r="AT177" s="315">
        <f t="shared" si="925"/>
        <v>0</v>
      </c>
      <c r="AU177" s="315">
        <f t="shared" si="925"/>
        <v>0</v>
      </c>
      <c r="AV177" s="315">
        <f t="shared" si="925"/>
        <v>0</v>
      </c>
      <c r="AW177" s="315">
        <f t="shared" si="925"/>
        <v>0</v>
      </c>
      <c r="AX177" s="315">
        <f t="shared" si="925"/>
        <v>0</v>
      </c>
      <c r="AY177" s="315">
        <f t="shared" si="925"/>
        <v>0</v>
      </c>
      <c r="AZ177" s="315">
        <f t="shared" si="925"/>
        <v>0</v>
      </c>
      <c r="BA177" s="315">
        <f t="shared" si="925"/>
        <v>0</v>
      </c>
      <c r="BB177" s="315">
        <f t="shared" si="925"/>
        <v>0</v>
      </c>
      <c r="BC177" s="315">
        <f t="shared" si="925"/>
        <v>0</v>
      </c>
      <c r="BD177" s="315">
        <f t="shared" si="925"/>
        <v>0</v>
      </c>
      <c r="BE177" s="315">
        <f t="shared" si="925"/>
        <v>0</v>
      </c>
      <c r="BF177" s="315">
        <f t="shared" si="925"/>
        <v>0</v>
      </c>
      <c r="BG177" s="315">
        <f t="shared" si="925"/>
        <v>0</v>
      </c>
      <c r="BH177" s="315">
        <f t="shared" si="925"/>
        <v>0</v>
      </c>
      <c r="BI177" s="315">
        <f t="shared" ref="BI177:BJ177" si="926">_xlfn.AGGREGATE(9,6,BI42,BI87,BI132)</f>
        <v>0</v>
      </c>
      <c r="BJ177" s="315">
        <f t="shared" si="926"/>
        <v>0</v>
      </c>
      <c r="BK177" s="160">
        <f t="shared" si="878"/>
        <v>0</v>
      </c>
      <c r="BL177" s="4"/>
      <c r="BM177" s="330"/>
      <c r="BN177" s="224"/>
      <c r="BO177" s="66">
        <f t="shared" si="644"/>
        <v>0</v>
      </c>
      <c r="BP177" s="106">
        <f t="shared" si="645"/>
        <v>0</v>
      </c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</row>
    <row r="178" spans="1:126" ht="15" customHeight="1">
      <c r="A178" s="40" t="s">
        <v>107</v>
      </c>
      <c r="B178" s="1205"/>
      <c r="C178" s="1205"/>
      <c r="D178" s="1205"/>
      <c r="E178" s="1205"/>
      <c r="F178" s="165" t="s">
        <v>99</v>
      </c>
      <c r="G178" s="315">
        <f t="shared" ref="G178:H178" si="927">_xlfn.AGGREGATE(9,6,G43,G88,G133)</f>
        <v>0</v>
      </c>
      <c r="H178" s="315">
        <f t="shared" si="927"/>
        <v>0</v>
      </c>
      <c r="I178" s="315">
        <f t="shared" ref="I178:J178" si="928">_xlfn.AGGREGATE(9,6,I43,I88,I133)</f>
        <v>0</v>
      </c>
      <c r="J178" s="315">
        <f t="shared" si="928"/>
        <v>0</v>
      </c>
      <c r="K178" s="315">
        <f t="shared" ref="K178" si="929">_xlfn.AGGREGATE(9,6,K43,K88,K133)</f>
        <v>0</v>
      </c>
      <c r="L178" s="315">
        <f t="shared" ref="L178" si="930">_xlfn.AGGREGATE(9,6,L43,L88,L133)</f>
        <v>0</v>
      </c>
      <c r="M178" s="315">
        <f t="shared" ref="M178:N178" si="931">_xlfn.AGGREGATE(9,6,M43,M88,M133)</f>
        <v>0</v>
      </c>
      <c r="N178" s="315">
        <f t="shared" si="931"/>
        <v>0</v>
      </c>
      <c r="O178" s="65">
        <f t="shared" si="639"/>
        <v>0</v>
      </c>
      <c r="P178" s="315">
        <f t="shared" ref="P178:R178" si="932">_xlfn.AGGREGATE(9,6,P43,P88,P133)</f>
        <v>0</v>
      </c>
      <c r="Q178" s="315">
        <f t="shared" ref="Q178" si="933">_xlfn.AGGREGATE(9,6,Q43,Q88,Q133)</f>
        <v>0</v>
      </c>
      <c r="R178" s="315">
        <f t="shared" si="932"/>
        <v>0</v>
      </c>
      <c r="S178" s="171">
        <f t="shared" si="653"/>
        <v>0</v>
      </c>
      <c r="T178" s="1043" t="s">
        <v>99</v>
      </c>
      <c r="U178" s="315">
        <f t="shared" ref="U178:BH178" si="934">_xlfn.AGGREGATE(9,6,U43,U88,U133)</f>
        <v>0</v>
      </c>
      <c r="V178" s="315">
        <f t="shared" si="934"/>
        <v>0</v>
      </c>
      <c r="W178" s="315">
        <f t="shared" si="934"/>
        <v>0</v>
      </c>
      <c r="X178" s="315">
        <f t="shared" si="934"/>
        <v>0</v>
      </c>
      <c r="Y178" s="315">
        <f t="shared" si="934"/>
        <v>0</v>
      </c>
      <c r="Z178" s="315">
        <f t="shared" si="934"/>
        <v>0</v>
      </c>
      <c r="AA178" s="315">
        <f t="shared" si="934"/>
        <v>0</v>
      </c>
      <c r="AB178" s="315">
        <f t="shared" si="934"/>
        <v>0</v>
      </c>
      <c r="AC178" s="315">
        <f t="shared" si="934"/>
        <v>0</v>
      </c>
      <c r="AD178" s="315">
        <f t="shared" si="934"/>
        <v>0</v>
      </c>
      <c r="AE178" s="315">
        <f t="shared" si="934"/>
        <v>0</v>
      </c>
      <c r="AF178" s="315">
        <f t="shared" si="934"/>
        <v>0</v>
      </c>
      <c r="AG178" s="315">
        <f t="shared" si="934"/>
        <v>0</v>
      </c>
      <c r="AH178" s="315">
        <f t="shared" si="934"/>
        <v>0</v>
      </c>
      <c r="AI178" s="315">
        <f t="shared" si="934"/>
        <v>0</v>
      </c>
      <c r="AJ178" s="315">
        <f t="shared" si="934"/>
        <v>0</v>
      </c>
      <c r="AK178" s="315">
        <f t="shared" si="934"/>
        <v>0</v>
      </c>
      <c r="AL178" s="315">
        <f t="shared" si="934"/>
        <v>0</v>
      </c>
      <c r="AM178" s="315">
        <f t="shared" si="934"/>
        <v>0</v>
      </c>
      <c r="AN178" s="315">
        <f t="shared" si="934"/>
        <v>0</v>
      </c>
      <c r="AO178" s="315">
        <f t="shared" si="934"/>
        <v>0</v>
      </c>
      <c r="AP178" s="315">
        <f t="shared" si="934"/>
        <v>0</v>
      </c>
      <c r="AQ178" s="315">
        <f t="shared" si="934"/>
        <v>0</v>
      </c>
      <c r="AR178" s="315">
        <f t="shared" si="934"/>
        <v>0</v>
      </c>
      <c r="AS178" s="315">
        <f t="shared" si="934"/>
        <v>0</v>
      </c>
      <c r="AT178" s="315">
        <f t="shared" si="934"/>
        <v>0</v>
      </c>
      <c r="AU178" s="315">
        <f t="shared" si="934"/>
        <v>0</v>
      </c>
      <c r="AV178" s="315">
        <f t="shared" si="934"/>
        <v>0</v>
      </c>
      <c r="AW178" s="315">
        <f t="shared" si="934"/>
        <v>0</v>
      </c>
      <c r="AX178" s="315">
        <f t="shared" si="934"/>
        <v>0</v>
      </c>
      <c r="AY178" s="315">
        <f t="shared" si="934"/>
        <v>0</v>
      </c>
      <c r="AZ178" s="315">
        <f t="shared" si="934"/>
        <v>0</v>
      </c>
      <c r="BA178" s="315">
        <f t="shared" si="934"/>
        <v>0</v>
      </c>
      <c r="BB178" s="315">
        <f t="shared" si="934"/>
        <v>0</v>
      </c>
      <c r="BC178" s="315">
        <f t="shared" si="934"/>
        <v>0</v>
      </c>
      <c r="BD178" s="315">
        <f t="shared" si="934"/>
        <v>0</v>
      </c>
      <c r="BE178" s="315">
        <f t="shared" si="934"/>
        <v>0</v>
      </c>
      <c r="BF178" s="315">
        <f t="shared" si="934"/>
        <v>0</v>
      </c>
      <c r="BG178" s="315">
        <f t="shared" si="934"/>
        <v>0</v>
      </c>
      <c r="BH178" s="315">
        <f t="shared" si="934"/>
        <v>0</v>
      </c>
      <c r="BI178" s="315">
        <f t="shared" ref="BI178:BJ178" si="935">_xlfn.AGGREGATE(9,6,BI43,BI88,BI133)</f>
        <v>0</v>
      </c>
      <c r="BJ178" s="315">
        <f t="shared" si="935"/>
        <v>0</v>
      </c>
      <c r="BK178" s="160">
        <f t="shared" si="878"/>
        <v>0</v>
      </c>
      <c r="BL178" s="4"/>
      <c r="BM178" s="330"/>
      <c r="BN178" s="224"/>
      <c r="BO178" s="70">
        <f t="shared" si="644"/>
        <v>0</v>
      </c>
      <c r="BP178" s="108">
        <f t="shared" si="645"/>
        <v>0</v>
      </c>
      <c r="BQ178" s="2"/>
      <c r="BR178" s="2"/>
      <c r="BS178" s="2"/>
      <c r="BT178" s="2"/>
      <c r="BU178" s="2"/>
      <c r="BV178" s="2"/>
      <c r="BW178" s="2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</row>
    <row r="179" spans="1:126" ht="15" customHeight="1">
      <c r="A179" s="1208" t="s">
        <v>108</v>
      </c>
      <c r="B179" s="1212">
        <f>SUM(B171:B176)</f>
        <v>0</v>
      </c>
      <c r="C179" s="1196">
        <f t="shared" ref="C179:D179" si="936">SUM(C171:C176)</f>
        <v>0</v>
      </c>
      <c r="D179" s="1196">
        <f t="shared" si="936"/>
        <v>0</v>
      </c>
      <c r="E179" s="1311">
        <f>SUM(E171:E176)</f>
        <v>0</v>
      </c>
      <c r="F179" s="1044" t="s">
        <v>97</v>
      </c>
      <c r="G179" s="72">
        <f t="shared" ref="G179:I180" si="937">G171+G173+G175+G177</f>
        <v>0</v>
      </c>
      <c r="H179" s="72">
        <f t="shared" si="937"/>
        <v>0</v>
      </c>
      <c r="I179" s="72">
        <f t="shared" si="937"/>
        <v>0</v>
      </c>
      <c r="J179" s="72">
        <f t="shared" ref="J179" si="938">J171+J173+J175+J177</f>
        <v>0</v>
      </c>
      <c r="K179" s="72">
        <f t="shared" ref="K179" si="939">K171+K173+K175+K177</f>
        <v>0</v>
      </c>
      <c r="L179" s="72">
        <f t="shared" ref="L179" si="940">L171+L173+L175+L177</f>
        <v>0</v>
      </c>
      <c r="M179" s="72">
        <f t="shared" ref="M179:N179" si="941">M171+M173+M175+M177</f>
        <v>0</v>
      </c>
      <c r="N179" s="72">
        <f t="shared" si="941"/>
        <v>0</v>
      </c>
      <c r="O179" s="16">
        <f t="shared" si="639"/>
        <v>0</v>
      </c>
      <c r="P179" s="72">
        <f t="shared" ref="P179:R180" si="942">P171+P173+P175+P177</f>
        <v>0</v>
      </c>
      <c r="Q179" s="72">
        <f t="shared" ref="Q179" si="943">Q171+Q173+Q175+Q177</f>
        <v>0</v>
      </c>
      <c r="R179" s="72">
        <f t="shared" si="942"/>
        <v>0</v>
      </c>
      <c r="S179" s="171">
        <f t="shared" si="653"/>
        <v>0</v>
      </c>
      <c r="T179" s="1044" t="s">
        <v>97</v>
      </c>
      <c r="U179" s="193">
        <f t="shared" ref="U179:U180" si="944">U171+U173+U175+U177</f>
        <v>0</v>
      </c>
      <c r="V179" s="193">
        <f t="shared" ref="V179:BH179" si="945">V171+V173+V175+V177</f>
        <v>0</v>
      </c>
      <c r="W179" s="193">
        <f t="shared" si="945"/>
        <v>0</v>
      </c>
      <c r="X179" s="193">
        <f t="shared" si="945"/>
        <v>0</v>
      </c>
      <c r="Y179" s="193">
        <f t="shared" si="945"/>
        <v>0</v>
      </c>
      <c r="Z179" s="193">
        <f t="shared" si="945"/>
        <v>0</v>
      </c>
      <c r="AA179" s="193">
        <f t="shared" si="945"/>
        <v>0</v>
      </c>
      <c r="AB179" s="193">
        <f t="shared" si="945"/>
        <v>0</v>
      </c>
      <c r="AC179" s="193">
        <f t="shared" si="945"/>
        <v>0</v>
      </c>
      <c r="AD179" s="193">
        <f t="shared" si="945"/>
        <v>0</v>
      </c>
      <c r="AE179" s="193">
        <f t="shared" si="945"/>
        <v>0</v>
      </c>
      <c r="AF179" s="193">
        <f t="shared" si="945"/>
        <v>0</v>
      </c>
      <c r="AG179" s="193">
        <f t="shared" si="945"/>
        <v>0</v>
      </c>
      <c r="AH179" s="193">
        <f t="shared" si="945"/>
        <v>0</v>
      </c>
      <c r="AI179" s="193">
        <f t="shared" si="945"/>
        <v>0</v>
      </c>
      <c r="AJ179" s="193">
        <f t="shared" si="945"/>
        <v>0</v>
      </c>
      <c r="AK179" s="193">
        <f t="shared" si="945"/>
        <v>0</v>
      </c>
      <c r="AL179" s="193">
        <f t="shared" si="945"/>
        <v>0</v>
      </c>
      <c r="AM179" s="193">
        <f t="shared" si="945"/>
        <v>0</v>
      </c>
      <c r="AN179" s="193">
        <f t="shared" si="945"/>
        <v>0</v>
      </c>
      <c r="AO179" s="193">
        <f t="shared" si="945"/>
        <v>0</v>
      </c>
      <c r="AP179" s="193">
        <f t="shared" si="945"/>
        <v>0</v>
      </c>
      <c r="AQ179" s="193">
        <f t="shared" si="945"/>
        <v>0</v>
      </c>
      <c r="AR179" s="193">
        <f t="shared" si="945"/>
        <v>0</v>
      </c>
      <c r="AS179" s="193">
        <f t="shared" si="945"/>
        <v>0</v>
      </c>
      <c r="AT179" s="193">
        <f t="shared" si="945"/>
        <v>0</v>
      </c>
      <c r="AU179" s="193">
        <f t="shared" si="945"/>
        <v>0</v>
      </c>
      <c r="AV179" s="193">
        <f t="shared" si="945"/>
        <v>0</v>
      </c>
      <c r="AW179" s="193">
        <f t="shared" si="945"/>
        <v>0</v>
      </c>
      <c r="AX179" s="193">
        <f t="shared" si="945"/>
        <v>0</v>
      </c>
      <c r="AY179" s="193">
        <f t="shared" si="945"/>
        <v>0</v>
      </c>
      <c r="AZ179" s="193">
        <f t="shared" si="945"/>
        <v>0</v>
      </c>
      <c r="BA179" s="193">
        <f t="shared" si="945"/>
        <v>0</v>
      </c>
      <c r="BB179" s="193">
        <f t="shared" si="945"/>
        <v>0</v>
      </c>
      <c r="BC179" s="193">
        <f t="shared" si="945"/>
        <v>0</v>
      </c>
      <c r="BD179" s="193">
        <f t="shared" si="945"/>
        <v>0</v>
      </c>
      <c r="BE179" s="193">
        <f t="shared" si="945"/>
        <v>0</v>
      </c>
      <c r="BF179" s="193">
        <f t="shared" si="945"/>
        <v>0</v>
      </c>
      <c r="BG179" s="193">
        <f t="shared" si="945"/>
        <v>0</v>
      </c>
      <c r="BH179" s="193">
        <f t="shared" si="945"/>
        <v>0</v>
      </c>
      <c r="BI179" s="193">
        <f t="shared" ref="BI179:BJ179" si="946">BI171+BI173+BI175+BI177</f>
        <v>0</v>
      </c>
      <c r="BJ179" s="193">
        <f t="shared" si="946"/>
        <v>0</v>
      </c>
      <c r="BK179" s="163">
        <f>BK171+BK173+BK175+BK177</f>
        <v>0</v>
      </c>
      <c r="BL179" s="4"/>
      <c r="BM179" s="330"/>
      <c r="BN179" s="224"/>
      <c r="BO179" s="57">
        <f t="shared" si="644"/>
        <v>0</v>
      </c>
      <c r="BP179" s="78">
        <f t="shared" si="645"/>
        <v>0</v>
      </c>
      <c r="BQ179" s="2"/>
      <c r="BR179" s="2"/>
      <c r="BS179" s="2"/>
      <c r="BT179" s="2"/>
      <c r="BU179" s="2"/>
      <c r="BV179" s="2"/>
      <c r="BW179" s="2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</row>
    <row r="180" spans="1:126" ht="15" customHeight="1">
      <c r="A180" s="1209"/>
      <c r="B180" s="1213"/>
      <c r="C180" s="1197"/>
      <c r="D180" s="1197"/>
      <c r="E180" s="1312"/>
      <c r="F180" s="1043" t="s">
        <v>99</v>
      </c>
      <c r="G180" s="80">
        <f t="shared" si="937"/>
        <v>0</v>
      </c>
      <c r="H180" s="80">
        <f t="shared" si="937"/>
        <v>0</v>
      </c>
      <c r="I180" s="80">
        <f t="shared" si="937"/>
        <v>0</v>
      </c>
      <c r="J180" s="80">
        <f t="shared" ref="J180" si="947">J172+J174+J176+J178</f>
        <v>0</v>
      </c>
      <c r="K180" s="80">
        <f t="shared" ref="K180" si="948">K172+K174+K176+K178</f>
        <v>0</v>
      </c>
      <c r="L180" s="80">
        <f t="shared" ref="L180" si="949">L172+L174+L176+L178</f>
        <v>0</v>
      </c>
      <c r="M180" s="80">
        <f t="shared" ref="M180:N180" si="950">M172+M174+M176+M178</f>
        <v>0</v>
      </c>
      <c r="N180" s="80">
        <f t="shared" si="950"/>
        <v>0</v>
      </c>
      <c r="O180" s="43">
        <f t="shared" si="639"/>
        <v>0</v>
      </c>
      <c r="P180" s="80">
        <f t="shared" si="942"/>
        <v>0</v>
      </c>
      <c r="Q180" s="80">
        <f t="shared" ref="Q180" si="951">Q172+Q174+Q176+Q178</f>
        <v>0</v>
      </c>
      <c r="R180" s="80">
        <f t="shared" si="942"/>
        <v>0</v>
      </c>
      <c r="S180" s="171">
        <f t="shared" si="653"/>
        <v>0</v>
      </c>
      <c r="T180" s="1043" t="s">
        <v>99</v>
      </c>
      <c r="U180" s="91">
        <f t="shared" si="944"/>
        <v>0</v>
      </c>
      <c r="V180" s="91">
        <f t="shared" ref="V180:BH180" si="952">V172+V174+V176+V178</f>
        <v>0</v>
      </c>
      <c r="W180" s="91">
        <f t="shared" si="952"/>
        <v>0</v>
      </c>
      <c r="X180" s="91">
        <f t="shared" si="952"/>
        <v>0</v>
      </c>
      <c r="Y180" s="91">
        <f t="shared" si="952"/>
        <v>0</v>
      </c>
      <c r="Z180" s="91">
        <f t="shared" si="952"/>
        <v>0</v>
      </c>
      <c r="AA180" s="91">
        <f t="shared" si="952"/>
        <v>0</v>
      </c>
      <c r="AB180" s="91">
        <f t="shared" si="952"/>
        <v>0</v>
      </c>
      <c r="AC180" s="91">
        <f t="shared" si="952"/>
        <v>0</v>
      </c>
      <c r="AD180" s="91">
        <f t="shared" si="952"/>
        <v>0</v>
      </c>
      <c r="AE180" s="91">
        <f t="shared" si="952"/>
        <v>0</v>
      </c>
      <c r="AF180" s="91">
        <f t="shared" si="952"/>
        <v>0</v>
      </c>
      <c r="AG180" s="91">
        <f t="shared" si="952"/>
        <v>0</v>
      </c>
      <c r="AH180" s="91">
        <f t="shared" si="952"/>
        <v>0</v>
      </c>
      <c r="AI180" s="91">
        <f t="shared" si="952"/>
        <v>0</v>
      </c>
      <c r="AJ180" s="91">
        <f t="shared" si="952"/>
        <v>0</v>
      </c>
      <c r="AK180" s="91">
        <f t="shared" si="952"/>
        <v>0</v>
      </c>
      <c r="AL180" s="91">
        <f t="shared" si="952"/>
        <v>0</v>
      </c>
      <c r="AM180" s="91">
        <f t="shared" si="952"/>
        <v>0</v>
      </c>
      <c r="AN180" s="91">
        <f t="shared" si="952"/>
        <v>0</v>
      </c>
      <c r="AO180" s="91">
        <f t="shared" si="952"/>
        <v>0</v>
      </c>
      <c r="AP180" s="91">
        <f t="shared" si="952"/>
        <v>0</v>
      </c>
      <c r="AQ180" s="91">
        <f t="shared" si="952"/>
        <v>0</v>
      </c>
      <c r="AR180" s="91">
        <f t="shared" si="952"/>
        <v>0</v>
      </c>
      <c r="AS180" s="91">
        <f t="shared" si="952"/>
        <v>0</v>
      </c>
      <c r="AT180" s="91">
        <f t="shared" si="952"/>
        <v>0</v>
      </c>
      <c r="AU180" s="91">
        <f t="shared" si="952"/>
        <v>0</v>
      </c>
      <c r="AV180" s="91">
        <f t="shared" si="952"/>
        <v>0</v>
      </c>
      <c r="AW180" s="91">
        <f t="shared" si="952"/>
        <v>0</v>
      </c>
      <c r="AX180" s="91">
        <f t="shared" si="952"/>
        <v>0</v>
      </c>
      <c r="AY180" s="91">
        <f t="shared" si="952"/>
        <v>0</v>
      </c>
      <c r="AZ180" s="91">
        <f t="shared" si="952"/>
        <v>0</v>
      </c>
      <c r="BA180" s="91">
        <f t="shared" si="952"/>
        <v>0</v>
      </c>
      <c r="BB180" s="91">
        <f t="shared" si="952"/>
        <v>0</v>
      </c>
      <c r="BC180" s="91">
        <f t="shared" si="952"/>
        <v>0</v>
      </c>
      <c r="BD180" s="91">
        <f t="shared" si="952"/>
        <v>0</v>
      </c>
      <c r="BE180" s="91">
        <f t="shared" si="952"/>
        <v>0</v>
      </c>
      <c r="BF180" s="91">
        <f t="shared" si="952"/>
        <v>0</v>
      </c>
      <c r="BG180" s="91">
        <f t="shared" si="952"/>
        <v>0</v>
      </c>
      <c r="BH180" s="91">
        <f t="shared" si="952"/>
        <v>0</v>
      </c>
      <c r="BI180" s="91">
        <f t="shared" ref="BI180:BJ180" si="953">BI172+BI174+BI176+BI178</f>
        <v>0</v>
      </c>
      <c r="BJ180" s="91">
        <f t="shared" si="953"/>
        <v>0</v>
      </c>
      <c r="BK180" s="172">
        <f>BK172+BK174+BK176+BK178</f>
        <v>0</v>
      </c>
      <c r="BL180" s="4"/>
      <c r="BM180" s="330"/>
      <c r="BN180" s="224"/>
      <c r="BO180" s="70">
        <f t="shared" si="644"/>
        <v>0</v>
      </c>
      <c r="BP180" s="92">
        <f t="shared" si="645"/>
        <v>0</v>
      </c>
      <c r="BQ180" s="2"/>
      <c r="BR180" s="2"/>
      <c r="BS180" s="2"/>
      <c r="BT180" s="2"/>
      <c r="BU180" s="2"/>
      <c r="BV180" s="2"/>
      <c r="BW180" s="2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</row>
    <row r="181" spans="1:126" s="48" customFormat="1" ht="15" customHeight="1">
      <c r="A181" s="1216" t="s">
        <v>109</v>
      </c>
      <c r="B181" s="1218">
        <f>B153+B161+B169+B179</f>
        <v>0</v>
      </c>
      <c r="C181" s="1214">
        <f t="shared" ref="C181:D181" si="954">C153+C161+C169+C179</f>
        <v>0</v>
      </c>
      <c r="D181" s="1214">
        <f t="shared" si="954"/>
        <v>0</v>
      </c>
      <c r="E181" s="1313">
        <f>E153+E161+E169+E179</f>
        <v>0</v>
      </c>
      <c r="F181" s="173" t="s">
        <v>97</v>
      </c>
      <c r="G181" s="111">
        <f t="shared" ref="G181:I182" si="955">G153+G161+G169+G179</f>
        <v>0</v>
      </c>
      <c r="H181" s="111">
        <f t="shared" si="955"/>
        <v>0</v>
      </c>
      <c r="I181" s="111">
        <f t="shared" si="955"/>
        <v>0</v>
      </c>
      <c r="J181" s="111">
        <f t="shared" ref="J181:K181" si="956">J153+J161+J169+J179</f>
        <v>0</v>
      </c>
      <c r="K181" s="111">
        <f t="shared" si="956"/>
        <v>0</v>
      </c>
      <c r="L181" s="111">
        <f t="shared" ref="L181" si="957">L153+L161+L169+L179</f>
        <v>0</v>
      </c>
      <c r="M181" s="111">
        <f t="shared" ref="M181:N181" si="958">M153+M161+M169+M179</f>
        <v>0</v>
      </c>
      <c r="N181" s="111">
        <f t="shared" si="958"/>
        <v>0</v>
      </c>
      <c r="O181" s="16">
        <f t="shared" si="639"/>
        <v>0</v>
      </c>
      <c r="P181" s="111">
        <f t="shared" ref="P181:R182" si="959">P153+P161+P169+P179</f>
        <v>0</v>
      </c>
      <c r="Q181" s="111">
        <f t="shared" ref="Q181" si="960">Q153+Q161+Q169+Q179</f>
        <v>0</v>
      </c>
      <c r="R181" s="111">
        <f t="shared" si="959"/>
        <v>0</v>
      </c>
      <c r="S181" s="171">
        <f t="shared" si="653"/>
        <v>0</v>
      </c>
      <c r="T181" s="173" t="s">
        <v>97</v>
      </c>
      <c r="U181" s="122">
        <f t="shared" ref="U181:AF182" si="961">U153+U161+U169+U179</f>
        <v>0</v>
      </c>
      <c r="V181" s="122">
        <f t="shared" si="961"/>
        <v>0</v>
      </c>
      <c r="W181" s="122">
        <f t="shared" si="961"/>
        <v>0</v>
      </c>
      <c r="X181" s="122">
        <f t="shared" si="961"/>
        <v>0</v>
      </c>
      <c r="Y181" s="122">
        <f t="shared" si="961"/>
        <v>0</v>
      </c>
      <c r="Z181" s="122">
        <f t="shared" si="961"/>
        <v>0</v>
      </c>
      <c r="AA181" s="122">
        <f t="shared" si="961"/>
        <v>0</v>
      </c>
      <c r="AB181" s="122">
        <f t="shared" si="961"/>
        <v>0</v>
      </c>
      <c r="AC181" s="122">
        <f t="shared" si="961"/>
        <v>0</v>
      </c>
      <c r="AD181" s="122">
        <f t="shared" si="961"/>
        <v>0</v>
      </c>
      <c r="AE181" s="122">
        <f t="shared" si="961"/>
        <v>0</v>
      </c>
      <c r="AF181" s="122">
        <f t="shared" si="961"/>
        <v>0</v>
      </c>
      <c r="AG181" s="122">
        <f t="shared" ref="V181:BH182" si="962">AG153+AG161+AG169+AG179</f>
        <v>0</v>
      </c>
      <c r="AH181" s="122">
        <f t="shared" si="962"/>
        <v>0</v>
      </c>
      <c r="AI181" s="122">
        <f t="shared" si="962"/>
        <v>0</v>
      </c>
      <c r="AJ181" s="122">
        <f t="shared" si="962"/>
        <v>0</v>
      </c>
      <c r="AK181" s="122">
        <f t="shared" si="962"/>
        <v>0</v>
      </c>
      <c r="AL181" s="122">
        <f t="shared" si="962"/>
        <v>0</v>
      </c>
      <c r="AM181" s="122">
        <f t="shared" si="962"/>
        <v>0</v>
      </c>
      <c r="AN181" s="122">
        <f t="shared" si="962"/>
        <v>0</v>
      </c>
      <c r="AO181" s="122">
        <f t="shared" si="962"/>
        <v>0</v>
      </c>
      <c r="AP181" s="122">
        <f t="shared" si="962"/>
        <v>0</v>
      </c>
      <c r="AQ181" s="122">
        <f t="shared" si="962"/>
        <v>0</v>
      </c>
      <c r="AR181" s="122">
        <f t="shared" si="962"/>
        <v>0</v>
      </c>
      <c r="AS181" s="122">
        <f t="shared" si="962"/>
        <v>0</v>
      </c>
      <c r="AT181" s="122">
        <f t="shared" si="962"/>
        <v>0</v>
      </c>
      <c r="AU181" s="122">
        <f t="shared" si="962"/>
        <v>0</v>
      </c>
      <c r="AV181" s="122">
        <f t="shared" si="962"/>
        <v>0</v>
      </c>
      <c r="AW181" s="122">
        <f t="shared" si="962"/>
        <v>0</v>
      </c>
      <c r="AX181" s="122">
        <f t="shared" si="962"/>
        <v>0</v>
      </c>
      <c r="AY181" s="122">
        <f t="shared" si="962"/>
        <v>0</v>
      </c>
      <c r="AZ181" s="122">
        <f t="shared" si="962"/>
        <v>0</v>
      </c>
      <c r="BA181" s="122">
        <f t="shared" si="962"/>
        <v>0</v>
      </c>
      <c r="BB181" s="122">
        <f t="shared" si="962"/>
        <v>0</v>
      </c>
      <c r="BC181" s="122">
        <f t="shared" si="962"/>
        <v>0</v>
      </c>
      <c r="BD181" s="122">
        <f t="shared" si="962"/>
        <v>0</v>
      </c>
      <c r="BE181" s="122">
        <f t="shared" si="962"/>
        <v>0</v>
      </c>
      <c r="BF181" s="122">
        <f t="shared" si="962"/>
        <v>0</v>
      </c>
      <c r="BG181" s="122">
        <f t="shared" si="962"/>
        <v>0</v>
      </c>
      <c r="BH181" s="122">
        <f t="shared" si="962"/>
        <v>0</v>
      </c>
      <c r="BI181" s="122">
        <f t="shared" ref="BI181:BJ181" si="963">BI153+BI161+BI169+BI179</f>
        <v>0</v>
      </c>
      <c r="BJ181" s="122">
        <f t="shared" si="963"/>
        <v>0</v>
      </c>
      <c r="BK181" s="19">
        <f t="shared" ref="BK181:BK182" si="964">BK153+BK161+BK169+BK179</f>
        <v>0</v>
      </c>
      <c r="BL181" s="4"/>
      <c r="BM181" s="330"/>
      <c r="BN181" s="224"/>
      <c r="BO181" s="57">
        <f t="shared" si="644"/>
        <v>0</v>
      </c>
      <c r="BP181" s="78">
        <f t="shared" si="645"/>
        <v>0</v>
      </c>
      <c r="BQ181" s="2"/>
      <c r="BR181" s="2"/>
      <c r="BS181" s="2"/>
      <c r="BT181" s="2"/>
      <c r="BU181" s="2"/>
      <c r="BV181" s="2"/>
      <c r="BW181" s="2"/>
    </row>
    <row r="182" spans="1:126" s="48" customFormat="1" ht="15" customHeight="1">
      <c r="A182" s="1217"/>
      <c r="B182" s="1219"/>
      <c r="C182" s="1215"/>
      <c r="D182" s="1215"/>
      <c r="E182" s="1314"/>
      <c r="F182" s="174" t="s">
        <v>99</v>
      </c>
      <c r="G182" s="125">
        <f t="shared" si="955"/>
        <v>0</v>
      </c>
      <c r="H182" s="125">
        <f t="shared" si="955"/>
        <v>0</v>
      </c>
      <c r="I182" s="125">
        <f t="shared" si="955"/>
        <v>0</v>
      </c>
      <c r="J182" s="125">
        <f t="shared" ref="J182:K182" si="965">J154+J162+J170+J180</f>
        <v>0</v>
      </c>
      <c r="K182" s="125">
        <f t="shared" si="965"/>
        <v>0</v>
      </c>
      <c r="L182" s="125">
        <f t="shared" ref="L182" si="966">L154+L162+L170+L180</f>
        <v>0</v>
      </c>
      <c r="M182" s="125">
        <f t="shared" ref="M182:N182" si="967">M154+M162+M170+M180</f>
        <v>0</v>
      </c>
      <c r="N182" s="125">
        <f t="shared" si="967"/>
        <v>0</v>
      </c>
      <c r="O182" s="43">
        <f t="shared" si="639"/>
        <v>0</v>
      </c>
      <c r="P182" s="125">
        <f t="shared" si="959"/>
        <v>0</v>
      </c>
      <c r="Q182" s="125">
        <f t="shared" ref="Q182" si="968">Q154+Q162+Q170+Q180</f>
        <v>0</v>
      </c>
      <c r="R182" s="125">
        <f t="shared" si="959"/>
        <v>0</v>
      </c>
      <c r="S182" s="171">
        <f t="shared" si="653"/>
        <v>0</v>
      </c>
      <c r="T182" s="174" t="s">
        <v>99</v>
      </c>
      <c r="U182" s="127">
        <f t="shared" si="961"/>
        <v>0</v>
      </c>
      <c r="V182" s="127">
        <f t="shared" si="962"/>
        <v>0</v>
      </c>
      <c r="W182" s="127">
        <f t="shared" si="962"/>
        <v>0</v>
      </c>
      <c r="X182" s="127">
        <f t="shared" si="962"/>
        <v>0</v>
      </c>
      <c r="Y182" s="127">
        <f t="shared" si="962"/>
        <v>0</v>
      </c>
      <c r="Z182" s="127">
        <f t="shared" si="962"/>
        <v>0</v>
      </c>
      <c r="AA182" s="127">
        <f t="shared" si="962"/>
        <v>0</v>
      </c>
      <c r="AB182" s="127">
        <f t="shared" si="962"/>
        <v>0</v>
      </c>
      <c r="AC182" s="127">
        <f t="shared" si="962"/>
        <v>0</v>
      </c>
      <c r="AD182" s="127">
        <f t="shared" si="962"/>
        <v>0</v>
      </c>
      <c r="AE182" s="127">
        <f t="shared" si="962"/>
        <v>0</v>
      </c>
      <c r="AF182" s="127">
        <f t="shared" si="962"/>
        <v>0</v>
      </c>
      <c r="AG182" s="127">
        <f t="shared" si="962"/>
        <v>0</v>
      </c>
      <c r="AH182" s="127">
        <f t="shared" si="962"/>
        <v>0</v>
      </c>
      <c r="AI182" s="127">
        <f t="shared" si="962"/>
        <v>0</v>
      </c>
      <c r="AJ182" s="127">
        <f t="shared" si="962"/>
        <v>0</v>
      </c>
      <c r="AK182" s="127">
        <f t="shared" si="962"/>
        <v>0</v>
      </c>
      <c r="AL182" s="127">
        <f t="shared" si="962"/>
        <v>0</v>
      </c>
      <c r="AM182" s="127">
        <f t="shared" si="962"/>
        <v>0</v>
      </c>
      <c r="AN182" s="127">
        <f t="shared" si="962"/>
        <v>0</v>
      </c>
      <c r="AO182" s="127">
        <f t="shared" si="962"/>
        <v>0</v>
      </c>
      <c r="AP182" s="127">
        <f t="shared" si="962"/>
        <v>0</v>
      </c>
      <c r="AQ182" s="127">
        <f t="shared" si="962"/>
        <v>0</v>
      </c>
      <c r="AR182" s="127">
        <f t="shared" si="962"/>
        <v>0</v>
      </c>
      <c r="AS182" s="127">
        <f t="shared" si="962"/>
        <v>0</v>
      </c>
      <c r="AT182" s="127">
        <f t="shared" si="962"/>
        <v>0</v>
      </c>
      <c r="AU182" s="127">
        <f t="shared" si="962"/>
        <v>0</v>
      </c>
      <c r="AV182" s="127">
        <f t="shared" si="962"/>
        <v>0</v>
      </c>
      <c r="AW182" s="127">
        <f t="shared" si="962"/>
        <v>0</v>
      </c>
      <c r="AX182" s="127">
        <f t="shared" si="962"/>
        <v>0</v>
      </c>
      <c r="AY182" s="127">
        <f t="shared" si="962"/>
        <v>0</v>
      </c>
      <c r="AZ182" s="127">
        <f t="shared" si="962"/>
        <v>0</v>
      </c>
      <c r="BA182" s="127">
        <f t="shared" si="962"/>
        <v>0</v>
      </c>
      <c r="BB182" s="127">
        <f t="shared" si="962"/>
        <v>0</v>
      </c>
      <c r="BC182" s="127">
        <f t="shared" si="962"/>
        <v>0</v>
      </c>
      <c r="BD182" s="127">
        <f t="shared" si="962"/>
        <v>0</v>
      </c>
      <c r="BE182" s="127">
        <f t="shared" si="962"/>
        <v>0</v>
      </c>
      <c r="BF182" s="127">
        <f t="shared" si="962"/>
        <v>0</v>
      </c>
      <c r="BG182" s="127">
        <f t="shared" si="962"/>
        <v>0</v>
      </c>
      <c r="BH182" s="127">
        <f t="shared" si="962"/>
        <v>0</v>
      </c>
      <c r="BI182" s="127">
        <f t="shared" ref="BI182:BJ182" si="969">BI154+BI162+BI170+BI180</f>
        <v>0</v>
      </c>
      <c r="BJ182" s="127">
        <f t="shared" si="969"/>
        <v>0</v>
      </c>
      <c r="BK182" s="172">
        <f t="shared" si="964"/>
        <v>0</v>
      </c>
      <c r="BL182" s="4"/>
      <c r="BM182" s="330"/>
      <c r="BN182" s="224"/>
      <c r="BO182" s="93">
        <f t="shared" si="644"/>
        <v>0</v>
      </c>
      <c r="BP182" s="133">
        <f t="shared" si="645"/>
        <v>0</v>
      </c>
      <c r="BQ182" s="2"/>
      <c r="BR182" s="2"/>
      <c r="BS182" s="2"/>
      <c r="BT182" s="2"/>
      <c r="BU182" s="2"/>
      <c r="BV182" s="2"/>
      <c r="BW182" s="2"/>
    </row>
    <row r="183" spans="1:126" s="418" customFormat="1" ht="13.2" customHeight="1">
      <c r="K183" s="1147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CA183" s="425"/>
      <c r="CB183" s="135"/>
      <c r="CC183" s="135"/>
      <c r="CD183" s="135"/>
      <c r="CE183" s="135"/>
      <c r="CF183" s="135"/>
      <c r="CG183" s="135"/>
      <c r="CH183" s="135"/>
      <c r="CI183" s="135"/>
      <c r="CJ183" s="135"/>
      <c r="CK183" s="135"/>
      <c r="CL183" s="135"/>
      <c r="CM183" s="135"/>
      <c r="CN183" s="135"/>
      <c r="CO183" s="135"/>
      <c r="CP183" s="135"/>
      <c r="CQ183" s="135"/>
      <c r="CR183" s="135"/>
      <c r="CS183" s="420"/>
      <c r="CT183" s="135"/>
      <c r="CU183" s="135"/>
      <c r="CV183" s="135"/>
      <c r="CW183" s="135"/>
      <c r="CX183" s="135"/>
      <c r="CY183" s="135"/>
      <c r="CZ183" s="135"/>
      <c r="DA183" s="135"/>
      <c r="DB183" s="135"/>
      <c r="DC183" s="135"/>
      <c r="DD183" s="135"/>
      <c r="DE183" s="135"/>
    </row>
    <row r="184" spans="1:126" s="418" customFormat="1" ht="14.4">
      <c r="K184" s="1146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CR184" s="425"/>
      <c r="CS184" s="135"/>
      <c r="CT184" s="135"/>
      <c r="CU184" s="135"/>
      <c r="CV184" s="135"/>
      <c r="CW184" s="135"/>
      <c r="CX184" s="135"/>
      <c r="CY184" s="135"/>
      <c r="CZ184" s="135"/>
      <c r="DA184" s="135"/>
      <c r="DB184" s="135"/>
      <c r="DC184" s="135"/>
      <c r="DD184" s="135"/>
      <c r="DE184" s="135"/>
      <c r="DF184" s="135"/>
      <c r="DG184" s="135"/>
      <c r="DH184" s="135"/>
      <c r="DI184" s="135"/>
      <c r="DJ184" s="420"/>
      <c r="DK184" s="135"/>
      <c r="DL184" s="135"/>
      <c r="DM184" s="135"/>
      <c r="DN184" s="135"/>
      <c r="DO184" s="135"/>
      <c r="DP184" s="135"/>
      <c r="DQ184" s="135"/>
      <c r="DR184" s="135"/>
      <c r="DS184" s="135"/>
      <c r="DT184" s="135"/>
      <c r="DU184" s="135"/>
      <c r="DV184" s="135"/>
    </row>
  </sheetData>
  <mergeCells count="704">
    <mergeCell ref="BJ7:BJ8"/>
    <mergeCell ref="BJ52:BJ53"/>
    <mergeCell ref="BJ97:BJ98"/>
    <mergeCell ref="BJ142:BJ143"/>
    <mergeCell ref="BO141:BO144"/>
    <mergeCell ref="BP141:BP146"/>
    <mergeCell ref="T142:T143"/>
    <mergeCell ref="U142:U143"/>
    <mergeCell ref="AD142:AD143"/>
    <mergeCell ref="BP96:BP101"/>
    <mergeCell ref="BO51:BO56"/>
    <mergeCell ref="BP51:BP56"/>
    <mergeCell ref="AQ7:AQ8"/>
    <mergeCell ref="AR7:AR8"/>
    <mergeCell ref="AS7:AS8"/>
    <mergeCell ref="AH7:AH8"/>
    <mergeCell ref="AI7:AI8"/>
    <mergeCell ref="AJ7:AJ8"/>
    <mergeCell ref="AK7:AK8"/>
    <mergeCell ref="AL7:AL8"/>
    <mergeCell ref="AM7:AM8"/>
    <mergeCell ref="AN7:AN8"/>
    <mergeCell ref="AO7:AO8"/>
    <mergeCell ref="AP7:AP8"/>
    <mergeCell ref="A140:E140"/>
    <mergeCell ref="B141:B143"/>
    <mergeCell ref="C141:C143"/>
    <mergeCell ref="D141:D143"/>
    <mergeCell ref="BH142:BH143"/>
    <mergeCell ref="BK142:BK143"/>
    <mergeCell ref="AW142:AW143"/>
    <mergeCell ref="AV142:AV143"/>
    <mergeCell ref="AZ142:AZ143"/>
    <mergeCell ref="BE142:BE143"/>
    <mergeCell ref="BG142:BG143"/>
    <mergeCell ref="AX142:AX143"/>
    <mergeCell ref="BI142:BI143"/>
    <mergeCell ref="AS142:AS143"/>
    <mergeCell ref="AT142:AT143"/>
    <mergeCell ref="AU142:AU143"/>
    <mergeCell ref="AY142:AY143"/>
    <mergeCell ref="BA142:BA143"/>
    <mergeCell ref="AO142:AO143"/>
    <mergeCell ref="BC142:BC143"/>
    <mergeCell ref="BD142:BD143"/>
    <mergeCell ref="BF142:BF143"/>
    <mergeCell ref="V142:V143"/>
    <mergeCell ref="W142:W143"/>
    <mergeCell ref="A134:A135"/>
    <mergeCell ref="B134:B135"/>
    <mergeCell ref="C134:C135"/>
    <mergeCell ref="D134:D135"/>
    <mergeCell ref="E134:E135"/>
    <mergeCell ref="BU135:BU136"/>
    <mergeCell ref="BV135:BV136"/>
    <mergeCell ref="BW135:BW136"/>
    <mergeCell ref="B136:B137"/>
    <mergeCell ref="C136:C137"/>
    <mergeCell ref="D136:D137"/>
    <mergeCell ref="E136:E137"/>
    <mergeCell ref="D130:D131"/>
    <mergeCell ref="E130:E131"/>
    <mergeCell ref="BU131:BU132"/>
    <mergeCell ref="BV131:BV132"/>
    <mergeCell ref="BW131:BW132"/>
    <mergeCell ref="B132:B133"/>
    <mergeCell ref="C132:C133"/>
    <mergeCell ref="D132:D133"/>
    <mergeCell ref="E132:E133"/>
    <mergeCell ref="BU133:BU134"/>
    <mergeCell ref="BV133:BV134"/>
    <mergeCell ref="BW133:BW134"/>
    <mergeCell ref="A124:A125"/>
    <mergeCell ref="B124:B125"/>
    <mergeCell ref="C124:C125"/>
    <mergeCell ref="D124:D125"/>
    <mergeCell ref="E124:E125"/>
    <mergeCell ref="BU125:BU126"/>
    <mergeCell ref="BV125:BV126"/>
    <mergeCell ref="BW125:BW126"/>
    <mergeCell ref="B126:B127"/>
    <mergeCell ref="C126:C127"/>
    <mergeCell ref="D126:D127"/>
    <mergeCell ref="E126:E127"/>
    <mergeCell ref="BU127:BU128"/>
    <mergeCell ref="BV127:BV128"/>
    <mergeCell ref="BW127:BW128"/>
    <mergeCell ref="B128:B129"/>
    <mergeCell ref="C128:C129"/>
    <mergeCell ref="D128:D129"/>
    <mergeCell ref="E128:E129"/>
    <mergeCell ref="BU129:BU130"/>
    <mergeCell ref="BV129:BV130"/>
    <mergeCell ref="BW129:BW130"/>
    <mergeCell ref="B130:B131"/>
    <mergeCell ref="C130:C131"/>
    <mergeCell ref="BU121:BU122"/>
    <mergeCell ref="BV121:BV122"/>
    <mergeCell ref="BW121:BW122"/>
    <mergeCell ref="B122:B123"/>
    <mergeCell ref="C122:C123"/>
    <mergeCell ref="D122:D123"/>
    <mergeCell ref="E122:E123"/>
    <mergeCell ref="BU123:BU124"/>
    <mergeCell ref="BV123:BV124"/>
    <mergeCell ref="BW123:BW124"/>
    <mergeCell ref="D114:D115"/>
    <mergeCell ref="E114:E115"/>
    <mergeCell ref="BU115:BU116"/>
    <mergeCell ref="BV115:BV116"/>
    <mergeCell ref="BW115:BW116"/>
    <mergeCell ref="A116:A117"/>
    <mergeCell ref="B116:B117"/>
    <mergeCell ref="C116:C117"/>
    <mergeCell ref="D116:D117"/>
    <mergeCell ref="E116:E117"/>
    <mergeCell ref="BU117:BU118"/>
    <mergeCell ref="BV117:BV118"/>
    <mergeCell ref="BW117:BW118"/>
    <mergeCell ref="B118:B119"/>
    <mergeCell ref="C118:C119"/>
    <mergeCell ref="D118:D119"/>
    <mergeCell ref="E118:E119"/>
    <mergeCell ref="BU119:BU120"/>
    <mergeCell ref="BV119:BV120"/>
    <mergeCell ref="BW119:BW120"/>
    <mergeCell ref="B120:B121"/>
    <mergeCell ref="C120:C121"/>
    <mergeCell ref="D120:D121"/>
    <mergeCell ref="E120:E121"/>
    <mergeCell ref="A108:A109"/>
    <mergeCell ref="B108:B109"/>
    <mergeCell ref="C108:C109"/>
    <mergeCell ref="D108:D109"/>
    <mergeCell ref="E108:E109"/>
    <mergeCell ref="BU109:BU110"/>
    <mergeCell ref="BV109:BV110"/>
    <mergeCell ref="BW109:BW110"/>
    <mergeCell ref="B110:B111"/>
    <mergeCell ref="C110:C111"/>
    <mergeCell ref="D110:D111"/>
    <mergeCell ref="E110:E111"/>
    <mergeCell ref="BU111:BU112"/>
    <mergeCell ref="BV111:BV112"/>
    <mergeCell ref="BW111:BW112"/>
    <mergeCell ref="B112:B113"/>
    <mergeCell ref="C112:C113"/>
    <mergeCell ref="D112:D113"/>
    <mergeCell ref="E112:E113"/>
    <mergeCell ref="BU113:BU114"/>
    <mergeCell ref="BV113:BV114"/>
    <mergeCell ref="BW113:BW114"/>
    <mergeCell ref="B114:B115"/>
    <mergeCell ref="C114:C115"/>
    <mergeCell ref="BU103:BU104"/>
    <mergeCell ref="BV103:BV104"/>
    <mergeCell ref="BW103:BW104"/>
    <mergeCell ref="B104:B105"/>
    <mergeCell ref="C104:C105"/>
    <mergeCell ref="D104:D105"/>
    <mergeCell ref="E104:E105"/>
    <mergeCell ref="BU105:BU106"/>
    <mergeCell ref="BV105:BV106"/>
    <mergeCell ref="BW105:BW106"/>
    <mergeCell ref="B106:B107"/>
    <mergeCell ref="C106:C107"/>
    <mergeCell ref="D106:D107"/>
    <mergeCell ref="E106:E107"/>
    <mergeCell ref="BU107:BU108"/>
    <mergeCell ref="BV107:BV108"/>
    <mergeCell ref="BW107:BW108"/>
    <mergeCell ref="B102:B103"/>
    <mergeCell ref="C102:C103"/>
    <mergeCell ref="D102:D103"/>
    <mergeCell ref="E102:E103"/>
    <mergeCell ref="BQ96:BQ101"/>
    <mergeCell ref="T97:T98"/>
    <mergeCell ref="U97:U98"/>
    <mergeCell ref="AD97:AD98"/>
    <mergeCell ref="AV97:AV98"/>
    <mergeCell ref="AW97:AW98"/>
    <mergeCell ref="AX97:AX98"/>
    <mergeCell ref="AZ97:AZ98"/>
    <mergeCell ref="BE97:BE98"/>
    <mergeCell ref="BG97:BG98"/>
    <mergeCell ref="BH97:BH98"/>
    <mergeCell ref="BK97:BK98"/>
    <mergeCell ref="BO96:BO101"/>
    <mergeCell ref="BI97:BI98"/>
    <mergeCell ref="AG97:AG98"/>
    <mergeCell ref="AH97:AH98"/>
    <mergeCell ref="AI97:AI98"/>
    <mergeCell ref="AJ97:AJ98"/>
    <mergeCell ref="AK97:AK98"/>
    <mergeCell ref="AL97:AL98"/>
    <mergeCell ref="AT97:AT98"/>
    <mergeCell ref="AU97:AU98"/>
    <mergeCell ref="BD97:BD98"/>
    <mergeCell ref="BF97:BF98"/>
    <mergeCell ref="A89:A90"/>
    <mergeCell ref="B89:B90"/>
    <mergeCell ref="C89:C90"/>
    <mergeCell ref="D89:D90"/>
    <mergeCell ref="E89:E90"/>
    <mergeCell ref="BU90:BU91"/>
    <mergeCell ref="BV90:BV91"/>
    <mergeCell ref="BW90:BW91"/>
    <mergeCell ref="B91:B92"/>
    <mergeCell ref="C91:C92"/>
    <mergeCell ref="D91:D92"/>
    <mergeCell ref="E91:E92"/>
    <mergeCell ref="A95:E95"/>
    <mergeCell ref="B96:B98"/>
    <mergeCell ref="C96:C98"/>
    <mergeCell ref="D96:D98"/>
    <mergeCell ref="E96:E98"/>
    <mergeCell ref="P96:P98"/>
    <mergeCell ref="R96:R98"/>
    <mergeCell ref="S96:S101"/>
    <mergeCell ref="O96:O98"/>
    <mergeCell ref="Q96:Q98"/>
    <mergeCell ref="B99:B101"/>
    <mergeCell ref="C99:C101"/>
    <mergeCell ref="D99:D101"/>
    <mergeCell ref="E99:E101"/>
    <mergeCell ref="BR97:BR101"/>
    <mergeCell ref="D85:D86"/>
    <mergeCell ref="E85:E86"/>
    <mergeCell ref="BU86:BU87"/>
    <mergeCell ref="BV86:BV87"/>
    <mergeCell ref="BW86:BW87"/>
    <mergeCell ref="B87:B88"/>
    <mergeCell ref="C87:C88"/>
    <mergeCell ref="D87:D88"/>
    <mergeCell ref="E87:E88"/>
    <mergeCell ref="BU88:BU89"/>
    <mergeCell ref="BV88:BV89"/>
    <mergeCell ref="BW88:BW89"/>
    <mergeCell ref="BC97:BC98"/>
    <mergeCell ref="V97:V98"/>
    <mergeCell ref="W97:W98"/>
    <mergeCell ref="X97:X98"/>
    <mergeCell ref="Y97:Y98"/>
    <mergeCell ref="Z97:Z98"/>
    <mergeCell ref="AA97:AA98"/>
    <mergeCell ref="AB97:AB98"/>
    <mergeCell ref="AC97:AC98"/>
    <mergeCell ref="AE97:AE98"/>
    <mergeCell ref="AF97:AF98"/>
    <mergeCell ref="A79:A80"/>
    <mergeCell ref="B79:B80"/>
    <mergeCell ref="C79:C80"/>
    <mergeCell ref="D79:D80"/>
    <mergeCell ref="E79:E80"/>
    <mergeCell ref="BU80:BU81"/>
    <mergeCell ref="BV80:BV81"/>
    <mergeCell ref="BW80:BW81"/>
    <mergeCell ref="B81:B82"/>
    <mergeCell ref="C81:C82"/>
    <mergeCell ref="D81:D82"/>
    <mergeCell ref="E81:E82"/>
    <mergeCell ref="BU82:BU83"/>
    <mergeCell ref="BV82:BV83"/>
    <mergeCell ref="BW82:BW83"/>
    <mergeCell ref="B83:B84"/>
    <mergeCell ref="C83:C84"/>
    <mergeCell ref="D83:D84"/>
    <mergeCell ref="E83:E84"/>
    <mergeCell ref="BU84:BU85"/>
    <mergeCell ref="BV84:BV85"/>
    <mergeCell ref="BW84:BW85"/>
    <mergeCell ref="B85:B86"/>
    <mergeCell ref="C85:C86"/>
    <mergeCell ref="BU76:BU77"/>
    <mergeCell ref="BV76:BV77"/>
    <mergeCell ref="BW76:BW77"/>
    <mergeCell ref="B77:B78"/>
    <mergeCell ref="C77:C78"/>
    <mergeCell ref="D77:D78"/>
    <mergeCell ref="E77:E78"/>
    <mergeCell ref="BU78:BU79"/>
    <mergeCell ref="BV78:BV79"/>
    <mergeCell ref="BW78:BW79"/>
    <mergeCell ref="D69:D70"/>
    <mergeCell ref="E69:E70"/>
    <mergeCell ref="BU70:BU71"/>
    <mergeCell ref="BV70:BV71"/>
    <mergeCell ref="BW70:BW71"/>
    <mergeCell ref="A71:A72"/>
    <mergeCell ref="B71:B72"/>
    <mergeCell ref="C71:C72"/>
    <mergeCell ref="D71:D72"/>
    <mergeCell ref="E71:E72"/>
    <mergeCell ref="BU72:BU73"/>
    <mergeCell ref="BV72:BV73"/>
    <mergeCell ref="BW72:BW73"/>
    <mergeCell ref="B73:B74"/>
    <mergeCell ref="C73:C74"/>
    <mergeCell ref="D73:D74"/>
    <mergeCell ref="E73:E74"/>
    <mergeCell ref="BU74:BU75"/>
    <mergeCell ref="BV74:BV75"/>
    <mergeCell ref="BW74:BW75"/>
    <mergeCell ref="B75:B76"/>
    <mergeCell ref="C75:C76"/>
    <mergeCell ref="D75:D76"/>
    <mergeCell ref="E75:E76"/>
    <mergeCell ref="A63:A64"/>
    <mergeCell ref="B63:B64"/>
    <mergeCell ref="C63:C64"/>
    <mergeCell ref="D63:D64"/>
    <mergeCell ref="E63:E64"/>
    <mergeCell ref="BU64:BU65"/>
    <mergeCell ref="BV64:BV65"/>
    <mergeCell ref="BW64:BW65"/>
    <mergeCell ref="B65:B66"/>
    <mergeCell ref="C65:C66"/>
    <mergeCell ref="D65:D66"/>
    <mergeCell ref="E65:E66"/>
    <mergeCell ref="BU66:BU67"/>
    <mergeCell ref="BV66:BV67"/>
    <mergeCell ref="BW66:BW67"/>
    <mergeCell ref="B67:B68"/>
    <mergeCell ref="C67:C68"/>
    <mergeCell ref="D67:D68"/>
    <mergeCell ref="E67:E68"/>
    <mergeCell ref="BU68:BU69"/>
    <mergeCell ref="BV68:BV69"/>
    <mergeCell ref="BW68:BW69"/>
    <mergeCell ref="B69:B70"/>
    <mergeCell ref="C69:C70"/>
    <mergeCell ref="BU58:BU59"/>
    <mergeCell ref="BV58:BV59"/>
    <mergeCell ref="BW58:BW59"/>
    <mergeCell ref="B59:B60"/>
    <mergeCell ref="C59:C60"/>
    <mergeCell ref="D59:D60"/>
    <mergeCell ref="E59:E60"/>
    <mergeCell ref="BU60:BU61"/>
    <mergeCell ref="BV60:BV61"/>
    <mergeCell ref="BW60:BW61"/>
    <mergeCell ref="B61:B62"/>
    <mergeCell ref="C61:C62"/>
    <mergeCell ref="D61:D62"/>
    <mergeCell ref="E61:E62"/>
    <mergeCell ref="BU62:BU63"/>
    <mergeCell ref="BV62:BV63"/>
    <mergeCell ref="BW62:BW63"/>
    <mergeCell ref="B57:B58"/>
    <mergeCell ref="C57:C58"/>
    <mergeCell ref="D57:D58"/>
    <mergeCell ref="E57:E58"/>
    <mergeCell ref="BQ51:BQ56"/>
    <mergeCell ref="T52:T53"/>
    <mergeCell ref="U52:U53"/>
    <mergeCell ref="AD52:AD53"/>
    <mergeCell ref="AV52:AV53"/>
    <mergeCell ref="AW52:AW53"/>
    <mergeCell ref="AX52:AX53"/>
    <mergeCell ref="AZ52:AZ53"/>
    <mergeCell ref="BE52:BE53"/>
    <mergeCell ref="BG52:BG53"/>
    <mergeCell ref="BH52:BH53"/>
    <mergeCell ref="AM52:AM53"/>
    <mergeCell ref="AN52:AN53"/>
    <mergeCell ref="AT52:AT53"/>
    <mergeCell ref="AU52:AU53"/>
    <mergeCell ref="AY52:AY53"/>
    <mergeCell ref="BA52:BA53"/>
    <mergeCell ref="BC52:BC53"/>
    <mergeCell ref="BD52:BD53"/>
    <mergeCell ref="BF52:BF53"/>
    <mergeCell ref="AO52:AO53"/>
    <mergeCell ref="AP52:AP53"/>
    <mergeCell ref="BB52:BB53"/>
    <mergeCell ref="A26:A27"/>
    <mergeCell ref="B26:B27"/>
    <mergeCell ref="C26:C27"/>
    <mergeCell ref="D26:D27"/>
    <mergeCell ref="E26:E27"/>
    <mergeCell ref="BR52:BR56"/>
    <mergeCell ref="B54:B56"/>
    <mergeCell ref="C54:C56"/>
    <mergeCell ref="D54:D56"/>
    <mergeCell ref="E54:E56"/>
    <mergeCell ref="BK52:BK53"/>
    <mergeCell ref="A50:E50"/>
    <mergeCell ref="B51:B53"/>
    <mergeCell ref="C51:C53"/>
    <mergeCell ref="D51:D53"/>
    <mergeCell ref="E51:E53"/>
    <mergeCell ref="P51:P53"/>
    <mergeCell ref="R51:R53"/>
    <mergeCell ref="S51:S56"/>
    <mergeCell ref="O51:O53"/>
    <mergeCell ref="Q51:Q53"/>
    <mergeCell ref="BI52:BI53"/>
    <mergeCell ref="C30:C31"/>
    <mergeCell ref="D30:D31"/>
    <mergeCell ref="A5:E5"/>
    <mergeCell ref="B6:B8"/>
    <mergeCell ref="C6:C8"/>
    <mergeCell ref="D6:D8"/>
    <mergeCell ref="E6:E8"/>
    <mergeCell ref="P6:P8"/>
    <mergeCell ref="R6:R8"/>
    <mergeCell ref="O6:O8"/>
    <mergeCell ref="Q6:Q8"/>
    <mergeCell ref="BR7:BR11"/>
    <mergeCell ref="B9:B11"/>
    <mergeCell ref="C9:C11"/>
    <mergeCell ref="D9:D11"/>
    <mergeCell ref="E9:E11"/>
    <mergeCell ref="B12:B13"/>
    <mergeCell ref="C12:C13"/>
    <mergeCell ref="D12:D13"/>
    <mergeCell ref="E12:E13"/>
    <mergeCell ref="BK7:BK8"/>
    <mergeCell ref="AX7:AX8"/>
    <mergeCell ref="AZ7:AZ8"/>
    <mergeCell ref="BE7:BE8"/>
    <mergeCell ref="BG7:BG8"/>
    <mergeCell ref="BH7:BH8"/>
    <mergeCell ref="T7:T8"/>
    <mergeCell ref="U7:U8"/>
    <mergeCell ref="AD7:AD8"/>
    <mergeCell ref="BQ6:BQ11"/>
    <mergeCell ref="S6:S11"/>
    <mergeCell ref="BO6:BO11"/>
    <mergeCell ref="BP6:BP11"/>
    <mergeCell ref="AV7:AV8"/>
    <mergeCell ref="BI7:BI8"/>
    <mergeCell ref="BU13:BU14"/>
    <mergeCell ref="BV13:BV14"/>
    <mergeCell ref="BW13:BW14"/>
    <mergeCell ref="B14:B15"/>
    <mergeCell ref="C14:C15"/>
    <mergeCell ref="D14:D15"/>
    <mergeCell ref="E14:E15"/>
    <mergeCell ref="BU15:BU16"/>
    <mergeCell ref="BV15:BV16"/>
    <mergeCell ref="BW15:BW16"/>
    <mergeCell ref="BW17:BW18"/>
    <mergeCell ref="A18:A19"/>
    <mergeCell ref="B18:B19"/>
    <mergeCell ref="C18:C19"/>
    <mergeCell ref="D18:D19"/>
    <mergeCell ref="E18:E19"/>
    <mergeCell ref="BU19:BU20"/>
    <mergeCell ref="BV19:BV20"/>
    <mergeCell ref="BW19:BW20"/>
    <mergeCell ref="B20:B21"/>
    <mergeCell ref="B16:B17"/>
    <mergeCell ref="C16:C17"/>
    <mergeCell ref="D16:D17"/>
    <mergeCell ref="E16:E17"/>
    <mergeCell ref="BU17:BU18"/>
    <mergeCell ref="BV17:BV18"/>
    <mergeCell ref="C20:C21"/>
    <mergeCell ref="D20:D21"/>
    <mergeCell ref="E20:E21"/>
    <mergeCell ref="BW23:BW24"/>
    <mergeCell ref="B24:B25"/>
    <mergeCell ref="C24:C25"/>
    <mergeCell ref="D24:D25"/>
    <mergeCell ref="E24:E25"/>
    <mergeCell ref="BU25:BU26"/>
    <mergeCell ref="BV25:BV26"/>
    <mergeCell ref="BW25:BW26"/>
    <mergeCell ref="B22:B23"/>
    <mergeCell ref="C22:C23"/>
    <mergeCell ref="D22:D23"/>
    <mergeCell ref="E22:E23"/>
    <mergeCell ref="BU23:BU24"/>
    <mergeCell ref="BV23:BV24"/>
    <mergeCell ref="BU21:BU22"/>
    <mergeCell ref="BV21:BV22"/>
    <mergeCell ref="BW21:BW22"/>
    <mergeCell ref="E30:E31"/>
    <mergeCell ref="BU31:BU32"/>
    <mergeCell ref="BV31:BV32"/>
    <mergeCell ref="BW31:BW32"/>
    <mergeCell ref="BV27:BV28"/>
    <mergeCell ref="BW27:BW28"/>
    <mergeCell ref="B28:B29"/>
    <mergeCell ref="C28:C29"/>
    <mergeCell ref="D28:D29"/>
    <mergeCell ref="E28:E29"/>
    <mergeCell ref="BU29:BU30"/>
    <mergeCell ref="BV29:BV30"/>
    <mergeCell ref="BW29:BW30"/>
    <mergeCell ref="B30:B31"/>
    <mergeCell ref="BU27:BU28"/>
    <mergeCell ref="C36:C37"/>
    <mergeCell ref="D36:D37"/>
    <mergeCell ref="E36:E37"/>
    <mergeCell ref="BU37:BU38"/>
    <mergeCell ref="BV37:BV38"/>
    <mergeCell ref="BW37:BW38"/>
    <mergeCell ref="BW33:BW34"/>
    <mergeCell ref="A34:A35"/>
    <mergeCell ref="B34:B35"/>
    <mergeCell ref="C34:C35"/>
    <mergeCell ref="D34:D35"/>
    <mergeCell ref="E34:E35"/>
    <mergeCell ref="BU35:BU36"/>
    <mergeCell ref="BV35:BV36"/>
    <mergeCell ref="BW35:BW36"/>
    <mergeCell ref="B36:B37"/>
    <mergeCell ref="B32:B33"/>
    <mergeCell ref="C32:C33"/>
    <mergeCell ref="D32:D33"/>
    <mergeCell ref="E32:E33"/>
    <mergeCell ref="BU33:BU34"/>
    <mergeCell ref="BV33:BV34"/>
    <mergeCell ref="A44:A45"/>
    <mergeCell ref="B44:B45"/>
    <mergeCell ref="C44:C45"/>
    <mergeCell ref="D44:D45"/>
    <mergeCell ref="E44:E45"/>
    <mergeCell ref="BW39:BW40"/>
    <mergeCell ref="B40:B41"/>
    <mergeCell ref="C40:C41"/>
    <mergeCell ref="D40:D41"/>
    <mergeCell ref="E40:E41"/>
    <mergeCell ref="BU41:BU42"/>
    <mergeCell ref="BV41:BV42"/>
    <mergeCell ref="BW41:BW42"/>
    <mergeCell ref="B42:B43"/>
    <mergeCell ref="C42:C43"/>
    <mergeCell ref="B38:B39"/>
    <mergeCell ref="C38:C39"/>
    <mergeCell ref="D38:D39"/>
    <mergeCell ref="E38:E39"/>
    <mergeCell ref="BU39:BU40"/>
    <mergeCell ref="BV39:BV40"/>
    <mergeCell ref="BU45:BU46"/>
    <mergeCell ref="BV45:BV46"/>
    <mergeCell ref="BW45:BW46"/>
    <mergeCell ref="B46:B47"/>
    <mergeCell ref="C46:C47"/>
    <mergeCell ref="D46:D47"/>
    <mergeCell ref="E46:E47"/>
    <mergeCell ref="D42:D43"/>
    <mergeCell ref="E42:E43"/>
    <mergeCell ref="BU43:BU44"/>
    <mergeCell ref="BV43:BV44"/>
    <mergeCell ref="BW43:BW44"/>
    <mergeCell ref="B149:B150"/>
    <mergeCell ref="C149:C150"/>
    <mergeCell ref="D149:D150"/>
    <mergeCell ref="E149:E150"/>
    <mergeCell ref="S141:S144"/>
    <mergeCell ref="B151:B152"/>
    <mergeCell ref="C151:C152"/>
    <mergeCell ref="D151:D152"/>
    <mergeCell ref="E151:E152"/>
    <mergeCell ref="B147:B148"/>
    <mergeCell ref="C147:C148"/>
    <mergeCell ref="D147:D148"/>
    <mergeCell ref="E147:E148"/>
    <mergeCell ref="E141:E143"/>
    <mergeCell ref="P141:P143"/>
    <mergeCell ref="R141:R143"/>
    <mergeCell ref="O141:O143"/>
    <mergeCell ref="B144:B146"/>
    <mergeCell ref="C144:C146"/>
    <mergeCell ref="D144:D146"/>
    <mergeCell ref="E144:E146"/>
    <mergeCell ref="Q141:Q143"/>
    <mergeCell ref="A169:A170"/>
    <mergeCell ref="B169:B170"/>
    <mergeCell ref="C169:C170"/>
    <mergeCell ref="D169:D170"/>
    <mergeCell ref="E169:E170"/>
    <mergeCell ref="B163:B164"/>
    <mergeCell ref="C163:C164"/>
    <mergeCell ref="D163:D164"/>
    <mergeCell ref="E163:E164"/>
    <mergeCell ref="B165:B166"/>
    <mergeCell ref="C165:C166"/>
    <mergeCell ref="D165:D166"/>
    <mergeCell ref="E165:E166"/>
    <mergeCell ref="B167:B168"/>
    <mergeCell ref="C167:C168"/>
    <mergeCell ref="D167:D168"/>
    <mergeCell ref="E167:E168"/>
    <mergeCell ref="A153:A154"/>
    <mergeCell ref="B153:B154"/>
    <mergeCell ref="C153:C154"/>
    <mergeCell ref="D153:D154"/>
    <mergeCell ref="E153:E154"/>
    <mergeCell ref="A161:A162"/>
    <mergeCell ref="B161:B162"/>
    <mergeCell ref="C161:C162"/>
    <mergeCell ref="D161:D162"/>
    <mergeCell ref="E161:E162"/>
    <mergeCell ref="B155:B156"/>
    <mergeCell ref="C155:C156"/>
    <mergeCell ref="D155:D156"/>
    <mergeCell ref="E155:E156"/>
    <mergeCell ref="B157:B158"/>
    <mergeCell ref="C157:C158"/>
    <mergeCell ref="D157:D158"/>
    <mergeCell ref="E157:E158"/>
    <mergeCell ref="B159:B160"/>
    <mergeCell ref="C159:C160"/>
    <mergeCell ref="D159:D160"/>
    <mergeCell ref="E159:E160"/>
    <mergeCell ref="A179:A180"/>
    <mergeCell ref="B179:B180"/>
    <mergeCell ref="C179:C180"/>
    <mergeCell ref="D179:D180"/>
    <mergeCell ref="E179:E180"/>
    <mergeCell ref="A181:A182"/>
    <mergeCell ref="B181:B182"/>
    <mergeCell ref="C181:C182"/>
    <mergeCell ref="D181:D182"/>
    <mergeCell ref="E181:E182"/>
    <mergeCell ref="B175:B176"/>
    <mergeCell ref="C175:C176"/>
    <mergeCell ref="D175:D176"/>
    <mergeCell ref="E175:E176"/>
    <mergeCell ref="B177:B178"/>
    <mergeCell ref="C177:C178"/>
    <mergeCell ref="D177:D178"/>
    <mergeCell ref="E177:E178"/>
    <mergeCell ref="B171:B172"/>
    <mergeCell ref="C171:C172"/>
    <mergeCell ref="D171:D172"/>
    <mergeCell ref="E171:E172"/>
    <mergeCell ref="B173:B174"/>
    <mergeCell ref="C173:C174"/>
    <mergeCell ref="D173:D174"/>
    <mergeCell ref="E173:E174"/>
    <mergeCell ref="X7:X8"/>
    <mergeCell ref="Y7:Y8"/>
    <mergeCell ref="Z7:Z8"/>
    <mergeCell ref="AA7:AA8"/>
    <mergeCell ref="AB7:AB8"/>
    <mergeCell ref="AC7:AC8"/>
    <mergeCell ref="AE7:AE8"/>
    <mergeCell ref="AF7:AF8"/>
    <mergeCell ref="AG7:AG8"/>
    <mergeCell ref="BC7:BC8"/>
    <mergeCell ref="BD7:BD8"/>
    <mergeCell ref="BF7:BF8"/>
    <mergeCell ref="V52:V53"/>
    <mergeCell ref="W52:W53"/>
    <mergeCell ref="X52:X53"/>
    <mergeCell ref="Y52:Y53"/>
    <mergeCell ref="Z52:Z53"/>
    <mergeCell ref="AA52:AA53"/>
    <mergeCell ref="AB52:AB53"/>
    <mergeCell ref="AC52:AC53"/>
    <mergeCell ref="AE52:AE53"/>
    <mergeCell ref="AF52:AF53"/>
    <mergeCell ref="AG52:AG53"/>
    <mergeCell ref="AH52:AH53"/>
    <mergeCell ref="AI52:AI53"/>
    <mergeCell ref="AJ52:AJ53"/>
    <mergeCell ref="AK52:AK53"/>
    <mergeCell ref="AL52:AL53"/>
    <mergeCell ref="V7:V8"/>
    <mergeCell ref="W7:W8"/>
    <mergeCell ref="AT7:AT8"/>
    <mergeCell ref="AU7:AU8"/>
    <mergeCell ref="AY7:AY8"/>
    <mergeCell ref="BA7:BA8"/>
    <mergeCell ref="BB7:BB8"/>
    <mergeCell ref="AW7:AW8"/>
    <mergeCell ref="AL142:AL143"/>
    <mergeCell ref="AM142:AM143"/>
    <mergeCell ref="AN142:AN143"/>
    <mergeCell ref="AP142:AP143"/>
    <mergeCell ref="AQ142:AQ143"/>
    <mergeCell ref="AR142:AR143"/>
    <mergeCell ref="AQ97:AQ98"/>
    <mergeCell ref="AR97:AR98"/>
    <mergeCell ref="AS97:AS98"/>
    <mergeCell ref="AM97:AM98"/>
    <mergeCell ref="AN97:AN98"/>
    <mergeCell ref="AO97:AO98"/>
    <mergeCell ref="AP97:AP98"/>
    <mergeCell ref="AQ52:AQ53"/>
    <mergeCell ref="AR52:AR53"/>
    <mergeCell ref="AS52:AS53"/>
    <mergeCell ref="AY97:AY98"/>
    <mergeCell ref="BA97:BA98"/>
    <mergeCell ref="AH142:AH143"/>
    <mergeCell ref="AI142:AI143"/>
    <mergeCell ref="AJ142:AJ143"/>
    <mergeCell ref="AK142:AK143"/>
    <mergeCell ref="BB142:BB143"/>
    <mergeCell ref="BB97:BB98"/>
    <mergeCell ref="X142:X143"/>
    <mergeCell ref="Y142:Y143"/>
    <mergeCell ref="Z142:Z143"/>
    <mergeCell ref="AA142:AA143"/>
    <mergeCell ref="AB142:AB143"/>
    <mergeCell ref="AC142:AC143"/>
    <mergeCell ref="AE142:AE143"/>
    <mergeCell ref="AF142:AF143"/>
    <mergeCell ref="AG142:AG143"/>
  </mergeCells>
  <phoneticPr fontId="12"/>
  <pageMargins left="0.59055118110236227" right="0.2" top="1.0900000000000001" bottom="0.39" header="0.78" footer="0.21"/>
  <pageSetup paperSize="9" scale="10" fitToHeight="0" orientation="landscape" r:id="rId1"/>
  <headerFooter alignWithMargins="0">
    <oddHeader>&amp;R&amp;A</oddHeader>
    <oddFooter>&amp;R&amp;D&amp;T</oddFooter>
  </headerFooter>
  <colBreaks count="1" manualBreakCount="1">
    <brk id="30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8E89E0-5A8D-4C43-B303-36F2A3F005D1}">
  <sheetPr>
    <tabColor rgb="FF92D050"/>
    <pageSetUpPr fitToPage="1"/>
  </sheetPr>
  <dimension ref="A1:DV184"/>
  <sheetViews>
    <sheetView zoomScale="70" zoomScaleNormal="70" zoomScaleSheetLayoutView="100" workbookViewId="0">
      <pane ySplit="8" topLeftCell="A30" activePane="bottomLeft" state="frozen"/>
      <selection activeCell="S182" sqref="S182"/>
      <selection pane="bottomLeft" activeCell="S182" sqref="S182"/>
    </sheetView>
  </sheetViews>
  <sheetFormatPr defaultColWidth="9" defaultRowHeight="13.2" outlineLevelCol="1"/>
  <cols>
    <col min="1" max="1" width="9.44140625" style="1" customWidth="1"/>
    <col min="2" max="4" width="10.109375" style="1" customWidth="1"/>
    <col min="5" max="5" width="9.6640625" style="1" customWidth="1"/>
    <col min="6" max="6" width="9" style="1" bestFit="1" customWidth="1"/>
    <col min="7" max="8" width="10.44140625" style="1" customWidth="1" outlineLevel="1"/>
    <col min="9" max="9" width="14.21875" style="1" customWidth="1" outlineLevel="1"/>
    <col min="10" max="10" width="10.44140625" style="1" customWidth="1" outlineLevel="1"/>
    <col min="11" max="11" width="9.21875" style="1" customWidth="1" outlineLevel="1"/>
    <col min="12" max="12" width="11.33203125" style="1" customWidth="1" outlineLevel="1"/>
    <col min="13" max="14" width="14.109375" style="1" customWidth="1" outlineLevel="1"/>
    <col min="15" max="15" width="11.21875" style="1" customWidth="1" outlineLevel="1"/>
    <col min="16" max="18" width="11.33203125" style="1" customWidth="1" outlineLevel="1"/>
    <col min="19" max="19" width="12.88671875" style="1" customWidth="1" outlineLevel="1"/>
    <col min="20" max="20" width="11.109375" style="1" customWidth="1" outlineLevel="1"/>
    <col min="21" max="22" width="10.44140625" style="1" customWidth="1" outlineLevel="1"/>
    <col min="23" max="23" width="12.44140625" style="1" customWidth="1" outlineLevel="1"/>
    <col min="24" max="24" width="9.44140625" style="1" customWidth="1" outlineLevel="1"/>
    <col min="25" max="27" width="10.109375" style="2" customWidth="1" outlineLevel="1"/>
    <col min="28" max="28" width="12.21875" style="2" customWidth="1" outlineLevel="1"/>
    <col min="29" max="29" width="10.109375" style="2" customWidth="1" outlineLevel="1"/>
    <col min="30" max="30" width="10.88671875" style="2" customWidth="1" outlineLevel="1"/>
    <col min="31" max="33" width="9.44140625" style="2" customWidth="1" outlineLevel="1"/>
    <col min="34" max="34" width="11.21875" style="2" customWidth="1" outlineLevel="1"/>
    <col min="35" max="43" width="10.6640625" style="1" customWidth="1" outlineLevel="1"/>
    <col min="44" max="45" width="10.44140625" style="1" customWidth="1" outlineLevel="1"/>
    <col min="46" max="48" width="13.109375" style="1" customWidth="1"/>
    <col min="49" max="49" width="11.88671875" style="1" customWidth="1"/>
    <col min="50" max="50" width="10.44140625" style="1" customWidth="1"/>
    <col min="51" max="51" width="13.109375" style="1" customWidth="1"/>
    <col min="52" max="52" width="11.33203125" style="1" customWidth="1"/>
    <col min="53" max="53" width="13.5546875" style="1" customWidth="1"/>
    <col min="54" max="54" width="10.6640625" style="1" customWidth="1"/>
    <col min="55" max="56" width="10.44140625" style="1" customWidth="1"/>
    <col min="57" max="57" width="11.44140625" style="1" customWidth="1"/>
    <col min="58" max="59" width="10.44140625" style="1" customWidth="1"/>
    <col min="60" max="62" width="10.77734375" style="1" customWidth="1"/>
    <col min="63" max="65" width="10.44140625" style="1" customWidth="1"/>
    <col min="66" max="67" width="11.21875" style="1" customWidth="1"/>
    <col min="68" max="70" width="10.44140625" style="1" customWidth="1"/>
    <col min="71" max="71" width="10.77734375" style="1" customWidth="1"/>
    <col min="72" max="72" width="10.44140625" style="1" customWidth="1"/>
    <col min="73" max="79" width="10.77734375" style="1" customWidth="1"/>
    <col min="80" max="94" width="10.44140625" style="1" customWidth="1"/>
    <col min="95" max="95" width="12.109375" style="1" customWidth="1"/>
    <col min="96" max="96" width="12.44140625" style="4" customWidth="1"/>
    <col min="97" max="113" width="10.44140625" style="2" customWidth="1"/>
    <col min="114" max="114" width="10.44140625" style="134" customWidth="1"/>
    <col min="115" max="115" width="10.44140625" style="2" customWidth="1"/>
    <col min="116" max="116" width="15.33203125" style="2" customWidth="1"/>
    <col min="117" max="117" width="13.109375" style="2" customWidth="1"/>
    <col min="118" max="120" width="14" style="2" customWidth="1"/>
    <col min="121" max="121" width="12.109375" style="2" bestFit="1" customWidth="1"/>
    <col min="122" max="122" width="13" style="2" bestFit="1" customWidth="1"/>
    <col min="123" max="124" width="10.6640625" style="2" bestFit="1" customWidth="1"/>
    <col min="125" max="126" width="10.44140625" style="2" customWidth="1"/>
    <col min="127" max="16384" width="9" style="1"/>
  </cols>
  <sheetData>
    <row r="1" spans="1:126" ht="14.4">
      <c r="A1" s="1143" t="str">
        <f>共同経理課!A1</f>
        <v>令和　年度　児童福祉施設措置費支弁台帳(児童自立生活援助事業Ⅱ型)</v>
      </c>
      <c r="F1" s="1135"/>
      <c r="G1" s="1136"/>
      <c r="H1" s="1136"/>
      <c r="I1" s="1136"/>
      <c r="J1" s="1136"/>
      <c r="K1" s="1136"/>
      <c r="L1" s="1134"/>
      <c r="M1" s="1134"/>
      <c r="N1" s="1134"/>
      <c r="O1" s="1134"/>
      <c r="P1" s="1134"/>
      <c r="Q1" s="1134"/>
      <c r="R1" s="1134"/>
      <c r="S1" s="1134"/>
      <c r="T1" s="1134"/>
      <c r="U1" s="1134"/>
      <c r="V1" s="1134"/>
      <c r="W1" s="1134"/>
      <c r="X1" s="1134"/>
      <c r="Y1" s="1134"/>
      <c r="Z1" s="1074"/>
      <c r="AA1" s="1074"/>
      <c r="AB1" s="1071"/>
      <c r="AC1" s="1071"/>
      <c r="AD1" s="1072"/>
      <c r="AE1" s="1073"/>
      <c r="AF1" s="1073"/>
      <c r="AG1" s="430"/>
      <c r="AH1" s="430"/>
      <c r="AI1" s="426"/>
      <c r="AJ1" s="426"/>
      <c r="AK1" s="426"/>
      <c r="AL1" s="426"/>
      <c r="AM1" s="426"/>
      <c r="AN1" s="426"/>
      <c r="AO1" s="426"/>
      <c r="AP1" s="426"/>
      <c r="AQ1" s="426"/>
      <c r="AR1" s="426"/>
      <c r="AS1" s="426"/>
      <c r="AT1" s="426"/>
      <c r="AU1" s="426"/>
      <c r="AV1" s="426"/>
      <c r="AW1" s="427"/>
      <c r="AX1" s="427"/>
      <c r="AY1" s="427"/>
      <c r="AZ1" s="426"/>
      <c r="BA1" s="426"/>
      <c r="BB1" s="426"/>
      <c r="BC1" s="426"/>
      <c r="BD1" s="426"/>
      <c r="BE1" s="426"/>
      <c r="BF1" s="426"/>
      <c r="BG1" s="426"/>
      <c r="BH1" s="426"/>
      <c r="BI1" s="426"/>
      <c r="BJ1" s="426"/>
      <c r="BK1" s="426"/>
      <c r="BL1" s="426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32"/>
      <c r="CS1" s="430"/>
      <c r="CT1" s="430"/>
      <c r="CU1" s="430"/>
      <c r="CV1" s="430"/>
      <c r="CW1" s="430"/>
      <c r="CX1" s="430"/>
      <c r="CY1" s="430"/>
      <c r="CZ1" s="430"/>
      <c r="DA1" s="430"/>
      <c r="DB1" s="430"/>
      <c r="DC1" s="430"/>
      <c r="DD1" s="430"/>
      <c r="DE1" s="430"/>
      <c r="DF1" s="430"/>
      <c r="DG1" s="430"/>
      <c r="DH1" s="430"/>
      <c r="DI1" s="430"/>
      <c r="DT1" s="1"/>
      <c r="DU1" s="1"/>
      <c r="DV1" s="1"/>
    </row>
    <row r="2" spans="1:126" ht="24" customHeight="1">
      <c r="A2" s="398">
        <f>共同経理課!A2</f>
        <v>0</v>
      </c>
      <c r="B2" s="211" t="e">
        <f>VLOOKUP(A2,一覧!$A:$B,2,0)</f>
        <v>#N/A</v>
      </c>
      <c r="C2" s="211"/>
      <c r="D2" s="211"/>
      <c r="E2" s="211"/>
      <c r="F2" s="1139"/>
      <c r="G2" s="1134"/>
      <c r="H2" s="1136"/>
      <c r="I2" s="1136"/>
      <c r="J2" s="1136"/>
      <c r="K2" s="1136"/>
      <c r="L2" s="1134"/>
      <c r="M2" s="1134"/>
      <c r="N2" s="1134"/>
      <c r="O2" s="1134"/>
      <c r="P2" s="1134"/>
      <c r="Q2" s="1134"/>
      <c r="R2" s="1134"/>
      <c r="S2" s="1134"/>
      <c r="T2" s="1134"/>
      <c r="U2" s="1134"/>
      <c r="V2" s="1134"/>
      <c r="W2" s="1134"/>
      <c r="X2" s="1134"/>
      <c r="Y2" s="1134"/>
      <c r="Z2" s="1134"/>
      <c r="AA2" s="1134"/>
      <c r="AB2" s="1074"/>
      <c r="AC2" s="1074"/>
      <c r="AD2" s="1075"/>
      <c r="AE2" s="1073"/>
      <c r="AF2" s="1073"/>
      <c r="AG2" s="430"/>
      <c r="AH2" s="430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7"/>
      <c r="AX2" s="427"/>
      <c r="AY2" s="427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32"/>
      <c r="CS2" s="430"/>
      <c r="CT2" s="430"/>
      <c r="CU2" s="430"/>
      <c r="CV2" s="430"/>
      <c r="CW2" s="430"/>
      <c r="CX2" s="430"/>
      <c r="CY2" s="430"/>
      <c r="CZ2" s="430"/>
      <c r="DA2" s="430"/>
      <c r="DB2" s="430"/>
      <c r="DC2" s="430"/>
      <c r="DD2" s="430"/>
      <c r="DE2" s="430"/>
      <c r="DF2" s="430"/>
      <c r="DG2" s="430"/>
      <c r="DH2" s="430"/>
      <c r="DI2" s="430"/>
      <c r="DL2" s="134"/>
      <c r="DN2" s="134"/>
      <c r="DO2" s="134"/>
      <c r="DP2" s="134"/>
      <c r="DT2" s="1"/>
      <c r="DU2" s="1"/>
      <c r="DV2" s="1"/>
    </row>
    <row r="3" spans="1:126" ht="24" customHeight="1">
      <c r="B3" s="211"/>
      <c r="C3" s="211"/>
      <c r="D3" s="211"/>
      <c r="E3" s="211"/>
      <c r="F3" s="1139"/>
      <c r="G3" s="1134"/>
      <c r="H3" s="1136"/>
      <c r="I3" s="1136"/>
      <c r="J3" s="1136"/>
      <c r="K3" s="1136"/>
      <c r="L3" s="1134"/>
      <c r="M3" s="1134"/>
      <c r="N3" s="1134"/>
      <c r="O3" s="1134"/>
      <c r="P3" s="1134"/>
      <c r="Q3" s="1134"/>
      <c r="R3" s="1134"/>
      <c r="S3" s="1134"/>
      <c r="T3" s="1134"/>
      <c r="U3" s="1134"/>
      <c r="V3" s="1134"/>
      <c r="W3" s="1134"/>
      <c r="X3" s="1134"/>
      <c r="Y3" s="1134"/>
      <c r="Z3" s="1134"/>
      <c r="AA3" s="1134"/>
      <c r="AB3" s="1074"/>
      <c r="AC3" s="1074"/>
      <c r="AD3" s="1075"/>
      <c r="AE3" s="1073"/>
      <c r="AF3" s="1073"/>
      <c r="AG3" s="430"/>
      <c r="AH3" s="430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7"/>
      <c r="AX3" s="427"/>
      <c r="AY3" s="427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  <c r="BM3" s="426"/>
      <c r="BN3" s="426"/>
      <c r="BO3" s="426"/>
      <c r="BP3" s="426"/>
      <c r="BQ3" s="426"/>
      <c r="BR3" s="426"/>
      <c r="BS3" s="426"/>
      <c r="BT3" s="426"/>
      <c r="BU3" s="426"/>
      <c r="BV3" s="426"/>
      <c r="BW3" s="426"/>
      <c r="BX3" s="426"/>
      <c r="BY3" s="426"/>
      <c r="BZ3" s="426"/>
      <c r="CA3" s="426"/>
      <c r="CB3" s="426"/>
      <c r="CC3" s="426"/>
      <c r="CD3" s="426"/>
      <c r="CE3" s="426"/>
      <c r="CF3" s="426"/>
      <c r="CG3" s="426"/>
      <c r="CH3" s="426"/>
      <c r="CI3" s="426"/>
      <c r="CJ3" s="426"/>
      <c r="CK3" s="426"/>
      <c r="CL3" s="426"/>
      <c r="CM3" s="426"/>
      <c r="CN3" s="426"/>
      <c r="CO3" s="426"/>
      <c r="CP3" s="426"/>
      <c r="CQ3" s="426"/>
      <c r="CR3" s="432"/>
      <c r="CS3" s="430"/>
      <c r="CT3" s="430"/>
      <c r="CU3" s="430"/>
      <c r="CV3" s="430"/>
      <c r="CW3" s="430"/>
      <c r="CX3" s="430"/>
      <c r="CY3" s="430"/>
      <c r="CZ3" s="430"/>
      <c r="DA3" s="430"/>
      <c r="DB3" s="430"/>
      <c r="DC3" s="430"/>
      <c r="DD3" s="430"/>
      <c r="DE3" s="430"/>
      <c r="DF3" s="430"/>
      <c r="DG3" s="430"/>
      <c r="DH3" s="430"/>
      <c r="DI3" s="430"/>
      <c r="DL3" s="134"/>
      <c r="DN3" s="134"/>
      <c r="DO3" s="134"/>
      <c r="DP3" s="134"/>
      <c r="DT3" s="1"/>
      <c r="DU3" s="1"/>
      <c r="DV3" s="1"/>
    </row>
    <row r="4" spans="1:126" ht="24" customHeight="1">
      <c r="B4" s="211"/>
      <c r="C4" s="211"/>
      <c r="D4" s="211"/>
      <c r="E4" s="211"/>
      <c r="F4" s="1139"/>
      <c r="G4" s="1134"/>
      <c r="H4" s="1136"/>
      <c r="I4" s="1136"/>
      <c r="J4" s="1136"/>
      <c r="K4" s="1136"/>
      <c r="L4" s="1134"/>
      <c r="M4" s="1134"/>
      <c r="N4" s="1134"/>
      <c r="O4" s="1134"/>
      <c r="P4" s="1134"/>
      <c r="Q4" s="1134"/>
      <c r="R4" s="1134"/>
      <c r="S4" s="1134"/>
      <c r="T4" s="1134"/>
      <c r="U4" s="1134"/>
      <c r="V4" s="1134"/>
      <c r="W4" s="1134"/>
      <c r="X4" s="1134"/>
      <c r="Y4" s="1134"/>
      <c r="Z4" s="1134"/>
      <c r="AA4" s="1134"/>
      <c r="AB4" s="1074"/>
      <c r="AC4" s="1074"/>
      <c r="AD4" s="1075"/>
      <c r="AE4" s="1073"/>
      <c r="AF4" s="1073"/>
      <c r="AG4" s="430"/>
      <c r="AH4" s="430"/>
      <c r="AI4" s="426"/>
      <c r="AJ4" s="426"/>
      <c r="AK4" s="426"/>
      <c r="AL4" s="426"/>
      <c r="AM4" s="426"/>
      <c r="AN4" s="426"/>
      <c r="AO4" s="426"/>
      <c r="AP4" s="426"/>
      <c r="AQ4" s="426"/>
      <c r="AR4" s="426"/>
      <c r="AS4" s="426"/>
      <c r="AT4" s="426"/>
      <c r="AU4" s="426"/>
      <c r="AV4" s="426"/>
      <c r="AW4" s="427"/>
      <c r="AX4" s="427"/>
      <c r="AY4" s="427"/>
      <c r="AZ4" s="426"/>
      <c r="BA4" s="426"/>
      <c r="BB4" s="426"/>
      <c r="BC4" s="426"/>
      <c r="BD4" s="426"/>
      <c r="BE4" s="426"/>
      <c r="BF4" s="426"/>
      <c r="BG4" s="426"/>
      <c r="BH4" s="426"/>
      <c r="BI4" s="426"/>
      <c r="BJ4" s="426"/>
      <c r="BK4" s="426"/>
      <c r="BL4" s="426"/>
      <c r="BM4" s="426"/>
      <c r="BN4" s="426"/>
      <c r="BO4" s="426"/>
      <c r="BP4" s="426"/>
      <c r="BQ4" s="426"/>
      <c r="BR4" s="426"/>
      <c r="BS4" s="426"/>
      <c r="BT4" s="426"/>
      <c r="BU4" s="426"/>
      <c r="BV4" s="426"/>
      <c r="BW4" s="426"/>
      <c r="BX4" s="426"/>
      <c r="BY4" s="426"/>
      <c r="BZ4" s="426"/>
      <c r="CA4" s="426"/>
      <c r="CB4" s="426"/>
      <c r="CC4" s="426"/>
      <c r="CD4" s="426"/>
      <c r="CE4" s="426"/>
      <c r="CF4" s="426"/>
      <c r="CG4" s="426"/>
      <c r="CH4" s="426"/>
      <c r="CI4" s="426"/>
      <c r="CJ4" s="426"/>
      <c r="CK4" s="426"/>
      <c r="CL4" s="426"/>
      <c r="CM4" s="426"/>
      <c r="CN4" s="426"/>
      <c r="CO4" s="426"/>
      <c r="CP4" s="426"/>
      <c r="CQ4" s="426"/>
      <c r="CR4" s="432"/>
      <c r="CS4" s="430"/>
      <c r="CT4" s="430"/>
      <c r="CU4" s="430"/>
      <c r="CV4" s="430"/>
      <c r="CW4" s="430"/>
      <c r="CX4" s="430"/>
      <c r="CY4" s="430"/>
      <c r="CZ4" s="430"/>
      <c r="DA4" s="430"/>
      <c r="DB4" s="430"/>
      <c r="DC4" s="430"/>
      <c r="DD4" s="430"/>
      <c r="DE4" s="430"/>
      <c r="DF4" s="430"/>
      <c r="DG4" s="430"/>
      <c r="DH4" s="430"/>
      <c r="DI4" s="430"/>
      <c r="DL4" s="134"/>
      <c r="DN4" s="134"/>
      <c r="DO4" s="134"/>
      <c r="DP4" s="134"/>
      <c r="DT4" s="1"/>
      <c r="DU4" s="1"/>
      <c r="DV4" s="1"/>
    </row>
    <row r="5" spans="1:126" s="266" customFormat="1" ht="24" customHeight="1">
      <c r="A5" s="1351" t="str">
        <f>共同経理課!A5</f>
        <v>児童自立生活援助事業所1</v>
      </c>
      <c r="B5" s="1351"/>
      <c r="C5" s="1351"/>
      <c r="D5" s="1351"/>
      <c r="E5" s="1351"/>
      <c r="F5" s="1140"/>
      <c r="G5" s="1137"/>
      <c r="H5" s="1138"/>
      <c r="I5" s="1138"/>
      <c r="J5" s="1138"/>
      <c r="K5" s="1138"/>
      <c r="L5" s="1137"/>
      <c r="M5" s="1137"/>
      <c r="N5" s="1137" t="s">
        <v>469</v>
      </c>
      <c r="O5" s="1137"/>
      <c r="P5" s="1137"/>
      <c r="Q5" s="1137"/>
      <c r="R5" s="1137"/>
      <c r="S5" s="1137"/>
      <c r="T5" s="1137"/>
      <c r="U5" s="1137"/>
      <c r="V5" s="1137"/>
      <c r="W5" s="1137"/>
      <c r="X5" s="1137"/>
      <c r="Y5" s="1137"/>
      <c r="Z5" s="1137"/>
      <c r="AA5" s="1134"/>
      <c r="AB5" s="1077"/>
      <c r="AC5" s="1077"/>
      <c r="AD5" s="1077"/>
      <c r="AE5" s="1078"/>
      <c r="AF5" s="761"/>
      <c r="AG5" s="442"/>
      <c r="AH5" s="430"/>
      <c r="AI5" s="426"/>
      <c r="AJ5" s="426"/>
      <c r="AK5" s="426"/>
      <c r="AL5" s="426"/>
      <c r="AM5" s="426"/>
      <c r="AN5" s="426"/>
      <c r="AO5" s="426"/>
      <c r="AP5" s="426"/>
      <c r="AQ5" s="426"/>
      <c r="AR5" s="426"/>
      <c r="AS5" s="426"/>
      <c r="AT5" s="426"/>
      <c r="AU5" s="426"/>
      <c r="AV5" s="426"/>
      <c r="AW5" s="428" t="s">
        <v>154</v>
      </c>
      <c r="AX5" s="428" t="s">
        <v>155</v>
      </c>
      <c r="AY5" s="428" t="s">
        <v>156</v>
      </c>
      <c r="AZ5" s="428" t="s">
        <v>157</v>
      </c>
      <c r="BA5" s="428" t="s">
        <v>157</v>
      </c>
      <c r="BB5" s="428" t="s">
        <v>157</v>
      </c>
      <c r="BC5" s="428" t="s">
        <v>157</v>
      </c>
      <c r="BD5" s="428" t="s">
        <v>157</v>
      </c>
      <c r="BE5" s="428" t="s">
        <v>157</v>
      </c>
      <c r="BF5" s="428" t="s">
        <v>157</v>
      </c>
      <c r="BG5" s="428" t="s">
        <v>157</v>
      </c>
      <c r="BH5" s="428" t="s">
        <v>157</v>
      </c>
      <c r="BI5" s="428"/>
      <c r="BJ5" s="428"/>
      <c r="BK5" s="428" t="s">
        <v>159</v>
      </c>
      <c r="BL5" s="428" t="s">
        <v>159</v>
      </c>
      <c r="BM5" s="428" t="s">
        <v>159</v>
      </c>
      <c r="BN5" s="428" t="s">
        <v>160</v>
      </c>
      <c r="BO5" s="428" t="s">
        <v>160</v>
      </c>
      <c r="BP5" s="428" t="s">
        <v>161</v>
      </c>
      <c r="BQ5" s="428" t="s">
        <v>161</v>
      </c>
      <c r="BR5" s="428" t="s">
        <v>161</v>
      </c>
      <c r="BS5" s="428" t="s">
        <v>161</v>
      </c>
      <c r="BT5" s="428" t="s">
        <v>161</v>
      </c>
      <c r="BU5" s="426" t="s">
        <v>161</v>
      </c>
      <c r="BV5" s="426" t="s">
        <v>161</v>
      </c>
      <c r="BW5" s="426" t="s">
        <v>161</v>
      </c>
      <c r="BX5" s="426"/>
      <c r="BY5" s="426"/>
      <c r="BZ5" s="426"/>
      <c r="CA5" s="426"/>
      <c r="CB5" s="428" t="s">
        <v>164</v>
      </c>
      <c r="CC5" s="428" t="s">
        <v>165</v>
      </c>
      <c r="CD5" s="428" t="s">
        <v>166</v>
      </c>
      <c r="CE5" s="428"/>
      <c r="CF5" s="428" t="s">
        <v>167</v>
      </c>
      <c r="CG5" s="426"/>
      <c r="CH5" s="428" t="s">
        <v>168</v>
      </c>
      <c r="CI5" s="428" t="s">
        <v>169</v>
      </c>
      <c r="CJ5" s="428" t="s">
        <v>169</v>
      </c>
      <c r="CK5" s="428" t="s">
        <v>170</v>
      </c>
      <c r="CL5" s="428" t="s">
        <v>170</v>
      </c>
      <c r="CM5" s="428" t="s">
        <v>171</v>
      </c>
      <c r="CN5" s="428" t="s">
        <v>171</v>
      </c>
      <c r="CO5" s="428" t="s">
        <v>172</v>
      </c>
      <c r="CP5" s="428"/>
      <c r="CQ5" s="426"/>
      <c r="CR5" s="432"/>
      <c r="CS5" s="442"/>
      <c r="CT5" s="431" t="s">
        <v>154</v>
      </c>
      <c r="CU5" s="431" t="s">
        <v>154</v>
      </c>
      <c r="CV5" s="431" t="s">
        <v>155</v>
      </c>
      <c r="CW5" s="431" t="s">
        <v>155</v>
      </c>
      <c r="CX5" s="444" t="s">
        <v>155</v>
      </c>
      <c r="CY5" s="444" t="s">
        <v>155</v>
      </c>
      <c r="CZ5" s="497" t="s">
        <v>156</v>
      </c>
      <c r="DA5" s="497" t="s">
        <v>156</v>
      </c>
      <c r="DB5" s="497" t="s">
        <v>156</v>
      </c>
      <c r="DC5" s="497" t="s">
        <v>156</v>
      </c>
      <c r="DD5" s="497" t="s">
        <v>156</v>
      </c>
      <c r="DE5" s="497" t="s">
        <v>156</v>
      </c>
      <c r="DF5" s="497" t="s">
        <v>156</v>
      </c>
      <c r="DG5" s="497" t="s">
        <v>156</v>
      </c>
      <c r="DH5" s="431"/>
      <c r="DI5" s="430"/>
      <c r="DJ5" s="264"/>
      <c r="DK5" s="265"/>
      <c r="DL5" s="267"/>
      <c r="DM5" s="263"/>
      <c r="DN5" s="267"/>
      <c r="DO5" s="267"/>
      <c r="DP5" s="267"/>
      <c r="DQ5" s="265"/>
      <c r="DR5" s="265"/>
      <c r="DS5" s="265"/>
    </row>
    <row r="6" spans="1:126" ht="27" customHeight="1">
      <c r="A6" s="6"/>
      <c r="B6" s="1189" t="s">
        <v>9</v>
      </c>
      <c r="C6" s="1189" t="s">
        <v>174</v>
      </c>
      <c r="D6" s="1189" t="s">
        <v>251</v>
      </c>
      <c r="E6" s="1189" t="s">
        <v>251</v>
      </c>
      <c r="F6" s="1008" t="s">
        <v>123</v>
      </c>
      <c r="G6" s="1144" t="s">
        <v>151</v>
      </c>
      <c r="H6" s="1144" t="s">
        <v>11</v>
      </c>
      <c r="I6" s="1103" t="s">
        <v>398</v>
      </c>
      <c r="J6" s="1103" t="s">
        <v>404</v>
      </c>
      <c r="K6" s="747" t="s">
        <v>443</v>
      </c>
      <c r="L6" s="1131" t="s">
        <v>399</v>
      </c>
      <c r="M6" s="1131" t="s">
        <v>405</v>
      </c>
      <c r="N6" s="1131" t="s">
        <v>468</v>
      </c>
      <c r="O6" s="1198" t="str">
        <f>共同経理課!AB6</f>
        <v>事務費小計</v>
      </c>
      <c r="P6" s="1259" t="s">
        <v>406</v>
      </c>
      <c r="Q6" s="1259" t="s">
        <v>36</v>
      </c>
      <c r="R6" s="1262" t="s">
        <v>173</v>
      </c>
      <c r="S6" s="1290" t="str">
        <f>共同経理課!AF6</f>
        <v>事務費合計</v>
      </c>
      <c r="T6" s="17" t="s">
        <v>3</v>
      </c>
      <c r="U6" s="10"/>
      <c r="V6" s="10"/>
      <c r="W6" s="18"/>
      <c r="X6" s="10"/>
      <c r="Y6" s="10"/>
      <c r="Z6" s="10"/>
      <c r="AA6" s="10"/>
      <c r="AB6" s="10"/>
      <c r="AC6" s="18"/>
      <c r="AD6" s="18"/>
      <c r="AE6" s="10"/>
      <c r="AF6" s="18" t="s">
        <v>0</v>
      </c>
      <c r="AG6" s="12"/>
      <c r="AH6" s="18" t="s">
        <v>0</v>
      </c>
      <c r="AI6" s="10"/>
      <c r="AJ6" s="10"/>
      <c r="AK6" s="10"/>
      <c r="AL6" s="10"/>
      <c r="AM6" s="10"/>
      <c r="AN6" s="10"/>
      <c r="AO6" s="10"/>
      <c r="AP6" s="749" t="s">
        <v>212</v>
      </c>
      <c r="AQ6" s="749" t="s">
        <v>212</v>
      </c>
      <c r="AR6" s="749" t="s">
        <v>212</v>
      </c>
      <c r="AS6" s="749"/>
      <c r="AT6" s="10"/>
      <c r="AU6" s="10"/>
      <c r="AV6" s="10"/>
      <c r="AW6" s="10"/>
      <c r="AX6" s="10"/>
      <c r="AY6" s="1107" t="s">
        <v>408</v>
      </c>
      <c r="AZ6" s="10"/>
      <c r="BA6" s="1107" t="s">
        <v>408</v>
      </c>
      <c r="BB6" s="10"/>
      <c r="BC6" s="10"/>
      <c r="BD6" s="10"/>
      <c r="BE6" s="10"/>
      <c r="BF6" s="11"/>
      <c r="BG6" s="11"/>
      <c r="BH6" s="11"/>
      <c r="BI6" s="10" t="s">
        <v>445</v>
      </c>
      <c r="BJ6" s="340"/>
      <c r="BK6" s="19"/>
      <c r="BL6" s="4"/>
      <c r="BM6" s="330"/>
      <c r="BN6" s="224"/>
      <c r="BO6" s="1180" t="s">
        <v>5</v>
      </c>
      <c r="BP6" s="1183" t="s">
        <v>6</v>
      </c>
      <c r="BQ6" s="1247" t="s">
        <v>8</v>
      </c>
      <c r="BR6" s="2"/>
      <c r="BS6" s="214" t="s">
        <v>67</v>
      </c>
      <c r="BT6" s="2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</row>
    <row r="7" spans="1:126" s="547" customFormat="1" ht="18.75" customHeight="1">
      <c r="A7" s="955"/>
      <c r="B7" s="1189"/>
      <c r="C7" s="1189"/>
      <c r="D7" s="1189"/>
      <c r="E7" s="1189"/>
      <c r="F7" s="683">
        <f>共同経理課!S7</f>
        <v>4</v>
      </c>
      <c r="G7" s="683">
        <f>共同経理課!T7</f>
        <v>386720</v>
      </c>
      <c r="H7" s="683">
        <f>共同経理課!U7</f>
        <v>73476</v>
      </c>
      <c r="I7" s="683">
        <f>共同経理課!V7</f>
        <v>0</v>
      </c>
      <c r="J7" s="683">
        <f>共同経理課!W7</f>
        <v>314000</v>
      </c>
      <c r="K7" s="683">
        <f>共同経理課!X7</f>
        <v>6080</v>
      </c>
      <c r="L7" s="683">
        <f>共同経理課!Y7</f>
        <v>10950</v>
      </c>
      <c r="M7" s="683">
        <f>共同経理課!Z7</f>
        <v>10000</v>
      </c>
      <c r="N7" s="683">
        <f>共同経理課!AA7</f>
        <v>396720</v>
      </c>
      <c r="O7" s="1199"/>
      <c r="P7" s="1260"/>
      <c r="Q7" s="1260"/>
      <c r="R7" s="1263"/>
      <c r="S7" s="1245"/>
      <c r="T7" s="1237" t="s">
        <v>10</v>
      </c>
      <c r="U7" s="1193" t="s">
        <v>41</v>
      </c>
      <c r="V7" s="1266" t="s">
        <v>412</v>
      </c>
      <c r="W7" s="1266" t="s">
        <v>413</v>
      </c>
      <c r="X7" s="1266" t="s">
        <v>414</v>
      </c>
      <c r="Y7" s="1266" t="s">
        <v>415</v>
      </c>
      <c r="Z7" s="1266" t="s">
        <v>416</v>
      </c>
      <c r="AA7" s="1266" t="s">
        <v>417</v>
      </c>
      <c r="AB7" s="1266" t="s">
        <v>418</v>
      </c>
      <c r="AC7" s="1310" t="s">
        <v>47</v>
      </c>
      <c r="AD7" s="1266" t="s">
        <v>419</v>
      </c>
      <c r="AE7" s="1266" t="s">
        <v>420</v>
      </c>
      <c r="AF7" s="1266" t="s">
        <v>421</v>
      </c>
      <c r="AG7" s="1266" t="s">
        <v>422</v>
      </c>
      <c r="AH7" s="1266" t="s">
        <v>423</v>
      </c>
      <c r="AI7" s="1266" t="s">
        <v>424</v>
      </c>
      <c r="AJ7" s="1266" t="s">
        <v>425</v>
      </c>
      <c r="AK7" s="1266" t="s">
        <v>426</v>
      </c>
      <c r="AL7" s="1266" t="s">
        <v>427</v>
      </c>
      <c r="AM7" s="1266" t="s">
        <v>428</v>
      </c>
      <c r="AN7" s="1266" t="s">
        <v>429</v>
      </c>
      <c r="AO7" s="1266" t="s">
        <v>430</v>
      </c>
      <c r="AP7" s="1302" t="s">
        <v>428</v>
      </c>
      <c r="AQ7" s="1302" t="s">
        <v>429</v>
      </c>
      <c r="AR7" s="1302" t="s">
        <v>431</v>
      </c>
      <c r="AS7" s="1304" t="s">
        <v>213</v>
      </c>
      <c r="AT7" s="1240" t="s">
        <v>407</v>
      </c>
      <c r="AU7" s="1193" t="s">
        <v>233</v>
      </c>
      <c r="AV7" s="1304" t="s">
        <v>127</v>
      </c>
      <c r="AW7" s="1306" t="s">
        <v>432</v>
      </c>
      <c r="AX7" s="1193" t="s">
        <v>55</v>
      </c>
      <c r="AY7" s="1301" t="s">
        <v>433</v>
      </c>
      <c r="AZ7" s="1301" t="s">
        <v>433</v>
      </c>
      <c r="BA7" s="1301" t="s">
        <v>434</v>
      </c>
      <c r="BB7" s="1301" t="s">
        <v>434</v>
      </c>
      <c r="BC7" s="1193" t="s">
        <v>56</v>
      </c>
      <c r="BD7" s="1266" t="s">
        <v>435</v>
      </c>
      <c r="BE7" s="1240" t="s">
        <v>57</v>
      </c>
      <c r="BF7" s="1251" t="s">
        <v>436</v>
      </c>
      <c r="BG7" s="1191" t="s">
        <v>59</v>
      </c>
      <c r="BH7" s="1191" t="s">
        <v>409</v>
      </c>
      <c r="BI7" s="1191" t="s">
        <v>411</v>
      </c>
      <c r="BJ7" s="1308" t="s">
        <v>465</v>
      </c>
      <c r="BK7" s="1265" t="s">
        <v>60</v>
      </c>
      <c r="BL7" s="623"/>
      <c r="BM7" s="697"/>
      <c r="BN7" s="698"/>
      <c r="BO7" s="1181"/>
      <c r="BP7" s="1184"/>
      <c r="BQ7" s="1248"/>
      <c r="BR7" s="1243" t="s">
        <v>66</v>
      </c>
      <c r="BS7" s="711"/>
      <c r="BT7" s="545" t="s">
        <v>95</v>
      </c>
    </row>
    <row r="8" spans="1:126" ht="27" customHeight="1">
      <c r="A8" s="648"/>
      <c r="B8" s="1189"/>
      <c r="C8" s="1189"/>
      <c r="D8" s="1189"/>
      <c r="E8" s="1189"/>
      <c r="F8" s="683">
        <f>共同経理課!S8</f>
        <v>0</v>
      </c>
      <c r="G8" s="683">
        <f>共同経理課!T8</f>
        <v>0</v>
      </c>
      <c r="H8" s="683">
        <f>共同経理課!U8</f>
        <v>0</v>
      </c>
      <c r="I8" s="683">
        <f>共同経理課!V8</f>
        <v>0</v>
      </c>
      <c r="J8" s="683">
        <f>共同経理課!W8</f>
        <v>0</v>
      </c>
      <c r="K8" s="683">
        <f>共同経理課!X8</f>
        <v>0</v>
      </c>
      <c r="L8" s="683">
        <f>共同経理課!Y8</f>
        <v>0</v>
      </c>
      <c r="M8" s="683">
        <f>共同経理課!Z8</f>
        <v>0</v>
      </c>
      <c r="N8" s="683">
        <f>共同経理課!AA8</f>
        <v>0</v>
      </c>
      <c r="O8" s="1321"/>
      <c r="P8" s="1261"/>
      <c r="Q8" s="1261"/>
      <c r="R8" s="1264"/>
      <c r="S8" s="1245"/>
      <c r="T8" s="1237"/>
      <c r="U8" s="1193"/>
      <c r="V8" s="1267"/>
      <c r="W8" s="1267"/>
      <c r="X8" s="1267"/>
      <c r="Y8" s="1267"/>
      <c r="Z8" s="1267"/>
      <c r="AA8" s="1267"/>
      <c r="AB8" s="1267"/>
      <c r="AC8" s="1239"/>
      <c r="AD8" s="1267"/>
      <c r="AE8" s="1267"/>
      <c r="AF8" s="1267"/>
      <c r="AG8" s="1267"/>
      <c r="AH8" s="1267"/>
      <c r="AI8" s="1267"/>
      <c r="AJ8" s="1267"/>
      <c r="AK8" s="1267"/>
      <c r="AL8" s="1267"/>
      <c r="AM8" s="1267"/>
      <c r="AN8" s="1267"/>
      <c r="AO8" s="1267"/>
      <c r="AP8" s="1303"/>
      <c r="AQ8" s="1303"/>
      <c r="AR8" s="1303"/>
      <c r="AS8" s="1305"/>
      <c r="AT8" s="1193"/>
      <c r="AU8" s="1193"/>
      <c r="AV8" s="1305"/>
      <c r="AW8" s="1307"/>
      <c r="AX8" s="1250"/>
      <c r="AY8" s="1192"/>
      <c r="AZ8" s="1192"/>
      <c r="BA8" s="1192"/>
      <c r="BB8" s="1192"/>
      <c r="BC8" s="1193"/>
      <c r="BD8" s="1267"/>
      <c r="BE8" s="1193"/>
      <c r="BF8" s="1252"/>
      <c r="BG8" s="1192"/>
      <c r="BH8" s="1192"/>
      <c r="BI8" s="1192"/>
      <c r="BJ8" s="1309"/>
      <c r="BK8" s="1265"/>
      <c r="BL8" s="4"/>
      <c r="BM8" s="331"/>
      <c r="BN8" s="329"/>
      <c r="BO8" s="1181"/>
      <c r="BP8" s="1184"/>
      <c r="BQ8" s="1248"/>
      <c r="BR8" s="1243"/>
      <c r="BS8" s="215"/>
      <c r="BT8" s="353" t="s">
        <v>190</v>
      </c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</row>
    <row r="9" spans="1:126" s="547" customFormat="1" ht="18.75" customHeight="1">
      <c r="A9" s="955"/>
      <c r="B9" s="1241" t="s">
        <v>68</v>
      </c>
      <c r="C9" s="1208" t="s">
        <v>175</v>
      </c>
      <c r="D9" s="1241" t="s">
        <v>175</v>
      </c>
      <c r="E9" s="1323" t="s">
        <v>178</v>
      </c>
      <c r="F9" s="683">
        <f>共同経理課!S9</f>
        <v>0</v>
      </c>
      <c r="G9" s="683">
        <f>共同経理課!T9</f>
        <v>0</v>
      </c>
      <c r="H9" s="683">
        <f>共同経理課!U9</f>
        <v>0</v>
      </c>
      <c r="I9" s="683">
        <f>共同経理課!V9</f>
        <v>0</v>
      </c>
      <c r="J9" s="683">
        <f>共同経理課!W9</f>
        <v>0</v>
      </c>
      <c r="K9" s="683">
        <f>共同経理課!X9</f>
        <v>0</v>
      </c>
      <c r="L9" s="683">
        <f>共同経理課!Y9</f>
        <v>0</v>
      </c>
      <c r="M9" s="683">
        <f>共同経理課!Z9</f>
        <v>0</v>
      </c>
      <c r="N9" s="683">
        <f>共同経理課!AA9</f>
        <v>0</v>
      </c>
      <c r="O9" s="726"/>
      <c r="P9" s="725">
        <f>共同経理課!AC9</f>
        <v>0</v>
      </c>
      <c r="Q9" s="725">
        <f>共同経理課!AD9</f>
        <v>0</v>
      </c>
      <c r="R9" s="727"/>
      <c r="S9" s="1245"/>
      <c r="T9" s="209">
        <f>共同経理課!AG9</f>
        <v>4</v>
      </c>
      <c r="U9" s="209">
        <f>共同経理課!AH9</f>
        <v>55270</v>
      </c>
      <c r="V9" s="209">
        <f>共同経理課!AI9</f>
        <v>26100</v>
      </c>
      <c r="W9" s="209">
        <f>共同経理課!AJ9</f>
        <v>9380</v>
      </c>
      <c r="X9" s="209" t="str">
        <f>共同経理課!AK9</f>
        <v>実費</v>
      </c>
      <c r="Y9" s="209" t="str">
        <f>共同経理課!AL9</f>
        <v>実費</v>
      </c>
      <c r="Z9" s="209" t="str">
        <f>共同経理課!AM9</f>
        <v>実費</v>
      </c>
      <c r="AA9" s="209">
        <f>共同経理課!AN9</f>
        <v>86300</v>
      </c>
      <c r="AB9" s="209">
        <f>共同経理課!AO9</f>
        <v>57620</v>
      </c>
      <c r="AC9" s="209" t="str">
        <f>共同経理課!AP9</f>
        <v>実費</v>
      </c>
      <c r="AD9" s="209">
        <f>共同経理課!AQ9</f>
        <v>111290</v>
      </c>
      <c r="AE9" s="209">
        <f>共同経理課!AR9</f>
        <v>111290</v>
      </c>
      <c r="AF9" s="209">
        <f>共同経理課!AS9</f>
        <v>28330</v>
      </c>
      <c r="AG9" s="209">
        <f>共同経理課!AT9</f>
        <v>28330</v>
      </c>
      <c r="AH9" s="209">
        <f>共同経理課!AU9</f>
        <v>39540</v>
      </c>
      <c r="AI9" s="209">
        <f>共同経理課!AV9</f>
        <v>39540</v>
      </c>
      <c r="AJ9" s="209" t="str">
        <f>共同経理課!AW9</f>
        <v>実費</v>
      </c>
      <c r="AK9" s="209">
        <f>共同経理課!AX9</f>
        <v>86300</v>
      </c>
      <c r="AL9" s="209">
        <f>共同経理課!AY9</f>
        <v>57620</v>
      </c>
      <c r="AM9" s="209">
        <f>共同経理課!AZ9</f>
        <v>20000</v>
      </c>
      <c r="AN9" s="209">
        <f>共同経理課!BA9</f>
        <v>25000</v>
      </c>
      <c r="AO9" s="209">
        <f>共同経理課!BB9</f>
        <v>25000</v>
      </c>
      <c r="AP9" s="209">
        <f>共同経理課!BC9</f>
        <v>20000</v>
      </c>
      <c r="AQ9" s="209">
        <f>共同経理課!BD9</f>
        <v>25000</v>
      </c>
      <c r="AR9" s="209">
        <f>共同経理課!BE9</f>
        <v>25000</v>
      </c>
      <c r="AS9" s="209" t="str">
        <f>共同経理課!BF9</f>
        <v>実費</v>
      </c>
      <c r="AT9" s="209" t="str">
        <f>共同経理課!BG9</f>
        <v>実費</v>
      </c>
      <c r="AU9" s="209" t="str">
        <f>共同経理課!BH9</f>
        <v>実費</v>
      </c>
      <c r="AV9" s="209" t="str">
        <f>共同経理課!BI9</f>
        <v>実費</v>
      </c>
      <c r="AW9" s="209">
        <f>共同経理課!BJ9</f>
        <v>0</v>
      </c>
      <c r="AX9" s="209" t="str">
        <f>共同経理課!BK9</f>
        <v>5030＋実費</v>
      </c>
      <c r="AY9" s="209">
        <f>共同経理課!BL9</f>
        <v>4170</v>
      </c>
      <c r="AZ9" s="209">
        <f>共同経理課!BM9</f>
        <v>1870</v>
      </c>
      <c r="BA9" s="209">
        <f>共同経理課!BN9</f>
        <v>870</v>
      </c>
      <c r="BB9" s="209">
        <f>共同経理課!BO9</f>
        <v>130</v>
      </c>
      <c r="BC9" s="209">
        <f>共同経理課!BP9</f>
        <v>82760</v>
      </c>
      <c r="BD9" s="209">
        <f>共同経理課!BQ9</f>
        <v>413340</v>
      </c>
      <c r="BE9" s="209">
        <f>共同経理課!BR9</f>
        <v>82760</v>
      </c>
      <c r="BF9" s="209">
        <f>共同経理課!BS9</f>
        <v>413340</v>
      </c>
      <c r="BG9" s="209">
        <f>共同経理課!BT9</f>
        <v>161290</v>
      </c>
      <c r="BH9" s="209" t="str">
        <f>共同経理課!BU9</f>
        <v>実費</v>
      </c>
      <c r="BI9" s="209" t="str">
        <f>共同経理課!BV9</f>
        <v>実費</v>
      </c>
      <c r="BJ9" s="209">
        <f>共同経理課!BW9</f>
        <v>3633</v>
      </c>
      <c r="BK9" s="728" t="e">
        <f>[1]共同経理課!#REF!</f>
        <v>#REF!</v>
      </c>
      <c r="BL9" s="623"/>
      <c r="BM9" s="697"/>
      <c r="BN9" s="698"/>
      <c r="BO9" s="1181"/>
      <c r="BP9" s="1184"/>
      <c r="BQ9" s="1248"/>
      <c r="BR9" s="1243"/>
      <c r="BS9" s="711"/>
      <c r="BT9" s="545" t="s">
        <v>191</v>
      </c>
    </row>
    <row r="10" spans="1:126" ht="18.75" customHeight="1">
      <c r="A10" s="648"/>
      <c r="B10" s="1241"/>
      <c r="C10" s="1322"/>
      <c r="D10" s="1241"/>
      <c r="E10" s="1323"/>
      <c r="F10" s="683">
        <f>共同経理課!S10</f>
        <v>0</v>
      </c>
      <c r="G10" s="683">
        <f>共同経理課!T10</f>
        <v>0</v>
      </c>
      <c r="H10" s="683">
        <f>共同経理課!U10</f>
        <v>0</v>
      </c>
      <c r="I10" s="683">
        <f>共同経理課!V10</f>
        <v>0</v>
      </c>
      <c r="J10" s="683">
        <f>共同経理課!W10</f>
        <v>0</v>
      </c>
      <c r="K10" s="683">
        <f>共同経理課!X10</f>
        <v>0</v>
      </c>
      <c r="L10" s="683">
        <f>共同経理課!Y10</f>
        <v>0</v>
      </c>
      <c r="M10" s="683">
        <f>共同経理課!Z10</f>
        <v>0</v>
      </c>
      <c r="N10" s="683">
        <f>共同経理課!AA10</f>
        <v>0</v>
      </c>
      <c r="O10" s="1047"/>
      <c r="P10" s="725">
        <f>共同経理課!AC10</f>
        <v>0</v>
      </c>
      <c r="Q10" s="725">
        <f>共同経理課!AD10</f>
        <v>0</v>
      </c>
      <c r="R10" s="512"/>
      <c r="S10" s="1245"/>
      <c r="T10" s="209">
        <f>共同経理課!AG10</f>
        <v>0</v>
      </c>
      <c r="U10" s="209">
        <f>共同経理課!AH10</f>
        <v>0</v>
      </c>
      <c r="V10" s="209">
        <f>共同経理課!AI10</f>
        <v>0</v>
      </c>
      <c r="W10" s="209">
        <f>共同経理課!AJ10</f>
        <v>0</v>
      </c>
      <c r="X10" s="209">
        <f>共同経理課!AK10</f>
        <v>0</v>
      </c>
      <c r="Y10" s="209">
        <f>共同経理課!AL10</f>
        <v>0</v>
      </c>
      <c r="Z10" s="209">
        <f>共同経理課!AM10</f>
        <v>0</v>
      </c>
      <c r="AA10" s="209">
        <f>共同経理課!AN10</f>
        <v>0</v>
      </c>
      <c r="AB10" s="209">
        <f>共同経理課!AO10</f>
        <v>0</v>
      </c>
      <c r="AC10" s="209">
        <f>共同経理課!AP10</f>
        <v>0</v>
      </c>
      <c r="AD10" s="209">
        <f>共同経理課!AQ10</f>
        <v>0</v>
      </c>
      <c r="AE10" s="209">
        <f>共同経理課!AR10</f>
        <v>0</v>
      </c>
      <c r="AF10" s="209">
        <f>共同経理課!AS10</f>
        <v>0</v>
      </c>
      <c r="AG10" s="209">
        <f>共同経理課!AT10</f>
        <v>0</v>
      </c>
      <c r="AH10" s="209">
        <f>共同経理課!AU10</f>
        <v>0</v>
      </c>
      <c r="AI10" s="209">
        <f>共同経理課!AV10</f>
        <v>0</v>
      </c>
      <c r="AJ10" s="209">
        <f>共同経理課!AW10</f>
        <v>0</v>
      </c>
      <c r="AK10" s="209">
        <f>共同経理課!AX10</f>
        <v>0</v>
      </c>
      <c r="AL10" s="209">
        <f>共同経理課!AY10</f>
        <v>0</v>
      </c>
      <c r="AM10" s="209">
        <f>共同経理課!AZ10</f>
        <v>0</v>
      </c>
      <c r="AN10" s="209">
        <f>共同経理課!BA10</f>
        <v>0</v>
      </c>
      <c r="AO10" s="209">
        <f>共同経理課!BB10</f>
        <v>0</v>
      </c>
      <c r="AP10" s="209">
        <f>共同経理課!BC10</f>
        <v>0</v>
      </c>
      <c r="AQ10" s="209">
        <f>共同経理課!BD10</f>
        <v>0</v>
      </c>
      <c r="AR10" s="209">
        <f>共同経理課!BE10</f>
        <v>0</v>
      </c>
      <c r="AS10" s="209">
        <f>共同経理課!BF10</f>
        <v>0</v>
      </c>
      <c r="AT10" s="209">
        <f>共同経理課!BG10</f>
        <v>0</v>
      </c>
      <c r="AU10" s="209">
        <f>共同経理課!BH10</f>
        <v>0</v>
      </c>
      <c r="AV10" s="209">
        <f>共同経理課!BI10</f>
        <v>0</v>
      </c>
      <c r="AW10" s="209">
        <f>共同経理課!BJ10</f>
        <v>0</v>
      </c>
      <c r="AX10" s="209">
        <f>共同経理課!BK10</f>
        <v>0</v>
      </c>
      <c r="AY10" s="209">
        <f>共同経理課!BL10</f>
        <v>0</v>
      </c>
      <c r="AZ10" s="209">
        <f>共同経理課!BM10</f>
        <v>0</v>
      </c>
      <c r="BA10" s="209">
        <f>共同経理課!BN10</f>
        <v>0</v>
      </c>
      <c r="BB10" s="209">
        <f>共同経理課!BO10</f>
        <v>0</v>
      </c>
      <c r="BC10" s="209">
        <f>共同経理課!BP10</f>
        <v>0</v>
      </c>
      <c r="BD10" s="209">
        <f>共同経理課!BQ10</f>
        <v>0</v>
      </c>
      <c r="BE10" s="209">
        <f>共同経理課!BR10</f>
        <v>0</v>
      </c>
      <c r="BF10" s="209">
        <f>共同経理課!BS10</f>
        <v>0</v>
      </c>
      <c r="BG10" s="209">
        <f>共同経理課!BT10</f>
        <v>0</v>
      </c>
      <c r="BH10" s="209">
        <f>共同経理課!BU10</f>
        <v>0</v>
      </c>
      <c r="BI10" s="209">
        <f>共同経理課!BV10</f>
        <v>0</v>
      </c>
      <c r="BJ10" s="209">
        <f>共同経理課!BW10</f>
        <v>0</v>
      </c>
      <c r="BK10" s="1046" t="e">
        <f>[1]共同経理課!#REF!</f>
        <v>#REF!</v>
      </c>
      <c r="BL10" s="4"/>
      <c r="BM10" s="331"/>
      <c r="BN10" s="329"/>
      <c r="BO10" s="1181"/>
      <c r="BP10" s="1184"/>
      <c r="BQ10" s="1248"/>
      <c r="BR10" s="1243"/>
      <c r="BS10" s="352"/>
      <c r="BT10" s="353" t="s">
        <v>192</v>
      </c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</row>
    <row r="11" spans="1:126" ht="18.75" customHeight="1">
      <c r="A11" s="40"/>
      <c r="B11" s="1241"/>
      <c r="C11" s="1209"/>
      <c r="D11" s="1241"/>
      <c r="E11" s="1323"/>
      <c r="F11" s="683">
        <f>共同経理課!S11</f>
        <v>0</v>
      </c>
      <c r="G11" s="683">
        <f>共同経理課!T11</f>
        <v>0</v>
      </c>
      <c r="H11" s="683">
        <f>共同経理課!U11</f>
        <v>0</v>
      </c>
      <c r="I11" s="683">
        <f>共同経理課!V11</f>
        <v>0</v>
      </c>
      <c r="J11" s="683">
        <f>共同経理課!W11</f>
        <v>0</v>
      </c>
      <c r="K11" s="683">
        <f>共同経理課!X11</f>
        <v>0</v>
      </c>
      <c r="L11" s="683">
        <f>共同経理課!Y11</f>
        <v>0</v>
      </c>
      <c r="M11" s="683">
        <f>共同経理課!Z11</f>
        <v>0</v>
      </c>
      <c r="N11" s="683">
        <f>共同経理課!AA11</f>
        <v>0</v>
      </c>
      <c r="O11" s="43"/>
      <c r="P11" s="725">
        <f>共同経理課!AC11</f>
        <v>0</v>
      </c>
      <c r="Q11" s="725">
        <f>共同経理課!AD11</f>
        <v>0</v>
      </c>
      <c r="R11" s="501"/>
      <c r="S11" s="1246"/>
      <c r="T11" s="209">
        <f>共同経理課!AG11</f>
        <v>0</v>
      </c>
      <c r="U11" s="209">
        <f>共同経理課!AH11</f>
        <v>0</v>
      </c>
      <c r="V11" s="209">
        <f>共同経理課!AI11</f>
        <v>0</v>
      </c>
      <c r="W11" s="209">
        <f>共同経理課!AJ11</f>
        <v>0</v>
      </c>
      <c r="X11" s="209">
        <f>共同経理課!AK11</f>
        <v>0</v>
      </c>
      <c r="Y11" s="209">
        <f>共同経理課!AL11</f>
        <v>0</v>
      </c>
      <c r="Z11" s="209">
        <f>共同経理課!AM11</f>
        <v>0</v>
      </c>
      <c r="AA11" s="209">
        <f>共同経理課!AN11</f>
        <v>0</v>
      </c>
      <c r="AB11" s="209">
        <f>共同経理課!AO11</f>
        <v>0</v>
      </c>
      <c r="AC11" s="209">
        <f>共同経理課!AP11</f>
        <v>0</v>
      </c>
      <c r="AD11" s="209">
        <f>共同経理課!AQ11</f>
        <v>0</v>
      </c>
      <c r="AE11" s="209">
        <f>共同経理課!AR11</f>
        <v>0</v>
      </c>
      <c r="AF11" s="209">
        <f>共同経理課!AS11</f>
        <v>0</v>
      </c>
      <c r="AG11" s="209">
        <f>共同経理課!AT11</f>
        <v>0</v>
      </c>
      <c r="AH11" s="209">
        <f>共同経理課!AU11</f>
        <v>0</v>
      </c>
      <c r="AI11" s="209">
        <f>共同経理課!AV11</f>
        <v>0</v>
      </c>
      <c r="AJ11" s="209">
        <f>共同経理課!AW11</f>
        <v>0</v>
      </c>
      <c r="AK11" s="209">
        <f>共同経理課!AX11</f>
        <v>0</v>
      </c>
      <c r="AL11" s="209">
        <f>共同経理課!AY11</f>
        <v>0</v>
      </c>
      <c r="AM11" s="209">
        <f>共同経理課!AZ11</f>
        <v>0</v>
      </c>
      <c r="AN11" s="209">
        <f>共同経理課!BA11</f>
        <v>0</v>
      </c>
      <c r="AO11" s="209">
        <f>共同経理課!BB11</f>
        <v>0</v>
      </c>
      <c r="AP11" s="209">
        <f>共同経理課!BC11</f>
        <v>0</v>
      </c>
      <c r="AQ11" s="209">
        <f>共同経理課!BD11</f>
        <v>0</v>
      </c>
      <c r="AR11" s="209">
        <f>共同経理課!BE11</f>
        <v>0</v>
      </c>
      <c r="AS11" s="209">
        <f>共同経理課!BF11</f>
        <v>0</v>
      </c>
      <c r="AT11" s="209">
        <f>共同経理課!BG11</f>
        <v>0</v>
      </c>
      <c r="AU11" s="209">
        <f>共同経理課!BH11</f>
        <v>0</v>
      </c>
      <c r="AV11" s="209">
        <f>共同経理課!BI11</f>
        <v>0</v>
      </c>
      <c r="AW11" s="209">
        <f>共同経理課!BJ11</f>
        <v>0</v>
      </c>
      <c r="AX11" s="209">
        <f>共同経理課!BK11</f>
        <v>0</v>
      </c>
      <c r="AY11" s="209">
        <f>共同経理課!BL11</f>
        <v>0</v>
      </c>
      <c r="AZ11" s="209">
        <f>共同経理課!BM11</f>
        <v>0</v>
      </c>
      <c r="BA11" s="209">
        <f>共同経理課!BN11</f>
        <v>0</v>
      </c>
      <c r="BB11" s="209">
        <f>共同経理課!BO11</f>
        <v>0</v>
      </c>
      <c r="BC11" s="209">
        <f>共同経理課!BP11</f>
        <v>0</v>
      </c>
      <c r="BD11" s="209">
        <f>共同経理課!BQ11</f>
        <v>0</v>
      </c>
      <c r="BE11" s="209">
        <f>共同経理課!BR11</f>
        <v>0</v>
      </c>
      <c r="BF11" s="209">
        <f>共同経理課!BS11</f>
        <v>0</v>
      </c>
      <c r="BG11" s="209">
        <f>共同経理課!BT11</f>
        <v>0</v>
      </c>
      <c r="BH11" s="209">
        <f>共同経理課!BU11</f>
        <v>0</v>
      </c>
      <c r="BI11" s="209">
        <f>共同経理課!BV11</f>
        <v>0</v>
      </c>
      <c r="BJ11" s="209">
        <f>共同経理課!BW11</f>
        <v>0</v>
      </c>
      <c r="BK11" s="49" t="e">
        <f>[1]共同経理課!#REF!</f>
        <v>#REF!</v>
      </c>
      <c r="BL11" s="4"/>
      <c r="BM11" s="330"/>
      <c r="BN11" s="224"/>
      <c r="BO11" s="1182"/>
      <c r="BP11" s="1185"/>
      <c r="BQ11" s="1249"/>
      <c r="BR11" s="1243"/>
      <c r="BS11" s="215"/>
      <c r="BT11" s="353" t="s">
        <v>195</v>
      </c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</row>
    <row r="12" spans="1:126" s="547" customFormat="1" ht="15" customHeight="1">
      <c r="A12" s="955"/>
      <c r="B12" s="1346">
        <f>共同経理課!B12</f>
        <v>0</v>
      </c>
      <c r="C12" s="1348">
        <f>共同経理課!C12</f>
        <v>0</v>
      </c>
      <c r="D12" s="1348">
        <f>共同経理課!H12</f>
        <v>0</v>
      </c>
      <c r="E12" s="1362">
        <f>共同経理課!H12-共同経理課!H13</f>
        <v>0</v>
      </c>
      <c r="F12" s="1002" t="s">
        <v>97</v>
      </c>
      <c r="G12" s="525" t="e">
        <f>ROUNDDOWN($B12*$D12/$C12,3)</f>
        <v>#DIV/0!</v>
      </c>
      <c r="H12" s="525" t="e">
        <f>ROUNDDOWN($B12*$D12/$C12,3)</f>
        <v>#DIV/0!</v>
      </c>
      <c r="I12" s="525" t="e">
        <f t="shared" ref="I12:M12" si="0">ROUNDDOWN($B12*$D12/$C12,3)</f>
        <v>#DIV/0!</v>
      </c>
      <c r="J12" s="525"/>
      <c r="K12" s="525" t="e">
        <f t="shared" si="0"/>
        <v>#DIV/0!</v>
      </c>
      <c r="L12" s="525" t="e">
        <f t="shared" si="0"/>
        <v>#DIV/0!</v>
      </c>
      <c r="M12" s="525" t="e">
        <f t="shared" si="0"/>
        <v>#DIV/0!</v>
      </c>
      <c r="N12" s="525"/>
      <c r="O12" s="531" t="e">
        <f>SUM(G12:M12)</f>
        <v>#DIV/0!</v>
      </c>
      <c r="P12" s="526"/>
      <c r="Q12" s="526"/>
      <c r="R12" s="533"/>
      <c r="S12" s="535" t="e">
        <f>SUM(O12:R12)</f>
        <v>#DIV/0!</v>
      </c>
      <c r="T12" s="536" t="s">
        <v>97</v>
      </c>
      <c r="U12" s="1085">
        <f>E12</f>
        <v>0</v>
      </c>
      <c r="V12" s="1089"/>
      <c r="W12" s="1089"/>
      <c r="X12" s="1154"/>
      <c r="Y12" s="1154"/>
      <c r="Z12" s="1154"/>
      <c r="AA12" s="1089"/>
      <c r="AB12" s="1089"/>
      <c r="AC12" s="1154"/>
      <c r="AD12" s="1089"/>
      <c r="AE12" s="1089"/>
      <c r="AF12" s="1089"/>
      <c r="AG12" s="1089"/>
      <c r="AH12" s="1089"/>
      <c r="AI12" s="1089"/>
      <c r="AJ12" s="1154"/>
      <c r="AK12" s="1089"/>
      <c r="AL12" s="1089"/>
      <c r="AM12" s="1089"/>
      <c r="AN12" s="1089"/>
      <c r="AO12" s="1089"/>
      <c r="AP12" s="1089"/>
      <c r="AQ12" s="1089"/>
      <c r="AR12" s="1089"/>
      <c r="AS12" s="1154"/>
      <c r="AT12" s="1154"/>
      <c r="AU12" s="1154"/>
      <c r="AV12" s="1154"/>
      <c r="AW12" s="1154"/>
      <c r="AX12" s="1154"/>
      <c r="AY12" s="1089"/>
      <c r="AZ12" s="1089"/>
      <c r="BA12" s="1089"/>
      <c r="BB12" s="1089"/>
      <c r="BC12" s="1089"/>
      <c r="BD12" s="1089"/>
      <c r="BE12" s="1089"/>
      <c r="BF12" s="1089"/>
      <c r="BG12" s="1089"/>
      <c r="BH12" s="1154"/>
      <c r="BI12" s="1154"/>
      <c r="BJ12" s="1172">
        <f>E12</f>
        <v>0</v>
      </c>
      <c r="BK12" s="531">
        <f>SUM(U12:BJ12)</f>
        <v>0</v>
      </c>
      <c r="BL12" s="623"/>
      <c r="BM12" s="541"/>
      <c r="BN12" s="542"/>
      <c r="BO12" s="534">
        <f t="shared" ref="BO12:BO47" si="1">BK12-AY12</f>
        <v>0</v>
      </c>
      <c r="BP12" s="543" t="e">
        <f t="shared" ref="BP12:BP47" si="2">O12+BK12+P12</f>
        <v>#DIV/0!</v>
      </c>
      <c r="BQ12" s="560">
        <f t="shared" ref="BQ12:BQ47" si="3">_xlfn.AGGREGATE(9,6,S12,BK12)</f>
        <v>0</v>
      </c>
      <c r="BR12" s="545"/>
      <c r="BS12" s="546" t="s">
        <v>98</v>
      </c>
      <c r="BT12" s="545"/>
      <c r="BU12" s="765" t="s">
        <v>226</v>
      </c>
      <c r="BV12" s="762" t="s">
        <v>223</v>
      </c>
      <c r="BW12" s="763" t="s">
        <v>224</v>
      </c>
    </row>
    <row r="13" spans="1:126" s="547" customFormat="1" ht="20.25" customHeight="1">
      <c r="A13" s="548" t="s">
        <v>131</v>
      </c>
      <c r="B13" s="1347"/>
      <c r="C13" s="1349"/>
      <c r="D13" s="1349"/>
      <c r="E13" s="1361"/>
      <c r="F13" s="1003" t="s">
        <v>99</v>
      </c>
      <c r="G13" s="550" t="e">
        <f>ROUNDDOWN(G$7*G12,0)</f>
        <v>#DIV/0!</v>
      </c>
      <c r="H13" s="550" t="e">
        <f>ROUNDDOWN(H$7*H12,0)</f>
        <v>#DIV/0!</v>
      </c>
      <c r="I13" s="550" t="e">
        <f>ROUNDDOWN(I$7*I12,0)</f>
        <v>#DIV/0!</v>
      </c>
      <c r="J13" s="550">
        <f>ROUNDDOWN(J$7*J12,0)</f>
        <v>0</v>
      </c>
      <c r="K13" s="550"/>
      <c r="L13" s="550"/>
      <c r="M13" s="550"/>
      <c r="N13" s="550">
        <f>ROUNDDOWN(N7*B12*N12*0.5,0)</f>
        <v>0</v>
      </c>
      <c r="O13" s="555" t="e">
        <f t="shared" ref="O13" si="4">ROUNDDOWN(O$7*O12,0)</f>
        <v>#DIV/0!</v>
      </c>
      <c r="P13" s="556">
        <f>P$9*P12</f>
        <v>0</v>
      </c>
      <c r="Q13" s="556">
        <f t="shared" ref="Q13" si="5">Q$9*Q12</f>
        <v>0</v>
      </c>
      <c r="R13" s="559"/>
      <c r="S13" s="535" t="e">
        <f t="shared" ref="S13:S47" si="6">SUM(O13:R13)</f>
        <v>#DIV/0!</v>
      </c>
      <c r="T13" s="1045" t="s">
        <v>99</v>
      </c>
      <c r="U13" s="1086">
        <f>U12*U$9</f>
        <v>0</v>
      </c>
      <c r="V13" s="552">
        <f>V12*V$9</f>
        <v>0</v>
      </c>
      <c r="W13" s="552">
        <f>W12*W$9</f>
        <v>0</v>
      </c>
      <c r="X13" s="552"/>
      <c r="Y13" s="552"/>
      <c r="Z13" s="552"/>
      <c r="AA13" s="552">
        <f>AA12*AA$9</f>
        <v>0</v>
      </c>
      <c r="AB13" s="552">
        <f>AB12*AB$9</f>
        <v>0</v>
      </c>
      <c r="AC13" s="552"/>
      <c r="AD13" s="552">
        <f t="shared" ref="AD13" si="7">AD12*AD$9</f>
        <v>0</v>
      </c>
      <c r="AE13" s="552">
        <f t="shared" ref="AE13:AI13" si="8">AE12*AE$9</f>
        <v>0</v>
      </c>
      <c r="AF13" s="552">
        <f t="shared" si="8"/>
        <v>0</v>
      </c>
      <c r="AG13" s="552">
        <f t="shared" si="8"/>
        <v>0</v>
      </c>
      <c r="AH13" s="552">
        <f t="shared" si="8"/>
        <v>0</v>
      </c>
      <c r="AI13" s="552">
        <f t="shared" si="8"/>
        <v>0</v>
      </c>
      <c r="AJ13" s="552"/>
      <c r="AK13" s="552">
        <f t="shared" ref="AK13" si="9">AK12*AK$9</f>
        <v>0</v>
      </c>
      <c r="AL13" s="552">
        <f t="shared" ref="AL13:AR13" si="10">AL12*AL$9</f>
        <v>0</v>
      </c>
      <c r="AM13" s="552">
        <f t="shared" si="10"/>
        <v>0</v>
      </c>
      <c r="AN13" s="552">
        <f t="shared" si="10"/>
        <v>0</v>
      </c>
      <c r="AO13" s="552">
        <f t="shared" si="10"/>
        <v>0</v>
      </c>
      <c r="AP13" s="552">
        <f t="shared" si="10"/>
        <v>0</v>
      </c>
      <c r="AQ13" s="552">
        <f t="shared" si="10"/>
        <v>0</v>
      </c>
      <c r="AR13" s="552">
        <f t="shared" si="10"/>
        <v>0</v>
      </c>
      <c r="AS13" s="552"/>
      <c r="AT13" s="552"/>
      <c r="AU13" s="552"/>
      <c r="AV13" s="552"/>
      <c r="AW13" s="552"/>
      <c r="AX13" s="552"/>
      <c r="AY13" s="552">
        <f t="shared" ref="AY13:AZ13" si="11">AY12*AY$9</f>
        <v>0</v>
      </c>
      <c r="AZ13" s="552">
        <f t="shared" si="11"/>
        <v>0</v>
      </c>
      <c r="BA13" s="552">
        <f t="shared" ref="BA13:BG13" si="12">BA12*BA$9</f>
        <v>0</v>
      </c>
      <c r="BB13" s="552">
        <f t="shared" si="12"/>
        <v>0</v>
      </c>
      <c r="BC13" s="552">
        <f t="shared" si="12"/>
        <v>0</v>
      </c>
      <c r="BD13" s="552">
        <f t="shared" si="12"/>
        <v>0</v>
      </c>
      <c r="BE13" s="552">
        <f t="shared" si="12"/>
        <v>0</v>
      </c>
      <c r="BF13" s="552">
        <f t="shared" si="12"/>
        <v>0</v>
      </c>
      <c r="BG13" s="552">
        <f t="shared" si="12"/>
        <v>0</v>
      </c>
      <c r="BH13" s="552"/>
      <c r="BI13" s="552"/>
      <c r="BJ13" s="1118">
        <f>BJ12*BJ$9</f>
        <v>0</v>
      </c>
      <c r="BK13" s="531">
        <f t="shared" ref="BK13:BK17" si="13">SUM(U13:BJ13)</f>
        <v>0</v>
      </c>
      <c r="BL13" s="1081"/>
      <c r="BM13" s="541"/>
      <c r="BN13" s="542"/>
      <c r="BO13" s="560">
        <f t="shared" si="1"/>
        <v>0</v>
      </c>
      <c r="BP13" s="565" t="e">
        <f t="shared" si="2"/>
        <v>#DIV/0!</v>
      </c>
      <c r="BQ13" s="560">
        <f t="shared" si="3"/>
        <v>0</v>
      </c>
      <c r="BR13" s="545">
        <f>BQ13</f>
        <v>0</v>
      </c>
      <c r="BS13" s="545">
        <f>BS7-BR13</f>
        <v>0</v>
      </c>
      <c r="BT13" s="545"/>
      <c r="BU13" s="1268">
        <f>_xlfn.AGGREGATE(9,6,S13,BQ13)</f>
        <v>0</v>
      </c>
      <c r="BV13" s="1328">
        <f>AY13</f>
        <v>0</v>
      </c>
      <c r="BW13" s="1329">
        <f>BU13+BV13</f>
        <v>0</v>
      </c>
    </row>
    <row r="14" spans="1:126" s="547" customFormat="1" ht="15" customHeight="1">
      <c r="A14" s="955"/>
      <c r="B14" s="1340">
        <f>共同経理課!B14</f>
        <v>0</v>
      </c>
      <c r="C14" s="1342">
        <f>共同経理課!C14</f>
        <v>0</v>
      </c>
      <c r="D14" s="1342">
        <f>共同経理課!H14</f>
        <v>0</v>
      </c>
      <c r="E14" s="1327">
        <f>共同経理課!H14-共同経理課!H15</f>
        <v>0</v>
      </c>
      <c r="F14" s="1002" t="s">
        <v>97</v>
      </c>
      <c r="G14" s="525" t="e">
        <f>ROUNDDOWN($B14*$D14/$C14,3)</f>
        <v>#DIV/0!</v>
      </c>
      <c r="H14" s="525" t="e">
        <f>ROUNDDOWN($B14*$D14/$C14,3)</f>
        <v>#DIV/0!</v>
      </c>
      <c r="I14" s="525" t="e">
        <f t="shared" ref="I14:M14" si="14">ROUNDDOWN($B14*$D14/$C14,3)</f>
        <v>#DIV/0!</v>
      </c>
      <c r="J14" s="525"/>
      <c r="K14" s="525" t="e">
        <f t="shared" si="14"/>
        <v>#DIV/0!</v>
      </c>
      <c r="L14" s="525" t="e">
        <f t="shared" si="14"/>
        <v>#DIV/0!</v>
      </c>
      <c r="M14" s="525" t="e">
        <f t="shared" si="14"/>
        <v>#DIV/0!</v>
      </c>
      <c r="N14" s="525"/>
      <c r="O14" s="555" t="e">
        <f t="shared" ref="O14:O41" si="15">SUM(G14:M14)</f>
        <v>#DIV/0!</v>
      </c>
      <c r="P14" s="550"/>
      <c r="Q14" s="550"/>
      <c r="R14" s="566"/>
      <c r="S14" s="535" t="e">
        <f t="shared" si="6"/>
        <v>#DIV/0!</v>
      </c>
      <c r="T14" s="536" t="s">
        <v>97</v>
      </c>
      <c r="U14" s="1086">
        <f>E14</f>
        <v>0</v>
      </c>
      <c r="V14" s="552"/>
      <c r="W14" s="552"/>
      <c r="X14" s="1155"/>
      <c r="Y14" s="1155"/>
      <c r="Z14" s="1155"/>
      <c r="AA14" s="552"/>
      <c r="AB14" s="552"/>
      <c r="AC14" s="1155"/>
      <c r="AD14" s="552"/>
      <c r="AE14" s="552"/>
      <c r="AF14" s="552"/>
      <c r="AG14" s="552"/>
      <c r="AH14" s="552"/>
      <c r="AI14" s="552"/>
      <c r="AJ14" s="1157"/>
      <c r="AK14" s="557"/>
      <c r="AL14" s="557"/>
      <c r="AM14" s="552"/>
      <c r="AN14" s="552"/>
      <c r="AO14" s="552"/>
      <c r="AP14" s="552"/>
      <c r="AQ14" s="552"/>
      <c r="AR14" s="552"/>
      <c r="AS14" s="1155"/>
      <c r="AT14" s="1155"/>
      <c r="AU14" s="1155"/>
      <c r="AV14" s="1155"/>
      <c r="AW14" s="1155"/>
      <c r="AX14" s="1155"/>
      <c r="AY14" s="552"/>
      <c r="AZ14" s="552"/>
      <c r="BA14" s="552"/>
      <c r="BB14" s="552"/>
      <c r="BC14" s="552"/>
      <c r="BD14" s="552"/>
      <c r="BE14" s="552"/>
      <c r="BF14" s="552"/>
      <c r="BG14" s="552"/>
      <c r="BH14" s="1155"/>
      <c r="BI14" s="1155"/>
      <c r="BJ14" s="1118">
        <f>E14</f>
        <v>0</v>
      </c>
      <c r="BK14" s="531">
        <f t="shared" si="13"/>
        <v>0</v>
      </c>
      <c r="BL14" s="623"/>
      <c r="BM14" s="541"/>
      <c r="BN14" s="542"/>
      <c r="BO14" s="534">
        <f t="shared" si="1"/>
        <v>0</v>
      </c>
      <c r="BP14" s="565" t="e">
        <f t="shared" si="2"/>
        <v>#DIV/0!</v>
      </c>
      <c r="BQ14" s="560">
        <f t="shared" si="3"/>
        <v>0</v>
      </c>
      <c r="BR14" s="545"/>
      <c r="BS14" s="545"/>
      <c r="BT14" s="545">
        <v>4</v>
      </c>
      <c r="BU14" s="1269"/>
      <c r="BV14" s="1328"/>
      <c r="BW14" s="1329"/>
    </row>
    <row r="15" spans="1:126" s="547" customFormat="1" ht="20.25" customHeight="1">
      <c r="A15" s="548" t="s">
        <v>132</v>
      </c>
      <c r="B15" s="1340"/>
      <c r="C15" s="1342"/>
      <c r="D15" s="1342"/>
      <c r="E15" s="1359"/>
      <c r="F15" s="1003" t="s">
        <v>99</v>
      </c>
      <c r="G15" s="550" t="e">
        <f>ROUNDDOWN(G$7*G14,0)</f>
        <v>#DIV/0!</v>
      </c>
      <c r="H15" s="550" t="e">
        <f>ROUNDDOWN(H$7*H14,0)</f>
        <v>#DIV/0!</v>
      </c>
      <c r="I15" s="550" t="e">
        <f>ROUNDDOWN(I$7*I14,0)</f>
        <v>#DIV/0!</v>
      </c>
      <c r="J15" s="550">
        <f>ROUNDDOWN(J$7*J14,0)</f>
        <v>0</v>
      </c>
      <c r="K15" s="550"/>
      <c r="L15" s="550"/>
      <c r="M15" s="550"/>
      <c r="N15" s="550"/>
      <c r="O15" s="555" t="e">
        <f t="shared" si="15"/>
        <v>#DIV/0!</v>
      </c>
      <c r="P15" s="550">
        <f>P$9*P14</f>
        <v>0</v>
      </c>
      <c r="Q15" s="550">
        <f t="shared" ref="Q15" si="16">Q$9*Q14</f>
        <v>0</v>
      </c>
      <c r="R15" s="559"/>
      <c r="S15" s="535" t="e">
        <f t="shared" si="6"/>
        <v>#DIV/0!</v>
      </c>
      <c r="T15" s="1045" t="s">
        <v>99</v>
      </c>
      <c r="U15" s="1086">
        <f>U14*U$9</f>
        <v>0</v>
      </c>
      <c r="V15" s="552">
        <f>V14*V$9</f>
        <v>0</v>
      </c>
      <c r="W15" s="552">
        <f>W14*W$9</f>
        <v>0</v>
      </c>
      <c r="X15" s="552"/>
      <c r="Y15" s="552"/>
      <c r="Z15" s="552"/>
      <c r="AA15" s="552">
        <f>AA14*AA$9</f>
        <v>0</v>
      </c>
      <c r="AB15" s="552">
        <f>AB14*AB$9</f>
        <v>0</v>
      </c>
      <c r="AC15" s="552"/>
      <c r="AD15" s="552">
        <f t="shared" ref="AD15" si="17">AD14*AD$9</f>
        <v>0</v>
      </c>
      <c r="AE15" s="552">
        <f t="shared" ref="AE15:AI15" si="18">AE14*AE$9</f>
        <v>0</v>
      </c>
      <c r="AF15" s="552">
        <f t="shared" si="18"/>
        <v>0</v>
      </c>
      <c r="AG15" s="552">
        <f t="shared" si="18"/>
        <v>0</v>
      </c>
      <c r="AH15" s="552">
        <f t="shared" si="18"/>
        <v>0</v>
      </c>
      <c r="AI15" s="552">
        <f t="shared" si="18"/>
        <v>0</v>
      </c>
      <c r="AJ15" s="1109"/>
      <c r="AK15" s="557">
        <f t="shared" ref="AK15" si="19">AK14*AK$9</f>
        <v>0</v>
      </c>
      <c r="AL15" s="557">
        <f t="shared" ref="AL15:AR15" si="20">AL14*AL$9</f>
        <v>0</v>
      </c>
      <c r="AM15" s="552">
        <f t="shared" si="20"/>
        <v>0</v>
      </c>
      <c r="AN15" s="552">
        <f t="shared" si="20"/>
        <v>0</v>
      </c>
      <c r="AO15" s="552">
        <f t="shared" si="20"/>
        <v>0</v>
      </c>
      <c r="AP15" s="552">
        <f t="shared" si="20"/>
        <v>0</v>
      </c>
      <c r="AQ15" s="552">
        <f t="shared" si="20"/>
        <v>0</v>
      </c>
      <c r="AR15" s="552">
        <f t="shared" si="20"/>
        <v>0</v>
      </c>
      <c r="AS15" s="552"/>
      <c r="AT15" s="552"/>
      <c r="AU15" s="552"/>
      <c r="AV15" s="552"/>
      <c r="AW15" s="552"/>
      <c r="AX15" s="552"/>
      <c r="AY15" s="552">
        <f t="shared" ref="AY15:AZ15" si="21">AY14*AY$9</f>
        <v>0</v>
      </c>
      <c r="AZ15" s="552">
        <f t="shared" si="21"/>
        <v>0</v>
      </c>
      <c r="BA15" s="552">
        <f t="shared" ref="BA15:BG15" si="22">BA14*BA$9</f>
        <v>0</v>
      </c>
      <c r="BB15" s="552">
        <f t="shared" si="22"/>
        <v>0</v>
      </c>
      <c r="BC15" s="552">
        <f t="shared" si="22"/>
        <v>0</v>
      </c>
      <c r="BD15" s="552">
        <f t="shared" si="22"/>
        <v>0</v>
      </c>
      <c r="BE15" s="552">
        <f t="shared" si="22"/>
        <v>0</v>
      </c>
      <c r="BF15" s="552">
        <f t="shared" si="22"/>
        <v>0</v>
      </c>
      <c r="BG15" s="552">
        <f t="shared" si="22"/>
        <v>0</v>
      </c>
      <c r="BH15" s="552"/>
      <c r="BI15" s="552"/>
      <c r="BJ15" s="1118">
        <f>BJ14*BJ$9</f>
        <v>0</v>
      </c>
      <c r="BK15" s="531">
        <f t="shared" si="13"/>
        <v>0</v>
      </c>
      <c r="BL15" s="623"/>
      <c r="BM15" s="541"/>
      <c r="BN15" s="542"/>
      <c r="BO15" s="560">
        <f t="shared" si="1"/>
        <v>0</v>
      </c>
      <c r="BP15" s="565" t="e">
        <f t="shared" si="2"/>
        <v>#DIV/0!</v>
      </c>
      <c r="BQ15" s="560">
        <f t="shared" si="3"/>
        <v>0</v>
      </c>
      <c r="BR15" s="545">
        <f>BR13+BQ15</f>
        <v>0</v>
      </c>
      <c r="BS15" s="545">
        <f>BS13-BR15</f>
        <v>0</v>
      </c>
      <c r="BT15" s="545"/>
      <c r="BU15" s="1268">
        <f>_xlfn.AGGREGATE(9,6,S15,BQ15)</f>
        <v>0</v>
      </c>
      <c r="BV15" s="1328">
        <f>AY15</f>
        <v>0</v>
      </c>
      <c r="BW15" s="1329">
        <f t="shared" ref="BW15" si="23">BU15+BV15</f>
        <v>0</v>
      </c>
    </row>
    <row r="16" spans="1:126" s="547" customFormat="1" ht="15" customHeight="1">
      <c r="A16" s="955"/>
      <c r="B16" s="1339">
        <f>共同経理課!B16</f>
        <v>0</v>
      </c>
      <c r="C16" s="1341">
        <f>共同経理課!C16</f>
        <v>0</v>
      </c>
      <c r="D16" s="1342">
        <f>共同経理課!H16</f>
        <v>0</v>
      </c>
      <c r="E16" s="1360">
        <f>共同経理課!H16-共同経理課!H17</f>
        <v>0</v>
      </c>
      <c r="F16" s="1002" t="s">
        <v>97</v>
      </c>
      <c r="G16" s="525" t="e">
        <f>ROUNDDOWN($B16*$D16/$C16,3)</f>
        <v>#DIV/0!</v>
      </c>
      <c r="H16" s="525" t="e">
        <f>ROUNDDOWN($B16*$D16/$C16,3)</f>
        <v>#DIV/0!</v>
      </c>
      <c r="I16" s="525" t="e">
        <f t="shared" ref="I16:M16" si="24">ROUNDDOWN($B16*$D16/$C16,3)</f>
        <v>#DIV/0!</v>
      </c>
      <c r="J16" s="525"/>
      <c r="K16" s="525" t="e">
        <f t="shared" si="24"/>
        <v>#DIV/0!</v>
      </c>
      <c r="L16" s="525" t="e">
        <f t="shared" si="24"/>
        <v>#DIV/0!</v>
      </c>
      <c r="M16" s="525" t="e">
        <f t="shared" si="24"/>
        <v>#DIV/0!</v>
      </c>
      <c r="N16" s="525"/>
      <c r="O16" s="555" t="e">
        <f t="shared" si="15"/>
        <v>#DIV/0!</v>
      </c>
      <c r="P16" s="550"/>
      <c r="Q16" s="550"/>
      <c r="R16" s="566"/>
      <c r="S16" s="535" t="e">
        <f t="shared" si="6"/>
        <v>#DIV/0!</v>
      </c>
      <c r="T16" s="536" t="s">
        <v>97</v>
      </c>
      <c r="U16" s="1086">
        <f>E16</f>
        <v>0</v>
      </c>
      <c r="V16" s="552"/>
      <c r="W16" s="552"/>
      <c r="X16" s="1155"/>
      <c r="Y16" s="1155"/>
      <c r="Z16" s="1155"/>
      <c r="AA16" s="552"/>
      <c r="AB16" s="552"/>
      <c r="AC16" s="1155"/>
      <c r="AD16" s="552"/>
      <c r="AE16" s="552"/>
      <c r="AF16" s="552"/>
      <c r="AG16" s="552"/>
      <c r="AH16" s="552"/>
      <c r="AI16" s="552"/>
      <c r="AJ16" s="1155"/>
      <c r="AK16" s="552"/>
      <c r="AL16" s="552"/>
      <c r="AM16" s="552"/>
      <c r="AN16" s="552"/>
      <c r="AO16" s="552"/>
      <c r="AP16" s="552"/>
      <c r="AQ16" s="552"/>
      <c r="AR16" s="552"/>
      <c r="AS16" s="1155"/>
      <c r="AT16" s="1155"/>
      <c r="AU16" s="1155"/>
      <c r="AV16" s="1155"/>
      <c r="AW16" s="1155"/>
      <c r="AX16" s="1155"/>
      <c r="AY16" s="552"/>
      <c r="AZ16" s="552"/>
      <c r="BA16" s="552"/>
      <c r="BB16" s="552"/>
      <c r="BC16" s="552"/>
      <c r="BD16" s="552"/>
      <c r="BE16" s="552"/>
      <c r="BF16" s="552"/>
      <c r="BG16" s="552"/>
      <c r="BH16" s="1155"/>
      <c r="BI16" s="1155"/>
      <c r="BJ16" s="1118">
        <f>E16</f>
        <v>0</v>
      </c>
      <c r="BK16" s="531">
        <f t="shared" si="13"/>
        <v>0</v>
      </c>
      <c r="BL16" s="623"/>
      <c r="BM16" s="541"/>
      <c r="BN16" s="542"/>
      <c r="BO16" s="534">
        <f t="shared" si="1"/>
        <v>0</v>
      </c>
      <c r="BP16" s="565" t="e">
        <f t="shared" si="2"/>
        <v>#DIV/0!</v>
      </c>
      <c r="BQ16" s="560">
        <f t="shared" si="3"/>
        <v>0</v>
      </c>
      <c r="BR16" s="545"/>
      <c r="BS16" s="545"/>
      <c r="BT16" s="545">
        <v>5</v>
      </c>
      <c r="BU16" s="1269"/>
      <c r="BV16" s="1328"/>
      <c r="BW16" s="1329"/>
    </row>
    <row r="17" spans="1:75" s="547" customFormat="1" ht="20.25" customHeight="1">
      <c r="A17" s="955" t="s">
        <v>133</v>
      </c>
      <c r="B17" s="1340"/>
      <c r="C17" s="1342"/>
      <c r="D17" s="1342"/>
      <c r="E17" s="1361"/>
      <c r="F17" s="1009" t="s">
        <v>99</v>
      </c>
      <c r="G17" s="570" t="e">
        <f>ROUNDDOWN(G$7*G16,0)</f>
        <v>#DIV/0!</v>
      </c>
      <c r="H17" s="570" t="e">
        <f>ROUNDDOWN(H$7*H16,0)</f>
        <v>#DIV/0!</v>
      </c>
      <c r="I17" s="570" t="e">
        <f>ROUNDDOWN(I$7*I16,0)</f>
        <v>#DIV/0!</v>
      </c>
      <c r="J17" s="570">
        <f>ROUNDDOWN(J$7*J16,0)</f>
        <v>0</v>
      </c>
      <c r="K17" s="570"/>
      <c r="L17" s="570"/>
      <c r="M17" s="570"/>
      <c r="N17" s="550"/>
      <c r="O17" s="571" t="e">
        <f t="shared" si="15"/>
        <v>#DIV/0!</v>
      </c>
      <c r="P17" s="570">
        <f>P$9*P16</f>
        <v>0</v>
      </c>
      <c r="Q17" s="570">
        <f t="shared" ref="Q17" si="25">Q$9*Q16</f>
        <v>0</v>
      </c>
      <c r="R17" s="572"/>
      <c r="S17" s="535" t="e">
        <f t="shared" si="6"/>
        <v>#DIV/0!</v>
      </c>
      <c r="T17" s="575" t="s">
        <v>99</v>
      </c>
      <c r="U17" s="1086">
        <f>U16*U$9</f>
        <v>0</v>
      </c>
      <c r="V17" s="1090">
        <f>V16*V$9</f>
        <v>0</v>
      </c>
      <c r="W17" s="1090">
        <f>W16*W$9</f>
        <v>0</v>
      </c>
      <c r="X17" s="1090"/>
      <c r="Y17" s="1090"/>
      <c r="Z17" s="1090"/>
      <c r="AA17" s="1090">
        <f>AA16*AA$9</f>
        <v>0</v>
      </c>
      <c r="AB17" s="1090">
        <f>AB16*AB$9</f>
        <v>0</v>
      </c>
      <c r="AC17" s="1090"/>
      <c r="AD17" s="1090">
        <f t="shared" ref="AD17" si="26">AD16*AD$9</f>
        <v>0</v>
      </c>
      <c r="AE17" s="1090">
        <f t="shared" ref="AE17:AI17" si="27">AE16*AE$9</f>
        <v>0</v>
      </c>
      <c r="AF17" s="1090">
        <f t="shared" si="27"/>
        <v>0</v>
      </c>
      <c r="AG17" s="1090">
        <f t="shared" si="27"/>
        <v>0</v>
      </c>
      <c r="AH17" s="1090">
        <f t="shared" si="27"/>
        <v>0</v>
      </c>
      <c r="AI17" s="1090">
        <f t="shared" si="27"/>
        <v>0</v>
      </c>
      <c r="AJ17" s="1090"/>
      <c r="AK17" s="1090">
        <f t="shared" ref="AK17" si="28">AK16*AK$9</f>
        <v>0</v>
      </c>
      <c r="AL17" s="1090">
        <f t="shared" ref="AL17:AR17" si="29">AL16*AL$9</f>
        <v>0</v>
      </c>
      <c r="AM17" s="1090">
        <f t="shared" si="29"/>
        <v>0</v>
      </c>
      <c r="AN17" s="1090">
        <f t="shared" si="29"/>
        <v>0</v>
      </c>
      <c r="AO17" s="1090">
        <f t="shared" si="29"/>
        <v>0</v>
      </c>
      <c r="AP17" s="1090">
        <f t="shared" si="29"/>
        <v>0</v>
      </c>
      <c r="AQ17" s="1090">
        <f t="shared" si="29"/>
        <v>0</v>
      </c>
      <c r="AR17" s="1090">
        <f t="shared" si="29"/>
        <v>0</v>
      </c>
      <c r="AS17" s="1090"/>
      <c r="AT17" s="1090"/>
      <c r="AU17" s="1090"/>
      <c r="AV17" s="1090"/>
      <c r="AW17" s="1090"/>
      <c r="AX17" s="1090"/>
      <c r="AY17" s="1090">
        <f t="shared" ref="AY17:AZ17" si="30">AY16*AY$9</f>
        <v>0</v>
      </c>
      <c r="AZ17" s="1090">
        <f t="shared" si="30"/>
        <v>0</v>
      </c>
      <c r="BA17" s="1090">
        <f t="shared" ref="BA17:BG17" si="31">BA16*BA$9</f>
        <v>0</v>
      </c>
      <c r="BB17" s="1090">
        <f t="shared" si="31"/>
        <v>0</v>
      </c>
      <c r="BC17" s="1090">
        <f t="shared" si="31"/>
        <v>0</v>
      </c>
      <c r="BD17" s="1090">
        <f t="shared" si="31"/>
        <v>0</v>
      </c>
      <c r="BE17" s="1090">
        <f t="shared" si="31"/>
        <v>0</v>
      </c>
      <c r="BF17" s="1090">
        <f t="shared" si="31"/>
        <v>0</v>
      </c>
      <c r="BG17" s="1090">
        <f t="shared" si="31"/>
        <v>0</v>
      </c>
      <c r="BH17" s="1090"/>
      <c r="BI17" s="1090"/>
      <c r="BJ17" s="1173">
        <f>BJ16*BJ$9</f>
        <v>0</v>
      </c>
      <c r="BK17" s="531">
        <f t="shared" si="13"/>
        <v>0</v>
      </c>
      <c r="BL17" s="623"/>
      <c r="BM17" s="541"/>
      <c r="BN17" s="542"/>
      <c r="BO17" s="560">
        <f t="shared" si="1"/>
        <v>0</v>
      </c>
      <c r="BP17" s="565" t="e">
        <f t="shared" si="2"/>
        <v>#DIV/0!</v>
      </c>
      <c r="BQ17" s="560">
        <f t="shared" si="3"/>
        <v>0</v>
      </c>
      <c r="BR17" s="545">
        <f>BR15+BQ17</f>
        <v>0</v>
      </c>
      <c r="BS17" s="545">
        <f>BS15-BR17</f>
        <v>0</v>
      </c>
      <c r="BT17" s="545"/>
      <c r="BU17" s="1268">
        <f>_xlfn.AGGREGATE(9,6,S17,BQ17)</f>
        <v>0</v>
      </c>
      <c r="BV17" s="1328">
        <f>AY17</f>
        <v>0</v>
      </c>
      <c r="BW17" s="1329">
        <f t="shared" ref="BW17" si="32">BU17+BV17</f>
        <v>0</v>
      </c>
    </row>
    <row r="18" spans="1:75" s="547" customFormat="1" ht="15" customHeight="1">
      <c r="A18" s="1226" t="s">
        <v>100</v>
      </c>
      <c r="B18" s="1336">
        <f>SUM(B12:B17)</f>
        <v>0</v>
      </c>
      <c r="C18" s="1337">
        <f t="shared" ref="C18:E18" si="33">SUM(C12:C17)</f>
        <v>0</v>
      </c>
      <c r="D18" s="1337">
        <f t="shared" si="33"/>
        <v>0</v>
      </c>
      <c r="E18" s="1338">
        <f t="shared" si="33"/>
        <v>0</v>
      </c>
      <c r="F18" s="589" t="s">
        <v>97</v>
      </c>
      <c r="G18" s="581" t="e">
        <f t="shared" ref="G18:H19" si="34">G12+G14+G16</f>
        <v>#DIV/0!</v>
      </c>
      <c r="H18" s="581" t="e">
        <f t="shared" si="34"/>
        <v>#DIV/0!</v>
      </c>
      <c r="I18" s="581" t="e">
        <f t="shared" ref="I18:I19" si="35">I12+I14+I16</f>
        <v>#DIV/0!</v>
      </c>
      <c r="J18" s="581">
        <f t="shared" ref="J18:K18" si="36">J12+J14+J16</f>
        <v>0</v>
      </c>
      <c r="K18" s="581" t="e">
        <f t="shared" si="36"/>
        <v>#DIV/0!</v>
      </c>
      <c r="L18" s="581" t="e">
        <f t="shared" ref="L18" si="37">L12+L14+L16</f>
        <v>#DIV/0!</v>
      </c>
      <c r="M18" s="581" t="e">
        <f t="shared" ref="M18:N18" si="38">M12+M14+M16</f>
        <v>#DIV/0!</v>
      </c>
      <c r="N18" s="581">
        <f t="shared" si="38"/>
        <v>0</v>
      </c>
      <c r="O18" s="585" t="e">
        <f t="shared" si="15"/>
        <v>#DIV/0!</v>
      </c>
      <c r="P18" s="581">
        <f t="shared" ref="P18:Q19" si="39">P12+P14+P16</f>
        <v>0</v>
      </c>
      <c r="Q18" s="581">
        <f t="shared" si="39"/>
        <v>0</v>
      </c>
      <c r="R18" s="587"/>
      <c r="S18" s="535" t="e">
        <f t="shared" si="6"/>
        <v>#DIV/0!</v>
      </c>
      <c r="T18" s="589" t="s">
        <v>97</v>
      </c>
      <c r="U18" s="1110">
        <f t="shared" ref="U18:V19" si="40">U12+U14+U16</f>
        <v>0</v>
      </c>
      <c r="V18" s="1111">
        <f t="shared" si="40"/>
        <v>0</v>
      </c>
      <c r="W18" s="1111">
        <f t="shared" ref="W18:BI18" si="41">W12+W14+W16</f>
        <v>0</v>
      </c>
      <c r="X18" s="1156">
        <f t="shared" si="41"/>
        <v>0</v>
      </c>
      <c r="Y18" s="1156">
        <f t="shared" si="41"/>
        <v>0</v>
      </c>
      <c r="Z18" s="1156">
        <f t="shared" si="41"/>
        <v>0</v>
      </c>
      <c r="AA18" s="1111">
        <f t="shared" si="41"/>
        <v>0</v>
      </c>
      <c r="AB18" s="1111">
        <f t="shared" si="41"/>
        <v>0</v>
      </c>
      <c r="AC18" s="1156">
        <f t="shared" si="41"/>
        <v>0</v>
      </c>
      <c r="AD18" s="1111">
        <f t="shared" si="41"/>
        <v>0</v>
      </c>
      <c r="AE18" s="1111">
        <f t="shared" si="41"/>
        <v>0</v>
      </c>
      <c r="AF18" s="1111">
        <f t="shared" si="41"/>
        <v>0</v>
      </c>
      <c r="AG18" s="1111">
        <f t="shared" si="41"/>
        <v>0</v>
      </c>
      <c r="AH18" s="1111">
        <f t="shared" si="41"/>
        <v>0</v>
      </c>
      <c r="AI18" s="1111">
        <f t="shared" si="41"/>
        <v>0</v>
      </c>
      <c r="AJ18" s="1156">
        <f t="shared" si="41"/>
        <v>0</v>
      </c>
      <c r="AK18" s="1111">
        <f t="shared" si="41"/>
        <v>0</v>
      </c>
      <c r="AL18" s="1111">
        <f t="shared" si="41"/>
        <v>0</v>
      </c>
      <c r="AM18" s="1111">
        <f t="shared" si="41"/>
        <v>0</v>
      </c>
      <c r="AN18" s="1111">
        <f t="shared" si="41"/>
        <v>0</v>
      </c>
      <c r="AO18" s="1111">
        <f t="shared" si="41"/>
        <v>0</v>
      </c>
      <c r="AP18" s="1111">
        <f t="shared" si="41"/>
        <v>0</v>
      </c>
      <c r="AQ18" s="1111">
        <f t="shared" si="41"/>
        <v>0</v>
      </c>
      <c r="AR18" s="1111">
        <f t="shared" si="41"/>
        <v>0</v>
      </c>
      <c r="AS18" s="1156">
        <f t="shared" si="41"/>
        <v>0</v>
      </c>
      <c r="AT18" s="1156">
        <f t="shared" si="41"/>
        <v>0</v>
      </c>
      <c r="AU18" s="1156">
        <f t="shared" si="41"/>
        <v>0</v>
      </c>
      <c r="AV18" s="1156">
        <f t="shared" si="41"/>
        <v>0</v>
      </c>
      <c r="AW18" s="1156">
        <f t="shared" si="41"/>
        <v>0</v>
      </c>
      <c r="AX18" s="1156">
        <f t="shared" si="41"/>
        <v>0</v>
      </c>
      <c r="AY18" s="1111">
        <f t="shared" si="41"/>
        <v>0</v>
      </c>
      <c r="AZ18" s="1111">
        <f t="shared" si="41"/>
        <v>0</v>
      </c>
      <c r="BA18" s="1111">
        <f t="shared" si="41"/>
        <v>0</v>
      </c>
      <c r="BB18" s="1111">
        <f t="shared" si="41"/>
        <v>0</v>
      </c>
      <c r="BC18" s="1111">
        <f t="shared" si="41"/>
        <v>0</v>
      </c>
      <c r="BD18" s="1111">
        <f t="shared" si="41"/>
        <v>0</v>
      </c>
      <c r="BE18" s="1111">
        <f t="shared" si="41"/>
        <v>0</v>
      </c>
      <c r="BF18" s="1111">
        <f t="shared" si="41"/>
        <v>0</v>
      </c>
      <c r="BG18" s="1111">
        <f t="shared" si="41"/>
        <v>0</v>
      </c>
      <c r="BH18" s="1156">
        <f t="shared" si="41"/>
        <v>0</v>
      </c>
      <c r="BI18" s="1156">
        <f t="shared" si="41"/>
        <v>0</v>
      </c>
      <c r="BJ18" s="1111">
        <f t="shared" ref="BJ18" si="42">BJ12+BJ14+BJ16</f>
        <v>0</v>
      </c>
      <c r="BK18" s="585">
        <f>BK12+BK14+BK16</f>
        <v>0</v>
      </c>
      <c r="BL18" s="623"/>
      <c r="BM18" s="541"/>
      <c r="BN18" s="542"/>
      <c r="BO18" s="544">
        <f t="shared" si="1"/>
        <v>0</v>
      </c>
      <c r="BP18" s="594" t="e">
        <f t="shared" si="2"/>
        <v>#DIV/0!</v>
      </c>
      <c r="BQ18" s="560">
        <f t="shared" si="3"/>
        <v>0</v>
      </c>
      <c r="BR18" s="545"/>
      <c r="BS18" s="545"/>
      <c r="BT18" s="545">
        <v>6</v>
      </c>
      <c r="BU18" s="1269"/>
      <c r="BV18" s="1328"/>
      <c r="BW18" s="1329"/>
    </row>
    <row r="19" spans="1:75" s="547" customFormat="1" ht="20.25" customHeight="1">
      <c r="A19" s="1227"/>
      <c r="B19" s="1336"/>
      <c r="C19" s="1337"/>
      <c r="D19" s="1337"/>
      <c r="E19" s="1338"/>
      <c r="F19" s="606" t="s">
        <v>99</v>
      </c>
      <c r="G19" s="596" t="e">
        <f>G13+G15+G17</f>
        <v>#DIV/0!</v>
      </c>
      <c r="H19" s="596" t="e">
        <f t="shared" si="34"/>
        <v>#DIV/0!</v>
      </c>
      <c r="I19" s="597" t="e">
        <f t="shared" si="35"/>
        <v>#DIV/0!</v>
      </c>
      <c r="J19" s="597">
        <f t="shared" ref="J19:K19" si="43">J13+J15+J17</f>
        <v>0</v>
      </c>
      <c r="K19" s="597">
        <f t="shared" si="43"/>
        <v>0</v>
      </c>
      <c r="L19" s="597">
        <f t="shared" ref="L19" si="44">L13+L15+L17</f>
        <v>0</v>
      </c>
      <c r="M19" s="597">
        <f t="shared" ref="M19:N19" si="45">M13+M15+M17</f>
        <v>0</v>
      </c>
      <c r="N19" s="597">
        <f t="shared" si="45"/>
        <v>0</v>
      </c>
      <c r="O19" s="602" t="e">
        <f t="shared" si="15"/>
        <v>#DIV/0!</v>
      </c>
      <c r="P19" s="596">
        <f t="shared" si="39"/>
        <v>0</v>
      </c>
      <c r="Q19" s="596">
        <f t="shared" si="39"/>
        <v>0</v>
      </c>
      <c r="R19" s="601">
        <f t="shared" ref="R19" si="46">R13+R15+R17</f>
        <v>0</v>
      </c>
      <c r="S19" s="535" t="e">
        <f t="shared" si="6"/>
        <v>#DIV/0!</v>
      </c>
      <c r="T19" s="606" t="s">
        <v>99</v>
      </c>
      <c r="U19" s="1112">
        <f t="shared" si="40"/>
        <v>0</v>
      </c>
      <c r="V19" s="1113">
        <f t="shared" si="40"/>
        <v>0</v>
      </c>
      <c r="W19" s="1113">
        <f t="shared" ref="W19:BI19" si="47">W13+W15+W17</f>
        <v>0</v>
      </c>
      <c r="X19" s="1113">
        <f t="shared" si="47"/>
        <v>0</v>
      </c>
      <c r="Y19" s="1113">
        <f t="shared" si="47"/>
        <v>0</v>
      </c>
      <c r="Z19" s="1113">
        <f t="shared" si="47"/>
        <v>0</v>
      </c>
      <c r="AA19" s="1113">
        <f t="shared" si="47"/>
        <v>0</v>
      </c>
      <c r="AB19" s="1113">
        <f t="shared" si="47"/>
        <v>0</v>
      </c>
      <c r="AC19" s="1113">
        <f t="shared" si="47"/>
        <v>0</v>
      </c>
      <c r="AD19" s="1113">
        <f t="shared" si="47"/>
        <v>0</v>
      </c>
      <c r="AE19" s="1113">
        <f t="shared" si="47"/>
        <v>0</v>
      </c>
      <c r="AF19" s="1113">
        <f t="shared" si="47"/>
        <v>0</v>
      </c>
      <c r="AG19" s="1113">
        <f t="shared" si="47"/>
        <v>0</v>
      </c>
      <c r="AH19" s="1113">
        <f t="shared" si="47"/>
        <v>0</v>
      </c>
      <c r="AI19" s="1113">
        <f t="shared" si="47"/>
        <v>0</v>
      </c>
      <c r="AJ19" s="1113">
        <f t="shared" si="47"/>
        <v>0</v>
      </c>
      <c r="AK19" s="1113">
        <f t="shared" si="47"/>
        <v>0</v>
      </c>
      <c r="AL19" s="1113">
        <f t="shared" si="47"/>
        <v>0</v>
      </c>
      <c r="AM19" s="1113">
        <f t="shared" si="47"/>
        <v>0</v>
      </c>
      <c r="AN19" s="1113">
        <f t="shared" si="47"/>
        <v>0</v>
      </c>
      <c r="AO19" s="1113">
        <f t="shared" si="47"/>
        <v>0</v>
      </c>
      <c r="AP19" s="1113">
        <f t="shared" si="47"/>
        <v>0</v>
      </c>
      <c r="AQ19" s="1113">
        <f t="shared" si="47"/>
        <v>0</v>
      </c>
      <c r="AR19" s="1113">
        <f t="shared" si="47"/>
        <v>0</v>
      </c>
      <c r="AS19" s="1113">
        <f t="shared" si="47"/>
        <v>0</v>
      </c>
      <c r="AT19" s="1113">
        <f t="shared" si="47"/>
        <v>0</v>
      </c>
      <c r="AU19" s="1113">
        <f t="shared" si="47"/>
        <v>0</v>
      </c>
      <c r="AV19" s="1113">
        <f t="shared" si="47"/>
        <v>0</v>
      </c>
      <c r="AW19" s="1113">
        <f t="shared" si="47"/>
        <v>0</v>
      </c>
      <c r="AX19" s="1113">
        <f t="shared" si="47"/>
        <v>0</v>
      </c>
      <c r="AY19" s="1113">
        <f t="shared" si="47"/>
        <v>0</v>
      </c>
      <c r="AZ19" s="1113">
        <f t="shared" si="47"/>
        <v>0</v>
      </c>
      <c r="BA19" s="1113">
        <f t="shared" si="47"/>
        <v>0</v>
      </c>
      <c r="BB19" s="1113">
        <f t="shared" si="47"/>
        <v>0</v>
      </c>
      <c r="BC19" s="1113">
        <f t="shared" si="47"/>
        <v>0</v>
      </c>
      <c r="BD19" s="1113">
        <f t="shared" si="47"/>
        <v>0</v>
      </c>
      <c r="BE19" s="1113">
        <f t="shared" si="47"/>
        <v>0</v>
      </c>
      <c r="BF19" s="1113">
        <f t="shared" si="47"/>
        <v>0</v>
      </c>
      <c r="BG19" s="1113">
        <f t="shared" si="47"/>
        <v>0</v>
      </c>
      <c r="BH19" s="1113">
        <f t="shared" si="47"/>
        <v>0</v>
      </c>
      <c r="BI19" s="1113">
        <f t="shared" si="47"/>
        <v>0</v>
      </c>
      <c r="BJ19" s="1113">
        <f t="shared" ref="BJ19" si="48">BJ13+BJ15+BJ17</f>
        <v>0</v>
      </c>
      <c r="BK19" s="602">
        <f>BK13+BK15+BK17</f>
        <v>0</v>
      </c>
      <c r="BL19" s="623"/>
      <c r="BM19" s="541"/>
      <c r="BN19" s="542"/>
      <c r="BO19" s="579">
        <f t="shared" si="1"/>
        <v>0</v>
      </c>
      <c r="BP19" s="609" t="e">
        <f t="shared" si="2"/>
        <v>#DIV/0!</v>
      </c>
      <c r="BQ19" s="560">
        <f t="shared" si="3"/>
        <v>0</v>
      </c>
      <c r="BR19" s="610" t="str">
        <f>IF(BR17=BQ19,"○","×")</f>
        <v>○</v>
      </c>
      <c r="BS19" s="545"/>
      <c r="BT19" s="545"/>
      <c r="BU19" s="1268">
        <f>_xlfn.AGGREGATE(9,6,S19,BQ19)</f>
        <v>0</v>
      </c>
      <c r="BV19" s="1328">
        <f>AY19</f>
        <v>0</v>
      </c>
      <c r="BW19" s="1329">
        <f t="shared" ref="BW19" si="49">BU19+BV19</f>
        <v>0</v>
      </c>
    </row>
    <row r="20" spans="1:75" s="547" customFormat="1" ht="15" customHeight="1">
      <c r="A20" s="955"/>
      <c r="B20" s="1332">
        <f>共同経理課!B20</f>
        <v>0</v>
      </c>
      <c r="C20" s="1326">
        <f>共同経理課!C20</f>
        <v>0</v>
      </c>
      <c r="D20" s="1326">
        <f>共同経理課!H20</f>
        <v>0</v>
      </c>
      <c r="E20" s="1327">
        <f>共同経理課!H20-共同経理課!H21</f>
        <v>0</v>
      </c>
      <c r="F20" s="1002" t="s">
        <v>97</v>
      </c>
      <c r="G20" s="525" t="e">
        <f>ROUNDDOWN($B20*$D20/$C20,3)</f>
        <v>#DIV/0!</v>
      </c>
      <c r="H20" s="525" t="e">
        <f>ROUNDDOWN($B20*$D20/$C20,3)</f>
        <v>#DIV/0!</v>
      </c>
      <c r="I20" s="525" t="e">
        <f t="shared" ref="I20:M20" si="50">ROUNDDOWN($B20*$D20/$C20,3)</f>
        <v>#DIV/0!</v>
      </c>
      <c r="J20" s="525"/>
      <c r="K20" s="525" t="e">
        <f t="shared" si="50"/>
        <v>#DIV/0!</v>
      </c>
      <c r="L20" s="525" t="e">
        <f t="shared" si="50"/>
        <v>#DIV/0!</v>
      </c>
      <c r="M20" s="525" t="e">
        <f t="shared" si="50"/>
        <v>#DIV/0!</v>
      </c>
      <c r="N20" s="525"/>
      <c r="O20" s="531" t="e">
        <f t="shared" si="15"/>
        <v>#DIV/0!</v>
      </c>
      <c r="P20" s="526"/>
      <c r="Q20" s="526"/>
      <c r="R20" s="533"/>
      <c r="S20" s="535" t="e">
        <f t="shared" si="6"/>
        <v>#DIV/0!</v>
      </c>
      <c r="T20" s="536" t="s">
        <v>97</v>
      </c>
      <c r="U20" s="1085">
        <f>E20</f>
        <v>0</v>
      </c>
      <c r="V20" s="1089"/>
      <c r="W20" s="1089"/>
      <c r="X20" s="1154"/>
      <c r="Y20" s="1154"/>
      <c r="Z20" s="1154"/>
      <c r="AA20" s="1089"/>
      <c r="AB20" s="1089"/>
      <c r="AC20" s="1154"/>
      <c r="AD20" s="1089"/>
      <c r="AE20" s="1089"/>
      <c r="AF20" s="1089"/>
      <c r="AG20" s="1089"/>
      <c r="AH20" s="1089"/>
      <c r="AI20" s="1089"/>
      <c r="AJ20" s="1154"/>
      <c r="AK20" s="1089"/>
      <c r="AL20" s="1089"/>
      <c r="AM20" s="1089"/>
      <c r="AN20" s="1089"/>
      <c r="AO20" s="1089"/>
      <c r="AP20" s="1089"/>
      <c r="AQ20" s="1089"/>
      <c r="AR20" s="1089"/>
      <c r="AS20" s="1154"/>
      <c r="AT20" s="1154"/>
      <c r="AU20" s="1154"/>
      <c r="AV20" s="1154"/>
      <c r="AW20" s="1154"/>
      <c r="AX20" s="1154"/>
      <c r="AY20" s="1089"/>
      <c r="AZ20" s="1089"/>
      <c r="BA20" s="1089"/>
      <c r="BB20" s="1089"/>
      <c r="BC20" s="1089"/>
      <c r="BD20" s="1089"/>
      <c r="BE20" s="1089"/>
      <c r="BF20" s="1089"/>
      <c r="BG20" s="1089"/>
      <c r="BH20" s="1154"/>
      <c r="BI20" s="1154"/>
      <c r="BJ20" s="1172">
        <f>E20</f>
        <v>0</v>
      </c>
      <c r="BK20" s="531">
        <f>SUM(U20:BJ20)</f>
        <v>0</v>
      </c>
      <c r="BL20" s="623"/>
      <c r="BM20" s="541"/>
      <c r="BN20" s="542"/>
      <c r="BO20" s="544">
        <f t="shared" si="1"/>
        <v>0</v>
      </c>
      <c r="BP20" s="565" t="e">
        <f t="shared" si="2"/>
        <v>#DIV/0!</v>
      </c>
      <c r="BQ20" s="560">
        <f t="shared" si="3"/>
        <v>0</v>
      </c>
      <c r="BR20" s="545"/>
      <c r="BS20" s="545"/>
      <c r="BU20" s="1269"/>
      <c r="BV20" s="1328"/>
      <c r="BW20" s="1329"/>
    </row>
    <row r="21" spans="1:75" s="547" customFormat="1" ht="20.25" customHeight="1">
      <c r="A21" s="548" t="s">
        <v>134</v>
      </c>
      <c r="B21" s="1332"/>
      <c r="C21" s="1326"/>
      <c r="D21" s="1326"/>
      <c r="E21" s="1359"/>
      <c r="F21" s="1003" t="s">
        <v>99</v>
      </c>
      <c r="G21" s="550" t="e">
        <f>ROUNDDOWN(G$7*G20,0)</f>
        <v>#DIV/0!</v>
      </c>
      <c r="H21" s="550" t="e">
        <f>ROUNDDOWN(H$7*H20,0)</f>
        <v>#DIV/0!</v>
      </c>
      <c r="I21" s="550" t="e">
        <f>ROUNDDOWN(I$7*I20,0)</f>
        <v>#DIV/0!</v>
      </c>
      <c r="J21" s="550">
        <f>ROUNDDOWN(J$7*J20,0)</f>
        <v>0</v>
      </c>
      <c r="K21" s="550"/>
      <c r="L21" s="550"/>
      <c r="M21" s="550"/>
      <c r="N21" s="550"/>
      <c r="O21" s="555" t="e">
        <f t="shared" si="15"/>
        <v>#DIV/0!</v>
      </c>
      <c r="P21" s="550">
        <f>P$9*P20</f>
        <v>0</v>
      </c>
      <c r="Q21" s="550">
        <f t="shared" ref="Q21" si="51">Q$9*Q20</f>
        <v>0</v>
      </c>
      <c r="R21" s="559"/>
      <c r="S21" s="535" t="e">
        <f t="shared" si="6"/>
        <v>#DIV/0!</v>
      </c>
      <c r="T21" s="1045" t="s">
        <v>99</v>
      </c>
      <c r="U21" s="1086">
        <f>U20*U$9</f>
        <v>0</v>
      </c>
      <c r="V21" s="552">
        <f>V20*V$9</f>
        <v>0</v>
      </c>
      <c r="W21" s="552">
        <f>W20*W$9</f>
        <v>0</v>
      </c>
      <c r="X21" s="552"/>
      <c r="Y21" s="552"/>
      <c r="Z21" s="552"/>
      <c r="AA21" s="552">
        <f>AA20*AA$9</f>
        <v>0</v>
      </c>
      <c r="AB21" s="552">
        <f>AB20*AB$9</f>
        <v>0</v>
      </c>
      <c r="AC21" s="552"/>
      <c r="AD21" s="552">
        <f t="shared" ref="AD21:AI21" si="52">AD20*AD$9</f>
        <v>0</v>
      </c>
      <c r="AE21" s="552">
        <f t="shared" si="52"/>
        <v>0</v>
      </c>
      <c r="AF21" s="552">
        <f t="shared" si="52"/>
        <v>0</v>
      </c>
      <c r="AG21" s="552">
        <f t="shared" si="52"/>
        <v>0</v>
      </c>
      <c r="AH21" s="552">
        <f t="shared" si="52"/>
        <v>0</v>
      </c>
      <c r="AI21" s="552">
        <f t="shared" si="52"/>
        <v>0</v>
      </c>
      <c r="AJ21" s="552"/>
      <c r="AK21" s="552">
        <f t="shared" ref="AK21:AR21" si="53">AK20*AK$9</f>
        <v>0</v>
      </c>
      <c r="AL21" s="552">
        <f t="shared" si="53"/>
        <v>0</v>
      </c>
      <c r="AM21" s="552">
        <f t="shared" si="53"/>
        <v>0</v>
      </c>
      <c r="AN21" s="552">
        <f t="shared" si="53"/>
        <v>0</v>
      </c>
      <c r="AO21" s="552">
        <f t="shared" si="53"/>
        <v>0</v>
      </c>
      <c r="AP21" s="552">
        <f t="shared" si="53"/>
        <v>0</v>
      </c>
      <c r="AQ21" s="552">
        <f t="shared" si="53"/>
        <v>0</v>
      </c>
      <c r="AR21" s="552">
        <f t="shared" si="53"/>
        <v>0</v>
      </c>
      <c r="AS21" s="552"/>
      <c r="AT21" s="552"/>
      <c r="AU21" s="552"/>
      <c r="AV21" s="552"/>
      <c r="AW21" s="552"/>
      <c r="AX21" s="552"/>
      <c r="AY21" s="552">
        <f t="shared" ref="AY21:BG21" si="54">AY20*AY$9</f>
        <v>0</v>
      </c>
      <c r="AZ21" s="552">
        <f t="shared" si="54"/>
        <v>0</v>
      </c>
      <c r="BA21" s="552">
        <f t="shared" si="54"/>
        <v>0</v>
      </c>
      <c r="BB21" s="552">
        <f t="shared" si="54"/>
        <v>0</v>
      </c>
      <c r="BC21" s="552">
        <f t="shared" si="54"/>
        <v>0</v>
      </c>
      <c r="BD21" s="552">
        <f t="shared" si="54"/>
        <v>0</v>
      </c>
      <c r="BE21" s="552">
        <f t="shared" si="54"/>
        <v>0</v>
      </c>
      <c r="BF21" s="552">
        <f t="shared" si="54"/>
        <v>0</v>
      </c>
      <c r="BG21" s="552">
        <f t="shared" si="54"/>
        <v>0</v>
      </c>
      <c r="BH21" s="552"/>
      <c r="BI21" s="552"/>
      <c r="BJ21" s="1118">
        <f>BJ20*BJ$9</f>
        <v>0</v>
      </c>
      <c r="BK21" s="531">
        <f t="shared" ref="BK21:BK25" si="55">SUM(U21:BJ21)</f>
        <v>0</v>
      </c>
      <c r="BL21" s="623"/>
      <c r="BM21" s="541"/>
      <c r="BN21" s="542"/>
      <c r="BO21" s="560">
        <f t="shared" si="1"/>
        <v>0</v>
      </c>
      <c r="BP21" s="565" t="e">
        <f t="shared" si="2"/>
        <v>#DIV/0!</v>
      </c>
      <c r="BQ21" s="560">
        <f t="shared" si="3"/>
        <v>0</v>
      </c>
      <c r="BR21" s="545">
        <f>BR17+BQ21</f>
        <v>0</v>
      </c>
      <c r="BS21" s="545">
        <f>BS17-BR21</f>
        <v>0</v>
      </c>
      <c r="BU21" s="1268">
        <f>_xlfn.AGGREGATE(9,6,S21,BQ21)</f>
        <v>0</v>
      </c>
      <c r="BV21" s="1328">
        <f>AY21</f>
        <v>0</v>
      </c>
      <c r="BW21" s="1329">
        <f t="shared" ref="BW21" si="56">BU21+BV21</f>
        <v>0</v>
      </c>
    </row>
    <row r="22" spans="1:75" s="547" customFormat="1" ht="15" customHeight="1">
      <c r="A22" s="955"/>
      <c r="B22" s="1332">
        <f>共同経理課!B22</f>
        <v>0</v>
      </c>
      <c r="C22" s="1326">
        <f>共同経理課!C22</f>
        <v>0</v>
      </c>
      <c r="D22" s="1326">
        <f>共同経理課!H22</f>
        <v>0</v>
      </c>
      <c r="E22" s="1327">
        <f>共同経理課!H22-共同経理課!H23</f>
        <v>0</v>
      </c>
      <c r="F22" s="1002" t="s">
        <v>97</v>
      </c>
      <c r="G22" s="525" t="e">
        <f>ROUNDDOWN($B22*$D22/$C22,3)</f>
        <v>#DIV/0!</v>
      </c>
      <c r="H22" s="525" t="e">
        <f>ROUNDDOWN($B22*$D22/$C22,3)</f>
        <v>#DIV/0!</v>
      </c>
      <c r="I22" s="525" t="e">
        <f t="shared" ref="I22:M22" si="57">ROUNDDOWN($B22*$D22/$C22,3)</f>
        <v>#DIV/0!</v>
      </c>
      <c r="J22" s="525"/>
      <c r="K22" s="525" t="e">
        <f t="shared" si="57"/>
        <v>#DIV/0!</v>
      </c>
      <c r="L22" s="525" t="e">
        <f t="shared" si="57"/>
        <v>#DIV/0!</v>
      </c>
      <c r="M22" s="525" t="e">
        <f t="shared" si="57"/>
        <v>#DIV/0!</v>
      </c>
      <c r="N22" s="525"/>
      <c r="O22" s="555" t="e">
        <f t="shared" si="15"/>
        <v>#DIV/0!</v>
      </c>
      <c r="P22" s="550"/>
      <c r="Q22" s="550"/>
      <c r="R22" s="566"/>
      <c r="S22" s="535" t="e">
        <f t="shared" si="6"/>
        <v>#DIV/0!</v>
      </c>
      <c r="T22" s="536" t="s">
        <v>97</v>
      </c>
      <c r="U22" s="1086">
        <f>E22</f>
        <v>0</v>
      </c>
      <c r="V22" s="552"/>
      <c r="W22" s="552"/>
      <c r="X22" s="1155"/>
      <c r="Y22" s="1155"/>
      <c r="Z22" s="1155"/>
      <c r="AA22" s="552"/>
      <c r="AB22" s="552"/>
      <c r="AC22" s="1155"/>
      <c r="AD22" s="552"/>
      <c r="AE22" s="552"/>
      <c r="AF22" s="552"/>
      <c r="AG22" s="552"/>
      <c r="AH22" s="552"/>
      <c r="AI22" s="552"/>
      <c r="AJ22" s="1157"/>
      <c r="AK22" s="557"/>
      <c r="AL22" s="557"/>
      <c r="AM22" s="552"/>
      <c r="AN22" s="552"/>
      <c r="AO22" s="552"/>
      <c r="AP22" s="552"/>
      <c r="AQ22" s="552"/>
      <c r="AR22" s="552"/>
      <c r="AS22" s="1155"/>
      <c r="AT22" s="1155"/>
      <c r="AU22" s="1155"/>
      <c r="AV22" s="1155"/>
      <c r="AW22" s="1155"/>
      <c r="AX22" s="1155"/>
      <c r="AY22" s="552"/>
      <c r="AZ22" s="552"/>
      <c r="BA22" s="552"/>
      <c r="BB22" s="552"/>
      <c r="BC22" s="552"/>
      <c r="BD22" s="552"/>
      <c r="BE22" s="552"/>
      <c r="BF22" s="552"/>
      <c r="BG22" s="552"/>
      <c r="BH22" s="1155"/>
      <c r="BI22" s="1155"/>
      <c r="BJ22" s="1118">
        <f>E22</f>
        <v>0</v>
      </c>
      <c r="BK22" s="531">
        <f t="shared" si="55"/>
        <v>0</v>
      </c>
      <c r="BL22" s="623"/>
      <c r="BM22" s="541"/>
      <c r="BN22" s="542"/>
      <c r="BO22" s="534">
        <f t="shared" si="1"/>
        <v>0</v>
      </c>
      <c r="BP22" s="565" t="e">
        <f t="shared" si="2"/>
        <v>#DIV/0!</v>
      </c>
      <c r="BQ22" s="560">
        <f t="shared" si="3"/>
        <v>0</v>
      </c>
      <c r="BR22" s="545"/>
      <c r="BS22" s="545"/>
      <c r="BT22" s="547">
        <v>7</v>
      </c>
      <c r="BU22" s="1269"/>
      <c r="BV22" s="1328"/>
      <c r="BW22" s="1329"/>
    </row>
    <row r="23" spans="1:75" s="547" customFormat="1" ht="20.25" customHeight="1">
      <c r="A23" s="548" t="s">
        <v>135</v>
      </c>
      <c r="B23" s="1332"/>
      <c r="C23" s="1326"/>
      <c r="D23" s="1326"/>
      <c r="E23" s="1359"/>
      <c r="F23" s="1003" t="s">
        <v>99</v>
      </c>
      <c r="G23" s="550" t="e">
        <f>ROUNDDOWN(G$7*G22,0)</f>
        <v>#DIV/0!</v>
      </c>
      <c r="H23" s="550" t="e">
        <f>ROUNDDOWN(H$7*H22,0)</f>
        <v>#DIV/0!</v>
      </c>
      <c r="I23" s="550" t="e">
        <f>ROUNDDOWN(I$7*I22,0)</f>
        <v>#DIV/0!</v>
      </c>
      <c r="J23" s="550">
        <f>ROUNDDOWN(J$7*J22,0)</f>
        <v>0</v>
      </c>
      <c r="K23" s="550"/>
      <c r="L23" s="550"/>
      <c r="M23" s="550"/>
      <c r="N23" s="550"/>
      <c r="O23" s="555" t="e">
        <f t="shared" si="15"/>
        <v>#DIV/0!</v>
      </c>
      <c r="P23" s="550">
        <f>P$9*P22</f>
        <v>0</v>
      </c>
      <c r="Q23" s="550">
        <f t="shared" ref="Q23" si="58">Q$9*Q22</f>
        <v>0</v>
      </c>
      <c r="R23" s="559"/>
      <c r="S23" s="535" t="e">
        <f t="shared" si="6"/>
        <v>#DIV/0!</v>
      </c>
      <c r="T23" s="1045" t="s">
        <v>99</v>
      </c>
      <c r="U23" s="1086">
        <f>U22*U$9</f>
        <v>0</v>
      </c>
      <c r="V23" s="552">
        <f>V22*V$9</f>
        <v>0</v>
      </c>
      <c r="W23" s="552">
        <f>W22*W$9</f>
        <v>0</v>
      </c>
      <c r="X23" s="552"/>
      <c r="Y23" s="552"/>
      <c r="Z23" s="552"/>
      <c r="AA23" s="552">
        <f>AA22*AA$9</f>
        <v>0</v>
      </c>
      <c r="AB23" s="552">
        <f>AB22*AB$9</f>
        <v>0</v>
      </c>
      <c r="AC23" s="552"/>
      <c r="AD23" s="552">
        <f t="shared" ref="AD23:AI23" si="59">AD22*AD$9</f>
        <v>0</v>
      </c>
      <c r="AE23" s="552">
        <f t="shared" si="59"/>
        <v>0</v>
      </c>
      <c r="AF23" s="552">
        <f t="shared" si="59"/>
        <v>0</v>
      </c>
      <c r="AG23" s="552">
        <f t="shared" si="59"/>
        <v>0</v>
      </c>
      <c r="AH23" s="552">
        <f t="shared" si="59"/>
        <v>0</v>
      </c>
      <c r="AI23" s="552">
        <f t="shared" si="59"/>
        <v>0</v>
      </c>
      <c r="AJ23" s="1109"/>
      <c r="AK23" s="557">
        <f t="shared" ref="AK23:AR23" si="60">AK22*AK$9</f>
        <v>0</v>
      </c>
      <c r="AL23" s="557">
        <f t="shared" si="60"/>
        <v>0</v>
      </c>
      <c r="AM23" s="552">
        <f t="shared" si="60"/>
        <v>0</v>
      </c>
      <c r="AN23" s="552">
        <f t="shared" si="60"/>
        <v>0</v>
      </c>
      <c r="AO23" s="552">
        <f t="shared" si="60"/>
        <v>0</v>
      </c>
      <c r="AP23" s="552">
        <f t="shared" si="60"/>
        <v>0</v>
      </c>
      <c r="AQ23" s="552">
        <f t="shared" si="60"/>
        <v>0</v>
      </c>
      <c r="AR23" s="552">
        <f t="shared" si="60"/>
        <v>0</v>
      </c>
      <c r="AS23" s="552"/>
      <c r="AT23" s="552"/>
      <c r="AU23" s="552"/>
      <c r="AV23" s="552"/>
      <c r="AW23" s="552"/>
      <c r="AX23" s="552"/>
      <c r="AY23" s="552">
        <f t="shared" ref="AY23:BG23" si="61">AY22*AY$9</f>
        <v>0</v>
      </c>
      <c r="AZ23" s="552">
        <f t="shared" si="61"/>
        <v>0</v>
      </c>
      <c r="BA23" s="552">
        <f t="shared" si="61"/>
        <v>0</v>
      </c>
      <c r="BB23" s="552">
        <f t="shared" si="61"/>
        <v>0</v>
      </c>
      <c r="BC23" s="552">
        <f t="shared" si="61"/>
        <v>0</v>
      </c>
      <c r="BD23" s="552">
        <f t="shared" si="61"/>
        <v>0</v>
      </c>
      <c r="BE23" s="552">
        <f t="shared" si="61"/>
        <v>0</v>
      </c>
      <c r="BF23" s="552">
        <f t="shared" si="61"/>
        <v>0</v>
      </c>
      <c r="BG23" s="552">
        <f t="shared" si="61"/>
        <v>0</v>
      </c>
      <c r="BH23" s="552"/>
      <c r="BI23" s="552"/>
      <c r="BJ23" s="1118">
        <f>BJ22*BJ$9</f>
        <v>0</v>
      </c>
      <c r="BK23" s="531">
        <f t="shared" si="55"/>
        <v>0</v>
      </c>
      <c r="BL23" s="623"/>
      <c r="BM23" s="541"/>
      <c r="BN23" s="542"/>
      <c r="BO23" s="560">
        <f t="shared" si="1"/>
        <v>0</v>
      </c>
      <c r="BP23" s="565" t="e">
        <f t="shared" si="2"/>
        <v>#DIV/0!</v>
      </c>
      <c r="BQ23" s="560">
        <f t="shared" si="3"/>
        <v>0</v>
      </c>
      <c r="BR23" s="545">
        <f>BR21+BQ23</f>
        <v>0</v>
      </c>
      <c r="BS23" s="545">
        <f>BS21-BR23</f>
        <v>0</v>
      </c>
      <c r="BU23" s="1268">
        <f>_xlfn.AGGREGATE(9,6,S23,BQ23)</f>
        <v>0</v>
      </c>
      <c r="BV23" s="1328">
        <f>AY23</f>
        <v>0</v>
      </c>
      <c r="BW23" s="1329">
        <f t="shared" ref="BW23" si="62">BU23+BV23</f>
        <v>0</v>
      </c>
    </row>
    <row r="24" spans="1:75" s="547" customFormat="1" ht="15" customHeight="1">
      <c r="A24" s="955"/>
      <c r="B24" s="1332">
        <f>共同経理課!B24</f>
        <v>0</v>
      </c>
      <c r="C24" s="1326">
        <f>共同経理課!C24</f>
        <v>0</v>
      </c>
      <c r="D24" s="1326">
        <f>共同経理課!H24</f>
        <v>0</v>
      </c>
      <c r="E24" s="1327">
        <f>共同経理課!H24-共同経理課!H25</f>
        <v>0</v>
      </c>
      <c r="F24" s="1002" t="s">
        <v>97</v>
      </c>
      <c r="G24" s="525" t="e">
        <f>ROUNDDOWN($B24*$D24/$C24,3)</f>
        <v>#DIV/0!</v>
      </c>
      <c r="H24" s="525" t="e">
        <f>ROUNDDOWN($B24*$D24/$C24,3)</f>
        <v>#DIV/0!</v>
      </c>
      <c r="I24" s="525" t="e">
        <f t="shared" ref="I24:M24" si="63">ROUNDDOWN($B24*$D24/$C24,3)</f>
        <v>#DIV/0!</v>
      </c>
      <c r="J24" s="525"/>
      <c r="K24" s="525" t="e">
        <f t="shared" si="63"/>
        <v>#DIV/0!</v>
      </c>
      <c r="L24" s="525" t="e">
        <f t="shared" si="63"/>
        <v>#DIV/0!</v>
      </c>
      <c r="M24" s="525" t="e">
        <f t="shared" si="63"/>
        <v>#DIV/0!</v>
      </c>
      <c r="N24" s="525"/>
      <c r="O24" s="555" t="e">
        <f t="shared" si="15"/>
        <v>#DIV/0!</v>
      </c>
      <c r="P24" s="550"/>
      <c r="Q24" s="550"/>
      <c r="R24" s="566"/>
      <c r="S24" s="535" t="e">
        <f t="shared" si="6"/>
        <v>#DIV/0!</v>
      </c>
      <c r="T24" s="536" t="s">
        <v>97</v>
      </c>
      <c r="U24" s="1086">
        <f>E24</f>
        <v>0</v>
      </c>
      <c r="V24" s="552"/>
      <c r="W24" s="552"/>
      <c r="X24" s="1155"/>
      <c r="Y24" s="1155"/>
      <c r="Z24" s="1155"/>
      <c r="AA24" s="552"/>
      <c r="AB24" s="552"/>
      <c r="AC24" s="1155"/>
      <c r="AD24" s="552"/>
      <c r="AE24" s="552"/>
      <c r="AF24" s="552"/>
      <c r="AG24" s="552"/>
      <c r="AH24" s="552"/>
      <c r="AI24" s="552"/>
      <c r="AJ24" s="1155"/>
      <c r="AK24" s="552"/>
      <c r="AL24" s="552"/>
      <c r="AM24" s="552"/>
      <c r="AN24" s="552"/>
      <c r="AO24" s="552"/>
      <c r="AP24" s="552"/>
      <c r="AQ24" s="552"/>
      <c r="AR24" s="552"/>
      <c r="AS24" s="1155"/>
      <c r="AT24" s="1155"/>
      <c r="AU24" s="1155"/>
      <c r="AV24" s="1155"/>
      <c r="AW24" s="1155"/>
      <c r="AX24" s="1155"/>
      <c r="AY24" s="552"/>
      <c r="AZ24" s="552"/>
      <c r="BA24" s="552"/>
      <c r="BB24" s="552"/>
      <c r="BC24" s="552"/>
      <c r="BD24" s="552"/>
      <c r="BE24" s="552"/>
      <c r="BF24" s="552"/>
      <c r="BG24" s="552"/>
      <c r="BH24" s="1155"/>
      <c r="BI24" s="1155"/>
      <c r="BJ24" s="1118">
        <f>E24</f>
        <v>0</v>
      </c>
      <c r="BK24" s="531">
        <f t="shared" si="55"/>
        <v>0</v>
      </c>
      <c r="BL24" s="623"/>
      <c r="BM24" s="541"/>
      <c r="BN24" s="542"/>
      <c r="BO24" s="534">
        <f t="shared" si="1"/>
        <v>0</v>
      </c>
      <c r="BP24" s="565" t="e">
        <f t="shared" si="2"/>
        <v>#DIV/0!</v>
      </c>
      <c r="BQ24" s="560">
        <f t="shared" si="3"/>
        <v>0</v>
      </c>
      <c r="BR24" s="545"/>
      <c r="BS24" s="545"/>
      <c r="BT24" s="547">
        <v>8</v>
      </c>
      <c r="BU24" s="1269"/>
      <c r="BV24" s="1328"/>
      <c r="BW24" s="1329"/>
    </row>
    <row r="25" spans="1:75" s="547" customFormat="1" ht="20.25" customHeight="1">
      <c r="A25" s="955" t="s">
        <v>136</v>
      </c>
      <c r="B25" s="1332"/>
      <c r="C25" s="1326"/>
      <c r="D25" s="1326"/>
      <c r="E25" s="1359"/>
      <c r="F25" s="1009" t="s">
        <v>99</v>
      </c>
      <c r="G25" s="570" t="e">
        <f>ROUNDDOWN(G$7*G24,0)</f>
        <v>#DIV/0!</v>
      </c>
      <c r="H25" s="570" t="e">
        <f>ROUNDDOWN(H$7*H24,0)</f>
        <v>#DIV/0!</v>
      </c>
      <c r="I25" s="570" t="e">
        <f>ROUNDDOWN(I$7*I24,0)</f>
        <v>#DIV/0!</v>
      </c>
      <c r="J25" s="570">
        <f>ROUNDDOWN(J$7*J24,0)</f>
        <v>0</v>
      </c>
      <c r="K25" s="570"/>
      <c r="L25" s="570"/>
      <c r="M25" s="570"/>
      <c r="N25" s="570"/>
      <c r="O25" s="571" t="e">
        <f t="shared" si="15"/>
        <v>#DIV/0!</v>
      </c>
      <c r="P25" s="570">
        <f>P$9*P24</f>
        <v>0</v>
      </c>
      <c r="Q25" s="570">
        <f t="shared" ref="Q25" si="64">Q$9*Q24</f>
        <v>0</v>
      </c>
      <c r="R25" s="572"/>
      <c r="S25" s="535" t="e">
        <f t="shared" si="6"/>
        <v>#DIV/0!</v>
      </c>
      <c r="T25" s="575" t="s">
        <v>99</v>
      </c>
      <c r="U25" s="1086">
        <f>U24*U$9</f>
        <v>0</v>
      </c>
      <c r="V25" s="1090">
        <f>V24*V$9</f>
        <v>0</v>
      </c>
      <c r="W25" s="1090">
        <f>W24*W$9</f>
        <v>0</v>
      </c>
      <c r="X25" s="1090"/>
      <c r="Y25" s="1090"/>
      <c r="Z25" s="1090"/>
      <c r="AA25" s="1090">
        <f>AA24*AA$9</f>
        <v>0</v>
      </c>
      <c r="AB25" s="1090">
        <f>AB24*AB$9</f>
        <v>0</v>
      </c>
      <c r="AC25" s="1090"/>
      <c r="AD25" s="1090">
        <f t="shared" ref="AD25:AI25" si="65">AD24*AD$9</f>
        <v>0</v>
      </c>
      <c r="AE25" s="1090">
        <f t="shared" si="65"/>
        <v>0</v>
      </c>
      <c r="AF25" s="1090">
        <f t="shared" si="65"/>
        <v>0</v>
      </c>
      <c r="AG25" s="1090">
        <f t="shared" si="65"/>
        <v>0</v>
      </c>
      <c r="AH25" s="1090">
        <f t="shared" si="65"/>
        <v>0</v>
      </c>
      <c r="AI25" s="1090">
        <f t="shared" si="65"/>
        <v>0</v>
      </c>
      <c r="AJ25" s="1090"/>
      <c r="AK25" s="1090">
        <f t="shared" ref="AK25:AR25" si="66">AK24*AK$9</f>
        <v>0</v>
      </c>
      <c r="AL25" s="1090">
        <f t="shared" si="66"/>
        <v>0</v>
      </c>
      <c r="AM25" s="1090">
        <f t="shared" si="66"/>
        <v>0</v>
      </c>
      <c r="AN25" s="1090">
        <f t="shared" si="66"/>
        <v>0</v>
      </c>
      <c r="AO25" s="1090">
        <f t="shared" si="66"/>
        <v>0</v>
      </c>
      <c r="AP25" s="1090">
        <f t="shared" si="66"/>
        <v>0</v>
      </c>
      <c r="AQ25" s="1090">
        <f t="shared" si="66"/>
        <v>0</v>
      </c>
      <c r="AR25" s="1090">
        <f t="shared" si="66"/>
        <v>0</v>
      </c>
      <c r="AS25" s="1090"/>
      <c r="AT25" s="1090"/>
      <c r="AU25" s="1090"/>
      <c r="AV25" s="1090"/>
      <c r="AW25" s="1090"/>
      <c r="AX25" s="1090"/>
      <c r="AY25" s="1090">
        <f t="shared" ref="AY25:BG25" si="67">AY24*AY$9</f>
        <v>0</v>
      </c>
      <c r="AZ25" s="1090">
        <f t="shared" si="67"/>
        <v>0</v>
      </c>
      <c r="BA25" s="1090">
        <f t="shared" si="67"/>
        <v>0</v>
      </c>
      <c r="BB25" s="1090">
        <f t="shared" si="67"/>
        <v>0</v>
      </c>
      <c r="BC25" s="1090">
        <f t="shared" si="67"/>
        <v>0</v>
      </c>
      <c r="BD25" s="1090">
        <f t="shared" si="67"/>
        <v>0</v>
      </c>
      <c r="BE25" s="1090">
        <f t="shared" si="67"/>
        <v>0</v>
      </c>
      <c r="BF25" s="1090">
        <f t="shared" si="67"/>
        <v>0</v>
      </c>
      <c r="BG25" s="1090">
        <f t="shared" si="67"/>
        <v>0</v>
      </c>
      <c r="BH25" s="1090"/>
      <c r="BI25" s="1090"/>
      <c r="BJ25" s="1173">
        <f>BJ24*BJ$9</f>
        <v>0</v>
      </c>
      <c r="BK25" s="531">
        <f t="shared" si="55"/>
        <v>0</v>
      </c>
      <c r="BL25" s="623"/>
      <c r="BM25" s="541"/>
      <c r="BN25" s="542"/>
      <c r="BO25" s="560">
        <f t="shared" si="1"/>
        <v>0</v>
      </c>
      <c r="BP25" s="565" t="e">
        <f t="shared" si="2"/>
        <v>#DIV/0!</v>
      </c>
      <c r="BQ25" s="560">
        <f t="shared" si="3"/>
        <v>0</v>
      </c>
      <c r="BR25" s="545">
        <f>BR23+BQ25</f>
        <v>0</v>
      </c>
      <c r="BS25" s="545">
        <f>BS23-BR25</f>
        <v>0</v>
      </c>
      <c r="BU25" s="1268">
        <f>_xlfn.AGGREGATE(9,6,S25,BQ25)</f>
        <v>0</v>
      </c>
      <c r="BV25" s="1328">
        <f>AY25</f>
        <v>0</v>
      </c>
      <c r="BW25" s="1329">
        <f t="shared" ref="BW25" si="68">BU25+BV25</f>
        <v>0</v>
      </c>
    </row>
    <row r="26" spans="1:75" s="547" customFormat="1" ht="15" customHeight="1">
      <c r="A26" s="1226" t="s">
        <v>101</v>
      </c>
      <c r="B26" s="1336">
        <f>SUM(B20:B25)</f>
        <v>0</v>
      </c>
      <c r="C26" s="1337">
        <f t="shared" ref="C26:E26" si="69">SUM(C20:C25)</f>
        <v>0</v>
      </c>
      <c r="D26" s="1337">
        <f t="shared" si="69"/>
        <v>0</v>
      </c>
      <c r="E26" s="1338">
        <f t="shared" si="69"/>
        <v>0</v>
      </c>
      <c r="F26" s="589" t="s">
        <v>97</v>
      </c>
      <c r="G26" s="581" t="e">
        <f t="shared" ref="G26" si="70">G20+G22+G24</f>
        <v>#DIV/0!</v>
      </c>
      <c r="H26" s="581" t="e">
        <f>H20+H22+H24</f>
        <v>#DIV/0!</v>
      </c>
      <c r="I26" s="581" t="e">
        <f t="shared" ref="I26:I27" si="71">I20+I22+I24</f>
        <v>#DIV/0!</v>
      </c>
      <c r="J26" s="581">
        <f t="shared" ref="J26:K26" si="72">J20+J22+J24</f>
        <v>0</v>
      </c>
      <c r="K26" s="581" t="e">
        <f t="shared" si="72"/>
        <v>#DIV/0!</v>
      </c>
      <c r="L26" s="581" t="e">
        <f t="shared" ref="L26" si="73">L20+L22+L24</f>
        <v>#DIV/0!</v>
      </c>
      <c r="M26" s="581" t="e">
        <f t="shared" ref="M26:N26" si="74">M20+M22+M24</f>
        <v>#DIV/0!</v>
      </c>
      <c r="N26" s="581">
        <f t="shared" si="74"/>
        <v>0</v>
      </c>
      <c r="O26" s="585" t="e">
        <f t="shared" si="15"/>
        <v>#DIV/0!</v>
      </c>
      <c r="P26" s="581">
        <f t="shared" ref="P26:Q27" si="75">P20+P22+P24</f>
        <v>0</v>
      </c>
      <c r="Q26" s="581">
        <f t="shared" si="75"/>
        <v>0</v>
      </c>
      <c r="R26" s="587"/>
      <c r="S26" s="535" t="e">
        <f t="shared" si="6"/>
        <v>#DIV/0!</v>
      </c>
      <c r="T26" s="589" t="s">
        <v>97</v>
      </c>
      <c r="U26" s="1110">
        <f t="shared" ref="U26:BJ27" si="76">U20+U22+U24</f>
        <v>0</v>
      </c>
      <c r="V26" s="1111">
        <f t="shared" si="76"/>
        <v>0</v>
      </c>
      <c r="W26" s="1111">
        <f t="shared" si="76"/>
        <v>0</v>
      </c>
      <c r="X26" s="1156">
        <f t="shared" si="76"/>
        <v>0</v>
      </c>
      <c r="Y26" s="1156">
        <f t="shared" si="76"/>
        <v>0</v>
      </c>
      <c r="Z26" s="1156">
        <f t="shared" si="76"/>
        <v>0</v>
      </c>
      <c r="AA26" s="1111">
        <f t="shared" si="76"/>
        <v>0</v>
      </c>
      <c r="AB26" s="1111">
        <f t="shared" si="76"/>
        <v>0</v>
      </c>
      <c r="AC26" s="1156">
        <f t="shared" si="76"/>
        <v>0</v>
      </c>
      <c r="AD26" s="1111">
        <f t="shared" si="76"/>
        <v>0</v>
      </c>
      <c r="AE26" s="1111">
        <f t="shared" si="76"/>
        <v>0</v>
      </c>
      <c r="AF26" s="1111">
        <f t="shared" si="76"/>
        <v>0</v>
      </c>
      <c r="AG26" s="1111">
        <f t="shared" si="76"/>
        <v>0</v>
      </c>
      <c r="AH26" s="1111">
        <f t="shared" si="76"/>
        <v>0</v>
      </c>
      <c r="AI26" s="1111">
        <f t="shared" si="76"/>
        <v>0</v>
      </c>
      <c r="AJ26" s="1156">
        <f t="shared" si="76"/>
        <v>0</v>
      </c>
      <c r="AK26" s="1111">
        <f t="shared" si="76"/>
        <v>0</v>
      </c>
      <c r="AL26" s="1111">
        <f t="shared" si="76"/>
        <v>0</v>
      </c>
      <c r="AM26" s="1111">
        <f t="shared" si="76"/>
        <v>0</v>
      </c>
      <c r="AN26" s="1111">
        <f t="shared" si="76"/>
        <v>0</v>
      </c>
      <c r="AO26" s="1111">
        <f t="shared" si="76"/>
        <v>0</v>
      </c>
      <c r="AP26" s="1111">
        <f t="shared" si="76"/>
        <v>0</v>
      </c>
      <c r="AQ26" s="1111">
        <f t="shared" si="76"/>
        <v>0</v>
      </c>
      <c r="AR26" s="1111">
        <f t="shared" si="76"/>
        <v>0</v>
      </c>
      <c r="AS26" s="1156">
        <f t="shared" si="76"/>
        <v>0</v>
      </c>
      <c r="AT26" s="1156">
        <f t="shared" si="76"/>
        <v>0</v>
      </c>
      <c r="AU26" s="1156">
        <f t="shared" si="76"/>
        <v>0</v>
      </c>
      <c r="AV26" s="1156">
        <f t="shared" si="76"/>
        <v>0</v>
      </c>
      <c r="AW26" s="1156">
        <f t="shared" si="76"/>
        <v>0</v>
      </c>
      <c r="AX26" s="1156">
        <f t="shared" si="76"/>
        <v>0</v>
      </c>
      <c r="AY26" s="1111">
        <f t="shared" si="76"/>
        <v>0</v>
      </c>
      <c r="AZ26" s="1111">
        <f t="shared" si="76"/>
        <v>0</v>
      </c>
      <c r="BA26" s="1111">
        <f t="shared" si="76"/>
        <v>0</v>
      </c>
      <c r="BB26" s="1111">
        <f t="shared" si="76"/>
        <v>0</v>
      </c>
      <c r="BC26" s="1111">
        <f t="shared" si="76"/>
        <v>0</v>
      </c>
      <c r="BD26" s="1111">
        <f t="shared" si="76"/>
        <v>0</v>
      </c>
      <c r="BE26" s="1111">
        <f t="shared" si="76"/>
        <v>0</v>
      </c>
      <c r="BF26" s="1111">
        <f t="shared" si="76"/>
        <v>0</v>
      </c>
      <c r="BG26" s="1111">
        <f t="shared" si="76"/>
        <v>0</v>
      </c>
      <c r="BH26" s="1156">
        <f t="shared" si="76"/>
        <v>0</v>
      </c>
      <c r="BI26" s="1156">
        <f t="shared" si="76"/>
        <v>0</v>
      </c>
      <c r="BJ26" s="1174">
        <f t="shared" si="76"/>
        <v>0</v>
      </c>
      <c r="BK26" s="585">
        <f>BK20+BK22+BK24</f>
        <v>0</v>
      </c>
      <c r="BL26" s="623"/>
      <c r="BM26" s="541"/>
      <c r="BN26" s="542"/>
      <c r="BO26" s="544">
        <f t="shared" si="1"/>
        <v>0</v>
      </c>
      <c r="BP26" s="594" t="e">
        <f t="shared" si="2"/>
        <v>#DIV/0!</v>
      </c>
      <c r="BQ26" s="560">
        <f t="shared" si="3"/>
        <v>0</v>
      </c>
      <c r="BR26" s="545"/>
      <c r="BS26" s="545"/>
      <c r="BT26" s="547">
        <v>9</v>
      </c>
      <c r="BU26" s="1269"/>
      <c r="BV26" s="1328"/>
      <c r="BW26" s="1329"/>
    </row>
    <row r="27" spans="1:75" s="547" customFormat="1" ht="20.25" customHeight="1">
      <c r="A27" s="1227"/>
      <c r="B27" s="1336"/>
      <c r="C27" s="1337"/>
      <c r="D27" s="1337"/>
      <c r="E27" s="1338"/>
      <c r="F27" s="606" t="s">
        <v>99</v>
      </c>
      <c r="G27" s="596" t="e">
        <f>G21+G23+G25</f>
        <v>#DIV/0!</v>
      </c>
      <c r="H27" s="596" t="e">
        <f t="shared" ref="H27" si="77">H21+H23+H25</f>
        <v>#DIV/0!</v>
      </c>
      <c r="I27" s="596" t="e">
        <f t="shared" si="71"/>
        <v>#DIV/0!</v>
      </c>
      <c r="J27" s="596">
        <f t="shared" ref="J27:K27" si="78">J21+J23+J25</f>
        <v>0</v>
      </c>
      <c r="K27" s="597">
        <f t="shared" si="78"/>
        <v>0</v>
      </c>
      <c r="L27" s="597">
        <f t="shared" ref="L27" si="79">L21+L23+L25</f>
        <v>0</v>
      </c>
      <c r="M27" s="597">
        <f t="shared" ref="M27:N27" si="80">M21+M23+M25</f>
        <v>0</v>
      </c>
      <c r="N27" s="597">
        <f t="shared" si="80"/>
        <v>0</v>
      </c>
      <c r="O27" s="602" t="e">
        <f t="shared" si="15"/>
        <v>#DIV/0!</v>
      </c>
      <c r="P27" s="596">
        <f t="shared" si="75"/>
        <v>0</v>
      </c>
      <c r="Q27" s="596">
        <f t="shared" si="75"/>
        <v>0</v>
      </c>
      <c r="R27" s="601">
        <f t="shared" ref="R27" si="81">R21+R23+R25</f>
        <v>0</v>
      </c>
      <c r="S27" s="535" t="e">
        <f t="shared" si="6"/>
        <v>#DIV/0!</v>
      </c>
      <c r="T27" s="606" t="s">
        <v>99</v>
      </c>
      <c r="U27" s="1112">
        <f t="shared" ref="U27:BI27" si="82">U21+U23+U25</f>
        <v>0</v>
      </c>
      <c r="V27" s="1113">
        <f t="shared" si="82"/>
        <v>0</v>
      </c>
      <c r="W27" s="1113">
        <f t="shared" si="82"/>
        <v>0</v>
      </c>
      <c r="X27" s="1113">
        <f t="shared" si="82"/>
        <v>0</v>
      </c>
      <c r="Y27" s="1113">
        <f t="shared" si="82"/>
        <v>0</v>
      </c>
      <c r="Z27" s="1113">
        <f t="shared" si="82"/>
        <v>0</v>
      </c>
      <c r="AA27" s="1113">
        <f t="shared" si="82"/>
        <v>0</v>
      </c>
      <c r="AB27" s="1113">
        <f t="shared" si="82"/>
        <v>0</v>
      </c>
      <c r="AC27" s="1113">
        <f t="shared" si="82"/>
        <v>0</v>
      </c>
      <c r="AD27" s="1113">
        <f t="shared" si="82"/>
        <v>0</v>
      </c>
      <c r="AE27" s="1113">
        <f t="shared" si="82"/>
        <v>0</v>
      </c>
      <c r="AF27" s="1113">
        <f t="shared" si="82"/>
        <v>0</v>
      </c>
      <c r="AG27" s="1113">
        <f t="shared" si="82"/>
        <v>0</v>
      </c>
      <c r="AH27" s="1113">
        <f t="shared" si="82"/>
        <v>0</v>
      </c>
      <c r="AI27" s="1113">
        <f t="shared" si="82"/>
        <v>0</v>
      </c>
      <c r="AJ27" s="1113">
        <f t="shared" si="82"/>
        <v>0</v>
      </c>
      <c r="AK27" s="1113">
        <f t="shared" si="82"/>
        <v>0</v>
      </c>
      <c r="AL27" s="1113">
        <f t="shared" si="82"/>
        <v>0</v>
      </c>
      <c r="AM27" s="1113">
        <f t="shared" si="82"/>
        <v>0</v>
      </c>
      <c r="AN27" s="1113">
        <f t="shared" si="82"/>
        <v>0</v>
      </c>
      <c r="AO27" s="1113">
        <f t="shared" si="82"/>
        <v>0</v>
      </c>
      <c r="AP27" s="1113">
        <f t="shared" si="82"/>
        <v>0</v>
      </c>
      <c r="AQ27" s="1113">
        <f t="shared" si="82"/>
        <v>0</v>
      </c>
      <c r="AR27" s="1113">
        <f t="shared" si="82"/>
        <v>0</v>
      </c>
      <c r="AS27" s="1113">
        <f t="shared" si="82"/>
        <v>0</v>
      </c>
      <c r="AT27" s="1113">
        <f t="shared" si="82"/>
        <v>0</v>
      </c>
      <c r="AU27" s="1113">
        <f t="shared" si="82"/>
        <v>0</v>
      </c>
      <c r="AV27" s="1113">
        <f t="shared" si="82"/>
        <v>0</v>
      </c>
      <c r="AW27" s="1113">
        <f t="shared" si="82"/>
        <v>0</v>
      </c>
      <c r="AX27" s="1113">
        <f t="shared" si="82"/>
        <v>0</v>
      </c>
      <c r="AY27" s="1113">
        <f t="shared" si="82"/>
        <v>0</v>
      </c>
      <c r="AZ27" s="1113">
        <f t="shared" si="82"/>
        <v>0</v>
      </c>
      <c r="BA27" s="1113">
        <f t="shared" si="82"/>
        <v>0</v>
      </c>
      <c r="BB27" s="1113">
        <f t="shared" si="82"/>
        <v>0</v>
      </c>
      <c r="BC27" s="1113">
        <f t="shared" si="82"/>
        <v>0</v>
      </c>
      <c r="BD27" s="1113">
        <f t="shared" si="82"/>
        <v>0</v>
      </c>
      <c r="BE27" s="1113">
        <f t="shared" si="82"/>
        <v>0</v>
      </c>
      <c r="BF27" s="1113">
        <f t="shared" si="82"/>
        <v>0</v>
      </c>
      <c r="BG27" s="1113">
        <f t="shared" si="82"/>
        <v>0</v>
      </c>
      <c r="BH27" s="1113">
        <f t="shared" si="82"/>
        <v>0</v>
      </c>
      <c r="BI27" s="1113">
        <f t="shared" si="82"/>
        <v>0</v>
      </c>
      <c r="BJ27" s="1175">
        <f t="shared" si="76"/>
        <v>0</v>
      </c>
      <c r="BK27" s="602">
        <f>BK21+BK23+BK25</f>
        <v>0</v>
      </c>
      <c r="BL27" s="623"/>
      <c r="BM27" s="541"/>
      <c r="BN27" s="542"/>
      <c r="BO27" s="579">
        <f t="shared" si="1"/>
        <v>0</v>
      </c>
      <c r="BP27" s="609" t="e">
        <f t="shared" si="2"/>
        <v>#DIV/0!</v>
      </c>
      <c r="BQ27" s="560">
        <f t="shared" si="3"/>
        <v>0</v>
      </c>
      <c r="BR27" s="610" t="str">
        <f>IF(BR25=BQ27,"○","×")</f>
        <v>○</v>
      </c>
      <c r="BS27" s="545"/>
      <c r="BU27" s="1268">
        <f>_xlfn.AGGREGATE(9,6,S27,BQ27)</f>
        <v>0</v>
      </c>
      <c r="BV27" s="1328">
        <f>AY27</f>
        <v>0</v>
      </c>
      <c r="BW27" s="1329">
        <f t="shared" ref="BW27" si="83">BU27+BV27</f>
        <v>0</v>
      </c>
    </row>
    <row r="28" spans="1:75" s="547" customFormat="1" ht="15" customHeight="1">
      <c r="A28" s="955"/>
      <c r="B28" s="1332">
        <f>共同経理課!B28</f>
        <v>0</v>
      </c>
      <c r="C28" s="1326">
        <f>共同経理課!C28</f>
        <v>0</v>
      </c>
      <c r="D28" s="1326">
        <f>共同経理課!H28</f>
        <v>0</v>
      </c>
      <c r="E28" s="1327">
        <f>共同経理課!H28-共同経理課!H29</f>
        <v>0</v>
      </c>
      <c r="F28" s="1002" t="s">
        <v>97</v>
      </c>
      <c r="G28" s="525" t="e">
        <f>ROUNDDOWN($B28*$D28/$C28,3)</f>
        <v>#DIV/0!</v>
      </c>
      <c r="H28" s="525" t="e">
        <f>ROUNDDOWN($B28*$D28/$C28,3)</f>
        <v>#DIV/0!</v>
      </c>
      <c r="I28" s="525" t="e">
        <f t="shared" ref="I28:M28" si="84">ROUNDDOWN($B28*$D28/$C28,3)</f>
        <v>#DIV/0!</v>
      </c>
      <c r="J28" s="525"/>
      <c r="K28" s="525" t="e">
        <f t="shared" si="84"/>
        <v>#DIV/0!</v>
      </c>
      <c r="L28" s="525" t="e">
        <f t="shared" si="84"/>
        <v>#DIV/0!</v>
      </c>
      <c r="M28" s="525" t="e">
        <f t="shared" si="84"/>
        <v>#DIV/0!</v>
      </c>
      <c r="N28" s="525"/>
      <c r="O28" s="531" t="e">
        <f t="shared" si="15"/>
        <v>#DIV/0!</v>
      </c>
      <c r="P28" s="613"/>
      <c r="Q28" s="613"/>
      <c r="R28" s="533"/>
      <c r="S28" s="535" t="e">
        <f t="shared" si="6"/>
        <v>#DIV/0!</v>
      </c>
      <c r="T28" s="536" t="s">
        <v>97</v>
      </c>
      <c r="U28" s="1085">
        <f>E28</f>
        <v>0</v>
      </c>
      <c r="V28" s="1089"/>
      <c r="W28" s="1089"/>
      <c r="X28" s="1154"/>
      <c r="Y28" s="1154"/>
      <c r="Z28" s="1154"/>
      <c r="AA28" s="1089"/>
      <c r="AB28" s="1089"/>
      <c r="AC28" s="1154"/>
      <c r="AD28" s="1089"/>
      <c r="AE28" s="1089"/>
      <c r="AF28" s="1089"/>
      <c r="AG28" s="1089"/>
      <c r="AH28" s="1089"/>
      <c r="AI28" s="1089"/>
      <c r="AJ28" s="1154"/>
      <c r="AK28" s="1089"/>
      <c r="AL28" s="1089"/>
      <c r="AM28" s="1089"/>
      <c r="AN28" s="1089"/>
      <c r="AO28" s="1089"/>
      <c r="AP28" s="1089"/>
      <c r="AQ28" s="1089"/>
      <c r="AR28" s="1089"/>
      <c r="AS28" s="1154"/>
      <c r="AT28" s="1154"/>
      <c r="AU28" s="1154"/>
      <c r="AV28" s="1154"/>
      <c r="AW28" s="1154"/>
      <c r="AX28" s="1154"/>
      <c r="AY28" s="1089"/>
      <c r="AZ28" s="1089"/>
      <c r="BA28" s="1089"/>
      <c r="BB28" s="1089"/>
      <c r="BC28" s="1089"/>
      <c r="BD28" s="1089"/>
      <c r="BE28" s="1089"/>
      <c r="BF28" s="1089"/>
      <c r="BG28" s="1089"/>
      <c r="BH28" s="1154"/>
      <c r="BI28" s="1154"/>
      <c r="BJ28" s="1172">
        <f>E28</f>
        <v>0</v>
      </c>
      <c r="BK28" s="531">
        <f>SUM(U28:BJ28)</f>
        <v>0</v>
      </c>
      <c r="BL28" s="623"/>
      <c r="BM28" s="541"/>
      <c r="BN28" s="542"/>
      <c r="BO28" s="544">
        <f t="shared" si="1"/>
        <v>0</v>
      </c>
      <c r="BP28" s="565" t="e">
        <f t="shared" si="2"/>
        <v>#DIV/0!</v>
      </c>
      <c r="BQ28" s="560">
        <f t="shared" si="3"/>
        <v>0</v>
      </c>
      <c r="BR28" s="545"/>
      <c r="BS28" s="545"/>
      <c r="BU28" s="1269"/>
      <c r="BV28" s="1328"/>
      <c r="BW28" s="1329"/>
    </row>
    <row r="29" spans="1:75" s="547" customFormat="1" ht="20.25" customHeight="1">
      <c r="A29" s="548" t="s">
        <v>137</v>
      </c>
      <c r="B29" s="1332"/>
      <c r="C29" s="1326"/>
      <c r="D29" s="1326"/>
      <c r="E29" s="1359"/>
      <c r="F29" s="1003" t="s">
        <v>99</v>
      </c>
      <c r="G29" s="550" t="e">
        <f>ROUNDDOWN(G$7*G28,0)</f>
        <v>#DIV/0!</v>
      </c>
      <c r="H29" s="550" t="e">
        <f>ROUNDDOWN(H$7*H28,0)</f>
        <v>#DIV/0!</v>
      </c>
      <c r="I29" s="550" t="e">
        <f>ROUNDDOWN(I$7*I28,0)</f>
        <v>#DIV/0!</v>
      </c>
      <c r="J29" s="550">
        <f>ROUNDDOWN(J$7*J28,0)</f>
        <v>0</v>
      </c>
      <c r="K29" s="550"/>
      <c r="L29" s="550"/>
      <c r="M29" s="550"/>
      <c r="N29" s="550"/>
      <c r="O29" s="555" t="e">
        <f t="shared" si="15"/>
        <v>#DIV/0!</v>
      </c>
      <c r="P29" s="550">
        <f>P$9*P28</f>
        <v>0</v>
      </c>
      <c r="Q29" s="550">
        <f t="shared" ref="Q29" si="85">Q$9*Q28</f>
        <v>0</v>
      </c>
      <c r="R29" s="615"/>
      <c r="S29" s="535" t="e">
        <f t="shared" si="6"/>
        <v>#DIV/0!</v>
      </c>
      <c r="T29" s="1045" t="s">
        <v>99</v>
      </c>
      <c r="U29" s="1086">
        <f>U28*U$9</f>
        <v>0</v>
      </c>
      <c r="V29" s="552">
        <f>V28*V$9</f>
        <v>0</v>
      </c>
      <c r="W29" s="552">
        <f>W28*W$9</f>
        <v>0</v>
      </c>
      <c r="X29" s="552"/>
      <c r="Y29" s="552"/>
      <c r="Z29" s="552"/>
      <c r="AA29" s="552">
        <f>AA28*AA$9</f>
        <v>0</v>
      </c>
      <c r="AB29" s="552">
        <f>AB28*AB$9</f>
        <v>0</v>
      </c>
      <c r="AC29" s="552"/>
      <c r="AD29" s="552">
        <f t="shared" ref="AD29:AI29" si="86">AD28*AD$9</f>
        <v>0</v>
      </c>
      <c r="AE29" s="552">
        <f t="shared" si="86"/>
        <v>0</v>
      </c>
      <c r="AF29" s="552">
        <f t="shared" si="86"/>
        <v>0</v>
      </c>
      <c r="AG29" s="552">
        <f t="shared" si="86"/>
        <v>0</v>
      </c>
      <c r="AH29" s="552">
        <f t="shared" si="86"/>
        <v>0</v>
      </c>
      <c r="AI29" s="552">
        <f t="shared" si="86"/>
        <v>0</v>
      </c>
      <c r="AJ29" s="552"/>
      <c r="AK29" s="552">
        <f t="shared" ref="AK29:AR29" si="87">AK28*AK$9</f>
        <v>0</v>
      </c>
      <c r="AL29" s="552">
        <f t="shared" si="87"/>
        <v>0</v>
      </c>
      <c r="AM29" s="552">
        <f t="shared" si="87"/>
        <v>0</v>
      </c>
      <c r="AN29" s="552">
        <f t="shared" si="87"/>
        <v>0</v>
      </c>
      <c r="AO29" s="552">
        <f t="shared" si="87"/>
        <v>0</v>
      </c>
      <c r="AP29" s="552">
        <f t="shared" si="87"/>
        <v>0</v>
      </c>
      <c r="AQ29" s="552">
        <f t="shared" si="87"/>
        <v>0</v>
      </c>
      <c r="AR29" s="552">
        <f t="shared" si="87"/>
        <v>0</v>
      </c>
      <c r="AS29" s="552"/>
      <c r="AT29" s="552"/>
      <c r="AU29" s="552"/>
      <c r="AV29" s="552"/>
      <c r="AW29" s="552"/>
      <c r="AX29" s="552"/>
      <c r="AY29" s="552">
        <f t="shared" ref="AY29:BG29" si="88">AY28*AY$9</f>
        <v>0</v>
      </c>
      <c r="AZ29" s="552">
        <f t="shared" si="88"/>
        <v>0</v>
      </c>
      <c r="BA29" s="552">
        <f t="shared" si="88"/>
        <v>0</v>
      </c>
      <c r="BB29" s="552">
        <f t="shared" si="88"/>
        <v>0</v>
      </c>
      <c r="BC29" s="552">
        <f t="shared" si="88"/>
        <v>0</v>
      </c>
      <c r="BD29" s="552">
        <f t="shared" si="88"/>
        <v>0</v>
      </c>
      <c r="BE29" s="552">
        <f t="shared" si="88"/>
        <v>0</v>
      </c>
      <c r="BF29" s="552">
        <f t="shared" si="88"/>
        <v>0</v>
      </c>
      <c r="BG29" s="552">
        <f t="shared" si="88"/>
        <v>0</v>
      </c>
      <c r="BH29" s="552"/>
      <c r="BI29" s="552"/>
      <c r="BJ29" s="1118">
        <f>BJ28*BJ$10</f>
        <v>0</v>
      </c>
      <c r="BK29" s="531">
        <f t="shared" ref="BK29:BK33" si="89">SUM(U29:BJ29)</f>
        <v>0</v>
      </c>
      <c r="BL29" s="623"/>
      <c r="BM29" s="541"/>
      <c r="BN29" s="542"/>
      <c r="BO29" s="560">
        <f t="shared" si="1"/>
        <v>0</v>
      </c>
      <c r="BP29" s="565" t="e">
        <f t="shared" si="2"/>
        <v>#DIV/0!</v>
      </c>
      <c r="BQ29" s="560">
        <f t="shared" si="3"/>
        <v>0</v>
      </c>
      <c r="BR29" s="545">
        <f>BR25+BQ29</f>
        <v>0</v>
      </c>
      <c r="BS29" s="616">
        <f>BS25-BR29</f>
        <v>0</v>
      </c>
      <c r="BU29" s="1268">
        <f>_xlfn.AGGREGATE(9,6,S29,BQ29)</f>
        <v>0</v>
      </c>
      <c r="BV29" s="1328">
        <f>AY29</f>
        <v>0</v>
      </c>
      <c r="BW29" s="1329">
        <f t="shared" ref="BW29" si="90">BU29+BV29</f>
        <v>0</v>
      </c>
    </row>
    <row r="30" spans="1:75" s="547" customFormat="1" ht="15" customHeight="1">
      <c r="A30" s="955"/>
      <c r="B30" s="1332">
        <f>共同経理課!B30</f>
        <v>0</v>
      </c>
      <c r="C30" s="1326">
        <f>共同経理課!C30</f>
        <v>0</v>
      </c>
      <c r="D30" s="1326">
        <f>共同経理課!H30</f>
        <v>0</v>
      </c>
      <c r="E30" s="1327">
        <f>共同経理課!H30-共同経理課!H31</f>
        <v>0</v>
      </c>
      <c r="F30" s="1002" t="s">
        <v>97</v>
      </c>
      <c r="G30" s="525" t="e">
        <f>ROUNDDOWN($B30*$D30/$C30,3)</f>
        <v>#DIV/0!</v>
      </c>
      <c r="H30" s="525" t="e">
        <f>ROUNDDOWN($B30*$D30/$C30,3)</f>
        <v>#DIV/0!</v>
      </c>
      <c r="I30" s="525" t="e">
        <f t="shared" ref="I30:M30" si="91">ROUNDDOWN($B30*$D30/$C30,3)</f>
        <v>#DIV/0!</v>
      </c>
      <c r="J30" s="525"/>
      <c r="K30" s="525" t="e">
        <f t="shared" si="91"/>
        <v>#DIV/0!</v>
      </c>
      <c r="L30" s="525" t="e">
        <f t="shared" si="91"/>
        <v>#DIV/0!</v>
      </c>
      <c r="M30" s="525" t="e">
        <f t="shared" si="91"/>
        <v>#DIV/0!</v>
      </c>
      <c r="N30" s="525"/>
      <c r="O30" s="555" t="e">
        <f t="shared" si="15"/>
        <v>#DIV/0!</v>
      </c>
      <c r="P30" s="550"/>
      <c r="Q30" s="550"/>
      <c r="R30" s="566"/>
      <c r="S30" s="535" t="e">
        <f t="shared" si="6"/>
        <v>#DIV/0!</v>
      </c>
      <c r="T30" s="536" t="s">
        <v>97</v>
      </c>
      <c r="U30" s="1086">
        <f>E30</f>
        <v>0</v>
      </c>
      <c r="V30" s="552"/>
      <c r="W30" s="552"/>
      <c r="X30" s="1155"/>
      <c r="Y30" s="1155"/>
      <c r="Z30" s="1155"/>
      <c r="AA30" s="552"/>
      <c r="AB30" s="552"/>
      <c r="AC30" s="1155"/>
      <c r="AD30" s="552"/>
      <c r="AE30" s="552"/>
      <c r="AF30" s="552"/>
      <c r="AG30" s="552"/>
      <c r="AH30" s="552"/>
      <c r="AI30" s="552"/>
      <c r="AJ30" s="1157"/>
      <c r="AK30" s="557"/>
      <c r="AL30" s="557"/>
      <c r="AM30" s="552"/>
      <c r="AN30" s="552"/>
      <c r="AO30" s="552"/>
      <c r="AP30" s="552"/>
      <c r="AQ30" s="552"/>
      <c r="AR30" s="552"/>
      <c r="AS30" s="1155"/>
      <c r="AT30" s="1155"/>
      <c r="AU30" s="1155"/>
      <c r="AV30" s="1155"/>
      <c r="AW30" s="1155"/>
      <c r="AX30" s="1155"/>
      <c r="AY30" s="552"/>
      <c r="AZ30" s="552"/>
      <c r="BA30" s="552"/>
      <c r="BB30" s="552"/>
      <c r="BC30" s="552"/>
      <c r="BD30" s="552"/>
      <c r="BE30" s="552"/>
      <c r="BF30" s="552"/>
      <c r="BG30" s="552"/>
      <c r="BH30" s="1155"/>
      <c r="BI30" s="1155"/>
      <c r="BJ30" s="1118">
        <f>E30</f>
        <v>0</v>
      </c>
      <c r="BK30" s="531">
        <f t="shared" si="89"/>
        <v>0</v>
      </c>
      <c r="BL30" s="623"/>
      <c r="BM30" s="541"/>
      <c r="BN30" s="542"/>
      <c r="BO30" s="534">
        <f t="shared" si="1"/>
        <v>0</v>
      </c>
      <c r="BP30" s="565" t="e">
        <f t="shared" si="2"/>
        <v>#DIV/0!</v>
      </c>
      <c r="BQ30" s="560">
        <f t="shared" si="3"/>
        <v>0</v>
      </c>
      <c r="BR30" s="617"/>
      <c r="BS30" s="545"/>
      <c r="BT30" s="547">
        <v>10</v>
      </c>
      <c r="BU30" s="1269"/>
      <c r="BV30" s="1328"/>
      <c r="BW30" s="1329"/>
    </row>
    <row r="31" spans="1:75" s="547" customFormat="1" ht="20.25" customHeight="1">
      <c r="A31" s="548" t="s">
        <v>138</v>
      </c>
      <c r="B31" s="1332"/>
      <c r="C31" s="1326"/>
      <c r="D31" s="1326"/>
      <c r="E31" s="1359"/>
      <c r="F31" s="1003" t="s">
        <v>99</v>
      </c>
      <c r="G31" s="550" t="e">
        <f>ROUNDDOWN(G$7*G30,0)</f>
        <v>#DIV/0!</v>
      </c>
      <c r="H31" s="550" t="e">
        <f>ROUNDDOWN(H$7*H30,0)</f>
        <v>#DIV/0!</v>
      </c>
      <c r="I31" s="550" t="e">
        <f>ROUNDDOWN(I$7*I30,0)</f>
        <v>#DIV/0!</v>
      </c>
      <c r="J31" s="550">
        <f>ROUNDDOWN(J$7*J30,0)</f>
        <v>0</v>
      </c>
      <c r="K31" s="550"/>
      <c r="L31" s="550"/>
      <c r="M31" s="550"/>
      <c r="N31" s="550"/>
      <c r="O31" s="555" t="e">
        <f t="shared" si="15"/>
        <v>#DIV/0!</v>
      </c>
      <c r="P31" s="550">
        <f>P$9*P30</f>
        <v>0</v>
      </c>
      <c r="Q31" s="550">
        <f t="shared" ref="Q31" si="92">Q$9*Q30</f>
        <v>0</v>
      </c>
      <c r="R31" s="559"/>
      <c r="S31" s="535" t="e">
        <f t="shared" si="6"/>
        <v>#DIV/0!</v>
      </c>
      <c r="T31" s="1045" t="s">
        <v>99</v>
      </c>
      <c r="U31" s="1086">
        <f>U30*U$9</f>
        <v>0</v>
      </c>
      <c r="V31" s="552">
        <f>V30*V$9</f>
        <v>0</v>
      </c>
      <c r="W31" s="552">
        <f>W30*W$9</f>
        <v>0</v>
      </c>
      <c r="X31" s="552"/>
      <c r="Y31" s="552"/>
      <c r="Z31" s="552"/>
      <c r="AA31" s="552">
        <f>AA30*AA$9</f>
        <v>0</v>
      </c>
      <c r="AB31" s="552">
        <f>AB30*AB$9</f>
        <v>0</v>
      </c>
      <c r="AC31" s="552"/>
      <c r="AD31" s="552">
        <f t="shared" ref="AD31:AI31" si="93">AD30*AD$9</f>
        <v>0</v>
      </c>
      <c r="AE31" s="552">
        <f t="shared" si="93"/>
        <v>0</v>
      </c>
      <c r="AF31" s="552">
        <f t="shared" si="93"/>
        <v>0</v>
      </c>
      <c r="AG31" s="552">
        <f t="shared" si="93"/>
        <v>0</v>
      </c>
      <c r="AH31" s="552">
        <f t="shared" si="93"/>
        <v>0</v>
      </c>
      <c r="AI31" s="552">
        <f t="shared" si="93"/>
        <v>0</v>
      </c>
      <c r="AJ31" s="1109"/>
      <c r="AK31" s="557">
        <f t="shared" ref="AK31:AR31" si="94">AK30*AK$9</f>
        <v>0</v>
      </c>
      <c r="AL31" s="557">
        <f t="shared" si="94"/>
        <v>0</v>
      </c>
      <c r="AM31" s="552">
        <f t="shared" si="94"/>
        <v>0</v>
      </c>
      <c r="AN31" s="552">
        <f t="shared" si="94"/>
        <v>0</v>
      </c>
      <c r="AO31" s="552">
        <f t="shared" si="94"/>
        <v>0</v>
      </c>
      <c r="AP31" s="552">
        <f t="shared" si="94"/>
        <v>0</v>
      </c>
      <c r="AQ31" s="552">
        <f t="shared" si="94"/>
        <v>0</v>
      </c>
      <c r="AR31" s="552">
        <f t="shared" si="94"/>
        <v>0</v>
      </c>
      <c r="AS31" s="552"/>
      <c r="AT31" s="552"/>
      <c r="AU31" s="552"/>
      <c r="AV31" s="552"/>
      <c r="AW31" s="552"/>
      <c r="AX31" s="552"/>
      <c r="AY31" s="552">
        <f t="shared" ref="AY31:BG31" si="95">AY30*AY$9</f>
        <v>0</v>
      </c>
      <c r="AZ31" s="552">
        <f t="shared" si="95"/>
        <v>0</v>
      </c>
      <c r="BA31" s="552">
        <f t="shared" si="95"/>
        <v>0</v>
      </c>
      <c r="BB31" s="552">
        <f t="shared" si="95"/>
        <v>0</v>
      </c>
      <c r="BC31" s="552">
        <f t="shared" si="95"/>
        <v>0</v>
      </c>
      <c r="BD31" s="552">
        <f t="shared" si="95"/>
        <v>0</v>
      </c>
      <c r="BE31" s="552">
        <f t="shared" si="95"/>
        <v>0</v>
      </c>
      <c r="BF31" s="552">
        <f t="shared" si="95"/>
        <v>0</v>
      </c>
      <c r="BG31" s="552">
        <f t="shared" si="95"/>
        <v>0</v>
      </c>
      <c r="BH31" s="552"/>
      <c r="BI31" s="552"/>
      <c r="BJ31" s="1118">
        <f>BJ30*BJ$10</f>
        <v>0</v>
      </c>
      <c r="BK31" s="531">
        <f t="shared" si="89"/>
        <v>0</v>
      </c>
      <c r="BL31" s="623"/>
      <c r="BM31" s="541"/>
      <c r="BN31" s="542"/>
      <c r="BO31" s="560">
        <f t="shared" si="1"/>
        <v>0</v>
      </c>
      <c r="BP31" s="565" t="e">
        <f t="shared" si="2"/>
        <v>#DIV/0!</v>
      </c>
      <c r="BQ31" s="560">
        <f t="shared" si="3"/>
        <v>0</v>
      </c>
      <c r="BR31" s="545">
        <f>BR29+BQ31</f>
        <v>0</v>
      </c>
      <c r="BS31" s="616">
        <f>BS29-BR31</f>
        <v>0</v>
      </c>
      <c r="BU31" s="1268">
        <f>_xlfn.AGGREGATE(9,6,S31,BQ31)</f>
        <v>0</v>
      </c>
      <c r="BV31" s="1328">
        <f>AY31</f>
        <v>0</v>
      </c>
      <c r="BW31" s="1329">
        <f t="shared" ref="BW31" si="96">BU31+BV31</f>
        <v>0</v>
      </c>
    </row>
    <row r="32" spans="1:75" s="547" customFormat="1" ht="15" customHeight="1">
      <c r="A32" s="618"/>
      <c r="B32" s="1332">
        <f>共同経理課!B32</f>
        <v>0</v>
      </c>
      <c r="C32" s="1326">
        <f>共同経理課!C32</f>
        <v>0</v>
      </c>
      <c r="D32" s="1326">
        <f>共同経理課!H32</f>
        <v>0</v>
      </c>
      <c r="E32" s="1327">
        <f>共同経理課!H32-共同経理課!H33</f>
        <v>0</v>
      </c>
      <c r="F32" s="1002" t="s">
        <v>97</v>
      </c>
      <c r="G32" s="525" t="e">
        <f>ROUNDDOWN($B32*$D32/$C32,3)</f>
        <v>#DIV/0!</v>
      </c>
      <c r="H32" s="525" t="e">
        <f>ROUNDDOWN($B32*$D32/$C32,3)</f>
        <v>#DIV/0!</v>
      </c>
      <c r="I32" s="525" t="e">
        <f t="shared" ref="I32:M32" si="97">ROUNDDOWN($B32*$D32/$C32,3)</f>
        <v>#DIV/0!</v>
      </c>
      <c r="J32" s="525"/>
      <c r="K32" s="525" t="e">
        <f t="shared" si="97"/>
        <v>#DIV/0!</v>
      </c>
      <c r="L32" s="525" t="e">
        <f t="shared" si="97"/>
        <v>#DIV/0!</v>
      </c>
      <c r="M32" s="525" t="e">
        <f t="shared" si="97"/>
        <v>#DIV/0!</v>
      </c>
      <c r="N32" s="525"/>
      <c r="O32" s="555" t="e">
        <f t="shared" si="15"/>
        <v>#DIV/0!</v>
      </c>
      <c r="P32" s="550"/>
      <c r="Q32" s="550"/>
      <c r="R32" s="566"/>
      <c r="S32" s="535" t="e">
        <f t="shared" si="6"/>
        <v>#DIV/0!</v>
      </c>
      <c r="T32" s="1045" t="s">
        <v>97</v>
      </c>
      <c r="U32" s="1086">
        <f>E32</f>
        <v>0</v>
      </c>
      <c r="V32" s="552"/>
      <c r="W32" s="552"/>
      <c r="X32" s="1155"/>
      <c r="Y32" s="1155"/>
      <c r="Z32" s="1155"/>
      <c r="AA32" s="552"/>
      <c r="AB32" s="552"/>
      <c r="AC32" s="1155"/>
      <c r="AD32" s="552"/>
      <c r="AE32" s="552"/>
      <c r="AF32" s="552"/>
      <c r="AG32" s="552"/>
      <c r="AH32" s="552"/>
      <c r="AI32" s="552"/>
      <c r="AJ32" s="1155"/>
      <c r="AK32" s="552"/>
      <c r="AL32" s="552"/>
      <c r="AM32" s="552"/>
      <c r="AN32" s="552"/>
      <c r="AO32" s="552"/>
      <c r="AP32" s="552"/>
      <c r="AQ32" s="552"/>
      <c r="AR32" s="552"/>
      <c r="AS32" s="1155"/>
      <c r="AT32" s="1155"/>
      <c r="AU32" s="1155"/>
      <c r="AV32" s="1155"/>
      <c r="AW32" s="1155"/>
      <c r="AX32" s="1155"/>
      <c r="AY32" s="552"/>
      <c r="AZ32" s="552"/>
      <c r="BA32" s="552"/>
      <c r="BB32" s="552"/>
      <c r="BC32" s="552"/>
      <c r="BD32" s="552"/>
      <c r="BE32" s="552"/>
      <c r="BF32" s="552"/>
      <c r="BG32" s="552"/>
      <c r="BH32" s="1155"/>
      <c r="BI32" s="1155"/>
      <c r="BJ32" s="1118">
        <f>E32</f>
        <v>0</v>
      </c>
      <c r="BK32" s="531">
        <f t="shared" si="89"/>
        <v>0</v>
      </c>
      <c r="BL32" s="623"/>
      <c r="BM32" s="541"/>
      <c r="BN32" s="542"/>
      <c r="BO32" s="560">
        <f t="shared" si="1"/>
        <v>0</v>
      </c>
      <c r="BP32" s="565" t="e">
        <f t="shared" si="2"/>
        <v>#DIV/0!</v>
      </c>
      <c r="BQ32" s="560">
        <f t="shared" si="3"/>
        <v>0</v>
      </c>
      <c r="BR32" s="545"/>
      <c r="BS32" s="616"/>
      <c r="BT32" s="547">
        <v>11</v>
      </c>
      <c r="BU32" s="1269"/>
      <c r="BV32" s="1328"/>
      <c r="BW32" s="1329"/>
    </row>
    <row r="33" spans="1:126" s="547" customFormat="1" ht="20.25" customHeight="1">
      <c r="A33" s="955" t="s">
        <v>102</v>
      </c>
      <c r="B33" s="1332"/>
      <c r="C33" s="1326"/>
      <c r="D33" s="1326"/>
      <c r="E33" s="1359"/>
      <c r="F33" s="1009" t="s">
        <v>99</v>
      </c>
      <c r="G33" s="570" t="e">
        <f>ROUNDDOWN(G$7*G32,0)</f>
        <v>#DIV/0!</v>
      </c>
      <c r="H33" s="570" t="e">
        <f>ROUNDDOWN(H$7*H32,0)</f>
        <v>#DIV/0!</v>
      </c>
      <c r="I33" s="570" t="e">
        <f>ROUNDDOWN(I$7*I32,0)</f>
        <v>#DIV/0!</v>
      </c>
      <c r="J33" s="570">
        <f>ROUNDDOWN(J$7*J32,0)</f>
        <v>0</v>
      </c>
      <c r="K33" s="570"/>
      <c r="L33" s="570"/>
      <c r="M33" s="570"/>
      <c r="N33" s="570"/>
      <c r="O33" s="571" t="e">
        <f t="shared" si="15"/>
        <v>#DIV/0!</v>
      </c>
      <c r="P33" s="570">
        <f>P$9*P32</f>
        <v>0</v>
      </c>
      <c r="Q33" s="570">
        <f t="shared" ref="Q33" si="98">Q$9*Q32</f>
        <v>0</v>
      </c>
      <c r="R33" s="572"/>
      <c r="S33" s="535" t="e">
        <f t="shared" si="6"/>
        <v>#DIV/0!</v>
      </c>
      <c r="T33" s="575" t="s">
        <v>99</v>
      </c>
      <c r="U33" s="1086">
        <f>U32*U$9</f>
        <v>0</v>
      </c>
      <c r="V33" s="1090">
        <f>V32*V$9</f>
        <v>0</v>
      </c>
      <c r="W33" s="1090">
        <f>W32*W$9</f>
        <v>0</v>
      </c>
      <c r="X33" s="1090"/>
      <c r="Y33" s="1090"/>
      <c r="Z33" s="1090"/>
      <c r="AA33" s="1090">
        <f>AA32*AA$9</f>
        <v>0</v>
      </c>
      <c r="AB33" s="1090">
        <f>AB32*AB$9</f>
        <v>0</v>
      </c>
      <c r="AC33" s="1090"/>
      <c r="AD33" s="1090">
        <f t="shared" ref="AD33:AI33" si="99">AD32*AD$9</f>
        <v>0</v>
      </c>
      <c r="AE33" s="1090">
        <f t="shared" si="99"/>
        <v>0</v>
      </c>
      <c r="AF33" s="1090">
        <f t="shared" si="99"/>
        <v>0</v>
      </c>
      <c r="AG33" s="1090">
        <f t="shared" si="99"/>
        <v>0</v>
      </c>
      <c r="AH33" s="1090">
        <f t="shared" si="99"/>
        <v>0</v>
      </c>
      <c r="AI33" s="1090">
        <f t="shared" si="99"/>
        <v>0</v>
      </c>
      <c r="AJ33" s="1090"/>
      <c r="AK33" s="1090">
        <f t="shared" ref="AK33:AR33" si="100">AK32*AK$9</f>
        <v>0</v>
      </c>
      <c r="AL33" s="1090">
        <f t="shared" si="100"/>
        <v>0</v>
      </c>
      <c r="AM33" s="1090">
        <f t="shared" si="100"/>
        <v>0</v>
      </c>
      <c r="AN33" s="1090">
        <f t="shared" si="100"/>
        <v>0</v>
      </c>
      <c r="AO33" s="1090">
        <f t="shared" si="100"/>
        <v>0</v>
      </c>
      <c r="AP33" s="1090">
        <f t="shared" si="100"/>
        <v>0</v>
      </c>
      <c r="AQ33" s="1090">
        <f t="shared" si="100"/>
        <v>0</v>
      </c>
      <c r="AR33" s="1090">
        <f t="shared" si="100"/>
        <v>0</v>
      </c>
      <c r="AS33" s="1090"/>
      <c r="AT33" s="1090"/>
      <c r="AU33" s="1090"/>
      <c r="AV33" s="1090"/>
      <c r="AW33" s="1090"/>
      <c r="AX33" s="1090"/>
      <c r="AY33" s="1090">
        <f t="shared" ref="AY33:BG33" si="101">AY32*AY$9</f>
        <v>0</v>
      </c>
      <c r="AZ33" s="1090">
        <f t="shared" si="101"/>
        <v>0</v>
      </c>
      <c r="BA33" s="1090">
        <f t="shared" si="101"/>
        <v>0</v>
      </c>
      <c r="BB33" s="1090">
        <f t="shared" si="101"/>
        <v>0</v>
      </c>
      <c r="BC33" s="1090">
        <f t="shared" si="101"/>
        <v>0</v>
      </c>
      <c r="BD33" s="1090">
        <f t="shared" si="101"/>
        <v>0</v>
      </c>
      <c r="BE33" s="1090">
        <f t="shared" si="101"/>
        <v>0</v>
      </c>
      <c r="BF33" s="1090">
        <f t="shared" si="101"/>
        <v>0</v>
      </c>
      <c r="BG33" s="1090">
        <f t="shared" si="101"/>
        <v>0</v>
      </c>
      <c r="BH33" s="1090"/>
      <c r="BI33" s="1090"/>
      <c r="BJ33" s="1173">
        <f>BJ32*BJ$10</f>
        <v>0</v>
      </c>
      <c r="BK33" s="531">
        <f t="shared" si="89"/>
        <v>0</v>
      </c>
      <c r="BL33" s="623"/>
      <c r="BM33" s="541"/>
      <c r="BN33" s="542"/>
      <c r="BO33" s="579">
        <f t="shared" si="1"/>
        <v>0</v>
      </c>
      <c r="BP33" s="619" t="e">
        <f t="shared" si="2"/>
        <v>#DIV/0!</v>
      </c>
      <c r="BQ33" s="560">
        <f t="shared" si="3"/>
        <v>0</v>
      </c>
      <c r="BR33" s="545">
        <f>BR31+BQ33</f>
        <v>0</v>
      </c>
      <c r="BS33" s="616">
        <f>BS31-BR33</f>
        <v>0</v>
      </c>
      <c r="BU33" s="1268">
        <f>_xlfn.AGGREGATE(9,6,S33,BQ33)</f>
        <v>0</v>
      </c>
      <c r="BV33" s="1328">
        <f>AY33</f>
        <v>0</v>
      </c>
      <c r="BW33" s="1329">
        <f t="shared" ref="BW33" si="102">BU33+BV33</f>
        <v>0</v>
      </c>
    </row>
    <row r="34" spans="1:126" ht="15" customHeight="1">
      <c r="A34" s="1208" t="s">
        <v>103</v>
      </c>
      <c r="B34" s="1333">
        <f>SUM(B28:B33)</f>
        <v>0</v>
      </c>
      <c r="C34" s="1334">
        <f t="shared" ref="C34:E34" si="103">SUM(C28:C33)</f>
        <v>0</v>
      </c>
      <c r="D34" s="1334">
        <f t="shared" si="103"/>
        <v>0</v>
      </c>
      <c r="E34" s="1335">
        <f t="shared" si="103"/>
        <v>0</v>
      </c>
      <c r="F34" s="77" t="s">
        <v>97</v>
      </c>
      <c r="G34" s="72" t="e">
        <f>G28+G30+G32</f>
        <v>#DIV/0!</v>
      </c>
      <c r="H34" s="72" t="e">
        <f t="shared" ref="H34" si="104">H28+H30+H32</f>
        <v>#DIV/0!</v>
      </c>
      <c r="I34" s="72" t="e">
        <f t="shared" ref="I34:I35" si="105">I28+I30+I32</f>
        <v>#DIV/0!</v>
      </c>
      <c r="J34" s="72">
        <f t="shared" ref="J34:K34" si="106">J28+J30+J32</f>
        <v>0</v>
      </c>
      <c r="K34" s="581" t="e">
        <f t="shared" si="106"/>
        <v>#DIV/0!</v>
      </c>
      <c r="L34" s="72" t="e">
        <f t="shared" ref="L34" si="107">L28+L30+L32</f>
        <v>#DIV/0!</v>
      </c>
      <c r="M34" s="72" t="e">
        <f t="shared" ref="M34:N34" si="108">M28+M30+M32</f>
        <v>#DIV/0!</v>
      </c>
      <c r="N34" s="72">
        <f t="shared" si="108"/>
        <v>0</v>
      </c>
      <c r="O34" s="16" t="e">
        <f t="shared" si="15"/>
        <v>#DIV/0!</v>
      </c>
      <c r="P34" s="72">
        <f t="shared" ref="P34:Q35" si="109">P28+P30+P32</f>
        <v>0</v>
      </c>
      <c r="Q34" s="72">
        <f t="shared" si="109"/>
        <v>0</v>
      </c>
      <c r="R34" s="490"/>
      <c r="S34" s="535" t="e">
        <f t="shared" si="6"/>
        <v>#DIV/0!</v>
      </c>
      <c r="T34" s="77" t="s">
        <v>97</v>
      </c>
      <c r="U34" s="1110">
        <f t="shared" ref="U34:BJ35" si="110">U28+U30+U32</f>
        <v>0</v>
      </c>
      <c r="V34" s="1111">
        <f t="shared" si="110"/>
        <v>0</v>
      </c>
      <c r="W34" s="1111">
        <f t="shared" si="110"/>
        <v>0</v>
      </c>
      <c r="X34" s="1156">
        <f t="shared" si="110"/>
        <v>0</v>
      </c>
      <c r="Y34" s="1156">
        <f t="shared" si="110"/>
        <v>0</v>
      </c>
      <c r="Z34" s="1156">
        <f t="shared" si="110"/>
        <v>0</v>
      </c>
      <c r="AA34" s="1111">
        <f t="shared" si="110"/>
        <v>0</v>
      </c>
      <c r="AB34" s="1111">
        <f t="shared" si="110"/>
        <v>0</v>
      </c>
      <c r="AC34" s="1156">
        <f t="shared" si="110"/>
        <v>0</v>
      </c>
      <c r="AD34" s="1111">
        <f t="shared" si="110"/>
        <v>0</v>
      </c>
      <c r="AE34" s="1111">
        <f t="shared" si="110"/>
        <v>0</v>
      </c>
      <c r="AF34" s="1111">
        <f t="shared" si="110"/>
        <v>0</v>
      </c>
      <c r="AG34" s="1111">
        <f t="shared" si="110"/>
        <v>0</v>
      </c>
      <c r="AH34" s="1111">
        <f t="shared" si="110"/>
        <v>0</v>
      </c>
      <c r="AI34" s="1111">
        <f t="shared" si="110"/>
        <v>0</v>
      </c>
      <c r="AJ34" s="1156">
        <f t="shared" si="110"/>
        <v>0</v>
      </c>
      <c r="AK34" s="1111">
        <f t="shared" si="110"/>
        <v>0</v>
      </c>
      <c r="AL34" s="1111">
        <f t="shared" si="110"/>
        <v>0</v>
      </c>
      <c r="AM34" s="1111">
        <f t="shared" si="110"/>
        <v>0</v>
      </c>
      <c r="AN34" s="1111">
        <f t="shared" si="110"/>
        <v>0</v>
      </c>
      <c r="AO34" s="1111">
        <f t="shared" si="110"/>
        <v>0</v>
      </c>
      <c r="AP34" s="1111">
        <f t="shared" si="110"/>
        <v>0</v>
      </c>
      <c r="AQ34" s="1111">
        <f t="shared" si="110"/>
        <v>0</v>
      </c>
      <c r="AR34" s="1111">
        <f t="shared" si="110"/>
        <v>0</v>
      </c>
      <c r="AS34" s="1156">
        <f t="shared" si="110"/>
        <v>0</v>
      </c>
      <c r="AT34" s="1156">
        <f t="shared" si="110"/>
        <v>0</v>
      </c>
      <c r="AU34" s="1156">
        <f t="shared" si="110"/>
        <v>0</v>
      </c>
      <c r="AV34" s="1156">
        <f t="shared" si="110"/>
        <v>0</v>
      </c>
      <c r="AW34" s="1156">
        <f t="shared" si="110"/>
        <v>0</v>
      </c>
      <c r="AX34" s="1156">
        <f t="shared" si="110"/>
        <v>0</v>
      </c>
      <c r="AY34" s="1111">
        <f t="shared" si="110"/>
        <v>0</v>
      </c>
      <c r="AZ34" s="1111">
        <f t="shared" si="110"/>
        <v>0</v>
      </c>
      <c r="BA34" s="1111">
        <f t="shared" si="110"/>
        <v>0</v>
      </c>
      <c r="BB34" s="1111">
        <f t="shared" si="110"/>
        <v>0</v>
      </c>
      <c r="BC34" s="1111">
        <f t="shared" si="110"/>
        <v>0</v>
      </c>
      <c r="BD34" s="1111">
        <f t="shared" si="110"/>
        <v>0</v>
      </c>
      <c r="BE34" s="1111">
        <f t="shared" si="110"/>
        <v>0</v>
      </c>
      <c r="BF34" s="1111">
        <f t="shared" si="110"/>
        <v>0</v>
      </c>
      <c r="BG34" s="1111">
        <f t="shared" si="110"/>
        <v>0</v>
      </c>
      <c r="BH34" s="1156">
        <f t="shared" si="110"/>
        <v>0</v>
      </c>
      <c r="BI34" s="1156">
        <f t="shared" si="110"/>
        <v>0</v>
      </c>
      <c r="BJ34" s="1174">
        <f t="shared" si="110"/>
        <v>0</v>
      </c>
      <c r="BK34" s="16">
        <f>BK28+BK30+BK32</f>
        <v>0</v>
      </c>
      <c r="BL34" s="4"/>
      <c r="BM34" s="105"/>
      <c r="BN34" s="224"/>
      <c r="BO34" s="57">
        <f t="shared" si="1"/>
        <v>0</v>
      </c>
      <c r="BP34" s="78" t="e">
        <f t="shared" si="2"/>
        <v>#DIV/0!</v>
      </c>
      <c r="BQ34" s="560">
        <f t="shared" si="3"/>
        <v>0</v>
      </c>
      <c r="BR34" s="2"/>
      <c r="BS34" s="354"/>
      <c r="BT34" s="1">
        <v>12</v>
      </c>
      <c r="BU34" s="1269"/>
      <c r="BV34" s="1328"/>
      <c r="BW34" s="1329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</row>
    <row r="35" spans="1:126" ht="20.25" customHeight="1">
      <c r="A35" s="1209"/>
      <c r="B35" s="1333"/>
      <c r="C35" s="1334"/>
      <c r="D35" s="1334"/>
      <c r="E35" s="1335"/>
      <c r="F35" s="89" t="s">
        <v>99</v>
      </c>
      <c r="G35" s="80" t="e">
        <f t="shared" ref="G35:H35" si="111">G29+G31+G33</f>
        <v>#DIV/0!</v>
      </c>
      <c r="H35" s="80" t="e">
        <f t="shared" si="111"/>
        <v>#DIV/0!</v>
      </c>
      <c r="I35" s="81" t="e">
        <f t="shared" si="105"/>
        <v>#DIV/0!</v>
      </c>
      <c r="J35" s="81">
        <f t="shared" ref="J35:K35" si="112">J29+J31+J33</f>
        <v>0</v>
      </c>
      <c r="K35" s="597">
        <f t="shared" si="112"/>
        <v>0</v>
      </c>
      <c r="L35" s="81">
        <f t="shared" ref="L35" si="113">L29+L31+L33</f>
        <v>0</v>
      </c>
      <c r="M35" s="81">
        <f t="shared" ref="M35:N35" si="114">M29+M31+M33</f>
        <v>0</v>
      </c>
      <c r="N35" s="81">
        <f t="shared" si="114"/>
        <v>0</v>
      </c>
      <c r="O35" s="43" t="e">
        <f t="shared" si="15"/>
        <v>#DIV/0!</v>
      </c>
      <c r="P35" s="80">
        <f t="shared" si="109"/>
        <v>0</v>
      </c>
      <c r="Q35" s="80">
        <f t="shared" si="109"/>
        <v>0</v>
      </c>
      <c r="R35" s="87">
        <f t="shared" ref="R35" si="115">R29+R31+R33</f>
        <v>0</v>
      </c>
      <c r="S35" s="535" t="e">
        <f t="shared" si="6"/>
        <v>#DIV/0!</v>
      </c>
      <c r="T35" s="89" t="s">
        <v>99</v>
      </c>
      <c r="U35" s="1112">
        <f t="shared" ref="U35:BI35" si="116">U29+U31+U33</f>
        <v>0</v>
      </c>
      <c r="V35" s="1113">
        <f t="shared" si="116"/>
        <v>0</v>
      </c>
      <c r="W35" s="1113">
        <f t="shared" si="116"/>
        <v>0</v>
      </c>
      <c r="X35" s="1113">
        <f t="shared" si="116"/>
        <v>0</v>
      </c>
      <c r="Y35" s="1113">
        <f t="shared" si="116"/>
        <v>0</v>
      </c>
      <c r="Z35" s="1113">
        <f t="shared" si="116"/>
        <v>0</v>
      </c>
      <c r="AA35" s="1113">
        <f t="shared" si="116"/>
        <v>0</v>
      </c>
      <c r="AB35" s="1113">
        <f t="shared" si="116"/>
        <v>0</v>
      </c>
      <c r="AC35" s="1113">
        <f t="shared" si="116"/>
        <v>0</v>
      </c>
      <c r="AD35" s="1113">
        <f t="shared" si="116"/>
        <v>0</v>
      </c>
      <c r="AE35" s="1113">
        <f t="shared" si="116"/>
        <v>0</v>
      </c>
      <c r="AF35" s="1113">
        <f t="shared" si="116"/>
        <v>0</v>
      </c>
      <c r="AG35" s="1113">
        <f t="shared" si="116"/>
        <v>0</v>
      </c>
      <c r="AH35" s="1113">
        <f t="shared" si="116"/>
        <v>0</v>
      </c>
      <c r="AI35" s="1113">
        <f t="shared" si="116"/>
        <v>0</v>
      </c>
      <c r="AJ35" s="1113">
        <f t="shared" si="116"/>
        <v>0</v>
      </c>
      <c r="AK35" s="1113">
        <f t="shared" si="116"/>
        <v>0</v>
      </c>
      <c r="AL35" s="1113">
        <f t="shared" si="116"/>
        <v>0</v>
      </c>
      <c r="AM35" s="1113">
        <f t="shared" si="116"/>
        <v>0</v>
      </c>
      <c r="AN35" s="1113">
        <f t="shared" si="116"/>
        <v>0</v>
      </c>
      <c r="AO35" s="1113">
        <f t="shared" si="116"/>
        <v>0</v>
      </c>
      <c r="AP35" s="1113">
        <f t="shared" si="116"/>
        <v>0</v>
      </c>
      <c r="AQ35" s="1113">
        <f t="shared" si="116"/>
        <v>0</v>
      </c>
      <c r="AR35" s="1113">
        <f t="shared" si="116"/>
        <v>0</v>
      </c>
      <c r="AS35" s="1113">
        <f t="shared" si="116"/>
        <v>0</v>
      </c>
      <c r="AT35" s="1113">
        <f t="shared" si="116"/>
        <v>0</v>
      </c>
      <c r="AU35" s="1113">
        <f t="shared" si="116"/>
        <v>0</v>
      </c>
      <c r="AV35" s="1113">
        <f t="shared" si="116"/>
        <v>0</v>
      </c>
      <c r="AW35" s="1113">
        <f t="shared" si="116"/>
        <v>0</v>
      </c>
      <c r="AX35" s="1113">
        <f t="shared" si="116"/>
        <v>0</v>
      </c>
      <c r="AY35" s="1113">
        <f t="shared" si="116"/>
        <v>0</v>
      </c>
      <c r="AZ35" s="1113">
        <f t="shared" si="116"/>
        <v>0</v>
      </c>
      <c r="BA35" s="1113">
        <f t="shared" si="116"/>
        <v>0</v>
      </c>
      <c r="BB35" s="1113">
        <f t="shared" si="116"/>
        <v>0</v>
      </c>
      <c r="BC35" s="1113">
        <f t="shared" si="116"/>
        <v>0</v>
      </c>
      <c r="BD35" s="1113">
        <f t="shared" si="116"/>
        <v>0</v>
      </c>
      <c r="BE35" s="1113">
        <f t="shared" si="116"/>
        <v>0</v>
      </c>
      <c r="BF35" s="1113">
        <f t="shared" si="116"/>
        <v>0</v>
      </c>
      <c r="BG35" s="1113">
        <f t="shared" si="116"/>
        <v>0</v>
      </c>
      <c r="BH35" s="1113">
        <f t="shared" si="116"/>
        <v>0</v>
      </c>
      <c r="BI35" s="1113">
        <f t="shared" si="116"/>
        <v>0</v>
      </c>
      <c r="BJ35" s="1175">
        <f t="shared" si="110"/>
        <v>0</v>
      </c>
      <c r="BK35" s="43">
        <f>BK29+BK31+BK33</f>
        <v>0</v>
      </c>
      <c r="BL35" s="4"/>
      <c r="BM35" s="105"/>
      <c r="BN35" s="224"/>
      <c r="BO35" s="70">
        <f t="shared" si="1"/>
        <v>0</v>
      </c>
      <c r="BP35" s="92" t="e">
        <f t="shared" si="2"/>
        <v>#DIV/0!</v>
      </c>
      <c r="BQ35" s="560">
        <f t="shared" si="3"/>
        <v>0</v>
      </c>
      <c r="BR35" s="1092" t="str">
        <f>IF(BR33=BQ35,"○","×")</f>
        <v>○</v>
      </c>
      <c r="BS35" s="354"/>
      <c r="BU35" s="1268">
        <f>_xlfn.AGGREGATE(9,6,S35,BQ35)</f>
        <v>0</v>
      </c>
      <c r="BV35" s="1328">
        <f>AY35</f>
        <v>0</v>
      </c>
      <c r="BW35" s="1329">
        <f t="shared" ref="BW35" si="117">BU35+BV35</f>
        <v>0</v>
      </c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</row>
    <row r="36" spans="1:126" s="547" customFormat="1" ht="15" customHeight="1">
      <c r="A36" s="651"/>
      <c r="B36" s="1332">
        <f>共同経理課!B36</f>
        <v>0</v>
      </c>
      <c r="C36" s="1326">
        <f>共同経理課!C36</f>
        <v>0</v>
      </c>
      <c r="D36" s="1326">
        <f>共同経理課!H36</f>
        <v>0</v>
      </c>
      <c r="E36" s="1327">
        <f>共同経理課!H36-共同経理課!H37</f>
        <v>0</v>
      </c>
      <c r="F36" s="1002" t="s">
        <v>97</v>
      </c>
      <c r="G36" s="525" t="e">
        <f>ROUNDDOWN($B36*$D36/$C36,3)</f>
        <v>#DIV/0!</v>
      </c>
      <c r="H36" s="525" t="e">
        <f>ROUNDDOWN($B36*$D36/$C36,3)</f>
        <v>#DIV/0!</v>
      </c>
      <c r="I36" s="525" t="e">
        <f t="shared" ref="I36:M36" si="118">ROUNDDOWN($B36*$D36/$C36,3)</f>
        <v>#DIV/0!</v>
      </c>
      <c r="J36" s="525"/>
      <c r="K36" s="525" t="e">
        <f t="shared" si="118"/>
        <v>#DIV/0!</v>
      </c>
      <c r="L36" s="525" t="e">
        <f t="shared" si="118"/>
        <v>#DIV/0!</v>
      </c>
      <c r="M36" s="525" t="e">
        <f t="shared" si="118"/>
        <v>#DIV/0!</v>
      </c>
      <c r="N36" s="525"/>
      <c r="O36" s="531" t="e">
        <f t="shared" si="15"/>
        <v>#DIV/0!</v>
      </c>
      <c r="P36" s="526"/>
      <c r="Q36" s="526"/>
      <c r="R36" s="533"/>
      <c r="S36" s="535" t="e">
        <f t="shared" si="6"/>
        <v>#DIV/0!</v>
      </c>
      <c r="T36" s="536" t="s">
        <v>97</v>
      </c>
      <c r="U36" s="1085">
        <f>E36</f>
        <v>0</v>
      </c>
      <c r="V36" s="1089"/>
      <c r="W36" s="1089"/>
      <c r="X36" s="1154"/>
      <c r="Y36" s="1154"/>
      <c r="Z36" s="1154"/>
      <c r="AA36" s="1089"/>
      <c r="AB36" s="1089"/>
      <c r="AC36" s="1154"/>
      <c r="AD36" s="1089"/>
      <c r="AE36" s="1089"/>
      <c r="AF36" s="1089"/>
      <c r="AG36" s="1089"/>
      <c r="AH36" s="1089"/>
      <c r="AI36" s="1089"/>
      <c r="AJ36" s="1154"/>
      <c r="AK36" s="1089"/>
      <c r="AL36" s="1089"/>
      <c r="AM36" s="1089"/>
      <c r="AN36" s="1089"/>
      <c r="AO36" s="1089"/>
      <c r="AP36" s="1089"/>
      <c r="AQ36" s="1089"/>
      <c r="AR36" s="1089"/>
      <c r="AS36" s="1154"/>
      <c r="AT36" s="1154"/>
      <c r="AU36" s="1154"/>
      <c r="AV36" s="1154"/>
      <c r="AW36" s="1154"/>
      <c r="AX36" s="1154"/>
      <c r="AY36" s="1089"/>
      <c r="AZ36" s="1089"/>
      <c r="BA36" s="1089"/>
      <c r="BB36" s="1089"/>
      <c r="BC36" s="1089"/>
      <c r="BD36" s="1089"/>
      <c r="BE36" s="1089"/>
      <c r="BF36" s="1089"/>
      <c r="BG36" s="1089"/>
      <c r="BH36" s="1154"/>
      <c r="BI36" s="1154"/>
      <c r="BJ36" s="1172">
        <f>E36</f>
        <v>0</v>
      </c>
      <c r="BK36" s="531">
        <f>SUM(U36:BJ36)</f>
        <v>0</v>
      </c>
      <c r="BL36" s="623"/>
      <c r="BM36" s="541"/>
      <c r="BN36" s="542"/>
      <c r="BO36" s="544">
        <f t="shared" si="1"/>
        <v>0</v>
      </c>
      <c r="BP36" s="565" t="e">
        <f t="shared" si="2"/>
        <v>#DIV/0!</v>
      </c>
      <c r="BQ36" s="560">
        <f t="shared" si="3"/>
        <v>0</v>
      </c>
      <c r="BR36" s="545"/>
      <c r="BS36" s="616"/>
      <c r="BT36" s="545"/>
      <c r="BU36" s="1269"/>
      <c r="BV36" s="1328"/>
      <c r="BW36" s="1329"/>
    </row>
    <row r="37" spans="1:126" s="547" customFormat="1" ht="20.25" customHeight="1">
      <c r="A37" s="548" t="s">
        <v>104</v>
      </c>
      <c r="B37" s="1332"/>
      <c r="C37" s="1326"/>
      <c r="D37" s="1326"/>
      <c r="E37" s="1359"/>
      <c r="F37" s="1003" t="s">
        <v>99</v>
      </c>
      <c r="G37" s="550" t="e">
        <f>ROUNDDOWN(G$7*G36,0)</f>
        <v>#DIV/0!</v>
      </c>
      <c r="H37" s="550" t="e">
        <f>ROUNDDOWN(H$7*H36,0)</f>
        <v>#DIV/0!</v>
      </c>
      <c r="I37" s="550" t="e">
        <f>ROUNDDOWN(I$7*I36,0)</f>
        <v>#DIV/0!</v>
      </c>
      <c r="J37" s="550">
        <f>ROUNDDOWN(J$7*J36,0)</f>
        <v>0</v>
      </c>
      <c r="K37" s="550"/>
      <c r="L37" s="550"/>
      <c r="M37" s="550"/>
      <c r="N37" s="550"/>
      <c r="O37" s="555" t="e">
        <f t="shared" si="15"/>
        <v>#DIV/0!</v>
      </c>
      <c r="P37" s="550">
        <f>P$9*P36</f>
        <v>0</v>
      </c>
      <c r="Q37" s="550">
        <f t="shared" ref="Q37" si="119">Q$9*Q36</f>
        <v>0</v>
      </c>
      <c r="R37" s="559"/>
      <c r="S37" s="535" t="e">
        <f t="shared" si="6"/>
        <v>#DIV/0!</v>
      </c>
      <c r="T37" s="1045" t="s">
        <v>99</v>
      </c>
      <c r="U37" s="1086">
        <f>U36*U$9</f>
        <v>0</v>
      </c>
      <c r="V37" s="552">
        <f>V36*V$9</f>
        <v>0</v>
      </c>
      <c r="W37" s="552">
        <f>W36*W$9</f>
        <v>0</v>
      </c>
      <c r="X37" s="552"/>
      <c r="Y37" s="552"/>
      <c r="Z37" s="552"/>
      <c r="AA37" s="552">
        <f>AA36*AA$9</f>
        <v>0</v>
      </c>
      <c r="AB37" s="552">
        <f>AB36*AB$9</f>
        <v>0</v>
      </c>
      <c r="AC37" s="552"/>
      <c r="AD37" s="552">
        <f t="shared" ref="AD37:AI37" si="120">AD36*AD$9</f>
        <v>0</v>
      </c>
      <c r="AE37" s="552">
        <f t="shared" si="120"/>
        <v>0</v>
      </c>
      <c r="AF37" s="552">
        <f t="shared" si="120"/>
        <v>0</v>
      </c>
      <c r="AG37" s="552">
        <f t="shared" si="120"/>
        <v>0</v>
      </c>
      <c r="AH37" s="552">
        <f t="shared" si="120"/>
        <v>0</v>
      </c>
      <c r="AI37" s="552">
        <f t="shared" si="120"/>
        <v>0</v>
      </c>
      <c r="AJ37" s="552"/>
      <c r="AK37" s="552">
        <f t="shared" ref="AK37:AR37" si="121">AK36*AK$9</f>
        <v>0</v>
      </c>
      <c r="AL37" s="552">
        <f t="shared" si="121"/>
        <v>0</v>
      </c>
      <c r="AM37" s="552">
        <f t="shared" si="121"/>
        <v>0</v>
      </c>
      <c r="AN37" s="552">
        <f t="shared" si="121"/>
        <v>0</v>
      </c>
      <c r="AO37" s="552">
        <f t="shared" si="121"/>
        <v>0</v>
      </c>
      <c r="AP37" s="552">
        <f t="shared" si="121"/>
        <v>0</v>
      </c>
      <c r="AQ37" s="552">
        <f t="shared" si="121"/>
        <v>0</v>
      </c>
      <c r="AR37" s="552">
        <f t="shared" si="121"/>
        <v>0</v>
      </c>
      <c r="AS37" s="552"/>
      <c r="AT37" s="552"/>
      <c r="AU37" s="552"/>
      <c r="AV37" s="552"/>
      <c r="AW37" s="552"/>
      <c r="AX37" s="552"/>
      <c r="AY37" s="552">
        <f t="shared" ref="AY37:BG37" si="122">AY36*AY$9</f>
        <v>0</v>
      </c>
      <c r="AZ37" s="552">
        <f t="shared" si="122"/>
        <v>0</v>
      </c>
      <c r="BA37" s="552">
        <f t="shared" si="122"/>
        <v>0</v>
      </c>
      <c r="BB37" s="552">
        <f t="shared" si="122"/>
        <v>0</v>
      </c>
      <c r="BC37" s="552">
        <f t="shared" si="122"/>
        <v>0</v>
      </c>
      <c r="BD37" s="552">
        <f t="shared" si="122"/>
        <v>0</v>
      </c>
      <c r="BE37" s="552">
        <f t="shared" si="122"/>
        <v>0</v>
      </c>
      <c r="BF37" s="552">
        <f t="shared" si="122"/>
        <v>0</v>
      </c>
      <c r="BG37" s="552">
        <f t="shared" si="122"/>
        <v>0</v>
      </c>
      <c r="BH37" s="552"/>
      <c r="BI37" s="552"/>
      <c r="BJ37" s="1118">
        <f>BJ36*BJ$10</f>
        <v>0</v>
      </c>
      <c r="BK37" s="531">
        <f t="shared" ref="BK37:BK41" si="123">SUM(U37:BJ37)</f>
        <v>0</v>
      </c>
      <c r="BL37" s="623"/>
      <c r="BM37" s="541"/>
      <c r="BN37" s="542"/>
      <c r="BO37" s="560">
        <f t="shared" si="1"/>
        <v>0</v>
      </c>
      <c r="BP37" s="565" t="e">
        <f t="shared" si="2"/>
        <v>#DIV/0!</v>
      </c>
      <c r="BQ37" s="560">
        <f t="shared" si="3"/>
        <v>0</v>
      </c>
      <c r="BR37" s="545">
        <f>BR33+BQ37</f>
        <v>0</v>
      </c>
      <c r="BS37" s="616">
        <f>BS33-BR37</f>
        <v>0</v>
      </c>
      <c r="BT37" s="545"/>
      <c r="BU37" s="1268">
        <f>_xlfn.AGGREGATE(9,6,S37,BQ37)</f>
        <v>0</v>
      </c>
      <c r="BV37" s="1328">
        <f>AY37</f>
        <v>0</v>
      </c>
      <c r="BW37" s="1329">
        <f t="shared" ref="BW37" si="124">BU37+BV37</f>
        <v>0</v>
      </c>
    </row>
    <row r="38" spans="1:126" s="547" customFormat="1" ht="15" customHeight="1">
      <c r="A38" s="618"/>
      <c r="B38" s="1332">
        <f>共同経理課!B38</f>
        <v>0</v>
      </c>
      <c r="C38" s="1326">
        <f>共同経理課!C38</f>
        <v>0</v>
      </c>
      <c r="D38" s="1326">
        <f>共同経理課!H38</f>
        <v>0</v>
      </c>
      <c r="E38" s="1327">
        <f>共同経理課!H38-共同経理課!H39</f>
        <v>0</v>
      </c>
      <c r="F38" s="1002" t="s">
        <v>97</v>
      </c>
      <c r="G38" s="525" t="e">
        <f>ROUNDDOWN($B38*$D38/$C38,3)</f>
        <v>#DIV/0!</v>
      </c>
      <c r="H38" s="525" t="e">
        <f>ROUNDDOWN($B38*$D38/$C38,3)</f>
        <v>#DIV/0!</v>
      </c>
      <c r="I38" s="525" t="e">
        <f t="shared" ref="I38:M38" si="125">ROUNDDOWN($B38*$D38/$C38,3)</f>
        <v>#DIV/0!</v>
      </c>
      <c r="J38" s="525"/>
      <c r="K38" s="525" t="e">
        <f t="shared" si="125"/>
        <v>#DIV/0!</v>
      </c>
      <c r="L38" s="525" t="e">
        <f t="shared" si="125"/>
        <v>#DIV/0!</v>
      </c>
      <c r="M38" s="525" t="e">
        <f t="shared" si="125"/>
        <v>#DIV/0!</v>
      </c>
      <c r="N38" s="525"/>
      <c r="O38" s="555" t="e">
        <f t="shared" si="15"/>
        <v>#DIV/0!</v>
      </c>
      <c r="P38" s="550"/>
      <c r="Q38" s="550"/>
      <c r="R38" s="566"/>
      <c r="S38" s="535" t="e">
        <f t="shared" si="6"/>
        <v>#DIV/0!</v>
      </c>
      <c r="T38" s="1045" t="s">
        <v>97</v>
      </c>
      <c r="U38" s="1086">
        <f>E38</f>
        <v>0</v>
      </c>
      <c r="V38" s="552"/>
      <c r="W38" s="552"/>
      <c r="X38" s="1155"/>
      <c r="Y38" s="1155"/>
      <c r="Z38" s="1155"/>
      <c r="AA38" s="552"/>
      <c r="AB38" s="552"/>
      <c r="AC38" s="1155"/>
      <c r="AD38" s="552"/>
      <c r="AE38" s="552"/>
      <c r="AF38" s="552"/>
      <c r="AG38" s="552"/>
      <c r="AH38" s="552"/>
      <c r="AI38" s="552"/>
      <c r="AJ38" s="1157"/>
      <c r="AK38" s="557"/>
      <c r="AL38" s="557"/>
      <c r="AM38" s="552"/>
      <c r="AN38" s="552"/>
      <c r="AO38" s="552"/>
      <c r="AP38" s="552"/>
      <c r="AQ38" s="552"/>
      <c r="AR38" s="552"/>
      <c r="AS38" s="1155"/>
      <c r="AT38" s="1155"/>
      <c r="AU38" s="1155"/>
      <c r="AV38" s="1155"/>
      <c r="AW38" s="1155"/>
      <c r="AX38" s="1155"/>
      <c r="AY38" s="552"/>
      <c r="AZ38" s="552"/>
      <c r="BA38" s="552"/>
      <c r="BB38" s="552"/>
      <c r="BC38" s="552"/>
      <c r="BD38" s="552"/>
      <c r="BE38" s="552"/>
      <c r="BF38" s="552"/>
      <c r="BG38" s="552"/>
      <c r="BH38" s="1155"/>
      <c r="BI38" s="1155"/>
      <c r="BJ38" s="1118">
        <f>E38</f>
        <v>0</v>
      </c>
      <c r="BK38" s="531">
        <f t="shared" si="123"/>
        <v>0</v>
      </c>
      <c r="BL38" s="623"/>
      <c r="BM38" s="541"/>
      <c r="BN38" s="542"/>
      <c r="BO38" s="560">
        <f t="shared" si="1"/>
        <v>0</v>
      </c>
      <c r="BP38" s="565" t="e">
        <f t="shared" si="2"/>
        <v>#DIV/0!</v>
      </c>
      <c r="BQ38" s="560">
        <f t="shared" si="3"/>
        <v>0</v>
      </c>
      <c r="BR38" s="545"/>
      <c r="BS38" s="616"/>
      <c r="BT38" s="545">
        <v>1</v>
      </c>
      <c r="BU38" s="1269"/>
      <c r="BV38" s="1328"/>
      <c r="BW38" s="1329"/>
    </row>
    <row r="39" spans="1:126" s="547" customFormat="1" ht="20.25" customHeight="1">
      <c r="A39" s="548" t="s">
        <v>105</v>
      </c>
      <c r="B39" s="1332"/>
      <c r="C39" s="1326"/>
      <c r="D39" s="1326"/>
      <c r="E39" s="1359"/>
      <c r="F39" s="1003" t="s">
        <v>99</v>
      </c>
      <c r="G39" s="550" t="e">
        <f>ROUNDDOWN(G$7*G38,0)</f>
        <v>#DIV/0!</v>
      </c>
      <c r="H39" s="550" t="e">
        <f>ROUNDDOWN(H$7*H38,0)</f>
        <v>#DIV/0!</v>
      </c>
      <c r="I39" s="550" t="e">
        <f>ROUNDDOWN(I$7*I38,0)</f>
        <v>#DIV/0!</v>
      </c>
      <c r="J39" s="550">
        <f>ROUNDDOWN(J$7*J38,0)</f>
        <v>0</v>
      </c>
      <c r="K39" s="550"/>
      <c r="L39" s="550"/>
      <c r="M39" s="550"/>
      <c r="N39" s="550"/>
      <c r="O39" s="555" t="e">
        <f t="shared" si="15"/>
        <v>#DIV/0!</v>
      </c>
      <c r="P39" s="550">
        <f>P$9*P38</f>
        <v>0</v>
      </c>
      <c r="Q39" s="550">
        <f t="shared" ref="Q39" si="126">Q$9*Q38</f>
        <v>0</v>
      </c>
      <c r="R39" s="559"/>
      <c r="S39" s="535" t="e">
        <f t="shared" si="6"/>
        <v>#DIV/0!</v>
      </c>
      <c r="T39" s="1045" t="s">
        <v>99</v>
      </c>
      <c r="U39" s="1086">
        <f>U38*U$9</f>
        <v>0</v>
      </c>
      <c r="V39" s="552">
        <f>V38*V$9</f>
        <v>0</v>
      </c>
      <c r="W39" s="552">
        <f>W38*W$9</f>
        <v>0</v>
      </c>
      <c r="X39" s="552"/>
      <c r="Y39" s="552"/>
      <c r="Z39" s="552"/>
      <c r="AA39" s="552">
        <f>AA38*AA$9</f>
        <v>0</v>
      </c>
      <c r="AB39" s="552">
        <f>AB38*AB$9</f>
        <v>0</v>
      </c>
      <c r="AC39" s="552"/>
      <c r="AD39" s="552">
        <f t="shared" ref="AD39:AI39" si="127">AD38*AD$9</f>
        <v>0</v>
      </c>
      <c r="AE39" s="552">
        <f t="shared" si="127"/>
        <v>0</v>
      </c>
      <c r="AF39" s="552">
        <f t="shared" si="127"/>
        <v>0</v>
      </c>
      <c r="AG39" s="552">
        <f t="shared" si="127"/>
        <v>0</v>
      </c>
      <c r="AH39" s="552">
        <f t="shared" si="127"/>
        <v>0</v>
      </c>
      <c r="AI39" s="552">
        <f t="shared" si="127"/>
        <v>0</v>
      </c>
      <c r="AJ39" s="1109"/>
      <c r="AK39" s="557">
        <f t="shared" ref="AK39:AR39" si="128">AK38*AK$9</f>
        <v>0</v>
      </c>
      <c r="AL39" s="557">
        <f t="shared" si="128"/>
        <v>0</v>
      </c>
      <c r="AM39" s="552">
        <f t="shared" si="128"/>
        <v>0</v>
      </c>
      <c r="AN39" s="552">
        <f t="shared" si="128"/>
        <v>0</v>
      </c>
      <c r="AO39" s="552">
        <f t="shared" si="128"/>
        <v>0</v>
      </c>
      <c r="AP39" s="552">
        <f t="shared" si="128"/>
        <v>0</v>
      </c>
      <c r="AQ39" s="552">
        <f t="shared" si="128"/>
        <v>0</v>
      </c>
      <c r="AR39" s="552">
        <f t="shared" si="128"/>
        <v>0</v>
      </c>
      <c r="AS39" s="552"/>
      <c r="AT39" s="552"/>
      <c r="AU39" s="552"/>
      <c r="AV39" s="552"/>
      <c r="AW39" s="552"/>
      <c r="AX39" s="552"/>
      <c r="AY39" s="552">
        <f t="shared" ref="AY39:BG39" si="129">AY38*AY$9</f>
        <v>0</v>
      </c>
      <c r="AZ39" s="552">
        <f t="shared" si="129"/>
        <v>0</v>
      </c>
      <c r="BA39" s="552">
        <f t="shared" si="129"/>
        <v>0</v>
      </c>
      <c r="BB39" s="552">
        <f t="shared" si="129"/>
        <v>0</v>
      </c>
      <c r="BC39" s="552">
        <f t="shared" si="129"/>
        <v>0</v>
      </c>
      <c r="BD39" s="552">
        <f t="shared" si="129"/>
        <v>0</v>
      </c>
      <c r="BE39" s="552">
        <f t="shared" si="129"/>
        <v>0</v>
      </c>
      <c r="BF39" s="552">
        <f t="shared" si="129"/>
        <v>0</v>
      </c>
      <c r="BG39" s="552">
        <f t="shared" si="129"/>
        <v>0</v>
      </c>
      <c r="BH39" s="552"/>
      <c r="BI39" s="552"/>
      <c r="BJ39" s="1118">
        <f>BJ38*BJ$10</f>
        <v>0</v>
      </c>
      <c r="BK39" s="531">
        <f t="shared" si="123"/>
        <v>0</v>
      </c>
      <c r="BL39" s="623"/>
      <c r="BM39" s="541"/>
      <c r="BN39" s="542"/>
      <c r="BO39" s="560">
        <f t="shared" si="1"/>
        <v>0</v>
      </c>
      <c r="BP39" s="565" t="e">
        <f t="shared" si="2"/>
        <v>#DIV/0!</v>
      </c>
      <c r="BQ39" s="560">
        <f t="shared" si="3"/>
        <v>0</v>
      </c>
      <c r="BR39" s="545">
        <f>BR37+BQ39</f>
        <v>0</v>
      </c>
      <c r="BS39" s="616">
        <f>BS37-BR39</f>
        <v>0</v>
      </c>
      <c r="BT39" s="545"/>
      <c r="BU39" s="1268">
        <f>_xlfn.AGGREGATE(9,6,S39,BQ39)</f>
        <v>0</v>
      </c>
      <c r="BV39" s="1328">
        <f>AY39</f>
        <v>0</v>
      </c>
      <c r="BW39" s="1329">
        <f t="shared" ref="BW39" si="130">BU39+BV39</f>
        <v>0</v>
      </c>
    </row>
    <row r="40" spans="1:126" s="521" customFormat="1" ht="15" customHeight="1">
      <c r="A40" s="618"/>
      <c r="B40" s="1332">
        <f>共同経理課!B40</f>
        <v>0</v>
      </c>
      <c r="C40" s="1326">
        <f>共同経理課!C40</f>
        <v>0</v>
      </c>
      <c r="D40" s="1326">
        <f>共同経理課!H40</f>
        <v>0</v>
      </c>
      <c r="E40" s="1327">
        <f>共同経理課!H40-共同経理課!H41</f>
        <v>0</v>
      </c>
      <c r="F40" s="1002" t="s">
        <v>97</v>
      </c>
      <c r="G40" s="525" t="e">
        <f>ROUNDDOWN($B40*$D40/$C40,3)</f>
        <v>#DIV/0!</v>
      </c>
      <c r="H40" s="525" t="e">
        <f>ROUNDDOWN($B40*$D40/$C40,3)</f>
        <v>#DIV/0!</v>
      </c>
      <c r="I40" s="525" t="e">
        <f t="shared" ref="I40:M40" si="131">ROUNDDOWN($B40*$D40/$C40,3)</f>
        <v>#DIV/0!</v>
      </c>
      <c r="J40" s="525"/>
      <c r="K40" s="525" t="e">
        <f t="shared" si="131"/>
        <v>#DIV/0!</v>
      </c>
      <c r="L40" s="525" t="e">
        <f t="shared" si="131"/>
        <v>#DIV/0!</v>
      </c>
      <c r="M40" s="525" t="e">
        <f t="shared" si="131"/>
        <v>#DIV/0!</v>
      </c>
      <c r="N40" s="525"/>
      <c r="O40" s="555" t="e">
        <f t="shared" si="15"/>
        <v>#DIV/0!</v>
      </c>
      <c r="P40" s="550"/>
      <c r="Q40" s="550"/>
      <c r="R40" s="566"/>
      <c r="S40" s="535" t="e">
        <f t="shared" si="6"/>
        <v>#DIV/0!</v>
      </c>
      <c r="T40" s="1045" t="s">
        <v>97</v>
      </c>
      <c r="U40" s="1086">
        <f>E40</f>
        <v>0</v>
      </c>
      <c r="V40" s="552"/>
      <c r="W40" s="552"/>
      <c r="X40" s="1155"/>
      <c r="Y40" s="1155"/>
      <c r="Z40" s="1155"/>
      <c r="AA40" s="552"/>
      <c r="AB40" s="552"/>
      <c r="AC40" s="1155"/>
      <c r="AD40" s="552"/>
      <c r="AE40" s="552"/>
      <c r="AF40" s="552"/>
      <c r="AG40" s="552"/>
      <c r="AH40" s="552"/>
      <c r="AI40" s="552"/>
      <c r="AJ40" s="1155"/>
      <c r="AK40" s="552"/>
      <c r="AL40" s="552"/>
      <c r="AM40" s="552"/>
      <c r="AN40" s="552"/>
      <c r="AO40" s="552"/>
      <c r="AP40" s="552"/>
      <c r="AQ40" s="552"/>
      <c r="AR40" s="552"/>
      <c r="AS40" s="1155"/>
      <c r="AT40" s="1155"/>
      <c r="AU40" s="1155"/>
      <c r="AV40" s="1155"/>
      <c r="AW40" s="1155"/>
      <c r="AX40" s="1155"/>
      <c r="AY40" s="552"/>
      <c r="AZ40" s="552"/>
      <c r="BA40" s="552"/>
      <c r="BB40" s="552"/>
      <c r="BC40" s="552"/>
      <c r="BD40" s="552"/>
      <c r="BE40" s="552"/>
      <c r="BF40" s="552"/>
      <c r="BG40" s="552"/>
      <c r="BH40" s="1155"/>
      <c r="BI40" s="1155"/>
      <c r="BJ40" s="1118">
        <f>E40</f>
        <v>0</v>
      </c>
      <c r="BK40" s="531">
        <f t="shared" si="123"/>
        <v>0</v>
      </c>
      <c r="BL40" s="1082"/>
      <c r="BM40" s="518"/>
      <c r="BN40" s="519"/>
      <c r="BO40" s="560">
        <f t="shared" si="1"/>
        <v>0</v>
      </c>
      <c r="BP40" s="565" t="e">
        <f t="shared" si="2"/>
        <v>#DIV/0!</v>
      </c>
      <c r="BQ40" s="560">
        <f t="shared" si="3"/>
        <v>0</v>
      </c>
      <c r="BR40" s="545"/>
      <c r="BS40" s="616"/>
      <c r="BT40" s="2">
        <v>2</v>
      </c>
      <c r="BU40" s="1269"/>
      <c r="BV40" s="1328"/>
      <c r="BW40" s="1329"/>
    </row>
    <row r="41" spans="1:126" s="521" customFormat="1" ht="19.5" customHeight="1">
      <c r="A41" s="548" t="s">
        <v>235</v>
      </c>
      <c r="B41" s="1332"/>
      <c r="C41" s="1326"/>
      <c r="D41" s="1326"/>
      <c r="E41" s="1359"/>
      <c r="F41" s="1003" t="s">
        <v>99</v>
      </c>
      <c r="G41" s="550" t="e">
        <f>ROUNDDOWN(G$7*G40,0)</f>
        <v>#DIV/0!</v>
      </c>
      <c r="H41" s="550" t="e">
        <f>ROUNDDOWN(H$7*H40,0)</f>
        <v>#DIV/0!</v>
      </c>
      <c r="I41" s="550" t="e">
        <f>ROUNDDOWN(I$7*I40,0)</f>
        <v>#DIV/0!</v>
      </c>
      <c r="J41" s="550">
        <f>ROUNDDOWN(J$7*J40,0)</f>
        <v>0</v>
      </c>
      <c r="K41" s="570"/>
      <c r="L41" s="550"/>
      <c r="M41" s="550"/>
      <c r="N41" s="550"/>
      <c r="O41" s="555" t="e">
        <f t="shared" si="15"/>
        <v>#DIV/0!</v>
      </c>
      <c r="P41" s="550">
        <f>P$9*P40</f>
        <v>0</v>
      </c>
      <c r="Q41" s="550">
        <f t="shared" ref="Q41" si="132">Q$9*Q40</f>
        <v>0</v>
      </c>
      <c r="R41" s="559"/>
      <c r="S41" s="535" t="e">
        <f t="shared" si="6"/>
        <v>#DIV/0!</v>
      </c>
      <c r="T41" s="1045" t="s">
        <v>99</v>
      </c>
      <c r="U41" s="1086">
        <f>U40*U$9</f>
        <v>0</v>
      </c>
      <c r="V41" s="1090">
        <f>V40*V$9</f>
        <v>0</v>
      </c>
      <c r="W41" s="1090">
        <f>W40*W$9</f>
        <v>0</v>
      </c>
      <c r="X41" s="1090"/>
      <c r="Y41" s="1090"/>
      <c r="Z41" s="1090"/>
      <c r="AA41" s="1090">
        <f>AA40*AA$9</f>
        <v>0</v>
      </c>
      <c r="AB41" s="1090">
        <f>AB40*AB$9</f>
        <v>0</v>
      </c>
      <c r="AC41" s="1090"/>
      <c r="AD41" s="1090">
        <f t="shared" ref="AD41:AI41" si="133">AD40*AD$9</f>
        <v>0</v>
      </c>
      <c r="AE41" s="1090">
        <f t="shared" si="133"/>
        <v>0</v>
      </c>
      <c r="AF41" s="1090">
        <f t="shared" si="133"/>
        <v>0</v>
      </c>
      <c r="AG41" s="1090">
        <f t="shared" si="133"/>
        <v>0</v>
      </c>
      <c r="AH41" s="1090">
        <f t="shared" si="133"/>
        <v>0</v>
      </c>
      <c r="AI41" s="1090">
        <f t="shared" si="133"/>
        <v>0</v>
      </c>
      <c r="AJ41" s="1090"/>
      <c r="AK41" s="1090">
        <f t="shared" ref="AK41:AR41" si="134">AK40*AK$9</f>
        <v>0</v>
      </c>
      <c r="AL41" s="1090">
        <f t="shared" si="134"/>
        <v>0</v>
      </c>
      <c r="AM41" s="1090">
        <f t="shared" si="134"/>
        <v>0</v>
      </c>
      <c r="AN41" s="1090">
        <f t="shared" si="134"/>
        <v>0</v>
      </c>
      <c r="AO41" s="1090">
        <f t="shared" si="134"/>
        <v>0</v>
      </c>
      <c r="AP41" s="1090">
        <f t="shared" si="134"/>
        <v>0</v>
      </c>
      <c r="AQ41" s="1090">
        <f t="shared" si="134"/>
        <v>0</v>
      </c>
      <c r="AR41" s="1090">
        <f t="shared" si="134"/>
        <v>0</v>
      </c>
      <c r="AS41" s="1090"/>
      <c r="AT41" s="1090"/>
      <c r="AU41" s="1090"/>
      <c r="AV41" s="1090"/>
      <c r="AW41" s="1090"/>
      <c r="AX41" s="1090"/>
      <c r="AY41" s="1090">
        <f t="shared" ref="AY41:BG41" si="135">AY40*AY$9</f>
        <v>0</v>
      </c>
      <c r="AZ41" s="1090">
        <f t="shared" si="135"/>
        <v>0</v>
      </c>
      <c r="BA41" s="1090">
        <f t="shared" si="135"/>
        <v>0</v>
      </c>
      <c r="BB41" s="1090">
        <f t="shared" si="135"/>
        <v>0</v>
      </c>
      <c r="BC41" s="1090">
        <f t="shared" si="135"/>
        <v>0</v>
      </c>
      <c r="BD41" s="1090">
        <f t="shared" si="135"/>
        <v>0</v>
      </c>
      <c r="BE41" s="1090">
        <f t="shared" si="135"/>
        <v>0</v>
      </c>
      <c r="BF41" s="1090">
        <f t="shared" si="135"/>
        <v>0</v>
      </c>
      <c r="BG41" s="1090">
        <f t="shared" si="135"/>
        <v>0</v>
      </c>
      <c r="BH41" s="1090"/>
      <c r="BI41" s="1090"/>
      <c r="BJ41" s="1173">
        <f>BJ40*BJ$10</f>
        <v>0</v>
      </c>
      <c r="BK41" s="531">
        <f t="shared" si="123"/>
        <v>0</v>
      </c>
      <c r="BL41" s="1082"/>
      <c r="BM41" s="518"/>
      <c r="BN41" s="519"/>
      <c r="BO41" s="560">
        <f t="shared" si="1"/>
        <v>0</v>
      </c>
      <c r="BP41" s="654" t="e">
        <f t="shared" si="2"/>
        <v>#DIV/0!</v>
      </c>
      <c r="BQ41" s="560">
        <f t="shared" si="3"/>
        <v>0</v>
      </c>
      <c r="BR41" s="545">
        <f>BR39+BQ41</f>
        <v>0</v>
      </c>
      <c r="BS41" s="616">
        <f>BS39-BR41</f>
        <v>0</v>
      </c>
      <c r="BT41" s="520"/>
      <c r="BU41" s="1268">
        <f>_xlfn.AGGREGATE(9,6,S41,BQ41)</f>
        <v>0</v>
      </c>
      <c r="BV41" s="1328">
        <f>AY41</f>
        <v>0</v>
      </c>
      <c r="BW41" s="1329">
        <f t="shared" ref="BW41" si="136">BU41+BV41</f>
        <v>0</v>
      </c>
    </row>
    <row r="42" spans="1:126" ht="15" customHeight="1">
      <c r="A42" s="648"/>
      <c r="B42" s="1332">
        <f>共同経理課!B42</f>
        <v>0</v>
      </c>
      <c r="C42" s="1326">
        <f>共同経理課!C42</f>
        <v>0</v>
      </c>
      <c r="D42" s="1326">
        <f>共同経理課!H42</f>
        <v>0</v>
      </c>
      <c r="E42" s="1327">
        <f>共同経理課!H42-共同経理課!H43</f>
        <v>0</v>
      </c>
      <c r="F42" s="1004" t="s">
        <v>97</v>
      </c>
      <c r="G42" s="525" t="e">
        <f>ROUNDDOWN($B42*$D42/$C42,3)</f>
        <v>#DIV/0!</v>
      </c>
      <c r="H42" s="525" t="e">
        <f t="shared" ref="H42:M42" si="137">ROUNDDOWN($B42*$D42/$C42,3)</f>
        <v>#DIV/0!</v>
      </c>
      <c r="I42" s="525" t="e">
        <f t="shared" si="137"/>
        <v>#DIV/0!</v>
      </c>
      <c r="J42" s="525"/>
      <c r="K42" s="525" t="e">
        <f t="shared" si="137"/>
        <v>#DIV/0!</v>
      </c>
      <c r="L42" s="525" t="e">
        <f t="shared" si="137"/>
        <v>#DIV/0!</v>
      </c>
      <c r="M42" s="525" t="e">
        <f t="shared" si="137"/>
        <v>#DIV/0!</v>
      </c>
      <c r="N42" s="525"/>
      <c r="O42" s="67" t="e">
        <f t="shared" ref="O42:O47" si="138">SUM(G42:M42)</f>
        <v>#DIV/0!</v>
      </c>
      <c r="P42" s="54"/>
      <c r="Q42" s="54"/>
      <c r="R42" s="491"/>
      <c r="S42" s="535" t="e">
        <f t="shared" si="6"/>
        <v>#DIV/0!</v>
      </c>
      <c r="T42" s="332" t="s">
        <v>97</v>
      </c>
      <c r="U42" s="1176"/>
      <c r="V42" s="1177"/>
      <c r="W42" s="1177"/>
      <c r="X42" s="1156"/>
      <c r="Y42" s="1156"/>
      <c r="Z42" s="1156"/>
      <c r="AA42" s="1177"/>
      <c r="AB42" s="1177"/>
      <c r="AC42" s="1156"/>
      <c r="AD42" s="1177"/>
      <c r="AE42" s="1177"/>
      <c r="AF42" s="1177"/>
      <c r="AG42" s="1177"/>
      <c r="AH42" s="1177"/>
      <c r="AI42" s="1177"/>
      <c r="AJ42" s="1156"/>
      <c r="AK42" s="1177"/>
      <c r="AL42" s="1177"/>
      <c r="AM42" s="1177"/>
      <c r="AN42" s="1177"/>
      <c r="AO42" s="1177"/>
      <c r="AP42" s="1177"/>
      <c r="AQ42" s="1177"/>
      <c r="AR42" s="1177"/>
      <c r="AS42" s="1156"/>
      <c r="AT42" s="1156"/>
      <c r="AU42" s="1156"/>
      <c r="AV42" s="1156"/>
      <c r="AW42" s="1156"/>
      <c r="AX42" s="1156"/>
      <c r="AY42" s="1177"/>
      <c r="AZ42" s="1177"/>
      <c r="BA42" s="1177"/>
      <c r="BB42" s="1177"/>
      <c r="BC42" s="1177"/>
      <c r="BD42" s="1177"/>
      <c r="BE42" s="1177"/>
      <c r="BF42" s="1177"/>
      <c r="BG42" s="1177"/>
      <c r="BH42" s="1156"/>
      <c r="BI42" s="1156"/>
      <c r="BJ42" s="1177"/>
      <c r="BK42" s="67">
        <f t="shared" ref="BK42:BK43" si="139">SUM(U42:BI42)</f>
        <v>0</v>
      </c>
      <c r="BL42" s="4"/>
      <c r="BM42" s="105"/>
      <c r="BN42" s="224"/>
      <c r="BO42" s="66">
        <f t="shared" si="1"/>
        <v>0</v>
      </c>
      <c r="BP42" s="106" t="e">
        <f t="shared" si="2"/>
        <v>#DIV/0!</v>
      </c>
      <c r="BQ42" s="560">
        <f t="shared" si="3"/>
        <v>0</v>
      </c>
      <c r="BR42" s="2"/>
      <c r="BS42" s="354"/>
      <c r="BT42" s="2">
        <v>3</v>
      </c>
      <c r="BU42" s="1269"/>
      <c r="BV42" s="1328"/>
      <c r="BW42" s="1329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</row>
    <row r="43" spans="1:126" ht="19.5" customHeight="1">
      <c r="A43" s="648" t="s">
        <v>107</v>
      </c>
      <c r="B43" s="1332"/>
      <c r="C43" s="1326"/>
      <c r="D43" s="1326"/>
      <c r="E43" s="1359"/>
      <c r="F43" s="1005" t="s">
        <v>99</v>
      </c>
      <c r="G43" s="550" t="e">
        <f>ROUNDDOWN(G$7*G42,0)</f>
        <v>#DIV/0!</v>
      </c>
      <c r="H43" s="550" t="e">
        <f>ROUNDDOWN(H$7*H42,0)</f>
        <v>#DIV/0!</v>
      </c>
      <c r="I43" s="550" t="e">
        <f>ROUNDDOWN(I$7*I42,0)</f>
        <v>#DIV/0!</v>
      </c>
      <c r="J43" s="550">
        <f>ROUNDDOWN(J$7*J42,0)</f>
        <v>0</v>
      </c>
      <c r="K43" s="550"/>
      <c r="L43" s="550"/>
      <c r="M43" s="550"/>
      <c r="N43" s="550"/>
      <c r="O43" s="65" t="e">
        <f t="shared" si="138"/>
        <v>#DIV/0!</v>
      </c>
      <c r="P43" s="226">
        <f>P$9*P42</f>
        <v>0</v>
      </c>
      <c r="Q43" s="226">
        <f t="shared" ref="Q43" si="140">Q$9*Q42</f>
        <v>0</v>
      </c>
      <c r="R43" s="504"/>
      <c r="S43" s="535" t="e">
        <f t="shared" si="6"/>
        <v>#DIV/0!</v>
      </c>
      <c r="T43" s="505" t="s">
        <v>99</v>
      </c>
      <c r="U43" s="1178"/>
      <c r="V43" s="1179"/>
      <c r="W43" s="1179"/>
      <c r="X43" s="1179"/>
      <c r="Y43" s="1179"/>
      <c r="Z43" s="1179"/>
      <c r="AA43" s="1179"/>
      <c r="AB43" s="1179"/>
      <c r="AC43" s="1179"/>
      <c r="AD43" s="1179"/>
      <c r="AE43" s="1179"/>
      <c r="AF43" s="1179"/>
      <c r="AG43" s="1179"/>
      <c r="AH43" s="1179"/>
      <c r="AI43" s="1179"/>
      <c r="AJ43" s="1179"/>
      <c r="AK43" s="1179"/>
      <c r="AL43" s="1179"/>
      <c r="AM43" s="1179"/>
      <c r="AN43" s="1179"/>
      <c r="AO43" s="1179"/>
      <c r="AP43" s="1179"/>
      <c r="AQ43" s="1179"/>
      <c r="AR43" s="1179"/>
      <c r="AS43" s="1179"/>
      <c r="AT43" s="1179"/>
      <c r="AU43" s="1179"/>
      <c r="AV43" s="1179"/>
      <c r="AW43" s="1179"/>
      <c r="AX43" s="1179"/>
      <c r="AY43" s="1179"/>
      <c r="AZ43" s="1179"/>
      <c r="BA43" s="1179"/>
      <c r="BB43" s="1179"/>
      <c r="BC43" s="1179"/>
      <c r="BD43" s="1179"/>
      <c r="BE43" s="1179"/>
      <c r="BF43" s="1179"/>
      <c r="BG43" s="1179"/>
      <c r="BH43" s="1179"/>
      <c r="BI43" s="1179"/>
      <c r="BJ43" s="1179"/>
      <c r="BK43" s="65">
        <f t="shared" si="139"/>
        <v>0</v>
      </c>
      <c r="BL43" s="4"/>
      <c r="BM43" s="105"/>
      <c r="BN43" s="224"/>
      <c r="BO43" s="70">
        <f t="shared" si="1"/>
        <v>0</v>
      </c>
      <c r="BP43" s="108" t="e">
        <f t="shared" si="2"/>
        <v>#DIV/0!</v>
      </c>
      <c r="BQ43" s="560">
        <f t="shared" si="3"/>
        <v>0</v>
      </c>
      <c r="BR43" s="2">
        <f>BR41+BQ43</f>
        <v>0</v>
      </c>
      <c r="BS43" s="354">
        <f>BS41-BR43</f>
        <v>0</v>
      </c>
      <c r="BT43" s="2"/>
      <c r="BU43" s="1268">
        <f>_xlfn.AGGREGATE(9,6,S43,BQ43)</f>
        <v>0</v>
      </c>
      <c r="BV43" s="1328">
        <f>AY43</f>
        <v>0</v>
      </c>
      <c r="BW43" s="1329">
        <f t="shared" ref="BW43" si="141">BU43+BV43</f>
        <v>0</v>
      </c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</row>
    <row r="44" spans="1:126" ht="20.25" customHeight="1">
      <c r="A44" s="1208" t="s">
        <v>108</v>
      </c>
      <c r="B44" s="1279">
        <f>SUM(B36:B43)</f>
        <v>0</v>
      </c>
      <c r="C44" s="1232">
        <f t="shared" ref="C44" si="142">SUM(C36:C41)</f>
        <v>0</v>
      </c>
      <c r="D44" s="1279">
        <f>SUM(D36:D41)</f>
        <v>0</v>
      </c>
      <c r="E44" s="1330">
        <f>SUM(E36:E41)</f>
        <v>0</v>
      </c>
      <c r="F44" s="71" t="s">
        <v>97</v>
      </c>
      <c r="G44" s="72" t="e">
        <f>G36+G38+G40+G42</f>
        <v>#DIV/0!</v>
      </c>
      <c r="H44" s="72" t="e">
        <f t="shared" ref="H44:H45" si="143">H36+H38+H40+H42</f>
        <v>#DIV/0!</v>
      </c>
      <c r="I44" s="72" t="e">
        <f t="shared" ref="I44:K45" si="144">I36+I38+I40+I42</f>
        <v>#DIV/0!</v>
      </c>
      <c r="J44" s="72">
        <f t="shared" si="144"/>
        <v>0</v>
      </c>
      <c r="K44" s="72" t="e">
        <f t="shared" si="144"/>
        <v>#DIV/0!</v>
      </c>
      <c r="L44" s="72" t="e">
        <f t="shared" ref="L44" si="145">L36+L38+L40+L42</f>
        <v>#DIV/0!</v>
      </c>
      <c r="M44" s="72" t="e">
        <f t="shared" ref="M44:N44" si="146">M36+M38+M40+M42</f>
        <v>#DIV/0!</v>
      </c>
      <c r="N44" s="72">
        <f t="shared" si="146"/>
        <v>0</v>
      </c>
      <c r="O44" s="16" t="e">
        <f t="shared" si="138"/>
        <v>#DIV/0!</v>
      </c>
      <c r="P44" s="72">
        <f t="shared" ref="P44:Q45" si="147">P36+P38+P40+P42</f>
        <v>0</v>
      </c>
      <c r="Q44" s="72">
        <f t="shared" si="147"/>
        <v>0</v>
      </c>
      <c r="R44" s="490"/>
      <c r="S44" s="535" t="e">
        <f t="shared" si="6"/>
        <v>#DIV/0!</v>
      </c>
      <c r="T44" s="77" t="s">
        <v>97</v>
      </c>
      <c r="U44" s="1114">
        <f t="shared" ref="U44:V45" si="148">U36+U38+U40+U42</f>
        <v>0</v>
      </c>
      <c r="V44" s="1115">
        <f t="shared" si="148"/>
        <v>0</v>
      </c>
      <c r="W44" s="1115">
        <f t="shared" ref="W44:BI44" si="149">W36+W38+W40+W42</f>
        <v>0</v>
      </c>
      <c r="X44" s="1115">
        <f t="shared" si="149"/>
        <v>0</v>
      </c>
      <c r="Y44" s="1115">
        <f t="shared" si="149"/>
        <v>0</v>
      </c>
      <c r="Z44" s="1115">
        <f t="shared" si="149"/>
        <v>0</v>
      </c>
      <c r="AA44" s="1115">
        <f t="shared" si="149"/>
        <v>0</v>
      </c>
      <c r="AB44" s="1115">
        <f t="shared" si="149"/>
        <v>0</v>
      </c>
      <c r="AC44" s="1115">
        <f t="shared" si="149"/>
        <v>0</v>
      </c>
      <c r="AD44" s="1115">
        <f t="shared" si="149"/>
        <v>0</v>
      </c>
      <c r="AE44" s="1115">
        <f t="shared" si="149"/>
        <v>0</v>
      </c>
      <c r="AF44" s="1115">
        <f t="shared" si="149"/>
        <v>0</v>
      </c>
      <c r="AG44" s="1115">
        <f t="shared" si="149"/>
        <v>0</v>
      </c>
      <c r="AH44" s="1115">
        <f t="shared" si="149"/>
        <v>0</v>
      </c>
      <c r="AI44" s="1115">
        <f t="shared" si="149"/>
        <v>0</v>
      </c>
      <c r="AJ44" s="1115">
        <f t="shared" si="149"/>
        <v>0</v>
      </c>
      <c r="AK44" s="1115">
        <f t="shared" si="149"/>
        <v>0</v>
      </c>
      <c r="AL44" s="1115">
        <f t="shared" si="149"/>
        <v>0</v>
      </c>
      <c r="AM44" s="1115">
        <f t="shared" si="149"/>
        <v>0</v>
      </c>
      <c r="AN44" s="1115">
        <f t="shared" si="149"/>
        <v>0</v>
      </c>
      <c r="AO44" s="1115">
        <f t="shared" si="149"/>
        <v>0</v>
      </c>
      <c r="AP44" s="1115">
        <f t="shared" si="149"/>
        <v>0</v>
      </c>
      <c r="AQ44" s="1115">
        <f t="shared" si="149"/>
        <v>0</v>
      </c>
      <c r="AR44" s="1115">
        <f t="shared" si="149"/>
        <v>0</v>
      </c>
      <c r="AS44" s="1115">
        <f t="shared" si="149"/>
        <v>0</v>
      </c>
      <c r="AT44" s="1115">
        <f t="shared" si="149"/>
        <v>0</v>
      </c>
      <c r="AU44" s="1115">
        <f t="shared" si="149"/>
        <v>0</v>
      </c>
      <c r="AV44" s="1115">
        <f t="shared" si="149"/>
        <v>0</v>
      </c>
      <c r="AW44" s="1115">
        <f t="shared" si="149"/>
        <v>0</v>
      </c>
      <c r="AX44" s="1115">
        <f t="shared" si="149"/>
        <v>0</v>
      </c>
      <c r="AY44" s="1115">
        <f t="shared" si="149"/>
        <v>0</v>
      </c>
      <c r="AZ44" s="1115">
        <f t="shared" si="149"/>
        <v>0</v>
      </c>
      <c r="BA44" s="1115">
        <f t="shared" si="149"/>
        <v>0</v>
      </c>
      <c r="BB44" s="1115">
        <f t="shared" si="149"/>
        <v>0</v>
      </c>
      <c r="BC44" s="1115">
        <f t="shared" si="149"/>
        <v>0</v>
      </c>
      <c r="BD44" s="1115">
        <f t="shared" si="149"/>
        <v>0</v>
      </c>
      <c r="BE44" s="1115">
        <f t="shared" si="149"/>
        <v>0</v>
      </c>
      <c r="BF44" s="1115">
        <f t="shared" si="149"/>
        <v>0</v>
      </c>
      <c r="BG44" s="1115">
        <f t="shared" si="149"/>
        <v>0</v>
      </c>
      <c r="BH44" s="1115">
        <f t="shared" si="149"/>
        <v>0</v>
      </c>
      <c r="BI44" s="1115">
        <f t="shared" si="149"/>
        <v>0</v>
      </c>
      <c r="BJ44" s="1115">
        <f t="shared" ref="BJ44" si="150">BJ36+BJ38+BJ40+BJ42</f>
        <v>0</v>
      </c>
      <c r="BK44" s="16">
        <f>BK36+BK38+BK40+BK42</f>
        <v>0</v>
      </c>
      <c r="BL44" s="4"/>
      <c r="BM44" s="105"/>
      <c r="BN44" s="224"/>
      <c r="BO44" s="57">
        <f t="shared" si="1"/>
        <v>0</v>
      </c>
      <c r="BP44" s="78" t="e">
        <f t="shared" si="2"/>
        <v>#DIV/0!</v>
      </c>
      <c r="BQ44" s="560">
        <f t="shared" si="3"/>
        <v>0</v>
      </c>
      <c r="BR44" s="2"/>
      <c r="BS44" s="354"/>
      <c r="BT44" s="764" t="s">
        <v>227</v>
      </c>
      <c r="BU44" s="1269"/>
      <c r="BV44" s="1328"/>
      <c r="BW44" s="1329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</row>
    <row r="45" spans="1:126" ht="19.5" customHeight="1">
      <c r="A45" s="1209"/>
      <c r="B45" s="1280"/>
      <c r="C45" s="1233"/>
      <c r="D45" s="1280"/>
      <c r="E45" s="1331"/>
      <c r="F45" s="79" t="s">
        <v>99</v>
      </c>
      <c r="G45" s="80" t="e">
        <f>G37+G39+G41+G43</f>
        <v>#DIV/0!</v>
      </c>
      <c r="H45" s="80" t="e">
        <f t="shared" si="143"/>
        <v>#DIV/0!</v>
      </c>
      <c r="I45" s="80" t="e">
        <f t="shared" si="144"/>
        <v>#DIV/0!</v>
      </c>
      <c r="J45" s="80">
        <f t="shared" si="144"/>
        <v>0</v>
      </c>
      <c r="K45" s="80">
        <f t="shared" si="144"/>
        <v>0</v>
      </c>
      <c r="L45" s="80">
        <f>L37+L39+L41+L43</f>
        <v>0</v>
      </c>
      <c r="M45" s="80">
        <f t="shared" ref="M45:N45" si="151">M37+M39+M41+M43</f>
        <v>0</v>
      </c>
      <c r="N45" s="80">
        <f t="shared" si="151"/>
        <v>0</v>
      </c>
      <c r="O45" s="43" t="e">
        <f t="shared" si="138"/>
        <v>#DIV/0!</v>
      </c>
      <c r="P45" s="80">
        <f t="shared" si="147"/>
        <v>0</v>
      </c>
      <c r="Q45" s="80">
        <f t="shared" si="147"/>
        <v>0</v>
      </c>
      <c r="R45" s="83">
        <f>R37+R39+R41+R43</f>
        <v>0</v>
      </c>
      <c r="S45" s="535" t="e">
        <f t="shared" si="6"/>
        <v>#DIV/0!</v>
      </c>
      <c r="T45" s="89" t="s">
        <v>99</v>
      </c>
      <c r="U45" s="1116">
        <f t="shared" si="148"/>
        <v>0</v>
      </c>
      <c r="V45" s="1117">
        <f t="shared" si="148"/>
        <v>0</v>
      </c>
      <c r="W45" s="1117">
        <f t="shared" ref="W45:BI45" si="152">W37+W39+W41+W43</f>
        <v>0</v>
      </c>
      <c r="X45" s="1117">
        <f t="shared" si="152"/>
        <v>0</v>
      </c>
      <c r="Y45" s="1117">
        <f t="shared" si="152"/>
        <v>0</v>
      </c>
      <c r="Z45" s="1117">
        <f t="shared" si="152"/>
        <v>0</v>
      </c>
      <c r="AA45" s="1117">
        <f t="shared" si="152"/>
        <v>0</v>
      </c>
      <c r="AB45" s="1117">
        <f t="shared" si="152"/>
        <v>0</v>
      </c>
      <c r="AC45" s="1117">
        <f t="shared" si="152"/>
        <v>0</v>
      </c>
      <c r="AD45" s="1117">
        <f t="shared" si="152"/>
        <v>0</v>
      </c>
      <c r="AE45" s="1117">
        <f t="shared" si="152"/>
        <v>0</v>
      </c>
      <c r="AF45" s="1117">
        <f t="shared" si="152"/>
        <v>0</v>
      </c>
      <c r="AG45" s="1117">
        <f t="shared" si="152"/>
        <v>0</v>
      </c>
      <c r="AH45" s="1117">
        <f t="shared" si="152"/>
        <v>0</v>
      </c>
      <c r="AI45" s="1117">
        <f t="shared" si="152"/>
        <v>0</v>
      </c>
      <c r="AJ45" s="1117">
        <f t="shared" si="152"/>
        <v>0</v>
      </c>
      <c r="AK45" s="1117">
        <f t="shared" si="152"/>
        <v>0</v>
      </c>
      <c r="AL45" s="1117">
        <f t="shared" si="152"/>
        <v>0</v>
      </c>
      <c r="AM45" s="1117">
        <f t="shared" si="152"/>
        <v>0</v>
      </c>
      <c r="AN45" s="1117">
        <f t="shared" si="152"/>
        <v>0</v>
      </c>
      <c r="AO45" s="1117">
        <f t="shared" si="152"/>
        <v>0</v>
      </c>
      <c r="AP45" s="1117">
        <f t="shared" si="152"/>
        <v>0</v>
      </c>
      <c r="AQ45" s="1117">
        <f t="shared" si="152"/>
        <v>0</v>
      </c>
      <c r="AR45" s="1117">
        <f t="shared" si="152"/>
        <v>0</v>
      </c>
      <c r="AS45" s="1117">
        <f t="shared" si="152"/>
        <v>0</v>
      </c>
      <c r="AT45" s="1117">
        <f t="shared" si="152"/>
        <v>0</v>
      </c>
      <c r="AU45" s="1117">
        <f t="shared" si="152"/>
        <v>0</v>
      </c>
      <c r="AV45" s="1117">
        <f t="shared" si="152"/>
        <v>0</v>
      </c>
      <c r="AW45" s="1117">
        <f t="shared" si="152"/>
        <v>0</v>
      </c>
      <c r="AX45" s="1117">
        <f t="shared" si="152"/>
        <v>0</v>
      </c>
      <c r="AY45" s="1117">
        <f t="shared" si="152"/>
        <v>0</v>
      </c>
      <c r="AZ45" s="1117">
        <f t="shared" si="152"/>
        <v>0</v>
      </c>
      <c r="BA45" s="1117">
        <f t="shared" si="152"/>
        <v>0</v>
      </c>
      <c r="BB45" s="1117">
        <f t="shared" si="152"/>
        <v>0</v>
      </c>
      <c r="BC45" s="1117">
        <f t="shared" si="152"/>
        <v>0</v>
      </c>
      <c r="BD45" s="1117">
        <f t="shared" si="152"/>
        <v>0</v>
      </c>
      <c r="BE45" s="1117">
        <f t="shared" si="152"/>
        <v>0</v>
      </c>
      <c r="BF45" s="1117">
        <f t="shared" si="152"/>
        <v>0</v>
      </c>
      <c r="BG45" s="1117">
        <f t="shared" si="152"/>
        <v>0</v>
      </c>
      <c r="BH45" s="1117">
        <f t="shared" si="152"/>
        <v>0</v>
      </c>
      <c r="BI45" s="1117">
        <f t="shared" si="152"/>
        <v>0</v>
      </c>
      <c r="BJ45" s="1117">
        <f t="shared" ref="BJ45" si="153">BJ37+BJ39+BJ41+BJ43</f>
        <v>0</v>
      </c>
      <c r="BK45" s="43">
        <f>BK37+BK39+BK41+BK43</f>
        <v>0</v>
      </c>
      <c r="BL45" s="4"/>
      <c r="BM45" s="105"/>
      <c r="BN45" s="224"/>
      <c r="BO45" s="70">
        <f t="shared" si="1"/>
        <v>0</v>
      </c>
      <c r="BP45" s="92" t="e">
        <f t="shared" si="2"/>
        <v>#DIV/0!</v>
      </c>
      <c r="BQ45" s="560">
        <f t="shared" si="3"/>
        <v>0</v>
      </c>
      <c r="BR45" s="1092" t="str">
        <f>IF(BR43=BQ45,"○","×")</f>
        <v>○</v>
      </c>
      <c r="BS45" s="2"/>
      <c r="BT45" s="2"/>
      <c r="BU45" s="1268">
        <f>_xlfn.AGGREGATE(9,6,S45,BQ45)</f>
        <v>0</v>
      </c>
      <c r="BV45" s="1328">
        <f>AY45</f>
        <v>0</v>
      </c>
      <c r="BW45" s="1329">
        <f t="shared" ref="BW45" si="154">BU45+BV45</f>
        <v>0</v>
      </c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</row>
    <row r="46" spans="1:126" s="48" customFormat="1" ht="15" customHeight="1">
      <c r="A46" s="506"/>
      <c r="B46" s="1281">
        <f>B18+B26+B34+B44</f>
        <v>0</v>
      </c>
      <c r="C46" s="1283">
        <f t="shared" ref="C46:D46" si="155">C18+C26+C34+C44</f>
        <v>0</v>
      </c>
      <c r="D46" s="1281">
        <f t="shared" si="155"/>
        <v>0</v>
      </c>
      <c r="E46" s="1324">
        <f>E18+E26+E34+E44</f>
        <v>0</v>
      </c>
      <c r="F46" s="507" t="s">
        <v>97</v>
      </c>
      <c r="G46" s="198" t="e">
        <f t="shared" ref="G46:H47" si="156">G18+G26+G34+G44</f>
        <v>#DIV/0!</v>
      </c>
      <c r="H46" s="198" t="e">
        <f t="shared" si="156"/>
        <v>#DIV/0!</v>
      </c>
      <c r="I46" s="113" t="e">
        <f t="shared" ref="I46:I47" si="157">I18+I26+I34+I44</f>
        <v>#DIV/0!</v>
      </c>
      <c r="J46" s="113">
        <f t="shared" ref="J46:K46" si="158">J18+J26+J34+J44</f>
        <v>0</v>
      </c>
      <c r="K46" s="113" t="e">
        <f t="shared" si="158"/>
        <v>#DIV/0!</v>
      </c>
      <c r="L46" s="113" t="e">
        <f t="shared" ref="L46" si="159">L18+L26+L34+L44</f>
        <v>#DIV/0!</v>
      </c>
      <c r="M46" s="113" t="e">
        <f t="shared" ref="M46:N46" si="160">M18+M26+M34+M44</f>
        <v>#DIV/0!</v>
      </c>
      <c r="N46" s="113">
        <f t="shared" si="160"/>
        <v>0</v>
      </c>
      <c r="O46" s="16" t="e">
        <f t="shared" si="138"/>
        <v>#DIV/0!</v>
      </c>
      <c r="P46" s="198">
        <f t="shared" ref="P46:Q47" si="161">P18+P26+P34+P44</f>
        <v>0</v>
      </c>
      <c r="Q46" s="198">
        <f t="shared" si="161"/>
        <v>0</v>
      </c>
      <c r="R46" s="508">
        <f t="shared" ref="R46:R47" si="162">R18+R26+R34+R44</f>
        <v>0</v>
      </c>
      <c r="S46" s="535" t="e">
        <f t="shared" si="6"/>
        <v>#DIV/0!</v>
      </c>
      <c r="T46" s="509" t="s">
        <v>97</v>
      </c>
      <c r="U46" s="510">
        <f t="shared" ref="U46:U47" si="163">U18+U26+U34+U44</f>
        <v>0</v>
      </c>
      <c r="V46" s="198">
        <f>V18+V26+V34+V44</f>
        <v>0</v>
      </c>
      <c r="W46" s="198">
        <f t="shared" ref="W46:BI46" si="164">W18+W26+W34+W44</f>
        <v>0</v>
      </c>
      <c r="X46" s="198">
        <f t="shared" si="164"/>
        <v>0</v>
      </c>
      <c r="Y46" s="198">
        <f t="shared" si="164"/>
        <v>0</v>
      </c>
      <c r="Z46" s="198">
        <f t="shared" si="164"/>
        <v>0</v>
      </c>
      <c r="AA46" s="198">
        <f t="shared" si="164"/>
        <v>0</v>
      </c>
      <c r="AB46" s="198">
        <f t="shared" si="164"/>
        <v>0</v>
      </c>
      <c r="AC46" s="198">
        <f t="shared" si="164"/>
        <v>0</v>
      </c>
      <c r="AD46" s="198">
        <f t="shared" si="164"/>
        <v>0</v>
      </c>
      <c r="AE46" s="198">
        <f t="shared" si="164"/>
        <v>0</v>
      </c>
      <c r="AF46" s="198">
        <f t="shared" si="164"/>
        <v>0</v>
      </c>
      <c r="AG46" s="198">
        <f t="shared" si="164"/>
        <v>0</v>
      </c>
      <c r="AH46" s="198">
        <f t="shared" si="164"/>
        <v>0</v>
      </c>
      <c r="AI46" s="198">
        <f t="shared" si="164"/>
        <v>0</v>
      </c>
      <c r="AJ46" s="198">
        <f t="shared" si="164"/>
        <v>0</v>
      </c>
      <c r="AK46" s="198">
        <f t="shared" si="164"/>
        <v>0</v>
      </c>
      <c r="AL46" s="198">
        <f t="shared" si="164"/>
        <v>0</v>
      </c>
      <c r="AM46" s="198">
        <f t="shared" si="164"/>
        <v>0</v>
      </c>
      <c r="AN46" s="198">
        <f t="shared" si="164"/>
        <v>0</v>
      </c>
      <c r="AO46" s="198">
        <f t="shared" si="164"/>
        <v>0</v>
      </c>
      <c r="AP46" s="198">
        <f t="shared" si="164"/>
        <v>0</v>
      </c>
      <c r="AQ46" s="198">
        <f t="shared" si="164"/>
        <v>0</v>
      </c>
      <c r="AR46" s="198">
        <f t="shared" si="164"/>
        <v>0</v>
      </c>
      <c r="AS46" s="198">
        <f t="shared" si="164"/>
        <v>0</v>
      </c>
      <c r="AT46" s="198">
        <f t="shared" si="164"/>
        <v>0</v>
      </c>
      <c r="AU46" s="198">
        <f t="shared" si="164"/>
        <v>0</v>
      </c>
      <c r="AV46" s="198">
        <f t="shared" si="164"/>
        <v>0</v>
      </c>
      <c r="AW46" s="198">
        <f t="shared" si="164"/>
        <v>0</v>
      </c>
      <c r="AX46" s="198">
        <f t="shared" si="164"/>
        <v>0</v>
      </c>
      <c r="AY46" s="198">
        <f t="shared" si="164"/>
        <v>0</v>
      </c>
      <c r="AZ46" s="198">
        <f t="shared" si="164"/>
        <v>0</v>
      </c>
      <c r="BA46" s="198">
        <f t="shared" si="164"/>
        <v>0</v>
      </c>
      <c r="BB46" s="198">
        <f t="shared" si="164"/>
        <v>0</v>
      </c>
      <c r="BC46" s="198">
        <f t="shared" si="164"/>
        <v>0</v>
      </c>
      <c r="BD46" s="198">
        <f t="shared" si="164"/>
        <v>0</v>
      </c>
      <c r="BE46" s="198">
        <f t="shared" si="164"/>
        <v>0</v>
      </c>
      <c r="BF46" s="198">
        <f t="shared" si="164"/>
        <v>0</v>
      </c>
      <c r="BG46" s="198">
        <f t="shared" si="164"/>
        <v>0</v>
      </c>
      <c r="BH46" s="198">
        <f t="shared" si="164"/>
        <v>0</v>
      </c>
      <c r="BI46" s="198">
        <f t="shared" si="164"/>
        <v>0</v>
      </c>
      <c r="BJ46" s="198">
        <f t="shared" ref="BJ46" si="165">BJ18+BJ26+BJ34+BJ44</f>
        <v>0</v>
      </c>
      <c r="BK46" s="16">
        <f t="shared" ref="BK46" si="166">BK18+BK26+BK34+BK44</f>
        <v>0</v>
      </c>
      <c r="BL46" s="4"/>
      <c r="BM46" s="105"/>
      <c r="BN46" s="224"/>
      <c r="BO46" s="57">
        <f t="shared" si="1"/>
        <v>0</v>
      </c>
      <c r="BP46" s="78" t="e">
        <f t="shared" si="2"/>
        <v>#DIV/0!</v>
      </c>
      <c r="BQ46" s="560">
        <f t="shared" si="3"/>
        <v>0</v>
      </c>
      <c r="BR46" s="123"/>
      <c r="BS46" s="123"/>
      <c r="BT46" s="123"/>
      <c r="BU46" s="1269"/>
      <c r="BV46" s="1328"/>
      <c r="BW46" s="1329"/>
    </row>
    <row r="47" spans="1:126" s="48" customFormat="1" ht="26.25" customHeight="1">
      <c r="A47" s="218" t="s">
        <v>109</v>
      </c>
      <c r="B47" s="1282"/>
      <c r="C47" s="1284"/>
      <c r="D47" s="1282"/>
      <c r="E47" s="1325"/>
      <c r="F47" s="973" t="s">
        <v>99</v>
      </c>
      <c r="G47" s="975" t="e">
        <f>G19+G27+G35+G45</f>
        <v>#DIV/0!</v>
      </c>
      <c r="H47" s="975" t="e">
        <f t="shared" si="156"/>
        <v>#DIV/0!</v>
      </c>
      <c r="I47" s="975" t="e">
        <f t="shared" si="157"/>
        <v>#DIV/0!</v>
      </c>
      <c r="J47" s="975">
        <f t="shared" ref="J47:K47" si="167">J19+J27+J35+J45</f>
        <v>0</v>
      </c>
      <c r="K47" s="975">
        <f t="shared" si="167"/>
        <v>0</v>
      </c>
      <c r="L47" s="975">
        <f t="shared" ref="L47" si="168">L19+L27+L35+L45</f>
        <v>0</v>
      </c>
      <c r="M47" s="975">
        <f t="shared" ref="M47:N47" si="169">M19+M27+M35+M45</f>
        <v>0</v>
      </c>
      <c r="N47" s="975">
        <f t="shared" si="169"/>
        <v>0</v>
      </c>
      <c r="O47" s="65" t="e">
        <f t="shared" si="138"/>
        <v>#DIV/0!</v>
      </c>
      <c r="P47" s="975">
        <f t="shared" si="161"/>
        <v>0</v>
      </c>
      <c r="Q47" s="975">
        <f t="shared" si="161"/>
        <v>0</v>
      </c>
      <c r="R47" s="977">
        <f t="shared" si="162"/>
        <v>0</v>
      </c>
      <c r="S47" s="535" t="e">
        <f t="shared" si="6"/>
        <v>#DIV/0!</v>
      </c>
      <c r="T47" s="978" t="s">
        <v>99</v>
      </c>
      <c r="U47" s="979">
        <f t="shared" si="163"/>
        <v>0</v>
      </c>
      <c r="V47" s="975">
        <f>V19+V27+V35+V45</f>
        <v>0</v>
      </c>
      <c r="W47" s="975">
        <f t="shared" ref="W47:BI47" si="170">W19+W27+W35+W45</f>
        <v>0</v>
      </c>
      <c r="X47" s="975">
        <f t="shared" si="170"/>
        <v>0</v>
      </c>
      <c r="Y47" s="975">
        <f t="shared" si="170"/>
        <v>0</v>
      </c>
      <c r="Z47" s="975">
        <f t="shared" si="170"/>
        <v>0</v>
      </c>
      <c r="AA47" s="975">
        <f t="shared" si="170"/>
        <v>0</v>
      </c>
      <c r="AB47" s="975">
        <f t="shared" si="170"/>
        <v>0</v>
      </c>
      <c r="AC47" s="975">
        <f t="shared" si="170"/>
        <v>0</v>
      </c>
      <c r="AD47" s="975">
        <f t="shared" si="170"/>
        <v>0</v>
      </c>
      <c r="AE47" s="975">
        <f t="shared" si="170"/>
        <v>0</v>
      </c>
      <c r="AF47" s="975">
        <f t="shared" si="170"/>
        <v>0</v>
      </c>
      <c r="AG47" s="975">
        <f t="shared" si="170"/>
        <v>0</v>
      </c>
      <c r="AH47" s="975">
        <f t="shared" si="170"/>
        <v>0</v>
      </c>
      <c r="AI47" s="975">
        <f t="shared" si="170"/>
        <v>0</v>
      </c>
      <c r="AJ47" s="975">
        <f t="shared" si="170"/>
        <v>0</v>
      </c>
      <c r="AK47" s="975">
        <f t="shared" si="170"/>
        <v>0</v>
      </c>
      <c r="AL47" s="975">
        <f t="shared" si="170"/>
        <v>0</v>
      </c>
      <c r="AM47" s="975">
        <f t="shared" si="170"/>
        <v>0</v>
      </c>
      <c r="AN47" s="975">
        <f t="shared" si="170"/>
        <v>0</v>
      </c>
      <c r="AO47" s="975">
        <f t="shared" si="170"/>
        <v>0</v>
      </c>
      <c r="AP47" s="975">
        <f t="shared" si="170"/>
        <v>0</v>
      </c>
      <c r="AQ47" s="975">
        <f t="shared" si="170"/>
        <v>0</v>
      </c>
      <c r="AR47" s="975">
        <f t="shared" si="170"/>
        <v>0</v>
      </c>
      <c r="AS47" s="975">
        <f t="shared" si="170"/>
        <v>0</v>
      </c>
      <c r="AT47" s="975">
        <f t="shared" si="170"/>
        <v>0</v>
      </c>
      <c r="AU47" s="975">
        <f t="shared" si="170"/>
        <v>0</v>
      </c>
      <c r="AV47" s="975">
        <f t="shared" si="170"/>
        <v>0</v>
      </c>
      <c r="AW47" s="975">
        <f t="shared" si="170"/>
        <v>0</v>
      </c>
      <c r="AX47" s="975">
        <f t="shared" si="170"/>
        <v>0</v>
      </c>
      <c r="AY47" s="975">
        <f t="shared" si="170"/>
        <v>0</v>
      </c>
      <c r="AZ47" s="975">
        <f t="shared" si="170"/>
        <v>0</v>
      </c>
      <c r="BA47" s="975">
        <f t="shared" si="170"/>
        <v>0</v>
      </c>
      <c r="BB47" s="975">
        <f t="shared" si="170"/>
        <v>0</v>
      </c>
      <c r="BC47" s="975">
        <f t="shared" si="170"/>
        <v>0</v>
      </c>
      <c r="BD47" s="975">
        <f t="shared" si="170"/>
        <v>0</v>
      </c>
      <c r="BE47" s="975">
        <f t="shared" si="170"/>
        <v>0</v>
      </c>
      <c r="BF47" s="975">
        <f t="shared" si="170"/>
        <v>0</v>
      </c>
      <c r="BG47" s="975">
        <f t="shared" si="170"/>
        <v>0</v>
      </c>
      <c r="BH47" s="975">
        <f t="shared" si="170"/>
        <v>0</v>
      </c>
      <c r="BI47" s="975">
        <f t="shared" si="170"/>
        <v>0</v>
      </c>
      <c r="BJ47" s="975">
        <f t="shared" ref="BJ47" si="171">BJ19+BJ27+BJ35+BJ45</f>
        <v>0</v>
      </c>
      <c r="BK47" s="65">
        <f t="shared" ref="BK47" si="172">BK19+BK27+BK35+BK45</f>
        <v>0</v>
      </c>
      <c r="BL47" s="4"/>
      <c r="BM47" s="105"/>
      <c r="BN47" s="224"/>
      <c r="BO47" s="93">
        <f t="shared" si="1"/>
        <v>0</v>
      </c>
      <c r="BP47" s="133" t="e">
        <f t="shared" si="2"/>
        <v>#DIV/0!</v>
      </c>
      <c r="BQ47" s="560">
        <f t="shared" si="3"/>
        <v>0</v>
      </c>
      <c r="BR47" s="219" t="str">
        <f>IF(BR41=BQ47,"○","×")</f>
        <v>○</v>
      </c>
      <c r="BS47" s="123"/>
      <c r="BT47" s="123"/>
      <c r="BU47" s="1083">
        <f>SUBTOTAL(9,BU13:BU46)</f>
        <v>0</v>
      </c>
      <c r="BV47" s="1083">
        <f>SUBTOTAL(9,BV13:BV46)</f>
        <v>0</v>
      </c>
      <c r="BW47" s="1083">
        <f>BU47+BV47</f>
        <v>0</v>
      </c>
    </row>
    <row r="48" spans="1:126" s="418" customFormat="1" ht="19.95" customHeight="1">
      <c r="A48" s="498"/>
      <c r="B48" s="417"/>
      <c r="C48" s="417"/>
      <c r="D48" s="417"/>
      <c r="F48" s="1018" t="s">
        <v>325</v>
      </c>
      <c r="G48" s="1010"/>
      <c r="H48" s="1010"/>
      <c r="I48" s="1010"/>
      <c r="J48" s="1010"/>
      <c r="K48" s="1012"/>
      <c r="L48" s="1012"/>
      <c r="M48" s="1012"/>
      <c r="N48" s="1012"/>
      <c r="O48" s="1013"/>
      <c r="P48" s="1010"/>
      <c r="Q48" s="1010"/>
      <c r="R48" s="1010"/>
      <c r="S48" s="1010"/>
      <c r="T48" s="1014" t="s">
        <v>99</v>
      </c>
      <c r="U48" s="1010"/>
      <c r="V48" s="1010"/>
      <c r="W48" s="1010"/>
      <c r="X48" s="1010"/>
      <c r="Y48" s="1010"/>
      <c r="Z48" s="1010"/>
      <c r="AA48" s="1010"/>
      <c r="AB48" s="1010"/>
      <c r="AC48" s="1010"/>
      <c r="AD48" s="1010"/>
      <c r="AE48" s="1010"/>
      <c r="AF48" s="1010"/>
      <c r="AG48" s="1010"/>
      <c r="AH48" s="1010"/>
      <c r="AI48" s="1010"/>
      <c r="AJ48" s="1010"/>
      <c r="AK48" s="1010"/>
      <c r="AL48" s="1010"/>
      <c r="AM48" s="1010"/>
      <c r="AN48" s="1010"/>
      <c r="AO48" s="1010"/>
      <c r="AP48" s="1010"/>
      <c r="AQ48" s="1010"/>
      <c r="AR48" s="1010"/>
      <c r="AS48" s="1010"/>
      <c r="AT48" s="1010"/>
      <c r="AU48" s="1010"/>
      <c r="AV48" s="1010"/>
      <c r="AW48" s="1010"/>
      <c r="AX48" s="1010"/>
      <c r="AY48" s="1010"/>
      <c r="AZ48" s="1010"/>
      <c r="BA48" s="1010"/>
      <c r="BB48" s="1010"/>
      <c r="BC48" s="1010"/>
      <c r="BD48" s="1010"/>
      <c r="BE48" s="1010"/>
      <c r="BF48" s="1010"/>
      <c r="BG48" s="1010"/>
      <c r="BH48" s="1010"/>
      <c r="BI48" s="1010"/>
      <c r="BJ48" s="1010"/>
      <c r="BK48" s="1015"/>
      <c r="BL48" s="1016"/>
      <c r="BM48" s="420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</row>
    <row r="49" spans="1:126" s="418" customFormat="1" ht="19.95" customHeight="1">
      <c r="A49" s="423"/>
      <c r="B49" s="417"/>
      <c r="C49" s="417"/>
      <c r="D49" s="417"/>
      <c r="F49" s="1018" t="s">
        <v>326</v>
      </c>
      <c r="G49" s="1010" t="e">
        <f t="shared" ref="G49:L49" si="173">G47-G48</f>
        <v>#DIV/0!</v>
      </c>
      <c r="H49" s="1010" t="e">
        <f t="shared" si="173"/>
        <v>#DIV/0!</v>
      </c>
      <c r="I49" s="1010" t="e">
        <f t="shared" si="173"/>
        <v>#DIV/0!</v>
      </c>
      <c r="J49" s="1010">
        <f t="shared" si="173"/>
        <v>0</v>
      </c>
      <c r="K49" s="1010">
        <f t="shared" ref="K49" si="174">K47-K48</f>
        <v>0</v>
      </c>
      <c r="L49" s="1010">
        <f t="shared" si="173"/>
        <v>0</v>
      </c>
      <c r="M49" s="1010">
        <f t="shared" ref="M49:N49" si="175">M47-M48</f>
        <v>0</v>
      </c>
      <c r="N49" s="1010">
        <f t="shared" si="175"/>
        <v>0</v>
      </c>
      <c r="O49" s="1013" t="e">
        <f>SUM(G49:M49)</f>
        <v>#DIV/0!</v>
      </c>
      <c r="P49" s="1010">
        <f t="shared" ref="P49:R49" si="176">P47-P48</f>
        <v>0</v>
      </c>
      <c r="Q49" s="1010">
        <f t="shared" si="176"/>
        <v>0</v>
      </c>
      <c r="R49" s="1010">
        <f t="shared" si="176"/>
        <v>0</v>
      </c>
      <c r="S49" s="1010" t="e">
        <f>SUM(O49:R49)</f>
        <v>#DIV/0!</v>
      </c>
      <c r="T49" s="1014" t="s">
        <v>326</v>
      </c>
      <c r="U49" s="1011">
        <f t="shared" ref="U49:BI49" si="177">U47-U48</f>
        <v>0</v>
      </c>
      <c r="V49" s="1011">
        <f t="shared" si="177"/>
        <v>0</v>
      </c>
      <c r="W49" s="1011">
        <f t="shared" si="177"/>
        <v>0</v>
      </c>
      <c r="X49" s="1011">
        <f t="shared" si="177"/>
        <v>0</v>
      </c>
      <c r="Y49" s="1011">
        <f t="shared" si="177"/>
        <v>0</v>
      </c>
      <c r="Z49" s="1011">
        <f t="shared" si="177"/>
        <v>0</v>
      </c>
      <c r="AA49" s="1011">
        <f t="shared" si="177"/>
        <v>0</v>
      </c>
      <c r="AB49" s="1011">
        <f t="shared" si="177"/>
        <v>0</v>
      </c>
      <c r="AC49" s="1011">
        <f t="shared" si="177"/>
        <v>0</v>
      </c>
      <c r="AD49" s="1011">
        <f t="shared" si="177"/>
        <v>0</v>
      </c>
      <c r="AE49" s="1011">
        <f t="shared" si="177"/>
        <v>0</v>
      </c>
      <c r="AF49" s="1011">
        <f t="shared" si="177"/>
        <v>0</v>
      </c>
      <c r="AG49" s="1011">
        <f t="shared" si="177"/>
        <v>0</v>
      </c>
      <c r="AH49" s="1011">
        <f t="shared" si="177"/>
        <v>0</v>
      </c>
      <c r="AI49" s="1011">
        <f t="shared" si="177"/>
        <v>0</v>
      </c>
      <c r="AJ49" s="1011">
        <f t="shared" si="177"/>
        <v>0</v>
      </c>
      <c r="AK49" s="1011">
        <f t="shared" si="177"/>
        <v>0</v>
      </c>
      <c r="AL49" s="1011">
        <f t="shared" si="177"/>
        <v>0</v>
      </c>
      <c r="AM49" s="1011">
        <f t="shared" si="177"/>
        <v>0</v>
      </c>
      <c r="AN49" s="1011">
        <f t="shared" si="177"/>
        <v>0</v>
      </c>
      <c r="AO49" s="1011">
        <f t="shared" si="177"/>
        <v>0</v>
      </c>
      <c r="AP49" s="1011">
        <f t="shared" si="177"/>
        <v>0</v>
      </c>
      <c r="AQ49" s="1011">
        <f t="shared" si="177"/>
        <v>0</v>
      </c>
      <c r="AR49" s="1011">
        <f t="shared" si="177"/>
        <v>0</v>
      </c>
      <c r="AS49" s="1011">
        <f t="shared" si="177"/>
        <v>0</v>
      </c>
      <c r="AT49" s="1011">
        <f t="shared" si="177"/>
        <v>0</v>
      </c>
      <c r="AU49" s="1011">
        <f t="shared" si="177"/>
        <v>0</v>
      </c>
      <c r="AV49" s="1011">
        <f t="shared" si="177"/>
        <v>0</v>
      </c>
      <c r="AW49" s="1011">
        <f t="shared" si="177"/>
        <v>0</v>
      </c>
      <c r="AX49" s="1011">
        <f t="shared" si="177"/>
        <v>0</v>
      </c>
      <c r="AY49" s="1011">
        <f t="shared" si="177"/>
        <v>0</v>
      </c>
      <c r="AZ49" s="1011">
        <f t="shared" si="177"/>
        <v>0</v>
      </c>
      <c r="BA49" s="1011">
        <f t="shared" si="177"/>
        <v>0</v>
      </c>
      <c r="BB49" s="1011">
        <f t="shared" si="177"/>
        <v>0</v>
      </c>
      <c r="BC49" s="1011">
        <f t="shared" si="177"/>
        <v>0</v>
      </c>
      <c r="BD49" s="1011">
        <f t="shared" si="177"/>
        <v>0</v>
      </c>
      <c r="BE49" s="1011">
        <f t="shared" si="177"/>
        <v>0</v>
      </c>
      <c r="BF49" s="1011">
        <f t="shared" si="177"/>
        <v>0</v>
      </c>
      <c r="BG49" s="1011">
        <f t="shared" si="177"/>
        <v>0</v>
      </c>
      <c r="BH49" s="1011">
        <f t="shared" si="177"/>
        <v>0</v>
      </c>
      <c r="BI49" s="1011">
        <f t="shared" si="177"/>
        <v>0</v>
      </c>
      <c r="BJ49" s="1011">
        <f t="shared" ref="BJ49" si="178">BJ47-BJ48</f>
        <v>0</v>
      </c>
      <c r="BK49" s="1014">
        <f>SUM(U49:BI49)</f>
        <v>0</v>
      </c>
      <c r="BL49" s="1017" t="e">
        <f>S49+BK49</f>
        <v>#DIV/0!</v>
      </c>
      <c r="BM49" s="420"/>
      <c r="BN49" s="135"/>
      <c r="BO49" s="135"/>
      <c r="BP49" s="135"/>
      <c r="BQ49" s="420"/>
      <c r="BR49" s="135"/>
      <c r="BS49" s="135"/>
      <c r="BT49" s="135"/>
      <c r="BU49" s="135"/>
      <c r="BV49" s="135"/>
      <c r="BW49" s="135"/>
    </row>
    <row r="50" spans="1:126" s="266" customFormat="1" ht="24" customHeight="1">
      <c r="A50" s="1351" t="str">
        <f>共同経理課!A50</f>
        <v>児童自立生活援助事業所2</v>
      </c>
      <c r="B50" s="1351"/>
      <c r="C50" s="1351"/>
      <c r="D50" s="1351"/>
      <c r="E50" s="1351"/>
      <c r="F50" s="1032"/>
      <c r="G50" s="1032"/>
      <c r="H50" s="1032"/>
      <c r="I50" s="1032"/>
      <c r="J50" s="1032"/>
      <c r="K50" s="1032"/>
      <c r="L50" s="1032"/>
      <c r="M50" s="1032"/>
      <c r="N50" s="1032"/>
      <c r="O50" s="1032"/>
      <c r="P50" s="496"/>
      <c r="Q50" s="496"/>
      <c r="R50" s="496"/>
      <c r="S50" s="427"/>
      <c r="T50" s="1084"/>
      <c r="U50" s="1076"/>
      <c r="V50" s="1076"/>
      <c r="W50" s="1076"/>
      <c r="X50" s="1076"/>
      <c r="Y50" s="1077"/>
      <c r="Z50" s="1077"/>
      <c r="AA50" s="1077"/>
      <c r="AB50" s="1077"/>
      <c r="AC50" s="1077"/>
      <c r="AD50" s="1077"/>
      <c r="AE50" s="1078"/>
      <c r="AF50" s="761"/>
      <c r="AG50" s="442"/>
      <c r="AH50" s="430"/>
      <c r="AI50" s="426"/>
      <c r="AJ50" s="426"/>
      <c r="AK50" s="426"/>
      <c r="AL50" s="426"/>
      <c r="AM50" s="426"/>
      <c r="AN50" s="426"/>
      <c r="AO50" s="426"/>
      <c r="AP50" s="426"/>
      <c r="AQ50" s="426"/>
      <c r="AR50" s="426"/>
      <c r="AS50" s="426"/>
      <c r="AT50" s="426"/>
      <c r="AU50" s="426"/>
      <c r="AV50" s="426"/>
      <c r="AW50" s="428" t="s">
        <v>154</v>
      </c>
      <c r="AX50" s="428" t="s">
        <v>155</v>
      </c>
      <c r="AY50" s="428" t="s">
        <v>156</v>
      </c>
      <c r="AZ50" s="428" t="s">
        <v>157</v>
      </c>
      <c r="BA50" s="428" t="s">
        <v>157</v>
      </c>
      <c r="BB50" s="428" t="s">
        <v>157</v>
      </c>
      <c r="BC50" s="428" t="s">
        <v>157</v>
      </c>
      <c r="BD50" s="428" t="s">
        <v>157</v>
      </c>
      <c r="BE50" s="428" t="s">
        <v>157</v>
      </c>
      <c r="BF50" s="428" t="s">
        <v>157</v>
      </c>
      <c r="BG50" s="428" t="s">
        <v>157</v>
      </c>
      <c r="BH50" s="428" t="s">
        <v>157</v>
      </c>
      <c r="BI50" s="428"/>
      <c r="BJ50" s="428"/>
      <c r="BK50" s="428" t="s">
        <v>159</v>
      </c>
      <c r="BL50" s="428" t="s">
        <v>159</v>
      </c>
      <c r="BM50" s="428" t="s">
        <v>159</v>
      </c>
      <c r="BN50" s="428" t="s">
        <v>160</v>
      </c>
      <c r="BO50" s="428" t="s">
        <v>160</v>
      </c>
      <c r="BP50" s="428" t="s">
        <v>161</v>
      </c>
      <c r="BQ50" s="428" t="s">
        <v>161</v>
      </c>
      <c r="BR50" s="428" t="s">
        <v>161</v>
      </c>
      <c r="BS50" s="428" t="s">
        <v>161</v>
      </c>
      <c r="BT50" s="428" t="s">
        <v>161</v>
      </c>
      <c r="BU50" s="426" t="s">
        <v>161</v>
      </c>
      <c r="BV50" s="426" t="s">
        <v>161</v>
      </c>
      <c r="BW50" s="426" t="s">
        <v>161</v>
      </c>
      <c r="BX50" s="426"/>
      <c r="BY50" s="426"/>
      <c r="BZ50" s="426"/>
      <c r="CA50" s="426"/>
      <c r="CB50" s="428" t="s">
        <v>164</v>
      </c>
      <c r="CC50" s="428" t="s">
        <v>165</v>
      </c>
      <c r="CD50" s="428" t="s">
        <v>166</v>
      </c>
      <c r="CE50" s="428"/>
      <c r="CF50" s="428" t="s">
        <v>167</v>
      </c>
      <c r="CG50" s="426"/>
      <c r="CH50" s="428" t="s">
        <v>168</v>
      </c>
      <c r="CI50" s="428" t="s">
        <v>169</v>
      </c>
      <c r="CJ50" s="428" t="s">
        <v>169</v>
      </c>
      <c r="CK50" s="428" t="s">
        <v>170</v>
      </c>
      <c r="CL50" s="428" t="s">
        <v>170</v>
      </c>
      <c r="CM50" s="428" t="s">
        <v>171</v>
      </c>
      <c r="CN50" s="428" t="s">
        <v>171</v>
      </c>
      <c r="CO50" s="428" t="s">
        <v>172</v>
      </c>
      <c r="CP50" s="428"/>
      <c r="CQ50" s="426"/>
      <c r="CR50" s="432"/>
      <c r="CS50" s="442"/>
      <c r="CT50" s="431" t="s">
        <v>154</v>
      </c>
      <c r="CU50" s="431" t="s">
        <v>154</v>
      </c>
      <c r="CV50" s="431" t="s">
        <v>155</v>
      </c>
      <c r="CW50" s="431" t="s">
        <v>155</v>
      </c>
      <c r="CX50" s="444" t="s">
        <v>155</v>
      </c>
      <c r="CY50" s="444" t="s">
        <v>155</v>
      </c>
      <c r="CZ50" s="497" t="s">
        <v>156</v>
      </c>
      <c r="DA50" s="497" t="s">
        <v>156</v>
      </c>
      <c r="DB50" s="497" t="s">
        <v>156</v>
      </c>
      <c r="DC50" s="497" t="s">
        <v>156</v>
      </c>
      <c r="DD50" s="497" t="s">
        <v>156</v>
      </c>
      <c r="DE50" s="497" t="s">
        <v>156</v>
      </c>
      <c r="DF50" s="497" t="s">
        <v>156</v>
      </c>
      <c r="DG50" s="497" t="s">
        <v>156</v>
      </c>
      <c r="DH50" s="431"/>
      <c r="DI50" s="430"/>
      <c r="DJ50" s="264"/>
      <c r="DK50" s="265"/>
      <c r="DL50" s="267"/>
      <c r="DM50" s="263"/>
      <c r="DN50" s="267"/>
      <c r="DO50" s="267"/>
      <c r="DP50" s="267"/>
      <c r="DQ50" s="265"/>
      <c r="DR50" s="265"/>
      <c r="DS50" s="265"/>
    </row>
    <row r="51" spans="1:126" ht="27" customHeight="1">
      <c r="A51" s="6"/>
      <c r="B51" s="1189" t="s">
        <v>9</v>
      </c>
      <c r="C51" s="1189" t="s">
        <v>174</v>
      </c>
      <c r="D51" s="1189" t="s">
        <v>251</v>
      </c>
      <c r="E51" s="1189" t="s">
        <v>251</v>
      </c>
      <c r="F51" s="1008" t="s">
        <v>123</v>
      </c>
      <c r="G51" s="1123" t="str">
        <f>共同経理課!T51</f>
        <v>一般分</v>
      </c>
      <c r="H51" s="1123" t="str">
        <f>共同経理課!U51</f>
        <v>民改費</v>
      </c>
      <c r="I51" s="1123" t="str">
        <f>共同経理課!V51</f>
        <v>施設機能
（自立生活支援事業）</v>
      </c>
      <c r="J51" s="1123" t="str">
        <f>共同経理課!W51</f>
        <v>第三者評価</v>
      </c>
      <c r="K51" s="1123" t="str">
        <f>共同経理課!X51</f>
        <v>処遇改善（Ⅰ・Ⅴ）</v>
      </c>
      <c r="L51" s="1123" t="str">
        <f>共同経理課!Y51</f>
        <v>従事者処遇改善</v>
      </c>
      <c r="M51" s="1123" t="str">
        <f>共同経理課!Z51</f>
        <v>ソーシャルワーカー</v>
      </c>
      <c r="N51" s="1123" t="str">
        <f>共同経理課!AA51</f>
        <v>新設事務費</v>
      </c>
      <c r="O51" s="1198" t="str">
        <f>共同経理課!AB51</f>
        <v>事務費小計</v>
      </c>
      <c r="P51" s="1352" t="str">
        <f>共同経理課!AC51</f>
        <v>賃借費加算
（実費）</v>
      </c>
      <c r="Q51" s="1352" t="str">
        <f>共同経理課!AD51</f>
        <v>開設準備費</v>
      </c>
      <c r="R51" s="1352" t="str">
        <f>共同経理課!AE51</f>
        <v>端数調整</v>
      </c>
      <c r="S51" s="1290" t="str">
        <f>共同経理課!AF51</f>
        <v>事務費合計</v>
      </c>
      <c r="T51" s="17" t="s">
        <v>3</v>
      </c>
      <c r="U51" s="10">
        <f t="shared" ref="U51:AR51" si="179">U6</f>
        <v>0</v>
      </c>
      <c r="V51" s="10">
        <f t="shared" si="179"/>
        <v>0</v>
      </c>
      <c r="W51" s="10">
        <f t="shared" si="179"/>
        <v>0</v>
      </c>
      <c r="X51" s="10">
        <f t="shared" si="179"/>
        <v>0</v>
      </c>
      <c r="Y51" s="10">
        <f t="shared" si="179"/>
        <v>0</v>
      </c>
      <c r="Z51" s="10">
        <f t="shared" si="179"/>
        <v>0</v>
      </c>
      <c r="AA51" s="10">
        <f t="shared" si="179"/>
        <v>0</v>
      </c>
      <c r="AB51" s="10">
        <f t="shared" si="179"/>
        <v>0</v>
      </c>
      <c r="AC51" s="10">
        <f t="shared" si="179"/>
        <v>0</v>
      </c>
      <c r="AD51" s="10">
        <f t="shared" si="179"/>
        <v>0</v>
      </c>
      <c r="AE51" s="10">
        <f t="shared" si="179"/>
        <v>0</v>
      </c>
      <c r="AF51" s="10" t="str">
        <f t="shared" si="179"/>
        <v xml:space="preserve"> </v>
      </c>
      <c r="AG51" s="10">
        <f t="shared" si="179"/>
        <v>0</v>
      </c>
      <c r="AH51" s="10" t="str">
        <f t="shared" si="179"/>
        <v xml:space="preserve"> </v>
      </c>
      <c r="AI51" s="10">
        <f t="shared" si="179"/>
        <v>0</v>
      </c>
      <c r="AJ51" s="10">
        <f t="shared" si="179"/>
        <v>0</v>
      </c>
      <c r="AK51" s="10">
        <f t="shared" si="179"/>
        <v>0</v>
      </c>
      <c r="AL51" s="10">
        <f t="shared" si="179"/>
        <v>0</v>
      </c>
      <c r="AM51" s="10">
        <f t="shared" si="179"/>
        <v>0</v>
      </c>
      <c r="AN51" s="10">
        <f t="shared" si="179"/>
        <v>0</v>
      </c>
      <c r="AO51" s="10">
        <f t="shared" si="179"/>
        <v>0</v>
      </c>
      <c r="AP51" s="10" t="str">
        <f t="shared" si="179"/>
        <v>区単独</v>
      </c>
      <c r="AQ51" s="10" t="str">
        <f t="shared" si="179"/>
        <v>区単独</v>
      </c>
      <c r="AR51" s="10" t="str">
        <f t="shared" si="179"/>
        <v>区単独</v>
      </c>
      <c r="AS51" s="10">
        <f t="shared" ref="AS51:BI51" si="180">AS6</f>
        <v>0</v>
      </c>
      <c r="AT51" s="10">
        <f t="shared" si="180"/>
        <v>0</v>
      </c>
      <c r="AU51" s="10">
        <f t="shared" si="180"/>
        <v>0</v>
      </c>
      <c r="AV51" s="10">
        <f t="shared" si="180"/>
        <v>0</v>
      </c>
      <c r="AW51" s="10">
        <f t="shared" si="180"/>
        <v>0</v>
      </c>
      <c r="AX51" s="10">
        <f t="shared" si="180"/>
        <v>0</v>
      </c>
      <c r="AY51" s="10" t="str">
        <f t="shared" si="180"/>
        <v>就労なし
利用料未徴収</v>
      </c>
      <c r="AZ51" s="10">
        <f t="shared" si="180"/>
        <v>0</v>
      </c>
      <c r="BA51" s="10" t="str">
        <f t="shared" si="180"/>
        <v>就労なし
利用料未徴収</v>
      </c>
      <c r="BB51" s="10">
        <f t="shared" si="180"/>
        <v>0</v>
      </c>
      <c r="BC51" s="10">
        <f t="shared" si="180"/>
        <v>0</v>
      </c>
      <c r="BD51" s="10">
        <f t="shared" si="180"/>
        <v>0</v>
      </c>
      <c r="BE51" s="10">
        <f t="shared" si="180"/>
        <v>0</v>
      </c>
      <c r="BF51" s="10">
        <f t="shared" si="180"/>
        <v>0</v>
      </c>
      <c r="BG51" s="10">
        <f t="shared" si="180"/>
        <v>0</v>
      </c>
      <c r="BH51" s="10">
        <f t="shared" si="180"/>
        <v>0</v>
      </c>
      <c r="BI51" s="10" t="str">
        <f t="shared" si="180"/>
        <v>所管のみ</v>
      </c>
      <c r="BJ51" s="10">
        <f t="shared" ref="BJ51" si="181">BJ6</f>
        <v>0</v>
      </c>
      <c r="BK51" s="19"/>
      <c r="BL51" s="4"/>
      <c r="BM51" s="330"/>
      <c r="BN51" s="224"/>
      <c r="BO51" s="1180" t="s">
        <v>5</v>
      </c>
      <c r="BP51" s="1183" t="s">
        <v>6</v>
      </c>
      <c r="BQ51" s="1247" t="s">
        <v>8</v>
      </c>
      <c r="BR51" s="2"/>
      <c r="BS51" s="214" t="s">
        <v>67</v>
      </c>
      <c r="BT51" s="2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</row>
    <row r="52" spans="1:126" s="547" customFormat="1" ht="18.75" customHeight="1">
      <c r="A52" s="955"/>
      <c r="B52" s="1189"/>
      <c r="C52" s="1189"/>
      <c r="D52" s="1189"/>
      <c r="E52" s="1189"/>
      <c r="F52" s="683">
        <f>共同経理課!S52</f>
        <v>4</v>
      </c>
      <c r="G52" s="683">
        <f>共同経理課!T52</f>
        <v>386720</v>
      </c>
      <c r="H52" s="683">
        <f>共同経理課!U52</f>
        <v>73476</v>
      </c>
      <c r="I52" s="683">
        <f>共同経理課!V52</f>
        <v>0</v>
      </c>
      <c r="J52" s="683">
        <f>共同経理課!W52</f>
        <v>314000</v>
      </c>
      <c r="K52" s="683">
        <f>共同経理課!X52</f>
        <v>6080</v>
      </c>
      <c r="L52" s="683">
        <f>共同経理課!Y52</f>
        <v>10950</v>
      </c>
      <c r="M52" s="683">
        <f>共同経理課!Z52</f>
        <v>10000</v>
      </c>
      <c r="N52" s="683">
        <f>共同経理課!AA52</f>
        <v>396720</v>
      </c>
      <c r="O52" s="1199"/>
      <c r="P52" s="1353"/>
      <c r="Q52" s="1353"/>
      <c r="R52" s="1353"/>
      <c r="S52" s="1245"/>
      <c r="T52" s="1237" t="s">
        <v>10</v>
      </c>
      <c r="U52" s="1191" t="str">
        <f t="shared" ref="U52:AR52" si="182">U7</f>
        <v>一般生活費</v>
      </c>
      <c r="V52" s="1191" t="str">
        <f t="shared" si="182"/>
        <v>被虐待児
受入加算</v>
      </c>
      <c r="W52" s="1191" t="str">
        <f t="shared" si="182"/>
        <v>教育費 学用品類
特別支援高等部</v>
      </c>
      <c r="X52" s="1191" t="str">
        <f t="shared" si="182"/>
        <v>教育費
教材費</v>
      </c>
      <c r="Y52" s="1191" t="str">
        <f t="shared" si="182"/>
        <v>教育費
通院交通費</v>
      </c>
      <c r="Z52" s="1191" t="str">
        <f t="shared" si="182"/>
        <v>教育費
部活動費</v>
      </c>
      <c r="AA52" s="1191" t="str">
        <f t="shared" si="182"/>
        <v>教育費
特別加算1年生</v>
      </c>
      <c r="AB52" s="1191" t="str">
        <f t="shared" si="182"/>
        <v>教育費　資格加算
特別支援3年</v>
      </c>
      <c r="AC52" s="1191" t="str">
        <f t="shared" si="182"/>
        <v>学校給食費</v>
      </c>
      <c r="AD52" s="1191" t="str">
        <f t="shared" si="182"/>
        <v>見学旅行費
特別支援高等部</v>
      </c>
      <c r="AE52" s="1191" t="str">
        <f t="shared" si="182"/>
        <v>見学旅行費
高校3年</v>
      </c>
      <c r="AF52" s="1191" t="str">
        <f t="shared" si="182"/>
        <v>特別育成費
公立新規</v>
      </c>
      <c r="AG52" s="1191" t="str">
        <f t="shared" si="182"/>
        <v>特別育成費
公立継続</v>
      </c>
      <c r="AH52" s="1191" t="str">
        <f t="shared" si="182"/>
        <v>特別育成費
私立新規</v>
      </c>
      <c r="AI52" s="1191" t="str">
        <f t="shared" si="182"/>
        <v>特別育成費
私立継続</v>
      </c>
      <c r="AJ52" s="1191" t="str">
        <f t="shared" si="182"/>
        <v>特別育成費
通学交通費</v>
      </c>
      <c r="AK52" s="1191" t="str">
        <f t="shared" si="182"/>
        <v>特別育成費
高校入学</v>
      </c>
      <c r="AL52" s="1191" t="str">
        <f t="shared" si="182"/>
        <v>特別育成費
資格加算3年</v>
      </c>
      <c r="AM52" s="1191" t="str">
        <f t="shared" si="182"/>
        <v>特別育成費
補習費（高1,2）</v>
      </c>
      <c r="AN52" s="1191" t="str">
        <f t="shared" si="182"/>
        <v>特別育成費
補習費（高3）</v>
      </c>
      <c r="AO52" s="1191" t="str">
        <f t="shared" si="182"/>
        <v>特別育成費
補習費特別</v>
      </c>
      <c r="AP52" s="1191" t="str">
        <f t="shared" si="182"/>
        <v>特別育成費
補習費（高1,2）</v>
      </c>
      <c r="AQ52" s="1191" t="str">
        <f t="shared" si="182"/>
        <v>特別育成費
補習費（高3）</v>
      </c>
      <c r="AR52" s="1191" t="str">
        <f t="shared" si="182"/>
        <v>特別育成費
補習費特別</v>
      </c>
      <c r="AS52" s="1191" t="str">
        <f t="shared" ref="AS52:BI52" si="183">AS7</f>
        <v>大学受験料</v>
      </c>
      <c r="AT52" s="1191" t="str">
        <f t="shared" si="183"/>
        <v>医療費</v>
      </c>
      <c r="AU52" s="1191" t="str">
        <f t="shared" si="183"/>
        <v>視力矯正費</v>
      </c>
      <c r="AV52" s="1191" t="str">
        <f t="shared" si="183"/>
        <v>予防接種費</v>
      </c>
      <c r="AW52" s="1191" t="str">
        <f t="shared" si="183"/>
        <v>医療費
食事療養費</v>
      </c>
      <c r="AX52" s="1191" t="str">
        <f t="shared" si="183"/>
        <v>職業補導費</v>
      </c>
      <c r="AY52" s="1191" t="str">
        <f t="shared" si="183"/>
        <v>冷暖房費
4級地</v>
      </c>
      <c r="AZ52" s="1191" t="str">
        <f t="shared" si="183"/>
        <v>冷暖房費
4級地</v>
      </c>
      <c r="BA52" s="1191" t="str">
        <f t="shared" si="183"/>
        <v>冷暖房費
その他地域</v>
      </c>
      <c r="BB52" s="1191" t="str">
        <f t="shared" si="183"/>
        <v>冷暖房費
その他地域</v>
      </c>
      <c r="BC52" s="1191" t="str">
        <f t="shared" si="183"/>
        <v>就職支度金</v>
      </c>
      <c r="BD52" s="1191" t="str">
        <f t="shared" si="183"/>
        <v>就職支度金
特別基準</v>
      </c>
      <c r="BE52" s="1191" t="str">
        <f t="shared" si="183"/>
        <v>大学進学等
自立生活支度費</v>
      </c>
      <c r="BF52" s="1191" t="str">
        <f t="shared" si="183"/>
        <v>大学進学等
特別基準</v>
      </c>
      <c r="BG52" s="1191" t="str">
        <f t="shared" si="183"/>
        <v>葬祭費</v>
      </c>
      <c r="BH52" s="1191" t="str">
        <f t="shared" si="183"/>
        <v>受託支度費</v>
      </c>
      <c r="BI52" s="1191" t="str">
        <f t="shared" si="183"/>
        <v>防災対策費</v>
      </c>
      <c r="BJ52" s="1191" t="str">
        <f t="shared" ref="BJ52" si="184">BJ7</f>
        <v>物価高騰</v>
      </c>
      <c r="BK52" s="1265" t="s">
        <v>60</v>
      </c>
      <c r="BL52" s="623"/>
      <c r="BM52" s="697"/>
      <c r="BN52" s="698"/>
      <c r="BO52" s="1181"/>
      <c r="BP52" s="1184"/>
      <c r="BQ52" s="1248"/>
      <c r="BR52" s="1243" t="s">
        <v>66</v>
      </c>
      <c r="BS52" s="711"/>
      <c r="BT52" s="545" t="s">
        <v>95</v>
      </c>
    </row>
    <row r="53" spans="1:126" ht="27" customHeight="1">
      <c r="A53" s="648"/>
      <c r="B53" s="1189"/>
      <c r="C53" s="1189"/>
      <c r="D53" s="1189"/>
      <c r="E53" s="1189"/>
      <c r="F53" s="683">
        <f>共同経理課!S53</f>
        <v>0</v>
      </c>
      <c r="G53" s="683">
        <f>共同経理課!T53</f>
        <v>0</v>
      </c>
      <c r="H53" s="683">
        <f>共同経理課!U53</f>
        <v>0</v>
      </c>
      <c r="I53" s="683">
        <f>共同経理課!V53</f>
        <v>0</v>
      </c>
      <c r="J53" s="683">
        <f>共同経理課!W53</f>
        <v>0</v>
      </c>
      <c r="K53" s="683">
        <f>共同経理課!X53</f>
        <v>0</v>
      </c>
      <c r="L53" s="683">
        <f>共同経理課!Y53</f>
        <v>0</v>
      </c>
      <c r="M53" s="683">
        <f>共同経理課!Z53</f>
        <v>0</v>
      </c>
      <c r="N53" s="683">
        <f>共同経理課!AA53</f>
        <v>0</v>
      </c>
      <c r="O53" s="1321"/>
      <c r="P53" s="1354"/>
      <c r="Q53" s="1354"/>
      <c r="R53" s="1354"/>
      <c r="S53" s="1245"/>
      <c r="T53" s="1237"/>
      <c r="U53" s="1192"/>
      <c r="V53" s="1192"/>
      <c r="W53" s="1192"/>
      <c r="X53" s="1192"/>
      <c r="Y53" s="1192"/>
      <c r="Z53" s="1192"/>
      <c r="AA53" s="1192"/>
      <c r="AB53" s="1192"/>
      <c r="AC53" s="1192"/>
      <c r="AD53" s="1192"/>
      <c r="AE53" s="1192"/>
      <c r="AF53" s="1192"/>
      <c r="AG53" s="1192"/>
      <c r="AH53" s="1192"/>
      <c r="AI53" s="1192"/>
      <c r="AJ53" s="1192"/>
      <c r="AK53" s="1192"/>
      <c r="AL53" s="1192"/>
      <c r="AM53" s="1192"/>
      <c r="AN53" s="1192"/>
      <c r="AO53" s="1192"/>
      <c r="AP53" s="1192"/>
      <c r="AQ53" s="1192"/>
      <c r="AR53" s="1192"/>
      <c r="AS53" s="1192"/>
      <c r="AT53" s="1192"/>
      <c r="AU53" s="1192"/>
      <c r="AV53" s="1192"/>
      <c r="AW53" s="1192"/>
      <c r="AX53" s="1192"/>
      <c r="AY53" s="1192"/>
      <c r="AZ53" s="1192"/>
      <c r="BA53" s="1192"/>
      <c r="BB53" s="1192"/>
      <c r="BC53" s="1192"/>
      <c r="BD53" s="1192"/>
      <c r="BE53" s="1192"/>
      <c r="BF53" s="1192"/>
      <c r="BG53" s="1192"/>
      <c r="BH53" s="1192"/>
      <c r="BI53" s="1192"/>
      <c r="BJ53" s="1192"/>
      <c r="BK53" s="1265"/>
      <c r="BL53" s="4"/>
      <c r="BM53" s="331"/>
      <c r="BN53" s="329"/>
      <c r="BO53" s="1181"/>
      <c r="BP53" s="1184"/>
      <c r="BQ53" s="1248"/>
      <c r="BR53" s="1243"/>
      <c r="BS53" s="215"/>
      <c r="BT53" s="353" t="s">
        <v>190</v>
      </c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</row>
    <row r="54" spans="1:126" s="547" customFormat="1" ht="18.75" customHeight="1">
      <c r="A54" s="955"/>
      <c r="B54" s="1241" t="s">
        <v>68</v>
      </c>
      <c r="C54" s="1208" t="s">
        <v>175</v>
      </c>
      <c r="D54" s="1241" t="s">
        <v>175</v>
      </c>
      <c r="E54" s="1323" t="s">
        <v>178</v>
      </c>
      <c r="F54" s="683">
        <f>共同経理課!S54</f>
        <v>0</v>
      </c>
      <c r="G54" s="683">
        <f>共同経理課!T54</f>
        <v>0</v>
      </c>
      <c r="H54" s="683">
        <f>共同経理課!U54</f>
        <v>0</v>
      </c>
      <c r="I54" s="683">
        <f>共同経理課!V54</f>
        <v>0</v>
      </c>
      <c r="J54" s="683">
        <f>共同経理課!W54</f>
        <v>0</v>
      </c>
      <c r="K54" s="683">
        <f>共同経理課!X54</f>
        <v>0</v>
      </c>
      <c r="L54" s="683">
        <f>共同経理課!Y54</f>
        <v>0</v>
      </c>
      <c r="M54" s="683">
        <f>共同経理課!Z54</f>
        <v>0</v>
      </c>
      <c r="N54" s="683">
        <f>共同経理課!AA54</f>
        <v>0</v>
      </c>
      <c r="O54" s="726"/>
      <c r="P54" s="725">
        <f>共同経理課!AC54</f>
        <v>0</v>
      </c>
      <c r="Q54" s="725">
        <f>共同経理課!AD54</f>
        <v>0</v>
      </c>
      <c r="R54" s="727"/>
      <c r="S54" s="1245"/>
      <c r="T54" s="209">
        <f>共同経理課!AG54</f>
        <v>4</v>
      </c>
      <c r="U54" s="209">
        <f>共同経理課!AH54</f>
        <v>55270</v>
      </c>
      <c r="V54" s="209">
        <f>共同経理課!AI54</f>
        <v>26100</v>
      </c>
      <c r="W54" s="209">
        <f>共同経理課!AJ54</f>
        <v>9380</v>
      </c>
      <c r="X54" s="209" t="str">
        <f>共同経理課!AK54</f>
        <v>実費</v>
      </c>
      <c r="Y54" s="209" t="str">
        <f>共同経理課!AL54</f>
        <v>実費</v>
      </c>
      <c r="Z54" s="209" t="str">
        <f>共同経理課!AM54</f>
        <v>実費</v>
      </c>
      <c r="AA54" s="209">
        <f>共同経理課!AN54</f>
        <v>86300</v>
      </c>
      <c r="AB54" s="209">
        <f>共同経理課!AO54</f>
        <v>57620</v>
      </c>
      <c r="AC54" s="209" t="str">
        <f>共同経理課!AP54</f>
        <v>実費</v>
      </c>
      <c r="AD54" s="209">
        <f>共同経理課!AQ54</f>
        <v>111290</v>
      </c>
      <c r="AE54" s="209">
        <f>共同経理課!AR54</f>
        <v>111290</v>
      </c>
      <c r="AF54" s="209">
        <f>共同経理課!AS54</f>
        <v>28330</v>
      </c>
      <c r="AG54" s="209">
        <f>共同経理課!AT54</f>
        <v>28330</v>
      </c>
      <c r="AH54" s="209">
        <f>共同経理課!AU54</f>
        <v>39540</v>
      </c>
      <c r="AI54" s="209">
        <f>共同経理課!AV54</f>
        <v>39540</v>
      </c>
      <c r="AJ54" s="209" t="str">
        <f>共同経理課!AW54</f>
        <v>実費</v>
      </c>
      <c r="AK54" s="209">
        <f>共同経理課!AX54</f>
        <v>86300</v>
      </c>
      <c r="AL54" s="209">
        <f>共同経理課!AY54</f>
        <v>57620</v>
      </c>
      <c r="AM54" s="209">
        <f>共同経理課!AZ54</f>
        <v>20000</v>
      </c>
      <c r="AN54" s="209">
        <f>共同経理課!BA54</f>
        <v>25000</v>
      </c>
      <c r="AO54" s="209">
        <f>共同経理課!BB54</f>
        <v>25000</v>
      </c>
      <c r="AP54" s="209">
        <f>共同経理課!BC54</f>
        <v>20000</v>
      </c>
      <c r="AQ54" s="209">
        <f>共同経理課!BD54</f>
        <v>25000</v>
      </c>
      <c r="AR54" s="209">
        <f>共同経理課!BE54</f>
        <v>25000</v>
      </c>
      <c r="AS54" s="209" t="str">
        <f>共同経理課!BF54</f>
        <v>実費</v>
      </c>
      <c r="AT54" s="209" t="str">
        <f>共同経理課!BG54</f>
        <v>実費</v>
      </c>
      <c r="AU54" s="209" t="str">
        <f>共同経理課!BH54</f>
        <v>実費</v>
      </c>
      <c r="AV54" s="209" t="str">
        <f>共同経理課!BI54</f>
        <v>実費</v>
      </c>
      <c r="AW54" s="209">
        <f>共同経理課!BJ54</f>
        <v>0</v>
      </c>
      <c r="AX54" s="209" t="str">
        <f>共同経理課!BK54</f>
        <v>5030＋実費</v>
      </c>
      <c r="AY54" s="209">
        <f>共同経理課!BL54</f>
        <v>4170</v>
      </c>
      <c r="AZ54" s="209">
        <f>共同経理課!BM54</f>
        <v>1870</v>
      </c>
      <c r="BA54" s="209">
        <f>共同経理課!BN54</f>
        <v>870</v>
      </c>
      <c r="BB54" s="209">
        <f>共同経理課!BO54</f>
        <v>130</v>
      </c>
      <c r="BC54" s="209">
        <f>共同経理課!BP54</f>
        <v>82760</v>
      </c>
      <c r="BD54" s="209">
        <f>共同経理課!BQ54</f>
        <v>413340</v>
      </c>
      <c r="BE54" s="209">
        <f>共同経理課!BR54</f>
        <v>82760</v>
      </c>
      <c r="BF54" s="209">
        <f>共同経理課!BS54</f>
        <v>413340</v>
      </c>
      <c r="BG54" s="209">
        <f>共同経理課!BT54</f>
        <v>161290</v>
      </c>
      <c r="BH54" s="209" t="str">
        <f>共同経理課!BU54</f>
        <v>実費</v>
      </c>
      <c r="BI54" s="209" t="str">
        <f>共同経理課!BV54</f>
        <v>実費</v>
      </c>
      <c r="BJ54" s="209">
        <f>共同経理課!BW54</f>
        <v>3633</v>
      </c>
      <c r="BK54" s="728" t="e">
        <f>[1]共同経理課!#REF!</f>
        <v>#REF!</v>
      </c>
      <c r="BL54" s="623"/>
      <c r="BM54" s="697"/>
      <c r="BN54" s="698"/>
      <c r="BO54" s="1181"/>
      <c r="BP54" s="1184"/>
      <c r="BQ54" s="1248"/>
      <c r="BR54" s="1243"/>
      <c r="BS54" s="711"/>
      <c r="BT54" s="545" t="s">
        <v>191</v>
      </c>
    </row>
    <row r="55" spans="1:126" ht="18.75" customHeight="1">
      <c r="A55" s="648"/>
      <c r="B55" s="1241"/>
      <c r="C55" s="1322"/>
      <c r="D55" s="1241"/>
      <c r="E55" s="1323"/>
      <c r="F55" s="683">
        <f>共同経理課!S55</f>
        <v>0</v>
      </c>
      <c r="G55" s="683">
        <f>共同経理課!T55</f>
        <v>0</v>
      </c>
      <c r="H55" s="683">
        <f>共同経理課!U55</f>
        <v>0</v>
      </c>
      <c r="I55" s="683">
        <f>共同経理課!V55</f>
        <v>0</v>
      </c>
      <c r="J55" s="683">
        <f>共同経理課!W55</f>
        <v>0</v>
      </c>
      <c r="K55" s="683">
        <f>共同経理課!X55</f>
        <v>0</v>
      </c>
      <c r="L55" s="683">
        <f>共同経理課!Y55</f>
        <v>0</v>
      </c>
      <c r="M55" s="683">
        <f>共同経理課!Z55</f>
        <v>0</v>
      </c>
      <c r="N55" s="683">
        <f>共同経理課!AA55</f>
        <v>0</v>
      </c>
      <c r="O55" s="1068"/>
      <c r="P55" s="725">
        <f>共同経理課!AC55</f>
        <v>0</v>
      </c>
      <c r="Q55" s="725">
        <f>共同経理課!AD55</f>
        <v>0</v>
      </c>
      <c r="R55" s="512"/>
      <c r="S55" s="1245"/>
      <c r="T55" s="209">
        <f>共同経理課!AG55</f>
        <v>0</v>
      </c>
      <c r="U55" s="209">
        <f>共同経理課!AH55</f>
        <v>0</v>
      </c>
      <c r="V55" s="209">
        <f>共同経理課!AI55</f>
        <v>0</v>
      </c>
      <c r="W55" s="209">
        <f>共同経理課!AJ55</f>
        <v>0</v>
      </c>
      <c r="X55" s="209">
        <f>共同経理課!AK55</f>
        <v>0</v>
      </c>
      <c r="Y55" s="209">
        <f>共同経理課!AL55</f>
        <v>0</v>
      </c>
      <c r="Z55" s="209">
        <f>共同経理課!AM55</f>
        <v>0</v>
      </c>
      <c r="AA55" s="209">
        <f>共同経理課!AN55</f>
        <v>0</v>
      </c>
      <c r="AB55" s="209">
        <f>共同経理課!AO55</f>
        <v>0</v>
      </c>
      <c r="AC55" s="209">
        <f>共同経理課!AP55</f>
        <v>0</v>
      </c>
      <c r="AD55" s="209">
        <f>共同経理課!AQ55</f>
        <v>0</v>
      </c>
      <c r="AE55" s="209">
        <f>共同経理課!AR55</f>
        <v>0</v>
      </c>
      <c r="AF55" s="209">
        <f>共同経理課!AS55</f>
        <v>0</v>
      </c>
      <c r="AG55" s="209">
        <f>共同経理課!AT55</f>
        <v>0</v>
      </c>
      <c r="AH55" s="209">
        <f>共同経理課!AU55</f>
        <v>0</v>
      </c>
      <c r="AI55" s="209">
        <f>共同経理課!AV55</f>
        <v>0</v>
      </c>
      <c r="AJ55" s="209">
        <f>共同経理課!AW55</f>
        <v>0</v>
      </c>
      <c r="AK55" s="209">
        <f>共同経理課!AX55</f>
        <v>0</v>
      </c>
      <c r="AL55" s="209">
        <f>共同経理課!AY55</f>
        <v>0</v>
      </c>
      <c r="AM55" s="209">
        <f>共同経理課!AZ55</f>
        <v>0</v>
      </c>
      <c r="AN55" s="209">
        <f>共同経理課!BA55</f>
        <v>0</v>
      </c>
      <c r="AO55" s="209">
        <f>共同経理課!BB55</f>
        <v>0</v>
      </c>
      <c r="AP55" s="209">
        <f>共同経理課!BC55</f>
        <v>0</v>
      </c>
      <c r="AQ55" s="209">
        <f>共同経理課!BD55</f>
        <v>0</v>
      </c>
      <c r="AR55" s="209">
        <f>共同経理課!BE55</f>
        <v>0</v>
      </c>
      <c r="AS55" s="209">
        <f>共同経理課!BF55</f>
        <v>0</v>
      </c>
      <c r="AT55" s="209">
        <f>共同経理課!BG55</f>
        <v>0</v>
      </c>
      <c r="AU55" s="209">
        <f>共同経理課!BH55</f>
        <v>0</v>
      </c>
      <c r="AV55" s="209">
        <f>共同経理課!BI55</f>
        <v>0</v>
      </c>
      <c r="AW55" s="209">
        <f>共同経理課!BJ55</f>
        <v>0</v>
      </c>
      <c r="AX55" s="209">
        <f>共同経理課!BK55</f>
        <v>0</v>
      </c>
      <c r="AY55" s="209">
        <f>共同経理課!BL55</f>
        <v>0</v>
      </c>
      <c r="AZ55" s="209">
        <f>共同経理課!BM55</f>
        <v>0</v>
      </c>
      <c r="BA55" s="209">
        <f>共同経理課!BN55</f>
        <v>0</v>
      </c>
      <c r="BB55" s="209">
        <f>共同経理課!BO55</f>
        <v>0</v>
      </c>
      <c r="BC55" s="209">
        <f>共同経理課!BP55</f>
        <v>0</v>
      </c>
      <c r="BD55" s="209">
        <f>共同経理課!BQ55</f>
        <v>0</v>
      </c>
      <c r="BE55" s="209">
        <f>共同経理課!BR55</f>
        <v>0</v>
      </c>
      <c r="BF55" s="209">
        <f>共同経理課!BS55</f>
        <v>0</v>
      </c>
      <c r="BG55" s="209">
        <f>共同経理課!BT55</f>
        <v>0</v>
      </c>
      <c r="BH55" s="209">
        <f>共同経理課!BU55</f>
        <v>0</v>
      </c>
      <c r="BI55" s="209">
        <f>共同経理課!BV55</f>
        <v>0</v>
      </c>
      <c r="BJ55" s="209">
        <f>共同経理課!BW55</f>
        <v>0</v>
      </c>
      <c r="BK55" s="1067" t="e">
        <f>[1]共同経理課!#REF!</f>
        <v>#REF!</v>
      </c>
      <c r="BL55" s="4"/>
      <c r="BM55" s="331"/>
      <c r="BN55" s="329"/>
      <c r="BO55" s="1181"/>
      <c r="BP55" s="1184"/>
      <c r="BQ55" s="1248"/>
      <c r="BR55" s="1243"/>
      <c r="BS55" s="352"/>
      <c r="BT55" s="353" t="s">
        <v>192</v>
      </c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</row>
    <row r="56" spans="1:126" ht="18.75" customHeight="1">
      <c r="A56" s="40"/>
      <c r="B56" s="1241"/>
      <c r="C56" s="1209"/>
      <c r="D56" s="1241"/>
      <c r="E56" s="1323"/>
      <c r="F56" s="683">
        <f>共同経理課!S56</f>
        <v>0</v>
      </c>
      <c r="G56" s="683">
        <f>共同経理課!T56</f>
        <v>0</v>
      </c>
      <c r="H56" s="683">
        <f>共同経理課!U56</f>
        <v>0</v>
      </c>
      <c r="I56" s="683">
        <f>共同経理課!V56</f>
        <v>0</v>
      </c>
      <c r="J56" s="683">
        <f>共同経理課!W56</f>
        <v>0</v>
      </c>
      <c r="K56" s="683">
        <f>共同経理課!X56</f>
        <v>0</v>
      </c>
      <c r="L56" s="683">
        <f>共同経理課!Y56</f>
        <v>0</v>
      </c>
      <c r="M56" s="683">
        <f>共同経理課!Z56</f>
        <v>0</v>
      </c>
      <c r="N56" s="683">
        <f>共同経理課!AA56</f>
        <v>0</v>
      </c>
      <c r="O56" s="43"/>
      <c r="P56" s="725">
        <f>共同経理課!AC56</f>
        <v>0</v>
      </c>
      <c r="Q56" s="725">
        <f>共同経理課!AD56</f>
        <v>0</v>
      </c>
      <c r="R56" s="501"/>
      <c r="S56" s="1246"/>
      <c r="T56" s="209">
        <f>共同経理課!AG56</f>
        <v>0</v>
      </c>
      <c r="U56" s="209">
        <f>共同経理課!AH56</f>
        <v>0</v>
      </c>
      <c r="V56" s="209">
        <f>共同経理課!AI56</f>
        <v>0</v>
      </c>
      <c r="W56" s="209">
        <f>共同経理課!AJ56</f>
        <v>0</v>
      </c>
      <c r="X56" s="209">
        <f>共同経理課!AK56</f>
        <v>0</v>
      </c>
      <c r="Y56" s="209">
        <f>共同経理課!AL56</f>
        <v>0</v>
      </c>
      <c r="Z56" s="209">
        <f>共同経理課!AM56</f>
        <v>0</v>
      </c>
      <c r="AA56" s="209">
        <f>共同経理課!AN56</f>
        <v>0</v>
      </c>
      <c r="AB56" s="209">
        <f>共同経理課!AO56</f>
        <v>0</v>
      </c>
      <c r="AC56" s="209">
        <f>共同経理課!AP56</f>
        <v>0</v>
      </c>
      <c r="AD56" s="209">
        <f>共同経理課!AQ56</f>
        <v>0</v>
      </c>
      <c r="AE56" s="209">
        <f>共同経理課!AR56</f>
        <v>0</v>
      </c>
      <c r="AF56" s="209">
        <f>共同経理課!AS56</f>
        <v>0</v>
      </c>
      <c r="AG56" s="209">
        <f>共同経理課!AT56</f>
        <v>0</v>
      </c>
      <c r="AH56" s="209">
        <f>共同経理課!AU56</f>
        <v>0</v>
      </c>
      <c r="AI56" s="209">
        <f>共同経理課!AV56</f>
        <v>0</v>
      </c>
      <c r="AJ56" s="209">
        <f>共同経理課!AW56</f>
        <v>0</v>
      </c>
      <c r="AK56" s="209">
        <f>共同経理課!AX56</f>
        <v>0</v>
      </c>
      <c r="AL56" s="209">
        <f>共同経理課!AY56</f>
        <v>0</v>
      </c>
      <c r="AM56" s="209">
        <f>共同経理課!AZ56</f>
        <v>0</v>
      </c>
      <c r="AN56" s="209">
        <f>共同経理課!BA56</f>
        <v>0</v>
      </c>
      <c r="AO56" s="209">
        <f>共同経理課!BB56</f>
        <v>0</v>
      </c>
      <c r="AP56" s="209">
        <f>共同経理課!BC56</f>
        <v>0</v>
      </c>
      <c r="AQ56" s="209">
        <f>共同経理課!BD56</f>
        <v>0</v>
      </c>
      <c r="AR56" s="209">
        <f>共同経理課!BE56</f>
        <v>0</v>
      </c>
      <c r="AS56" s="209">
        <f>共同経理課!BF56</f>
        <v>0</v>
      </c>
      <c r="AT56" s="209">
        <f>共同経理課!BG56</f>
        <v>0</v>
      </c>
      <c r="AU56" s="209">
        <f>共同経理課!BH56</f>
        <v>0</v>
      </c>
      <c r="AV56" s="209">
        <f>共同経理課!BI56</f>
        <v>0</v>
      </c>
      <c r="AW56" s="209">
        <f>共同経理課!BJ56</f>
        <v>0</v>
      </c>
      <c r="AX56" s="209">
        <f>共同経理課!BK56</f>
        <v>0</v>
      </c>
      <c r="AY56" s="209">
        <f>共同経理課!BL56</f>
        <v>0</v>
      </c>
      <c r="AZ56" s="209">
        <f>共同経理課!BM56</f>
        <v>0</v>
      </c>
      <c r="BA56" s="209">
        <f>共同経理課!BN56</f>
        <v>0</v>
      </c>
      <c r="BB56" s="209">
        <f>共同経理課!BO56</f>
        <v>0</v>
      </c>
      <c r="BC56" s="209">
        <f>共同経理課!BP56</f>
        <v>0</v>
      </c>
      <c r="BD56" s="209">
        <f>共同経理課!BQ56</f>
        <v>0</v>
      </c>
      <c r="BE56" s="209">
        <f>共同経理課!BR56</f>
        <v>0</v>
      </c>
      <c r="BF56" s="209">
        <f>共同経理課!BS56</f>
        <v>0</v>
      </c>
      <c r="BG56" s="209">
        <f>共同経理課!BT56</f>
        <v>0</v>
      </c>
      <c r="BH56" s="209">
        <f>共同経理課!BU56</f>
        <v>0</v>
      </c>
      <c r="BI56" s="209">
        <f>共同経理課!BV56</f>
        <v>0</v>
      </c>
      <c r="BJ56" s="209">
        <f>共同経理課!BW56</f>
        <v>0</v>
      </c>
      <c r="BK56" s="49" t="e">
        <f>[1]共同経理課!#REF!</f>
        <v>#REF!</v>
      </c>
      <c r="BL56" s="4"/>
      <c r="BM56" s="330"/>
      <c r="BN56" s="224"/>
      <c r="BO56" s="1182"/>
      <c r="BP56" s="1185"/>
      <c r="BQ56" s="1249"/>
      <c r="BR56" s="1243"/>
      <c r="BS56" s="215"/>
      <c r="BT56" s="353" t="s">
        <v>195</v>
      </c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</row>
    <row r="57" spans="1:126" s="547" customFormat="1" ht="15" customHeight="1">
      <c r="A57" s="955"/>
      <c r="B57" s="1346">
        <f>共同経理課!B57</f>
        <v>0</v>
      </c>
      <c r="C57" s="1348">
        <f>共同経理課!C57</f>
        <v>0</v>
      </c>
      <c r="D57" s="1348">
        <f>共同経理課!H57</f>
        <v>0</v>
      </c>
      <c r="E57" s="1362">
        <f>共同経理課!H57-共同経理課!H58</f>
        <v>0</v>
      </c>
      <c r="F57" s="1002" t="s">
        <v>97</v>
      </c>
      <c r="G57" s="525" t="e">
        <f>ROUNDDOWN($B57*$D57/$C57,3)</f>
        <v>#DIV/0!</v>
      </c>
      <c r="H57" s="525" t="e">
        <f>ROUNDDOWN($B57*$D57/$C57,3)</f>
        <v>#DIV/0!</v>
      </c>
      <c r="I57" s="525" t="e">
        <f>ROUNDDOWN($B57*$D57/$C57,3)</f>
        <v>#DIV/0!</v>
      </c>
      <c r="J57" s="525"/>
      <c r="K57" s="525" t="e">
        <f t="shared" ref="K57:M57" si="185">ROUNDDOWN($B57*$D57/$C57,3)</f>
        <v>#DIV/0!</v>
      </c>
      <c r="L57" s="525" t="e">
        <f t="shared" si="185"/>
        <v>#DIV/0!</v>
      </c>
      <c r="M57" s="525" t="e">
        <f t="shared" si="185"/>
        <v>#DIV/0!</v>
      </c>
      <c r="N57" s="525"/>
      <c r="O57" s="531" t="e">
        <f t="shared" ref="O57:O92" si="186">SUM(G57:M57)</f>
        <v>#DIV/0!</v>
      </c>
      <c r="P57" s="526"/>
      <c r="Q57" s="526"/>
      <c r="R57" s="533"/>
      <c r="S57" s="535" t="e">
        <f>SUM(O57:R57)</f>
        <v>#DIV/0!</v>
      </c>
      <c r="T57" s="536" t="s">
        <v>97</v>
      </c>
      <c r="U57" s="1085">
        <f>E57</f>
        <v>0</v>
      </c>
      <c r="V57" s="1089"/>
      <c r="W57" s="1089"/>
      <c r="X57" s="1154"/>
      <c r="Y57" s="1154"/>
      <c r="Z57" s="1154"/>
      <c r="AA57" s="1089"/>
      <c r="AB57" s="1089"/>
      <c r="AC57" s="1154"/>
      <c r="AD57" s="1089"/>
      <c r="AE57" s="1089"/>
      <c r="AF57" s="1089"/>
      <c r="AG57" s="1089"/>
      <c r="AH57" s="1089"/>
      <c r="AI57" s="1089"/>
      <c r="AJ57" s="1154"/>
      <c r="AK57" s="1089"/>
      <c r="AL57" s="1089"/>
      <c r="AM57" s="1089"/>
      <c r="AN57" s="1089"/>
      <c r="AO57" s="1089"/>
      <c r="AP57" s="1089"/>
      <c r="AQ57" s="1089"/>
      <c r="AR57" s="1089"/>
      <c r="AS57" s="1154"/>
      <c r="AT57" s="1154"/>
      <c r="AU57" s="1154"/>
      <c r="AV57" s="1154"/>
      <c r="AW57" s="1154"/>
      <c r="AX57" s="1154"/>
      <c r="AY57" s="1089"/>
      <c r="AZ57" s="1089"/>
      <c r="BA57" s="1089"/>
      <c r="BB57" s="1089"/>
      <c r="BC57" s="1089"/>
      <c r="BD57" s="1089"/>
      <c r="BE57" s="1089"/>
      <c r="BF57" s="1089"/>
      <c r="BG57" s="1089"/>
      <c r="BH57" s="1154"/>
      <c r="BI57" s="1154"/>
      <c r="BJ57" s="1172">
        <f>E57</f>
        <v>0</v>
      </c>
      <c r="BK57" s="531">
        <f>SUM(U57:BJ57)</f>
        <v>0</v>
      </c>
      <c r="BL57" s="623"/>
      <c r="BM57" s="541"/>
      <c r="BN57" s="542"/>
      <c r="BO57" s="534">
        <f t="shared" ref="BO57:BO92" si="187">BK57-AY57</f>
        <v>0</v>
      </c>
      <c r="BP57" s="543" t="e">
        <f t="shared" ref="BP57:BP92" si="188">O57+BK57+P57</f>
        <v>#DIV/0!</v>
      </c>
      <c r="BQ57" s="544">
        <f t="shared" ref="BQ57:BQ92" si="189">_xlfn.AGGREGATE(9,6,S57,BK57)</f>
        <v>0</v>
      </c>
      <c r="BR57" s="545"/>
      <c r="BS57" s="546" t="s">
        <v>401</v>
      </c>
      <c r="BT57" s="545"/>
      <c r="BU57" s="765" t="s">
        <v>395</v>
      </c>
      <c r="BV57" s="762" t="s">
        <v>396</v>
      </c>
      <c r="BW57" s="763" t="s">
        <v>397</v>
      </c>
    </row>
    <row r="58" spans="1:126" s="547" customFormat="1" ht="20.25" customHeight="1">
      <c r="A58" s="548" t="s">
        <v>131</v>
      </c>
      <c r="B58" s="1340"/>
      <c r="C58" s="1342"/>
      <c r="D58" s="1342"/>
      <c r="E58" s="1359"/>
      <c r="F58" s="1003" t="s">
        <v>99</v>
      </c>
      <c r="G58" s="550" t="e">
        <f>ROUNDDOWN(G$52*G57,0)</f>
        <v>#DIV/0!</v>
      </c>
      <c r="H58" s="550" t="e">
        <f>ROUNDDOWN(H$52*H57,0)</f>
        <v>#DIV/0!</v>
      </c>
      <c r="I58" s="550" t="e">
        <f>ROUNDDOWN(I$52*I57,0)</f>
        <v>#DIV/0!</v>
      </c>
      <c r="J58" s="550">
        <f>ROUNDDOWN(J$7*J57,0)</f>
        <v>0</v>
      </c>
      <c r="K58" s="550"/>
      <c r="L58" s="550"/>
      <c r="M58" s="550"/>
      <c r="N58" s="550">
        <f>ROUNDDOWN(N52*B57*N57*0.5,0)</f>
        <v>0</v>
      </c>
      <c r="O58" s="555" t="e">
        <f t="shared" si="186"/>
        <v>#DIV/0!</v>
      </c>
      <c r="P58" s="556">
        <f>P$54*P57</f>
        <v>0</v>
      </c>
      <c r="Q58" s="556">
        <f t="shared" ref="Q58" si="190">Q$54*Q57</f>
        <v>0</v>
      </c>
      <c r="R58" s="559"/>
      <c r="S58" s="535" t="e">
        <f t="shared" ref="S58:S92" si="191">SUM(O58:R58)</f>
        <v>#DIV/0!</v>
      </c>
      <c r="T58" s="1070" t="s">
        <v>99</v>
      </c>
      <c r="U58" s="1086">
        <f>U57*U$54</f>
        <v>0</v>
      </c>
      <c r="V58" s="552">
        <f t="shared" ref="V58:W58" si="192">V57*V$54</f>
        <v>0</v>
      </c>
      <c r="W58" s="1118">
        <f t="shared" si="192"/>
        <v>0</v>
      </c>
      <c r="X58" s="552"/>
      <c r="Y58" s="552"/>
      <c r="Z58" s="552"/>
      <c r="AA58" s="552">
        <f>AA57*AA$54</f>
        <v>0</v>
      </c>
      <c r="AB58" s="552">
        <f>AB57*AB$54</f>
        <v>0</v>
      </c>
      <c r="AC58" s="552"/>
      <c r="AD58" s="552">
        <f t="shared" ref="AD58" si="193">AD57*AD$54</f>
        <v>0</v>
      </c>
      <c r="AE58" s="552">
        <f t="shared" ref="AE58:AI58" si="194">AE57*AE$54</f>
        <v>0</v>
      </c>
      <c r="AF58" s="552">
        <f t="shared" si="194"/>
        <v>0</v>
      </c>
      <c r="AG58" s="552">
        <f t="shared" si="194"/>
        <v>0</v>
      </c>
      <c r="AH58" s="552">
        <f t="shared" si="194"/>
        <v>0</v>
      </c>
      <c r="AI58" s="552">
        <f t="shared" si="194"/>
        <v>0</v>
      </c>
      <c r="AJ58" s="552"/>
      <c r="AK58" s="552">
        <f t="shared" ref="AK58" si="195">AK57*AK$54</f>
        <v>0</v>
      </c>
      <c r="AL58" s="552">
        <f t="shared" ref="AL58:AR58" si="196">AL57*AL$54</f>
        <v>0</v>
      </c>
      <c r="AM58" s="552">
        <f t="shared" si="196"/>
        <v>0</v>
      </c>
      <c r="AN58" s="552">
        <f t="shared" si="196"/>
        <v>0</v>
      </c>
      <c r="AO58" s="552">
        <f t="shared" si="196"/>
        <v>0</v>
      </c>
      <c r="AP58" s="552">
        <f t="shared" si="196"/>
        <v>0</v>
      </c>
      <c r="AQ58" s="552">
        <f t="shared" si="196"/>
        <v>0</v>
      </c>
      <c r="AR58" s="552">
        <f t="shared" si="196"/>
        <v>0</v>
      </c>
      <c r="AS58" s="552"/>
      <c r="AT58" s="552"/>
      <c r="AU58" s="552"/>
      <c r="AV58" s="552"/>
      <c r="AW58" s="552"/>
      <c r="AX58" s="552"/>
      <c r="AY58" s="552">
        <f t="shared" ref="AY58:AZ58" si="197">AY57*AY$54</f>
        <v>0</v>
      </c>
      <c r="AZ58" s="552">
        <f t="shared" si="197"/>
        <v>0</v>
      </c>
      <c r="BA58" s="552">
        <f t="shared" ref="BA58:BF58" si="198">BA57*BA$54</f>
        <v>0</v>
      </c>
      <c r="BB58" s="552">
        <f t="shared" si="198"/>
        <v>0</v>
      </c>
      <c r="BC58" s="552">
        <f t="shared" si="198"/>
        <v>0</v>
      </c>
      <c r="BD58" s="552">
        <f t="shared" si="198"/>
        <v>0</v>
      </c>
      <c r="BE58" s="552">
        <f t="shared" si="198"/>
        <v>0</v>
      </c>
      <c r="BF58" s="552">
        <f t="shared" si="198"/>
        <v>0</v>
      </c>
      <c r="BG58" s="552"/>
      <c r="BH58" s="552"/>
      <c r="BI58" s="552"/>
      <c r="BJ58" s="1118">
        <f>BJ57*BJ$54</f>
        <v>0</v>
      </c>
      <c r="BK58" s="531">
        <f t="shared" ref="BK58:BK62" si="199">SUM(U58:BJ58)</f>
        <v>0</v>
      </c>
      <c r="BL58" s="1081"/>
      <c r="BM58" s="541"/>
      <c r="BN58" s="542"/>
      <c r="BO58" s="560">
        <f t="shared" si="187"/>
        <v>0</v>
      </c>
      <c r="BP58" s="565" t="e">
        <f t="shared" si="188"/>
        <v>#DIV/0!</v>
      </c>
      <c r="BQ58" s="560">
        <f t="shared" si="189"/>
        <v>0</v>
      </c>
      <c r="BR58" s="545">
        <f>BQ58</f>
        <v>0</v>
      </c>
      <c r="BS58" s="545">
        <f>BS52-BR58</f>
        <v>0</v>
      </c>
      <c r="BT58" s="545"/>
      <c r="BU58" s="1268">
        <f>_xlfn.AGGREGATE(9,6,S58,BQ58)</f>
        <v>0</v>
      </c>
      <c r="BV58" s="1328">
        <f>AY58</f>
        <v>0</v>
      </c>
      <c r="BW58" s="1329">
        <f>BU58+BV58</f>
        <v>0</v>
      </c>
    </row>
    <row r="59" spans="1:126" s="547" customFormat="1" ht="15" customHeight="1">
      <c r="A59" s="955"/>
      <c r="B59" s="1332">
        <f>共同経理課!B59</f>
        <v>0</v>
      </c>
      <c r="C59" s="1326">
        <f>共同経理課!C59</f>
        <v>0</v>
      </c>
      <c r="D59" s="1326">
        <f>共同経理課!H59</f>
        <v>0</v>
      </c>
      <c r="E59" s="1327">
        <f>共同経理課!H59-共同経理課!H60</f>
        <v>0</v>
      </c>
      <c r="F59" s="1002" t="s">
        <v>97</v>
      </c>
      <c r="G59" s="525" t="e">
        <f>ROUNDDOWN($B59*$D59/$C59,3)</f>
        <v>#DIV/0!</v>
      </c>
      <c r="H59" s="525" t="e">
        <f>ROUNDDOWN($B59*$D59/$C59,3)</f>
        <v>#DIV/0!</v>
      </c>
      <c r="I59" s="525" t="e">
        <f>ROUNDDOWN($B59*$D59/$C59,3)</f>
        <v>#DIV/0!</v>
      </c>
      <c r="J59" s="525"/>
      <c r="K59" s="525" t="e">
        <f t="shared" ref="K59:M59" si="200">ROUNDDOWN($B59*$D59/$C59,3)</f>
        <v>#DIV/0!</v>
      </c>
      <c r="L59" s="525" t="e">
        <f t="shared" si="200"/>
        <v>#DIV/0!</v>
      </c>
      <c r="M59" s="525" t="e">
        <f t="shared" si="200"/>
        <v>#DIV/0!</v>
      </c>
      <c r="N59" s="525"/>
      <c r="O59" s="555" t="e">
        <f t="shared" si="186"/>
        <v>#DIV/0!</v>
      </c>
      <c r="P59" s="550"/>
      <c r="Q59" s="550"/>
      <c r="R59" s="566"/>
      <c r="S59" s="535" t="e">
        <f t="shared" si="191"/>
        <v>#DIV/0!</v>
      </c>
      <c r="T59" s="536" t="s">
        <v>97</v>
      </c>
      <c r="U59" s="1086">
        <f>E59</f>
        <v>0</v>
      </c>
      <c r="V59" s="552"/>
      <c r="W59" s="552"/>
      <c r="X59" s="1155"/>
      <c r="Y59" s="1155"/>
      <c r="Z59" s="1155"/>
      <c r="AA59" s="552"/>
      <c r="AB59" s="552"/>
      <c r="AC59" s="1155"/>
      <c r="AD59" s="552"/>
      <c r="AE59" s="552"/>
      <c r="AF59" s="552"/>
      <c r="AG59" s="552"/>
      <c r="AH59" s="552"/>
      <c r="AI59" s="552"/>
      <c r="AJ59" s="1155"/>
      <c r="AK59" s="552"/>
      <c r="AL59" s="552"/>
      <c r="AM59" s="552"/>
      <c r="AN59" s="552"/>
      <c r="AO59" s="552"/>
      <c r="AP59" s="552"/>
      <c r="AQ59" s="552"/>
      <c r="AR59" s="552"/>
      <c r="AS59" s="1155"/>
      <c r="AT59" s="1155"/>
      <c r="AU59" s="1155"/>
      <c r="AV59" s="1155"/>
      <c r="AW59" s="1155"/>
      <c r="AX59" s="1155"/>
      <c r="AY59" s="552"/>
      <c r="AZ59" s="552"/>
      <c r="BA59" s="552"/>
      <c r="BB59" s="552"/>
      <c r="BC59" s="552"/>
      <c r="BD59" s="552"/>
      <c r="BE59" s="552"/>
      <c r="BF59" s="552"/>
      <c r="BG59" s="552"/>
      <c r="BH59" s="1155"/>
      <c r="BI59" s="1155"/>
      <c r="BJ59" s="1118">
        <f>E59</f>
        <v>0</v>
      </c>
      <c r="BK59" s="531">
        <f t="shared" si="199"/>
        <v>0</v>
      </c>
      <c r="BL59" s="623"/>
      <c r="BM59" s="541"/>
      <c r="BN59" s="542"/>
      <c r="BO59" s="534">
        <f t="shared" si="187"/>
        <v>0</v>
      </c>
      <c r="BP59" s="565" t="e">
        <f t="shared" si="188"/>
        <v>#DIV/0!</v>
      </c>
      <c r="BQ59" s="560">
        <f t="shared" si="189"/>
        <v>0</v>
      </c>
      <c r="BR59" s="545"/>
      <c r="BS59" s="545"/>
      <c r="BT59" s="545">
        <v>4</v>
      </c>
      <c r="BU59" s="1269"/>
      <c r="BV59" s="1328"/>
      <c r="BW59" s="1329"/>
    </row>
    <row r="60" spans="1:126" s="547" customFormat="1" ht="20.25" customHeight="1">
      <c r="A60" s="548" t="s">
        <v>132</v>
      </c>
      <c r="B60" s="1332"/>
      <c r="C60" s="1326"/>
      <c r="D60" s="1326"/>
      <c r="E60" s="1359"/>
      <c r="F60" s="1003" t="s">
        <v>99</v>
      </c>
      <c r="G60" s="550" t="e">
        <f>ROUNDDOWN(G$52*G59,0)</f>
        <v>#DIV/0!</v>
      </c>
      <c r="H60" s="550" t="e">
        <f>ROUNDDOWN(H$52*H59,0)</f>
        <v>#DIV/0!</v>
      </c>
      <c r="I60" s="550" t="e">
        <f>ROUNDDOWN(I$52*I59,0)</f>
        <v>#DIV/0!</v>
      </c>
      <c r="J60" s="550">
        <f>ROUNDDOWN(J$7*J59,0)</f>
        <v>0</v>
      </c>
      <c r="K60" s="550"/>
      <c r="L60" s="550"/>
      <c r="M60" s="550"/>
      <c r="N60" s="550"/>
      <c r="O60" s="555" t="e">
        <f t="shared" si="186"/>
        <v>#DIV/0!</v>
      </c>
      <c r="P60" s="550">
        <f>P$54*P59</f>
        <v>0</v>
      </c>
      <c r="Q60" s="550">
        <f t="shared" ref="Q60" si="201">Q$54*Q59</f>
        <v>0</v>
      </c>
      <c r="R60" s="559"/>
      <c r="S60" s="535" t="e">
        <f t="shared" si="191"/>
        <v>#DIV/0!</v>
      </c>
      <c r="T60" s="1070" t="s">
        <v>99</v>
      </c>
      <c r="U60" s="1086">
        <f>U59*U$54</f>
        <v>0</v>
      </c>
      <c r="V60" s="552">
        <f t="shared" ref="V60" si="202">V59*V$54</f>
        <v>0</v>
      </c>
      <c r="W60" s="552">
        <f t="shared" ref="W60" si="203">W59*W$54</f>
        <v>0</v>
      </c>
      <c r="X60" s="552"/>
      <c r="Y60" s="552"/>
      <c r="Z60" s="552"/>
      <c r="AA60" s="552">
        <f>AA59*AA$54</f>
        <v>0</v>
      </c>
      <c r="AB60" s="552">
        <f>AB59*AB$54</f>
        <v>0</v>
      </c>
      <c r="AC60" s="552"/>
      <c r="AD60" s="552">
        <f t="shared" ref="AD60" si="204">AD59*AD$54</f>
        <v>0</v>
      </c>
      <c r="AE60" s="552">
        <f t="shared" ref="AE60:AI60" si="205">AE59*AE$54</f>
        <v>0</v>
      </c>
      <c r="AF60" s="552">
        <f t="shared" si="205"/>
        <v>0</v>
      </c>
      <c r="AG60" s="552">
        <f t="shared" si="205"/>
        <v>0</v>
      </c>
      <c r="AH60" s="552">
        <f t="shared" si="205"/>
        <v>0</v>
      </c>
      <c r="AI60" s="552">
        <f t="shared" si="205"/>
        <v>0</v>
      </c>
      <c r="AJ60" s="552"/>
      <c r="AK60" s="552">
        <f t="shared" ref="AK60" si="206">AK59*AK$54</f>
        <v>0</v>
      </c>
      <c r="AL60" s="552">
        <f t="shared" ref="AL60:AR60" si="207">AL59*AL$54</f>
        <v>0</v>
      </c>
      <c r="AM60" s="552">
        <f t="shared" si="207"/>
        <v>0</v>
      </c>
      <c r="AN60" s="552">
        <f t="shared" si="207"/>
        <v>0</v>
      </c>
      <c r="AO60" s="552">
        <f t="shared" si="207"/>
        <v>0</v>
      </c>
      <c r="AP60" s="552">
        <f t="shared" si="207"/>
        <v>0</v>
      </c>
      <c r="AQ60" s="552">
        <f t="shared" si="207"/>
        <v>0</v>
      </c>
      <c r="AR60" s="552">
        <f t="shared" si="207"/>
        <v>0</v>
      </c>
      <c r="AS60" s="552"/>
      <c r="AT60" s="552"/>
      <c r="AU60" s="552"/>
      <c r="AV60" s="552"/>
      <c r="AW60" s="552"/>
      <c r="AX60" s="552"/>
      <c r="AY60" s="552">
        <f t="shared" ref="AY60:AZ60" si="208">AY59*AY$54</f>
        <v>0</v>
      </c>
      <c r="AZ60" s="552">
        <f t="shared" si="208"/>
        <v>0</v>
      </c>
      <c r="BA60" s="552">
        <f t="shared" ref="BA60:BF60" si="209">BA59*BA$54</f>
        <v>0</v>
      </c>
      <c r="BB60" s="552">
        <f t="shared" si="209"/>
        <v>0</v>
      </c>
      <c r="BC60" s="552">
        <f t="shared" si="209"/>
        <v>0</v>
      </c>
      <c r="BD60" s="552">
        <f t="shared" si="209"/>
        <v>0</v>
      </c>
      <c r="BE60" s="552">
        <f t="shared" si="209"/>
        <v>0</v>
      </c>
      <c r="BF60" s="552">
        <f t="shared" si="209"/>
        <v>0</v>
      </c>
      <c r="BG60" s="552"/>
      <c r="BH60" s="552"/>
      <c r="BI60" s="552"/>
      <c r="BJ60" s="1118">
        <f>BJ59*BJ$54</f>
        <v>0</v>
      </c>
      <c r="BK60" s="531">
        <f t="shared" si="199"/>
        <v>0</v>
      </c>
      <c r="BL60" s="623"/>
      <c r="BM60" s="541"/>
      <c r="BN60" s="542"/>
      <c r="BO60" s="560">
        <f t="shared" si="187"/>
        <v>0</v>
      </c>
      <c r="BP60" s="565" t="e">
        <f t="shared" si="188"/>
        <v>#DIV/0!</v>
      </c>
      <c r="BQ60" s="560">
        <f t="shared" si="189"/>
        <v>0</v>
      </c>
      <c r="BR60" s="545">
        <f>BR58+BQ60</f>
        <v>0</v>
      </c>
      <c r="BS60" s="545">
        <f>BS58-BR60</f>
        <v>0</v>
      </c>
      <c r="BT60" s="545"/>
      <c r="BU60" s="1268">
        <f>_xlfn.AGGREGATE(9,6,S60,BQ60)</f>
        <v>0</v>
      </c>
      <c r="BV60" s="1328">
        <f>AY60</f>
        <v>0</v>
      </c>
      <c r="BW60" s="1329">
        <f t="shared" ref="BW60" si="210">BU60+BV60</f>
        <v>0</v>
      </c>
    </row>
    <row r="61" spans="1:126" s="547" customFormat="1" ht="15" customHeight="1">
      <c r="A61" s="955"/>
      <c r="B61" s="1332">
        <f>共同経理課!B61</f>
        <v>0</v>
      </c>
      <c r="C61" s="1326">
        <f>共同経理課!C61</f>
        <v>0</v>
      </c>
      <c r="D61" s="1326">
        <f>共同経理課!H61</f>
        <v>0</v>
      </c>
      <c r="E61" s="1327">
        <f>共同経理課!H61-共同経理課!H62</f>
        <v>0</v>
      </c>
      <c r="F61" s="1002" t="s">
        <v>97</v>
      </c>
      <c r="G61" s="525" t="e">
        <f>ROUNDDOWN($B61*$D61/$C61,3)</f>
        <v>#DIV/0!</v>
      </c>
      <c r="H61" s="525" t="e">
        <f>ROUNDDOWN($B61*$D61/$C61,3)</f>
        <v>#DIV/0!</v>
      </c>
      <c r="I61" s="525" t="e">
        <f>ROUNDDOWN($B61*$D61/$C61,3)</f>
        <v>#DIV/0!</v>
      </c>
      <c r="J61" s="525"/>
      <c r="K61" s="525" t="e">
        <f t="shared" ref="K61:M61" si="211">ROUNDDOWN($B61*$D61/$C61,3)</f>
        <v>#DIV/0!</v>
      </c>
      <c r="L61" s="525" t="e">
        <f t="shared" si="211"/>
        <v>#DIV/0!</v>
      </c>
      <c r="M61" s="525" t="e">
        <f t="shared" si="211"/>
        <v>#DIV/0!</v>
      </c>
      <c r="N61" s="525"/>
      <c r="O61" s="555" t="e">
        <f t="shared" si="186"/>
        <v>#DIV/0!</v>
      </c>
      <c r="P61" s="550"/>
      <c r="Q61" s="550"/>
      <c r="R61" s="566"/>
      <c r="S61" s="535" t="e">
        <f t="shared" si="191"/>
        <v>#DIV/0!</v>
      </c>
      <c r="T61" s="536" t="s">
        <v>97</v>
      </c>
      <c r="U61" s="1086">
        <f>E61</f>
        <v>0</v>
      </c>
      <c r="V61" s="552"/>
      <c r="W61" s="552"/>
      <c r="X61" s="1155"/>
      <c r="Y61" s="1155"/>
      <c r="Z61" s="1155"/>
      <c r="AA61" s="552"/>
      <c r="AB61" s="552"/>
      <c r="AC61" s="1155"/>
      <c r="AD61" s="552"/>
      <c r="AE61" s="552"/>
      <c r="AF61" s="552"/>
      <c r="AG61" s="552"/>
      <c r="AH61" s="552"/>
      <c r="AI61" s="552"/>
      <c r="AJ61" s="1155"/>
      <c r="AK61" s="552"/>
      <c r="AL61" s="552"/>
      <c r="AM61" s="552"/>
      <c r="AN61" s="552"/>
      <c r="AO61" s="552"/>
      <c r="AP61" s="552"/>
      <c r="AQ61" s="552"/>
      <c r="AR61" s="552"/>
      <c r="AS61" s="1155"/>
      <c r="AT61" s="1155"/>
      <c r="AU61" s="1155"/>
      <c r="AV61" s="1155"/>
      <c r="AW61" s="1155"/>
      <c r="AX61" s="1155"/>
      <c r="AY61" s="552"/>
      <c r="AZ61" s="552"/>
      <c r="BA61" s="552"/>
      <c r="BB61" s="552"/>
      <c r="BC61" s="552"/>
      <c r="BD61" s="552"/>
      <c r="BE61" s="552"/>
      <c r="BF61" s="552"/>
      <c r="BG61" s="552"/>
      <c r="BH61" s="1155"/>
      <c r="BI61" s="1155"/>
      <c r="BJ61" s="1118">
        <f>E61</f>
        <v>0</v>
      </c>
      <c r="BK61" s="531">
        <f t="shared" si="199"/>
        <v>0</v>
      </c>
      <c r="BL61" s="623"/>
      <c r="BM61" s="541"/>
      <c r="BN61" s="542"/>
      <c r="BO61" s="534">
        <f t="shared" si="187"/>
        <v>0</v>
      </c>
      <c r="BP61" s="565" t="e">
        <f t="shared" si="188"/>
        <v>#DIV/0!</v>
      </c>
      <c r="BQ61" s="560">
        <f t="shared" si="189"/>
        <v>0</v>
      </c>
      <c r="BR61" s="545"/>
      <c r="BS61" s="545"/>
      <c r="BT61" s="545">
        <v>5</v>
      </c>
      <c r="BU61" s="1269"/>
      <c r="BV61" s="1328"/>
      <c r="BW61" s="1329"/>
    </row>
    <row r="62" spans="1:126" s="547" customFormat="1" ht="20.25" customHeight="1">
      <c r="A62" s="955" t="s">
        <v>133</v>
      </c>
      <c r="B62" s="1332"/>
      <c r="C62" s="1326"/>
      <c r="D62" s="1326"/>
      <c r="E62" s="1359"/>
      <c r="F62" s="1009" t="s">
        <v>99</v>
      </c>
      <c r="G62" s="570" t="e">
        <f>ROUNDDOWN(G$52*G61,0)</f>
        <v>#DIV/0!</v>
      </c>
      <c r="H62" s="570" t="e">
        <f>ROUNDDOWN(H$52*H61,0)</f>
        <v>#DIV/0!</v>
      </c>
      <c r="I62" s="570" t="e">
        <f>ROUNDDOWN(I$52*I61,0)</f>
        <v>#DIV/0!</v>
      </c>
      <c r="J62" s="570">
        <f>ROUNDDOWN(J$7*J61,0)</f>
        <v>0</v>
      </c>
      <c r="K62" s="570"/>
      <c r="L62" s="570"/>
      <c r="M62" s="570"/>
      <c r="N62" s="550"/>
      <c r="O62" s="571" t="e">
        <f t="shared" si="186"/>
        <v>#DIV/0!</v>
      </c>
      <c r="P62" s="570">
        <f>P$54*P61</f>
        <v>0</v>
      </c>
      <c r="Q62" s="570">
        <f t="shared" ref="Q62" si="212">Q$54*Q61</f>
        <v>0</v>
      </c>
      <c r="R62" s="572"/>
      <c r="S62" s="535" t="e">
        <f t="shared" si="191"/>
        <v>#DIV/0!</v>
      </c>
      <c r="T62" s="575" t="s">
        <v>99</v>
      </c>
      <c r="U62" s="1086">
        <f>U61*U$54</f>
        <v>0</v>
      </c>
      <c r="V62" s="1090">
        <f t="shared" ref="V62" si="213">V61*V$54</f>
        <v>0</v>
      </c>
      <c r="W62" s="1090">
        <f t="shared" ref="W62" si="214">W61*W$54</f>
        <v>0</v>
      </c>
      <c r="X62" s="1090"/>
      <c r="Y62" s="1090"/>
      <c r="Z62" s="1090"/>
      <c r="AA62" s="1090">
        <f>AA61*AA$54</f>
        <v>0</v>
      </c>
      <c r="AB62" s="1090">
        <f>AB61*AB$54</f>
        <v>0</v>
      </c>
      <c r="AC62" s="1090"/>
      <c r="AD62" s="1090">
        <f t="shared" ref="AD62" si="215">AD61*AD$54</f>
        <v>0</v>
      </c>
      <c r="AE62" s="1090">
        <f t="shared" ref="AE62:AI62" si="216">AE61*AE$54</f>
        <v>0</v>
      </c>
      <c r="AF62" s="1090">
        <f t="shared" si="216"/>
        <v>0</v>
      </c>
      <c r="AG62" s="1090">
        <f t="shared" si="216"/>
        <v>0</v>
      </c>
      <c r="AH62" s="1090">
        <f t="shared" si="216"/>
        <v>0</v>
      </c>
      <c r="AI62" s="1090">
        <f t="shared" si="216"/>
        <v>0</v>
      </c>
      <c r="AJ62" s="1090"/>
      <c r="AK62" s="1090">
        <f t="shared" ref="AK62" si="217">AK61*AK$54</f>
        <v>0</v>
      </c>
      <c r="AL62" s="1090">
        <f t="shared" ref="AL62:AR62" si="218">AL61*AL$54</f>
        <v>0</v>
      </c>
      <c r="AM62" s="1090">
        <f t="shared" si="218"/>
        <v>0</v>
      </c>
      <c r="AN62" s="1090">
        <f t="shared" si="218"/>
        <v>0</v>
      </c>
      <c r="AO62" s="1090">
        <f t="shared" si="218"/>
        <v>0</v>
      </c>
      <c r="AP62" s="1090">
        <f t="shared" si="218"/>
        <v>0</v>
      </c>
      <c r="AQ62" s="1090">
        <f t="shared" si="218"/>
        <v>0</v>
      </c>
      <c r="AR62" s="1090">
        <f t="shared" si="218"/>
        <v>0</v>
      </c>
      <c r="AS62" s="1090"/>
      <c r="AT62" s="1090"/>
      <c r="AU62" s="1090"/>
      <c r="AV62" s="1090"/>
      <c r="AW62" s="1090"/>
      <c r="AX62" s="1090"/>
      <c r="AY62" s="1090">
        <f t="shared" ref="AY62:AZ62" si="219">AY61*AY$54</f>
        <v>0</v>
      </c>
      <c r="AZ62" s="1090">
        <f t="shared" si="219"/>
        <v>0</v>
      </c>
      <c r="BA62" s="1090">
        <f t="shared" ref="BA62:BF62" si="220">BA61*BA$54</f>
        <v>0</v>
      </c>
      <c r="BB62" s="1090">
        <f t="shared" si="220"/>
        <v>0</v>
      </c>
      <c r="BC62" s="1090">
        <f t="shared" si="220"/>
        <v>0</v>
      </c>
      <c r="BD62" s="1090">
        <f t="shared" si="220"/>
        <v>0</v>
      </c>
      <c r="BE62" s="1090">
        <f t="shared" si="220"/>
        <v>0</v>
      </c>
      <c r="BF62" s="1090">
        <f t="shared" si="220"/>
        <v>0</v>
      </c>
      <c r="BG62" s="1090"/>
      <c r="BH62" s="1090"/>
      <c r="BI62" s="1090"/>
      <c r="BJ62" s="1173">
        <f>BJ61*BJ$54</f>
        <v>0</v>
      </c>
      <c r="BK62" s="531">
        <f t="shared" si="199"/>
        <v>0</v>
      </c>
      <c r="BL62" s="623"/>
      <c r="BM62" s="541"/>
      <c r="BN62" s="542"/>
      <c r="BO62" s="560">
        <f t="shared" si="187"/>
        <v>0</v>
      </c>
      <c r="BP62" s="565" t="e">
        <f t="shared" si="188"/>
        <v>#DIV/0!</v>
      </c>
      <c r="BQ62" s="560">
        <f t="shared" si="189"/>
        <v>0</v>
      </c>
      <c r="BR62" s="545">
        <f>BR60+BQ62</f>
        <v>0</v>
      </c>
      <c r="BS62" s="545">
        <f>BS60-BR62</f>
        <v>0</v>
      </c>
      <c r="BT62" s="545"/>
      <c r="BU62" s="1268">
        <f>_xlfn.AGGREGATE(9,6,S62,BQ62)</f>
        <v>0</v>
      </c>
      <c r="BV62" s="1328">
        <f>AY62</f>
        <v>0</v>
      </c>
      <c r="BW62" s="1329">
        <f t="shared" ref="BW62" si="221">BU62+BV62</f>
        <v>0</v>
      </c>
    </row>
    <row r="63" spans="1:126" s="547" customFormat="1" ht="15" customHeight="1">
      <c r="A63" s="1226" t="s">
        <v>100</v>
      </c>
      <c r="B63" s="1336">
        <f>SUM(B57:B62)</f>
        <v>0</v>
      </c>
      <c r="C63" s="1337">
        <f t="shared" ref="C63:E63" si="222">SUM(C57:C62)</f>
        <v>0</v>
      </c>
      <c r="D63" s="1337">
        <f t="shared" si="222"/>
        <v>0</v>
      </c>
      <c r="E63" s="1338">
        <f t="shared" si="222"/>
        <v>0</v>
      </c>
      <c r="F63" s="589" t="s">
        <v>97</v>
      </c>
      <c r="G63" s="581" t="e">
        <f t="shared" ref="G63:H63" si="223">G57+G59+G61</f>
        <v>#DIV/0!</v>
      </c>
      <c r="H63" s="581" t="e">
        <f t="shared" si="223"/>
        <v>#DIV/0!</v>
      </c>
      <c r="I63" s="581" t="e">
        <f t="shared" ref="I63" si="224">I57+I59+I61</f>
        <v>#DIV/0!</v>
      </c>
      <c r="J63" s="581">
        <f t="shared" ref="J63:K63" si="225">J57+J59+J61</f>
        <v>0</v>
      </c>
      <c r="K63" s="581" t="e">
        <f t="shared" si="225"/>
        <v>#DIV/0!</v>
      </c>
      <c r="L63" s="581" t="e">
        <f t="shared" ref="L63" si="226">L57+L59+L61</f>
        <v>#DIV/0!</v>
      </c>
      <c r="M63" s="581" t="e">
        <f t="shared" ref="M63:N63" si="227">M57+M59+M61</f>
        <v>#DIV/0!</v>
      </c>
      <c r="N63" s="581">
        <f t="shared" si="227"/>
        <v>0</v>
      </c>
      <c r="O63" s="585" t="e">
        <f t="shared" si="186"/>
        <v>#DIV/0!</v>
      </c>
      <c r="P63" s="581">
        <f t="shared" ref="P63:Q63" si="228">P57+P59+P61</f>
        <v>0</v>
      </c>
      <c r="Q63" s="581">
        <f t="shared" si="228"/>
        <v>0</v>
      </c>
      <c r="R63" s="587"/>
      <c r="S63" s="535" t="e">
        <f t="shared" si="191"/>
        <v>#DIV/0!</v>
      </c>
      <c r="T63" s="589" t="s">
        <v>97</v>
      </c>
      <c r="U63" s="590">
        <f t="shared" ref="U63:V63" si="229">U57+U59+U61</f>
        <v>0</v>
      </c>
      <c r="V63" s="581">
        <f t="shared" si="229"/>
        <v>0</v>
      </c>
      <c r="W63" s="581">
        <f t="shared" ref="W63:BI63" si="230">W57+W59+W61</f>
        <v>0</v>
      </c>
      <c r="X63" s="1156">
        <f t="shared" si="230"/>
        <v>0</v>
      </c>
      <c r="Y63" s="1156">
        <f t="shared" si="230"/>
        <v>0</v>
      </c>
      <c r="Z63" s="1156">
        <f t="shared" si="230"/>
        <v>0</v>
      </c>
      <c r="AA63" s="581">
        <f t="shared" si="230"/>
        <v>0</v>
      </c>
      <c r="AB63" s="581">
        <f t="shared" si="230"/>
        <v>0</v>
      </c>
      <c r="AC63" s="1156">
        <f t="shared" si="230"/>
        <v>0</v>
      </c>
      <c r="AD63" s="581">
        <f t="shared" si="230"/>
        <v>0</v>
      </c>
      <c r="AE63" s="581">
        <f t="shared" si="230"/>
        <v>0</v>
      </c>
      <c r="AF63" s="581">
        <f t="shared" si="230"/>
        <v>0</v>
      </c>
      <c r="AG63" s="581">
        <f t="shared" si="230"/>
        <v>0</v>
      </c>
      <c r="AH63" s="581">
        <f t="shared" si="230"/>
        <v>0</v>
      </c>
      <c r="AI63" s="581">
        <f t="shared" si="230"/>
        <v>0</v>
      </c>
      <c r="AJ63" s="1156">
        <f t="shared" si="230"/>
        <v>0</v>
      </c>
      <c r="AK63" s="581">
        <f t="shared" si="230"/>
        <v>0</v>
      </c>
      <c r="AL63" s="581">
        <f t="shared" si="230"/>
        <v>0</v>
      </c>
      <c r="AM63" s="581">
        <f t="shared" si="230"/>
        <v>0</v>
      </c>
      <c r="AN63" s="581">
        <f t="shared" si="230"/>
        <v>0</v>
      </c>
      <c r="AO63" s="581">
        <f t="shared" si="230"/>
        <v>0</v>
      </c>
      <c r="AP63" s="581">
        <f t="shared" si="230"/>
        <v>0</v>
      </c>
      <c r="AQ63" s="581">
        <f t="shared" si="230"/>
        <v>0</v>
      </c>
      <c r="AR63" s="581">
        <f t="shared" si="230"/>
        <v>0</v>
      </c>
      <c r="AS63" s="1156">
        <f t="shared" si="230"/>
        <v>0</v>
      </c>
      <c r="AT63" s="1156">
        <f t="shared" si="230"/>
        <v>0</v>
      </c>
      <c r="AU63" s="1156">
        <f t="shared" si="230"/>
        <v>0</v>
      </c>
      <c r="AV63" s="1156">
        <f t="shared" si="230"/>
        <v>0</v>
      </c>
      <c r="AW63" s="1156">
        <f t="shared" si="230"/>
        <v>0</v>
      </c>
      <c r="AX63" s="1156">
        <f t="shared" si="230"/>
        <v>0</v>
      </c>
      <c r="AY63" s="581">
        <f t="shared" si="230"/>
        <v>0</v>
      </c>
      <c r="AZ63" s="581">
        <f t="shared" si="230"/>
        <v>0</v>
      </c>
      <c r="BA63" s="581">
        <f t="shared" si="230"/>
        <v>0</v>
      </c>
      <c r="BB63" s="581">
        <f t="shared" si="230"/>
        <v>0</v>
      </c>
      <c r="BC63" s="581">
        <f t="shared" si="230"/>
        <v>0</v>
      </c>
      <c r="BD63" s="581">
        <f t="shared" si="230"/>
        <v>0</v>
      </c>
      <c r="BE63" s="581">
        <f t="shared" si="230"/>
        <v>0</v>
      </c>
      <c r="BF63" s="581">
        <f t="shared" si="230"/>
        <v>0</v>
      </c>
      <c r="BG63" s="581">
        <f t="shared" si="230"/>
        <v>0</v>
      </c>
      <c r="BH63" s="1156">
        <f t="shared" si="230"/>
        <v>0</v>
      </c>
      <c r="BI63" s="1156">
        <f t="shared" si="230"/>
        <v>0</v>
      </c>
      <c r="BJ63" s="581">
        <f t="shared" ref="BJ63" si="231">BJ57+BJ59+BJ61</f>
        <v>0</v>
      </c>
      <c r="BK63" s="585">
        <f>BK57+BK59+BK61</f>
        <v>0</v>
      </c>
      <c r="BL63" s="623"/>
      <c r="BM63" s="541"/>
      <c r="BN63" s="542"/>
      <c r="BO63" s="544">
        <f t="shared" si="187"/>
        <v>0</v>
      </c>
      <c r="BP63" s="594" t="e">
        <f t="shared" si="188"/>
        <v>#DIV/0!</v>
      </c>
      <c r="BQ63" s="544">
        <f t="shared" si="189"/>
        <v>0</v>
      </c>
      <c r="BR63" s="545"/>
      <c r="BS63" s="545"/>
      <c r="BT63" s="545">
        <v>6</v>
      </c>
      <c r="BU63" s="1269"/>
      <c r="BV63" s="1328"/>
      <c r="BW63" s="1329"/>
    </row>
    <row r="64" spans="1:126" s="547" customFormat="1" ht="20.25" customHeight="1">
      <c r="A64" s="1227"/>
      <c r="B64" s="1336"/>
      <c r="C64" s="1337"/>
      <c r="D64" s="1337"/>
      <c r="E64" s="1338"/>
      <c r="F64" s="606" t="s">
        <v>99</v>
      </c>
      <c r="G64" s="596" t="e">
        <f>G58+G60+G62</f>
        <v>#DIV/0!</v>
      </c>
      <c r="H64" s="596" t="e">
        <f t="shared" ref="H64:I64" si="232">H58+H60+H62</f>
        <v>#DIV/0!</v>
      </c>
      <c r="I64" s="596" t="e">
        <f t="shared" si="232"/>
        <v>#DIV/0!</v>
      </c>
      <c r="J64" s="597">
        <f t="shared" ref="J64:K64" si="233">J58+J60+J62</f>
        <v>0</v>
      </c>
      <c r="K64" s="597">
        <f t="shared" si="233"/>
        <v>0</v>
      </c>
      <c r="L64" s="597">
        <f t="shared" ref="L64" si="234">L58+L60+L62</f>
        <v>0</v>
      </c>
      <c r="M64" s="597">
        <f t="shared" ref="M64:N64" si="235">M58+M60+M62</f>
        <v>0</v>
      </c>
      <c r="N64" s="597">
        <f t="shared" si="235"/>
        <v>0</v>
      </c>
      <c r="O64" s="602" t="e">
        <f t="shared" si="186"/>
        <v>#DIV/0!</v>
      </c>
      <c r="P64" s="596">
        <f t="shared" ref="P64:R64" si="236">P58+P60+P62</f>
        <v>0</v>
      </c>
      <c r="Q64" s="596">
        <f t="shared" ref="Q64" si="237">Q58+Q60+Q62</f>
        <v>0</v>
      </c>
      <c r="R64" s="601">
        <f t="shared" si="236"/>
        <v>0</v>
      </c>
      <c r="S64" s="535" t="e">
        <f t="shared" si="191"/>
        <v>#DIV/0!</v>
      </c>
      <c r="T64" s="606" t="s">
        <v>99</v>
      </c>
      <c r="U64" s="607">
        <f t="shared" ref="U64:V64" si="238">U58+U60+U62</f>
        <v>0</v>
      </c>
      <c r="V64" s="596">
        <f t="shared" si="238"/>
        <v>0</v>
      </c>
      <c r="W64" s="596">
        <f t="shared" ref="W64:BI64" si="239">W58+W60+W62</f>
        <v>0</v>
      </c>
      <c r="X64" s="596">
        <f t="shared" si="239"/>
        <v>0</v>
      </c>
      <c r="Y64" s="596">
        <f t="shared" si="239"/>
        <v>0</v>
      </c>
      <c r="Z64" s="596">
        <f t="shared" si="239"/>
        <v>0</v>
      </c>
      <c r="AA64" s="596">
        <f t="shared" si="239"/>
        <v>0</v>
      </c>
      <c r="AB64" s="596">
        <f t="shared" si="239"/>
        <v>0</v>
      </c>
      <c r="AC64" s="596">
        <f t="shared" si="239"/>
        <v>0</v>
      </c>
      <c r="AD64" s="596">
        <f t="shared" si="239"/>
        <v>0</v>
      </c>
      <c r="AE64" s="596">
        <f t="shared" si="239"/>
        <v>0</v>
      </c>
      <c r="AF64" s="596">
        <f t="shared" si="239"/>
        <v>0</v>
      </c>
      <c r="AG64" s="596">
        <f t="shared" si="239"/>
        <v>0</v>
      </c>
      <c r="AH64" s="596">
        <f t="shared" si="239"/>
        <v>0</v>
      </c>
      <c r="AI64" s="596">
        <f t="shared" si="239"/>
        <v>0</v>
      </c>
      <c r="AJ64" s="596">
        <f t="shared" si="239"/>
        <v>0</v>
      </c>
      <c r="AK64" s="596">
        <f t="shared" si="239"/>
        <v>0</v>
      </c>
      <c r="AL64" s="596">
        <f t="shared" si="239"/>
        <v>0</v>
      </c>
      <c r="AM64" s="596">
        <f t="shared" si="239"/>
        <v>0</v>
      </c>
      <c r="AN64" s="596">
        <f t="shared" si="239"/>
        <v>0</v>
      </c>
      <c r="AO64" s="596">
        <f t="shared" si="239"/>
        <v>0</v>
      </c>
      <c r="AP64" s="596">
        <f t="shared" si="239"/>
        <v>0</v>
      </c>
      <c r="AQ64" s="596">
        <f t="shared" si="239"/>
        <v>0</v>
      </c>
      <c r="AR64" s="596">
        <f t="shared" si="239"/>
        <v>0</v>
      </c>
      <c r="AS64" s="596">
        <f t="shared" si="239"/>
        <v>0</v>
      </c>
      <c r="AT64" s="596">
        <f t="shared" si="239"/>
        <v>0</v>
      </c>
      <c r="AU64" s="596">
        <f t="shared" si="239"/>
        <v>0</v>
      </c>
      <c r="AV64" s="596">
        <f t="shared" si="239"/>
        <v>0</v>
      </c>
      <c r="AW64" s="596">
        <f t="shared" si="239"/>
        <v>0</v>
      </c>
      <c r="AX64" s="596">
        <f t="shared" si="239"/>
        <v>0</v>
      </c>
      <c r="AY64" s="596">
        <f t="shared" si="239"/>
        <v>0</v>
      </c>
      <c r="AZ64" s="596">
        <f t="shared" si="239"/>
        <v>0</v>
      </c>
      <c r="BA64" s="596">
        <f t="shared" si="239"/>
        <v>0</v>
      </c>
      <c r="BB64" s="596">
        <f t="shared" si="239"/>
        <v>0</v>
      </c>
      <c r="BC64" s="596">
        <f t="shared" si="239"/>
        <v>0</v>
      </c>
      <c r="BD64" s="596">
        <f t="shared" si="239"/>
        <v>0</v>
      </c>
      <c r="BE64" s="596">
        <f t="shared" si="239"/>
        <v>0</v>
      </c>
      <c r="BF64" s="596">
        <f t="shared" si="239"/>
        <v>0</v>
      </c>
      <c r="BG64" s="596">
        <f t="shared" si="239"/>
        <v>0</v>
      </c>
      <c r="BH64" s="596">
        <f t="shared" si="239"/>
        <v>0</v>
      </c>
      <c r="BI64" s="596">
        <f t="shared" si="239"/>
        <v>0</v>
      </c>
      <c r="BJ64" s="596">
        <f t="shared" ref="BJ64" si="240">BJ58+BJ60+BJ62</f>
        <v>0</v>
      </c>
      <c r="BK64" s="602">
        <f>BK58+BK60+BK62</f>
        <v>0</v>
      </c>
      <c r="BL64" s="623"/>
      <c r="BM64" s="541"/>
      <c r="BN64" s="542"/>
      <c r="BO64" s="579">
        <f t="shared" si="187"/>
        <v>0</v>
      </c>
      <c r="BP64" s="609" t="e">
        <f t="shared" si="188"/>
        <v>#DIV/0!</v>
      </c>
      <c r="BQ64" s="579">
        <f t="shared" si="189"/>
        <v>0</v>
      </c>
      <c r="BR64" s="610" t="str">
        <f>IF(BR62=BQ64,"○","×")</f>
        <v>○</v>
      </c>
      <c r="BS64" s="545"/>
      <c r="BT64" s="545"/>
      <c r="BU64" s="1355">
        <f>_xlfn.AGGREGATE(9,6,S64,BQ64)</f>
        <v>0</v>
      </c>
      <c r="BV64" s="1355">
        <f>AY64</f>
        <v>0</v>
      </c>
      <c r="BW64" s="1355">
        <f t="shared" ref="BW64" si="241">BU64+BV64</f>
        <v>0</v>
      </c>
    </row>
    <row r="65" spans="1:126" s="547" customFormat="1" ht="15" customHeight="1">
      <c r="A65" s="955"/>
      <c r="B65" s="1332">
        <f>共同経理課!B65</f>
        <v>0</v>
      </c>
      <c r="C65" s="1326">
        <f>共同経理課!C65</f>
        <v>0</v>
      </c>
      <c r="D65" s="1326">
        <f>共同経理課!H65</f>
        <v>0</v>
      </c>
      <c r="E65" s="1327">
        <f>共同経理課!H65-共同経理課!H66</f>
        <v>0</v>
      </c>
      <c r="F65" s="1002" t="s">
        <v>97</v>
      </c>
      <c r="G65" s="525" t="e">
        <f>ROUNDDOWN($B65*$D65/$C65,3)</f>
        <v>#DIV/0!</v>
      </c>
      <c r="H65" s="525" t="e">
        <f>ROUNDDOWN($B65*$D65/$C65,3)</f>
        <v>#DIV/0!</v>
      </c>
      <c r="I65" s="525" t="e">
        <f>ROUNDDOWN($B65*$D65/$C65,3)</f>
        <v>#DIV/0!</v>
      </c>
      <c r="J65" s="525"/>
      <c r="K65" s="525" t="e">
        <f t="shared" ref="K65:M65" si="242">ROUNDDOWN($B65*$D65/$C65,3)</f>
        <v>#DIV/0!</v>
      </c>
      <c r="L65" s="525" t="e">
        <f t="shared" si="242"/>
        <v>#DIV/0!</v>
      </c>
      <c r="M65" s="525" t="e">
        <f t="shared" si="242"/>
        <v>#DIV/0!</v>
      </c>
      <c r="N65" s="525"/>
      <c r="O65" s="531" t="e">
        <f t="shared" si="186"/>
        <v>#DIV/0!</v>
      </c>
      <c r="P65" s="526"/>
      <c r="Q65" s="526"/>
      <c r="R65" s="533"/>
      <c r="S65" s="535" t="e">
        <f t="shared" si="191"/>
        <v>#DIV/0!</v>
      </c>
      <c r="T65" s="536" t="s">
        <v>97</v>
      </c>
      <c r="U65" s="1085">
        <f>E65</f>
        <v>0</v>
      </c>
      <c r="V65" s="1089"/>
      <c r="W65" s="1089"/>
      <c r="X65" s="1154"/>
      <c r="Y65" s="1154"/>
      <c r="Z65" s="1154"/>
      <c r="AA65" s="1089"/>
      <c r="AB65" s="1089"/>
      <c r="AC65" s="1154"/>
      <c r="AD65" s="1089"/>
      <c r="AE65" s="1089"/>
      <c r="AF65" s="1089"/>
      <c r="AG65" s="1089"/>
      <c r="AH65" s="1089"/>
      <c r="AI65" s="1089"/>
      <c r="AJ65" s="1154"/>
      <c r="AK65" s="1089"/>
      <c r="AL65" s="1089"/>
      <c r="AM65" s="1089"/>
      <c r="AN65" s="1089"/>
      <c r="AO65" s="1089"/>
      <c r="AP65" s="1089"/>
      <c r="AQ65" s="1089"/>
      <c r="AR65" s="1089"/>
      <c r="AS65" s="1154"/>
      <c r="AT65" s="1154"/>
      <c r="AU65" s="1154"/>
      <c r="AV65" s="1154"/>
      <c r="AW65" s="1154"/>
      <c r="AX65" s="1154"/>
      <c r="AY65" s="1089"/>
      <c r="AZ65" s="1089"/>
      <c r="BA65" s="1089"/>
      <c r="BB65" s="1089"/>
      <c r="BC65" s="1089"/>
      <c r="BD65" s="1089"/>
      <c r="BE65" s="1089"/>
      <c r="BF65" s="1089"/>
      <c r="BG65" s="1089"/>
      <c r="BH65" s="1154"/>
      <c r="BI65" s="1154"/>
      <c r="BJ65" s="1172">
        <f>E65</f>
        <v>0</v>
      </c>
      <c r="BK65" s="531">
        <f>SUM(U65:BJ65)</f>
        <v>0</v>
      </c>
      <c r="BL65" s="623"/>
      <c r="BM65" s="541"/>
      <c r="BN65" s="542"/>
      <c r="BO65" s="544">
        <f t="shared" si="187"/>
        <v>0</v>
      </c>
      <c r="BP65" s="565" t="e">
        <f t="shared" si="188"/>
        <v>#DIV/0!</v>
      </c>
      <c r="BQ65" s="544">
        <f t="shared" si="189"/>
        <v>0</v>
      </c>
      <c r="BR65" s="545"/>
      <c r="BS65" s="545"/>
      <c r="BU65" s="1355"/>
      <c r="BV65" s="1355"/>
      <c r="BW65" s="1355"/>
    </row>
    <row r="66" spans="1:126" s="547" customFormat="1" ht="20.25" customHeight="1">
      <c r="A66" s="548" t="s">
        <v>134</v>
      </c>
      <c r="B66" s="1332"/>
      <c r="C66" s="1326"/>
      <c r="D66" s="1326"/>
      <c r="E66" s="1359"/>
      <c r="F66" s="1003" t="s">
        <v>99</v>
      </c>
      <c r="G66" s="550" t="e">
        <f>ROUNDDOWN(G$52*G65,0)</f>
        <v>#DIV/0!</v>
      </c>
      <c r="H66" s="550" t="e">
        <f>ROUNDDOWN(H$52*H65,0)</f>
        <v>#DIV/0!</v>
      </c>
      <c r="I66" s="550" t="e">
        <f>ROUNDDOWN(I$52*I65,0)</f>
        <v>#DIV/0!</v>
      </c>
      <c r="J66" s="550">
        <f>ROUNDDOWN(J$7*J65,0)</f>
        <v>0</v>
      </c>
      <c r="K66" s="550"/>
      <c r="L66" s="550"/>
      <c r="M66" s="550"/>
      <c r="N66" s="550"/>
      <c r="O66" s="555" t="e">
        <f t="shared" si="186"/>
        <v>#DIV/0!</v>
      </c>
      <c r="P66" s="550">
        <f>P$54*P65</f>
        <v>0</v>
      </c>
      <c r="Q66" s="550">
        <f t="shared" ref="Q66" si="243">Q$54*Q65</f>
        <v>0</v>
      </c>
      <c r="R66" s="559"/>
      <c r="S66" s="535" t="e">
        <f t="shared" si="191"/>
        <v>#DIV/0!</v>
      </c>
      <c r="T66" s="1070" t="s">
        <v>99</v>
      </c>
      <c r="U66" s="1086">
        <f>U65*U$54</f>
        <v>0</v>
      </c>
      <c r="V66" s="552">
        <f t="shared" ref="V66:W66" si="244">V65*V$54</f>
        <v>0</v>
      </c>
      <c r="W66" s="1118">
        <f t="shared" si="244"/>
        <v>0</v>
      </c>
      <c r="X66" s="552"/>
      <c r="Y66" s="552"/>
      <c r="Z66" s="552"/>
      <c r="AA66" s="552">
        <f>AA65*AA$54</f>
        <v>0</v>
      </c>
      <c r="AB66" s="552">
        <f>AB65*AB$54</f>
        <v>0</v>
      </c>
      <c r="AC66" s="552"/>
      <c r="AD66" s="552">
        <f t="shared" ref="AD66:AI66" si="245">AD65*AD$54</f>
        <v>0</v>
      </c>
      <c r="AE66" s="552">
        <f t="shared" si="245"/>
        <v>0</v>
      </c>
      <c r="AF66" s="552">
        <f t="shared" si="245"/>
        <v>0</v>
      </c>
      <c r="AG66" s="552">
        <f t="shared" si="245"/>
        <v>0</v>
      </c>
      <c r="AH66" s="552">
        <f t="shared" si="245"/>
        <v>0</v>
      </c>
      <c r="AI66" s="552">
        <f t="shared" si="245"/>
        <v>0</v>
      </c>
      <c r="AJ66" s="552"/>
      <c r="AK66" s="552">
        <f t="shared" ref="AK66:AR66" si="246">AK65*AK$54</f>
        <v>0</v>
      </c>
      <c r="AL66" s="552">
        <f t="shared" si="246"/>
        <v>0</v>
      </c>
      <c r="AM66" s="552">
        <f t="shared" si="246"/>
        <v>0</v>
      </c>
      <c r="AN66" s="552">
        <f t="shared" si="246"/>
        <v>0</v>
      </c>
      <c r="AO66" s="552">
        <f t="shared" si="246"/>
        <v>0</v>
      </c>
      <c r="AP66" s="552">
        <f t="shared" si="246"/>
        <v>0</v>
      </c>
      <c r="AQ66" s="552">
        <f t="shared" si="246"/>
        <v>0</v>
      </c>
      <c r="AR66" s="552">
        <f t="shared" si="246"/>
        <v>0</v>
      </c>
      <c r="AS66" s="552"/>
      <c r="AT66" s="552"/>
      <c r="AU66" s="552"/>
      <c r="AV66" s="552"/>
      <c r="AW66" s="552"/>
      <c r="AX66" s="552"/>
      <c r="AY66" s="552">
        <f t="shared" ref="AY66:BF66" si="247">AY65*AY$54</f>
        <v>0</v>
      </c>
      <c r="AZ66" s="552">
        <f t="shared" si="247"/>
        <v>0</v>
      </c>
      <c r="BA66" s="552">
        <f t="shared" si="247"/>
        <v>0</v>
      </c>
      <c r="BB66" s="552">
        <f t="shared" si="247"/>
        <v>0</v>
      </c>
      <c r="BC66" s="552">
        <f t="shared" si="247"/>
        <v>0</v>
      </c>
      <c r="BD66" s="552">
        <f t="shared" si="247"/>
        <v>0</v>
      </c>
      <c r="BE66" s="552">
        <f t="shared" si="247"/>
        <v>0</v>
      </c>
      <c r="BF66" s="552">
        <f t="shared" si="247"/>
        <v>0</v>
      </c>
      <c r="BG66" s="552"/>
      <c r="BH66" s="552"/>
      <c r="BI66" s="552"/>
      <c r="BJ66" s="1118">
        <f>BJ65*BJ$54</f>
        <v>0</v>
      </c>
      <c r="BK66" s="531">
        <f t="shared" ref="BK66:BK70" si="248">SUM(U66:BJ66)</f>
        <v>0</v>
      </c>
      <c r="BL66" s="623"/>
      <c r="BM66" s="541"/>
      <c r="BN66" s="542"/>
      <c r="BO66" s="560">
        <f t="shared" si="187"/>
        <v>0</v>
      </c>
      <c r="BP66" s="565" t="e">
        <f t="shared" si="188"/>
        <v>#DIV/0!</v>
      </c>
      <c r="BQ66" s="560">
        <f t="shared" si="189"/>
        <v>0</v>
      </c>
      <c r="BR66" s="545">
        <f>BR62+BQ66</f>
        <v>0</v>
      </c>
      <c r="BS66" s="545">
        <f>BS62-BR66</f>
        <v>0</v>
      </c>
      <c r="BU66" s="1268">
        <f>_xlfn.AGGREGATE(9,6,S66,BQ66)</f>
        <v>0</v>
      </c>
      <c r="BV66" s="1328">
        <f>AY66</f>
        <v>0</v>
      </c>
      <c r="BW66" s="1329">
        <f t="shared" ref="BW66" si="249">BU66+BV66</f>
        <v>0</v>
      </c>
    </row>
    <row r="67" spans="1:126" s="547" customFormat="1" ht="15" customHeight="1">
      <c r="A67" s="955"/>
      <c r="B67" s="1332">
        <f>共同経理課!B67</f>
        <v>0</v>
      </c>
      <c r="C67" s="1326">
        <f>共同経理課!C67</f>
        <v>0</v>
      </c>
      <c r="D67" s="1326">
        <f>共同経理課!H67</f>
        <v>0</v>
      </c>
      <c r="E67" s="1327">
        <f>共同経理課!H67-共同経理課!H68</f>
        <v>0</v>
      </c>
      <c r="F67" s="1002" t="s">
        <v>97</v>
      </c>
      <c r="G67" s="525" t="e">
        <f>ROUNDDOWN($B67*$D67/$C67,3)</f>
        <v>#DIV/0!</v>
      </c>
      <c r="H67" s="525" t="e">
        <f>ROUNDDOWN($B67*$D67/$C67,3)</f>
        <v>#DIV/0!</v>
      </c>
      <c r="I67" s="525" t="e">
        <f>ROUNDDOWN($B67*$D67/$C67,3)</f>
        <v>#DIV/0!</v>
      </c>
      <c r="J67" s="525"/>
      <c r="K67" s="525" t="e">
        <f t="shared" ref="K67:M67" si="250">ROUNDDOWN($B67*$D67/$C67,3)</f>
        <v>#DIV/0!</v>
      </c>
      <c r="L67" s="525" t="e">
        <f t="shared" si="250"/>
        <v>#DIV/0!</v>
      </c>
      <c r="M67" s="525" t="e">
        <f t="shared" si="250"/>
        <v>#DIV/0!</v>
      </c>
      <c r="N67" s="525"/>
      <c r="O67" s="555" t="e">
        <f t="shared" si="186"/>
        <v>#DIV/0!</v>
      </c>
      <c r="P67" s="550"/>
      <c r="Q67" s="550"/>
      <c r="R67" s="566"/>
      <c r="S67" s="535" t="e">
        <f t="shared" si="191"/>
        <v>#DIV/0!</v>
      </c>
      <c r="T67" s="536" t="s">
        <v>97</v>
      </c>
      <c r="U67" s="1086">
        <f>E67</f>
        <v>0</v>
      </c>
      <c r="V67" s="552"/>
      <c r="W67" s="552"/>
      <c r="X67" s="1155"/>
      <c r="Y67" s="1155"/>
      <c r="Z67" s="1155"/>
      <c r="AA67" s="552"/>
      <c r="AB67" s="552"/>
      <c r="AC67" s="1155"/>
      <c r="AD67" s="552"/>
      <c r="AE67" s="552"/>
      <c r="AF67" s="552"/>
      <c r="AG67" s="552"/>
      <c r="AH67" s="552"/>
      <c r="AI67" s="552"/>
      <c r="AJ67" s="1155"/>
      <c r="AK67" s="552"/>
      <c r="AL67" s="552"/>
      <c r="AM67" s="552"/>
      <c r="AN67" s="552"/>
      <c r="AO67" s="552"/>
      <c r="AP67" s="552"/>
      <c r="AQ67" s="552"/>
      <c r="AR67" s="552"/>
      <c r="AS67" s="1155"/>
      <c r="AT67" s="1155"/>
      <c r="AU67" s="1155"/>
      <c r="AV67" s="1155"/>
      <c r="AW67" s="1155"/>
      <c r="AX67" s="1155"/>
      <c r="AY67" s="552"/>
      <c r="AZ67" s="552"/>
      <c r="BA67" s="552"/>
      <c r="BB67" s="552"/>
      <c r="BC67" s="552"/>
      <c r="BD67" s="552"/>
      <c r="BE67" s="552"/>
      <c r="BF67" s="552"/>
      <c r="BG67" s="552"/>
      <c r="BH67" s="1155"/>
      <c r="BI67" s="1155"/>
      <c r="BJ67" s="1118">
        <f>E67</f>
        <v>0</v>
      </c>
      <c r="BK67" s="531">
        <f t="shared" si="248"/>
        <v>0</v>
      </c>
      <c r="BL67" s="623"/>
      <c r="BM67" s="541"/>
      <c r="BN67" s="542"/>
      <c r="BO67" s="534">
        <f t="shared" si="187"/>
        <v>0</v>
      </c>
      <c r="BP67" s="565" t="e">
        <f t="shared" si="188"/>
        <v>#DIV/0!</v>
      </c>
      <c r="BQ67" s="560">
        <f t="shared" si="189"/>
        <v>0</v>
      </c>
      <c r="BR67" s="545"/>
      <c r="BS67" s="545"/>
      <c r="BT67" s="547">
        <v>7</v>
      </c>
      <c r="BU67" s="1269"/>
      <c r="BV67" s="1328"/>
      <c r="BW67" s="1329"/>
    </row>
    <row r="68" spans="1:126" s="547" customFormat="1" ht="20.25" customHeight="1">
      <c r="A68" s="548" t="s">
        <v>135</v>
      </c>
      <c r="B68" s="1332"/>
      <c r="C68" s="1326"/>
      <c r="D68" s="1326"/>
      <c r="E68" s="1359"/>
      <c r="F68" s="1003" t="s">
        <v>99</v>
      </c>
      <c r="G68" s="550" t="e">
        <f>ROUNDDOWN(G$52*G67,0)</f>
        <v>#DIV/0!</v>
      </c>
      <c r="H68" s="550" t="e">
        <f>ROUNDDOWN(H$52*H67,0)</f>
        <v>#DIV/0!</v>
      </c>
      <c r="I68" s="550" t="e">
        <f>ROUNDDOWN(I$52*I67,0)</f>
        <v>#DIV/0!</v>
      </c>
      <c r="J68" s="550">
        <f>ROUNDDOWN(J$7*J67,0)</f>
        <v>0</v>
      </c>
      <c r="K68" s="550"/>
      <c r="L68" s="550"/>
      <c r="M68" s="550"/>
      <c r="N68" s="550"/>
      <c r="O68" s="555" t="e">
        <f t="shared" si="186"/>
        <v>#DIV/0!</v>
      </c>
      <c r="P68" s="550">
        <f>P$54*P67</f>
        <v>0</v>
      </c>
      <c r="Q68" s="550">
        <f t="shared" ref="Q68" si="251">Q$54*Q67</f>
        <v>0</v>
      </c>
      <c r="R68" s="559"/>
      <c r="S68" s="535" t="e">
        <f t="shared" si="191"/>
        <v>#DIV/0!</v>
      </c>
      <c r="T68" s="1070" t="s">
        <v>99</v>
      </c>
      <c r="U68" s="1086">
        <f>U67*U$54</f>
        <v>0</v>
      </c>
      <c r="V68" s="552">
        <f t="shared" ref="V68:W68" si="252">V67*V$54</f>
        <v>0</v>
      </c>
      <c r="W68" s="552">
        <f t="shared" si="252"/>
        <v>0</v>
      </c>
      <c r="X68" s="552"/>
      <c r="Y68" s="552"/>
      <c r="Z68" s="552"/>
      <c r="AA68" s="552">
        <f>AA67*AA$54</f>
        <v>0</v>
      </c>
      <c r="AB68" s="552">
        <f>AB67*AB$54</f>
        <v>0</v>
      </c>
      <c r="AC68" s="552"/>
      <c r="AD68" s="552">
        <f t="shared" ref="AD68:AI68" si="253">AD67*AD$54</f>
        <v>0</v>
      </c>
      <c r="AE68" s="552">
        <f t="shared" si="253"/>
        <v>0</v>
      </c>
      <c r="AF68" s="552">
        <f t="shared" si="253"/>
        <v>0</v>
      </c>
      <c r="AG68" s="552">
        <f t="shared" si="253"/>
        <v>0</v>
      </c>
      <c r="AH68" s="552">
        <f t="shared" si="253"/>
        <v>0</v>
      </c>
      <c r="AI68" s="552">
        <f t="shared" si="253"/>
        <v>0</v>
      </c>
      <c r="AJ68" s="552"/>
      <c r="AK68" s="552">
        <f t="shared" ref="AK68:AR68" si="254">AK67*AK$54</f>
        <v>0</v>
      </c>
      <c r="AL68" s="552">
        <f t="shared" si="254"/>
        <v>0</v>
      </c>
      <c r="AM68" s="552">
        <f t="shared" si="254"/>
        <v>0</v>
      </c>
      <c r="AN68" s="552">
        <f t="shared" si="254"/>
        <v>0</v>
      </c>
      <c r="AO68" s="552">
        <f t="shared" si="254"/>
        <v>0</v>
      </c>
      <c r="AP68" s="552">
        <f t="shared" si="254"/>
        <v>0</v>
      </c>
      <c r="AQ68" s="552">
        <f t="shared" si="254"/>
        <v>0</v>
      </c>
      <c r="AR68" s="552">
        <f t="shared" si="254"/>
        <v>0</v>
      </c>
      <c r="AS68" s="552"/>
      <c r="AT68" s="552"/>
      <c r="AU68" s="552"/>
      <c r="AV68" s="552"/>
      <c r="AW68" s="552"/>
      <c r="AX68" s="552"/>
      <c r="AY68" s="552">
        <f t="shared" ref="AY68:BF68" si="255">AY67*AY$54</f>
        <v>0</v>
      </c>
      <c r="AZ68" s="552">
        <f t="shared" si="255"/>
        <v>0</v>
      </c>
      <c r="BA68" s="552">
        <f t="shared" si="255"/>
        <v>0</v>
      </c>
      <c r="BB68" s="552">
        <f t="shared" si="255"/>
        <v>0</v>
      </c>
      <c r="BC68" s="552">
        <f t="shared" si="255"/>
        <v>0</v>
      </c>
      <c r="BD68" s="552">
        <f t="shared" si="255"/>
        <v>0</v>
      </c>
      <c r="BE68" s="552">
        <f t="shared" si="255"/>
        <v>0</v>
      </c>
      <c r="BF68" s="552">
        <f t="shared" si="255"/>
        <v>0</v>
      </c>
      <c r="BG68" s="552"/>
      <c r="BH68" s="552"/>
      <c r="BI68" s="552"/>
      <c r="BJ68" s="1118">
        <f>BJ67*BJ$54</f>
        <v>0</v>
      </c>
      <c r="BK68" s="531">
        <f t="shared" si="248"/>
        <v>0</v>
      </c>
      <c r="BL68" s="623"/>
      <c r="BM68" s="541"/>
      <c r="BN68" s="542"/>
      <c r="BO68" s="560">
        <f t="shared" si="187"/>
        <v>0</v>
      </c>
      <c r="BP68" s="565" t="e">
        <f t="shared" si="188"/>
        <v>#DIV/0!</v>
      </c>
      <c r="BQ68" s="560">
        <f t="shared" si="189"/>
        <v>0</v>
      </c>
      <c r="BR68" s="545">
        <f>BR66+BQ68</f>
        <v>0</v>
      </c>
      <c r="BS68" s="545">
        <f>BS66-BR68</f>
        <v>0</v>
      </c>
      <c r="BU68" s="1268">
        <f>_xlfn.AGGREGATE(9,6,S68,BQ68)</f>
        <v>0</v>
      </c>
      <c r="BV68" s="1328">
        <f>AY68</f>
        <v>0</v>
      </c>
      <c r="BW68" s="1329">
        <f t="shared" ref="BW68" si="256">BU68+BV68</f>
        <v>0</v>
      </c>
    </row>
    <row r="69" spans="1:126" s="547" customFormat="1" ht="15" customHeight="1">
      <c r="A69" s="955"/>
      <c r="B69" s="1332">
        <f>共同経理課!B69</f>
        <v>0</v>
      </c>
      <c r="C69" s="1326">
        <f>共同経理課!C69</f>
        <v>0</v>
      </c>
      <c r="D69" s="1326">
        <f>共同経理課!H69</f>
        <v>0</v>
      </c>
      <c r="E69" s="1327">
        <f>共同経理課!H69-共同経理課!H70</f>
        <v>0</v>
      </c>
      <c r="F69" s="1002" t="s">
        <v>97</v>
      </c>
      <c r="G69" s="525" t="e">
        <f>ROUNDDOWN($B69*$D69/$C69,3)</f>
        <v>#DIV/0!</v>
      </c>
      <c r="H69" s="525" t="e">
        <f>ROUNDDOWN($B69*$D69/$C69,3)</f>
        <v>#DIV/0!</v>
      </c>
      <c r="I69" s="525" t="e">
        <f>ROUNDDOWN($B69*$D69/$C69,3)</f>
        <v>#DIV/0!</v>
      </c>
      <c r="J69" s="525"/>
      <c r="K69" s="525" t="e">
        <f t="shared" ref="K69:M69" si="257">ROUNDDOWN($B69*$D69/$C69,3)</f>
        <v>#DIV/0!</v>
      </c>
      <c r="L69" s="525" t="e">
        <f t="shared" si="257"/>
        <v>#DIV/0!</v>
      </c>
      <c r="M69" s="525" t="e">
        <f t="shared" si="257"/>
        <v>#DIV/0!</v>
      </c>
      <c r="N69" s="525"/>
      <c r="O69" s="555" t="e">
        <f t="shared" si="186"/>
        <v>#DIV/0!</v>
      </c>
      <c r="P69" s="550"/>
      <c r="Q69" s="550"/>
      <c r="R69" s="566"/>
      <c r="S69" s="535" t="e">
        <f t="shared" si="191"/>
        <v>#DIV/0!</v>
      </c>
      <c r="T69" s="536" t="s">
        <v>97</v>
      </c>
      <c r="U69" s="1086">
        <f>E69</f>
        <v>0</v>
      </c>
      <c r="V69" s="552"/>
      <c r="W69" s="552"/>
      <c r="X69" s="1155"/>
      <c r="Y69" s="1155"/>
      <c r="Z69" s="1155"/>
      <c r="AA69" s="552"/>
      <c r="AB69" s="552"/>
      <c r="AC69" s="1155"/>
      <c r="AD69" s="552"/>
      <c r="AE69" s="552"/>
      <c r="AF69" s="552"/>
      <c r="AG69" s="552"/>
      <c r="AH69" s="552"/>
      <c r="AI69" s="552"/>
      <c r="AJ69" s="1155"/>
      <c r="AK69" s="552"/>
      <c r="AL69" s="552"/>
      <c r="AM69" s="552"/>
      <c r="AN69" s="552"/>
      <c r="AO69" s="552"/>
      <c r="AP69" s="552"/>
      <c r="AQ69" s="552"/>
      <c r="AR69" s="552"/>
      <c r="AS69" s="1155"/>
      <c r="AT69" s="1155"/>
      <c r="AU69" s="1155"/>
      <c r="AV69" s="1155"/>
      <c r="AW69" s="1155"/>
      <c r="AX69" s="1155"/>
      <c r="AY69" s="552"/>
      <c r="AZ69" s="552"/>
      <c r="BA69" s="552"/>
      <c r="BB69" s="552"/>
      <c r="BC69" s="552"/>
      <c r="BD69" s="552"/>
      <c r="BE69" s="552"/>
      <c r="BF69" s="552"/>
      <c r="BG69" s="552"/>
      <c r="BH69" s="1155"/>
      <c r="BI69" s="1155"/>
      <c r="BJ69" s="1118">
        <f>E69</f>
        <v>0</v>
      </c>
      <c r="BK69" s="531">
        <f t="shared" si="248"/>
        <v>0</v>
      </c>
      <c r="BL69" s="623"/>
      <c r="BM69" s="541"/>
      <c r="BN69" s="542"/>
      <c r="BO69" s="534">
        <f t="shared" si="187"/>
        <v>0</v>
      </c>
      <c r="BP69" s="565" t="e">
        <f t="shared" si="188"/>
        <v>#DIV/0!</v>
      </c>
      <c r="BQ69" s="560">
        <f t="shared" si="189"/>
        <v>0</v>
      </c>
      <c r="BR69" s="545"/>
      <c r="BS69" s="545"/>
      <c r="BT69" s="547">
        <v>8</v>
      </c>
      <c r="BU69" s="1269"/>
      <c r="BV69" s="1328"/>
      <c r="BW69" s="1329"/>
    </row>
    <row r="70" spans="1:126" s="547" customFormat="1" ht="20.25" customHeight="1">
      <c r="A70" s="955" t="s">
        <v>136</v>
      </c>
      <c r="B70" s="1332"/>
      <c r="C70" s="1326"/>
      <c r="D70" s="1326"/>
      <c r="E70" s="1359"/>
      <c r="F70" s="1009" t="s">
        <v>99</v>
      </c>
      <c r="G70" s="570" t="e">
        <f>ROUNDDOWN(G$52*G69,0)</f>
        <v>#DIV/0!</v>
      </c>
      <c r="H70" s="570" t="e">
        <f>ROUNDDOWN(H$52*H69,0)</f>
        <v>#DIV/0!</v>
      </c>
      <c r="I70" s="570" t="e">
        <f>ROUNDDOWN(I$52*I69,0)</f>
        <v>#DIV/0!</v>
      </c>
      <c r="J70" s="570">
        <f>ROUNDDOWN(J$7*J69,0)</f>
        <v>0</v>
      </c>
      <c r="K70" s="570"/>
      <c r="L70" s="570"/>
      <c r="M70" s="570"/>
      <c r="N70" s="570"/>
      <c r="O70" s="571" t="e">
        <f t="shared" si="186"/>
        <v>#DIV/0!</v>
      </c>
      <c r="P70" s="570">
        <f>P$54*P69</f>
        <v>0</v>
      </c>
      <c r="Q70" s="570">
        <f t="shared" ref="Q70" si="258">Q$54*Q69</f>
        <v>0</v>
      </c>
      <c r="R70" s="572"/>
      <c r="S70" s="535" t="e">
        <f t="shared" si="191"/>
        <v>#DIV/0!</v>
      </c>
      <c r="T70" s="575" t="s">
        <v>99</v>
      </c>
      <c r="U70" s="1086">
        <f>U69*U$54</f>
        <v>0</v>
      </c>
      <c r="V70" s="1090">
        <f t="shared" ref="V70:W70" si="259">V69*V$54</f>
        <v>0</v>
      </c>
      <c r="W70" s="1090">
        <f t="shared" si="259"/>
        <v>0</v>
      </c>
      <c r="X70" s="1090"/>
      <c r="Y70" s="1090"/>
      <c r="Z70" s="1090"/>
      <c r="AA70" s="1090">
        <f>AA69*AA$54</f>
        <v>0</v>
      </c>
      <c r="AB70" s="1090">
        <f>AB69*AB$54</f>
        <v>0</v>
      </c>
      <c r="AC70" s="1090"/>
      <c r="AD70" s="1090">
        <f t="shared" ref="AD70:AI70" si="260">AD69*AD$54</f>
        <v>0</v>
      </c>
      <c r="AE70" s="1090">
        <f t="shared" si="260"/>
        <v>0</v>
      </c>
      <c r="AF70" s="1090">
        <f t="shared" si="260"/>
        <v>0</v>
      </c>
      <c r="AG70" s="1090">
        <f t="shared" si="260"/>
        <v>0</v>
      </c>
      <c r="AH70" s="1090">
        <f t="shared" si="260"/>
        <v>0</v>
      </c>
      <c r="AI70" s="1090">
        <f t="shared" si="260"/>
        <v>0</v>
      </c>
      <c r="AJ70" s="1090"/>
      <c r="AK70" s="1090">
        <f t="shared" ref="AK70:AR70" si="261">AK69*AK$54</f>
        <v>0</v>
      </c>
      <c r="AL70" s="1090">
        <f t="shared" si="261"/>
        <v>0</v>
      </c>
      <c r="AM70" s="1090">
        <f t="shared" si="261"/>
        <v>0</v>
      </c>
      <c r="AN70" s="1090">
        <f t="shared" si="261"/>
        <v>0</v>
      </c>
      <c r="AO70" s="1090">
        <f t="shared" si="261"/>
        <v>0</v>
      </c>
      <c r="AP70" s="1090">
        <f t="shared" si="261"/>
        <v>0</v>
      </c>
      <c r="AQ70" s="1090">
        <f t="shared" si="261"/>
        <v>0</v>
      </c>
      <c r="AR70" s="1090">
        <f t="shared" si="261"/>
        <v>0</v>
      </c>
      <c r="AS70" s="1090"/>
      <c r="AT70" s="1090"/>
      <c r="AU70" s="1090"/>
      <c r="AV70" s="1090"/>
      <c r="AW70" s="1090"/>
      <c r="AX70" s="1090"/>
      <c r="AY70" s="1090">
        <f t="shared" ref="AY70:BF70" si="262">AY69*AY$54</f>
        <v>0</v>
      </c>
      <c r="AZ70" s="1090">
        <f t="shared" si="262"/>
        <v>0</v>
      </c>
      <c r="BA70" s="1090">
        <f t="shared" si="262"/>
        <v>0</v>
      </c>
      <c r="BB70" s="1090">
        <f t="shared" si="262"/>
        <v>0</v>
      </c>
      <c r="BC70" s="1090">
        <f t="shared" si="262"/>
        <v>0</v>
      </c>
      <c r="BD70" s="1090">
        <f t="shared" si="262"/>
        <v>0</v>
      </c>
      <c r="BE70" s="1090">
        <f t="shared" si="262"/>
        <v>0</v>
      </c>
      <c r="BF70" s="1090">
        <f t="shared" si="262"/>
        <v>0</v>
      </c>
      <c r="BG70" s="1090"/>
      <c r="BH70" s="1090"/>
      <c r="BI70" s="1090"/>
      <c r="BJ70" s="1173">
        <f>BJ69*BJ$54</f>
        <v>0</v>
      </c>
      <c r="BK70" s="531">
        <f t="shared" si="248"/>
        <v>0</v>
      </c>
      <c r="BL70" s="623"/>
      <c r="BM70" s="541"/>
      <c r="BN70" s="542"/>
      <c r="BO70" s="560">
        <f t="shared" si="187"/>
        <v>0</v>
      </c>
      <c r="BP70" s="565" t="e">
        <f t="shared" si="188"/>
        <v>#DIV/0!</v>
      </c>
      <c r="BQ70" s="560">
        <f t="shared" si="189"/>
        <v>0</v>
      </c>
      <c r="BR70" s="545">
        <f>BR68+BQ70</f>
        <v>0</v>
      </c>
      <c r="BS70" s="545">
        <f>BS68-BR70</f>
        <v>0</v>
      </c>
      <c r="BU70" s="1268">
        <f>_xlfn.AGGREGATE(9,6,S70,BQ70)</f>
        <v>0</v>
      </c>
      <c r="BV70" s="1328">
        <f>AY70</f>
        <v>0</v>
      </c>
      <c r="BW70" s="1329">
        <f t="shared" ref="BW70" si="263">BU70+BV70</f>
        <v>0</v>
      </c>
    </row>
    <row r="71" spans="1:126" s="547" customFormat="1" ht="15" customHeight="1">
      <c r="A71" s="1226" t="s">
        <v>101</v>
      </c>
      <c r="B71" s="1336">
        <f>SUM(B65:B70)</f>
        <v>0</v>
      </c>
      <c r="C71" s="1337">
        <f t="shared" ref="C71:E71" si="264">SUM(C65:C70)</f>
        <v>0</v>
      </c>
      <c r="D71" s="1337">
        <f t="shared" si="264"/>
        <v>0</v>
      </c>
      <c r="E71" s="1338">
        <f t="shared" si="264"/>
        <v>0</v>
      </c>
      <c r="F71" s="589" t="s">
        <v>97</v>
      </c>
      <c r="G71" s="581" t="e">
        <f t="shared" ref="G71" si="265">G65+G67+G69</f>
        <v>#DIV/0!</v>
      </c>
      <c r="H71" s="581" t="e">
        <f>H65+H67+H69</f>
        <v>#DIV/0!</v>
      </c>
      <c r="I71" s="581" t="e">
        <f>I65+I67+I69</f>
        <v>#DIV/0!</v>
      </c>
      <c r="J71" s="581">
        <f t="shared" ref="J71:L71" si="266">J65+J67+J69</f>
        <v>0</v>
      </c>
      <c r="K71" s="581" t="e">
        <f t="shared" si="266"/>
        <v>#DIV/0!</v>
      </c>
      <c r="L71" s="581" t="e">
        <f t="shared" si="266"/>
        <v>#DIV/0!</v>
      </c>
      <c r="M71" s="581" t="e">
        <f t="shared" ref="M71:N71" si="267">M65+M67+M69</f>
        <v>#DIV/0!</v>
      </c>
      <c r="N71" s="581">
        <f t="shared" si="267"/>
        <v>0</v>
      </c>
      <c r="O71" s="585" t="e">
        <f t="shared" si="186"/>
        <v>#DIV/0!</v>
      </c>
      <c r="P71" s="581">
        <f t="shared" ref="P71:Q71" si="268">P65+P67+P69</f>
        <v>0</v>
      </c>
      <c r="Q71" s="581">
        <f t="shared" si="268"/>
        <v>0</v>
      </c>
      <c r="R71" s="587"/>
      <c r="S71" s="535" t="e">
        <f t="shared" si="191"/>
        <v>#DIV/0!</v>
      </c>
      <c r="T71" s="589" t="s">
        <v>97</v>
      </c>
      <c r="U71" s="590">
        <f t="shared" ref="U71:BJ72" si="269">U65+U67+U69</f>
        <v>0</v>
      </c>
      <c r="V71" s="581">
        <f t="shared" si="269"/>
        <v>0</v>
      </c>
      <c r="W71" s="581">
        <f t="shared" si="269"/>
        <v>0</v>
      </c>
      <c r="X71" s="1156">
        <f t="shared" si="269"/>
        <v>0</v>
      </c>
      <c r="Y71" s="1156">
        <f t="shared" si="269"/>
        <v>0</v>
      </c>
      <c r="Z71" s="1156">
        <f t="shared" si="269"/>
        <v>0</v>
      </c>
      <c r="AA71" s="581">
        <f t="shared" si="269"/>
        <v>0</v>
      </c>
      <c r="AB71" s="581">
        <f t="shared" si="269"/>
        <v>0</v>
      </c>
      <c r="AC71" s="1156">
        <f t="shared" si="269"/>
        <v>0</v>
      </c>
      <c r="AD71" s="581">
        <f t="shared" si="269"/>
        <v>0</v>
      </c>
      <c r="AE71" s="581">
        <f t="shared" si="269"/>
        <v>0</v>
      </c>
      <c r="AF71" s="581">
        <f t="shared" si="269"/>
        <v>0</v>
      </c>
      <c r="AG71" s="581">
        <f t="shared" si="269"/>
        <v>0</v>
      </c>
      <c r="AH71" s="581">
        <f t="shared" si="269"/>
        <v>0</v>
      </c>
      <c r="AI71" s="581">
        <f t="shared" si="269"/>
        <v>0</v>
      </c>
      <c r="AJ71" s="1156">
        <f t="shared" si="269"/>
        <v>0</v>
      </c>
      <c r="AK71" s="581">
        <f t="shared" si="269"/>
        <v>0</v>
      </c>
      <c r="AL71" s="581">
        <f t="shared" si="269"/>
        <v>0</v>
      </c>
      <c r="AM71" s="581">
        <f t="shared" si="269"/>
        <v>0</v>
      </c>
      <c r="AN71" s="581">
        <f t="shared" si="269"/>
        <v>0</v>
      </c>
      <c r="AO71" s="581">
        <f t="shared" si="269"/>
        <v>0</v>
      </c>
      <c r="AP71" s="581">
        <f t="shared" si="269"/>
        <v>0</v>
      </c>
      <c r="AQ71" s="581">
        <f t="shared" si="269"/>
        <v>0</v>
      </c>
      <c r="AR71" s="581">
        <f t="shared" si="269"/>
        <v>0</v>
      </c>
      <c r="AS71" s="1156">
        <f t="shared" si="269"/>
        <v>0</v>
      </c>
      <c r="AT71" s="1156">
        <f t="shared" si="269"/>
        <v>0</v>
      </c>
      <c r="AU71" s="1156">
        <f t="shared" si="269"/>
        <v>0</v>
      </c>
      <c r="AV71" s="1156">
        <f t="shared" si="269"/>
        <v>0</v>
      </c>
      <c r="AW71" s="1156">
        <f t="shared" si="269"/>
        <v>0</v>
      </c>
      <c r="AX71" s="1156">
        <f t="shared" si="269"/>
        <v>0</v>
      </c>
      <c r="AY71" s="581">
        <f t="shared" si="269"/>
        <v>0</v>
      </c>
      <c r="AZ71" s="581">
        <f t="shared" si="269"/>
        <v>0</v>
      </c>
      <c r="BA71" s="581">
        <f t="shared" si="269"/>
        <v>0</v>
      </c>
      <c r="BB71" s="581">
        <f t="shared" si="269"/>
        <v>0</v>
      </c>
      <c r="BC71" s="581">
        <f t="shared" si="269"/>
        <v>0</v>
      </c>
      <c r="BD71" s="581">
        <f t="shared" si="269"/>
        <v>0</v>
      </c>
      <c r="BE71" s="581">
        <f t="shared" si="269"/>
        <v>0</v>
      </c>
      <c r="BF71" s="581">
        <f t="shared" si="269"/>
        <v>0</v>
      </c>
      <c r="BG71" s="581">
        <f t="shared" si="269"/>
        <v>0</v>
      </c>
      <c r="BH71" s="1156">
        <f t="shared" si="269"/>
        <v>0</v>
      </c>
      <c r="BI71" s="1156">
        <f t="shared" si="269"/>
        <v>0</v>
      </c>
      <c r="BJ71" s="584">
        <f t="shared" si="269"/>
        <v>0</v>
      </c>
      <c r="BK71" s="585">
        <f>BK65+BK67+BK69</f>
        <v>0</v>
      </c>
      <c r="BL71" s="623"/>
      <c r="BM71" s="541"/>
      <c r="BN71" s="542"/>
      <c r="BO71" s="544">
        <f t="shared" si="187"/>
        <v>0</v>
      </c>
      <c r="BP71" s="594" t="e">
        <f t="shared" si="188"/>
        <v>#DIV/0!</v>
      </c>
      <c r="BQ71" s="544">
        <f t="shared" si="189"/>
        <v>0</v>
      </c>
      <c r="BR71" s="545"/>
      <c r="BS71" s="545"/>
      <c r="BT71" s="547">
        <v>9</v>
      </c>
      <c r="BU71" s="1269"/>
      <c r="BV71" s="1328"/>
      <c r="BW71" s="1329"/>
    </row>
    <row r="72" spans="1:126" s="547" customFormat="1" ht="20.25" customHeight="1">
      <c r="A72" s="1227"/>
      <c r="B72" s="1336"/>
      <c r="C72" s="1337"/>
      <c r="D72" s="1337"/>
      <c r="E72" s="1338"/>
      <c r="F72" s="606" t="s">
        <v>99</v>
      </c>
      <c r="G72" s="596" t="e">
        <f>G66+G68+G70</f>
        <v>#DIV/0!</v>
      </c>
      <c r="H72" s="596" t="e">
        <f t="shared" ref="H72:L72" si="270">H66+H68+H70</f>
        <v>#DIV/0!</v>
      </c>
      <c r="I72" s="596" t="e">
        <f t="shared" ref="I72" si="271">I66+I68+I70</f>
        <v>#DIV/0!</v>
      </c>
      <c r="J72" s="596">
        <f t="shared" si="270"/>
        <v>0</v>
      </c>
      <c r="K72" s="597">
        <f t="shared" si="270"/>
        <v>0</v>
      </c>
      <c r="L72" s="596">
        <f t="shared" si="270"/>
        <v>0</v>
      </c>
      <c r="M72" s="596">
        <f t="shared" ref="M72:N72" si="272">M66+M68+M70</f>
        <v>0</v>
      </c>
      <c r="N72" s="596">
        <f t="shared" si="272"/>
        <v>0</v>
      </c>
      <c r="O72" s="602" t="e">
        <f t="shared" si="186"/>
        <v>#DIV/0!</v>
      </c>
      <c r="P72" s="596">
        <f t="shared" ref="P72:R72" si="273">P66+P68+P70</f>
        <v>0</v>
      </c>
      <c r="Q72" s="596">
        <f t="shared" ref="Q72" si="274">Q66+Q68+Q70</f>
        <v>0</v>
      </c>
      <c r="R72" s="601">
        <f t="shared" si="273"/>
        <v>0</v>
      </c>
      <c r="S72" s="535" t="e">
        <f t="shared" si="191"/>
        <v>#DIV/0!</v>
      </c>
      <c r="T72" s="606" t="s">
        <v>99</v>
      </c>
      <c r="U72" s="607">
        <f t="shared" ref="U72:BI72" si="275">U66+U68+U70</f>
        <v>0</v>
      </c>
      <c r="V72" s="596">
        <f t="shared" si="275"/>
        <v>0</v>
      </c>
      <c r="W72" s="596">
        <f t="shared" si="275"/>
        <v>0</v>
      </c>
      <c r="X72" s="596">
        <f t="shared" si="275"/>
        <v>0</v>
      </c>
      <c r="Y72" s="596">
        <f t="shared" si="275"/>
        <v>0</v>
      </c>
      <c r="Z72" s="596">
        <f t="shared" si="275"/>
        <v>0</v>
      </c>
      <c r="AA72" s="596">
        <f t="shared" si="275"/>
        <v>0</v>
      </c>
      <c r="AB72" s="596">
        <f t="shared" si="275"/>
        <v>0</v>
      </c>
      <c r="AC72" s="596">
        <f t="shared" si="275"/>
        <v>0</v>
      </c>
      <c r="AD72" s="596">
        <f t="shared" si="275"/>
        <v>0</v>
      </c>
      <c r="AE72" s="596">
        <f t="shared" si="275"/>
        <v>0</v>
      </c>
      <c r="AF72" s="596">
        <f t="shared" si="275"/>
        <v>0</v>
      </c>
      <c r="AG72" s="596">
        <f t="shared" si="275"/>
        <v>0</v>
      </c>
      <c r="AH72" s="596">
        <f t="shared" si="275"/>
        <v>0</v>
      </c>
      <c r="AI72" s="596">
        <f t="shared" si="275"/>
        <v>0</v>
      </c>
      <c r="AJ72" s="596">
        <f t="shared" si="275"/>
        <v>0</v>
      </c>
      <c r="AK72" s="596">
        <f t="shared" si="275"/>
        <v>0</v>
      </c>
      <c r="AL72" s="596">
        <f t="shared" si="275"/>
        <v>0</v>
      </c>
      <c r="AM72" s="596">
        <f t="shared" si="275"/>
        <v>0</v>
      </c>
      <c r="AN72" s="596">
        <f t="shared" si="275"/>
        <v>0</v>
      </c>
      <c r="AO72" s="596">
        <f t="shared" si="275"/>
        <v>0</v>
      </c>
      <c r="AP72" s="596">
        <f t="shared" si="275"/>
        <v>0</v>
      </c>
      <c r="AQ72" s="596">
        <f t="shared" si="275"/>
        <v>0</v>
      </c>
      <c r="AR72" s="596">
        <f t="shared" si="275"/>
        <v>0</v>
      </c>
      <c r="AS72" s="596">
        <f t="shared" si="275"/>
        <v>0</v>
      </c>
      <c r="AT72" s="596">
        <f t="shared" si="275"/>
        <v>0</v>
      </c>
      <c r="AU72" s="596">
        <f t="shared" si="275"/>
        <v>0</v>
      </c>
      <c r="AV72" s="596">
        <f t="shared" si="275"/>
        <v>0</v>
      </c>
      <c r="AW72" s="596">
        <f t="shared" si="275"/>
        <v>0</v>
      </c>
      <c r="AX72" s="596">
        <f t="shared" si="275"/>
        <v>0</v>
      </c>
      <c r="AY72" s="596">
        <f t="shared" si="275"/>
        <v>0</v>
      </c>
      <c r="AZ72" s="596">
        <f t="shared" si="275"/>
        <v>0</v>
      </c>
      <c r="BA72" s="596">
        <f t="shared" si="275"/>
        <v>0</v>
      </c>
      <c r="BB72" s="596">
        <f t="shared" si="275"/>
        <v>0</v>
      </c>
      <c r="BC72" s="596">
        <f t="shared" si="275"/>
        <v>0</v>
      </c>
      <c r="BD72" s="596">
        <f t="shared" si="275"/>
        <v>0</v>
      </c>
      <c r="BE72" s="596">
        <f t="shared" si="275"/>
        <v>0</v>
      </c>
      <c r="BF72" s="596">
        <f t="shared" si="275"/>
        <v>0</v>
      </c>
      <c r="BG72" s="596">
        <f t="shared" si="275"/>
        <v>0</v>
      </c>
      <c r="BH72" s="596">
        <f t="shared" si="275"/>
        <v>0</v>
      </c>
      <c r="BI72" s="596">
        <f t="shared" si="275"/>
        <v>0</v>
      </c>
      <c r="BJ72" s="603">
        <f t="shared" si="269"/>
        <v>0</v>
      </c>
      <c r="BK72" s="602">
        <f>BK66+BK68+BK70</f>
        <v>0</v>
      </c>
      <c r="BL72" s="623"/>
      <c r="BM72" s="541"/>
      <c r="BN72" s="542"/>
      <c r="BO72" s="579">
        <f t="shared" si="187"/>
        <v>0</v>
      </c>
      <c r="BP72" s="609" t="e">
        <f t="shared" si="188"/>
        <v>#DIV/0!</v>
      </c>
      <c r="BQ72" s="579">
        <f t="shared" si="189"/>
        <v>0</v>
      </c>
      <c r="BR72" s="610" t="str">
        <f>IF(BR70=BQ72,"○","×")</f>
        <v>○</v>
      </c>
      <c r="BS72" s="545"/>
      <c r="BU72" s="1355">
        <f>_xlfn.AGGREGATE(9,6,S72,BQ72)</f>
        <v>0</v>
      </c>
      <c r="BV72" s="1355">
        <f>AY72</f>
        <v>0</v>
      </c>
      <c r="BW72" s="1355">
        <f t="shared" ref="BW72" si="276">BU72+BV72</f>
        <v>0</v>
      </c>
    </row>
    <row r="73" spans="1:126" s="547" customFormat="1" ht="15" customHeight="1">
      <c r="A73" s="955"/>
      <c r="B73" s="1332">
        <f>共同経理課!B73</f>
        <v>0</v>
      </c>
      <c r="C73" s="1326">
        <f>共同経理課!C73</f>
        <v>0</v>
      </c>
      <c r="D73" s="1326">
        <f>共同経理課!H73</f>
        <v>0</v>
      </c>
      <c r="E73" s="1327">
        <f>共同経理課!H73-共同経理課!H74</f>
        <v>0</v>
      </c>
      <c r="F73" s="1002" t="s">
        <v>97</v>
      </c>
      <c r="G73" s="525" t="e">
        <f>ROUNDDOWN($B73*$D73/$C73,3)</f>
        <v>#DIV/0!</v>
      </c>
      <c r="H73" s="525" t="e">
        <f>ROUNDDOWN($B73*$D73/$C73,3)</f>
        <v>#DIV/0!</v>
      </c>
      <c r="I73" s="525" t="e">
        <f>ROUNDDOWN($B73*$D73/$C73,3)</f>
        <v>#DIV/0!</v>
      </c>
      <c r="J73" s="525"/>
      <c r="K73" s="525" t="e">
        <f t="shared" ref="K73:M73" si="277">ROUNDDOWN($B73*$D73/$C73,3)</f>
        <v>#DIV/0!</v>
      </c>
      <c r="L73" s="525" t="e">
        <f t="shared" si="277"/>
        <v>#DIV/0!</v>
      </c>
      <c r="M73" s="525" t="e">
        <f t="shared" si="277"/>
        <v>#DIV/0!</v>
      </c>
      <c r="N73" s="525"/>
      <c r="O73" s="531" t="e">
        <f t="shared" si="186"/>
        <v>#DIV/0!</v>
      </c>
      <c r="P73" s="613"/>
      <c r="Q73" s="613"/>
      <c r="R73" s="533"/>
      <c r="S73" s="535" t="e">
        <f t="shared" si="191"/>
        <v>#DIV/0!</v>
      </c>
      <c r="T73" s="536" t="s">
        <v>97</v>
      </c>
      <c r="U73" s="1085">
        <f>E73</f>
        <v>0</v>
      </c>
      <c r="V73" s="1089"/>
      <c r="W73" s="1089"/>
      <c r="X73" s="1154"/>
      <c r="Y73" s="1154"/>
      <c r="Z73" s="1154"/>
      <c r="AA73" s="1089"/>
      <c r="AB73" s="1089"/>
      <c r="AC73" s="1154"/>
      <c r="AD73" s="1089"/>
      <c r="AE73" s="1089"/>
      <c r="AF73" s="1089"/>
      <c r="AG73" s="1089"/>
      <c r="AH73" s="1089"/>
      <c r="AI73" s="1089"/>
      <c r="AJ73" s="1154"/>
      <c r="AK73" s="1089"/>
      <c r="AL73" s="1089"/>
      <c r="AM73" s="1089"/>
      <c r="AN73" s="1089"/>
      <c r="AO73" s="1089"/>
      <c r="AP73" s="1089"/>
      <c r="AQ73" s="1089"/>
      <c r="AR73" s="1089"/>
      <c r="AS73" s="1154"/>
      <c r="AT73" s="1154"/>
      <c r="AU73" s="1154"/>
      <c r="AV73" s="1154"/>
      <c r="AW73" s="1154"/>
      <c r="AX73" s="1154"/>
      <c r="AY73" s="1089"/>
      <c r="AZ73" s="1089"/>
      <c r="BA73" s="1089"/>
      <c r="BB73" s="1089"/>
      <c r="BC73" s="1089"/>
      <c r="BD73" s="1089"/>
      <c r="BE73" s="1089"/>
      <c r="BF73" s="1089"/>
      <c r="BG73" s="1089"/>
      <c r="BH73" s="1154"/>
      <c r="BI73" s="1154"/>
      <c r="BJ73" s="1172">
        <f>E73</f>
        <v>0</v>
      </c>
      <c r="BK73" s="531">
        <f>SUM(U73:BJ73)</f>
        <v>0</v>
      </c>
      <c r="BL73" s="623"/>
      <c r="BM73" s="541"/>
      <c r="BN73" s="542"/>
      <c r="BO73" s="544">
        <f t="shared" si="187"/>
        <v>0</v>
      </c>
      <c r="BP73" s="565" t="e">
        <f t="shared" si="188"/>
        <v>#DIV/0!</v>
      </c>
      <c r="BQ73" s="544">
        <f t="shared" si="189"/>
        <v>0</v>
      </c>
      <c r="BR73" s="545"/>
      <c r="BS73" s="545"/>
      <c r="BU73" s="1355"/>
      <c r="BV73" s="1355"/>
      <c r="BW73" s="1355"/>
    </row>
    <row r="74" spans="1:126" s="547" customFormat="1" ht="20.25" customHeight="1">
      <c r="A74" s="548" t="s">
        <v>137</v>
      </c>
      <c r="B74" s="1332"/>
      <c r="C74" s="1326"/>
      <c r="D74" s="1326"/>
      <c r="E74" s="1359"/>
      <c r="F74" s="1003" t="s">
        <v>99</v>
      </c>
      <c r="G74" s="550" t="e">
        <f>ROUNDDOWN(G$52*G73,0)</f>
        <v>#DIV/0!</v>
      </c>
      <c r="H74" s="550" t="e">
        <f>ROUNDDOWN(H$52*H73,0)</f>
        <v>#DIV/0!</v>
      </c>
      <c r="I74" s="550" t="e">
        <f>ROUNDDOWN(I$52*I73,0)</f>
        <v>#DIV/0!</v>
      </c>
      <c r="J74" s="550">
        <f>ROUNDDOWN(J$7*J73,0)</f>
        <v>0</v>
      </c>
      <c r="K74" s="550"/>
      <c r="L74" s="550"/>
      <c r="M74" s="550"/>
      <c r="N74" s="550"/>
      <c r="O74" s="555" t="e">
        <f t="shared" si="186"/>
        <v>#DIV/0!</v>
      </c>
      <c r="P74" s="550">
        <f>P$54*P73</f>
        <v>0</v>
      </c>
      <c r="Q74" s="550">
        <f t="shared" ref="Q74" si="278">Q$54*Q73</f>
        <v>0</v>
      </c>
      <c r="R74" s="615"/>
      <c r="S74" s="535" t="e">
        <f t="shared" si="191"/>
        <v>#DIV/0!</v>
      </c>
      <c r="T74" s="1070" t="s">
        <v>99</v>
      </c>
      <c r="U74" s="1086">
        <f>U73*U$54</f>
        <v>0</v>
      </c>
      <c r="V74" s="552">
        <f t="shared" ref="V74:W74" si="279">V73*V$54</f>
        <v>0</v>
      </c>
      <c r="W74" s="1118">
        <f t="shared" si="279"/>
        <v>0</v>
      </c>
      <c r="X74" s="552"/>
      <c r="Y74" s="552"/>
      <c r="Z74" s="552"/>
      <c r="AA74" s="552">
        <f>AA73*AA$54</f>
        <v>0</v>
      </c>
      <c r="AB74" s="552">
        <f>AB73*AB$54</f>
        <v>0</v>
      </c>
      <c r="AC74" s="552"/>
      <c r="AD74" s="552">
        <f t="shared" ref="AD74:AI74" si="280">AD73*AD$54</f>
        <v>0</v>
      </c>
      <c r="AE74" s="552">
        <f t="shared" si="280"/>
        <v>0</v>
      </c>
      <c r="AF74" s="552">
        <f t="shared" si="280"/>
        <v>0</v>
      </c>
      <c r="AG74" s="552">
        <f t="shared" si="280"/>
        <v>0</v>
      </c>
      <c r="AH74" s="552">
        <f t="shared" si="280"/>
        <v>0</v>
      </c>
      <c r="AI74" s="552">
        <f t="shared" si="280"/>
        <v>0</v>
      </c>
      <c r="AJ74" s="552"/>
      <c r="AK74" s="552">
        <f t="shared" ref="AK74:AR74" si="281">AK73*AK$54</f>
        <v>0</v>
      </c>
      <c r="AL74" s="552">
        <f t="shared" si="281"/>
        <v>0</v>
      </c>
      <c r="AM74" s="552">
        <f t="shared" si="281"/>
        <v>0</v>
      </c>
      <c r="AN74" s="552">
        <f t="shared" si="281"/>
        <v>0</v>
      </c>
      <c r="AO74" s="552">
        <f t="shared" si="281"/>
        <v>0</v>
      </c>
      <c r="AP74" s="552">
        <f t="shared" si="281"/>
        <v>0</v>
      </c>
      <c r="AQ74" s="552">
        <f t="shared" si="281"/>
        <v>0</v>
      </c>
      <c r="AR74" s="552">
        <f t="shared" si="281"/>
        <v>0</v>
      </c>
      <c r="AS74" s="552"/>
      <c r="AT74" s="552"/>
      <c r="AU74" s="552"/>
      <c r="AV74" s="552"/>
      <c r="AW74" s="552"/>
      <c r="AX74" s="552"/>
      <c r="AY74" s="552">
        <f t="shared" ref="AY74:BF74" si="282">AY73*AY$54</f>
        <v>0</v>
      </c>
      <c r="AZ74" s="552">
        <f t="shared" si="282"/>
        <v>0</v>
      </c>
      <c r="BA74" s="552">
        <f t="shared" si="282"/>
        <v>0</v>
      </c>
      <c r="BB74" s="552">
        <f t="shared" si="282"/>
        <v>0</v>
      </c>
      <c r="BC74" s="552">
        <f t="shared" si="282"/>
        <v>0</v>
      </c>
      <c r="BD74" s="552">
        <f t="shared" si="282"/>
        <v>0</v>
      </c>
      <c r="BE74" s="552">
        <f t="shared" si="282"/>
        <v>0</v>
      </c>
      <c r="BF74" s="552">
        <f t="shared" si="282"/>
        <v>0</v>
      </c>
      <c r="BG74" s="552"/>
      <c r="BH74" s="552"/>
      <c r="BI74" s="552"/>
      <c r="BJ74" s="1118">
        <f>BJ73*BJ$55</f>
        <v>0</v>
      </c>
      <c r="BK74" s="531">
        <f t="shared" ref="BK74:BK78" si="283">SUM(U74:BJ74)</f>
        <v>0</v>
      </c>
      <c r="BL74" s="623"/>
      <c r="BM74" s="541"/>
      <c r="BN74" s="542"/>
      <c r="BO74" s="560">
        <f t="shared" si="187"/>
        <v>0</v>
      </c>
      <c r="BP74" s="565" t="e">
        <f t="shared" si="188"/>
        <v>#DIV/0!</v>
      </c>
      <c r="BQ74" s="560">
        <f t="shared" si="189"/>
        <v>0</v>
      </c>
      <c r="BR74" s="545">
        <f>BR70+BQ74</f>
        <v>0</v>
      </c>
      <c r="BS74" s="616">
        <f>BS70-BR74</f>
        <v>0</v>
      </c>
      <c r="BU74" s="1268">
        <f>_xlfn.AGGREGATE(9,6,S74,BQ74)</f>
        <v>0</v>
      </c>
      <c r="BV74" s="1328">
        <f>AY74</f>
        <v>0</v>
      </c>
      <c r="BW74" s="1329">
        <f t="shared" ref="BW74" si="284">BU74+BV74</f>
        <v>0</v>
      </c>
    </row>
    <row r="75" spans="1:126" s="547" customFormat="1" ht="15" customHeight="1">
      <c r="A75" s="955"/>
      <c r="B75" s="1332">
        <f>共同経理課!B75</f>
        <v>0</v>
      </c>
      <c r="C75" s="1326">
        <f>共同経理課!C75</f>
        <v>0</v>
      </c>
      <c r="D75" s="1326">
        <f>共同経理課!H75</f>
        <v>0</v>
      </c>
      <c r="E75" s="1327">
        <f>共同経理課!H75-共同経理課!H76</f>
        <v>0</v>
      </c>
      <c r="F75" s="1002" t="s">
        <v>97</v>
      </c>
      <c r="G75" s="525" t="e">
        <f>ROUNDDOWN($B75*$D75/$C75,3)</f>
        <v>#DIV/0!</v>
      </c>
      <c r="H75" s="525" t="e">
        <f>ROUNDDOWN($B75*$D75/$C75,3)</f>
        <v>#DIV/0!</v>
      </c>
      <c r="I75" s="525" t="e">
        <f>ROUNDDOWN($B75*$D75/$C75,3)</f>
        <v>#DIV/0!</v>
      </c>
      <c r="J75" s="525"/>
      <c r="K75" s="525" t="e">
        <f t="shared" ref="K75:M75" si="285">ROUNDDOWN($B75*$D75/$C75,3)</f>
        <v>#DIV/0!</v>
      </c>
      <c r="L75" s="525" t="e">
        <f t="shared" si="285"/>
        <v>#DIV/0!</v>
      </c>
      <c r="M75" s="525" t="e">
        <f t="shared" si="285"/>
        <v>#DIV/0!</v>
      </c>
      <c r="N75" s="525"/>
      <c r="O75" s="555" t="e">
        <f t="shared" si="186"/>
        <v>#DIV/0!</v>
      </c>
      <c r="P75" s="550"/>
      <c r="Q75" s="550"/>
      <c r="R75" s="566"/>
      <c r="S75" s="535" t="e">
        <f t="shared" si="191"/>
        <v>#DIV/0!</v>
      </c>
      <c r="T75" s="536" t="s">
        <v>97</v>
      </c>
      <c r="U75" s="1086">
        <f>E75</f>
        <v>0</v>
      </c>
      <c r="V75" s="552"/>
      <c r="W75" s="552"/>
      <c r="X75" s="1155"/>
      <c r="Y75" s="1155"/>
      <c r="Z75" s="1155"/>
      <c r="AA75" s="552"/>
      <c r="AB75" s="552"/>
      <c r="AC75" s="1155"/>
      <c r="AD75" s="552"/>
      <c r="AE75" s="552"/>
      <c r="AF75" s="552"/>
      <c r="AG75" s="552"/>
      <c r="AH75" s="552"/>
      <c r="AI75" s="552"/>
      <c r="AJ75" s="1155"/>
      <c r="AK75" s="552"/>
      <c r="AL75" s="552"/>
      <c r="AM75" s="552"/>
      <c r="AN75" s="552"/>
      <c r="AO75" s="552"/>
      <c r="AP75" s="552"/>
      <c r="AQ75" s="552"/>
      <c r="AR75" s="552"/>
      <c r="AS75" s="1155"/>
      <c r="AT75" s="1155"/>
      <c r="AU75" s="1155"/>
      <c r="AV75" s="1155"/>
      <c r="AW75" s="1155"/>
      <c r="AX75" s="1155"/>
      <c r="AY75" s="552"/>
      <c r="AZ75" s="552"/>
      <c r="BA75" s="552"/>
      <c r="BB75" s="552"/>
      <c r="BC75" s="552"/>
      <c r="BD75" s="552"/>
      <c r="BE75" s="552"/>
      <c r="BF75" s="552"/>
      <c r="BG75" s="552"/>
      <c r="BH75" s="1155"/>
      <c r="BI75" s="1155"/>
      <c r="BJ75" s="1118">
        <f>E75</f>
        <v>0</v>
      </c>
      <c r="BK75" s="531">
        <f t="shared" si="283"/>
        <v>0</v>
      </c>
      <c r="BL75" s="623"/>
      <c r="BM75" s="541"/>
      <c r="BN75" s="542"/>
      <c r="BO75" s="534">
        <f t="shared" si="187"/>
        <v>0</v>
      </c>
      <c r="BP75" s="565" t="e">
        <f t="shared" si="188"/>
        <v>#DIV/0!</v>
      </c>
      <c r="BQ75" s="560">
        <f t="shared" si="189"/>
        <v>0</v>
      </c>
      <c r="BR75" s="617"/>
      <c r="BS75" s="545"/>
      <c r="BT75" s="547">
        <v>10</v>
      </c>
      <c r="BU75" s="1269"/>
      <c r="BV75" s="1328"/>
      <c r="BW75" s="1329"/>
    </row>
    <row r="76" spans="1:126" s="547" customFormat="1" ht="20.25" customHeight="1">
      <c r="A76" s="548" t="s">
        <v>138</v>
      </c>
      <c r="B76" s="1332"/>
      <c r="C76" s="1326"/>
      <c r="D76" s="1326"/>
      <c r="E76" s="1359"/>
      <c r="F76" s="1003" t="s">
        <v>99</v>
      </c>
      <c r="G76" s="550" t="e">
        <f>ROUNDDOWN(G$52*G75,0)</f>
        <v>#DIV/0!</v>
      </c>
      <c r="H76" s="550" t="e">
        <f>ROUNDDOWN(H$52*H75,0)</f>
        <v>#DIV/0!</v>
      </c>
      <c r="I76" s="550" t="e">
        <f>ROUNDDOWN(I$52*I75,0)</f>
        <v>#DIV/0!</v>
      </c>
      <c r="J76" s="550">
        <f>ROUNDDOWN(J$7*J75,0)</f>
        <v>0</v>
      </c>
      <c r="K76" s="550"/>
      <c r="L76" s="550"/>
      <c r="M76" s="550"/>
      <c r="N76" s="550"/>
      <c r="O76" s="555" t="e">
        <f t="shared" si="186"/>
        <v>#DIV/0!</v>
      </c>
      <c r="P76" s="550">
        <f>P$54*P75</f>
        <v>0</v>
      </c>
      <c r="Q76" s="550">
        <f t="shared" ref="Q76" si="286">Q$54*Q75</f>
        <v>0</v>
      </c>
      <c r="R76" s="559"/>
      <c r="S76" s="535" t="e">
        <f t="shared" si="191"/>
        <v>#DIV/0!</v>
      </c>
      <c r="T76" s="1070" t="s">
        <v>99</v>
      </c>
      <c r="U76" s="1086">
        <f>U75*U$54</f>
        <v>0</v>
      </c>
      <c r="V76" s="552">
        <f t="shared" ref="V76:W76" si="287">V75*V$54</f>
        <v>0</v>
      </c>
      <c r="W76" s="552">
        <f t="shared" si="287"/>
        <v>0</v>
      </c>
      <c r="X76" s="552"/>
      <c r="Y76" s="552"/>
      <c r="Z76" s="552"/>
      <c r="AA76" s="552">
        <f>AA75*AA$54</f>
        <v>0</v>
      </c>
      <c r="AB76" s="552">
        <f>AB75*AB$54</f>
        <v>0</v>
      </c>
      <c r="AC76" s="552"/>
      <c r="AD76" s="552">
        <f t="shared" ref="AD76:AI76" si="288">AD75*AD$54</f>
        <v>0</v>
      </c>
      <c r="AE76" s="552">
        <f t="shared" si="288"/>
        <v>0</v>
      </c>
      <c r="AF76" s="552">
        <f t="shared" si="288"/>
        <v>0</v>
      </c>
      <c r="AG76" s="552">
        <f t="shared" si="288"/>
        <v>0</v>
      </c>
      <c r="AH76" s="552">
        <f t="shared" si="288"/>
        <v>0</v>
      </c>
      <c r="AI76" s="552">
        <f t="shared" si="288"/>
        <v>0</v>
      </c>
      <c r="AJ76" s="552"/>
      <c r="AK76" s="552">
        <f t="shared" ref="AK76:AR76" si="289">AK75*AK$54</f>
        <v>0</v>
      </c>
      <c r="AL76" s="552">
        <f t="shared" si="289"/>
        <v>0</v>
      </c>
      <c r="AM76" s="552">
        <f t="shared" si="289"/>
        <v>0</v>
      </c>
      <c r="AN76" s="552">
        <f t="shared" si="289"/>
        <v>0</v>
      </c>
      <c r="AO76" s="552">
        <f t="shared" si="289"/>
        <v>0</v>
      </c>
      <c r="AP76" s="552">
        <f t="shared" si="289"/>
        <v>0</v>
      </c>
      <c r="AQ76" s="552">
        <f t="shared" si="289"/>
        <v>0</v>
      </c>
      <c r="AR76" s="552">
        <f t="shared" si="289"/>
        <v>0</v>
      </c>
      <c r="AS76" s="552"/>
      <c r="AT76" s="552"/>
      <c r="AU76" s="552"/>
      <c r="AV76" s="552"/>
      <c r="AW76" s="552"/>
      <c r="AX76" s="552"/>
      <c r="AY76" s="552">
        <f t="shared" ref="AY76:BF76" si="290">AY75*AY$54</f>
        <v>0</v>
      </c>
      <c r="AZ76" s="552">
        <f t="shared" si="290"/>
        <v>0</v>
      </c>
      <c r="BA76" s="552">
        <f t="shared" si="290"/>
        <v>0</v>
      </c>
      <c r="BB76" s="552">
        <f t="shared" si="290"/>
        <v>0</v>
      </c>
      <c r="BC76" s="552">
        <f t="shared" si="290"/>
        <v>0</v>
      </c>
      <c r="BD76" s="552">
        <f t="shared" si="290"/>
        <v>0</v>
      </c>
      <c r="BE76" s="552">
        <f t="shared" si="290"/>
        <v>0</v>
      </c>
      <c r="BF76" s="552">
        <f t="shared" si="290"/>
        <v>0</v>
      </c>
      <c r="BG76" s="552"/>
      <c r="BH76" s="552"/>
      <c r="BI76" s="552"/>
      <c r="BJ76" s="1118">
        <f>BJ75*BJ$55</f>
        <v>0</v>
      </c>
      <c r="BK76" s="531">
        <f t="shared" si="283"/>
        <v>0</v>
      </c>
      <c r="BL76" s="623"/>
      <c r="BM76" s="541"/>
      <c r="BN76" s="542"/>
      <c r="BO76" s="560">
        <f t="shared" si="187"/>
        <v>0</v>
      </c>
      <c r="BP76" s="565" t="e">
        <f t="shared" si="188"/>
        <v>#DIV/0!</v>
      </c>
      <c r="BQ76" s="560">
        <f t="shared" si="189"/>
        <v>0</v>
      </c>
      <c r="BR76" s="545">
        <f>BR74+BQ76</f>
        <v>0</v>
      </c>
      <c r="BS76" s="616">
        <f>BS74-BR76</f>
        <v>0</v>
      </c>
      <c r="BU76" s="1268">
        <f>_xlfn.AGGREGATE(9,6,S76,BQ76)</f>
        <v>0</v>
      </c>
      <c r="BV76" s="1328">
        <f>AY76</f>
        <v>0</v>
      </c>
      <c r="BW76" s="1329">
        <f t="shared" ref="BW76" si="291">BU76+BV76</f>
        <v>0</v>
      </c>
    </row>
    <row r="77" spans="1:126" s="547" customFormat="1" ht="15" customHeight="1">
      <c r="A77" s="618"/>
      <c r="B77" s="1332">
        <f>共同経理課!B77</f>
        <v>0</v>
      </c>
      <c r="C77" s="1326">
        <f>共同経理課!C77</f>
        <v>0</v>
      </c>
      <c r="D77" s="1326">
        <f>共同経理課!H77</f>
        <v>0</v>
      </c>
      <c r="E77" s="1327">
        <f>共同経理課!H77-共同経理課!H78</f>
        <v>0</v>
      </c>
      <c r="F77" s="1002" t="s">
        <v>97</v>
      </c>
      <c r="G77" s="525" t="e">
        <f>ROUNDDOWN($B77*$D77/$C77,3)</f>
        <v>#DIV/0!</v>
      </c>
      <c r="H77" s="525" t="e">
        <f>ROUNDDOWN($B77*$D77/$C77,3)</f>
        <v>#DIV/0!</v>
      </c>
      <c r="I77" s="525" t="e">
        <f>ROUNDDOWN($B77*$D77/$C77,3)</f>
        <v>#DIV/0!</v>
      </c>
      <c r="J77" s="525"/>
      <c r="K77" s="525" t="e">
        <f t="shared" ref="K77:M77" si="292">ROUNDDOWN($B77*$D77/$C77,3)</f>
        <v>#DIV/0!</v>
      </c>
      <c r="L77" s="525" t="e">
        <f t="shared" si="292"/>
        <v>#DIV/0!</v>
      </c>
      <c r="M77" s="525" t="e">
        <f t="shared" si="292"/>
        <v>#DIV/0!</v>
      </c>
      <c r="N77" s="525"/>
      <c r="O77" s="555" t="e">
        <f t="shared" si="186"/>
        <v>#DIV/0!</v>
      </c>
      <c r="P77" s="550"/>
      <c r="Q77" s="550"/>
      <c r="R77" s="566"/>
      <c r="S77" s="535" t="e">
        <f t="shared" si="191"/>
        <v>#DIV/0!</v>
      </c>
      <c r="T77" s="1070" t="s">
        <v>97</v>
      </c>
      <c r="U77" s="1086">
        <f>E77</f>
        <v>0</v>
      </c>
      <c r="V77" s="552"/>
      <c r="W77" s="552"/>
      <c r="X77" s="1155"/>
      <c r="Y77" s="1155"/>
      <c r="Z77" s="1155"/>
      <c r="AA77" s="552"/>
      <c r="AB77" s="552"/>
      <c r="AC77" s="1155"/>
      <c r="AD77" s="552"/>
      <c r="AE77" s="552"/>
      <c r="AF77" s="552"/>
      <c r="AG77" s="552"/>
      <c r="AH77" s="552"/>
      <c r="AI77" s="552"/>
      <c r="AJ77" s="1155"/>
      <c r="AK77" s="552"/>
      <c r="AL77" s="552"/>
      <c r="AM77" s="552"/>
      <c r="AN77" s="552"/>
      <c r="AO77" s="552"/>
      <c r="AP77" s="552"/>
      <c r="AQ77" s="552"/>
      <c r="AR77" s="552"/>
      <c r="AS77" s="1155"/>
      <c r="AT77" s="1155"/>
      <c r="AU77" s="1155"/>
      <c r="AV77" s="1155"/>
      <c r="AW77" s="1155"/>
      <c r="AX77" s="1155"/>
      <c r="AY77" s="552"/>
      <c r="AZ77" s="552"/>
      <c r="BA77" s="552"/>
      <c r="BB77" s="552"/>
      <c r="BC77" s="552"/>
      <c r="BD77" s="552"/>
      <c r="BE77" s="552"/>
      <c r="BF77" s="552"/>
      <c r="BG77" s="552"/>
      <c r="BH77" s="1155"/>
      <c r="BI77" s="1155"/>
      <c r="BJ77" s="1118">
        <f>E77</f>
        <v>0</v>
      </c>
      <c r="BK77" s="531">
        <f t="shared" si="283"/>
        <v>0</v>
      </c>
      <c r="BL77" s="623"/>
      <c r="BM77" s="541"/>
      <c r="BN77" s="542"/>
      <c r="BO77" s="560">
        <f t="shared" si="187"/>
        <v>0</v>
      </c>
      <c r="BP77" s="565" t="e">
        <f t="shared" si="188"/>
        <v>#DIV/0!</v>
      </c>
      <c r="BQ77" s="560">
        <f t="shared" si="189"/>
        <v>0</v>
      </c>
      <c r="BR77" s="545"/>
      <c r="BS77" s="616"/>
      <c r="BT77" s="547">
        <v>11</v>
      </c>
      <c r="BU77" s="1269"/>
      <c r="BV77" s="1328"/>
      <c r="BW77" s="1329"/>
    </row>
    <row r="78" spans="1:126" s="547" customFormat="1" ht="20.25" customHeight="1">
      <c r="A78" s="955" t="s">
        <v>102</v>
      </c>
      <c r="B78" s="1332"/>
      <c r="C78" s="1326"/>
      <c r="D78" s="1326"/>
      <c r="E78" s="1359"/>
      <c r="F78" s="1009" t="s">
        <v>99</v>
      </c>
      <c r="G78" s="570" t="e">
        <f>ROUNDDOWN(G$52*G77,0)</f>
        <v>#DIV/0!</v>
      </c>
      <c r="H78" s="570" t="e">
        <f>ROUNDDOWN(H$52*H77,0)</f>
        <v>#DIV/0!</v>
      </c>
      <c r="I78" s="570" t="e">
        <f>ROUNDDOWN(I$52*I77,0)</f>
        <v>#DIV/0!</v>
      </c>
      <c r="J78" s="570">
        <f>ROUNDDOWN(J$7*J77,0)</f>
        <v>0</v>
      </c>
      <c r="K78" s="570"/>
      <c r="L78" s="570"/>
      <c r="M78" s="570"/>
      <c r="N78" s="570"/>
      <c r="O78" s="571" t="e">
        <f t="shared" si="186"/>
        <v>#DIV/0!</v>
      </c>
      <c r="P78" s="570">
        <f>P$54*P77</f>
        <v>0</v>
      </c>
      <c r="Q78" s="570">
        <f t="shared" ref="Q78" si="293">Q$54*Q77</f>
        <v>0</v>
      </c>
      <c r="R78" s="572"/>
      <c r="S78" s="535" t="e">
        <f t="shared" si="191"/>
        <v>#DIV/0!</v>
      </c>
      <c r="T78" s="575" t="s">
        <v>99</v>
      </c>
      <c r="U78" s="1086">
        <f>U77*U$54</f>
        <v>0</v>
      </c>
      <c r="V78" s="1090">
        <f t="shared" ref="V78:W78" si="294">V77*V$54</f>
        <v>0</v>
      </c>
      <c r="W78" s="1090">
        <f t="shared" si="294"/>
        <v>0</v>
      </c>
      <c r="X78" s="1090"/>
      <c r="Y78" s="1090"/>
      <c r="Z78" s="1090"/>
      <c r="AA78" s="1090">
        <f>AA77*AA$54</f>
        <v>0</v>
      </c>
      <c r="AB78" s="1090">
        <f>AB77*AB$54</f>
        <v>0</v>
      </c>
      <c r="AC78" s="1090"/>
      <c r="AD78" s="1090">
        <f t="shared" ref="AD78:AI78" si="295">AD77*AD$54</f>
        <v>0</v>
      </c>
      <c r="AE78" s="1090">
        <f t="shared" si="295"/>
        <v>0</v>
      </c>
      <c r="AF78" s="1090">
        <f t="shared" si="295"/>
        <v>0</v>
      </c>
      <c r="AG78" s="1090">
        <f t="shared" si="295"/>
        <v>0</v>
      </c>
      <c r="AH78" s="1090">
        <f t="shared" si="295"/>
        <v>0</v>
      </c>
      <c r="AI78" s="1090">
        <f t="shared" si="295"/>
        <v>0</v>
      </c>
      <c r="AJ78" s="1090"/>
      <c r="AK78" s="1090">
        <f t="shared" ref="AK78:AR78" si="296">AK77*AK$54</f>
        <v>0</v>
      </c>
      <c r="AL78" s="1090">
        <f t="shared" si="296"/>
        <v>0</v>
      </c>
      <c r="AM78" s="1090">
        <f t="shared" si="296"/>
        <v>0</v>
      </c>
      <c r="AN78" s="1090">
        <f t="shared" si="296"/>
        <v>0</v>
      </c>
      <c r="AO78" s="1090">
        <f t="shared" si="296"/>
        <v>0</v>
      </c>
      <c r="AP78" s="1090">
        <f t="shared" si="296"/>
        <v>0</v>
      </c>
      <c r="AQ78" s="1090">
        <f t="shared" si="296"/>
        <v>0</v>
      </c>
      <c r="AR78" s="1090">
        <f t="shared" si="296"/>
        <v>0</v>
      </c>
      <c r="AS78" s="1090"/>
      <c r="AT78" s="1090"/>
      <c r="AU78" s="1090"/>
      <c r="AV78" s="1090"/>
      <c r="AW78" s="1090"/>
      <c r="AX78" s="1090"/>
      <c r="AY78" s="1090">
        <f t="shared" ref="AY78:BF78" si="297">AY77*AY$54</f>
        <v>0</v>
      </c>
      <c r="AZ78" s="1090">
        <f t="shared" si="297"/>
        <v>0</v>
      </c>
      <c r="BA78" s="1090">
        <f t="shared" si="297"/>
        <v>0</v>
      </c>
      <c r="BB78" s="1090">
        <f t="shared" si="297"/>
        <v>0</v>
      </c>
      <c r="BC78" s="1090">
        <f t="shared" si="297"/>
        <v>0</v>
      </c>
      <c r="BD78" s="1090">
        <f t="shared" si="297"/>
        <v>0</v>
      </c>
      <c r="BE78" s="1090">
        <f t="shared" si="297"/>
        <v>0</v>
      </c>
      <c r="BF78" s="1090">
        <f t="shared" si="297"/>
        <v>0</v>
      </c>
      <c r="BG78" s="1090"/>
      <c r="BH78" s="1090"/>
      <c r="BI78" s="1090"/>
      <c r="BJ78" s="1173">
        <f>BJ77*BJ$55</f>
        <v>0</v>
      </c>
      <c r="BK78" s="531">
        <f t="shared" si="283"/>
        <v>0</v>
      </c>
      <c r="BL78" s="623"/>
      <c r="BM78" s="541"/>
      <c r="BN78" s="542"/>
      <c r="BO78" s="579">
        <f t="shared" si="187"/>
        <v>0</v>
      </c>
      <c r="BP78" s="619" t="e">
        <f t="shared" si="188"/>
        <v>#DIV/0!</v>
      </c>
      <c r="BQ78" s="560">
        <f t="shared" si="189"/>
        <v>0</v>
      </c>
      <c r="BR78" s="545">
        <f>BR76+BQ78</f>
        <v>0</v>
      </c>
      <c r="BS78" s="616">
        <f>BS76-BR78</f>
        <v>0</v>
      </c>
      <c r="BU78" s="1268">
        <f>_xlfn.AGGREGATE(9,6,S78,BQ78)</f>
        <v>0</v>
      </c>
      <c r="BV78" s="1328">
        <f>AY78</f>
        <v>0</v>
      </c>
      <c r="BW78" s="1329">
        <f t="shared" ref="BW78" si="298">BU78+BV78</f>
        <v>0</v>
      </c>
    </row>
    <row r="79" spans="1:126" ht="15" customHeight="1">
      <c r="A79" s="1208" t="s">
        <v>103</v>
      </c>
      <c r="B79" s="1333">
        <f>SUM(B73:B78)</f>
        <v>0</v>
      </c>
      <c r="C79" s="1334">
        <f t="shared" ref="C79:E79" si="299">SUM(C73:C78)</f>
        <v>0</v>
      </c>
      <c r="D79" s="1334">
        <f t="shared" si="299"/>
        <v>0</v>
      </c>
      <c r="E79" s="1335">
        <f t="shared" si="299"/>
        <v>0</v>
      </c>
      <c r="F79" s="77" t="s">
        <v>97</v>
      </c>
      <c r="G79" s="72" t="e">
        <f>G73+G75+G77</f>
        <v>#DIV/0!</v>
      </c>
      <c r="H79" s="72" t="e">
        <f t="shared" ref="H79:L79" si="300">H73+H75+H77</f>
        <v>#DIV/0!</v>
      </c>
      <c r="I79" s="72" t="e">
        <f t="shared" ref="I79" si="301">I73+I75+I77</f>
        <v>#DIV/0!</v>
      </c>
      <c r="J79" s="72">
        <f t="shared" si="300"/>
        <v>0</v>
      </c>
      <c r="K79" s="581" t="e">
        <f t="shared" si="300"/>
        <v>#DIV/0!</v>
      </c>
      <c r="L79" s="72" t="e">
        <f t="shared" si="300"/>
        <v>#DIV/0!</v>
      </c>
      <c r="M79" s="72" t="e">
        <f t="shared" ref="M79:N79" si="302">M73+M75+M77</f>
        <v>#DIV/0!</v>
      </c>
      <c r="N79" s="72">
        <f t="shared" si="302"/>
        <v>0</v>
      </c>
      <c r="O79" s="16" t="e">
        <f t="shared" si="186"/>
        <v>#DIV/0!</v>
      </c>
      <c r="P79" s="72">
        <f t="shared" ref="P79:Q79" si="303">P73+P75+P77</f>
        <v>0</v>
      </c>
      <c r="Q79" s="72">
        <f t="shared" si="303"/>
        <v>0</v>
      </c>
      <c r="R79" s="490"/>
      <c r="S79" s="535" t="e">
        <f t="shared" si="191"/>
        <v>#DIV/0!</v>
      </c>
      <c r="T79" s="77" t="s">
        <v>97</v>
      </c>
      <c r="U79" s="590">
        <f t="shared" ref="U79:BJ80" si="304">U73+U75+U77</f>
        <v>0</v>
      </c>
      <c r="V79" s="581">
        <f t="shared" si="304"/>
        <v>0</v>
      </c>
      <c r="W79" s="581">
        <f t="shared" si="304"/>
        <v>0</v>
      </c>
      <c r="X79" s="1156">
        <f t="shared" si="304"/>
        <v>0</v>
      </c>
      <c r="Y79" s="1156">
        <f t="shared" si="304"/>
        <v>0</v>
      </c>
      <c r="Z79" s="1156">
        <f t="shared" si="304"/>
        <v>0</v>
      </c>
      <c r="AA79" s="581">
        <f t="shared" si="304"/>
        <v>0</v>
      </c>
      <c r="AB79" s="581">
        <f t="shared" si="304"/>
        <v>0</v>
      </c>
      <c r="AC79" s="1156">
        <f t="shared" si="304"/>
        <v>0</v>
      </c>
      <c r="AD79" s="581">
        <f t="shared" si="304"/>
        <v>0</v>
      </c>
      <c r="AE79" s="581">
        <f t="shared" si="304"/>
        <v>0</v>
      </c>
      <c r="AF79" s="581">
        <f t="shared" si="304"/>
        <v>0</v>
      </c>
      <c r="AG79" s="581">
        <f t="shared" si="304"/>
        <v>0</v>
      </c>
      <c r="AH79" s="581">
        <f t="shared" si="304"/>
        <v>0</v>
      </c>
      <c r="AI79" s="581">
        <f t="shared" si="304"/>
        <v>0</v>
      </c>
      <c r="AJ79" s="1156">
        <f t="shared" si="304"/>
        <v>0</v>
      </c>
      <c r="AK79" s="581">
        <f t="shared" si="304"/>
        <v>0</v>
      </c>
      <c r="AL79" s="581">
        <f t="shared" si="304"/>
        <v>0</v>
      </c>
      <c r="AM79" s="581">
        <f t="shared" si="304"/>
        <v>0</v>
      </c>
      <c r="AN79" s="581">
        <f t="shared" si="304"/>
        <v>0</v>
      </c>
      <c r="AO79" s="581">
        <f t="shared" si="304"/>
        <v>0</v>
      </c>
      <c r="AP79" s="581">
        <f t="shared" si="304"/>
        <v>0</v>
      </c>
      <c r="AQ79" s="581">
        <f t="shared" si="304"/>
        <v>0</v>
      </c>
      <c r="AR79" s="581">
        <f t="shared" si="304"/>
        <v>0</v>
      </c>
      <c r="AS79" s="1156">
        <f t="shared" si="304"/>
        <v>0</v>
      </c>
      <c r="AT79" s="1156">
        <f t="shared" si="304"/>
        <v>0</v>
      </c>
      <c r="AU79" s="1156">
        <f t="shared" si="304"/>
        <v>0</v>
      </c>
      <c r="AV79" s="1156">
        <f t="shared" si="304"/>
        <v>0</v>
      </c>
      <c r="AW79" s="1156">
        <f t="shared" si="304"/>
        <v>0</v>
      </c>
      <c r="AX79" s="1156">
        <f t="shared" si="304"/>
        <v>0</v>
      </c>
      <c r="AY79" s="581">
        <f t="shared" si="304"/>
        <v>0</v>
      </c>
      <c r="AZ79" s="581">
        <f t="shared" si="304"/>
        <v>0</v>
      </c>
      <c r="BA79" s="581">
        <f t="shared" si="304"/>
        <v>0</v>
      </c>
      <c r="BB79" s="581">
        <f t="shared" si="304"/>
        <v>0</v>
      </c>
      <c r="BC79" s="581">
        <f t="shared" si="304"/>
        <v>0</v>
      </c>
      <c r="BD79" s="581">
        <f t="shared" si="304"/>
        <v>0</v>
      </c>
      <c r="BE79" s="581">
        <f t="shared" si="304"/>
        <v>0</v>
      </c>
      <c r="BF79" s="581">
        <f t="shared" si="304"/>
        <v>0</v>
      </c>
      <c r="BG79" s="581">
        <f t="shared" si="304"/>
        <v>0</v>
      </c>
      <c r="BH79" s="1156">
        <f t="shared" si="304"/>
        <v>0</v>
      </c>
      <c r="BI79" s="1156">
        <f t="shared" si="304"/>
        <v>0</v>
      </c>
      <c r="BJ79" s="584">
        <f t="shared" si="304"/>
        <v>0</v>
      </c>
      <c r="BK79" s="16">
        <f>BK73+BK75+BK77</f>
        <v>0</v>
      </c>
      <c r="BL79" s="4"/>
      <c r="BM79" s="105"/>
      <c r="BN79" s="224"/>
      <c r="BO79" s="57">
        <f t="shared" si="187"/>
        <v>0</v>
      </c>
      <c r="BP79" s="78" t="e">
        <f t="shared" si="188"/>
        <v>#DIV/0!</v>
      </c>
      <c r="BQ79" s="57">
        <f t="shared" si="189"/>
        <v>0</v>
      </c>
      <c r="BR79" s="2"/>
      <c r="BS79" s="354"/>
      <c r="BT79" s="1">
        <v>12</v>
      </c>
      <c r="BU79" s="1269"/>
      <c r="BV79" s="1328"/>
      <c r="BW79" s="1329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</row>
    <row r="80" spans="1:126" ht="20.25" customHeight="1">
      <c r="A80" s="1209"/>
      <c r="B80" s="1333"/>
      <c r="C80" s="1334"/>
      <c r="D80" s="1334"/>
      <c r="E80" s="1335"/>
      <c r="F80" s="89" t="s">
        <v>99</v>
      </c>
      <c r="G80" s="80" t="e">
        <f t="shared" ref="G80:H80" si="305">G74+G76+G78</f>
        <v>#DIV/0!</v>
      </c>
      <c r="H80" s="80" t="e">
        <f t="shared" si="305"/>
        <v>#DIV/0!</v>
      </c>
      <c r="I80" s="80" t="e">
        <f t="shared" ref="I80" si="306">I74+I76+I78</f>
        <v>#DIV/0!</v>
      </c>
      <c r="J80" s="80">
        <f t="shared" ref="J80:L80" si="307">J74+J76+J78</f>
        <v>0</v>
      </c>
      <c r="K80" s="597">
        <f t="shared" si="307"/>
        <v>0</v>
      </c>
      <c r="L80" s="80">
        <f t="shared" si="307"/>
        <v>0</v>
      </c>
      <c r="M80" s="80">
        <f t="shared" ref="M80:N80" si="308">M74+M76+M78</f>
        <v>0</v>
      </c>
      <c r="N80" s="80">
        <f t="shared" si="308"/>
        <v>0</v>
      </c>
      <c r="O80" s="43" t="e">
        <f t="shared" si="186"/>
        <v>#DIV/0!</v>
      </c>
      <c r="P80" s="80">
        <f t="shared" ref="P80:R80" si="309">P74+P76+P78</f>
        <v>0</v>
      </c>
      <c r="Q80" s="80">
        <f t="shared" ref="Q80" si="310">Q74+Q76+Q78</f>
        <v>0</v>
      </c>
      <c r="R80" s="87">
        <f t="shared" si="309"/>
        <v>0</v>
      </c>
      <c r="S80" s="535" t="e">
        <f t="shared" si="191"/>
        <v>#DIV/0!</v>
      </c>
      <c r="T80" s="89" t="s">
        <v>99</v>
      </c>
      <c r="U80" s="607">
        <f t="shared" ref="U80:BI80" si="311">U74+U76+U78</f>
        <v>0</v>
      </c>
      <c r="V80" s="596">
        <f t="shared" si="311"/>
        <v>0</v>
      </c>
      <c r="W80" s="596">
        <f t="shared" si="311"/>
        <v>0</v>
      </c>
      <c r="X80" s="596">
        <f t="shared" si="311"/>
        <v>0</v>
      </c>
      <c r="Y80" s="596">
        <f t="shared" si="311"/>
        <v>0</v>
      </c>
      <c r="Z80" s="596">
        <f t="shared" si="311"/>
        <v>0</v>
      </c>
      <c r="AA80" s="596">
        <f t="shared" si="311"/>
        <v>0</v>
      </c>
      <c r="AB80" s="596">
        <f t="shared" si="311"/>
        <v>0</v>
      </c>
      <c r="AC80" s="596">
        <f t="shared" si="311"/>
        <v>0</v>
      </c>
      <c r="AD80" s="596">
        <f t="shared" si="311"/>
        <v>0</v>
      </c>
      <c r="AE80" s="596">
        <f t="shared" si="311"/>
        <v>0</v>
      </c>
      <c r="AF80" s="596">
        <f t="shared" si="311"/>
        <v>0</v>
      </c>
      <c r="AG80" s="596">
        <f t="shared" si="311"/>
        <v>0</v>
      </c>
      <c r="AH80" s="596">
        <f t="shared" si="311"/>
        <v>0</v>
      </c>
      <c r="AI80" s="596">
        <f t="shared" si="311"/>
        <v>0</v>
      </c>
      <c r="AJ80" s="596">
        <f t="shared" si="311"/>
        <v>0</v>
      </c>
      <c r="AK80" s="596">
        <f t="shared" si="311"/>
        <v>0</v>
      </c>
      <c r="AL80" s="596">
        <f t="shared" si="311"/>
        <v>0</v>
      </c>
      <c r="AM80" s="596">
        <f t="shared" si="311"/>
        <v>0</v>
      </c>
      <c r="AN80" s="596">
        <f t="shared" si="311"/>
        <v>0</v>
      </c>
      <c r="AO80" s="596">
        <f t="shared" si="311"/>
        <v>0</v>
      </c>
      <c r="AP80" s="596">
        <f t="shared" si="311"/>
        <v>0</v>
      </c>
      <c r="AQ80" s="596">
        <f t="shared" si="311"/>
        <v>0</v>
      </c>
      <c r="AR80" s="596">
        <f t="shared" si="311"/>
        <v>0</v>
      </c>
      <c r="AS80" s="596">
        <f t="shared" si="311"/>
        <v>0</v>
      </c>
      <c r="AT80" s="596">
        <f t="shared" si="311"/>
        <v>0</v>
      </c>
      <c r="AU80" s="596">
        <f t="shared" si="311"/>
        <v>0</v>
      </c>
      <c r="AV80" s="596">
        <f t="shared" si="311"/>
        <v>0</v>
      </c>
      <c r="AW80" s="596">
        <f t="shared" si="311"/>
        <v>0</v>
      </c>
      <c r="AX80" s="596">
        <f t="shared" si="311"/>
        <v>0</v>
      </c>
      <c r="AY80" s="596">
        <f t="shared" si="311"/>
        <v>0</v>
      </c>
      <c r="AZ80" s="596">
        <f t="shared" si="311"/>
        <v>0</v>
      </c>
      <c r="BA80" s="596">
        <f t="shared" si="311"/>
        <v>0</v>
      </c>
      <c r="BB80" s="596">
        <f t="shared" si="311"/>
        <v>0</v>
      </c>
      <c r="BC80" s="596">
        <f t="shared" si="311"/>
        <v>0</v>
      </c>
      <c r="BD80" s="596">
        <f t="shared" si="311"/>
        <v>0</v>
      </c>
      <c r="BE80" s="596">
        <f t="shared" si="311"/>
        <v>0</v>
      </c>
      <c r="BF80" s="596">
        <f t="shared" si="311"/>
        <v>0</v>
      </c>
      <c r="BG80" s="596">
        <f t="shared" si="311"/>
        <v>0</v>
      </c>
      <c r="BH80" s="596">
        <f t="shared" si="311"/>
        <v>0</v>
      </c>
      <c r="BI80" s="596">
        <f t="shared" si="311"/>
        <v>0</v>
      </c>
      <c r="BJ80" s="603">
        <f t="shared" si="304"/>
        <v>0</v>
      </c>
      <c r="BK80" s="43">
        <f>BK74+BK76+BK78</f>
        <v>0</v>
      </c>
      <c r="BL80" s="4"/>
      <c r="BM80" s="105"/>
      <c r="BN80" s="224"/>
      <c r="BO80" s="70">
        <f t="shared" si="187"/>
        <v>0</v>
      </c>
      <c r="BP80" s="92" t="e">
        <f t="shared" si="188"/>
        <v>#DIV/0!</v>
      </c>
      <c r="BQ80" s="70">
        <f t="shared" si="189"/>
        <v>0</v>
      </c>
      <c r="BR80" s="1092" t="str">
        <f>IF(BR78=BQ80,"○","×")</f>
        <v>○</v>
      </c>
      <c r="BS80" s="354"/>
      <c r="BU80" s="1355">
        <f>_xlfn.AGGREGATE(9,6,S80,BQ80)</f>
        <v>0</v>
      </c>
      <c r="BV80" s="1355">
        <f>AY80</f>
        <v>0</v>
      </c>
      <c r="BW80" s="1355">
        <f t="shared" ref="BW80" si="312">BU80+BV80</f>
        <v>0</v>
      </c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</row>
    <row r="81" spans="1:126" s="547" customFormat="1" ht="15" customHeight="1">
      <c r="A81" s="651"/>
      <c r="B81" s="1332">
        <f>共同経理課!B81</f>
        <v>0</v>
      </c>
      <c r="C81" s="1326">
        <f>共同経理課!C81</f>
        <v>0</v>
      </c>
      <c r="D81" s="1326">
        <f>共同経理課!H81</f>
        <v>0</v>
      </c>
      <c r="E81" s="1327">
        <f>共同経理課!H81-共同経理課!H82</f>
        <v>0</v>
      </c>
      <c r="F81" s="1002" t="s">
        <v>97</v>
      </c>
      <c r="G81" s="525" t="e">
        <f>ROUNDDOWN($B81*$D81/$C81,3)</f>
        <v>#DIV/0!</v>
      </c>
      <c r="H81" s="525" t="e">
        <f>ROUNDDOWN($B81*$D81/$C81,3)</f>
        <v>#DIV/0!</v>
      </c>
      <c r="I81" s="525" t="e">
        <f>ROUNDDOWN($B81*$D81/$C81,3)</f>
        <v>#DIV/0!</v>
      </c>
      <c r="J81" s="525"/>
      <c r="K81" s="525" t="e">
        <f t="shared" ref="K81:M81" si="313">ROUNDDOWN($B81*$D81/$C81,3)</f>
        <v>#DIV/0!</v>
      </c>
      <c r="L81" s="525" t="e">
        <f t="shared" si="313"/>
        <v>#DIV/0!</v>
      </c>
      <c r="M81" s="525" t="e">
        <f t="shared" si="313"/>
        <v>#DIV/0!</v>
      </c>
      <c r="N81" s="525"/>
      <c r="O81" s="531" t="e">
        <f t="shared" si="186"/>
        <v>#DIV/0!</v>
      </c>
      <c r="P81" s="526"/>
      <c r="Q81" s="526"/>
      <c r="R81" s="533"/>
      <c r="S81" s="535" t="e">
        <f t="shared" si="191"/>
        <v>#DIV/0!</v>
      </c>
      <c r="T81" s="536" t="s">
        <v>97</v>
      </c>
      <c r="U81" s="1085">
        <f>E81</f>
        <v>0</v>
      </c>
      <c r="V81" s="1089"/>
      <c r="W81" s="1089"/>
      <c r="X81" s="1154"/>
      <c r="Y81" s="1154"/>
      <c r="Z81" s="1154"/>
      <c r="AA81" s="1089"/>
      <c r="AB81" s="1089"/>
      <c r="AC81" s="1154"/>
      <c r="AD81" s="1089"/>
      <c r="AE81" s="1089"/>
      <c r="AF81" s="1089"/>
      <c r="AG81" s="1089"/>
      <c r="AH81" s="1089"/>
      <c r="AI81" s="1089"/>
      <c r="AJ81" s="1154"/>
      <c r="AK81" s="1089"/>
      <c r="AL81" s="1089"/>
      <c r="AM81" s="1089"/>
      <c r="AN81" s="1089"/>
      <c r="AO81" s="1089"/>
      <c r="AP81" s="1089"/>
      <c r="AQ81" s="1089"/>
      <c r="AR81" s="1089"/>
      <c r="AS81" s="1154"/>
      <c r="AT81" s="1154"/>
      <c r="AU81" s="1154"/>
      <c r="AV81" s="1154"/>
      <c r="AW81" s="1154"/>
      <c r="AX81" s="1154"/>
      <c r="AY81" s="1089"/>
      <c r="AZ81" s="1089"/>
      <c r="BA81" s="1089"/>
      <c r="BB81" s="1089"/>
      <c r="BC81" s="1089"/>
      <c r="BD81" s="1089"/>
      <c r="BE81" s="1089"/>
      <c r="BF81" s="1089"/>
      <c r="BG81" s="1089"/>
      <c r="BH81" s="1154"/>
      <c r="BI81" s="1154"/>
      <c r="BJ81" s="1172">
        <f>E81</f>
        <v>0</v>
      </c>
      <c r="BK81" s="531">
        <f>SUM(U81:BJ81)</f>
        <v>0</v>
      </c>
      <c r="BL81" s="623"/>
      <c r="BM81" s="541"/>
      <c r="BN81" s="542"/>
      <c r="BO81" s="544">
        <f t="shared" si="187"/>
        <v>0</v>
      </c>
      <c r="BP81" s="565" t="e">
        <f t="shared" si="188"/>
        <v>#DIV/0!</v>
      </c>
      <c r="BQ81" s="544">
        <f t="shared" si="189"/>
        <v>0</v>
      </c>
      <c r="BR81" s="545"/>
      <c r="BS81" s="616"/>
      <c r="BT81" s="545"/>
      <c r="BU81" s="1355"/>
      <c r="BV81" s="1355"/>
      <c r="BW81" s="1355"/>
    </row>
    <row r="82" spans="1:126" s="547" customFormat="1" ht="20.25" customHeight="1">
      <c r="A82" s="548" t="s">
        <v>104</v>
      </c>
      <c r="B82" s="1332"/>
      <c r="C82" s="1326"/>
      <c r="D82" s="1326"/>
      <c r="E82" s="1359"/>
      <c r="F82" s="1003" t="s">
        <v>99</v>
      </c>
      <c r="G82" s="550" t="e">
        <f>ROUNDDOWN(G$52*G81,0)</f>
        <v>#DIV/0!</v>
      </c>
      <c r="H82" s="550" t="e">
        <f>ROUNDDOWN(H$52*H81,0)</f>
        <v>#DIV/0!</v>
      </c>
      <c r="I82" s="550" t="e">
        <f>ROUNDDOWN(I$52*I81,0)</f>
        <v>#DIV/0!</v>
      </c>
      <c r="J82" s="550">
        <f>ROUNDDOWN(J$7*J81,0)</f>
        <v>0</v>
      </c>
      <c r="K82" s="550"/>
      <c r="L82" s="550"/>
      <c r="M82" s="550"/>
      <c r="N82" s="550"/>
      <c r="O82" s="555" t="e">
        <f t="shared" si="186"/>
        <v>#DIV/0!</v>
      </c>
      <c r="P82" s="550">
        <f>P$54*P81</f>
        <v>0</v>
      </c>
      <c r="Q82" s="550">
        <f t="shared" ref="Q82" si="314">Q$54*Q81</f>
        <v>0</v>
      </c>
      <c r="R82" s="559"/>
      <c r="S82" s="535" t="e">
        <f t="shared" si="191"/>
        <v>#DIV/0!</v>
      </c>
      <c r="T82" s="1070" t="s">
        <v>99</v>
      </c>
      <c r="U82" s="1086">
        <f>U81*U$54</f>
        <v>0</v>
      </c>
      <c r="V82" s="552">
        <f t="shared" ref="V82:W82" si="315">V81*V$54</f>
        <v>0</v>
      </c>
      <c r="W82" s="1118">
        <f t="shared" si="315"/>
        <v>0</v>
      </c>
      <c r="X82" s="552"/>
      <c r="Y82" s="552"/>
      <c r="Z82" s="552"/>
      <c r="AA82" s="552">
        <f>AA81*AA$54</f>
        <v>0</v>
      </c>
      <c r="AB82" s="552">
        <f>AB81*AB$54</f>
        <v>0</v>
      </c>
      <c r="AC82" s="552"/>
      <c r="AD82" s="552">
        <f t="shared" ref="AD82:AI82" si="316">AD81*AD$54</f>
        <v>0</v>
      </c>
      <c r="AE82" s="552">
        <f t="shared" si="316"/>
        <v>0</v>
      </c>
      <c r="AF82" s="552">
        <f t="shared" si="316"/>
        <v>0</v>
      </c>
      <c r="AG82" s="552">
        <f t="shared" si="316"/>
        <v>0</v>
      </c>
      <c r="AH82" s="552">
        <f t="shared" si="316"/>
        <v>0</v>
      </c>
      <c r="AI82" s="552">
        <f t="shared" si="316"/>
        <v>0</v>
      </c>
      <c r="AJ82" s="552"/>
      <c r="AK82" s="552">
        <f t="shared" ref="AK82:AR82" si="317">AK81*AK$54</f>
        <v>0</v>
      </c>
      <c r="AL82" s="552">
        <f t="shared" si="317"/>
        <v>0</v>
      </c>
      <c r="AM82" s="552">
        <f t="shared" si="317"/>
        <v>0</v>
      </c>
      <c r="AN82" s="552">
        <f t="shared" si="317"/>
        <v>0</v>
      </c>
      <c r="AO82" s="552">
        <f t="shared" si="317"/>
        <v>0</v>
      </c>
      <c r="AP82" s="552">
        <f t="shared" si="317"/>
        <v>0</v>
      </c>
      <c r="AQ82" s="552">
        <f t="shared" si="317"/>
        <v>0</v>
      </c>
      <c r="AR82" s="552">
        <f t="shared" si="317"/>
        <v>0</v>
      </c>
      <c r="AS82" s="552"/>
      <c r="AT82" s="552"/>
      <c r="AU82" s="552"/>
      <c r="AV82" s="552"/>
      <c r="AW82" s="552"/>
      <c r="AX82" s="552"/>
      <c r="AY82" s="552">
        <f t="shared" ref="AY82:BF82" si="318">AY81*AY$54</f>
        <v>0</v>
      </c>
      <c r="AZ82" s="552">
        <f t="shared" si="318"/>
        <v>0</v>
      </c>
      <c r="BA82" s="552">
        <f t="shared" si="318"/>
        <v>0</v>
      </c>
      <c r="BB82" s="552">
        <f t="shared" si="318"/>
        <v>0</v>
      </c>
      <c r="BC82" s="552">
        <f t="shared" si="318"/>
        <v>0</v>
      </c>
      <c r="BD82" s="552">
        <f t="shared" si="318"/>
        <v>0</v>
      </c>
      <c r="BE82" s="552">
        <f t="shared" si="318"/>
        <v>0</v>
      </c>
      <c r="BF82" s="552">
        <f t="shared" si="318"/>
        <v>0</v>
      </c>
      <c r="BG82" s="552"/>
      <c r="BH82" s="552"/>
      <c r="BI82" s="552"/>
      <c r="BJ82" s="1118">
        <f>BJ81*BJ$55</f>
        <v>0</v>
      </c>
      <c r="BK82" s="531">
        <f t="shared" ref="BK82:BK86" si="319">SUM(U82:BJ82)</f>
        <v>0</v>
      </c>
      <c r="BL82" s="623"/>
      <c r="BM82" s="541"/>
      <c r="BN82" s="542"/>
      <c r="BO82" s="560">
        <f t="shared" si="187"/>
        <v>0</v>
      </c>
      <c r="BP82" s="565" t="e">
        <f t="shared" si="188"/>
        <v>#DIV/0!</v>
      </c>
      <c r="BQ82" s="560">
        <f t="shared" si="189"/>
        <v>0</v>
      </c>
      <c r="BR82" s="545">
        <f>BR78+BQ82</f>
        <v>0</v>
      </c>
      <c r="BS82" s="616">
        <f>BS78-BR82</f>
        <v>0</v>
      </c>
      <c r="BT82" s="545"/>
      <c r="BU82" s="1268">
        <f>_xlfn.AGGREGATE(9,6,S82,BQ82)</f>
        <v>0</v>
      </c>
      <c r="BV82" s="1328">
        <f>AY82</f>
        <v>0</v>
      </c>
      <c r="BW82" s="1329">
        <f t="shared" ref="BW82" si="320">BU82+BV82</f>
        <v>0</v>
      </c>
    </row>
    <row r="83" spans="1:126" s="547" customFormat="1" ht="15" customHeight="1">
      <c r="A83" s="618"/>
      <c r="B83" s="1332">
        <f>共同経理課!B83</f>
        <v>0</v>
      </c>
      <c r="C83" s="1326">
        <f>共同経理課!C83</f>
        <v>0</v>
      </c>
      <c r="D83" s="1326">
        <f>共同経理課!H83</f>
        <v>0</v>
      </c>
      <c r="E83" s="1327">
        <f>共同経理課!H83-共同経理課!H84</f>
        <v>0</v>
      </c>
      <c r="F83" s="1002" t="s">
        <v>97</v>
      </c>
      <c r="G83" s="525" t="e">
        <f>ROUNDDOWN($B83*$D83/$C83,3)</f>
        <v>#DIV/0!</v>
      </c>
      <c r="H83" s="525" t="e">
        <f>ROUNDDOWN($B83*$D83/$C83,3)</f>
        <v>#DIV/0!</v>
      </c>
      <c r="I83" s="525" t="e">
        <f>ROUNDDOWN($B83*$D83/$C83,3)</f>
        <v>#DIV/0!</v>
      </c>
      <c r="J83" s="525"/>
      <c r="K83" s="525" t="e">
        <f t="shared" ref="K83:M83" si="321">ROUNDDOWN($B83*$D83/$C83,3)</f>
        <v>#DIV/0!</v>
      </c>
      <c r="L83" s="525" t="e">
        <f t="shared" si="321"/>
        <v>#DIV/0!</v>
      </c>
      <c r="M83" s="525" t="e">
        <f t="shared" si="321"/>
        <v>#DIV/0!</v>
      </c>
      <c r="N83" s="525"/>
      <c r="O83" s="555" t="e">
        <f t="shared" si="186"/>
        <v>#DIV/0!</v>
      </c>
      <c r="P83" s="550"/>
      <c r="Q83" s="550"/>
      <c r="R83" s="566"/>
      <c r="S83" s="535" t="e">
        <f t="shared" si="191"/>
        <v>#DIV/0!</v>
      </c>
      <c r="T83" s="1070" t="s">
        <v>97</v>
      </c>
      <c r="U83" s="1086">
        <f>E83</f>
        <v>0</v>
      </c>
      <c r="V83" s="552"/>
      <c r="W83" s="552"/>
      <c r="X83" s="1155"/>
      <c r="Y83" s="1155"/>
      <c r="Z83" s="1155"/>
      <c r="AA83" s="552"/>
      <c r="AB83" s="552"/>
      <c r="AC83" s="1155"/>
      <c r="AD83" s="552"/>
      <c r="AE83" s="552"/>
      <c r="AF83" s="552"/>
      <c r="AG83" s="552"/>
      <c r="AH83" s="552"/>
      <c r="AI83" s="552"/>
      <c r="AJ83" s="1155"/>
      <c r="AK83" s="552"/>
      <c r="AL83" s="552"/>
      <c r="AM83" s="552"/>
      <c r="AN83" s="552"/>
      <c r="AO83" s="552"/>
      <c r="AP83" s="552"/>
      <c r="AQ83" s="552"/>
      <c r="AR83" s="552"/>
      <c r="AS83" s="1155"/>
      <c r="AT83" s="1155"/>
      <c r="AU83" s="1155"/>
      <c r="AV83" s="1155"/>
      <c r="AW83" s="1155"/>
      <c r="AX83" s="1155"/>
      <c r="AY83" s="552"/>
      <c r="AZ83" s="552"/>
      <c r="BA83" s="552"/>
      <c r="BB83" s="552"/>
      <c r="BC83" s="552"/>
      <c r="BD83" s="552"/>
      <c r="BE83" s="552"/>
      <c r="BF83" s="552"/>
      <c r="BG83" s="552"/>
      <c r="BH83" s="1155"/>
      <c r="BI83" s="1155"/>
      <c r="BJ83" s="1118">
        <f>E83</f>
        <v>0</v>
      </c>
      <c r="BK83" s="531">
        <f t="shared" si="319"/>
        <v>0</v>
      </c>
      <c r="BL83" s="623"/>
      <c r="BM83" s="541"/>
      <c r="BN83" s="542"/>
      <c r="BO83" s="560">
        <f t="shared" si="187"/>
        <v>0</v>
      </c>
      <c r="BP83" s="565" t="e">
        <f t="shared" si="188"/>
        <v>#DIV/0!</v>
      </c>
      <c r="BQ83" s="560">
        <f t="shared" si="189"/>
        <v>0</v>
      </c>
      <c r="BR83" s="545"/>
      <c r="BS83" s="616"/>
      <c r="BT83" s="545">
        <v>1</v>
      </c>
      <c r="BU83" s="1269"/>
      <c r="BV83" s="1328"/>
      <c r="BW83" s="1329"/>
    </row>
    <row r="84" spans="1:126" s="547" customFormat="1" ht="20.25" customHeight="1">
      <c r="A84" s="548" t="s">
        <v>105</v>
      </c>
      <c r="B84" s="1332"/>
      <c r="C84" s="1326"/>
      <c r="D84" s="1326"/>
      <c r="E84" s="1359"/>
      <c r="F84" s="1003" t="s">
        <v>99</v>
      </c>
      <c r="G84" s="550" t="e">
        <f>ROUNDDOWN(G$52*G83,0)</f>
        <v>#DIV/0!</v>
      </c>
      <c r="H84" s="550" t="e">
        <f>ROUNDDOWN(H$52*H83,0)</f>
        <v>#DIV/0!</v>
      </c>
      <c r="I84" s="550" t="e">
        <f>ROUNDDOWN(I$52*I83,0)</f>
        <v>#DIV/0!</v>
      </c>
      <c r="J84" s="550">
        <f>ROUNDDOWN(J$7*J83,0)</f>
        <v>0</v>
      </c>
      <c r="K84" s="550"/>
      <c r="L84" s="550"/>
      <c r="M84" s="550"/>
      <c r="N84" s="550"/>
      <c r="O84" s="555" t="e">
        <f t="shared" si="186"/>
        <v>#DIV/0!</v>
      </c>
      <c r="P84" s="550">
        <f>P$54*P83</f>
        <v>0</v>
      </c>
      <c r="Q84" s="550">
        <f t="shared" ref="Q84" si="322">Q$54*Q83</f>
        <v>0</v>
      </c>
      <c r="R84" s="559"/>
      <c r="S84" s="535" t="e">
        <f t="shared" si="191"/>
        <v>#DIV/0!</v>
      </c>
      <c r="T84" s="1070" t="s">
        <v>99</v>
      </c>
      <c r="U84" s="1086">
        <f>U83*U$54</f>
        <v>0</v>
      </c>
      <c r="V84" s="552">
        <f t="shared" ref="V84:W84" si="323">V83*V$54</f>
        <v>0</v>
      </c>
      <c r="W84" s="552">
        <f t="shared" si="323"/>
        <v>0</v>
      </c>
      <c r="X84" s="552"/>
      <c r="Y84" s="552"/>
      <c r="Z84" s="552"/>
      <c r="AA84" s="552">
        <f>AA83*AA$54</f>
        <v>0</v>
      </c>
      <c r="AB84" s="552">
        <f>AB83*AB$54</f>
        <v>0</v>
      </c>
      <c r="AC84" s="552"/>
      <c r="AD84" s="552">
        <f t="shared" ref="AD84:AI84" si="324">AD83*AD$54</f>
        <v>0</v>
      </c>
      <c r="AE84" s="552">
        <f t="shared" si="324"/>
        <v>0</v>
      </c>
      <c r="AF84" s="552">
        <f t="shared" si="324"/>
        <v>0</v>
      </c>
      <c r="AG84" s="552">
        <f t="shared" si="324"/>
        <v>0</v>
      </c>
      <c r="AH84" s="552">
        <f t="shared" si="324"/>
        <v>0</v>
      </c>
      <c r="AI84" s="552">
        <f t="shared" si="324"/>
        <v>0</v>
      </c>
      <c r="AJ84" s="552"/>
      <c r="AK84" s="552">
        <f t="shared" ref="AK84:AR84" si="325">AK83*AK$54</f>
        <v>0</v>
      </c>
      <c r="AL84" s="552">
        <f t="shared" si="325"/>
        <v>0</v>
      </c>
      <c r="AM84" s="552">
        <f t="shared" si="325"/>
        <v>0</v>
      </c>
      <c r="AN84" s="552">
        <f t="shared" si="325"/>
        <v>0</v>
      </c>
      <c r="AO84" s="552">
        <f t="shared" si="325"/>
        <v>0</v>
      </c>
      <c r="AP84" s="552">
        <f t="shared" si="325"/>
        <v>0</v>
      </c>
      <c r="AQ84" s="552">
        <f t="shared" si="325"/>
        <v>0</v>
      </c>
      <c r="AR84" s="552">
        <f t="shared" si="325"/>
        <v>0</v>
      </c>
      <c r="AS84" s="552"/>
      <c r="AT84" s="552"/>
      <c r="AU84" s="552"/>
      <c r="AV84" s="552"/>
      <c r="AW84" s="552"/>
      <c r="AX84" s="552"/>
      <c r="AY84" s="552">
        <f t="shared" ref="AY84:BF84" si="326">AY83*AY$54</f>
        <v>0</v>
      </c>
      <c r="AZ84" s="552">
        <f t="shared" si="326"/>
        <v>0</v>
      </c>
      <c r="BA84" s="552">
        <f t="shared" si="326"/>
        <v>0</v>
      </c>
      <c r="BB84" s="552">
        <f t="shared" si="326"/>
        <v>0</v>
      </c>
      <c r="BC84" s="552">
        <f t="shared" si="326"/>
        <v>0</v>
      </c>
      <c r="BD84" s="552">
        <f t="shared" si="326"/>
        <v>0</v>
      </c>
      <c r="BE84" s="552">
        <f t="shared" si="326"/>
        <v>0</v>
      </c>
      <c r="BF84" s="552">
        <f t="shared" si="326"/>
        <v>0</v>
      </c>
      <c r="BG84" s="552"/>
      <c r="BH84" s="552"/>
      <c r="BI84" s="552"/>
      <c r="BJ84" s="1118">
        <f>BJ83*BJ$55</f>
        <v>0</v>
      </c>
      <c r="BK84" s="531">
        <f t="shared" si="319"/>
        <v>0</v>
      </c>
      <c r="BL84" s="623"/>
      <c r="BM84" s="541"/>
      <c r="BN84" s="542"/>
      <c r="BO84" s="560">
        <f t="shared" si="187"/>
        <v>0</v>
      </c>
      <c r="BP84" s="565" t="e">
        <f t="shared" si="188"/>
        <v>#DIV/0!</v>
      </c>
      <c r="BQ84" s="560">
        <f t="shared" si="189"/>
        <v>0</v>
      </c>
      <c r="BR84" s="545">
        <f>BR82+BQ84</f>
        <v>0</v>
      </c>
      <c r="BS84" s="616">
        <f>BS82-BR84</f>
        <v>0</v>
      </c>
      <c r="BT84" s="545"/>
      <c r="BU84" s="1268">
        <f>_xlfn.AGGREGATE(9,6,S84,BQ84)</f>
        <v>0</v>
      </c>
      <c r="BV84" s="1328">
        <f>AY84</f>
        <v>0</v>
      </c>
      <c r="BW84" s="1329">
        <f t="shared" ref="BW84" si="327">BU84+BV84</f>
        <v>0</v>
      </c>
    </row>
    <row r="85" spans="1:126" s="521" customFormat="1" ht="15" customHeight="1">
      <c r="A85" s="618"/>
      <c r="B85" s="1332">
        <f>共同経理課!B85</f>
        <v>0</v>
      </c>
      <c r="C85" s="1326">
        <f>共同経理課!C85</f>
        <v>0</v>
      </c>
      <c r="D85" s="1326">
        <f>共同経理課!H85</f>
        <v>0</v>
      </c>
      <c r="E85" s="1327">
        <f>共同経理課!H85-共同経理課!H86</f>
        <v>0</v>
      </c>
      <c r="F85" s="1002" t="s">
        <v>97</v>
      </c>
      <c r="G85" s="525" t="e">
        <f>ROUNDDOWN($B85*$D85/$C85,3)</f>
        <v>#DIV/0!</v>
      </c>
      <c r="H85" s="525" t="e">
        <f t="shared" ref="H85:M85" si="328">ROUNDDOWN($B85*$D85/$C85,3)</f>
        <v>#DIV/0!</v>
      </c>
      <c r="I85" s="525" t="e">
        <f t="shared" si="328"/>
        <v>#DIV/0!</v>
      </c>
      <c r="J85" s="525"/>
      <c r="K85" s="525" t="e">
        <f t="shared" si="328"/>
        <v>#DIV/0!</v>
      </c>
      <c r="L85" s="525" t="e">
        <f t="shared" si="328"/>
        <v>#DIV/0!</v>
      </c>
      <c r="M85" s="525" t="e">
        <f t="shared" si="328"/>
        <v>#DIV/0!</v>
      </c>
      <c r="N85" s="525"/>
      <c r="O85" s="555" t="e">
        <f t="shared" si="186"/>
        <v>#DIV/0!</v>
      </c>
      <c r="P85" s="550"/>
      <c r="Q85" s="550"/>
      <c r="R85" s="566"/>
      <c r="S85" s="535" t="e">
        <f t="shared" si="191"/>
        <v>#DIV/0!</v>
      </c>
      <c r="T85" s="1070" t="s">
        <v>97</v>
      </c>
      <c r="U85" s="1086">
        <f>E85</f>
        <v>0</v>
      </c>
      <c r="V85" s="552"/>
      <c r="W85" s="552"/>
      <c r="X85" s="1155"/>
      <c r="Y85" s="1155"/>
      <c r="Z85" s="1155"/>
      <c r="AA85" s="552"/>
      <c r="AB85" s="552"/>
      <c r="AC85" s="1155"/>
      <c r="AD85" s="552"/>
      <c r="AE85" s="552"/>
      <c r="AF85" s="552"/>
      <c r="AG85" s="552"/>
      <c r="AH85" s="552"/>
      <c r="AI85" s="552"/>
      <c r="AJ85" s="1155"/>
      <c r="AK85" s="552"/>
      <c r="AL85" s="552"/>
      <c r="AM85" s="552"/>
      <c r="AN85" s="552"/>
      <c r="AO85" s="552"/>
      <c r="AP85" s="552"/>
      <c r="AQ85" s="552"/>
      <c r="AR85" s="552"/>
      <c r="AS85" s="1155"/>
      <c r="AT85" s="1155"/>
      <c r="AU85" s="1155"/>
      <c r="AV85" s="1155"/>
      <c r="AW85" s="1155"/>
      <c r="AX85" s="1155"/>
      <c r="AY85" s="552"/>
      <c r="AZ85" s="552"/>
      <c r="BA85" s="552"/>
      <c r="BB85" s="552"/>
      <c r="BC85" s="552"/>
      <c r="BD85" s="552"/>
      <c r="BE85" s="552"/>
      <c r="BF85" s="552"/>
      <c r="BG85" s="552"/>
      <c r="BH85" s="1155"/>
      <c r="BI85" s="1155"/>
      <c r="BJ85" s="1118">
        <f>E85</f>
        <v>0</v>
      </c>
      <c r="BK85" s="531">
        <f t="shared" si="319"/>
        <v>0</v>
      </c>
      <c r="BL85" s="1082"/>
      <c r="BM85" s="518"/>
      <c r="BN85" s="519"/>
      <c r="BO85" s="560">
        <f t="shared" si="187"/>
        <v>0</v>
      </c>
      <c r="BP85" s="565" t="e">
        <f t="shared" si="188"/>
        <v>#DIV/0!</v>
      </c>
      <c r="BQ85" s="560">
        <f t="shared" si="189"/>
        <v>0</v>
      </c>
      <c r="BR85" s="545"/>
      <c r="BS85" s="616"/>
      <c r="BT85" s="2">
        <v>2</v>
      </c>
      <c r="BU85" s="1269"/>
      <c r="BV85" s="1328"/>
      <c r="BW85" s="1329"/>
    </row>
    <row r="86" spans="1:126" s="521" customFormat="1" ht="19.5" customHeight="1">
      <c r="A86" s="548" t="s">
        <v>235</v>
      </c>
      <c r="B86" s="1332"/>
      <c r="C86" s="1326"/>
      <c r="D86" s="1326"/>
      <c r="E86" s="1359"/>
      <c r="F86" s="1003" t="s">
        <v>99</v>
      </c>
      <c r="G86" s="550" t="e">
        <f>ROUNDDOWN(G$52*G85,0)</f>
        <v>#DIV/0!</v>
      </c>
      <c r="H86" s="550" t="e">
        <f>ROUNDDOWN(H$52*H85,0)</f>
        <v>#DIV/0!</v>
      </c>
      <c r="I86" s="550" t="e">
        <f>ROUNDDOWN(I$52*I85,0)</f>
        <v>#DIV/0!</v>
      </c>
      <c r="J86" s="550">
        <f>ROUNDDOWN(J$7*J85,0)</f>
        <v>0</v>
      </c>
      <c r="K86" s="570"/>
      <c r="L86" s="550"/>
      <c r="M86" s="550"/>
      <c r="N86" s="550"/>
      <c r="O86" s="555" t="e">
        <f t="shared" si="186"/>
        <v>#DIV/0!</v>
      </c>
      <c r="P86" s="550">
        <f>P$54*P85</f>
        <v>0</v>
      </c>
      <c r="Q86" s="550">
        <f t="shared" ref="Q86" si="329">Q$54*Q85</f>
        <v>0</v>
      </c>
      <c r="R86" s="559"/>
      <c r="S86" s="535" t="e">
        <f t="shared" si="191"/>
        <v>#DIV/0!</v>
      </c>
      <c r="T86" s="1070" t="s">
        <v>99</v>
      </c>
      <c r="U86" s="1086">
        <f>U85*U$54</f>
        <v>0</v>
      </c>
      <c r="V86" s="1090">
        <f t="shared" ref="V86:W86" si="330">V85*V$54</f>
        <v>0</v>
      </c>
      <c r="W86" s="1090">
        <f t="shared" si="330"/>
        <v>0</v>
      </c>
      <c r="X86" s="1090"/>
      <c r="Y86" s="1090"/>
      <c r="Z86" s="1090"/>
      <c r="AA86" s="1090">
        <f>AA85*AA$54</f>
        <v>0</v>
      </c>
      <c r="AB86" s="1090">
        <f>AB85*AB$54</f>
        <v>0</v>
      </c>
      <c r="AC86" s="1090"/>
      <c r="AD86" s="1090">
        <f t="shared" ref="AD86:AI86" si="331">AD85*AD$54</f>
        <v>0</v>
      </c>
      <c r="AE86" s="1090">
        <f t="shared" si="331"/>
        <v>0</v>
      </c>
      <c r="AF86" s="1090">
        <f t="shared" si="331"/>
        <v>0</v>
      </c>
      <c r="AG86" s="1090">
        <f t="shared" si="331"/>
        <v>0</v>
      </c>
      <c r="AH86" s="1090">
        <f t="shared" si="331"/>
        <v>0</v>
      </c>
      <c r="AI86" s="1090">
        <f t="shared" si="331"/>
        <v>0</v>
      </c>
      <c r="AJ86" s="1090"/>
      <c r="AK86" s="1090">
        <f t="shared" ref="AK86:AR86" si="332">AK85*AK$54</f>
        <v>0</v>
      </c>
      <c r="AL86" s="1090">
        <f t="shared" si="332"/>
        <v>0</v>
      </c>
      <c r="AM86" s="1090">
        <f t="shared" si="332"/>
        <v>0</v>
      </c>
      <c r="AN86" s="1090">
        <f t="shared" si="332"/>
        <v>0</v>
      </c>
      <c r="AO86" s="1090">
        <f t="shared" si="332"/>
        <v>0</v>
      </c>
      <c r="AP86" s="1090">
        <f t="shared" si="332"/>
        <v>0</v>
      </c>
      <c r="AQ86" s="1090">
        <f t="shared" si="332"/>
        <v>0</v>
      </c>
      <c r="AR86" s="1090">
        <f t="shared" si="332"/>
        <v>0</v>
      </c>
      <c r="AS86" s="1090"/>
      <c r="AT86" s="1090"/>
      <c r="AU86" s="1090"/>
      <c r="AV86" s="1090"/>
      <c r="AW86" s="1090"/>
      <c r="AX86" s="1090"/>
      <c r="AY86" s="1090">
        <f t="shared" ref="AY86:BF86" si="333">AY85*AY$54</f>
        <v>0</v>
      </c>
      <c r="AZ86" s="1090">
        <f t="shared" si="333"/>
        <v>0</v>
      </c>
      <c r="BA86" s="1090">
        <f t="shared" si="333"/>
        <v>0</v>
      </c>
      <c r="BB86" s="1090">
        <f t="shared" si="333"/>
        <v>0</v>
      </c>
      <c r="BC86" s="1090">
        <f t="shared" si="333"/>
        <v>0</v>
      </c>
      <c r="BD86" s="1090">
        <f t="shared" si="333"/>
        <v>0</v>
      </c>
      <c r="BE86" s="1090">
        <f t="shared" si="333"/>
        <v>0</v>
      </c>
      <c r="BF86" s="1090">
        <f t="shared" si="333"/>
        <v>0</v>
      </c>
      <c r="BG86" s="1090"/>
      <c r="BH86" s="1090"/>
      <c r="BI86" s="1090"/>
      <c r="BJ86" s="1173">
        <f>BJ85*BJ$55</f>
        <v>0</v>
      </c>
      <c r="BK86" s="531">
        <f t="shared" si="319"/>
        <v>0</v>
      </c>
      <c r="BL86" s="1082"/>
      <c r="BM86" s="518"/>
      <c r="BN86" s="519"/>
      <c r="BO86" s="560">
        <f t="shared" si="187"/>
        <v>0</v>
      </c>
      <c r="BP86" s="654" t="e">
        <f t="shared" si="188"/>
        <v>#DIV/0!</v>
      </c>
      <c r="BQ86" s="560">
        <f t="shared" si="189"/>
        <v>0</v>
      </c>
      <c r="BR86" s="545">
        <f>BR84+BQ86</f>
        <v>0</v>
      </c>
      <c r="BS86" s="616">
        <f>BS84-BR86</f>
        <v>0</v>
      </c>
      <c r="BT86" s="520"/>
      <c r="BU86" s="1268">
        <f>_xlfn.AGGREGATE(9,6,S86,BQ86)</f>
        <v>0</v>
      </c>
      <c r="BV86" s="1328">
        <f>AY86</f>
        <v>0</v>
      </c>
      <c r="BW86" s="1329">
        <f t="shared" ref="BW86" si="334">BU86+BV86</f>
        <v>0</v>
      </c>
    </row>
    <row r="87" spans="1:126" ht="15" customHeight="1">
      <c r="A87" s="648"/>
      <c r="B87" s="1332">
        <f>共同経理課!B87</f>
        <v>0</v>
      </c>
      <c r="C87" s="1326">
        <f>共同経理課!C87</f>
        <v>0</v>
      </c>
      <c r="D87" s="1326">
        <f>共同経理課!H87</f>
        <v>0</v>
      </c>
      <c r="E87" s="1327">
        <f>共同経理課!H87-共同経理課!H88</f>
        <v>0</v>
      </c>
      <c r="F87" s="1004" t="s">
        <v>97</v>
      </c>
      <c r="G87" s="525" t="e">
        <f>ROUNDDOWN($B87*$D87/$C87,3)</f>
        <v>#DIV/0!</v>
      </c>
      <c r="H87" s="525" t="e">
        <f t="shared" ref="H87:M87" si="335">ROUNDDOWN($B87*$D87/$C87,3)</f>
        <v>#DIV/0!</v>
      </c>
      <c r="I87" s="525" t="e">
        <f t="shared" si="335"/>
        <v>#DIV/0!</v>
      </c>
      <c r="J87" s="525"/>
      <c r="K87" s="525" t="e">
        <f t="shared" si="335"/>
        <v>#DIV/0!</v>
      </c>
      <c r="L87" s="525" t="e">
        <f t="shared" si="335"/>
        <v>#DIV/0!</v>
      </c>
      <c r="M87" s="525" t="e">
        <f t="shared" si="335"/>
        <v>#DIV/0!</v>
      </c>
      <c r="N87" s="525"/>
      <c r="O87" s="67" t="e">
        <f t="shared" si="186"/>
        <v>#DIV/0!</v>
      </c>
      <c r="P87" s="54"/>
      <c r="Q87" s="54"/>
      <c r="R87" s="491"/>
      <c r="S87" s="535" t="e">
        <f t="shared" si="191"/>
        <v>#DIV/0!</v>
      </c>
      <c r="T87" s="332" t="s">
        <v>97</v>
      </c>
      <c r="U87" s="1176"/>
      <c r="V87" s="1177"/>
      <c r="W87" s="1177"/>
      <c r="X87" s="1156"/>
      <c r="Y87" s="1156"/>
      <c r="Z87" s="1156"/>
      <c r="AA87" s="1177"/>
      <c r="AB87" s="1177"/>
      <c r="AC87" s="1156"/>
      <c r="AD87" s="1177"/>
      <c r="AE87" s="1177"/>
      <c r="AF87" s="1177"/>
      <c r="AG87" s="1177"/>
      <c r="AH87" s="1177"/>
      <c r="AI87" s="1177"/>
      <c r="AJ87" s="1156"/>
      <c r="AK87" s="1177"/>
      <c r="AL87" s="1177"/>
      <c r="AM87" s="1177"/>
      <c r="AN87" s="1177"/>
      <c r="AO87" s="1177"/>
      <c r="AP87" s="1177"/>
      <c r="AQ87" s="1177"/>
      <c r="AR87" s="1177"/>
      <c r="AS87" s="1156"/>
      <c r="AT87" s="1156"/>
      <c r="AU87" s="1156"/>
      <c r="AV87" s="1156"/>
      <c r="AW87" s="1156"/>
      <c r="AX87" s="1156"/>
      <c r="AY87" s="1177"/>
      <c r="AZ87" s="1177"/>
      <c r="BA87" s="1177"/>
      <c r="BB87" s="1177"/>
      <c r="BC87" s="1177"/>
      <c r="BD87" s="1177"/>
      <c r="BE87" s="1177"/>
      <c r="BF87" s="1177"/>
      <c r="BG87" s="1177"/>
      <c r="BH87" s="1156"/>
      <c r="BI87" s="1156"/>
      <c r="BJ87" s="1177"/>
      <c r="BK87" s="67">
        <f t="shared" ref="BK87:BK88" si="336">SUM(U87:BI87)</f>
        <v>0</v>
      </c>
      <c r="BL87" s="4"/>
      <c r="BM87" s="105"/>
      <c r="BN87" s="224"/>
      <c r="BO87" s="66">
        <f t="shared" si="187"/>
        <v>0</v>
      </c>
      <c r="BP87" s="106" t="e">
        <f t="shared" si="188"/>
        <v>#DIV/0!</v>
      </c>
      <c r="BQ87" s="60">
        <f t="shared" si="189"/>
        <v>0</v>
      </c>
      <c r="BR87" s="2"/>
      <c r="BS87" s="354"/>
      <c r="BT87" s="2">
        <v>3</v>
      </c>
      <c r="BU87" s="1269"/>
      <c r="BV87" s="1328"/>
      <c r="BW87" s="1329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</row>
    <row r="88" spans="1:126" ht="19.5" customHeight="1">
      <c r="A88" s="648" t="s">
        <v>107</v>
      </c>
      <c r="B88" s="1332"/>
      <c r="C88" s="1326"/>
      <c r="D88" s="1326"/>
      <c r="E88" s="1359"/>
      <c r="F88" s="1005" t="s">
        <v>99</v>
      </c>
      <c r="G88" s="550" t="e">
        <f>ROUNDDOWN(G$52*G87,0)</f>
        <v>#DIV/0!</v>
      </c>
      <c r="H88" s="550" t="e">
        <f>ROUNDDOWN(H$52*H87,0)</f>
        <v>#DIV/0!</v>
      </c>
      <c r="I88" s="550" t="e">
        <f>ROUNDDOWN(I$52*I87,0)</f>
        <v>#DIV/0!</v>
      </c>
      <c r="J88" s="550">
        <f>ROUNDDOWN(J$7*J87,0)</f>
        <v>0</v>
      </c>
      <c r="K88" s="550"/>
      <c r="L88" s="550"/>
      <c r="M88" s="550"/>
      <c r="N88" s="550"/>
      <c r="O88" s="65" t="e">
        <f t="shared" si="186"/>
        <v>#DIV/0!</v>
      </c>
      <c r="P88" s="226">
        <f>P$9*P87</f>
        <v>0</v>
      </c>
      <c r="Q88" s="226">
        <f t="shared" ref="Q88" si="337">Q$9*Q87</f>
        <v>0</v>
      </c>
      <c r="R88" s="504"/>
      <c r="S88" s="535" t="e">
        <f t="shared" si="191"/>
        <v>#DIV/0!</v>
      </c>
      <c r="T88" s="505" t="s">
        <v>99</v>
      </c>
      <c r="U88" s="1178"/>
      <c r="V88" s="1179"/>
      <c r="W88" s="1179"/>
      <c r="X88" s="1179"/>
      <c r="Y88" s="1179"/>
      <c r="Z88" s="1179"/>
      <c r="AA88" s="1179"/>
      <c r="AB88" s="1179"/>
      <c r="AC88" s="1179"/>
      <c r="AD88" s="1179"/>
      <c r="AE88" s="1179"/>
      <c r="AF88" s="1179"/>
      <c r="AG88" s="1179"/>
      <c r="AH88" s="1179"/>
      <c r="AI88" s="1179"/>
      <c r="AJ88" s="1179"/>
      <c r="AK88" s="1179"/>
      <c r="AL88" s="1179"/>
      <c r="AM88" s="1179"/>
      <c r="AN88" s="1179"/>
      <c r="AO88" s="1179"/>
      <c r="AP88" s="1179"/>
      <c r="AQ88" s="1179"/>
      <c r="AR88" s="1179"/>
      <c r="AS88" s="1179"/>
      <c r="AT88" s="1179"/>
      <c r="AU88" s="1179"/>
      <c r="AV88" s="1179"/>
      <c r="AW88" s="1179"/>
      <c r="AX88" s="1179"/>
      <c r="AY88" s="1179"/>
      <c r="AZ88" s="1179"/>
      <c r="BA88" s="1179"/>
      <c r="BB88" s="1179"/>
      <c r="BC88" s="1179"/>
      <c r="BD88" s="1179"/>
      <c r="BE88" s="1179"/>
      <c r="BF88" s="1179"/>
      <c r="BG88" s="1179"/>
      <c r="BH88" s="1179"/>
      <c r="BI88" s="1179"/>
      <c r="BJ88" s="1179"/>
      <c r="BK88" s="65">
        <f t="shared" si="336"/>
        <v>0</v>
      </c>
      <c r="BL88" s="4"/>
      <c r="BM88" s="105"/>
      <c r="BN88" s="224"/>
      <c r="BO88" s="70">
        <f t="shared" si="187"/>
        <v>0</v>
      </c>
      <c r="BP88" s="108" t="e">
        <f t="shared" si="188"/>
        <v>#DIV/0!</v>
      </c>
      <c r="BQ88" s="560">
        <f t="shared" si="189"/>
        <v>0</v>
      </c>
      <c r="BR88" s="2">
        <f>BR86+BQ88</f>
        <v>0</v>
      </c>
      <c r="BS88" s="354">
        <f>BS86-BR88</f>
        <v>0</v>
      </c>
      <c r="BT88" s="2"/>
      <c r="BU88" s="1268">
        <f>_xlfn.AGGREGATE(9,6,S88,BQ88)</f>
        <v>0</v>
      </c>
      <c r="BV88" s="1328">
        <f>AY88</f>
        <v>0</v>
      </c>
      <c r="BW88" s="1329">
        <f t="shared" ref="BW88" si="338">BU88+BV88</f>
        <v>0</v>
      </c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</row>
    <row r="89" spans="1:126" ht="20.25" customHeight="1">
      <c r="A89" s="1208" t="s">
        <v>108</v>
      </c>
      <c r="B89" s="1279">
        <f>SUM(B81:B88)</f>
        <v>0</v>
      </c>
      <c r="C89" s="1232">
        <f t="shared" ref="C89" si="339">SUM(C81:C86)</f>
        <v>0</v>
      </c>
      <c r="D89" s="1279">
        <f>SUM(D81:D86)</f>
        <v>0</v>
      </c>
      <c r="E89" s="1330">
        <f>SUM(E81:E86)</f>
        <v>0</v>
      </c>
      <c r="F89" s="71" t="s">
        <v>97</v>
      </c>
      <c r="G89" s="72" t="e">
        <f>G81+G83+G85+G87</f>
        <v>#DIV/0!</v>
      </c>
      <c r="H89" s="72" t="e">
        <f t="shared" ref="H89:I90" si="340">H81+H83+H85+H87</f>
        <v>#DIV/0!</v>
      </c>
      <c r="I89" s="72" t="e">
        <f t="shared" si="340"/>
        <v>#DIV/0!</v>
      </c>
      <c r="J89" s="72">
        <f t="shared" ref="J89:K89" si="341">J81+J83+J85+J87</f>
        <v>0</v>
      </c>
      <c r="K89" s="72" t="e">
        <f t="shared" si="341"/>
        <v>#DIV/0!</v>
      </c>
      <c r="L89" s="72" t="e">
        <f t="shared" ref="L89" si="342">L81+L83+L85+L87</f>
        <v>#DIV/0!</v>
      </c>
      <c r="M89" s="72" t="e">
        <f t="shared" ref="M89:N89" si="343">M81+M83+M85+M87</f>
        <v>#DIV/0!</v>
      </c>
      <c r="N89" s="72">
        <f t="shared" si="343"/>
        <v>0</v>
      </c>
      <c r="O89" s="16" t="e">
        <f t="shared" si="186"/>
        <v>#DIV/0!</v>
      </c>
      <c r="P89" s="72">
        <f t="shared" ref="P89:Q90" si="344">P81+P83+P85+P87</f>
        <v>0</v>
      </c>
      <c r="Q89" s="72">
        <f t="shared" si="344"/>
        <v>0</v>
      </c>
      <c r="R89" s="490"/>
      <c r="S89" s="535" t="e">
        <f t="shared" si="191"/>
        <v>#DIV/0!</v>
      </c>
      <c r="T89" s="77" t="s">
        <v>97</v>
      </c>
      <c r="U89" s="13">
        <f t="shared" ref="U89:V89" si="345">U81+U83+U85+U87</f>
        <v>0</v>
      </c>
      <c r="V89" s="72">
        <f t="shared" si="345"/>
        <v>0</v>
      </c>
      <c r="W89" s="72">
        <f t="shared" ref="W89:BI89" si="346">W81+W83+W85+W87</f>
        <v>0</v>
      </c>
      <c r="X89" s="72">
        <f t="shared" si="346"/>
        <v>0</v>
      </c>
      <c r="Y89" s="72">
        <f t="shared" si="346"/>
        <v>0</v>
      </c>
      <c r="Z89" s="72">
        <f t="shared" si="346"/>
        <v>0</v>
      </c>
      <c r="AA89" s="72">
        <f t="shared" si="346"/>
        <v>0</v>
      </c>
      <c r="AB89" s="72">
        <f t="shared" si="346"/>
        <v>0</v>
      </c>
      <c r="AC89" s="72">
        <f t="shared" si="346"/>
        <v>0</v>
      </c>
      <c r="AD89" s="72">
        <f t="shared" si="346"/>
        <v>0</v>
      </c>
      <c r="AE89" s="72">
        <f t="shared" si="346"/>
        <v>0</v>
      </c>
      <c r="AF89" s="72">
        <f t="shared" si="346"/>
        <v>0</v>
      </c>
      <c r="AG89" s="72">
        <f t="shared" si="346"/>
        <v>0</v>
      </c>
      <c r="AH89" s="72">
        <f t="shared" si="346"/>
        <v>0</v>
      </c>
      <c r="AI89" s="72">
        <f t="shared" si="346"/>
        <v>0</v>
      </c>
      <c r="AJ89" s="72">
        <f t="shared" si="346"/>
        <v>0</v>
      </c>
      <c r="AK89" s="72">
        <f t="shared" si="346"/>
        <v>0</v>
      </c>
      <c r="AL89" s="72">
        <f t="shared" si="346"/>
        <v>0</v>
      </c>
      <c r="AM89" s="72">
        <f t="shared" si="346"/>
        <v>0</v>
      </c>
      <c r="AN89" s="72">
        <f t="shared" si="346"/>
        <v>0</v>
      </c>
      <c r="AO89" s="72">
        <f t="shared" si="346"/>
        <v>0</v>
      </c>
      <c r="AP89" s="72">
        <f t="shared" si="346"/>
        <v>0</v>
      </c>
      <c r="AQ89" s="72">
        <f t="shared" si="346"/>
        <v>0</v>
      </c>
      <c r="AR89" s="72">
        <f t="shared" si="346"/>
        <v>0</v>
      </c>
      <c r="AS89" s="72">
        <f t="shared" si="346"/>
        <v>0</v>
      </c>
      <c r="AT89" s="72">
        <f t="shared" si="346"/>
        <v>0</v>
      </c>
      <c r="AU89" s="72">
        <f t="shared" si="346"/>
        <v>0</v>
      </c>
      <c r="AV89" s="72">
        <f t="shared" si="346"/>
        <v>0</v>
      </c>
      <c r="AW89" s="72">
        <f t="shared" si="346"/>
        <v>0</v>
      </c>
      <c r="AX89" s="72">
        <f t="shared" si="346"/>
        <v>0</v>
      </c>
      <c r="AY89" s="72">
        <f t="shared" si="346"/>
        <v>0</v>
      </c>
      <c r="AZ89" s="72">
        <f t="shared" si="346"/>
        <v>0</v>
      </c>
      <c r="BA89" s="72">
        <f t="shared" si="346"/>
        <v>0</v>
      </c>
      <c r="BB89" s="72">
        <f t="shared" si="346"/>
        <v>0</v>
      </c>
      <c r="BC89" s="72">
        <f t="shared" si="346"/>
        <v>0</v>
      </c>
      <c r="BD89" s="72">
        <f t="shared" si="346"/>
        <v>0</v>
      </c>
      <c r="BE89" s="72">
        <f t="shared" si="346"/>
        <v>0</v>
      </c>
      <c r="BF89" s="72">
        <f t="shared" si="346"/>
        <v>0</v>
      </c>
      <c r="BG89" s="72">
        <f t="shared" si="346"/>
        <v>0</v>
      </c>
      <c r="BH89" s="72">
        <f t="shared" si="346"/>
        <v>0</v>
      </c>
      <c r="BI89" s="72">
        <f t="shared" si="346"/>
        <v>0</v>
      </c>
      <c r="BJ89" s="72">
        <f t="shared" ref="BJ89" si="347">BJ81+BJ83+BJ85+BJ87</f>
        <v>0</v>
      </c>
      <c r="BK89" s="16">
        <f>BK81+BK83+BK85+BK87</f>
        <v>0</v>
      </c>
      <c r="BL89" s="4"/>
      <c r="BM89" s="105"/>
      <c r="BN89" s="224"/>
      <c r="BO89" s="57">
        <f t="shared" si="187"/>
        <v>0</v>
      </c>
      <c r="BP89" s="78" t="e">
        <f t="shared" si="188"/>
        <v>#DIV/0!</v>
      </c>
      <c r="BQ89" s="57">
        <f t="shared" si="189"/>
        <v>0</v>
      </c>
      <c r="BR89" s="2"/>
      <c r="BS89" s="354"/>
      <c r="BT89" s="764" t="s">
        <v>402</v>
      </c>
      <c r="BU89" s="1269"/>
      <c r="BV89" s="1328"/>
      <c r="BW89" s="1329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</row>
    <row r="90" spans="1:126" ht="19.5" customHeight="1">
      <c r="A90" s="1209"/>
      <c r="B90" s="1280"/>
      <c r="C90" s="1233"/>
      <c r="D90" s="1280"/>
      <c r="E90" s="1331"/>
      <c r="F90" s="79" t="s">
        <v>99</v>
      </c>
      <c r="G90" s="80" t="e">
        <f>G82+G84+G86+G88</f>
        <v>#DIV/0!</v>
      </c>
      <c r="H90" s="80" t="e">
        <f t="shared" si="340"/>
        <v>#DIV/0!</v>
      </c>
      <c r="I90" s="80" t="e">
        <f t="shared" si="340"/>
        <v>#DIV/0!</v>
      </c>
      <c r="J90" s="80">
        <f t="shared" ref="J90:K90" si="348">J82+J84+J86+J88</f>
        <v>0</v>
      </c>
      <c r="K90" s="80">
        <f t="shared" si="348"/>
        <v>0</v>
      </c>
      <c r="L90" s="80">
        <f t="shared" ref="L90" si="349">L82+L84+L86+L88</f>
        <v>0</v>
      </c>
      <c r="M90" s="80">
        <f t="shared" ref="M90:N90" si="350">M82+M84+M86+M88</f>
        <v>0</v>
      </c>
      <c r="N90" s="80">
        <f t="shared" si="350"/>
        <v>0</v>
      </c>
      <c r="O90" s="43" t="e">
        <f t="shared" si="186"/>
        <v>#DIV/0!</v>
      </c>
      <c r="P90" s="80">
        <f t="shared" si="344"/>
        <v>0</v>
      </c>
      <c r="Q90" s="80">
        <f t="shared" si="344"/>
        <v>0</v>
      </c>
      <c r="R90" s="83">
        <f>R82+R84+R86+R88</f>
        <v>0</v>
      </c>
      <c r="S90" s="535" t="e">
        <f t="shared" si="191"/>
        <v>#DIV/0!</v>
      </c>
      <c r="T90" s="89" t="s">
        <v>99</v>
      </c>
      <c r="U90" s="91">
        <f t="shared" ref="U90:V90" si="351">U82+U84+U86+U88</f>
        <v>0</v>
      </c>
      <c r="V90" s="80">
        <f t="shared" si="351"/>
        <v>0</v>
      </c>
      <c r="W90" s="80">
        <f t="shared" ref="W90:BI90" si="352">W82+W84+W86+W88</f>
        <v>0</v>
      </c>
      <c r="X90" s="80">
        <f t="shared" si="352"/>
        <v>0</v>
      </c>
      <c r="Y90" s="80">
        <f t="shared" si="352"/>
        <v>0</v>
      </c>
      <c r="Z90" s="80">
        <f t="shared" si="352"/>
        <v>0</v>
      </c>
      <c r="AA90" s="80">
        <f t="shared" si="352"/>
        <v>0</v>
      </c>
      <c r="AB90" s="80">
        <f t="shared" si="352"/>
        <v>0</v>
      </c>
      <c r="AC90" s="80">
        <f t="shared" si="352"/>
        <v>0</v>
      </c>
      <c r="AD90" s="80">
        <f t="shared" si="352"/>
        <v>0</v>
      </c>
      <c r="AE90" s="80">
        <f t="shared" si="352"/>
        <v>0</v>
      </c>
      <c r="AF90" s="80">
        <f t="shared" si="352"/>
        <v>0</v>
      </c>
      <c r="AG90" s="80">
        <f t="shared" si="352"/>
        <v>0</v>
      </c>
      <c r="AH90" s="80">
        <f t="shared" si="352"/>
        <v>0</v>
      </c>
      <c r="AI90" s="80">
        <f t="shared" si="352"/>
        <v>0</v>
      </c>
      <c r="AJ90" s="80">
        <f t="shared" si="352"/>
        <v>0</v>
      </c>
      <c r="AK90" s="80">
        <f t="shared" si="352"/>
        <v>0</v>
      </c>
      <c r="AL90" s="80">
        <f t="shared" si="352"/>
        <v>0</v>
      </c>
      <c r="AM90" s="80">
        <f t="shared" si="352"/>
        <v>0</v>
      </c>
      <c r="AN90" s="80">
        <f t="shared" si="352"/>
        <v>0</v>
      </c>
      <c r="AO90" s="80">
        <f t="shared" si="352"/>
        <v>0</v>
      </c>
      <c r="AP90" s="80">
        <f t="shared" si="352"/>
        <v>0</v>
      </c>
      <c r="AQ90" s="80">
        <f t="shared" si="352"/>
        <v>0</v>
      </c>
      <c r="AR90" s="80">
        <f t="shared" si="352"/>
        <v>0</v>
      </c>
      <c r="AS90" s="80">
        <f t="shared" si="352"/>
        <v>0</v>
      </c>
      <c r="AT90" s="80">
        <f t="shared" si="352"/>
        <v>0</v>
      </c>
      <c r="AU90" s="80">
        <f t="shared" si="352"/>
        <v>0</v>
      </c>
      <c r="AV90" s="80">
        <f t="shared" si="352"/>
        <v>0</v>
      </c>
      <c r="AW90" s="80">
        <f t="shared" si="352"/>
        <v>0</v>
      </c>
      <c r="AX90" s="80">
        <f t="shared" si="352"/>
        <v>0</v>
      </c>
      <c r="AY90" s="80">
        <f t="shared" si="352"/>
        <v>0</v>
      </c>
      <c r="AZ90" s="80">
        <f t="shared" si="352"/>
        <v>0</v>
      </c>
      <c r="BA90" s="80">
        <f t="shared" si="352"/>
        <v>0</v>
      </c>
      <c r="BB90" s="80">
        <f t="shared" si="352"/>
        <v>0</v>
      </c>
      <c r="BC90" s="80">
        <f t="shared" si="352"/>
        <v>0</v>
      </c>
      <c r="BD90" s="80">
        <f t="shared" si="352"/>
        <v>0</v>
      </c>
      <c r="BE90" s="80">
        <f t="shared" si="352"/>
        <v>0</v>
      </c>
      <c r="BF90" s="80">
        <f t="shared" si="352"/>
        <v>0</v>
      </c>
      <c r="BG90" s="80">
        <f t="shared" si="352"/>
        <v>0</v>
      </c>
      <c r="BH90" s="80">
        <f t="shared" si="352"/>
        <v>0</v>
      </c>
      <c r="BI90" s="80">
        <f t="shared" si="352"/>
        <v>0</v>
      </c>
      <c r="BJ90" s="80">
        <f t="shared" ref="BJ90" si="353">BJ82+BJ84+BJ86+BJ88</f>
        <v>0</v>
      </c>
      <c r="BK90" s="43">
        <f>BK82+BK84+BK86+BK88</f>
        <v>0</v>
      </c>
      <c r="BL90" s="4"/>
      <c r="BM90" s="105"/>
      <c r="BN90" s="224"/>
      <c r="BO90" s="70">
        <f t="shared" si="187"/>
        <v>0</v>
      </c>
      <c r="BP90" s="92" t="e">
        <f t="shared" si="188"/>
        <v>#DIV/0!</v>
      </c>
      <c r="BQ90" s="70">
        <f t="shared" si="189"/>
        <v>0</v>
      </c>
      <c r="BR90" s="1092" t="str">
        <f>IF(BR88=BQ90,"○","×")</f>
        <v>○</v>
      </c>
      <c r="BS90" s="2"/>
      <c r="BT90" s="2"/>
      <c r="BU90" s="1355">
        <f>_xlfn.AGGREGATE(9,6,S90,BQ90)</f>
        <v>0</v>
      </c>
      <c r="BV90" s="1355">
        <f>AY90</f>
        <v>0</v>
      </c>
      <c r="BW90" s="1355">
        <f t="shared" ref="BW90" si="354">BU90+BV90</f>
        <v>0</v>
      </c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</row>
    <row r="91" spans="1:126" s="48" customFormat="1" ht="15" customHeight="1">
      <c r="A91" s="506"/>
      <c r="B91" s="1281">
        <f>B63+B71+B79+B89</f>
        <v>0</v>
      </c>
      <c r="C91" s="1283">
        <f t="shared" ref="C91:D91" si="355">C63+C71+C79+C89</f>
        <v>0</v>
      </c>
      <c r="D91" s="1281">
        <f t="shared" si="355"/>
        <v>0</v>
      </c>
      <c r="E91" s="1324">
        <f>E63+E71+E79+E89</f>
        <v>0</v>
      </c>
      <c r="F91" s="507" t="s">
        <v>97</v>
      </c>
      <c r="G91" s="198" t="e">
        <f t="shared" ref="G91:I91" si="356">G63+G71+G79+G89</f>
        <v>#DIV/0!</v>
      </c>
      <c r="H91" s="198" t="e">
        <f t="shared" si="356"/>
        <v>#DIV/0!</v>
      </c>
      <c r="I91" s="113" t="e">
        <f t="shared" si="356"/>
        <v>#DIV/0!</v>
      </c>
      <c r="J91" s="113">
        <f t="shared" ref="J91:K91" si="357">J63+J71+J79+J89</f>
        <v>0</v>
      </c>
      <c r="K91" s="113" t="e">
        <f t="shared" si="357"/>
        <v>#DIV/0!</v>
      </c>
      <c r="L91" s="113" t="e">
        <f t="shared" ref="L91" si="358">L63+L71+L79+L89</f>
        <v>#DIV/0!</v>
      </c>
      <c r="M91" s="113" t="e">
        <f t="shared" ref="M91:N91" si="359">M63+M71+M79+M89</f>
        <v>#DIV/0!</v>
      </c>
      <c r="N91" s="113">
        <f t="shared" si="359"/>
        <v>0</v>
      </c>
      <c r="O91" s="16" t="e">
        <f t="shared" si="186"/>
        <v>#DIV/0!</v>
      </c>
      <c r="P91" s="198">
        <f t="shared" ref="P91:R92" si="360">P63+P71+P79+P89</f>
        <v>0</v>
      </c>
      <c r="Q91" s="198">
        <f t="shared" ref="Q91" si="361">Q63+Q71+Q79+Q89</f>
        <v>0</v>
      </c>
      <c r="R91" s="508">
        <f t="shared" si="360"/>
        <v>0</v>
      </c>
      <c r="S91" s="535" t="e">
        <f t="shared" si="191"/>
        <v>#DIV/0!</v>
      </c>
      <c r="T91" s="509" t="s">
        <v>97</v>
      </c>
      <c r="U91" s="510">
        <f t="shared" ref="U91:U92" si="362">U63+U71+U79+U89</f>
        <v>0</v>
      </c>
      <c r="V91" s="198">
        <f>V63+V71+V79+V89</f>
        <v>0</v>
      </c>
      <c r="W91" s="198">
        <f t="shared" ref="W91:BI91" si="363">W63+W71+W79+W89</f>
        <v>0</v>
      </c>
      <c r="X91" s="198">
        <f t="shared" si="363"/>
        <v>0</v>
      </c>
      <c r="Y91" s="198">
        <f t="shared" si="363"/>
        <v>0</v>
      </c>
      <c r="Z91" s="198">
        <f t="shared" si="363"/>
        <v>0</v>
      </c>
      <c r="AA91" s="198">
        <f t="shared" si="363"/>
        <v>0</v>
      </c>
      <c r="AB91" s="198">
        <f t="shared" si="363"/>
        <v>0</v>
      </c>
      <c r="AC91" s="198">
        <f t="shared" si="363"/>
        <v>0</v>
      </c>
      <c r="AD91" s="198">
        <f t="shared" si="363"/>
        <v>0</v>
      </c>
      <c r="AE91" s="198">
        <f t="shared" si="363"/>
        <v>0</v>
      </c>
      <c r="AF91" s="198">
        <f t="shared" si="363"/>
        <v>0</v>
      </c>
      <c r="AG91" s="198">
        <f t="shared" si="363"/>
        <v>0</v>
      </c>
      <c r="AH91" s="198">
        <f t="shared" si="363"/>
        <v>0</v>
      </c>
      <c r="AI91" s="198">
        <f t="shared" si="363"/>
        <v>0</v>
      </c>
      <c r="AJ91" s="198">
        <f t="shared" si="363"/>
        <v>0</v>
      </c>
      <c r="AK91" s="198">
        <f t="shared" si="363"/>
        <v>0</v>
      </c>
      <c r="AL91" s="198">
        <f t="shared" si="363"/>
        <v>0</v>
      </c>
      <c r="AM91" s="198">
        <f t="shared" si="363"/>
        <v>0</v>
      </c>
      <c r="AN91" s="198">
        <f t="shared" si="363"/>
        <v>0</v>
      </c>
      <c r="AO91" s="198">
        <f t="shared" si="363"/>
        <v>0</v>
      </c>
      <c r="AP91" s="198">
        <f t="shared" si="363"/>
        <v>0</v>
      </c>
      <c r="AQ91" s="198">
        <f t="shared" si="363"/>
        <v>0</v>
      </c>
      <c r="AR91" s="198">
        <f t="shared" si="363"/>
        <v>0</v>
      </c>
      <c r="AS91" s="198">
        <f t="shared" si="363"/>
        <v>0</v>
      </c>
      <c r="AT91" s="198">
        <f t="shared" si="363"/>
        <v>0</v>
      </c>
      <c r="AU91" s="198">
        <f t="shared" si="363"/>
        <v>0</v>
      </c>
      <c r="AV91" s="198">
        <f t="shared" si="363"/>
        <v>0</v>
      </c>
      <c r="AW91" s="198">
        <f t="shared" si="363"/>
        <v>0</v>
      </c>
      <c r="AX91" s="198">
        <f t="shared" si="363"/>
        <v>0</v>
      </c>
      <c r="AY91" s="198">
        <f t="shared" si="363"/>
        <v>0</v>
      </c>
      <c r="AZ91" s="198">
        <f t="shared" si="363"/>
        <v>0</v>
      </c>
      <c r="BA91" s="198">
        <f t="shared" si="363"/>
        <v>0</v>
      </c>
      <c r="BB91" s="198">
        <f t="shared" si="363"/>
        <v>0</v>
      </c>
      <c r="BC91" s="198">
        <f t="shared" si="363"/>
        <v>0</v>
      </c>
      <c r="BD91" s="198">
        <f t="shared" si="363"/>
        <v>0</v>
      </c>
      <c r="BE91" s="198">
        <f t="shared" si="363"/>
        <v>0</v>
      </c>
      <c r="BF91" s="198">
        <f t="shared" si="363"/>
        <v>0</v>
      </c>
      <c r="BG91" s="198">
        <f t="shared" si="363"/>
        <v>0</v>
      </c>
      <c r="BH91" s="198">
        <f t="shared" si="363"/>
        <v>0</v>
      </c>
      <c r="BI91" s="198">
        <f t="shared" si="363"/>
        <v>0</v>
      </c>
      <c r="BJ91" s="198">
        <f t="shared" ref="BJ91" si="364">BJ63+BJ71+BJ79+BJ89</f>
        <v>0</v>
      </c>
      <c r="BK91" s="16">
        <f t="shared" ref="BK91" si="365">BK63+BK71+BK79+BK89</f>
        <v>0</v>
      </c>
      <c r="BL91" s="4"/>
      <c r="BM91" s="105"/>
      <c r="BN91" s="224"/>
      <c r="BO91" s="57">
        <f t="shared" si="187"/>
        <v>0</v>
      </c>
      <c r="BP91" s="78" t="e">
        <f t="shared" si="188"/>
        <v>#DIV/0!</v>
      </c>
      <c r="BQ91" s="66">
        <f t="shared" si="189"/>
        <v>0</v>
      </c>
      <c r="BR91" s="123"/>
      <c r="BS91" s="123"/>
      <c r="BT91" s="123"/>
      <c r="BU91" s="1355"/>
      <c r="BV91" s="1355"/>
      <c r="BW91" s="1355"/>
    </row>
    <row r="92" spans="1:126" s="48" customFormat="1" ht="26.25" customHeight="1">
      <c r="A92" s="218" t="s">
        <v>109</v>
      </c>
      <c r="B92" s="1282"/>
      <c r="C92" s="1284"/>
      <c r="D92" s="1282"/>
      <c r="E92" s="1325"/>
      <c r="F92" s="973" t="s">
        <v>99</v>
      </c>
      <c r="G92" s="975" t="e">
        <f>G64+G72+G80+G90</f>
        <v>#DIV/0!</v>
      </c>
      <c r="H92" s="975" t="e">
        <f t="shared" ref="H92:I92" si="366">H64+H72+H80+H90</f>
        <v>#DIV/0!</v>
      </c>
      <c r="I92" s="975" t="e">
        <f t="shared" si="366"/>
        <v>#DIV/0!</v>
      </c>
      <c r="J92" s="975">
        <f t="shared" ref="J92:K92" si="367">J64+J72+J80+J90</f>
        <v>0</v>
      </c>
      <c r="K92" s="975">
        <f t="shared" si="367"/>
        <v>0</v>
      </c>
      <c r="L92" s="975">
        <f t="shared" ref="L92" si="368">L64+L72+L80+L90</f>
        <v>0</v>
      </c>
      <c r="M92" s="975">
        <f t="shared" ref="M92:N92" si="369">M64+M72+M80+M90</f>
        <v>0</v>
      </c>
      <c r="N92" s="975">
        <f t="shared" si="369"/>
        <v>0</v>
      </c>
      <c r="O92" s="65" t="e">
        <f t="shared" si="186"/>
        <v>#DIV/0!</v>
      </c>
      <c r="P92" s="975">
        <f t="shared" ref="P92:Q92" si="370">P64+P72+P80+P90</f>
        <v>0</v>
      </c>
      <c r="Q92" s="975">
        <f t="shared" si="370"/>
        <v>0</v>
      </c>
      <c r="R92" s="977">
        <f t="shared" si="360"/>
        <v>0</v>
      </c>
      <c r="S92" s="535" t="e">
        <f t="shared" si="191"/>
        <v>#DIV/0!</v>
      </c>
      <c r="T92" s="978" t="s">
        <v>99</v>
      </c>
      <c r="U92" s="979">
        <f t="shared" si="362"/>
        <v>0</v>
      </c>
      <c r="V92" s="975">
        <f>V64+V72+V80+V90</f>
        <v>0</v>
      </c>
      <c r="W92" s="975">
        <f t="shared" ref="W92:BI92" si="371">W64+W72+W80+W90</f>
        <v>0</v>
      </c>
      <c r="X92" s="975">
        <f t="shared" si="371"/>
        <v>0</v>
      </c>
      <c r="Y92" s="975">
        <f t="shared" si="371"/>
        <v>0</v>
      </c>
      <c r="Z92" s="975">
        <f t="shared" si="371"/>
        <v>0</v>
      </c>
      <c r="AA92" s="975">
        <f t="shared" si="371"/>
        <v>0</v>
      </c>
      <c r="AB92" s="975">
        <f t="shared" si="371"/>
        <v>0</v>
      </c>
      <c r="AC92" s="975">
        <f t="shared" si="371"/>
        <v>0</v>
      </c>
      <c r="AD92" s="975">
        <f t="shared" si="371"/>
        <v>0</v>
      </c>
      <c r="AE92" s="975">
        <f t="shared" si="371"/>
        <v>0</v>
      </c>
      <c r="AF92" s="975">
        <f t="shared" si="371"/>
        <v>0</v>
      </c>
      <c r="AG92" s="975">
        <f t="shared" si="371"/>
        <v>0</v>
      </c>
      <c r="AH92" s="975">
        <f t="shared" si="371"/>
        <v>0</v>
      </c>
      <c r="AI92" s="975">
        <f t="shared" si="371"/>
        <v>0</v>
      </c>
      <c r="AJ92" s="975">
        <f t="shared" si="371"/>
        <v>0</v>
      </c>
      <c r="AK92" s="975">
        <f t="shared" si="371"/>
        <v>0</v>
      </c>
      <c r="AL92" s="975">
        <f t="shared" si="371"/>
        <v>0</v>
      </c>
      <c r="AM92" s="975">
        <f t="shared" si="371"/>
        <v>0</v>
      </c>
      <c r="AN92" s="975">
        <f t="shared" si="371"/>
        <v>0</v>
      </c>
      <c r="AO92" s="975">
        <f t="shared" si="371"/>
        <v>0</v>
      </c>
      <c r="AP92" s="975">
        <f t="shared" si="371"/>
        <v>0</v>
      </c>
      <c r="AQ92" s="975">
        <f t="shared" si="371"/>
        <v>0</v>
      </c>
      <c r="AR92" s="975">
        <f t="shared" si="371"/>
        <v>0</v>
      </c>
      <c r="AS92" s="975">
        <f t="shared" si="371"/>
        <v>0</v>
      </c>
      <c r="AT92" s="975">
        <f t="shared" si="371"/>
        <v>0</v>
      </c>
      <c r="AU92" s="975">
        <f t="shared" si="371"/>
        <v>0</v>
      </c>
      <c r="AV92" s="975">
        <f t="shared" si="371"/>
        <v>0</v>
      </c>
      <c r="AW92" s="975">
        <f t="shared" si="371"/>
        <v>0</v>
      </c>
      <c r="AX92" s="975">
        <f t="shared" si="371"/>
        <v>0</v>
      </c>
      <c r="AY92" s="975">
        <f t="shared" si="371"/>
        <v>0</v>
      </c>
      <c r="AZ92" s="975">
        <f t="shared" si="371"/>
        <v>0</v>
      </c>
      <c r="BA92" s="975">
        <f t="shared" si="371"/>
        <v>0</v>
      </c>
      <c r="BB92" s="975">
        <f t="shared" si="371"/>
        <v>0</v>
      </c>
      <c r="BC92" s="975">
        <f t="shared" si="371"/>
        <v>0</v>
      </c>
      <c r="BD92" s="975">
        <f t="shared" si="371"/>
        <v>0</v>
      </c>
      <c r="BE92" s="975">
        <f t="shared" si="371"/>
        <v>0</v>
      </c>
      <c r="BF92" s="975">
        <f t="shared" si="371"/>
        <v>0</v>
      </c>
      <c r="BG92" s="975">
        <f t="shared" si="371"/>
        <v>0</v>
      </c>
      <c r="BH92" s="975">
        <f t="shared" si="371"/>
        <v>0</v>
      </c>
      <c r="BI92" s="975">
        <f t="shared" si="371"/>
        <v>0</v>
      </c>
      <c r="BJ92" s="975">
        <f t="shared" ref="BJ92" si="372">BJ64+BJ72+BJ80+BJ90</f>
        <v>0</v>
      </c>
      <c r="BK92" s="65">
        <f t="shared" ref="BK92" si="373">BK64+BK72+BK80+BK90</f>
        <v>0</v>
      </c>
      <c r="BL92" s="4"/>
      <c r="BM92" s="105"/>
      <c r="BN92" s="224"/>
      <c r="BO92" s="93">
        <f t="shared" si="187"/>
        <v>0</v>
      </c>
      <c r="BP92" s="133" t="e">
        <f t="shared" si="188"/>
        <v>#DIV/0!</v>
      </c>
      <c r="BQ92" s="70">
        <f t="shared" si="189"/>
        <v>0</v>
      </c>
      <c r="BR92" s="219" t="str">
        <f>IF(BR86=BQ92,"○","×")</f>
        <v>○</v>
      </c>
      <c r="BS92" s="123"/>
      <c r="BT92" s="123"/>
      <c r="BU92" s="1083">
        <f>SUBTOTAL(9,BU58:BU91)</f>
        <v>0</v>
      </c>
      <c r="BV92" s="1083">
        <f>SUBTOTAL(9,BV58:BV91)</f>
        <v>0</v>
      </c>
      <c r="BW92" s="1083">
        <f>BU92+BV92</f>
        <v>0</v>
      </c>
    </row>
    <row r="93" spans="1:126" s="418" customFormat="1" ht="19.95" customHeight="1">
      <c r="A93" s="498"/>
      <c r="B93" s="417"/>
      <c r="C93" s="417"/>
      <c r="D93" s="417"/>
      <c r="F93" s="1018" t="s">
        <v>325</v>
      </c>
      <c r="G93" s="1010"/>
      <c r="H93" s="1010"/>
      <c r="I93" s="1010"/>
      <c r="J93" s="1010"/>
      <c r="K93" s="1012"/>
      <c r="L93" s="1012"/>
      <c r="M93" s="1012"/>
      <c r="N93" s="1012"/>
      <c r="O93" s="1013"/>
      <c r="P93" s="1010"/>
      <c r="Q93" s="1010"/>
      <c r="R93" s="1010"/>
      <c r="S93" s="1010"/>
      <c r="T93" s="1014" t="s">
        <v>99</v>
      </c>
      <c r="U93" s="1010"/>
      <c r="V93" s="1010"/>
      <c r="W93" s="1010"/>
      <c r="X93" s="1010"/>
      <c r="Y93" s="1010"/>
      <c r="Z93" s="1010"/>
      <c r="AA93" s="1010"/>
      <c r="AB93" s="1010"/>
      <c r="AC93" s="1010"/>
      <c r="AD93" s="1010"/>
      <c r="AE93" s="1010"/>
      <c r="AF93" s="1010"/>
      <c r="AG93" s="1010"/>
      <c r="AH93" s="1010"/>
      <c r="AI93" s="1010"/>
      <c r="AJ93" s="1010"/>
      <c r="AK93" s="1010"/>
      <c r="AL93" s="1010"/>
      <c r="AM93" s="1010"/>
      <c r="AN93" s="1010"/>
      <c r="AO93" s="1010"/>
      <c r="AP93" s="1010"/>
      <c r="AQ93" s="1010"/>
      <c r="AR93" s="1010"/>
      <c r="AS93" s="1010"/>
      <c r="AT93" s="1010"/>
      <c r="AU93" s="1010"/>
      <c r="AV93" s="1010"/>
      <c r="AW93" s="1010"/>
      <c r="AX93" s="1010"/>
      <c r="AY93" s="1010"/>
      <c r="AZ93" s="1010"/>
      <c r="BA93" s="1010"/>
      <c r="BB93" s="1010"/>
      <c r="BC93" s="1010"/>
      <c r="BD93" s="1010"/>
      <c r="BE93" s="1010"/>
      <c r="BF93" s="1010"/>
      <c r="BG93" s="1010"/>
      <c r="BH93" s="1010"/>
      <c r="BI93" s="1010"/>
      <c r="BJ93" s="1010"/>
      <c r="BK93" s="1015"/>
      <c r="BL93" s="1016"/>
      <c r="BM93" s="420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</row>
    <row r="94" spans="1:126" s="418" customFormat="1" ht="19.95" customHeight="1">
      <c r="A94" s="423"/>
      <c r="B94" s="417"/>
      <c r="C94" s="417"/>
      <c r="D94" s="417"/>
      <c r="F94" s="1018" t="s">
        <v>326</v>
      </c>
      <c r="G94" s="1010" t="e">
        <f t="shared" ref="G94:L94" si="374">G92-G93</f>
        <v>#DIV/0!</v>
      </c>
      <c r="H94" s="1010" t="e">
        <f t="shared" si="374"/>
        <v>#DIV/0!</v>
      </c>
      <c r="I94" s="1010" t="e">
        <f t="shared" si="374"/>
        <v>#DIV/0!</v>
      </c>
      <c r="J94" s="1010">
        <f t="shared" si="374"/>
        <v>0</v>
      </c>
      <c r="K94" s="1010">
        <f t="shared" si="374"/>
        <v>0</v>
      </c>
      <c r="L94" s="1010">
        <f t="shared" si="374"/>
        <v>0</v>
      </c>
      <c r="M94" s="1010">
        <f t="shared" ref="M94:N94" si="375">M92-M93</f>
        <v>0</v>
      </c>
      <c r="N94" s="1010">
        <f t="shared" si="375"/>
        <v>0</v>
      </c>
      <c r="O94" s="1013" t="e">
        <f>SUM(G94:M94)</f>
        <v>#DIV/0!</v>
      </c>
      <c r="P94" s="1010">
        <f t="shared" ref="P94:R94" si="376">P92-P93</f>
        <v>0</v>
      </c>
      <c r="Q94" s="1010">
        <f t="shared" ref="Q94" si="377">Q92-Q93</f>
        <v>0</v>
      </c>
      <c r="R94" s="1010">
        <f t="shared" si="376"/>
        <v>0</v>
      </c>
      <c r="S94" s="1010" t="e">
        <f>SUM(O94:R94)</f>
        <v>#DIV/0!</v>
      </c>
      <c r="T94" s="1014" t="s">
        <v>326</v>
      </c>
      <c r="U94" s="1011">
        <f t="shared" ref="U94:BI94" si="378">U92-U93</f>
        <v>0</v>
      </c>
      <c r="V94" s="1011">
        <f t="shared" si="378"/>
        <v>0</v>
      </c>
      <c r="W94" s="1011">
        <f t="shared" si="378"/>
        <v>0</v>
      </c>
      <c r="X94" s="1011">
        <f t="shared" si="378"/>
        <v>0</v>
      </c>
      <c r="Y94" s="1011">
        <f t="shared" si="378"/>
        <v>0</v>
      </c>
      <c r="Z94" s="1011">
        <f t="shared" si="378"/>
        <v>0</v>
      </c>
      <c r="AA94" s="1011">
        <f t="shared" si="378"/>
        <v>0</v>
      </c>
      <c r="AB94" s="1011">
        <f t="shared" si="378"/>
        <v>0</v>
      </c>
      <c r="AC94" s="1011">
        <f t="shared" si="378"/>
        <v>0</v>
      </c>
      <c r="AD94" s="1011">
        <f t="shared" si="378"/>
        <v>0</v>
      </c>
      <c r="AE94" s="1011">
        <f t="shared" si="378"/>
        <v>0</v>
      </c>
      <c r="AF94" s="1011">
        <f t="shared" si="378"/>
        <v>0</v>
      </c>
      <c r="AG94" s="1011">
        <f t="shared" si="378"/>
        <v>0</v>
      </c>
      <c r="AH94" s="1011">
        <f t="shared" si="378"/>
        <v>0</v>
      </c>
      <c r="AI94" s="1011">
        <f t="shared" si="378"/>
        <v>0</v>
      </c>
      <c r="AJ94" s="1011">
        <f t="shared" si="378"/>
        <v>0</v>
      </c>
      <c r="AK94" s="1011">
        <f t="shared" si="378"/>
        <v>0</v>
      </c>
      <c r="AL94" s="1011">
        <f t="shared" si="378"/>
        <v>0</v>
      </c>
      <c r="AM94" s="1011">
        <f t="shared" si="378"/>
        <v>0</v>
      </c>
      <c r="AN94" s="1011">
        <f t="shared" si="378"/>
        <v>0</v>
      </c>
      <c r="AO94" s="1011">
        <f t="shared" si="378"/>
        <v>0</v>
      </c>
      <c r="AP94" s="1011">
        <f t="shared" si="378"/>
        <v>0</v>
      </c>
      <c r="AQ94" s="1011">
        <f t="shared" si="378"/>
        <v>0</v>
      </c>
      <c r="AR94" s="1011">
        <f t="shared" si="378"/>
        <v>0</v>
      </c>
      <c r="AS94" s="1011">
        <f t="shared" si="378"/>
        <v>0</v>
      </c>
      <c r="AT94" s="1011">
        <f t="shared" si="378"/>
        <v>0</v>
      </c>
      <c r="AU94" s="1011">
        <f t="shared" si="378"/>
        <v>0</v>
      </c>
      <c r="AV94" s="1011">
        <f t="shared" si="378"/>
        <v>0</v>
      </c>
      <c r="AW94" s="1011">
        <f t="shared" si="378"/>
        <v>0</v>
      </c>
      <c r="AX94" s="1011">
        <f t="shared" si="378"/>
        <v>0</v>
      </c>
      <c r="AY94" s="1011">
        <f t="shared" si="378"/>
        <v>0</v>
      </c>
      <c r="AZ94" s="1011">
        <f t="shared" si="378"/>
        <v>0</v>
      </c>
      <c r="BA94" s="1011">
        <f t="shared" si="378"/>
        <v>0</v>
      </c>
      <c r="BB94" s="1011">
        <f t="shared" si="378"/>
        <v>0</v>
      </c>
      <c r="BC94" s="1011">
        <f t="shared" si="378"/>
        <v>0</v>
      </c>
      <c r="BD94" s="1011">
        <f t="shared" si="378"/>
        <v>0</v>
      </c>
      <c r="BE94" s="1011">
        <f t="shared" si="378"/>
        <v>0</v>
      </c>
      <c r="BF94" s="1011">
        <f t="shared" si="378"/>
        <v>0</v>
      </c>
      <c r="BG94" s="1011">
        <f t="shared" si="378"/>
        <v>0</v>
      </c>
      <c r="BH94" s="1011">
        <f t="shared" si="378"/>
        <v>0</v>
      </c>
      <c r="BI94" s="1011">
        <f t="shared" si="378"/>
        <v>0</v>
      </c>
      <c r="BJ94" s="1011">
        <f t="shared" ref="BJ94" si="379">BJ92-BJ93</f>
        <v>0</v>
      </c>
      <c r="BK94" s="1014">
        <f>SUM(U94:BI94)</f>
        <v>0</v>
      </c>
      <c r="BL94" s="1017" t="e">
        <f>S94+BK94</f>
        <v>#DIV/0!</v>
      </c>
      <c r="BM94" s="420"/>
      <c r="BN94" s="135"/>
      <c r="BO94" s="135"/>
      <c r="BP94" s="135"/>
      <c r="BQ94" s="420"/>
      <c r="BR94" s="135"/>
      <c r="BS94" s="135"/>
      <c r="BT94" s="135"/>
      <c r="BU94" s="135"/>
      <c r="BV94" s="135"/>
      <c r="BW94" s="135"/>
    </row>
    <row r="95" spans="1:126" s="266" customFormat="1" ht="24" customHeight="1">
      <c r="A95" s="1351" t="str">
        <f>共同経理課!A95</f>
        <v>児童自立生活援助事業所3</v>
      </c>
      <c r="B95" s="1351"/>
      <c r="C95" s="1351"/>
      <c r="D95" s="1351"/>
      <c r="E95" s="1351"/>
      <c r="F95" s="1032"/>
      <c r="G95" s="1032"/>
      <c r="H95" s="1032"/>
      <c r="I95" s="1032"/>
      <c r="J95" s="1032"/>
      <c r="K95" s="1032"/>
      <c r="L95" s="1032"/>
      <c r="M95" s="1032"/>
      <c r="N95" s="1032"/>
      <c r="O95" s="1032"/>
      <c r="P95" s="496"/>
      <c r="Q95" s="496"/>
      <c r="R95" s="496"/>
      <c r="S95" s="427"/>
      <c r="T95" s="1084"/>
      <c r="U95" s="1076"/>
      <c r="V95" s="1076"/>
      <c r="W95" s="1076"/>
      <c r="X95" s="1076"/>
      <c r="Y95" s="1077"/>
      <c r="Z95" s="1077"/>
      <c r="AA95" s="1077"/>
      <c r="AB95" s="1077"/>
      <c r="AC95" s="1077"/>
      <c r="AD95" s="1077"/>
      <c r="AE95" s="1078"/>
      <c r="AF95" s="761"/>
      <c r="AG95" s="442"/>
      <c r="AH95" s="430"/>
      <c r="AI95" s="426"/>
      <c r="AJ95" s="426"/>
      <c r="AK95" s="426"/>
      <c r="AL95" s="426"/>
      <c r="AM95" s="426"/>
      <c r="AN95" s="426"/>
      <c r="AO95" s="426"/>
      <c r="AP95" s="426"/>
      <c r="AQ95" s="426"/>
      <c r="AR95" s="426"/>
      <c r="AS95" s="426"/>
      <c r="AT95" s="426"/>
      <c r="AU95" s="426"/>
      <c r="AV95" s="426"/>
      <c r="AW95" s="428" t="s">
        <v>154</v>
      </c>
      <c r="AX95" s="428" t="s">
        <v>155</v>
      </c>
      <c r="AY95" s="428" t="s">
        <v>156</v>
      </c>
      <c r="AZ95" s="428" t="s">
        <v>157</v>
      </c>
      <c r="BA95" s="428" t="s">
        <v>157</v>
      </c>
      <c r="BB95" s="428" t="s">
        <v>157</v>
      </c>
      <c r="BC95" s="428" t="s">
        <v>157</v>
      </c>
      <c r="BD95" s="428" t="s">
        <v>157</v>
      </c>
      <c r="BE95" s="428" t="s">
        <v>157</v>
      </c>
      <c r="BF95" s="428" t="s">
        <v>157</v>
      </c>
      <c r="BG95" s="428" t="s">
        <v>157</v>
      </c>
      <c r="BH95" s="428" t="s">
        <v>157</v>
      </c>
      <c r="BI95" s="428"/>
      <c r="BJ95" s="428"/>
      <c r="BK95" s="428" t="s">
        <v>159</v>
      </c>
      <c r="BL95" s="428" t="s">
        <v>159</v>
      </c>
      <c r="BM95" s="428" t="s">
        <v>159</v>
      </c>
      <c r="BN95" s="428" t="s">
        <v>160</v>
      </c>
      <c r="BO95" s="428" t="s">
        <v>160</v>
      </c>
      <c r="BP95" s="428" t="s">
        <v>161</v>
      </c>
      <c r="BQ95" s="428" t="s">
        <v>161</v>
      </c>
      <c r="BR95" s="428" t="s">
        <v>161</v>
      </c>
      <c r="BS95" s="428" t="s">
        <v>161</v>
      </c>
      <c r="BT95" s="428" t="s">
        <v>161</v>
      </c>
      <c r="BU95" s="426" t="s">
        <v>161</v>
      </c>
      <c r="BV95" s="426" t="s">
        <v>161</v>
      </c>
      <c r="BW95" s="426" t="s">
        <v>161</v>
      </c>
      <c r="BX95" s="426"/>
      <c r="BY95" s="426"/>
      <c r="BZ95" s="426"/>
      <c r="CA95" s="426"/>
      <c r="CB95" s="428" t="s">
        <v>164</v>
      </c>
      <c r="CC95" s="428" t="s">
        <v>165</v>
      </c>
      <c r="CD95" s="428" t="s">
        <v>166</v>
      </c>
      <c r="CE95" s="428"/>
      <c r="CF95" s="428" t="s">
        <v>167</v>
      </c>
      <c r="CG95" s="426"/>
      <c r="CH95" s="428" t="s">
        <v>168</v>
      </c>
      <c r="CI95" s="428" t="s">
        <v>169</v>
      </c>
      <c r="CJ95" s="428" t="s">
        <v>169</v>
      </c>
      <c r="CK95" s="428" t="s">
        <v>170</v>
      </c>
      <c r="CL95" s="428" t="s">
        <v>170</v>
      </c>
      <c r="CM95" s="428" t="s">
        <v>171</v>
      </c>
      <c r="CN95" s="428" t="s">
        <v>171</v>
      </c>
      <c r="CO95" s="428" t="s">
        <v>172</v>
      </c>
      <c r="CP95" s="428"/>
      <c r="CQ95" s="426"/>
      <c r="CR95" s="432"/>
      <c r="CS95" s="442"/>
      <c r="CT95" s="431" t="s">
        <v>154</v>
      </c>
      <c r="CU95" s="431" t="s">
        <v>154</v>
      </c>
      <c r="CV95" s="431" t="s">
        <v>155</v>
      </c>
      <c r="CW95" s="431" t="s">
        <v>155</v>
      </c>
      <c r="CX95" s="444" t="s">
        <v>155</v>
      </c>
      <c r="CY95" s="444" t="s">
        <v>155</v>
      </c>
      <c r="CZ95" s="497" t="s">
        <v>156</v>
      </c>
      <c r="DA95" s="497" t="s">
        <v>156</v>
      </c>
      <c r="DB95" s="497" t="s">
        <v>156</v>
      </c>
      <c r="DC95" s="497" t="s">
        <v>156</v>
      </c>
      <c r="DD95" s="497" t="s">
        <v>156</v>
      </c>
      <c r="DE95" s="497" t="s">
        <v>156</v>
      </c>
      <c r="DF95" s="497" t="s">
        <v>156</v>
      </c>
      <c r="DG95" s="497" t="s">
        <v>156</v>
      </c>
      <c r="DH95" s="431"/>
      <c r="DI95" s="430"/>
      <c r="DJ95" s="264"/>
      <c r="DK95" s="265"/>
      <c r="DL95" s="267"/>
      <c r="DM95" s="263"/>
      <c r="DN95" s="267"/>
      <c r="DO95" s="267"/>
      <c r="DP95" s="267"/>
      <c r="DQ95" s="265"/>
      <c r="DR95" s="265"/>
      <c r="DS95" s="265"/>
    </row>
    <row r="96" spans="1:126" ht="27" customHeight="1">
      <c r="A96" s="6"/>
      <c r="B96" s="1189" t="s">
        <v>9</v>
      </c>
      <c r="C96" s="1189" t="s">
        <v>174</v>
      </c>
      <c r="D96" s="1189" t="s">
        <v>251</v>
      </c>
      <c r="E96" s="1189" t="s">
        <v>251</v>
      </c>
      <c r="F96" s="1008" t="s">
        <v>123</v>
      </c>
      <c r="G96" s="1123" t="str">
        <f>共同経理課!T96</f>
        <v>一般分</v>
      </c>
      <c r="H96" s="1123" t="str">
        <f>共同経理課!U96</f>
        <v>民改費</v>
      </c>
      <c r="I96" s="1123" t="str">
        <f>共同経理課!V96</f>
        <v>施設機能
（自立生活支援事業）</v>
      </c>
      <c r="J96" s="1123" t="str">
        <f>共同経理課!W96</f>
        <v>第三者評価</v>
      </c>
      <c r="K96" s="1123" t="str">
        <f>共同経理課!X96</f>
        <v>処遇改善（Ⅰ・Ⅴ）</v>
      </c>
      <c r="L96" s="1123" t="str">
        <f>共同経理課!Y96</f>
        <v>従事者処遇改善</v>
      </c>
      <c r="M96" s="1123" t="str">
        <f>共同経理課!Z96</f>
        <v>ソーシャルワーカー</v>
      </c>
      <c r="N96" s="1123" t="str">
        <f>共同経理課!AA96</f>
        <v>新設事務費</v>
      </c>
      <c r="O96" s="1198" t="str">
        <f>共同経理課!AB96</f>
        <v>事務費小計</v>
      </c>
      <c r="P96" s="1352" t="str">
        <f>共同経理課!AC96</f>
        <v>賃借費加算
（実費）</v>
      </c>
      <c r="Q96" s="1352" t="str">
        <f>共同経理課!AD96</f>
        <v>開設準備費</v>
      </c>
      <c r="R96" s="1352" t="str">
        <f>共同経理課!AE96</f>
        <v>端数調整</v>
      </c>
      <c r="S96" s="1290" t="str">
        <f>共同経理課!AF96</f>
        <v>事務費合計</v>
      </c>
      <c r="T96" s="17" t="s">
        <v>3</v>
      </c>
      <c r="U96" s="10">
        <f t="shared" ref="U96:AR96" si="380">U51</f>
        <v>0</v>
      </c>
      <c r="V96" s="10">
        <f t="shared" si="380"/>
        <v>0</v>
      </c>
      <c r="W96" s="10">
        <f t="shared" si="380"/>
        <v>0</v>
      </c>
      <c r="X96" s="10">
        <f t="shared" si="380"/>
        <v>0</v>
      </c>
      <c r="Y96" s="10">
        <f t="shared" si="380"/>
        <v>0</v>
      </c>
      <c r="Z96" s="10">
        <f t="shared" si="380"/>
        <v>0</v>
      </c>
      <c r="AA96" s="10">
        <f t="shared" si="380"/>
        <v>0</v>
      </c>
      <c r="AB96" s="10">
        <f t="shared" si="380"/>
        <v>0</v>
      </c>
      <c r="AC96" s="10">
        <f t="shared" si="380"/>
        <v>0</v>
      </c>
      <c r="AD96" s="10">
        <f t="shared" si="380"/>
        <v>0</v>
      </c>
      <c r="AE96" s="10">
        <f t="shared" si="380"/>
        <v>0</v>
      </c>
      <c r="AF96" s="10" t="str">
        <f t="shared" si="380"/>
        <v xml:space="preserve"> </v>
      </c>
      <c r="AG96" s="10">
        <f t="shared" si="380"/>
        <v>0</v>
      </c>
      <c r="AH96" s="10" t="str">
        <f t="shared" si="380"/>
        <v xml:space="preserve"> </v>
      </c>
      <c r="AI96" s="10">
        <f t="shared" si="380"/>
        <v>0</v>
      </c>
      <c r="AJ96" s="10">
        <f t="shared" si="380"/>
        <v>0</v>
      </c>
      <c r="AK96" s="10">
        <f t="shared" si="380"/>
        <v>0</v>
      </c>
      <c r="AL96" s="10">
        <f t="shared" si="380"/>
        <v>0</v>
      </c>
      <c r="AM96" s="10">
        <f t="shared" si="380"/>
        <v>0</v>
      </c>
      <c r="AN96" s="10">
        <f t="shared" si="380"/>
        <v>0</v>
      </c>
      <c r="AO96" s="10">
        <f t="shared" si="380"/>
        <v>0</v>
      </c>
      <c r="AP96" s="10" t="str">
        <f t="shared" si="380"/>
        <v>区単独</v>
      </c>
      <c r="AQ96" s="10" t="str">
        <f t="shared" si="380"/>
        <v>区単独</v>
      </c>
      <c r="AR96" s="10" t="str">
        <f t="shared" si="380"/>
        <v>区単独</v>
      </c>
      <c r="AS96" s="10">
        <f t="shared" ref="AS96:BI96" si="381">AS51</f>
        <v>0</v>
      </c>
      <c r="AT96" s="10">
        <f t="shared" si="381"/>
        <v>0</v>
      </c>
      <c r="AU96" s="10">
        <f t="shared" si="381"/>
        <v>0</v>
      </c>
      <c r="AV96" s="10">
        <f t="shared" si="381"/>
        <v>0</v>
      </c>
      <c r="AW96" s="10">
        <f t="shared" si="381"/>
        <v>0</v>
      </c>
      <c r="AX96" s="10">
        <f t="shared" si="381"/>
        <v>0</v>
      </c>
      <c r="AY96" s="10" t="str">
        <f t="shared" si="381"/>
        <v>就労なし
利用料未徴収</v>
      </c>
      <c r="AZ96" s="10">
        <f t="shared" si="381"/>
        <v>0</v>
      </c>
      <c r="BA96" s="10" t="str">
        <f t="shared" si="381"/>
        <v>就労なし
利用料未徴収</v>
      </c>
      <c r="BB96" s="10">
        <f t="shared" si="381"/>
        <v>0</v>
      </c>
      <c r="BC96" s="10">
        <f t="shared" si="381"/>
        <v>0</v>
      </c>
      <c r="BD96" s="10">
        <f t="shared" si="381"/>
        <v>0</v>
      </c>
      <c r="BE96" s="10">
        <f t="shared" si="381"/>
        <v>0</v>
      </c>
      <c r="BF96" s="10">
        <f t="shared" si="381"/>
        <v>0</v>
      </c>
      <c r="BG96" s="10">
        <f t="shared" si="381"/>
        <v>0</v>
      </c>
      <c r="BH96" s="10">
        <f t="shared" si="381"/>
        <v>0</v>
      </c>
      <c r="BI96" s="10" t="str">
        <f t="shared" si="381"/>
        <v>所管のみ</v>
      </c>
      <c r="BJ96" s="10">
        <f t="shared" ref="BJ96" si="382">BJ51</f>
        <v>0</v>
      </c>
      <c r="BK96" s="19"/>
      <c r="BL96" s="4"/>
      <c r="BM96" s="330"/>
      <c r="BN96" s="224"/>
      <c r="BO96" s="1180" t="s">
        <v>5</v>
      </c>
      <c r="BP96" s="1183" t="s">
        <v>6</v>
      </c>
      <c r="BQ96" s="1247" t="s">
        <v>8</v>
      </c>
      <c r="BR96" s="2"/>
      <c r="BS96" s="214" t="s">
        <v>67</v>
      </c>
      <c r="BT96" s="2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</row>
    <row r="97" spans="1:126" s="547" customFormat="1" ht="18.75" customHeight="1">
      <c r="A97" s="955"/>
      <c r="B97" s="1189"/>
      <c r="C97" s="1189"/>
      <c r="D97" s="1189"/>
      <c r="E97" s="1189"/>
      <c r="F97" s="683">
        <f>共同経理課!S97</f>
        <v>4</v>
      </c>
      <c r="G97" s="683">
        <f>共同経理課!T97</f>
        <v>386720</v>
      </c>
      <c r="H97" s="683">
        <f>共同経理課!U97</f>
        <v>73476</v>
      </c>
      <c r="I97" s="683">
        <f>共同経理課!V97</f>
        <v>0</v>
      </c>
      <c r="J97" s="683">
        <f>共同経理課!W97</f>
        <v>314000</v>
      </c>
      <c r="K97" s="683">
        <f>共同経理課!X97</f>
        <v>6080</v>
      </c>
      <c r="L97" s="683">
        <f>共同経理課!Y97</f>
        <v>10950</v>
      </c>
      <c r="M97" s="683">
        <f>共同経理課!Z97</f>
        <v>10000</v>
      </c>
      <c r="N97" s="683">
        <f>共同経理課!AA97</f>
        <v>396720</v>
      </c>
      <c r="O97" s="1199"/>
      <c r="P97" s="1353"/>
      <c r="Q97" s="1353"/>
      <c r="R97" s="1353"/>
      <c r="S97" s="1245"/>
      <c r="T97" s="1237" t="s">
        <v>10</v>
      </c>
      <c r="U97" s="1191" t="str">
        <f t="shared" ref="U97:AR97" si="383">U52</f>
        <v>一般生活費</v>
      </c>
      <c r="V97" s="1191" t="str">
        <f t="shared" si="383"/>
        <v>被虐待児
受入加算</v>
      </c>
      <c r="W97" s="1191" t="str">
        <f t="shared" si="383"/>
        <v>教育費 学用品類
特別支援高等部</v>
      </c>
      <c r="X97" s="1191" t="str">
        <f t="shared" si="383"/>
        <v>教育費
教材費</v>
      </c>
      <c r="Y97" s="1191" t="str">
        <f t="shared" si="383"/>
        <v>教育費
通院交通費</v>
      </c>
      <c r="Z97" s="1191" t="str">
        <f t="shared" si="383"/>
        <v>教育費
部活動費</v>
      </c>
      <c r="AA97" s="1191" t="str">
        <f t="shared" si="383"/>
        <v>教育費
特別加算1年生</v>
      </c>
      <c r="AB97" s="1191" t="str">
        <f t="shared" si="383"/>
        <v>教育費　資格加算
特別支援3年</v>
      </c>
      <c r="AC97" s="1191" t="str">
        <f t="shared" si="383"/>
        <v>学校給食費</v>
      </c>
      <c r="AD97" s="1191" t="str">
        <f t="shared" si="383"/>
        <v>見学旅行費
特別支援高等部</v>
      </c>
      <c r="AE97" s="1191" t="str">
        <f t="shared" si="383"/>
        <v>見学旅行費
高校3年</v>
      </c>
      <c r="AF97" s="1191" t="str">
        <f t="shared" si="383"/>
        <v>特別育成費
公立新規</v>
      </c>
      <c r="AG97" s="1191" t="str">
        <f t="shared" si="383"/>
        <v>特別育成費
公立継続</v>
      </c>
      <c r="AH97" s="1191" t="str">
        <f t="shared" si="383"/>
        <v>特別育成費
私立新規</v>
      </c>
      <c r="AI97" s="1191" t="str">
        <f t="shared" si="383"/>
        <v>特別育成費
私立継続</v>
      </c>
      <c r="AJ97" s="1191" t="str">
        <f t="shared" si="383"/>
        <v>特別育成費
通学交通費</v>
      </c>
      <c r="AK97" s="1191" t="str">
        <f t="shared" si="383"/>
        <v>特別育成費
高校入学</v>
      </c>
      <c r="AL97" s="1191" t="str">
        <f t="shared" si="383"/>
        <v>特別育成費
資格加算3年</v>
      </c>
      <c r="AM97" s="1191" t="str">
        <f t="shared" si="383"/>
        <v>特別育成費
補習費（高1,2）</v>
      </c>
      <c r="AN97" s="1191" t="str">
        <f t="shared" si="383"/>
        <v>特別育成費
補習費（高3）</v>
      </c>
      <c r="AO97" s="1191" t="str">
        <f t="shared" si="383"/>
        <v>特別育成費
補習費特別</v>
      </c>
      <c r="AP97" s="1191" t="str">
        <f t="shared" si="383"/>
        <v>特別育成費
補習費（高1,2）</v>
      </c>
      <c r="AQ97" s="1191" t="str">
        <f t="shared" si="383"/>
        <v>特別育成費
補習費（高3）</v>
      </c>
      <c r="AR97" s="1191" t="str">
        <f t="shared" si="383"/>
        <v>特別育成費
補習費特別</v>
      </c>
      <c r="AS97" s="1191" t="str">
        <f t="shared" ref="AS97:BI97" si="384">AS52</f>
        <v>大学受験料</v>
      </c>
      <c r="AT97" s="1191" t="str">
        <f t="shared" si="384"/>
        <v>医療費</v>
      </c>
      <c r="AU97" s="1191" t="str">
        <f t="shared" si="384"/>
        <v>視力矯正費</v>
      </c>
      <c r="AV97" s="1191" t="str">
        <f t="shared" si="384"/>
        <v>予防接種費</v>
      </c>
      <c r="AW97" s="1191" t="str">
        <f t="shared" si="384"/>
        <v>医療費
食事療養費</v>
      </c>
      <c r="AX97" s="1191" t="str">
        <f t="shared" si="384"/>
        <v>職業補導費</v>
      </c>
      <c r="AY97" s="1191" t="str">
        <f t="shared" si="384"/>
        <v>冷暖房費
4級地</v>
      </c>
      <c r="AZ97" s="1191" t="str">
        <f t="shared" si="384"/>
        <v>冷暖房費
4級地</v>
      </c>
      <c r="BA97" s="1191" t="str">
        <f t="shared" si="384"/>
        <v>冷暖房費
その他地域</v>
      </c>
      <c r="BB97" s="1191" t="str">
        <f t="shared" si="384"/>
        <v>冷暖房費
その他地域</v>
      </c>
      <c r="BC97" s="1191" t="str">
        <f t="shared" si="384"/>
        <v>就職支度金</v>
      </c>
      <c r="BD97" s="1191" t="str">
        <f t="shared" si="384"/>
        <v>就職支度金
特別基準</v>
      </c>
      <c r="BE97" s="1191" t="str">
        <f t="shared" si="384"/>
        <v>大学進学等
自立生活支度費</v>
      </c>
      <c r="BF97" s="1191" t="str">
        <f t="shared" si="384"/>
        <v>大学進学等
特別基準</v>
      </c>
      <c r="BG97" s="1191" t="str">
        <f t="shared" si="384"/>
        <v>葬祭費</v>
      </c>
      <c r="BH97" s="1191" t="str">
        <f t="shared" si="384"/>
        <v>受託支度費</v>
      </c>
      <c r="BI97" s="1191" t="str">
        <f t="shared" si="384"/>
        <v>防災対策費</v>
      </c>
      <c r="BJ97" s="1191" t="str">
        <f t="shared" ref="BJ97" si="385">BJ52</f>
        <v>物価高騰</v>
      </c>
      <c r="BK97" s="1265" t="s">
        <v>60</v>
      </c>
      <c r="BL97" s="623"/>
      <c r="BM97" s="697"/>
      <c r="BN97" s="698"/>
      <c r="BO97" s="1181"/>
      <c r="BP97" s="1184"/>
      <c r="BQ97" s="1248"/>
      <c r="BR97" s="1243" t="s">
        <v>66</v>
      </c>
      <c r="BS97" s="711"/>
      <c r="BT97" s="545" t="s">
        <v>95</v>
      </c>
    </row>
    <row r="98" spans="1:126" ht="27" customHeight="1">
      <c r="A98" s="648"/>
      <c r="B98" s="1189"/>
      <c r="C98" s="1189"/>
      <c r="D98" s="1189"/>
      <c r="E98" s="1189"/>
      <c r="F98" s="683">
        <f>共同経理課!S98</f>
        <v>0</v>
      </c>
      <c r="G98" s="683">
        <f>共同経理課!T98</f>
        <v>0</v>
      </c>
      <c r="H98" s="683">
        <f>共同経理課!U98</f>
        <v>0</v>
      </c>
      <c r="I98" s="683">
        <f>共同経理課!V98</f>
        <v>0</v>
      </c>
      <c r="J98" s="683">
        <f>共同経理課!W98</f>
        <v>0</v>
      </c>
      <c r="K98" s="683">
        <f>共同経理課!X98</f>
        <v>0</v>
      </c>
      <c r="L98" s="683">
        <f>共同経理課!Y98</f>
        <v>0</v>
      </c>
      <c r="M98" s="683">
        <f>共同経理課!Z98</f>
        <v>0</v>
      </c>
      <c r="N98" s="683">
        <f>共同経理課!AA98</f>
        <v>0</v>
      </c>
      <c r="O98" s="1321"/>
      <c r="P98" s="1354"/>
      <c r="Q98" s="1354"/>
      <c r="R98" s="1354"/>
      <c r="S98" s="1245"/>
      <c r="T98" s="1237"/>
      <c r="U98" s="1192"/>
      <c r="V98" s="1192"/>
      <c r="W98" s="1192"/>
      <c r="X98" s="1192"/>
      <c r="Y98" s="1192"/>
      <c r="Z98" s="1192"/>
      <c r="AA98" s="1192"/>
      <c r="AB98" s="1192"/>
      <c r="AC98" s="1192"/>
      <c r="AD98" s="1192"/>
      <c r="AE98" s="1192"/>
      <c r="AF98" s="1192"/>
      <c r="AG98" s="1192"/>
      <c r="AH98" s="1192"/>
      <c r="AI98" s="1192"/>
      <c r="AJ98" s="1192"/>
      <c r="AK98" s="1192"/>
      <c r="AL98" s="1192"/>
      <c r="AM98" s="1192"/>
      <c r="AN98" s="1192"/>
      <c r="AO98" s="1192"/>
      <c r="AP98" s="1192"/>
      <c r="AQ98" s="1192"/>
      <c r="AR98" s="1192"/>
      <c r="AS98" s="1192"/>
      <c r="AT98" s="1192"/>
      <c r="AU98" s="1192"/>
      <c r="AV98" s="1192"/>
      <c r="AW98" s="1192"/>
      <c r="AX98" s="1192"/>
      <c r="AY98" s="1192"/>
      <c r="AZ98" s="1192"/>
      <c r="BA98" s="1192"/>
      <c r="BB98" s="1192"/>
      <c r="BC98" s="1192"/>
      <c r="BD98" s="1192"/>
      <c r="BE98" s="1192"/>
      <c r="BF98" s="1192"/>
      <c r="BG98" s="1192"/>
      <c r="BH98" s="1192"/>
      <c r="BI98" s="1192"/>
      <c r="BJ98" s="1192"/>
      <c r="BK98" s="1265"/>
      <c r="BL98" s="4"/>
      <c r="BM98" s="331"/>
      <c r="BN98" s="329"/>
      <c r="BO98" s="1181"/>
      <c r="BP98" s="1184"/>
      <c r="BQ98" s="1248"/>
      <c r="BR98" s="1243"/>
      <c r="BS98" s="215"/>
      <c r="BT98" s="353" t="s">
        <v>190</v>
      </c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1:126" s="547" customFormat="1" ht="18.75" customHeight="1">
      <c r="A99" s="955"/>
      <c r="B99" s="1241" t="s">
        <v>68</v>
      </c>
      <c r="C99" s="1208" t="s">
        <v>175</v>
      </c>
      <c r="D99" s="1241" t="s">
        <v>175</v>
      </c>
      <c r="E99" s="1323" t="s">
        <v>178</v>
      </c>
      <c r="F99" s="683">
        <f>共同経理課!S99</f>
        <v>0</v>
      </c>
      <c r="G99" s="683">
        <f>共同経理課!T99</f>
        <v>0</v>
      </c>
      <c r="H99" s="683">
        <f>共同経理課!U99</f>
        <v>0</v>
      </c>
      <c r="I99" s="683">
        <f>共同経理課!V99</f>
        <v>0</v>
      </c>
      <c r="J99" s="683">
        <f>共同経理課!W99</f>
        <v>0</v>
      </c>
      <c r="K99" s="683">
        <f>共同経理課!X99</f>
        <v>0</v>
      </c>
      <c r="L99" s="683">
        <f>共同経理課!Y99</f>
        <v>0</v>
      </c>
      <c r="M99" s="683">
        <f>共同経理課!Z99</f>
        <v>0</v>
      </c>
      <c r="N99" s="683">
        <f>共同経理課!AA99</f>
        <v>0</v>
      </c>
      <c r="O99" s="726"/>
      <c r="P99" s="725">
        <f>共同経理課!AC99</f>
        <v>0</v>
      </c>
      <c r="Q99" s="725">
        <f>共同経理課!AD99</f>
        <v>0</v>
      </c>
      <c r="R99" s="727"/>
      <c r="S99" s="1245"/>
      <c r="T99" s="209">
        <f>共同経理課!AG99</f>
        <v>4</v>
      </c>
      <c r="U99" s="209">
        <f>共同経理課!AH99</f>
        <v>55270</v>
      </c>
      <c r="V99" s="209">
        <f>共同経理課!AI99</f>
        <v>26100</v>
      </c>
      <c r="W99" s="209">
        <f>共同経理課!AJ99</f>
        <v>9380</v>
      </c>
      <c r="X99" s="209" t="str">
        <f>共同経理課!AK99</f>
        <v>実費</v>
      </c>
      <c r="Y99" s="209" t="str">
        <f>共同経理課!AL99</f>
        <v>実費</v>
      </c>
      <c r="Z99" s="209" t="str">
        <f>共同経理課!AM99</f>
        <v>実費</v>
      </c>
      <c r="AA99" s="209">
        <f>共同経理課!AN99</f>
        <v>86300</v>
      </c>
      <c r="AB99" s="209">
        <f>共同経理課!AO99</f>
        <v>57620</v>
      </c>
      <c r="AC99" s="209" t="str">
        <f>共同経理課!AP99</f>
        <v>実費</v>
      </c>
      <c r="AD99" s="209">
        <f>共同経理課!AQ99</f>
        <v>111290</v>
      </c>
      <c r="AE99" s="209">
        <f>共同経理課!AR99</f>
        <v>111290</v>
      </c>
      <c r="AF99" s="209">
        <f>共同経理課!AS99</f>
        <v>28330</v>
      </c>
      <c r="AG99" s="209">
        <f>共同経理課!AT99</f>
        <v>28330</v>
      </c>
      <c r="AH99" s="209">
        <f>共同経理課!AU99</f>
        <v>39540</v>
      </c>
      <c r="AI99" s="209">
        <f>共同経理課!AV99</f>
        <v>39540</v>
      </c>
      <c r="AJ99" s="209" t="str">
        <f>共同経理課!AW99</f>
        <v>実費</v>
      </c>
      <c r="AK99" s="209">
        <f>共同経理課!AX99</f>
        <v>86300</v>
      </c>
      <c r="AL99" s="209">
        <f>共同経理課!AY99</f>
        <v>57620</v>
      </c>
      <c r="AM99" s="209">
        <f>共同経理課!AZ99</f>
        <v>20000</v>
      </c>
      <c r="AN99" s="209">
        <f>共同経理課!BA99</f>
        <v>25000</v>
      </c>
      <c r="AO99" s="209">
        <f>共同経理課!BB99</f>
        <v>25000</v>
      </c>
      <c r="AP99" s="209">
        <f>共同経理課!BC99</f>
        <v>20000</v>
      </c>
      <c r="AQ99" s="209">
        <f>共同経理課!BD99</f>
        <v>25000</v>
      </c>
      <c r="AR99" s="209">
        <f>共同経理課!BE99</f>
        <v>25000</v>
      </c>
      <c r="AS99" s="209" t="str">
        <f>共同経理課!BF99</f>
        <v>実費</v>
      </c>
      <c r="AT99" s="209" t="str">
        <f>共同経理課!BG99</f>
        <v>実費</v>
      </c>
      <c r="AU99" s="209" t="str">
        <f>共同経理課!BH99</f>
        <v>実費</v>
      </c>
      <c r="AV99" s="209" t="str">
        <f>共同経理課!BI99</f>
        <v>実費</v>
      </c>
      <c r="AW99" s="209">
        <f>共同経理課!BJ99</f>
        <v>0</v>
      </c>
      <c r="AX99" s="209" t="str">
        <f>共同経理課!BK99</f>
        <v>5030＋実費</v>
      </c>
      <c r="AY99" s="209">
        <f>共同経理課!BL99</f>
        <v>4170</v>
      </c>
      <c r="AZ99" s="209">
        <f>共同経理課!BM99</f>
        <v>1870</v>
      </c>
      <c r="BA99" s="209">
        <f>共同経理課!BN99</f>
        <v>870</v>
      </c>
      <c r="BB99" s="209">
        <f>共同経理課!BO99</f>
        <v>130</v>
      </c>
      <c r="BC99" s="209">
        <f>共同経理課!BP99</f>
        <v>82760</v>
      </c>
      <c r="BD99" s="209">
        <f>共同経理課!BQ99</f>
        <v>413340</v>
      </c>
      <c r="BE99" s="209">
        <f>共同経理課!BR99</f>
        <v>82760</v>
      </c>
      <c r="BF99" s="209">
        <f>共同経理課!BS99</f>
        <v>413340</v>
      </c>
      <c r="BG99" s="209">
        <f>共同経理課!BT99</f>
        <v>161290</v>
      </c>
      <c r="BH99" s="209" t="str">
        <f>共同経理課!BU99</f>
        <v>実費</v>
      </c>
      <c r="BI99" s="209" t="str">
        <f>共同経理課!BV99</f>
        <v>実費</v>
      </c>
      <c r="BJ99" s="209">
        <f>共同経理課!BW99</f>
        <v>3633</v>
      </c>
      <c r="BK99" s="728" t="e">
        <f>[1]共同経理課!#REF!</f>
        <v>#REF!</v>
      </c>
      <c r="BL99" s="623"/>
      <c r="BM99" s="697"/>
      <c r="BN99" s="698"/>
      <c r="BO99" s="1181"/>
      <c r="BP99" s="1184"/>
      <c r="BQ99" s="1248"/>
      <c r="BR99" s="1243"/>
      <c r="BS99" s="711"/>
      <c r="BT99" s="545" t="s">
        <v>191</v>
      </c>
    </row>
    <row r="100" spans="1:126" ht="18.75" customHeight="1">
      <c r="A100" s="648"/>
      <c r="B100" s="1241"/>
      <c r="C100" s="1322"/>
      <c r="D100" s="1241"/>
      <c r="E100" s="1323"/>
      <c r="F100" s="683">
        <f>共同経理課!S100</f>
        <v>0</v>
      </c>
      <c r="G100" s="683">
        <f>共同経理課!T100</f>
        <v>0</v>
      </c>
      <c r="H100" s="683">
        <f>共同経理課!U100</f>
        <v>0</v>
      </c>
      <c r="I100" s="683">
        <f>共同経理課!V100</f>
        <v>0</v>
      </c>
      <c r="J100" s="683">
        <f>共同経理課!W100</f>
        <v>0</v>
      </c>
      <c r="K100" s="683">
        <f>共同経理課!X100</f>
        <v>0</v>
      </c>
      <c r="L100" s="683">
        <f>共同経理課!Y100</f>
        <v>0</v>
      </c>
      <c r="M100" s="683">
        <f>共同経理課!Z100</f>
        <v>0</v>
      </c>
      <c r="N100" s="683">
        <f>共同経理課!AA100</f>
        <v>0</v>
      </c>
      <c r="O100" s="1068"/>
      <c r="P100" s="725">
        <f>共同経理課!AC100</f>
        <v>0</v>
      </c>
      <c r="Q100" s="725">
        <f>共同経理課!AD100</f>
        <v>0</v>
      </c>
      <c r="R100" s="512"/>
      <c r="S100" s="1245"/>
      <c r="T100" s="209">
        <f>共同経理課!AG100</f>
        <v>0</v>
      </c>
      <c r="U100" s="209">
        <f>共同経理課!AH100</f>
        <v>0</v>
      </c>
      <c r="V100" s="209">
        <f>共同経理課!AI100</f>
        <v>0</v>
      </c>
      <c r="W100" s="209">
        <f>共同経理課!AJ100</f>
        <v>0</v>
      </c>
      <c r="X100" s="209">
        <f>共同経理課!AK100</f>
        <v>0</v>
      </c>
      <c r="Y100" s="209">
        <f>共同経理課!AL100</f>
        <v>0</v>
      </c>
      <c r="Z100" s="209">
        <f>共同経理課!AM100</f>
        <v>0</v>
      </c>
      <c r="AA100" s="209">
        <f>共同経理課!AN100</f>
        <v>0</v>
      </c>
      <c r="AB100" s="209">
        <f>共同経理課!AO100</f>
        <v>0</v>
      </c>
      <c r="AC100" s="209">
        <f>共同経理課!AP100</f>
        <v>0</v>
      </c>
      <c r="AD100" s="209">
        <f>共同経理課!AQ100</f>
        <v>0</v>
      </c>
      <c r="AE100" s="209">
        <f>共同経理課!AR100</f>
        <v>0</v>
      </c>
      <c r="AF100" s="209">
        <f>共同経理課!AS100</f>
        <v>0</v>
      </c>
      <c r="AG100" s="209">
        <f>共同経理課!AT100</f>
        <v>0</v>
      </c>
      <c r="AH100" s="209">
        <f>共同経理課!AU100</f>
        <v>0</v>
      </c>
      <c r="AI100" s="209">
        <f>共同経理課!AV100</f>
        <v>0</v>
      </c>
      <c r="AJ100" s="209">
        <f>共同経理課!AW100</f>
        <v>0</v>
      </c>
      <c r="AK100" s="209">
        <f>共同経理課!AX100</f>
        <v>0</v>
      </c>
      <c r="AL100" s="209">
        <f>共同経理課!AY100</f>
        <v>0</v>
      </c>
      <c r="AM100" s="209">
        <f>共同経理課!AZ100</f>
        <v>0</v>
      </c>
      <c r="AN100" s="209">
        <f>共同経理課!BA100</f>
        <v>0</v>
      </c>
      <c r="AO100" s="209">
        <f>共同経理課!BB100</f>
        <v>0</v>
      </c>
      <c r="AP100" s="209">
        <f>共同経理課!BC100</f>
        <v>0</v>
      </c>
      <c r="AQ100" s="209">
        <f>共同経理課!BD100</f>
        <v>0</v>
      </c>
      <c r="AR100" s="209">
        <f>共同経理課!BE100</f>
        <v>0</v>
      </c>
      <c r="AS100" s="209">
        <f>共同経理課!BF100</f>
        <v>0</v>
      </c>
      <c r="AT100" s="209">
        <f>共同経理課!BG100</f>
        <v>0</v>
      </c>
      <c r="AU100" s="209">
        <f>共同経理課!BH100</f>
        <v>0</v>
      </c>
      <c r="AV100" s="209">
        <f>共同経理課!BI100</f>
        <v>0</v>
      </c>
      <c r="AW100" s="209">
        <f>共同経理課!BJ100</f>
        <v>0</v>
      </c>
      <c r="AX100" s="209">
        <f>共同経理課!BK100</f>
        <v>0</v>
      </c>
      <c r="AY100" s="209">
        <f>共同経理課!BL100</f>
        <v>0</v>
      </c>
      <c r="AZ100" s="209">
        <f>共同経理課!BM100</f>
        <v>0</v>
      </c>
      <c r="BA100" s="209">
        <f>共同経理課!BN100</f>
        <v>0</v>
      </c>
      <c r="BB100" s="209">
        <f>共同経理課!BO100</f>
        <v>0</v>
      </c>
      <c r="BC100" s="209">
        <f>共同経理課!BP100</f>
        <v>0</v>
      </c>
      <c r="BD100" s="209">
        <f>共同経理課!BQ100</f>
        <v>0</v>
      </c>
      <c r="BE100" s="209">
        <f>共同経理課!BR100</f>
        <v>0</v>
      </c>
      <c r="BF100" s="209">
        <f>共同経理課!BS100</f>
        <v>0</v>
      </c>
      <c r="BG100" s="209">
        <f>共同経理課!BT100</f>
        <v>0</v>
      </c>
      <c r="BH100" s="209">
        <f>共同経理課!BU100</f>
        <v>0</v>
      </c>
      <c r="BI100" s="209">
        <f>共同経理課!BV100</f>
        <v>0</v>
      </c>
      <c r="BJ100" s="209">
        <f>共同経理課!BW100</f>
        <v>0</v>
      </c>
      <c r="BK100" s="1067" t="e">
        <f>[1]共同経理課!#REF!</f>
        <v>#REF!</v>
      </c>
      <c r="BL100" s="4"/>
      <c r="BM100" s="331"/>
      <c r="BN100" s="329"/>
      <c r="BO100" s="1181"/>
      <c r="BP100" s="1184"/>
      <c r="BQ100" s="1248"/>
      <c r="BR100" s="1243"/>
      <c r="BS100" s="352"/>
      <c r="BT100" s="353" t="s">
        <v>192</v>
      </c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1:126" ht="18.75" customHeight="1">
      <c r="A101" s="40"/>
      <c r="B101" s="1241"/>
      <c r="C101" s="1209"/>
      <c r="D101" s="1241"/>
      <c r="E101" s="1323"/>
      <c r="F101" s="683">
        <f>共同経理課!S101</f>
        <v>0</v>
      </c>
      <c r="G101" s="683">
        <f>共同経理課!T101</f>
        <v>0</v>
      </c>
      <c r="H101" s="683">
        <f>共同経理課!U101</f>
        <v>0</v>
      </c>
      <c r="I101" s="683">
        <f>共同経理課!V101</f>
        <v>0</v>
      </c>
      <c r="J101" s="683">
        <f>共同経理課!W101</f>
        <v>0</v>
      </c>
      <c r="K101" s="683">
        <f>共同経理課!X101</f>
        <v>0</v>
      </c>
      <c r="L101" s="683">
        <f>共同経理課!Y101</f>
        <v>0</v>
      </c>
      <c r="M101" s="683">
        <f>共同経理課!Z101</f>
        <v>0</v>
      </c>
      <c r="N101" s="683">
        <f>共同経理課!AA101</f>
        <v>0</v>
      </c>
      <c r="O101" s="43"/>
      <c r="P101" s="725">
        <f>共同経理課!AC101</f>
        <v>0</v>
      </c>
      <c r="Q101" s="725">
        <f>共同経理課!AD101</f>
        <v>0</v>
      </c>
      <c r="R101" s="501"/>
      <c r="S101" s="1246"/>
      <c r="T101" s="209">
        <f>共同経理課!AG101</f>
        <v>0</v>
      </c>
      <c r="U101" s="209">
        <f>共同経理課!AH101</f>
        <v>0</v>
      </c>
      <c r="V101" s="209">
        <f>共同経理課!AI101</f>
        <v>0</v>
      </c>
      <c r="W101" s="209">
        <f>共同経理課!AJ101</f>
        <v>0</v>
      </c>
      <c r="X101" s="209">
        <f>共同経理課!AK101</f>
        <v>0</v>
      </c>
      <c r="Y101" s="209">
        <f>共同経理課!AL101</f>
        <v>0</v>
      </c>
      <c r="Z101" s="209">
        <f>共同経理課!AM101</f>
        <v>0</v>
      </c>
      <c r="AA101" s="209">
        <f>共同経理課!AN101</f>
        <v>0</v>
      </c>
      <c r="AB101" s="209">
        <f>共同経理課!AO101</f>
        <v>0</v>
      </c>
      <c r="AC101" s="209">
        <f>共同経理課!AP101</f>
        <v>0</v>
      </c>
      <c r="AD101" s="209">
        <f>共同経理課!AQ101</f>
        <v>0</v>
      </c>
      <c r="AE101" s="209">
        <f>共同経理課!AR101</f>
        <v>0</v>
      </c>
      <c r="AF101" s="209">
        <f>共同経理課!AS101</f>
        <v>0</v>
      </c>
      <c r="AG101" s="209">
        <f>共同経理課!AT101</f>
        <v>0</v>
      </c>
      <c r="AH101" s="209">
        <f>共同経理課!AU101</f>
        <v>0</v>
      </c>
      <c r="AI101" s="209">
        <f>共同経理課!AV101</f>
        <v>0</v>
      </c>
      <c r="AJ101" s="209">
        <f>共同経理課!AW101</f>
        <v>0</v>
      </c>
      <c r="AK101" s="209">
        <f>共同経理課!AX101</f>
        <v>0</v>
      </c>
      <c r="AL101" s="209">
        <f>共同経理課!AY101</f>
        <v>0</v>
      </c>
      <c r="AM101" s="209">
        <f>共同経理課!AZ101</f>
        <v>0</v>
      </c>
      <c r="AN101" s="209">
        <f>共同経理課!BA101</f>
        <v>0</v>
      </c>
      <c r="AO101" s="209">
        <f>共同経理課!BB101</f>
        <v>0</v>
      </c>
      <c r="AP101" s="209">
        <f>共同経理課!BC101</f>
        <v>0</v>
      </c>
      <c r="AQ101" s="209">
        <f>共同経理課!BD101</f>
        <v>0</v>
      </c>
      <c r="AR101" s="209">
        <f>共同経理課!BE101</f>
        <v>0</v>
      </c>
      <c r="AS101" s="209">
        <f>共同経理課!BF101</f>
        <v>0</v>
      </c>
      <c r="AT101" s="209">
        <f>共同経理課!BG101</f>
        <v>0</v>
      </c>
      <c r="AU101" s="209">
        <f>共同経理課!BH101</f>
        <v>0</v>
      </c>
      <c r="AV101" s="209">
        <f>共同経理課!BI101</f>
        <v>0</v>
      </c>
      <c r="AW101" s="209">
        <f>共同経理課!BJ101</f>
        <v>0</v>
      </c>
      <c r="AX101" s="209">
        <f>共同経理課!BK101</f>
        <v>0</v>
      </c>
      <c r="AY101" s="209">
        <f>共同経理課!BL101</f>
        <v>0</v>
      </c>
      <c r="AZ101" s="209">
        <f>共同経理課!BM101</f>
        <v>0</v>
      </c>
      <c r="BA101" s="209">
        <f>共同経理課!BN101</f>
        <v>0</v>
      </c>
      <c r="BB101" s="209">
        <f>共同経理課!BO101</f>
        <v>0</v>
      </c>
      <c r="BC101" s="209">
        <f>共同経理課!BP101</f>
        <v>0</v>
      </c>
      <c r="BD101" s="209">
        <f>共同経理課!BQ101</f>
        <v>0</v>
      </c>
      <c r="BE101" s="209">
        <f>共同経理課!BR101</f>
        <v>0</v>
      </c>
      <c r="BF101" s="209">
        <f>共同経理課!BS101</f>
        <v>0</v>
      </c>
      <c r="BG101" s="209">
        <f>共同経理課!BT101</f>
        <v>0</v>
      </c>
      <c r="BH101" s="209">
        <f>共同経理課!BU101</f>
        <v>0</v>
      </c>
      <c r="BI101" s="209">
        <f>共同経理課!BV101</f>
        <v>0</v>
      </c>
      <c r="BJ101" s="209">
        <f>共同経理課!BW101</f>
        <v>0</v>
      </c>
      <c r="BK101" s="49" t="e">
        <f>[1]共同経理課!#REF!</f>
        <v>#REF!</v>
      </c>
      <c r="BL101" s="4"/>
      <c r="BM101" s="330"/>
      <c r="BN101" s="224"/>
      <c r="BO101" s="1182"/>
      <c r="BP101" s="1185"/>
      <c r="BQ101" s="1249"/>
      <c r="BR101" s="1243"/>
      <c r="BS101" s="215"/>
      <c r="BT101" s="353" t="s">
        <v>195</v>
      </c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1:126" s="547" customFormat="1" ht="15" customHeight="1">
      <c r="A102" s="955"/>
      <c r="B102" s="1346">
        <f>共同経理課!B102</f>
        <v>0</v>
      </c>
      <c r="C102" s="1348">
        <f>共同経理課!C102</f>
        <v>0</v>
      </c>
      <c r="D102" s="1348">
        <f>共同経理課!H102</f>
        <v>0</v>
      </c>
      <c r="E102" s="1362">
        <f>共同経理課!H102-共同経理課!H103</f>
        <v>0</v>
      </c>
      <c r="F102" s="1002" t="s">
        <v>97</v>
      </c>
      <c r="G102" s="525" t="e">
        <f>ROUNDDOWN($B102*$D102/$C102,3)</f>
        <v>#DIV/0!</v>
      </c>
      <c r="H102" s="525" t="e">
        <f t="shared" ref="H102:I102" si="386">ROUNDDOWN($B102*$D102/$C102,3)</f>
        <v>#DIV/0!</v>
      </c>
      <c r="I102" s="525" t="e">
        <f t="shared" si="386"/>
        <v>#DIV/0!</v>
      </c>
      <c r="J102" s="525"/>
      <c r="K102" s="525" t="e">
        <f t="shared" ref="K102:M102" si="387">ROUNDDOWN($B102*$D102/$C102,3)</f>
        <v>#DIV/0!</v>
      </c>
      <c r="L102" s="525" t="e">
        <f t="shared" si="387"/>
        <v>#DIV/0!</v>
      </c>
      <c r="M102" s="525" t="e">
        <f t="shared" si="387"/>
        <v>#DIV/0!</v>
      </c>
      <c r="N102" s="525"/>
      <c r="O102" s="531" t="e">
        <f t="shared" ref="O102:O137" si="388">SUM(G102:M102)</f>
        <v>#DIV/0!</v>
      </c>
      <c r="P102" s="526"/>
      <c r="Q102" s="526"/>
      <c r="R102" s="533"/>
      <c r="S102" s="535" t="e">
        <f>SUM(O102:R102)</f>
        <v>#DIV/0!</v>
      </c>
      <c r="T102" s="536" t="s">
        <v>97</v>
      </c>
      <c r="U102" s="1085">
        <f>E102</f>
        <v>0</v>
      </c>
      <c r="V102" s="1089"/>
      <c r="W102" s="1089"/>
      <c r="X102" s="1154"/>
      <c r="Y102" s="1154"/>
      <c r="Z102" s="1154"/>
      <c r="AA102" s="1089"/>
      <c r="AB102" s="1089"/>
      <c r="AC102" s="1154"/>
      <c r="AD102" s="1089"/>
      <c r="AE102" s="1089"/>
      <c r="AF102" s="1089"/>
      <c r="AG102" s="1089"/>
      <c r="AH102" s="1089"/>
      <c r="AI102" s="1089"/>
      <c r="AJ102" s="1154"/>
      <c r="AK102" s="1089"/>
      <c r="AL102" s="1089"/>
      <c r="AM102" s="1089"/>
      <c r="AN102" s="1089"/>
      <c r="AO102" s="1089"/>
      <c r="AP102" s="1089"/>
      <c r="AQ102" s="1089"/>
      <c r="AR102" s="1089"/>
      <c r="AS102" s="1154"/>
      <c r="AT102" s="1154"/>
      <c r="AU102" s="1154"/>
      <c r="AV102" s="1154"/>
      <c r="AW102" s="1154"/>
      <c r="AX102" s="1154"/>
      <c r="AY102" s="1089"/>
      <c r="AZ102" s="1089"/>
      <c r="BA102" s="1089"/>
      <c r="BB102" s="1089"/>
      <c r="BC102" s="1089"/>
      <c r="BD102" s="1089"/>
      <c r="BE102" s="1089"/>
      <c r="BF102" s="1089"/>
      <c r="BG102" s="1089"/>
      <c r="BH102" s="1154"/>
      <c r="BI102" s="1154"/>
      <c r="BJ102" s="1172">
        <f>E102</f>
        <v>0</v>
      </c>
      <c r="BK102" s="531">
        <f>SUM(U102:BJ102)</f>
        <v>0</v>
      </c>
      <c r="BL102" s="623"/>
      <c r="BM102" s="541"/>
      <c r="BN102" s="542"/>
      <c r="BO102" s="534">
        <f t="shared" ref="BO102:BO137" si="389">BK102-AY102</f>
        <v>0</v>
      </c>
      <c r="BP102" s="543" t="e">
        <f t="shared" ref="BP102:BP137" si="390">O102+BK102+P102</f>
        <v>#DIV/0!</v>
      </c>
      <c r="BQ102" s="544">
        <f t="shared" ref="BQ102:BQ137" si="391">_xlfn.AGGREGATE(9,6,S102,BK102)</f>
        <v>0</v>
      </c>
      <c r="BR102" s="545"/>
      <c r="BS102" s="546" t="s">
        <v>401</v>
      </c>
      <c r="BT102" s="545"/>
      <c r="BU102" s="765" t="s">
        <v>395</v>
      </c>
      <c r="BV102" s="762" t="s">
        <v>396</v>
      </c>
      <c r="BW102" s="763" t="s">
        <v>397</v>
      </c>
    </row>
    <row r="103" spans="1:126" s="547" customFormat="1" ht="20.25" customHeight="1">
      <c r="A103" s="548" t="s">
        <v>131</v>
      </c>
      <c r="B103" s="1340"/>
      <c r="C103" s="1342"/>
      <c r="D103" s="1342"/>
      <c r="E103" s="1359"/>
      <c r="F103" s="1003" t="s">
        <v>99</v>
      </c>
      <c r="G103" s="550" t="e">
        <f>ROUNDDOWN(G$97*G102,0)</f>
        <v>#DIV/0!</v>
      </c>
      <c r="H103" s="550" t="e">
        <f t="shared" ref="H103:I103" si="392">ROUNDDOWN(H$97*H102,0)</f>
        <v>#DIV/0!</v>
      </c>
      <c r="I103" s="550" t="e">
        <f t="shared" si="392"/>
        <v>#DIV/0!</v>
      </c>
      <c r="J103" s="550">
        <f>ROUNDDOWN(J$7*J102,0)</f>
        <v>0</v>
      </c>
      <c r="K103" s="550"/>
      <c r="L103" s="550"/>
      <c r="M103" s="550"/>
      <c r="N103" s="550">
        <f>ROUNDDOWN(N97*B102*N102*0.5,0)</f>
        <v>0</v>
      </c>
      <c r="O103" s="555" t="e">
        <f t="shared" si="388"/>
        <v>#DIV/0!</v>
      </c>
      <c r="P103" s="556">
        <f>P$99*P102</f>
        <v>0</v>
      </c>
      <c r="Q103" s="556">
        <f t="shared" ref="Q103" si="393">Q$99*Q102</f>
        <v>0</v>
      </c>
      <c r="R103" s="559"/>
      <c r="S103" s="535" t="e">
        <f t="shared" ref="S103:S137" si="394">SUM(O103:R103)</f>
        <v>#DIV/0!</v>
      </c>
      <c r="T103" s="1070" t="s">
        <v>99</v>
      </c>
      <c r="U103" s="1086">
        <f>U102*U$99</f>
        <v>0</v>
      </c>
      <c r="V103" s="552">
        <f>V102*V$99</f>
        <v>0</v>
      </c>
      <c r="W103" s="552">
        <f>W102*W$99</f>
        <v>0</v>
      </c>
      <c r="X103" s="552"/>
      <c r="Y103" s="552"/>
      <c r="Z103" s="552"/>
      <c r="AA103" s="552">
        <f>AA102*AA$99</f>
        <v>0</v>
      </c>
      <c r="AB103" s="552">
        <f>AB102*AB$99</f>
        <v>0</v>
      </c>
      <c r="AC103" s="552"/>
      <c r="AD103" s="552">
        <f t="shared" ref="AD103" si="395">AD102*AD$99</f>
        <v>0</v>
      </c>
      <c r="AE103" s="552">
        <f t="shared" ref="AE103:AI103" si="396">AE102*AE$99</f>
        <v>0</v>
      </c>
      <c r="AF103" s="552">
        <f t="shared" si="396"/>
        <v>0</v>
      </c>
      <c r="AG103" s="552">
        <f t="shared" si="396"/>
        <v>0</v>
      </c>
      <c r="AH103" s="552">
        <f t="shared" si="396"/>
        <v>0</v>
      </c>
      <c r="AI103" s="552">
        <f t="shared" si="396"/>
        <v>0</v>
      </c>
      <c r="AJ103" s="552"/>
      <c r="AK103" s="552">
        <f t="shared" ref="AK103" si="397">AK102*AK$99</f>
        <v>0</v>
      </c>
      <c r="AL103" s="552">
        <f t="shared" ref="AL103:AR103" si="398">AL102*AL$99</f>
        <v>0</v>
      </c>
      <c r="AM103" s="552">
        <f t="shared" si="398"/>
        <v>0</v>
      </c>
      <c r="AN103" s="552">
        <f t="shared" si="398"/>
        <v>0</v>
      </c>
      <c r="AO103" s="552">
        <f t="shared" si="398"/>
        <v>0</v>
      </c>
      <c r="AP103" s="552">
        <f t="shared" si="398"/>
        <v>0</v>
      </c>
      <c r="AQ103" s="552">
        <f t="shared" si="398"/>
        <v>0</v>
      </c>
      <c r="AR103" s="552">
        <f t="shared" si="398"/>
        <v>0</v>
      </c>
      <c r="AS103" s="552"/>
      <c r="AT103" s="552"/>
      <c r="AU103" s="552"/>
      <c r="AV103" s="552"/>
      <c r="AW103" s="552"/>
      <c r="AX103" s="552"/>
      <c r="AY103" s="552">
        <f t="shared" ref="AY103:AZ103" si="399">AY102*AY$99</f>
        <v>0</v>
      </c>
      <c r="AZ103" s="552">
        <f t="shared" si="399"/>
        <v>0</v>
      </c>
      <c r="BA103" s="552">
        <f t="shared" ref="BA103:BF103" si="400">BA102*BA$99</f>
        <v>0</v>
      </c>
      <c r="BB103" s="552">
        <f t="shared" si="400"/>
        <v>0</v>
      </c>
      <c r="BC103" s="552">
        <f t="shared" si="400"/>
        <v>0</v>
      </c>
      <c r="BD103" s="552">
        <f t="shared" si="400"/>
        <v>0</v>
      </c>
      <c r="BE103" s="552">
        <f t="shared" si="400"/>
        <v>0</v>
      </c>
      <c r="BF103" s="552">
        <f t="shared" si="400"/>
        <v>0</v>
      </c>
      <c r="BG103" s="552"/>
      <c r="BH103" s="552"/>
      <c r="BI103" s="552"/>
      <c r="BJ103" s="1118">
        <f>BJ102*BJ$99</f>
        <v>0</v>
      </c>
      <c r="BK103" s="531">
        <f t="shared" ref="BK103:BK107" si="401">SUM(U103:BJ103)</f>
        <v>0</v>
      </c>
      <c r="BL103" s="1081"/>
      <c r="BM103" s="541"/>
      <c r="BN103" s="542"/>
      <c r="BO103" s="560">
        <f t="shared" si="389"/>
        <v>0</v>
      </c>
      <c r="BP103" s="565" t="e">
        <f t="shared" si="390"/>
        <v>#DIV/0!</v>
      </c>
      <c r="BQ103" s="560">
        <f t="shared" si="391"/>
        <v>0</v>
      </c>
      <c r="BR103" s="545">
        <f>BQ103</f>
        <v>0</v>
      </c>
      <c r="BS103" s="545">
        <f>BS97-BR103</f>
        <v>0</v>
      </c>
      <c r="BT103" s="545"/>
      <c r="BU103" s="1268">
        <f>_xlfn.AGGREGATE(9,6,S103,BQ103)</f>
        <v>0</v>
      </c>
      <c r="BV103" s="1328">
        <f>AY103</f>
        <v>0</v>
      </c>
      <c r="BW103" s="1329">
        <f>BU103+BV103</f>
        <v>0</v>
      </c>
    </row>
    <row r="104" spans="1:126" s="547" customFormat="1" ht="15" customHeight="1">
      <c r="A104" s="955"/>
      <c r="B104" s="1332">
        <f>共同経理課!B104</f>
        <v>0</v>
      </c>
      <c r="C104" s="1326">
        <f>共同経理課!C104</f>
        <v>0</v>
      </c>
      <c r="D104" s="1326">
        <f>共同経理課!H104</f>
        <v>0</v>
      </c>
      <c r="E104" s="1327">
        <f>共同経理課!H104-共同経理課!H105</f>
        <v>0</v>
      </c>
      <c r="F104" s="1002" t="s">
        <v>97</v>
      </c>
      <c r="G104" s="525" t="e">
        <f>ROUNDDOWN($B104*$D104/$C104,3)</f>
        <v>#DIV/0!</v>
      </c>
      <c r="H104" s="525" t="e">
        <f t="shared" ref="H104:I104" si="402">ROUNDDOWN($B104*$D104/$C104,3)</f>
        <v>#DIV/0!</v>
      </c>
      <c r="I104" s="525" t="e">
        <f t="shared" si="402"/>
        <v>#DIV/0!</v>
      </c>
      <c r="J104" s="525"/>
      <c r="K104" s="525" t="e">
        <f t="shared" ref="K104:M104" si="403">ROUNDDOWN($B104*$D104/$C104,3)</f>
        <v>#DIV/0!</v>
      </c>
      <c r="L104" s="525" t="e">
        <f t="shared" si="403"/>
        <v>#DIV/0!</v>
      </c>
      <c r="M104" s="525" t="e">
        <f t="shared" si="403"/>
        <v>#DIV/0!</v>
      </c>
      <c r="N104" s="525"/>
      <c r="O104" s="555" t="e">
        <f t="shared" si="388"/>
        <v>#DIV/0!</v>
      </c>
      <c r="P104" s="550"/>
      <c r="Q104" s="550"/>
      <c r="R104" s="566"/>
      <c r="S104" s="535" t="e">
        <f t="shared" si="394"/>
        <v>#DIV/0!</v>
      </c>
      <c r="T104" s="536" t="s">
        <v>97</v>
      </c>
      <c r="U104" s="1086">
        <f>E104</f>
        <v>0</v>
      </c>
      <c r="V104" s="552"/>
      <c r="W104" s="552"/>
      <c r="X104" s="1155"/>
      <c r="Y104" s="1155"/>
      <c r="Z104" s="1155"/>
      <c r="AA104" s="552"/>
      <c r="AB104" s="552"/>
      <c r="AC104" s="1155"/>
      <c r="AD104" s="552"/>
      <c r="AE104" s="552"/>
      <c r="AF104" s="552"/>
      <c r="AG104" s="552"/>
      <c r="AH104" s="552"/>
      <c r="AI104" s="552"/>
      <c r="AJ104" s="1155"/>
      <c r="AK104" s="552"/>
      <c r="AL104" s="552"/>
      <c r="AM104" s="552"/>
      <c r="AN104" s="552"/>
      <c r="AO104" s="552"/>
      <c r="AP104" s="552"/>
      <c r="AQ104" s="552"/>
      <c r="AR104" s="552"/>
      <c r="AS104" s="1155"/>
      <c r="AT104" s="1155"/>
      <c r="AU104" s="1155"/>
      <c r="AV104" s="1155"/>
      <c r="AW104" s="1155"/>
      <c r="AX104" s="1155"/>
      <c r="AY104" s="552"/>
      <c r="AZ104" s="552"/>
      <c r="BA104" s="552"/>
      <c r="BB104" s="552"/>
      <c r="BC104" s="552"/>
      <c r="BD104" s="552"/>
      <c r="BE104" s="552"/>
      <c r="BF104" s="552"/>
      <c r="BG104" s="552"/>
      <c r="BH104" s="1155"/>
      <c r="BI104" s="1155"/>
      <c r="BJ104" s="1118">
        <f>E104</f>
        <v>0</v>
      </c>
      <c r="BK104" s="531">
        <f t="shared" si="401"/>
        <v>0</v>
      </c>
      <c r="BL104" s="623"/>
      <c r="BM104" s="541"/>
      <c r="BN104" s="542"/>
      <c r="BO104" s="534">
        <f t="shared" si="389"/>
        <v>0</v>
      </c>
      <c r="BP104" s="565" t="e">
        <f t="shared" si="390"/>
        <v>#DIV/0!</v>
      </c>
      <c r="BQ104" s="560">
        <f t="shared" si="391"/>
        <v>0</v>
      </c>
      <c r="BR104" s="545"/>
      <c r="BS104" s="545"/>
      <c r="BT104" s="545">
        <v>4</v>
      </c>
      <c r="BU104" s="1269"/>
      <c r="BV104" s="1328"/>
      <c r="BW104" s="1329"/>
    </row>
    <row r="105" spans="1:126" s="547" customFormat="1" ht="20.25" customHeight="1">
      <c r="A105" s="548" t="s">
        <v>132</v>
      </c>
      <c r="B105" s="1332"/>
      <c r="C105" s="1326"/>
      <c r="D105" s="1326"/>
      <c r="E105" s="1359"/>
      <c r="F105" s="1003" t="s">
        <v>99</v>
      </c>
      <c r="G105" s="550" t="e">
        <f>ROUNDDOWN(G$97*G104,0)</f>
        <v>#DIV/0!</v>
      </c>
      <c r="H105" s="550" t="e">
        <f t="shared" ref="H105:I105" si="404">ROUNDDOWN(H$97*H104,0)</f>
        <v>#DIV/0!</v>
      </c>
      <c r="I105" s="550" t="e">
        <f t="shared" si="404"/>
        <v>#DIV/0!</v>
      </c>
      <c r="J105" s="550">
        <f>ROUNDDOWN(J$7*J104,0)</f>
        <v>0</v>
      </c>
      <c r="K105" s="550"/>
      <c r="L105" s="550"/>
      <c r="M105" s="550"/>
      <c r="N105" s="550"/>
      <c r="O105" s="555" t="e">
        <f t="shared" si="388"/>
        <v>#DIV/0!</v>
      </c>
      <c r="P105" s="550">
        <f>P$99*P104</f>
        <v>0</v>
      </c>
      <c r="Q105" s="550">
        <f t="shared" ref="Q105" si="405">Q$99*Q104</f>
        <v>0</v>
      </c>
      <c r="R105" s="559"/>
      <c r="S105" s="535" t="e">
        <f t="shared" si="394"/>
        <v>#DIV/0!</v>
      </c>
      <c r="T105" s="1070" t="s">
        <v>99</v>
      </c>
      <c r="U105" s="1086">
        <f>U104*U$99</f>
        <v>0</v>
      </c>
      <c r="V105" s="552">
        <f>V104*V$99</f>
        <v>0</v>
      </c>
      <c r="W105" s="552">
        <f>W104*W$99</f>
        <v>0</v>
      </c>
      <c r="X105" s="552"/>
      <c r="Y105" s="552"/>
      <c r="Z105" s="552"/>
      <c r="AA105" s="552">
        <f>AA104*AA$99</f>
        <v>0</v>
      </c>
      <c r="AB105" s="552">
        <f>AB104*AB$99</f>
        <v>0</v>
      </c>
      <c r="AC105" s="552"/>
      <c r="AD105" s="552">
        <f t="shared" ref="AD105" si="406">AD104*AD$99</f>
        <v>0</v>
      </c>
      <c r="AE105" s="552">
        <f t="shared" ref="AE105:AI105" si="407">AE104*AE$99</f>
        <v>0</v>
      </c>
      <c r="AF105" s="552">
        <f t="shared" si="407"/>
        <v>0</v>
      </c>
      <c r="AG105" s="552">
        <f t="shared" si="407"/>
        <v>0</v>
      </c>
      <c r="AH105" s="552">
        <f t="shared" si="407"/>
        <v>0</v>
      </c>
      <c r="AI105" s="552">
        <f t="shared" si="407"/>
        <v>0</v>
      </c>
      <c r="AJ105" s="552"/>
      <c r="AK105" s="552">
        <f t="shared" ref="AK105" si="408">AK104*AK$99</f>
        <v>0</v>
      </c>
      <c r="AL105" s="552">
        <f t="shared" ref="AL105:AR105" si="409">AL104*AL$99</f>
        <v>0</v>
      </c>
      <c r="AM105" s="552">
        <f t="shared" si="409"/>
        <v>0</v>
      </c>
      <c r="AN105" s="552">
        <f t="shared" si="409"/>
        <v>0</v>
      </c>
      <c r="AO105" s="552">
        <f t="shared" si="409"/>
        <v>0</v>
      </c>
      <c r="AP105" s="552">
        <f t="shared" si="409"/>
        <v>0</v>
      </c>
      <c r="AQ105" s="552">
        <f t="shared" si="409"/>
        <v>0</v>
      </c>
      <c r="AR105" s="552">
        <f t="shared" si="409"/>
        <v>0</v>
      </c>
      <c r="AS105" s="552"/>
      <c r="AT105" s="552"/>
      <c r="AU105" s="552"/>
      <c r="AV105" s="552"/>
      <c r="AW105" s="552"/>
      <c r="AX105" s="552"/>
      <c r="AY105" s="552">
        <f t="shared" ref="AY105:AZ105" si="410">AY104*AY$99</f>
        <v>0</v>
      </c>
      <c r="AZ105" s="552">
        <f t="shared" si="410"/>
        <v>0</v>
      </c>
      <c r="BA105" s="552">
        <f t="shared" ref="BA105:BF105" si="411">BA104*BA$99</f>
        <v>0</v>
      </c>
      <c r="BB105" s="552">
        <f t="shared" si="411"/>
        <v>0</v>
      </c>
      <c r="BC105" s="552">
        <f t="shared" si="411"/>
        <v>0</v>
      </c>
      <c r="BD105" s="552">
        <f t="shared" si="411"/>
        <v>0</v>
      </c>
      <c r="BE105" s="552">
        <f t="shared" si="411"/>
        <v>0</v>
      </c>
      <c r="BF105" s="552">
        <f t="shared" si="411"/>
        <v>0</v>
      </c>
      <c r="BG105" s="552"/>
      <c r="BH105" s="552"/>
      <c r="BI105" s="552"/>
      <c r="BJ105" s="1118">
        <f>BJ104*BJ$99</f>
        <v>0</v>
      </c>
      <c r="BK105" s="531">
        <f t="shared" si="401"/>
        <v>0</v>
      </c>
      <c r="BL105" s="623"/>
      <c r="BM105" s="541"/>
      <c r="BN105" s="542"/>
      <c r="BO105" s="560">
        <f t="shared" si="389"/>
        <v>0</v>
      </c>
      <c r="BP105" s="565" t="e">
        <f t="shared" si="390"/>
        <v>#DIV/0!</v>
      </c>
      <c r="BQ105" s="560">
        <f t="shared" si="391"/>
        <v>0</v>
      </c>
      <c r="BR105" s="545">
        <f>BR103+BQ105</f>
        <v>0</v>
      </c>
      <c r="BS105" s="545">
        <f>BS103-BR105</f>
        <v>0</v>
      </c>
      <c r="BT105" s="545"/>
      <c r="BU105" s="1268">
        <f>_xlfn.AGGREGATE(9,6,S105,BQ105)</f>
        <v>0</v>
      </c>
      <c r="BV105" s="1328">
        <f>AY105</f>
        <v>0</v>
      </c>
      <c r="BW105" s="1329">
        <f t="shared" ref="BW105" si="412">BU105+BV105</f>
        <v>0</v>
      </c>
    </row>
    <row r="106" spans="1:126" s="547" customFormat="1" ht="15" customHeight="1">
      <c r="A106" s="955"/>
      <c r="B106" s="1332">
        <f>共同経理課!B106</f>
        <v>0</v>
      </c>
      <c r="C106" s="1326">
        <f>共同経理課!C106</f>
        <v>0</v>
      </c>
      <c r="D106" s="1326">
        <f>共同経理課!H106</f>
        <v>0</v>
      </c>
      <c r="E106" s="1327">
        <f>共同経理課!H106-共同経理課!H107</f>
        <v>0</v>
      </c>
      <c r="F106" s="1002" t="s">
        <v>97</v>
      </c>
      <c r="G106" s="525" t="e">
        <f>ROUNDDOWN($B106*$D106/$C106,3)</f>
        <v>#DIV/0!</v>
      </c>
      <c r="H106" s="525" t="e">
        <f t="shared" ref="H106:I106" si="413">ROUNDDOWN($B106*$D106/$C106,3)</f>
        <v>#DIV/0!</v>
      </c>
      <c r="I106" s="525" t="e">
        <f t="shared" si="413"/>
        <v>#DIV/0!</v>
      </c>
      <c r="J106" s="525"/>
      <c r="K106" s="525" t="e">
        <f t="shared" ref="K106:M106" si="414">ROUNDDOWN($B106*$D106/$C106,3)</f>
        <v>#DIV/0!</v>
      </c>
      <c r="L106" s="525" t="e">
        <f t="shared" si="414"/>
        <v>#DIV/0!</v>
      </c>
      <c r="M106" s="525" t="e">
        <f t="shared" si="414"/>
        <v>#DIV/0!</v>
      </c>
      <c r="N106" s="525"/>
      <c r="O106" s="555" t="e">
        <f t="shared" si="388"/>
        <v>#DIV/0!</v>
      </c>
      <c r="P106" s="550"/>
      <c r="Q106" s="550"/>
      <c r="R106" s="566"/>
      <c r="S106" s="535" t="e">
        <f t="shared" si="394"/>
        <v>#DIV/0!</v>
      </c>
      <c r="T106" s="536" t="s">
        <v>97</v>
      </c>
      <c r="U106" s="1086">
        <f>E106</f>
        <v>0</v>
      </c>
      <c r="V106" s="552"/>
      <c r="W106" s="552"/>
      <c r="X106" s="1155"/>
      <c r="Y106" s="1155"/>
      <c r="Z106" s="1155"/>
      <c r="AA106" s="552"/>
      <c r="AB106" s="552"/>
      <c r="AC106" s="1155"/>
      <c r="AD106" s="552"/>
      <c r="AE106" s="552"/>
      <c r="AF106" s="552"/>
      <c r="AG106" s="552"/>
      <c r="AH106" s="552"/>
      <c r="AI106" s="552"/>
      <c r="AJ106" s="1155"/>
      <c r="AK106" s="552"/>
      <c r="AL106" s="552"/>
      <c r="AM106" s="552"/>
      <c r="AN106" s="552"/>
      <c r="AO106" s="552"/>
      <c r="AP106" s="552"/>
      <c r="AQ106" s="552"/>
      <c r="AR106" s="552"/>
      <c r="AS106" s="1155"/>
      <c r="AT106" s="1155"/>
      <c r="AU106" s="1155"/>
      <c r="AV106" s="1155"/>
      <c r="AW106" s="1155"/>
      <c r="AX106" s="1155"/>
      <c r="AY106" s="552"/>
      <c r="AZ106" s="552"/>
      <c r="BA106" s="552"/>
      <c r="BB106" s="552"/>
      <c r="BC106" s="552"/>
      <c r="BD106" s="552"/>
      <c r="BE106" s="552"/>
      <c r="BF106" s="552"/>
      <c r="BG106" s="552"/>
      <c r="BH106" s="1155"/>
      <c r="BI106" s="1155"/>
      <c r="BJ106" s="1118">
        <f>E106</f>
        <v>0</v>
      </c>
      <c r="BK106" s="531">
        <f t="shared" si="401"/>
        <v>0</v>
      </c>
      <c r="BL106" s="623"/>
      <c r="BM106" s="541"/>
      <c r="BN106" s="542"/>
      <c r="BO106" s="534">
        <f t="shared" si="389"/>
        <v>0</v>
      </c>
      <c r="BP106" s="565" t="e">
        <f t="shared" si="390"/>
        <v>#DIV/0!</v>
      </c>
      <c r="BQ106" s="560">
        <f t="shared" si="391"/>
        <v>0</v>
      </c>
      <c r="BR106" s="545"/>
      <c r="BS106" s="545"/>
      <c r="BT106" s="545">
        <v>5</v>
      </c>
      <c r="BU106" s="1269"/>
      <c r="BV106" s="1328"/>
      <c r="BW106" s="1329"/>
    </row>
    <row r="107" spans="1:126" s="547" customFormat="1" ht="20.25" customHeight="1">
      <c r="A107" s="955" t="s">
        <v>133</v>
      </c>
      <c r="B107" s="1332"/>
      <c r="C107" s="1326"/>
      <c r="D107" s="1326"/>
      <c r="E107" s="1359"/>
      <c r="F107" s="1009" t="s">
        <v>99</v>
      </c>
      <c r="G107" s="570" t="e">
        <f>ROUNDDOWN(G$97*G106,0)</f>
        <v>#DIV/0!</v>
      </c>
      <c r="H107" s="570" t="e">
        <f t="shared" ref="H107:I107" si="415">ROUNDDOWN(H$97*H106,0)</f>
        <v>#DIV/0!</v>
      </c>
      <c r="I107" s="570" t="e">
        <f t="shared" si="415"/>
        <v>#DIV/0!</v>
      </c>
      <c r="J107" s="570">
        <f>ROUNDDOWN(J$7*J106,0)</f>
        <v>0</v>
      </c>
      <c r="K107" s="570"/>
      <c r="L107" s="570"/>
      <c r="M107" s="570"/>
      <c r="N107" s="570"/>
      <c r="O107" s="571" t="e">
        <f t="shared" si="388"/>
        <v>#DIV/0!</v>
      </c>
      <c r="P107" s="570">
        <f>P$99*P106</f>
        <v>0</v>
      </c>
      <c r="Q107" s="570">
        <f t="shared" ref="Q107" si="416">Q$99*Q106</f>
        <v>0</v>
      </c>
      <c r="R107" s="572"/>
      <c r="S107" s="535" t="e">
        <f t="shared" si="394"/>
        <v>#DIV/0!</v>
      </c>
      <c r="T107" s="575" t="s">
        <v>99</v>
      </c>
      <c r="U107" s="1086">
        <f>U106*U$99</f>
        <v>0</v>
      </c>
      <c r="V107" s="1090">
        <f>V106*V$99</f>
        <v>0</v>
      </c>
      <c r="W107" s="1090">
        <f>W106*W$99</f>
        <v>0</v>
      </c>
      <c r="X107" s="1090"/>
      <c r="Y107" s="1090"/>
      <c r="Z107" s="1090"/>
      <c r="AA107" s="1090">
        <f>AA106*AA$99</f>
        <v>0</v>
      </c>
      <c r="AB107" s="1090">
        <f>AB106*AB$99</f>
        <v>0</v>
      </c>
      <c r="AC107" s="1090"/>
      <c r="AD107" s="1090">
        <f t="shared" ref="AD107" si="417">AD106*AD$99</f>
        <v>0</v>
      </c>
      <c r="AE107" s="1090">
        <f t="shared" ref="AE107:AI107" si="418">AE106*AE$99</f>
        <v>0</v>
      </c>
      <c r="AF107" s="1090">
        <f t="shared" si="418"/>
        <v>0</v>
      </c>
      <c r="AG107" s="1090">
        <f t="shared" si="418"/>
        <v>0</v>
      </c>
      <c r="AH107" s="1090">
        <f t="shared" si="418"/>
        <v>0</v>
      </c>
      <c r="AI107" s="1090">
        <f t="shared" si="418"/>
        <v>0</v>
      </c>
      <c r="AJ107" s="1090"/>
      <c r="AK107" s="1090">
        <f t="shared" ref="AK107" si="419">AK106*AK$99</f>
        <v>0</v>
      </c>
      <c r="AL107" s="1090">
        <f t="shared" ref="AL107:AR107" si="420">AL106*AL$99</f>
        <v>0</v>
      </c>
      <c r="AM107" s="1090">
        <f t="shared" si="420"/>
        <v>0</v>
      </c>
      <c r="AN107" s="1090">
        <f t="shared" si="420"/>
        <v>0</v>
      </c>
      <c r="AO107" s="1090">
        <f t="shared" si="420"/>
        <v>0</v>
      </c>
      <c r="AP107" s="1090">
        <f t="shared" si="420"/>
        <v>0</v>
      </c>
      <c r="AQ107" s="1090">
        <f t="shared" si="420"/>
        <v>0</v>
      </c>
      <c r="AR107" s="1090">
        <f t="shared" si="420"/>
        <v>0</v>
      </c>
      <c r="AS107" s="1090"/>
      <c r="AT107" s="1090"/>
      <c r="AU107" s="1090"/>
      <c r="AV107" s="1090"/>
      <c r="AW107" s="1090"/>
      <c r="AX107" s="1090"/>
      <c r="AY107" s="1090">
        <f t="shared" ref="AY107:AZ107" si="421">AY106*AY$99</f>
        <v>0</v>
      </c>
      <c r="AZ107" s="1090">
        <f t="shared" si="421"/>
        <v>0</v>
      </c>
      <c r="BA107" s="1090">
        <f t="shared" ref="BA107:BF107" si="422">BA106*BA$99</f>
        <v>0</v>
      </c>
      <c r="BB107" s="1090">
        <f t="shared" si="422"/>
        <v>0</v>
      </c>
      <c r="BC107" s="1090">
        <f t="shared" si="422"/>
        <v>0</v>
      </c>
      <c r="BD107" s="1090">
        <f t="shared" si="422"/>
        <v>0</v>
      </c>
      <c r="BE107" s="1090">
        <f t="shared" si="422"/>
        <v>0</v>
      </c>
      <c r="BF107" s="1090">
        <f t="shared" si="422"/>
        <v>0</v>
      </c>
      <c r="BG107" s="1090"/>
      <c r="BH107" s="1090"/>
      <c r="BI107" s="1090"/>
      <c r="BJ107" s="1173">
        <f>BJ106*BJ$99</f>
        <v>0</v>
      </c>
      <c r="BK107" s="531">
        <f t="shared" si="401"/>
        <v>0</v>
      </c>
      <c r="BL107" s="623"/>
      <c r="BM107" s="541"/>
      <c r="BN107" s="542"/>
      <c r="BO107" s="560">
        <f t="shared" si="389"/>
        <v>0</v>
      </c>
      <c r="BP107" s="565" t="e">
        <f t="shared" si="390"/>
        <v>#DIV/0!</v>
      </c>
      <c r="BQ107" s="560">
        <f t="shared" si="391"/>
        <v>0</v>
      </c>
      <c r="BR107" s="545">
        <f>BR105+BQ107</f>
        <v>0</v>
      </c>
      <c r="BS107" s="545">
        <f>BS105-BR107</f>
        <v>0</v>
      </c>
      <c r="BT107" s="545"/>
      <c r="BU107" s="1268">
        <f>_xlfn.AGGREGATE(9,6,S107,BQ107)</f>
        <v>0</v>
      </c>
      <c r="BV107" s="1328">
        <f>AY107</f>
        <v>0</v>
      </c>
      <c r="BW107" s="1329">
        <f t="shared" ref="BW107" si="423">BU107+BV107</f>
        <v>0</v>
      </c>
    </row>
    <row r="108" spans="1:126" s="547" customFormat="1" ht="15" customHeight="1">
      <c r="A108" s="1226" t="s">
        <v>100</v>
      </c>
      <c r="B108" s="1336">
        <f>SUM(B102:B107)</f>
        <v>0</v>
      </c>
      <c r="C108" s="1337">
        <f t="shared" ref="C108:E108" si="424">SUM(C102:C107)</f>
        <v>0</v>
      </c>
      <c r="D108" s="1337">
        <f t="shared" si="424"/>
        <v>0</v>
      </c>
      <c r="E108" s="1338">
        <f t="shared" si="424"/>
        <v>0</v>
      </c>
      <c r="F108" s="589" t="s">
        <v>97</v>
      </c>
      <c r="G108" s="581" t="e">
        <f t="shared" ref="G108" si="425">G102+G104+G106</f>
        <v>#DIV/0!</v>
      </c>
      <c r="H108" s="581" t="e">
        <f t="shared" ref="H108:I108" si="426">H102+H104+H106</f>
        <v>#DIV/0!</v>
      </c>
      <c r="I108" s="581" t="e">
        <f t="shared" si="426"/>
        <v>#DIV/0!</v>
      </c>
      <c r="J108" s="581">
        <f t="shared" ref="J108:L108" si="427">J102+J104+J106</f>
        <v>0</v>
      </c>
      <c r="K108" s="581" t="e">
        <f t="shared" si="427"/>
        <v>#DIV/0!</v>
      </c>
      <c r="L108" s="581" t="e">
        <f t="shared" si="427"/>
        <v>#DIV/0!</v>
      </c>
      <c r="M108" s="581" t="e">
        <f t="shared" ref="M108:N108" si="428">M102+M104+M106</f>
        <v>#DIV/0!</v>
      </c>
      <c r="N108" s="581">
        <f t="shared" si="428"/>
        <v>0</v>
      </c>
      <c r="O108" s="585" t="e">
        <f t="shared" si="388"/>
        <v>#DIV/0!</v>
      </c>
      <c r="P108" s="581">
        <f t="shared" ref="P108:Q108" si="429">P102+P104+P106</f>
        <v>0</v>
      </c>
      <c r="Q108" s="581">
        <f t="shared" si="429"/>
        <v>0</v>
      </c>
      <c r="R108" s="587"/>
      <c r="S108" s="535" t="e">
        <f t="shared" si="394"/>
        <v>#DIV/0!</v>
      </c>
      <c r="T108" s="589" t="s">
        <v>97</v>
      </c>
      <c r="U108" s="590">
        <f t="shared" ref="U108:V108" si="430">U102+U104+U106</f>
        <v>0</v>
      </c>
      <c r="V108" s="581">
        <f t="shared" si="430"/>
        <v>0</v>
      </c>
      <c r="W108" s="581">
        <f t="shared" ref="W108:BI108" si="431">W102+W104+W106</f>
        <v>0</v>
      </c>
      <c r="X108" s="1156">
        <f t="shared" si="431"/>
        <v>0</v>
      </c>
      <c r="Y108" s="1156">
        <f t="shared" si="431"/>
        <v>0</v>
      </c>
      <c r="Z108" s="1156">
        <f t="shared" si="431"/>
        <v>0</v>
      </c>
      <c r="AA108" s="581">
        <f t="shared" si="431"/>
        <v>0</v>
      </c>
      <c r="AB108" s="581">
        <f t="shared" si="431"/>
        <v>0</v>
      </c>
      <c r="AC108" s="1156">
        <f t="shared" si="431"/>
        <v>0</v>
      </c>
      <c r="AD108" s="581">
        <f t="shared" si="431"/>
        <v>0</v>
      </c>
      <c r="AE108" s="581">
        <f t="shared" si="431"/>
        <v>0</v>
      </c>
      <c r="AF108" s="581">
        <f t="shared" si="431"/>
        <v>0</v>
      </c>
      <c r="AG108" s="581">
        <f t="shared" si="431"/>
        <v>0</v>
      </c>
      <c r="AH108" s="581">
        <f t="shared" si="431"/>
        <v>0</v>
      </c>
      <c r="AI108" s="581">
        <f t="shared" si="431"/>
        <v>0</v>
      </c>
      <c r="AJ108" s="1156">
        <f t="shared" si="431"/>
        <v>0</v>
      </c>
      <c r="AK108" s="581">
        <f t="shared" si="431"/>
        <v>0</v>
      </c>
      <c r="AL108" s="581">
        <f t="shared" si="431"/>
        <v>0</v>
      </c>
      <c r="AM108" s="581">
        <f t="shared" si="431"/>
        <v>0</v>
      </c>
      <c r="AN108" s="581">
        <f t="shared" si="431"/>
        <v>0</v>
      </c>
      <c r="AO108" s="581">
        <f t="shared" si="431"/>
        <v>0</v>
      </c>
      <c r="AP108" s="581">
        <f t="shared" si="431"/>
        <v>0</v>
      </c>
      <c r="AQ108" s="581">
        <f t="shared" si="431"/>
        <v>0</v>
      </c>
      <c r="AR108" s="581">
        <f t="shared" si="431"/>
        <v>0</v>
      </c>
      <c r="AS108" s="1156">
        <f t="shared" si="431"/>
        <v>0</v>
      </c>
      <c r="AT108" s="1156">
        <f t="shared" si="431"/>
        <v>0</v>
      </c>
      <c r="AU108" s="1156">
        <f t="shared" si="431"/>
        <v>0</v>
      </c>
      <c r="AV108" s="1156">
        <f t="shared" si="431"/>
        <v>0</v>
      </c>
      <c r="AW108" s="1156">
        <f t="shared" si="431"/>
        <v>0</v>
      </c>
      <c r="AX108" s="1156">
        <f t="shared" si="431"/>
        <v>0</v>
      </c>
      <c r="AY108" s="581">
        <f t="shared" si="431"/>
        <v>0</v>
      </c>
      <c r="AZ108" s="581">
        <f t="shared" si="431"/>
        <v>0</v>
      </c>
      <c r="BA108" s="581">
        <f t="shared" si="431"/>
        <v>0</v>
      </c>
      <c r="BB108" s="581">
        <f t="shared" si="431"/>
        <v>0</v>
      </c>
      <c r="BC108" s="581">
        <f t="shared" si="431"/>
        <v>0</v>
      </c>
      <c r="BD108" s="581">
        <f t="shared" si="431"/>
        <v>0</v>
      </c>
      <c r="BE108" s="581">
        <f t="shared" si="431"/>
        <v>0</v>
      </c>
      <c r="BF108" s="581">
        <f t="shared" si="431"/>
        <v>0</v>
      </c>
      <c r="BG108" s="581">
        <f t="shared" si="431"/>
        <v>0</v>
      </c>
      <c r="BH108" s="1156">
        <f t="shared" si="431"/>
        <v>0</v>
      </c>
      <c r="BI108" s="1156">
        <f t="shared" si="431"/>
        <v>0</v>
      </c>
      <c r="BJ108" s="581">
        <f t="shared" ref="BJ108" si="432">BJ102+BJ104+BJ106</f>
        <v>0</v>
      </c>
      <c r="BK108" s="585">
        <f>BK102+BK104+BK106</f>
        <v>0</v>
      </c>
      <c r="BL108" s="623"/>
      <c r="BM108" s="541"/>
      <c r="BN108" s="542"/>
      <c r="BO108" s="544">
        <f t="shared" si="389"/>
        <v>0</v>
      </c>
      <c r="BP108" s="594" t="e">
        <f t="shared" si="390"/>
        <v>#DIV/0!</v>
      </c>
      <c r="BQ108" s="544">
        <f t="shared" si="391"/>
        <v>0</v>
      </c>
      <c r="BR108" s="545"/>
      <c r="BS108" s="545"/>
      <c r="BT108" s="545">
        <v>6</v>
      </c>
      <c r="BU108" s="1269"/>
      <c r="BV108" s="1328"/>
      <c r="BW108" s="1329"/>
    </row>
    <row r="109" spans="1:126" s="547" customFormat="1" ht="20.25" customHeight="1">
      <c r="A109" s="1227"/>
      <c r="B109" s="1336"/>
      <c r="C109" s="1337"/>
      <c r="D109" s="1337"/>
      <c r="E109" s="1338"/>
      <c r="F109" s="606" t="s">
        <v>99</v>
      </c>
      <c r="G109" s="596" t="e">
        <f>G103+G105+G107</f>
        <v>#DIV/0!</v>
      </c>
      <c r="H109" s="596" t="e">
        <f t="shared" ref="H109:I109" si="433">H103+H105+H107</f>
        <v>#DIV/0!</v>
      </c>
      <c r="I109" s="596" t="e">
        <f t="shared" si="433"/>
        <v>#DIV/0!</v>
      </c>
      <c r="J109" s="596">
        <f t="shared" ref="J109:L109" si="434">J103+J105+J107</f>
        <v>0</v>
      </c>
      <c r="K109" s="597">
        <f t="shared" si="434"/>
        <v>0</v>
      </c>
      <c r="L109" s="596">
        <f t="shared" si="434"/>
        <v>0</v>
      </c>
      <c r="M109" s="596">
        <f t="shared" ref="M109:N109" si="435">M103+M105+M107</f>
        <v>0</v>
      </c>
      <c r="N109" s="596">
        <f t="shared" si="435"/>
        <v>0</v>
      </c>
      <c r="O109" s="602" t="e">
        <f t="shared" si="388"/>
        <v>#DIV/0!</v>
      </c>
      <c r="P109" s="596">
        <f t="shared" ref="P109:R109" si="436">P103+P105+P107</f>
        <v>0</v>
      </c>
      <c r="Q109" s="596">
        <f t="shared" ref="Q109" si="437">Q103+Q105+Q107</f>
        <v>0</v>
      </c>
      <c r="R109" s="601">
        <f t="shared" si="436"/>
        <v>0</v>
      </c>
      <c r="S109" s="535" t="e">
        <f t="shared" si="394"/>
        <v>#DIV/0!</v>
      </c>
      <c r="T109" s="606" t="s">
        <v>99</v>
      </c>
      <c r="U109" s="607">
        <f t="shared" ref="U109:V109" si="438">U103+U105+U107</f>
        <v>0</v>
      </c>
      <c r="V109" s="596">
        <f t="shared" si="438"/>
        <v>0</v>
      </c>
      <c r="W109" s="596">
        <f t="shared" ref="W109:BI109" si="439">W103+W105+W107</f>
        <v>0</v>
      </c>
      <c r="X109" s="596">
        <f t="shared" si="439"/>
        <v>0</v>
      </c>
      <c r="Y109" s="596">
        <f t="shared" si="439"/>
        <v>0</v>
      </c>
      <c r="Z109" s="596">
        <f t="shared" si="439"/>
        <v>0</v>
      </c>
      <c r="AA109" s="596">
        <f t="shared" si="439"/>
        <v>0</v>
      </c>
      <c r="AB109" s="596">
        <f t="shared" si="439"/>
        <v>0</v>
      </c>
      <c r="AC109" s="596">
        <f t="shared" si="439"/>
        <v>0</v>
      </c>
      <c r="AD109" s="596">
        <f t="shared" si="439"/>
        <v>0</v>
      </c>
      <c r="AE109" s="596">
        <f t="shared" si="439"/>
        <v>0</v>
      </c>
      <c r="AF109" s="596">
        <f t="shared" si="439"/>
        <v>0</v>
      </c>
      <c r="AG109" s="596">
        <f t="shared" si="439"/>
        <v>0</v>
      </c>
      <c r="AH109" s="596">
        <f t="shared" si="439"/>
        <v>0</v>
      </c>
      <c r="AI109" s="596">
        <f t="shared" si="439"/>
        <v>0</v>
      </c>
      <c r="AJ109" s="596">
        <f t="shared" si="439"/>
        <v>0</v>
      </c>
      <c r="AK109" s="596">
        <f t="shared" si="439"/>
        <v>0</v>
      </c>
      <c r="AL109" s="596">
        <f t="shared" si="439"/>
        <v>0</v>
      </c>
      <c r="AM109" s="596">
        <f t="shared" si="439"/>
        <v>0</v>
      </c>
      <c r="AN109" s="596">
        <f t="shared" si="439"/>
        <v>0</v>
      </c>
      <c r="AO109" s="596">
        <f t="shared" si="439"/>
        <v>0</v>
      </c>
      <c r="AP109" s="596">
        <f t="shared" si="439"/>
        <v>0</v>
      </c>
      <c r="AQ109" s="596">
        <f t="shared" si="439"/>
        <v>0</v>
      </c>
      <c r="AR109" s="596">
        <f t="shared" si="439"/>
        <v>0</v>
      </c>
      <c r="AS109" s="596">
        <f t="shared" si="439"/>
        <v>0</v>
      </c>
      <c r="AT109" s="596">
        <f t="shared" si="439"/>
        <v>0</v>
      </c>
      <c r="AU109" s="596">
        <f t="shared" si="439"/>
        <v>0</v>
      </c>
      <c r="AV109" s="596">
        <f t="shared" si="439"/>
        <v>0</v>
      </c>
      <c r="AW109" s="596">
        <f t="shared" si="439"/>
        <v>0</v>
      </c>
      <c r="AX109" s="596">
        <f t="shared" si="439"/>
        <v>0</v>
      </c>
      <c r="AY109" s="596">
        <f t="shared" si="439"/>
        <v>0</v>
      </c>
      <c r="AZ109" s="596">
        <f t="shared" si="439"/>
        <v>0</v>
      </c>
      <c r="BA109" s="596">
        <f t="shared" si="439"/>
        <v>0</v>
      </c>
      <c r="BB109" s="596">
        <f t="shared" si="439"/>
        <v>0</v>
      </c>
      <c r="BC109" s="596">
        <f t="shared" si="439"/>
        <v>0</v>
      </c>
      <c r="BD109" s="596">
        <f t="shared" si="439"/>
        <v>0</v>
      </c>
      <c r="BE109" s="596">
        <f t="shared" si="439"/>
        <v>0</v>
      </c>
      <c r="BF109" s="596">
        <f t="shared" si="439"/>
        <v>0</v>
      </c>
      <c r="BG109" s="596">
        <f t="shared" si="439"/>
        <v>0</v>
      </c>
      <c r="BH109" s="596">
        <f t="shared" si="439"/>
        <v>0</v>
      </c>
      <c r="BI109" s="596">
        <f t="shared" si="439"/>
        <v>0</v>
      </c>
      <c r="BJ109" s="596">
        <f t="shared" ref="BJ109" si="440">BJ103+BJ105+BJ107</f>
        <v>0</v>
      </c>
      <c r="BK109" s="602">
        <f>BK103+BK105+BK107</f>
        <v>0</v>
      </c>
      <c r="BL109" s="623"/>
      <c r="BM109" s="541"/>
      <c r="BN109" s="542"/>
      <c r="BO109" s="579">
        <f t="shared" si="389"/>
        <v>0</v>
      </c>
      <c r="BP109" s="609" t="e">
        <f t="shared" si="390"/>
        <v>#DIV/0!</v>
      </c>
      <c r="BQ109" s="579">
        <f t="shared" si="391"/>
        <v>0</v>
      </c>
      <c r="BR109" s="610" t="str">
        <f>IF(BR107=BQ109,"○","×")</f>
        <v>○</v>
      </c>
      <c r="BS109" s="545"/>
      <c r="BT109" s="545"/>
      <c r="BU109" s="1355">
        <f>_xlfn.AGGREGATE(9,6,S109,BQ109)</f>
        <v>0</v>
      </c>
      <c r="BV109" s="1355">
        <f>AY109</f>
        <v>0</v>
      </c>
      <c r="BW109" s="1355">
        <f t="shared" ref="BW109" si="441">BU109+BV109</f>
        <v>0</v>
      </c>
    </row>
    <row r="110" spans="1:126" s="547" customFormat="1" ht="15" customHeight="1">
      <c r="A110" s="955"/>
      <c r="B110" s="1332">
        <f>共同経理課!B110</f>
        <v>0</v>
      </c>
      <c r="C110" s="1326">
        <f>共同経理課!C110</f>
        <v>0</v>
      </c>
      <c r="D110" s="1326">
        <f>共同経理課!H110</f>
        <v>0</v>
      </c>
      <c r="E110" s="1327">
        <f>共同経理課!H110-共同経理課!H111</f>
        <v>0</v>
      </c>
      <c r="F110" s="1002" t="s">
        <v>97</v>
      </c>
      <c r="G110" s="525" t="e">
        <f>ROUNDDOWN($B110*$D110/$C110,3)</f>
        <v>#DIV/0!</v>
      </c>
      <c r="H110" s="525" t="e">
        <f t="shared" ref="H110:I110" si="442">ROUNDDOWN($B110*$D110/$C110,3)</f>
        <v>#DIV/0!</v>
      </c>
      <c r="I110" s="525" t="e">
        <f t="shared" si="442"/>
        <v>#DIV/0!</v>
      </c>
      <c r="J110" s="525"/>
      <c r="K110" s="525" t="e">
        <f t="shared" ref="K110:M110" si="443">ROUNDDOWN($B110*$D110/$C110,3)</f>
        <v>#DIV/0!</v>
      </c>
      <c r="L110" s="525" t="e">
        <f t="shared" si="443"/>
        <v>#DIV/0!</v>
      </c>
      <c r="M110" s="525" t="e">
        <f t="shared" si="443"/>
        <v>#DIV/0!</v>
      </c>
      <c r="N110" s="525"/>
      <c r="O110" s="531" t="e">
        <f t="shared" si="388"/>
        <v>#DIV/0!</v>
      </c>
      <c r="P110" s="526"/>
      <c r="Q110" s="526"/>
      <c r="R110" s="533"/>
      <c r="S110" s="535" t="e">
        <f t="shared" si="394"/>
        <v>#DIV/0!</v>
      </c>
      <c r="T110" s="536" t="s">
        <v>97</v>
      </c>
      <c r="U110" s="1085">
        <f>E110</f>
        <v>0</v>
      </c>
      <c r="V110" s="1089"/>
      <c r="W110" s="1089"/>
      <c r="X110" s="1154"/>
      <c r="Y110" s="1154"/>
      <c r="Z110" s="1154"/>
      <c r="AA110" s="1089"/>
      <c r="AB110" s="1089"/>
      <c r="AC110" s="1154"/>
      <c r="AD110" s="1089"/>
      <c r="AE110" s="1089"/>
      <c r="AF110" s="1089"/>
      <c r="AG110" s="1089"/>
      <c r="AH110" s="1089"/>
      <c r="AI110" s="1089"/>
      <c r="AJ110" s="1154"/>
      <c r="AK110" s="1089"/>
      <c r="AL110" s="1089"/>
      <c r="AM110" s="1089"/>
      <c r="AN110" s="1089"/>
      <c r="AO110" s="1089"/>
      <c r="AP110" s="1089"/>
      <c r="AQ110" s="1089"/>
      <c r="AR110" s="1089"/>
      <c r="AS110" s="1154"/>
      <c r="AT110" s="1154"/>
      <c r="AU110" s="1154"/>
      <c r="AV110" s="1154"/>
      <c r="AW110" s="1154"/>
      <c r="AX110" s="1154"/>
      <c r="AY110" s="1089"/>
      <c r="AZ110" s="1089"/>
      <c r="BA110" s="1089"/>
      <c r="BB110" s="1089"/>
      <c r="BC110" s="1089"/>
      <c r="BD110" s="1089"/>
      <c r="BE110" s="1089"/>
      <c r="BF110" s="1089"/>
      <c r="BG110" s="1089"/>
      <c r="BH110" s="1154"/>
      <c r="BI110" s="1154"/>
      <c r="BJ110" s="1172">
        <f>E110</f>
        <v>0</v>
      </c>
      <c r="BK110" s="531">
        <f>SUM(U110:BJ110)</f>
        <v>0</v>
      </c>
      <c r="BL110" s="623"/>
      <c r="BM110" s="541"/>
      <c r="BN110" s="542"/>
      <c r="BO110" s="544">
        <f t="shared" si="389"/>
        <v>0</v>
      </c>
      <c r="BP110" s="565" t="e">
        <f t="shared" si="390"/>
        <v>#DIV/0!</v>
      </c>
      <c r="BQ110" s="544">
        <f t="shared" si="391"/>
        <v>0</v>
      </c>
      <c r="BR110" s="545"/>
      <c r="BS110" s="545"/>
      <c r="BU110" s="1355"/>
      <c r="BV110" s="1355"/>
      <c r="BW110" s="1355"/>
    </row>
    <row r="111" spans="1:126" s="547" customFormat="1" ht="20.25" customHeight="1">
      <c r="A111" s="548" t="s">
        <v>134</v>
      </c>
      <c r="B111" s="1332"/>
      <c r="C111" s="1326"/>
      <c r="D111" s="1326"/>
      <c r="E111" s="1359"/>
      <c r="F111" s="1003" t="s">
        <v>99</v>
      </c>
      <c r="G111" s="550" t="e">
        <f>ROUNDDOWN(G$97*G110,0)</f>
        <v>#DIV/0!</v>
      </c>
      <c r="H111" s="550" t="e">
        <f t="shared" ref="H111:I111" si="444">ROUNDDOWN(H$97*H110,0)</f>
        <v>#DIV/0!</v>
      </c>
      <c r="I111" s="550" t="e">
        <f t="shared" si="444"/>
        <v>#DIV/0!</v>
      </c>
      <c r="J111" s="550">
        <f>ROUNDDOWN(J$7*J110,0)</f>
        <v>0</v>
      </c>
      <c r="K111" s="550"/>
      <c r="L111" s="550"/>
      <c r="M111" s="550"/>
      <c r="N111" s="550"/>
      <c r="O111" s="555" t="e">
        <f t="shared" si="388"/>
        <v>#DIV/0!</v>
      </c>
      <c r="P111" s="550">
        <f>P$99*P110</f>
        <v>0</v>
      </c>
      <c r="Q111" s="550">
        <f t="shared" ref="Q111" si="445">Q$99*Q110</f>
        <v>0</v>
      </c>
      <c r="R111" s="559"/>
      <c r="S111" s="535" t="e">
        <f t="shared" si="394"/>
        <v>#DIV/0!</v>
      </c>
      <c r="T111" s="1070" t="s">
        <v>99</v>
      </c>
      <c r="U111" s="1086">
        <f>U110*U$99</f>
        <v>0</v>
      </c>
      <c r="V111" s="552">
        <f>V110*V$99</f>
        <v>0</v>
      </c>
      <c r="W111" s="552">
        <f>W110*W$99</f>
        <v>0</v>
      </c>
      <c r="X111" s="552"/>
      <c r="Y111" s="552"/>
      <c r="Z111" s="552"/>
      <c r="AA111" s="552">
        <f>AA110*AA$99</f>
        <v>0</v>
      </c>
      <c r="AB111" s="552">
        <f>AB110*AB$99</f>
        <v>0</v>
      </c>
      <c r="AC111" s="552"/>
      <c r="AD111" s="552">
        <f t="shared" ref="AD111:AI111" si="446">AD110*AD$99</f>
        <v>0</v>
      </c>
      <c r="AE111" s="552">
        <f t="shared" si="446"/>
        <v>0</v>
      </c>
      <c r="AF111" s="552">
        <f t="shared" si="446"/>
        <v>0</v>
      </c>
      <c r="AG111" s="552">
        <f t="shared" si="446"/>
        <v>0</v>
      </c>
      <c r="AH111" s="552">
        <f t="shared" si="446"/>
        <v>0</v>
      </c>
      <c r="AI111" s="552">
        <f t="shared" si="446"/>
        <v>0</v>
      </c>
      <c r="AJ111" s="552"/>
      <c r="AK111" s="552">
        <f t="shared" ref="AK111:AR111" si="447">AK110*AK$99</f>
        <v>0</v>
      </c>
      <c r="AL111" s="552">
        <f t="shared" si="447"/>
        <v>0</v>
      </c>
      <c r="AM111" s="552">
        <f t="shared" si="447"/>
        <v>0</v>
      </c>
      <c r="AN111" s="552">
        <f t="shared" si="447"/>
        <v>0</v>
      </c>
      <c r="AO111" s="552">
        <f t="shared" si="447"/>
        <v>0</v>
      </c>
      <c r="AP111" s="552">
        <f t="shared" si="447"/>
        <v>0</v>
      </c>
      <c r="AQ111" s="552">
        <f t="shared" si="447"/>
        <v>0</v>
      </c>
      <c r="AR111" s="552">
        <f t="shared" si="447"/>
        <v>0</v>
      </c>
      <c r="AS111" s="552"/>
      <c r="AT111" s="552"/>
      <c r="AU111" s="552"/>
      <c r="AV111" s="552"/>
      <c r="AW111" s="552"/>
      <c r="AX111" s="552"/>
      <c r="AY111" s="552">
        <f t="shared" ref="AY111:BF111" si="448">AY110*AY$99</f>
        <v>0</v>
      </c>
      <c r="AZ111" s="552">
        <f t="shared" si="448"/>
        <v>0</v>
      </c>
      <c r="BA111" s="552">
        <f t="shared" si="448"/>
        <v>0</v>
      </c>
      <c r="BB111" s="552">
        <f t="shared" si="448"/>
        <v>0</v>
      </c>
      <c r="BC111" s="552">
        <f t="shared" si="448"/>
        <v>0</v>
      </c>
      <c r="BD111" s="552">
        <f t="shared" si="448"/>
        <v>0</v>
      </c>
      <c r="BE111" s="552">
        <f t="shared" si="448"/>
        <v>0</v>
      </c>
      <c r="BF111" s="552">
        <f t="shared" si="448"/>
        <v>0</v>
      </c>
      <c r="BG111" s="552"/>
      <c r="BH111" s="552"/>
      <c r="BI111" s="552"/>
      <c r="BJ111" s="1118">
        <f>BJ110*BJ$99</f>
        <v>0</v>
      </c>
      <c r="BK111" s="531">
        <f t="shared" ref="BK111:BK115" si="449">SUM(U111:BJ111)</f>
        <v>0</v>
      </c>
      <c r="BL111" s="623"/>
      <c r="BM111" s="541"/>
      <c r="BN111" s="542"/>
      <c r="BO111" s="560">
        <f t="shared" si="389"/>
        <v>0</v>
      </c>
      <c r="BP111" s="565" t="e">
        <f t="shared" si="390"/>
        <v>#DIV/0!</v>
      </c>
      <c r="BQ111" s="560">
        <f t="shared" si="391"/>
        <v>0</v>
      </c>
      <c r="BR111" s="545">
        <f>BR107+BQ111</f>
        <v>0</v>
      </c>
      <c r="BS111" s="545">
        <f>BS107-BR111</f>
        <v>0</v>
      </c>
      <c r="BU111" s="1268">
        <f>_xlfn.AGGREGATE(9,6,S111,BQ111)</f>
        <v>0</v>
      </c>
      <c r="BV111" s="1328">
        <f>AY111</f>
        <v>0</v>
      </c>
      <c r="BW111" s="1329">
        <f t="shared" ref="BW111" si="450">BU111+BV111</f>
        <v>0</v>
      </c>
    </row>
    <row r="112" spans="1:126" s="547" customFormat="1" ht="15" customHeight="1">
      <c r="A112" s="955"/>
      <c r="B112" s="1332">
        <f>共同経理課!B112</f>
        <v>0</v>
      </c>
      <c r="C112" s="1326">
        <f>共同経理課!C112</f>
        <v>0</v>
      </c>
      <c r="D112" s="1326">
        <f>共同経理課!H112</f>
        <v>0</v>
      </c>
      <c r="E112" s="1327">
        <f>共同経理課!H112-共同経理課!H113</f>
        <v>0</v>
      </c>
      <c r="F112" s="1002" t="s">
        <v>97</v>
      </c>
      <c r="G112" s="525" t="e">
        <f>ROUNDDOWN($B112*$D112/$C112,3)</f>
        <v>#DIV/0!</v>
      </c>
      <c r="H112" s="525" t="e">
        <f t="shared" ref="H112:I112" si="451">ROUNDDOWN($B112*$D112/$C112,3)</f>
        <v>#DIV/0!</v>
      </c>
      <c r="I112" s="525" t="e">
        <f t="shared" si="451"/>
        <v>#DIV/0!</v>
      </c>
      <c r="J112" s="525"/>
      <c r="K112" s="525" t="e">
        <f t="shared" ref="K112:M112" si="452">ROUNDDOWN($B112*$D112/$C112,3)</f>
        <v>#DIV/0!</v>
      </c>
      <c r="L112" s="525" t="e">
        <f t="shared" si="452"/>
        <v>#DIV/0!</v>
      </c>
      <c r="M112" s="525" t="e">
        <f t="shared" si="452"/>
        <v>#DIV/0!</v>
      </c>
      <c r="N112" s="525"/>
      <c r="O112" s="555" t="e">
        <f t="shared" si="388"/>
        <v>#DIV/0!</v>
      </c>
      <c r="P112" s="550"/>
      <c r="Q112" s="550"/>
      <c r="R112" s="566"/>
      <c r="S112" s="535" t="e">
        <f t="shared" si="394"/>
        <v>#DIV/0!</v>
      </c>
      <c r="T112" s="536" t="s">
        <v>97</v>
      </c>
      <c r="U112" s="1086">
        <f>E112</f>
        <v>0</v>
      </c>
      <c r="V112" s="552"/>
      <c r="W112" s="552"/>
      <c r="X112" s="1155"/>
      <c r="Y112" s="1155"/>
      <c r="Z112" s="1155"/>
      <c r="AA112" s="552"/>
      <c r="AB112" s="552"/>
      <c r="AC112" s="1155"/>
      <c r="AD112" s="552"/>
      <c r="AE112" s="552"/>
      <c r="AF112" s="552"/>
      <c r="AG112" s="552"/>
      <c r="AH112" s="552"/>
      <c r="AI112" s="552"/>
      <c r="AJ112" s="1155"/>
      <c r="AK112" s="552"/>
      <c r="AL112" s="552"/>
      <c r="AM112" s="552"/>
      <c r="AN112" s="552"/>
      <c r="AO112" s="552"/>
      <c r="AP112" s="552"/>
      <c r="AQ112" s="552"/>
      <c r="AR112" s="552"/>
      <c r="AS112" s="1155"/>
      <c r="AT112" s="1155"/>
      <c r="AU112" s="1155"/>
      <c r="AV112" s="1155"/>
      <c r="AW112" s="1155"/>
      <c r="AX112" s="1155"/>
      <c r="AY112" s="552"/>
      <c r="AZ112" s="552"/>
      <c r="BA112" s="552"/>
      <c r="BB112" s="552"/>
      <c r="BC112" s="552"/>
      <c r="BD112" s="552"/>
      <c r="BE112" s="552"/>
      <c r="BF112" s="552"/>
      <c r="BG112" s="552"/>
      <c r="BH112" s="1155"/>
      <c r="BI112" s="1155"/>
      <c r="BJ112" s="1118">
        <f>E112</f>
        <v>0</v>
      </c>
      <c r="BK112" s="531">
        <f t="shared" si="449"/>
        <v>0</v>
      </c>
      <c r="BL112" s="623"/>
      <c r="BM112" s="541"/>
      <c r="BN112" s="542"/>
      <c r="BO112" s="534">
        <f t="shared" si="389"/>
        <v>0</v>
      </c>
      <c r="BP112" s="565" t="e">
        <f t="shared" si="390"/>
        <v>#DIV/0!</v>
      </c>
      <c r="BQ112" s="560">
        <f t="shared" si="391"/>
        <v>0</v>
      </c>
      <c r="BR112" s="545"/>
      <c r="BS112" s="545"/>
      <c r="BT112" s="547">
        <v>7</v>
      </c>
      <c r="BU112" s="1269"/>
      <c r="BV112" s="1328"/>
      <c r="BW112" s="1329"/>
    </row>
    <row r="113" spans="1:126" s="547" customFormat="1" ht="20.25" customHeight="1">
      <c r="A113" s="548" t="s">
        <v>135</v>
      </c>
      <c r="B113" s="1332"/>
      <c r="C113" s="1326"/>
      <c r="D113" s="1326"/>
      <c r="E113" s="1359"/>
      <c r="F113" s="1003" t="s">
        <v>99</v>
      </c>
      <c r="G113" s="550" t="e">
        <f>ROUNDDOWN(G$97*G112,0)</f>
        <v>#DIV/0!</v>
      </c>
      <c r="H113" s="550" t="e">
        <f t="shared" ref="H113:I113" si="453">ROUNDDOWN(H$97*H112,0)</f>
        <v>#DIV/0!</v>
      </c>
      <c r="I113" s="550" t="e">
        <f t="shared" si="453"/>
        <v>#DIV/0!</v>
      </c>
      <c r="J113" s="550">
        <f>ROUNDDOWN(J$7*J112,0)</f>
        <v>0</v>
      </c>
      <c r="K113" s="550"/>
      <c r="L113" s="550"/>
      <c r="M113" s="550"/>
      <c r="N113" s="550"/>
      <c r="O113" s="555" t="e">
        <f t="shared" si="388"/>
        <v>#DIV/0!</v>
      </c>
      <c r="P113" s="550">
        <f>P$99*P112</f>
        <v>0</v>
      </c>
      <c r="Q113" s="550">
        <f t="shared" ref="Q113" si="454">Q$99*Q112</f>
        <v>0</v>
      </c>
      <c r="R113" s="559"/>
      <c r="S113" s="535" t="e">
        <f t="shared" si="394"/>
        <v>#DIV/0!</v>
      </c>
      <c r="T113" s="1070" t="s">
        <v>99</v>
      </c>
      <c r="U113" s="1086">
        <f>U112*U$99</f>
        <v>0</v>
      </c>
      <c r="V113" s="552">
        <f>V112*V$99</f>
        <v>0</v>
      </c>
      <c r="W113" s="552">
        <f>W112*W$99</f>
        <v>0</v>
      </c>
      <c r="X113" s="552"/>
      <c r="Y113" s="552"/>
      <c r="Z113" s="552"/>
      <c r="AA113" s="552">
        <f>AA112*AA$99</f>
        <v>0</v>
      </c>
      <c r="AB113" s="552">
        <f>AB112*AB$99</f>
        <v>0</v>
      </c>
      <c r="AC113" s="552"/>
      <c r="AD113" s="552">
        <f t="shared" ref="AD113:AI113" si="455">AD112*AD$99</f>
        <v>0</v>
      </c>
      <c r="AE113" s="552">
        <f t="shared" si="455"/>
        <v>0</v>
      </c>
      <c r="AF113" s="552">
        <f t="shared" si="455"/>
        <v>0</v>
      </c>
      <c r="AG113" s="552">
        <f t="shared" si="455"/>
        <v>0</v>
      </c>
      <c r="AH113" s="552">
        <f t="shared" si="455"/>
        <v>0</v>
      </c>
      <c r="AI113" s="552">
        <f t="shared" si="455"/>
        <v>0</v>
      </c>
      <c r="AJ113" s="552"/>
      <c r="AK113" s="552">
        <f t="shared" ref="AK113:AR113" si="456">AK112*AK$99</f>
        <v>0</v>
      </c>
      <c r="AL113" s="552">
        <f t="shared" si="456"/>
        <v>0</v>
      </c>
      <c r="AM113" s="552">
        <f t="shared" si="456"/>
        <v>0</v>
      </c>
      <c r="AN113" s="552">
        <f t="shared" si="456"/>
        <v>0</v>
      </c>
      <c r="AO113" s="552">
        <f t="shared" si="456"/>
        <v>0</v>
      </c>
      <c r="AP113" s="552">
        <f t="shared" si="456"/>
        <v>0</v>
      </c>
      <c r="AQ113" s="552">
        <f t="shared" si="456"/>
        <v>0</v>
      </c>
      <c r="AR113" s="552">
        <f t="shared" si="456"/>
        <v>0</v>
      </c>
      <c r="AS113" s="552"/>
      <c r="AT113" s="552"/>
      <c r="AU113" s="552"/>
      <c r="AV113" s="552"/>
      <c r="AW113" s="552"/>
      <c r="AX113" s="552"/>
      <c r="AY113" s="552">
        <f t="shared" ref="AY113:BF113" si="457">AY112*AY$99</f>
        <v>0</v>
      </c>
      <c r="AZ113" s="552">
        <f t="shared" si="457"/>
        <v>0</v>
      </c>
      <c r="BA113" s="552">
        <f t="shared" si="457"/>
        <v>0</v>
      </c>
      <c r="BB113" s="552">
        <f t="shared" si="457"/>
        <v>0</v>
      </c>
      <c r="BC113" s="552">
        <f t="shared" si="457"/>
        <v>0</v>
      </c>
      <c r="BD113" s="552">
        <f t="shared" si="457"/>
        <v>0</v>
      </c>
      <c r="BE113" s="552">
        <f t="shared" si="457"/>
        <v>0</v>
      </c>
      <c r="BF113" s="552">
        <f t="shared" si="457"/>
        <v>0</v>
      </c>
      <c r="BG113" s="552"/>
      <c r="BH113" s="552"/>
      <c r="BI113" s="552"/>
      <c r="BJ113" s="1118">
        <f>BJ112*BJ$99</f>
        <v>0</v>
      </c>
      <c r="BK113" s="531">
        <f t="shared" si="449"/>
        <v>0</v>
      </c>
      <c r="BL113" s="623"/>
      <c r="BM113" s="541"/>
      <c r="BN113" s="542"/>
      <c r="BO113" s="560">
        <f t="shared" si="389"/>
        <v>0</v>
      </c>
      <c r="BP113" s="565" t="e">
        <f t="shared" si="390"/>
        <v>#DIV/0!</v>
      </c>
      <c r="BQ113" s="560">
        <f t="shared" si="391"/>
        <v>0</v>
      </c>
      <c r="BR113" s="545">
        <f>BR111+BQ113</f>
        <v>0</v>
      </c>
      <c r="BS113" s="545">
        <f>BS111-BR113</f>
        <v>0</v>
      </c>
      <c r="BU113" s="1268">
        <f>_xlfn.AGGREGATE(9,6,S113,BQ113)</f>
        <v>0</v>
      </c>
      <c r="BV113" s="1328">
        <f>AY113</f>
        <v>0</v>
      </c>
      <c r="BW113" s="1329">
        <f t="shared" ref="BW113" si="458">BU113+BV113</f>
        <v>0</v>
      </c>
    </row>
    <row r="114" spans="1:126" s="547" customFormat="1" ht="15" customHeight="1">
      <c r="A114" s="955"/>
      <c r="B114" s="1332">
        <f>共同経理課!B114</f>
        <v>0</v>
      </c>
      <c r="C114" s="1326">
        <f>共同経理課!C114</f>
        <v>0</v>
      </c>
      <c r="D114" s="1326">
        <f>共同経理課!H114</f>
        <v>0</v>
      </c>
      <c r="E114" s="1327">
        <f>共同経理課!H114-共同経理課!H115</f>
        <v>0</v>
      </c>
      <c r="F114" s="1002" t="s">
        <v>97</v>
      </c>
      <c r="G114" s="525" t="e">
        <f>ROUNDDOWN($B114*$D114/$C114,3)</f>
        <v>#DIV/0!</v>
      </c>
      <c r="H114" s="525" t="e">
        <f t="shared" ref="H114:I114" si="459">ROUNDDOWN($B114*$D114/$C114,3)</f>
        <v>#DIV/0!</v>
      </c>
      <c r="I114" s="525" t="e">
        <f t="shared" si="459"/>
        <v>#DIV/0!</v>
      </c>
      <c r="J114" s="525"/>
      <c r="K114" s="525" t="e">
        <f t="shared" ref="K114:M114" si="460">ROUNDDOWN($B114*$D114/$C114,3)</f>
        <v>#DIV/0!</v>
      </c>
      <c r="L114" s="525" t="e">
        <f t="shared" si="460"/>
        <v>#DIV/0!</v>
      </c>
      <c r="M114" s="525" t="e">
        <f t="shared" si="460"/>
        <v>#DIV/0!</v>
      </c>
      <c r="N114" s="525"/>
      <c r="O114" s="555" t="e">
        <f t="shared" si="388"/>
        <v>#DIV/0!</v>
      </c>
      <c r="P114" s="550"/>
      <c r="Q114" s="550"/>
      <c r="R114" s="566"/>
      <c r="S114" s="535" t="e">
        <f t="shared" si="394"/>
        <v>#DIV/0!</v>
      </c>
      <c r="T114" s="536" t="s">
        <v>97</v>
      </c>
      <c r="U114" s="1086">
        <f>E114</f>
        <v>0</v>
      </c>
      <c r="V114" s="552"/>
      <c r="W114" s="552"/>
      <c r="X114" s="1155"/>
      <c r="Y114" s="1155"/>
      <c r="Z114" s="1155"/>
      <c r="AA114" s="552"/>
      <c r="AB114" s="552"/>
      <c r="AC114" s="1155"/>
      <c r="AD114" s="552"/>
      <c r="AE114" s="552"/>
      <c r="AF114" s="552"/>
      <c r="AG114" s="552"/>
      <c r="AH114" s="552"/>
      <c r="AI114" s="552"/>
      <c r="AJ114" s="1155"/>
      <c r="AK114" s="552"/>
      <c r="AL114" s="552"/>
      <c r="AM114" s="552"/>
      <c r="AN114" s="552"/>
      <c r="AO114" s="552"/>
      <c r="AP114" s="552"/>
      <c r="AQ114" s="552"/>
      <c r="AR114" s="552"/>
      <c r="AS114" s="1155"/>
      <c r="AT114" s="1155"/>
      <c r="AU114" s="1155"/>
      <c r="AV114" s="1155"/>
      <c r="AW114" s="1155"/>
      <c r="AX114" s="1155"/>
      <c r="AY114" s="552"/>
      <c r="AZ114" s="552"/>
      <c r="BA114" s="552"/>
      <c r="BB114" s="552"/>
      <c r="BC114" s="552"/>
      <c r="BD114" s="552"/>
      <c r="BE114" s="552"/>
      <c r="BF114" s="552"/>
      <c r="BG114" s="552"/>
      <c r="BH114" s="1155"/>
      <c r="BI114" s="1155"/>
      <c r="BJ114" s="1118">
        <f>E114</f>
        <v>0</v>
      </c>
      <c r="BK114" s="531">
        <f t="shared" si="449"/>
        <v>0</v>
      </c>
      <c r="BL114" s="623"/>
      <c r="BM114" s="541"/>
      <c r="BN114" s="542"/>
      <c r="BO114" s="534">
        <f t="shared" si="389"/>
        <v>0</v>
      </c>
      <c r="BP114" s="565" t="e">
        <f t="shared" si="390"/>
        <v>#DIV/0!</v>
      </c>
      <c r="BQ114" s="560">
        <f t="shared" si="391"/>
        <v>0</v>
      </c>
      <c r="BR114" s="545"/>
      <c r="BS114" s="545"/>
      <c r="BT114" s="547">
        <v>8</v>
      </c>
      <c r="BU114" s="1269"/>
      <c r="BV114" s="1328"/>
      <c r="BW114" s="1329"/>
    </row>
    <row r="115" spans="1:126" s="547" customFormat="1" ht="20.25" customHeight="1">
      <c r="A115" s="955" t="s">
        <v>136</v>
      </c>
      <c r="B115" s="1332"/>
      <c r="C115" s="1326"/>
      <c r="D115" s="1326"/>
      <c r="E115" s="1359"/>
      <c r="F115" s="1009" t="s">
        <v>99</v>
      </c>
      <c r="G115" s="570" t="e">
        <f>ROUNDDOWN(G$97*G114,0)</f>
        <v>#DIV/0!</v>
      </c>
      <c r="H115" s="570" t="e">
        <f t="shared" ref="H115:I115" si="461">ROUNDDOWN(H$97*H114,0)</f>
        <v>#DIV/0!</v>
      </c>
      <c r="I115" s="570" t="e">
        <f t="shared" si="461"/>
        <v>#DIV/0!</v>
      </c>
      <c r="J115" s="570">
        <f>ROUNDDOWN(J$7*J114,0)</f>
        <v>0</v>
      </c>
      <c r="K115" s="570"/>
      <c r="L115" s="570"/>
      <c r="M115" s="570"/>
      <c r="N115" s="570"/>
      <c r="O115" s="571" t="e">
        <f t="shared" si="388"/>
        <v>#DIV/0!</v>
      </c>
      <c r="P115" s="570">
        <f>P$99*P114</f>
        <v>0</v>
      </c>
      <c r="Q115" s="570">
        <f t="shared" ref="Q115" si="462">Q$99*Q114</f>
        <v>0</v>
      </c>
      <c r="R115" s="572"/>
      <c r="S115" s="535" t="e">
        <f t="shared" si="394"/>
        <v>#DIV/0!</v>
      </c>
      <c r="T115" s="575" t="s">
        <v>99</v>
      </c>
      <c r="U115" s="1086">
        <f>U114*U$99</f>
        <v>0</v>
      </c>
      <c r="V115" s="1090">
        <f>V114*V$99</f>
        <v>0</v>
      </c>
      <c r="W115" s="1090">
        <f>W114*W$99</f>
        <v>0</v>
      </c>
      <c r="X115" s="1090"/>
      <c r="Y115" s="1090"/>
      <c r="Z115" s="1090"/>
      <c r="AA115" s="1090">
        <f>AA114*AA$99</f>
        <v>0</v>
      </c>
      <c r="AB115" s="1090">
        <f>AB114*AB$99</f>
        <v>0</v>
      </c>
      <c r="AC115" s="1090"/>
      <c r="AD115" s="1090">
        <f t="shared" ref="AD115:AI115" si="463">AD114*AD$99</f>
        <v>0</v>
      </c>
      <c r="AE115" s="1090">
        <f t="shared" si="463"/>
        <v>0</v>
      </c>
      <c r="AF115" s="1090">
        <f t="shared" si="463"/>
        <v>0</v>
      </c>
      <c r="AG115" s="1090">
        <f t="shared" si="463"/>
        <v>0</v>
      </c>
      <c r="AH115" s="1090">
        <f t="shared" si="463"/>
        <v>0</v>
      </c>
      <c r="AI115" s="1090">
        <f t="shared" si="463"/>
        <v>0</v>
      </c>
      <c r="AJ115" s="1090"/>
      <c r="AK115" s="1090">
        <f t="shared" ref="AK115:AR115" si="464">AK114*AK$99</f>
        <v>0</v>
      </c>
      <c r="AL115" s="1090">
        <f t="shared" si="464"/>
        <v>0</v>
      </c>
      <c r="AM115" s="1090">
        <f t="shared" si="464"/>
        <v>0</v>
      </c>
      <c r="AN115" s="1090">
        <f t="shared" si="464"/>
        <v>0</v>
      </c>
      <c r="AO115" s="1090">
        <f t="shared" si="464"/>
        <v>0</v>
      </c>
      <c r="AP115" s="1090">
        <f t="shared" si="464"/>
        <v>0</v>
      </c>
      <c r="AQ115" s="1090">
        <f t="shared" si="464"/>
        <v>0</v>
      </c>
      <c r="AR115" s="1090">
        <f t="shared" si="464"/>
        <v>0</v>
      </c>
      <c r="AS115" s="1090"/>
      <c r="AT115" s="1090"/>
      <c r="AU115" s="1090"/>
      <c r="AV115" s="1090"/>
      <c r="AW115" s="1090"/>
      <c r="AX115" s="1090"/>
      <c r="AY115" s="1090">
        <f t="shared" ref="AY115:BF115" si="465">AY114*AY$99</f>
        <v>0</v>
      </c>
      <c r="AZ115" s="1090">
        <f t="shared" si="465"/>
        <v>0</v>
      </c>
      <c r="BA115" s="1090">
        <f t="shared" si="465"/>
        <v>0</v>
      </c>
      <c r="BB115" s="1090">
        <f t="shared" si="465"/>
        <v>0</v>
      </c>
      <c r="BC115" s="1090">
        <f t="shared" si="465"/>
        <v>0</v>
      </c>
      <c r="BD115" s="1090">
        <f t="shared" si="465"/>
        <v>0</v>
      </c>
      <c r="BE115" s="1090">
        <f t="shared" si="465"/>
        <v>0</v>
      </c>
      <c r="BF115" s="1090">
        <f t="shared" si="465"/>
        <v>0</v>
      </c>
      <c r="BG115" s="1090"/>
      <c r="BH115" s="1090"/>
      <c r="BI115" s="1090"/>
      <c r="BJ115" s="1173">
        <f>BJ114*BJ$99</f>
        <v>0</v>
      </c>
      <c r="BK115" s="531">
        <f t="shared" si="449"/>
        <v>0</v>
      </c>
      <c r="BL115" s="623"/>
      <c r="BM115" s="541"/>
      <c r="BN115" s="542"/>
      <c r="BO115" s="560">
        <f t="shared" si="389"/>
        <v>0</v>
      </c>
      <c r="BP115" s="565" t="e">
        <f t="shared" si="390"/>
        <v>#DIV/0!</v>
      </c>
      <c r="BQ115" s="560">
        <f t="shared" si="391"/>
        <v>0</v>
      </c>
      <c r="BR115" s="545">
        <f>BR113+BQ115</f>
        <v>0</v>
      </c>
      <c r="BS115" s="545">
        <f>BS113-BR115</f>
        <v>0</v>
      </c>
      <c r="BU115" s="1268">
        <f>_xlfn.AGGREGATE(9,6,S115,BQ115)</f>
        <v>0</v>
      </c>
      <c r="BV115" s="1328">
        <f>AY115</f>
        <v>0</v>
      </c>
      <c r="BW115" s="1329">
        <f t="shared" ref="BW115" si="466">BU115+BV115</f>
        <v>0</v>
      </c>
    </row>
    <row r="116" spans="1:126" s="547" customFormat="1" ht="15" customHeight="1">
      <c r="A116" s="1226" t="s">
        <v>101</v>
      </c>
      <c r="B116" s="1336">
        <f>SUM(B110:B115)</f>
        <v>0</v>
      </c>
      <c r="C116" s="1337">
        <f t="shared" ref="C116:E116" si="467">SUM(C110:C115)</f>
        <v>0</v>
      </c>
      <c r="D116" s="1337">
        <f t="shared" si="467"/>
        <v>0</v>
      </c>
      <c r="E116" s="1338">
        <f t="shared" si="467"/>
        <v>0</v>
      </c>
      <c r="F116" s="589" t="s">
        <v>97</v>
      </c>
      <c r="G116" s="581" t="e">
        <f t="shared" ref="G116:I116" si="468">G110+G112+G114</f>
        <v>#DIV/0!</v>
      </c>
      <c r="H116" s="581" t="e">
        <f t="shared" si="468"/>
        <v>#DIV/0!</v>
      </c>
      <c r="I116" s="581" t="e">
        <f t="shared" si="468"/>
        <v>#DIV/0!</v>
      </c>
      <c r="J116" s="581">
        <f t="shared" ref="J116:L116" si="469">J110+J112+J114</f>
        <v>0</v>
      </c>
      <c r="K116" s="581" t="e">
        <f t="shared" si="469"/>
        <v>#DIV/0!</v>
      </c>
      <c r="L116" s="581" t="e">
        <f t="shared" si="469"/>
        <v>#DIV/0!</v>
      </c>
      <c r="M116" s="581" t="e">
        <f t="shared" ref="M116:N116" si="470">M110+M112+M114</f>
        <v>#DIV/0!</v>
      </c>
      <c r="N116" s="581">
        <f t="shared" si="470"/>
        <v>0</v>
      </c>
      <c r="O116" s="585" t="e">
        <f t="shared" si="388"/>
        <v>#DIV/0!</v>
      </c>
      <c r="P116" s="581">
        <f t="shared" ref="P116:Q116" si="471">P110+P112+P114</f>
        <v>0</v>
      </c>
      <c r="Q116" s="581">
        <f t="shared" si="471"/>
        <v>0</v>
      </c>
      <c r="R116" s="587"/>
      <c r="S116" s="535" t="e">
        <f t="shared" si="394"/>
        <v>#DIV/0!</v>
      </c>
      <c r="T116" s="589" t="s">
        <v>97</v>
      </c>
      <c r="U116" s="590">
        <f t="shared" ref="U116:BJ117" si="472">U110+U112+U114</f>
        <v>0</v>
      </c>
      <c r="V116" s="581">
        <f t="shared" si="472"/>
        <v>0</v>
      </c>
      <c r="W116" s="581">
        <f t="shared" si="472"/>
        <v>0</v>
      </c>
      <c r="X116" s="1156">
        <f t="shared" si="472"/>
        <v>0</v>
      </c>
      <c r="Y116" s="1156">
        <f t="shared" si="472"/>
        <v>0</v>
      </c>
      <c r="Z116" s="1156">
        <f t="shared" si="472"/>
        <v>0</v>
      </c>
      <c r="AA116" s="581">
        <f t="shared" si="472"/>
        <v>0</v>
      </c>
      <c r="AB116" s="581">
        <f t="shared" si="472"/>
        <v>0</v>
      </c>
      <c r="AC116" s="1156">
        <f t="shared" si="472"/>
        <v>0</v>
      </c>
      <c r="AD116" s="581">
        <f t="shared" si="472"/>
        <v>0</v>
      </c>
      <c r="AE116" s="581">
        <f t="shared" si="472"/>
        <v>0</v>
      </c>
      <c r="AF116" s="581">
        <f t="shared" si="472"/>
        <v>0</v>
      </c>
      <c r="AG116" s="581">
        <f t="shared" si="472"/>
        <v>0</v>
      </c>
      <c r="AH116" s="581">
        <f t="shared" si="472"/>
        <v>0</v>
      </c>
      <c r="AI116" s="581">
        <f t="shared" si="472"/>
        <v>0</v>
      </c>
      <c r="AJ116" s="1156">
        <f t="shared" si="472"/>
        <v>0</v>
      </c>
      <c r="AK116" s="581">
        <f t="shared" si="472"/>
        <v>0</v>
      </c>
      <c r="AL116" s="581">
        <f t="shared" si="472"/>
        <v>0</v>
      </c>
      <c r="AM116" s="581">
        <f t="shared" si="472"/>
        <v>0</v>
      </c>
      <c r="AN116" s="581">
        <f t="shared" si="472"/>
        <v>0</v>
      </c>
      <c r="AO116" s="581">
        <f t="shared" si="472"/>
        <v>0</v>
      </c>
      <c r="AP116" s="581">
        <f t="shared" si="472"/>
        <v>0</v>
      </c>
      <c r="AQ116" s="581">
        <f t="shared" si="472"/>
        <v>0</v>
      </c>
      <c r="AR116" s="581">
        <f t="shared" si="472"/>
        <v>0</v>
      </c>
      <c r="AS116" s="1156">
        <f t="shared" si="472"/>
        <v>0</v>
      </c>
      <c r="AT116" s="1156">
        <f t="shared" si="472"/>
        <v>0</v>
      </c>
      <c r="AU116" s="1156">
        <f t="shared" si="472"/>
        <v>0</v>
      </c>
      <c r="AV116" s="1156">
        <f t="shared" si="472"/>
        <v>0</v>
      </c>
      <c r="AW116" s="1156">
        <f t="shared" si="472"/>
        <v>0</v>
      </c>
      <c r="AX116" s="1156">
        <f t="shared" si="472"/>
        <v>0</v>
      </c>
      <c r="AY116" s="581">
        <f t="shared" si="472"/>
        <v>0</v>
      </c>
      <c r="AZ116" s="581">
        <f t="shared" si="472"/>
        <v>0</v>
      </c>
      <c r="BA116" s="581">
        <f t="shared" si="472"/>
        <v>0</v>
      </c>
      <c r="BB116" s="581">
        <f t="shared" si="472"/>
        <v>0</v>
      </c>
      <c r="BC116" s="581">
        <f t="shared" si="472"/>
        <v>0</v>
      </c>
      <c r="BD116" s="581">
        <f t="shared" si="472"/>
        <v>0</v>
      </c>
      <c r="BE116" s="581">
        <f t="shared" si="472"/>
        <v>0</v>
      </c>
      <c r="BF116" s="581">
        <f t="shared" si="472"/>
        <v>0</v>
      </c>
      <c r="BG116" s="581">
        <f t="shared" si="472"/>
        <v>0</v>
      </c>
      <c r="BH116" s="1156">
        <f t="shared" si="472"/>
        <v>0</v>
      </c>
      <c r="BI116" s="1156">
        <f t="shared" si="472"/>
        <v>0</v>
      </c>
      <c r="BJ116" s="584">
        <f t="shared" si="472"/>
        <v>0</v>
      </c>
      <c r="BK116" s="585">
        <f>BK110+BK112+BK114</f>
        <v>0</v>
      </c>
      <c r="BL116" s="623"/>
      <c r="BM116" s="541"/>
      <c r="BN116" s="542"/>
      <c r="BO116" s="544">
        <f t="shared" si="389"/>
        <v>0</v>
      </c>
      <c r="BP116" s="594" t="e">
        <f t="shared" si="390"/>
        <v>#DIV/0!</v>
      </c>
      <c r="BQ116" s="544">
        <f t="shared" si="391"/>
        <v>0</v>
      </c>
      <c r="BR116" s="545"/>
      <c r="BS116" s="545"/>
      <c r="BT116" s="547">
        <v>9</v>
      </c>
      <c r="BU116" s="1269"/>
      <c r="BV116" s="1328"/>
      <c r="BW116" s="1329"/>
    </row>
    <row r="117" spans="1:126" s="547" customFormat="1" ht="20.25" customHeight="1">
      <c r="A117" s="1227"/>
      <c r="B117" s="1336"/>
      <c r="C117" s="1337"/>
      <c r="D117" s="1337"/>
      <c r="E117" s="1338"/>
      <c r="F117" s="606" t="s">
        <v>99</v>
      </c>
      <c r="G117" s="596" t="e">
        <f>G111+G113+G115</f>
        <v>#DIV/0!</v>
      </c>
      <c r="H117" s="596" t="e">
        <f t="shared" ref="H117:I117" si="473">H111+H113+H115</f>
        <v>#DIV/0!</v>
      </c>
      <c r="I117" s="596" t="e">
        <f t="shared" si="473"/>
        <v>#DIV/0!</v>
      </c>
      <c r="J117" s="596">
        <f t="shared" ref="J117:L117" si="474">J111+J113+J115</f>
        <v>0</v>
      </c>
      <c r="K117" s="597">
        <f t="shared" si="474"/>
        <v>0</v>
      </c>
      <c r="L117" s="596">
        <f t="shared" si="474"/>
        <v>0</v>
      </c>
      <c r="M117" s="596">
        <f t="shared" ref="M117:N117" si="475">M111+M113+M115</f>
        <v>0</v>
      </c>
      <c r="N117" s="596">
        <f t="shared" si="475"/>
        <v>0</v>
      </c>
      <c r="O117" s="602" t="e">
        <f t="shared" si="388"/>
        <v>#DIV/0!</v>
      </c>
      <c r="P117" s="596">
        <f t="shared" ref="P117:R117" si="476">P111+P113+P115</f>
        <v>0</v>
      </c>
      <c r="Q117" s="596">
        <f t="shared" ref="Q117" si="477">Q111+Q113+Q115</f>
        <v>0</v>
      </c>
      <c r="R117" s="601">
        <f t="shared" si="476"/>
        <v>0</v>
      </c>
      <c r="S117" s="535" t="e">
        <f t="shared" si="394"/>
        <v>#DIV/0!</v>
      </c>
      <c r="T117" s="606" t="s">
        <v>99</v>
      </c>
      <c r="U117" s="607">
        <f t="shared" ref="U117:BI117" si="478">U111+U113+U115</f>
        <v>0</v>
      </c>
      <c r="V117" s="596">
        <f t="shared" si="478"/>
        <v>0</v>
      </c>
      <c r="W117" s="596">
        <f t="shared" si="478"/>
        <v>0</v>
      </c>
      <c r="X117" s="596">
        <f t="shared" si="478"/>
        <v>0</v>
      </c>
      <c r="Y117" s="596">
        <f t="shared" si="478"/>
        <v>0</v>
      </c>
      <c r="Z117" s="596">
        <f t="shared" si="478"/>
        <v>0</v>
      </c>
      <c r="AA117" s="596">
        <f t="shared" si="478"/>
        <v>0</v>
      </c>
      <c r="AB117" s="596">
        <f t="shared" si="478"/>
        <v>0</v>
      </c>
      <c r="AC117" s="596">
        <f t="shared" si="478"/>
        <v>0</v>
      </c>
      <c r="AD117" s="596">
        <f t="shared" si="478"/>
        <v>0</v>
      </c>
      <c r="AE117" s="596">
        <f t="shared" si="478"/>
        <v>0</v>
      </c>
      <c r="AF117" s="596">
        <f t="shared" si="478"/>
        <v>0</v>
      </c>
      <c r="AG117" s="596">
        <f t="shared" si="478"/>
        <v>0</v>
      </c>
      <c r="AH117" s="596">
        <f t="shared" si="478"/>
        <v>0</v>
      </c>
      <c r="AI117" s="596">
        <f t="shared" si="478"/>
        <v>0</v>
      </c>
      <c r="AJ117" s="596">
        <f t="shared" si="478"/>
        <v>0</v>
      </c>
      <c r="AK117" s="596">
        <f t="shared" si="478"/>
        <v>0</v>
      </c>
      <c r="AL117" s="596">
        <f t="shared" si="478"/>
        <v>0</v>
      </c>
      <c r="AM117" s="596">
        <f t="shared" si="478"/>
        <v>0</v>
      </c>
      <c r="AN117" s="596">
        <f t="shared" si="478"/>
        <v>0</v>
      </c>
      <c r="AO117" s="596">
        <f t="shared" si="478"/>
        <v>0</v>
      </c>
      <c r="AP117" s="596">
        <f t="shared" si="478"/>
        <v>0</v>
      </c>
      <c r="AQ117" s="596">
        <f t="shared" si="478"/>
        <v>0</v>
      </c>
      <c r="AR117" s="596">
        <f t="shared" si="478"/>
        <v>0</v>
      </c>
      <c r="AS117" s="596">
        <f t="shared" si="478"/>
        <v>0</v>
      </c>
      <c r="AT117" s="596">
        <f t="shared" si="478"/>
        <v>0</v>
      </c>
      <c r="AU117" s="596">
        <f t="shared" si="478"/>
        <v>0</v>
      </c>
      <c r="AV117" s="596">
        <f t="shared" si="478"/>
        <v>0</v>
      </c>
      <c r="AW117" s="596">
        <f t="shared" si="478"/>
        <v>0</v>
      </c>
      <c r="AX117" s="596">
        <f t="shared" si="478"/>
        <v>0</v>
      </c>
      <c r="AY117" s="596">
        <f t="shared" si="478"/>
        <v>0</v>
      </c>
      <c r="AZ117" s="596">
        <f t="shared" si="478"/>
        <v>0</v>
      </c>
      <c r="BA117" s="596">
        <f t="shared" si="478"/>
        <v>0</v>
      </c>
      <c r="BB117" s="596">
        <f t="shared" si="478"/>
        <v>0</v>
      </c>
      <c r="BC117" s="596">
        <f t="shared" si="478"/>
        <v>0</v>
      </c>
      <c r="BD117" s="596">
        <f t="shared" si="478"/>
        <v>0</v>
      </c>
      <c r="BE117" s="596">
        <f t="shared" si="478"/>
        <v>0</v>
      </c>
      <c r="BF117" s="596">
        <f t="shared" si="478"/>
        <v>0</v>
      </c>
      <c r="BG117" s="596">
        <f t="shared" si="478"/>
        <v>0</v>
      </c>
      <c r="BH117" s="596">
        <f t="shared" si="478"/>
        <v>0</v>
      </c>
      <c r="BI117" s="596">
        <f t="shared" si="478"/>
        <v>0</v>
      </c>
      <c r="BJ117" s="603">
        <f t="shared" si="472"/>
        <v>0</v>
      </c>
      <c r="BK117" s="602">
        <f>BK111+BK113+BK115</f>
        <v>0</v>
      </c>
      <c r="BL117" s="623"/>
      <c r="BM117" s="541"/>
      <c r="BN117" s="542"/>
      <c r="BO117" s="579">
        <f t="shared" si="389"/>
        <v>0</v>
      </c>
      <c r="BP117" s="609" t="e">
        <f t="shared" si="390"/>
        <v>#DIV/0!</v>
      </c>
      <c r="BQ117" s="579">
        <f t="shared" si="391"/>
        <v>0</v>
      </c>
      <c r="BR117" s="610" t="str">
        <f>IF(BR115=BQ117,"○","×")</f>
        <v>○</v>
      </c>
      <c r="BS117" s="545"/>
      <c r="BU117" s="1355">
        <f>_xlfn.AGGREGATE(9,6,S117,BQ117)</f>
        <v>0</v>
      </c>
      <c r="BV117" s="1355">
        <f>AY117</f>
        <v>0</v>
      </c>
      <c r="BW117" s="1355">
        <f t="shared" ref="BW117" si="479">BU117+BV117</f>
        <v>0</v>
      </c>
    </row>
    <row r="118" spans="1:126" s="547" customFormat="1" ht="15" customHeight="1">
      <c r="A118" s="955"/>
      <c r="B118" s="1332">
        <f>共同経理課!B118</f>
        <v>0</v>
      </c>
      <c r="C118" s="1326">
        <f>共同経理課!C118</f>
        <v>0</v>
      </c>
      <c r="D118" s="1326">
        <f>共同経理課!H118</f>
        <v>0</v>
      </c>
      <c r="E118" s="1327">
        <f>共同経理課!H118-共同経理課!H119</f>
        <v>0</v>
      </c>
      <c r="F118" s="1002" t="s">
        <v>97</v>
      </c>
      <c r="G118" s="525" t="e">
        <f>ROUNDDOWN($B118*$D118/$C118,3)</f>
        <v>#DIV/0!</v>
      </c>
      <c r="H118" s="525" t="e">
        <f t="shared" ref="H118:I118" si="480">ROUNDDOWN($B118*$D118/$C118,3)</f>
        <v>#DIV/0!</v>
      </c>
      <c r="I118" s="525" t="e">
        <f t="shared" si="480"/>
        <v>#DIV/0!</v>
      </c>
      <c r="J118" s="525"/>
      <c r="K118" s="525" t="e">
        <f t="shared" ref="K118:M118" si="481">ROUNDDOWN($B118*$D118/$C118,3)</f>
        <v>#DIV/0!</v>
      </c>
      <c r="L118" s="525" t="e">
        <f t="shared" si="481"/>
        <v>#DIV/0!</v>
      </c>
      <c r="M118" s="525" t="e">
        <f t="shared" si="481"/>
        <v>#DIV/0!</v>
      </c>
      <c r="N118" s="525"/>
      <c r="O118" s="531" t="e">
        <f t="shared" si="388"/>
        <v>#DIV/0!</v>
      </c>
      <c r="P118" s="613"/>
      <c r="Q118" s="613"/>
      <c r="R118" s="533"/>
      <c r="S118" s="535" t="e">
        <f t="shared" si="394"/>
        <v>#DIV/0!</v>
      </c>
      <c r="T118" s="536" t="s">
        <v>97</v>
      </c>
      <c r="U118" s="1085">
        <f>E118</f>
        <v>0</v>
      </c>
      <c r="V118" s="1089"/>
      <c r="W118" s="1089"/>
      <c r="X118" s="1154"/>
      <c r="Y118" s="1154"/>
      <c r="Z118" s="1154"/>
      <c r="AA118" s="1089"/>
      <c r="AB118" s="1089"/>
      <c r="AC118" s="1154"/>
      <c r="AD118" s="1089"/>
      <c r="AE118" s="1089"/>
      <c r="AF118" s="1089"/>
      <c r="AG118" s="1089"/>
      <c r="AH118" s="1089"/>
      <c r="AI118" s="1089"/>
      <c r="AJ118" s="1154"/>
      <c r="AK118" s="1089"/>
      <c r="AL118" s="1089"/>
      <c r="AM118" s="1089"/>
      <c r="AN118" s="1089"/>
      <c r="AO118" s="1089"/>
      <c r="AP118" s="1089"/>
      <c r="AQ118" s="1089"/>
      <c r="AR118" s="1089"/>
      <c r="AS118" s="1154"/>
      <c r="AT118" s="1154"/>
      <c r="AU118" s="1154"/>
      <c r="AV118" s="1154"/>
      <c r="AW118" s="1154"/>
      <c r="AX118" s="1154"/>
      <c r="AY118" s="1089"/>
      <c r="AZ118" s="1089"/>
      <c r="BA118" s="1089"/>
      <c r="BB118" s="1089"/>
      <c r="BC118" s="1089"/>
      <c r="BD118" s="1089"/>
      <c r="BE118" s="1089"/>
      <c r="BF118" s="1089"/>
      <c r="BG118" s="1089"/>
      <c r="BH118" s="1154"/>
      <c r="BI118" s="1154"/>
      <c r="BJ118" s="1172">
        <f>E118</f>
        <v>0</v>
      </c>
      <c r="BK118" s="531">
        <f>SUM(U118:BJ118)</f>
        <v>0</v>
      </c>
      <c r="BL118" s="623"/>
      <c r="BM118" s="541"/>
      <c r="BN118" s="542"/>
      <c r="BO118" s="544">
        <f t="shared" si="389"/>
        <v>0</v>
      </c>
      <c r="BP118" s="565" t="e">
        <f t="shared" si="390"/>
        <v>#DIV/0!</v>
      </c>
      <c r="BQ118" s="544">
        <f t="shared" si="391"/>
        <v>0</v>
      </c>
      <c r="BR118" s="545"/>
      <c r="BS118" s="545"/>
      <c r="BU118" s="1355"/>
      <c r="BV118" s="1355"/>
      <c r="BW118" s="1355"/>
    </row>
    <row r="119" spans="1:126" s="547" customFormat="1" ht="20.25" customHeight="1">
      <c r="A119" s="548" t="s">
        <v>137</v>
      </c>
      <c r="B119" s="1332"/>
      <c r="C119" s="1326"/>
      <c r="D119" s="1326"/>
      <c r="E119" s="1359"/>
      <c r="F119" s="1003" t="s">
        <v>99</v>
      </c>
      <c r="G119" s="550" t="e">
        <f>ROUNDDOWN(G$97*G118,0)</f>
        <v>#DIV/0!</v>
      </c>
      <c r="H119" s="550" t="e">
        <f t="shared" ref="H119:I119" si="482">ROUNDDOWN(H$97*H118,0)</f>
        <v>#DIV/0!</v>
      </c>
      <c r="I119" s="550" t="e">
        <f t="shared" si="482"/>
        <v>#DIV/0!</v>
      </c>
      <c r="J119" s="550">
        <f>ROUNDDOWN(J$7*J118,0)</f>
        <v>0</v>
      </c>
      <c r="K119" s="550"/>
      <c r="L119" s="550"/>
      <c r="M119" s="550"/>
      <c r="N119" s="550"/>
      <c r="O119" s="555" t="e">
        <f t="shared" si="388"/>
        <v>#DIV/0!</v>
      </c>
      <c r="P119" s="550">
        <f>P$99*P118</f>
        <v>0</v>
      </c>
      <c r="Q119" s="550">
        <f t="shared" ref="Q119" si="483">Q$99*Q118</f>
        <v>0</v>
      </c>
      <c r="R119" s="615"/>
      <c r="S119" s="535" t="e">
        <f t="shared" si="394"/>
        <v>#DIV/0!</v>
      </c>
      <c r="T119" s="1070" t="s">
        <v>99</v>
      </c>
      <c r="U119" s="1086">
        <f>U118*U$99</f>
        <v>0</v>
      </c>
      <c r="V119" s="552">
        <f>V118*V$99</f>
        <v>0</v>
      </c>
      <c r="W119" s="552">
        <f>W118*W$99</f>
        <v>0</v>
      </c>
      <c r="X119" s="552"/>
      <c r="Y119" s="552"/>
      <c r="Z119" s="552"/>
      <c r="AA119" s="552">
        <f>AA118*AA$99</f>
        <v>0</v>
      </c>
      <c r="AB119" s="552">
        <f>AB118*AB$99</f>
        <v>0</v>
      </c>
      <c r="AC119" s="552"/>
      <c r="AD119" s="552">
        <f t="shared" ref="AD119:AI119" si="484">AD118*AD$99</f>
        <v>0</v>
      </c>
      <c r="AE119" s="552">
        <f t="shared" si="484"/>
        <v>0</v>
      </c>
      <c r="AF119" s="552">
        <f t="shared" si="484"/>
        <v>0</v>
      </c>
      <c r="AG119" s="552">
        <f t="shared" si="484"/>
        <v>0</v>
      </c>
      <c r="AH119" s="552">
        <f t="shared" si="484"/>
        <v>0</v>
      </c>
      <c r="AI119" s="552">
        <f t="shared" si="484"/>
        <v>0</v>
      </c>
      <c r="AJ119" s="552"/>
      <c r="AK119" s="552">
        <f t="shared" ref="AK119:AR119" si="485">AK118*AK$99</f>
        <v>0</v>
      </c>
      <c r="AL119" s="552">
        <f t="shared" si="485"/>
        <v>0</v>
      </c>
      <c r="AM119" s="552">
        <f t="shared" si="485"/>
        <v>0</v>
      </c>
      <c r="AN119" s="552">
        <f t="shared" si="485"/>
        <v>0</v>
      </c>
      <c r="AO119" s="552">
        <f t="shared" si="485"/>
        <v>0</v>
      </c>
      <c r="AP119" s="552">
        <f t="shared" si="485"/>
        <v>0</v>
      </c>
      <c r="AQ119" s="552">
        <f t="shared" si="485"/>
        <v>0</v>
      </c>
      <c r="AR119" s="552">
        <f t="shared" si="485"/>
        <v>0</v>
      </c>
      <c r="AS119" s="552"/>
      <c r="AT119" s="552"/>
      <c r="AU119" s="552"/>
      <c r="AV119" s="552"/>
      <c r="AW119" s="552"/>
      <c r="AX119" s="552"/>
      <c r="AY119" s="552">
        <f t="shared" ref="AY119:BF119" si="486">AY118*AY$99</f>
        <v>0</v>
      </c>
      <c r="AZ119" s="552">
        <f t="shared" si="486"/>
        <v>0</v>
      </c>
      <c r="BA119" s="552">
        <f t="shared" si="486"/>
        <v>0</v>
      </c>
      <c r="BB119" s="552">
        <f t="shared" si="486"/>
        <v>0</v>
      </c>
      <c r="BC119" s="552">
        <f t="shared" si="486"/>
        <v>0</v>
      </c>
      <c r="BD119" s="552">
        <f t="shared" si="486"/>
        <v>0</v>
      </c>
      <c r="BE119" s="552">
        <f t="shared" si="486"/>
        <v>0</v>
      </c>
      <c r="BF119" s="552">
        <f t="shared" si="486"/>
        <v>0</v>
      </c>
      <c r="BG119" s="552"/>
      <c r="BH119" s="552"/>
      <c r="BI119" s="552"/>
      <c r="BJ119" s="1118">
        <f>BJ118*BJ$100</f>
        <v>0</v>
      </c>
      <c r="BK119" s="531">
        <f t="shared" ref="BK119:BK123" si="487">SUM(U119:BJ119)</f>
        <v>0</v>
      </c>
      <c r="BL119" s="623"/>
      <c r="BM119" s="541"/>
      <c r="BN119" s="542"/>
      <c r="BO119" s="560">
        <f t="shared" si="389"/>
        <v>0</v>
      </c>
      <c r="BP119" s="565" t="e">
        <f t="shared" si="390"/>
        <v>#DIV/0!</v>
      </c>
      <c r="BQ119" s="560">
        <f t="shared" si="391"/>
        <v>0</v>
      </c>
      <c r="BR119" s="545">
        <f>BR115+BQ119</f>
        <v>0</v>
      </c>
      <c r="BS119" s="616">
        <f>BS115-BR119</f>
        <v>0</v>
      </c>
      <c r="BU119" s="1268">
        <f>_xlfn.AGGREGATE(9,6,S119,BQ119)</f>
        <v>0</v>
      </c>
      <c r="BV119" s="1328">
        <f>AY119</f>
        <v>0</v>
      </c>
      <c r="BW119" s="1329">
        <f t="shared" ref="BW119" si="488">BU119+BV119</f>
        <v>0</v>
      </c>
    </row>
    <row r="120" spans="1:126" s="547" customFormat="1" ht="15" customHeight="1">
      <c r="A120" s="955"/>
      <c r="B120" s="1332">
        <f>共同経理課!B120</f>
        <v>0</v>
      </c>
      <c r="C120" s="1326">
        <f>共同経理課!C120</f>
        <v>0</v>
      </c>
      <c r="D120" s="1326">
        <f>共同経理課!H120</f>
        <v>0</v>
      </c>
      <c r="E120" s="1327">
        <f>共同経理課!H120-共同経理課!H121</f>
        <v>0</v>
      </c>
      <c r="F120" s="1002" t="s">
        <v>97</v>
      </c>
      <c r="G120" s="525" t="e">
        <f>ROUNDDOWN($B120*$D120/$C120,3)</f>
        <v>#DIV/0!</v>
      </c>
      <c r="H120" s="525" t="e">
        <f t="shared" ref="H120:I120" si="489">ROUNDDOWN($B120*$D120/$C120,3)</f>
        <v>#DIV/0!</v>
      </c>
      <c r="I120" s="525" t="e">
        <f t="shared" si="489"/>
        <v>#DIV/0!</v>
      </c>
      <c r="J120" s="525"/>
      <c r="K120" s="525" t="e">
        <f t="shared" ref="K120:M120" si="490">ROUNDDOWN($B120*$D120/$C120,3)</f>
        <v>#DIV/0!</v>
      </c>
      <c r="L120" s="525" t="e">
        <f t="shared" si="490"/>
        <v>#DIV/0!</v>
      </c>
      <c r="M120" s="525" t="e">
        <f t="shared" si="490"/>
        <v>#DIV/0!</v>
      </c>
      <c r="N120" s="525"/>
      <c r="O120" s="555" t="e">
        <f t="shared" si="388"/>
        <v>#DIV/0!</v>
      </c>
      <c r="P120" s="550"/>
      <c r="Q120" s="550"/>
      <c r="R120" s="566"/>
      <c r="S120" s="535" t="e">
        <f t="shared" si="394"/>
        <v>#DIV/0!</v>
      </c>
      <c r="T120" s="536" t="s">
        <v>97</v>
      </c>
      <c r="U120" s="1086">
        <f>E120</f>
        <v>0</v>
      </c>
      <c r="V120" s="552"/>
      <c r="W120" s="552"/>
      <c r="X120" s="1155"/>
      <c r="Y120" s="1155"/>
      <c r="Z120" s="1155"/>
      <c r="AA120" s="552"/>
      <c r="AB120" s="552"/>
      <c r="AC120" s="1155"/>
      <c r="AD120" s="552"/>
      <c r="AE120" s="552"/>
      <c r="AF120" s="552"/>
      <c r="AG120" s="552"/>
      <c r="AH120" s="552"/>
      <c r="AI120" s="552"/>
      <c r="AJ120" s="1155"/>
      <c r="AK120" s="552"/>
      <c r="AL120" s="552"/>
      <c r="AM120" s="552"/>
      <c r="AN120" s="552"/>
      <c r="AO120" s="552"/>
      <c r="AP120" s="552"/>
      <c r="AQ120" s="552"/>
      <c r="AR120" s="552"/>
      <c r="AS120" s="1155"/>
      <c r="AT120" s="1155"/>
      <c r="AU120" s="1155"/>
      <c r="AV120" s="1155"/>
      <c r="AW120" s="1155"/>
      <c r="AX120" s="1155"/>
      <c r="AY120" s="552"/>
      <c r="AZ120" s="552"/>
      <c r="BA120" s="552"/>
      <c r="BB120" s="552"/>
      <c r="BC120" s="552"/>
      <c r="BD120" s="552"/>
      <c r="BE120" s="552"/>
      <c r="BF120" s="552"/>
      <c r="BG120" s="552"/>
      <c r="BH120" s="1155"/>
      <c r="BI120" s="1155"/>
      <c r="BJ120" s="1118">
        <f>E120</f>
        <v>0</v>
      </c>
      <c r="BK120" s="531">
        <f t="shared" si="487"/>
        <v>0</v>
      </c>
      <c r="BL120" s="623"/>
      <c r="BM120" s="541"/>
      <c r="BN120" s="542"/>
      <c r="BO120" s="534">
        <f t="shared" si="389"/>
        <v>0</v>
      </c>
      <c r="BP120" s="565" t="e">
        <f t="shared" si="390"/>
        <v>#DIV/0!</v>
      </c>
      <c r="BQ120" s="560">
        <f t="shared" si="391"/>
        <v>0</v>
      </c>
      <c r="BR120" s="617"/>
      <c r="BS120" s="545"/>
      <c r="BT120" s="547">
        <v>10</v>
      </c>
      <c r="BU120" s="1269"/>
      <c r="BV120" s="1328"/>
      <c r="BW120" s="1329"/>
    </row>
    <row r="121" spans="1:126" s="547" customFormat="1" ht="20.25" customHeight="1">
      <c r="A121" s="548" t="s">
        <v>138</v>
      </c>
      <c r="B121" s="1332"/>
      <c r="C121" s="1326"/>
      <c r="D121" s="1326"/>
      <c r="E121" s="1359"/>
      <c r="F121" s="1003" t="s">
        <v>99</v>
      </c>
      <c r="G121" s="550" t="e">
        <f>ROUNDDOWN(G$97*G120,0)</f>
        <v>#DIV/0!</v>
      </c>
      <c r="H121" s="550" t="e">
        <f t="shared" ref="H121:I121" si="491">ROUNDDOWN(H$97*H120,0)</f>
        <v>#DIV/0!</v>
      </c>
      <c r="I121" s="550" t="e">
        <f t="shared" si="491"/>
        <v>#DIV/0!</v>
      </c>
      <c r="J121" s="550">
        <f>ROUNDDOWN(J$7*J120,0)</f>
        <v>0</v>
      </c>
      <c r="K121" s="550"/>
      <c r="L121" s="550"/>
      <c r="M121" s="550"/>
      <c r="N121" s="550"/>
      <c r="O121" s="555" t="e">
        <f t="shared" si="388"/>
        <v>#DIV/0!</v>
      </c>
      <c r="P121" s="550">
        <f>P$99*P120</f>
        <v>0</v>
      </c>
      <c r="Q121" s="550">
        <f t="shared" ref="Q121" si="492">Q$99*Q120</f>
        <v>0</v>
      </c>
      <c r="R121" s="559"/>
      <c r="S121" s="535" t="e">
        <f t="shared" si="394"/>
        <v>#DIV/0!</v>
      </c>
      <c r="T121" s="1070" t="s">
        <v>99</v>
      </c>
      <c r="U121" s="1086">
        <f>U120*U$99</f>
        <v>0</v>
      </c>
      <c r="V121" s="552">
        <f>V120*V$99</f>
        <v>0</v>
      </c>
      <c r="W121" s="552">
        <f>W120*W$99</f>
        <v>0</v>
      </c>
      <c r="X121" s="552"/>
      <c r="Y121" s="552"/>
      <c r="Z121" s="552"/>
      <c r="AA121" s="552">
        <f>AA120*AA$99</f>
        <v>0</v>
      </c>
      <c r="AB121" s="552">
        <f>AB120*AB$99</f>
        <v>0</v>
      </c>
      <c r="AC121" s="552"/>
      <c r="AD121" s="552">
        <f t="shared" ref="AD121:AI121" si="493">AD120*AD$99</f>
        <v>0</v>
      </c>
      <c r="AE121" s="552">
        <f t="shared" si="493"/>
        <v>0</v>
      </c>
      <c r="AF121" s="552">
        <f t="shared" si="493"/>
        <v>0</v>
      </c>
      <c r="AG121" s="552">
        <f t="shared" si="493"/>
        <v>0</v>
      </c>
      <c r="AH121" s="552">
        <f t="shared" si="493"/>
        <v>0</v>
      </c>
      <c r="AI121" s="552">
        <f t="shared" si="493"/>
        <v>0</v>
      </c>
      <c r="AJ121" s="552"/>
      <c r="AK121" s="552">
        <f t="shared" ref="AK121:AR121" si="494">AK120*AK$99</f>
        <v>0</v>
      </c>
      <c r="AL121" s="552">
        <f t="shared" si="494"/>
        <v>0</v>
      </c>
      <c r="AM121" s="552">
        <f t="shared" si="494"/>
        <v>0</v>
      </c>
      <c r="AN121" s="552">
        <f t="shared" si="494"/>
        <v>0</v>
      </c>
      <c r="AO121" s="552">
        <f t="shared" si="494"/>
        <v>0</v>
      </c>
      <c r="AP121" s="552">
        <f t="shared" si="494"/>
        <v>0</v>
      </c>
      <c r="AQ121" s="552">
        <f t="shared" si="494"/>
        <v>0</v>
      </c>
      <c r="AR121" s="552">
        <f t="shared" si="494"/>
        <v>0</v>
      </c>
      <c r="AS121" s="552"/>
      <c r="AT121" s="552"/>
      <c r="AU121" s="552"/>
      <c r="AV121" s="552"/>
      <c r="AW121" s="552"/>
      <c r="AX121" s="552"/>
      <c r="AY121" s="552">
        <f t="shared" ref="AY121:BF121" si="495">AY120*AY$99</f>
        <v>0</v>
      </c>
      <c r="AZ121" s="552">
        <f t="shared" si="495"/>
        <v>0</v>
      </c>
      <c r="BA121" s="552">
        <f t="shared" si="495"/>
        <v>0</v>
      </c>
      <c r="BB121" s="552">
        <f t="shared" si="495"/>
        <v>0</v>
      </c>
      <c r="BC121" s="552">
        <f t="shared" si="495"/>
        <v>0</v>
      </c>
      <c r="BD121" s="552">
        <f t="shared" si="495"/>
        <v>0</v>
      </c>
      <c r="BE121" s="552">
        <f t="shared" si="495"/>
        <v>0</v>
      </c>
      <c r="BF121" s="552">
        <f t="shared" si="495"/>
        <v>0</v>
      </c>
      <c r="BG121" s="552"/>
      <c r="BH121" s="552"/>
      <c r="BI121" s="552"/>
      <c r="BJ121" s="1118">
        <f>BJ120*BJ$100</f>
        <v>0</v>
      </c>
      <c r="BK121" s="531">
        <f t="shared" si="487"/>
        <v>0</v>
      </c>
      <c r="BL121" s="623"/>
      <c r="BM121" s="541"/>
      <c r="BN121" s="542"/>
      <c r="BO121" s="560">
        <f t="shared" si="389"/>
        <v>0</v>
      </c>
      <c r="BP121" s="565" t="e">
        <f t="shared" si="390"/>
        <v>#DIV/0!</v>
      </c>
      <c r="BQ121" s="560">
        <f t="shared" si="391"/>
        <v>0</v>
      </c>
      <c r="BR121" s="545">
        <f>BR119+BQ121</f>
        <v>0</v>
      </c>
      <c r="BS121" s="616">
        <f>BS119-BR121</f>
        <v>0</v>
      </c>
      <c r="BU121" s="1268">
        <f>_xlfn.AGGREGATE(9,6,S121,BQ121)</f>
        <v>0</v>
      </c>
      <c r="BV121" s="1328">
        <f>AY121</f>
        <v>0</v>
      </c>
      <c r="BW121" s="1329">
        <f t="shared" ref="BW121" si="496">BU121+BV121</f>
        <v>0</v>
      </c>
    </row>
    <row r="122" spans="1:126" s="547" customFormat="1" ht="15" customHeight="1">
      <c r="A122" s="618"/>
      <c r="B122" s="1332">
        <f>共同経理課!B122</f>
        <v>0</v>
      </c>
      <c r="C122" s="1326">
        <f>共同経理課!C122</f>
        <v>0</v>
      </c>
      <c r="D122" s="1326">
        <f>共同経理課!H122</f>
        <v>0</v>
      </c>
      <c r="E122" s="1327">
        <f>共同経理課!H122-共同経理課!H123</f>
        <v>0</v>
      </c>
      <c r="F122" s="1002" t="s">
        <v>97</v>
      </c>
      <c r="G122" s="525" t="e">
        <f>ROUNDDOWN($B122*$D122/$C122,3)</f>
        <v>#DIV/0!</v>
      </c>
      <c r="H122" s="525" t="e">
        <f t="shared" ref="H122:I122" si="497">ROUNDDOWN($B122*$D122/$C122,3)</f>
        <v>#DIV/0!</v>
      </c>
      <c r="I122" s="525" t="e">
        <f t="shared" si="497"/>
        <v>#DIV/0!</v>
      </c>
      <c r="J122" s="525"/>
      <c r="K122" s="525" t="e">
        <f t="shared" ref="K122:M122" si="498">ROUNDDOWN($B122*$D122/$C122,3)</f>
        <v>#DIV/0!</v>
      </c>
      <c r="L122" s="525" t="e">
        <f t="shared" si="498"/>
        <v>#DIV/0!</v>
      </c>
      <c r="M122" s="525" t="e">
        <f t="shared" si="498"/>
        <v>#DIV/0!</v>
      </c>
      <c r="N122" s="525"/>
      <c r="O122" s="555" t="e">
        <f t="shared" si="388"/>
        <v>#DIV/0!</v>
      </c>
      <c r="P122" s="550"/>
      <c r="Q122" s="550"/>
      <c r="R122" s="566"/>
      <c r="S122" s="535" t="e">
        <f t="shared" si="394"/>
        <v>#DIV/0!</v>
      </c>
      <c r="T122" s="1070" t="s">
        <v>97</v>
      </c>
      <c r="U122" s="1086">
        <f>E122</f>
        <v>0</v>
      </c>
      <c r="V122" s="552"/>
      <c r="W122" s="552"/>
      <c r="X122" s="1155"/>
      <c r="Y122" s="1155"/>
      <c r="Z122" s="1155"/>
      <c r="AA122" s="552"/>
      <c r="AB122" s="552"/>
      <c r="AC122" s="1155"/>
      <c r="AD122" s="552"/>
      <c r="AE122" s="552"/>
      <c r="AF122" s="552"/>
      <c r="AG122" s="552"/>
      <c r="AH122" s="552"/>
      <c r="AI122" s="552"/>
      <c r="AJ122" s="1155"/>
      <c r="AK122" s="552"/>
      <c r="AL122" s="552"/>
      <c r="AM122" s="552"/>
      <c r="AN122" s="552"/>
      <c r="AO122" s="552"/>
      <c r="AP122" s="552"/>
      <c r="AQ122" s="552"/>
      <c r="AR122" s="552"/>
      <c r="AS122" s="1155"/>
      <c r="AT122" s="1155"/>
      <c r="AU122" s="1155"/>
      <c r="AV122" s="1155"/>
      <c r="AW122" s="1155"/>
      <c r="AX122" s="1155"/>
      <c r="AY122" s="552"/>
      <c r="AZ122" s="552"/>
      <c r="BA122" s="552"/>
      <c r="BB122" s="552"/>
      <c r="BC122" s="552"/>
      <c r="BD122" s="552"/>
      <c r="BE122" s="552"/>
      <c r="BF122" s="552"/>
      <c r="BG122" s="552"/>
      <c r="BH122" s="1155"/>
      <c r="BI122" s="1155"/>
      <c r="BJ122" s="1118">
        <f>E122</f>
        <v>0</v>
      </c>
      <c r="BK122" s="531">
        <f t="shared" si="487"/>
        <v>0</v>
      </c>
      <c r="BL122" s="623"/>
      <c r="BM122" s="541"/>
      <c r="BN122" s="542"/>
      <c r="BO122" s="560">
        <f t="shared" si="389"/>
        <v>0</v>
      </c>
      <c r="BP122" s="565" t="e">
        <f t="shared" si="390"/>
        <v>#DIV/0!</v>
      </c>
      <c r="BQ122" s="560">
        <f t="shared" si="391"/>
        <v>0</v>
      </c>
      <c r="BR122" s="545"/>
      <c r="BS122" s="616"/>
      <c r="BT122" s="547">
        <v>11</v>
      </c>
      <c r="BU122" s="1269"/>
      <c r="BV122" s="1328"/>
      <c r="BW122" s="1329"/>
    </row>
    <row r="123" spans="1:126" s="547" customFormat="1" ht="20.25" customHeight="1">
      <c r="A123" s="955" t="s">
        <v>102</v>
      </c>
      <c r="B123" s="1332"/>
      <c r="C123" s="1326"/>
      <c r="D123" s="1326"/>
      <c r="E123" s="1359"/>
      <c r="F123" s="1009" t="s">
        <v>99</v>
      </c>
      <c r="G123" s="570" t="e">
        <f>ROUNDDOWN(G$97*G122,0)</f>
        <v>#DIV/0!</v>
      </c>
      <c r="H123" s="570" t="e">
        <f t="shared" ref="H123:I123" si="499">ROUNDDOWN(H$97*H122,0)</f>
        <v>#DIV/0!</v>
      </c>
      <c r="I123" s="570" t="e">
        <f t="shared" si="499"/>
        <v>#DIV/0!</v>
      </c>
      <c r="J123" s="570">
        <f>ROUNDDOWN(J$7*J122,0)</f>
        <v>0</v>
      </c>
      <c r="K123" s="570"/>
      <c r="L123" s="570"/>
      <c r="M123" s="570"/>
      <c r="N123" s="570"/>
      <c r="O123" s="571" t="e">
        <f t="shared" si="388"/>
        <v>#DIV/0!</v>
      </c>
      <c r="P123" s="570">
        <f>P$99*P122</f>
        <v>0</v>
      </c>
      <c r="Q123" s="570">
        <f t="shared" ref="Q123" si="500">Q$99*Q122</f>
        <v>0</v>
      </c>
      <c r="R123" s="572"/>
      <c r="S123" s="535" t="e">
        <f t="shared" si="394"/>
        <v>#DIV/0!</v>
      </c>
      <c r="T123" s="575" t="s">
        <v>99</v>
      </c>
      <c r="U123" s="1086">
        <f>U122*U$99</f>
        <v>0</v>
      </c>
      <c r="V123" s="1090">
        <f>V122*V$99</f>
        <v>0</v>
      </c>
      <c r="W123" s="1090">
        <f>W122*W$99</f>
        <v>0</v>
      </c>
      <c r="X123" s="1090"/>
      <c r="Y123" s="1090"/>
      <c r="Z123" s="1090"/>
      <c r="AA123" s="1090">
        <f>AA122*AA$99</f>
        <v>0</v>
      </c>
      <c r="AB123" s="1090">
        <f>AB122*AB$99</f>
        <v>0</v>
      </c>
      <c r="AC123" s="1090"/>
      <c r="AD123" s="1090">
        <f t="shared" ref="AD123:AI123" si="501">AD122*AD$99</f>
        <v>0</v>
      </c>
      <c r="AE123" s="1090">
        <f t="shared" si="501"/>
        <v>0</v>
      </c>
      <c r="AF123" s="1090">
        <f t="shared" si="501"/>
        <v>0</v>
      </c>
      <c r="AG123" s="1090">
        <f t="shared" si="501"/>
        <v>0</v>
      </c>
      <c r="AH123" s="1090">
        <f t="shared" si="501"/>
        <v>0</v>
      </c>
      <c r="AI123" s="1090">
        <f t="shared" si="501"/>
        <v>0</v>
      </c>
      <c r="AJ123" s="1090"/>
      <c r="AK123" s="1090">
        <f t="shared" ref="AK123:AR123" si="502">AK122*AK$99</f>
        <v>0</v>
      </c>
      <c r="AL123" s="1090">
        <f t="shared" si="502"/>
        <v>0</v>
      </c>
      <c r="AM123" s="1090">
        <f t="shared" si="502"/>
        <v>0</v>
      </c>
      <c r="AN123" s="1090">
        <f t="shared" si="502"/>
        <v>0</v>
      </c>
      <c r="AO123" s="1090">
        <f t="shared" si="502"/>
        <v>0</v>
      </c>
      <c r="AP123" s="1090">
        <f t="shared" si="502"/>
        <v>0</v>
      </c>
      <c r="AQ123" s="1090">
        <f t="shared" si="502"/>
        <v>0</v>
      </c>
      <c r="AR123" s="1090">
        <f t="shared" si="502"/>
        <v>0</v>
      </c>
      <c r="AS123" s="1090"/>
      <c r="AT123" s="1090"/>
      <c r="AU123" s="1090"/>
      <c r="AV123" s="1090"/>
      <c r="AW123" s="1090"/>
      <c r="AX123" s="1090"/>
      <c r="AY123" s="1090">
        <f t="shared" ref="AY123:BF123" si="503">AY122*AY$99</f>
        <v>0</v>
      </c>
      <c r="AZ123" s="1090">
        <f t="shared" si="503"/>
        <v>0</v>
      </c>
      <c r="BA123" s="1090">
        <f t="shared" si="503"/>
        <v>0</v>
      </c>
      <c r="BB123" s="1090">
        <f t="shared" si="503"/>
        <v>0</v>
      </c>
      <c r="BC123" s="1090">
        <f t="shared" si="503"/>
        <v>0</v>
      </c>
      <c r="BD123" s="1090">
        <f t="shared" si="503"/>
        <v>0</v>
      </c>
      <c r="BE123" s="1090">
        <f t="shared" si="503"/>
        <v>0</v>
      </c>
      <c r="BF123" s="1090">
        <f t="shared" si="503"/>
        <v>0</v>
      </c>
      <c r="BG123" s="1090"/>
      <c r="BH123" s="1090"/>
      <c r="BI123" s="1090"/>
      <c r="BJ123" s="1173">
        <f>BJ122*BJ$100</f>
        <v>0</v>
      </c>
      <c r="BK123" s="531">
        <f t="shared" si="487"/>
        <v>0</v>
      </c>
      <c r="BL123" s="623"/>
      <c r="BM123" s="541"/>
      <c r="BN123" s="542"/>
      <c r="BO123" s="579">
        <f t="shared" si="389"/>
        <v>0</v>
      </c>
      <c r="BP123" s="619" t="e">
        <f t="shared" si="390"/>
        <v>#DIV/0!</v>
      </c>
      <c r="BQ123" s="560">
        <f t="shared" si="391"/>
        <v>0</v>
      </c>
      <c r="BR123" s="545">
        <f>BR121+BQ123</f>
        <v>0</v>
      </c>
      <c r="BS123" s="616">
        <f>BS121-BR123</f>
        <v>0</v>
      </c>
      <c r="BU123" s="1268">
        <f>_xlfn.AGGREGATE(9,6,S123,BQ123)</f>
        <v>0</v>
      </c>
      <c r="BV123" s="1328">
        <f>AY123</f>
        <v>0</v>
      </c>
      <c r="BW123" s="1329">
        <f t="shared" ref="BW123" si="504">BU123+BV123</f>
        <v>0</v>
      </c>
    </row>
    <row r="124" spans="1:126" ht="15" customHeight="1">
      <c r="A124" s="1208" t="s">
        <v>103</v>
      </c>
      <c r="B124" s="1333">
        <f>SUM(B118:B123)</f>
        <v>0</v>
      </c>
      <c r="C124" s="1334">
        <f t="shared" ref="C124:E124" si="505">SUM(C118:C123)</f>
        <v>0</v>
      </c>
      <c r="D124" s="1334">
        <f t="shared" si="505"/>
        <v>0</v>
      </c>
      <c r="E124" s="1335">
        <f t="shared" si="505"/>
        <v>0</v>
      </c>
      <c r="F124" s="77" t="s">
        <v>97</v>
      </c>
      <c r="G124" s="72" t="e">
        <f>G118+G120+G122</f>
        <v>#DIV/0!</v>
      </c>
      <c r="H124" s="72" t="e">
        <f t="shared" ref="H124:I124" si="506">H118+H120+H122</f>
        <v>#DIV/0!</v>
      </c>
      <c r="I124" s="72" t="e">
        <f t="shared" si="506"/>
        <v>#DIV/0!</v>
      </c>
      <c r="J124" s="72">
        <f t="shared" ref="J124:L124" si="507">J118+J120+J122</f>
        <v>0</v>
      </c>
      <c r="K124" s="581" t="e">
        <f t="shared" si="507"/>
        <v>#DIV/0!</v>
      </c>
      <c r="L124" s="72" t="e">
        <f t="shared" si="507"/>
        <v>#DIV/0!</v>
      </c>
      <c r="M124" s="72" t="e">
        <f t="shared" ref="M124:N124" si="508">M118+M120+M122</f>
        <v>#DIV/0!</v>
      </c>
      <c r="N124" s="72">
        <f t="shared" si="508"/>
        <v>0</v>
      </c>
      <c r="O124" s="16" t="e">
        <f t="shared" si="388"/>
        <v>#DIV/0!</v>
      </c>
      <c r="P124" s="72">
        <f t="shared" ref="P124:Q124" si="509">P118+P120+P122</f>
        <v>0</v>
      </c>
      <c r="Q124" s="72">
        <f t="shared" si="509"/>
        <v>0</v>
      </c>
      <c r="R124" s="490"/>
      <c r="S124" s="535" t="e">
        <f t="shared" si="394"/>
        <v>#DIV/0!</v>
      </c>
      <c r="T124" s="77" t="s">
        <v>97</v>
      </c>
      <c r="U124" s="590">
        <f t="shared" ref="U124:BJ125" si="510">U118+U120+U122</f>
        <v>0</v>
      </c>
      <c r="V124" s="581">
        <f t="shared" si="510"/>
        <v>0</v>
      </c>
      <c r="W124" s="581">
        <f t="shared" si="510"/>
        <v>0</v>
      </c>
      <c r="X124" s="1156">
        <f t="shared" si="510"/>
        <v>0</v>
      </c>
      <c r="Y124" s="1156">
        <f t="shared" si="510"/>
        <v>0</v>
      </c>
      <c r="Z124" s="1156">
        <f t="shared" si="510"/>
        <v>0</v>
      </c>
      <c r="AA124" s="581">
        <f t="shared" si="510"/>
        <v>0</v>
      </c>
      <c r="AB124" s="581">
        <f t="shared" si="510"/>
        <v>0</v>
      </c>
      <c r="AC124" s="1156">
        <f t="shared" si="510"/>
        <v>0</v>
      </c>
      <c r="AD124" s="581">
        <f t="shared" si="510"/>
        <v>0</v>
      </c>
      <c r="AE124" s="581">
        <f t="shared" si="510"/>
        <v>0</v>
      </c>
      <c r="AF124" s="581">
        <f t="shared" si="510"/>
        <v>0</v>
      </c>
      <c r="AG124" s="581">
        <f t="shared" si="510"/>
        <v>0</v>
      </c>
      <c r="AH124" s="581">
        <f t="shared" si="510"/>
        <v>0</v>
      </c>
      <c r="AI124" s="581">
        <f t="shared" si="510"/>
        <v>0</v>
      </c>
      <c r="AJ124" s="1156">
        <f t="shared" si="510"/>
        <v>0</v>
      </c>
      <c r="AK124" s="581">
        <f t="shared" si="510"/>
        <v>0</v>
      </c>
      <c r="AL124" s="581">
        <f t="shared" si="510"/>
        <v>0</v>
      </c>
      <c r="AM124" s="581">
        <f t="shared" si="510"/>
        <v>0</v>
      </c>
      <c r="AN124" s="581">
        <f t="shared" si="510"/>
        <v>0</v>
      </c>
      <c r="AO124" s="581">
        <f t="shared" si="510"/>
        <v>0</v>
      </c>
      <c r="AP124" s="581">
        <f t="shared" si="510"/>
        <v>0</v>
      </c>
      <c r="AQ124" s="581">
        <f t="shared" si="510"/>
        <v>0</v>
      </c>
      <c r="AR124" s="581">
        <f t="shared" si="510"/>
        <v>0</v>
      </c>
      <c r="AS124" s="1156">
        <f t="shared" si="510"/>
        <v>0</v>
      </c>
      <c r="AT124" s="1156">
        <f t="shared" si="510"/>
        <v>0</v>
      </c>
      <c r="AU124" s="1156">
        <f t="shared" si="510"/>
        <v>0</v>
      </c>
      <c r="AV124" s="1156">
        <f t="shared" si="510"/>
        <v>0</v>
      </c>
      <c r="AW124" s="1156">
        <f t="shared" si="510"/>
        <v>0</v>
      </c>
      <c r="AX124" s="1156">
        <f t="shared" si="510"/>
        <v>0</v>
      </c>
      <c r="AY124" s="581">
        <f t="shared" si="510"/>
        <v>0</v>
      </c>
      <c r="AZ124" s="581">
        <f t="shared" si="510"/>
        <v>0</v>
      </c>
      <c r="BA124" s="581">
        <f t="shared" si="510"/>
        <v>0</v>
      </c>
      <c r="BB124" s="581">
        <f t="shared" si="510"/>
        <v>0</v>
      </c>
      <c r="BC124" s="581">
        <f t="shared" si="510"/>
        <v>0</v>
      </c>
      <c r="BD124" s="581">
        <f t="shared" si="510"/>
        <v>0</v>
      </c>
      <c r="BE124" s="581">
        <f t="shared" si="510"/>
        <v>0</v>
      </c>
      <c r="BF124" s="581">
        <f t="shared" si="510"/>
        <v>0</v>
      </c>
      <c r="BG124" s="581">
        <f t="shared" si="510"/>
        <v>0</v>
      </c>
      <c r="BH124" s="1156">
        <f t="shared" si="510"/>
        <v>0</v>
      </c>
      <c r="BI124" s="1156">
        <f t="shared" si="510"/>
        <v>0</v>
      </c>
      <c r="BJ124" s="584">
        <f t="shared" si="510"/>
        <v>0</v>
      </c>
      <c r="BK124" s="16">
        <f>BK118+BK120+BK122</f>
        <v>0</v>
      </c>
      <c r="BL124" s="4"/>
      <c r="BM124" s="105"/>
      <c r="BN124" s="224"/>
      <c r="BO124" s="57">
        <f t="shared" si="389"/>
        <v>0</v>
      </c>
      <c r="BP124" s="78" t="e">
        <f t="shared" si="390"/>
        <v>#DIV/0!</v>
      </c>
      <c r="BQ124" s="57">
        <f t="shared" si="391"/>
        <v>0</v>
      </c>
      <c r="BR124" s="2"/>
      <c r="BS124" s="354"/>
      <c r="BT124" s="1">
        <v>12</v>
      </c>
      <c r="BU124" s="1269"/>
      <c r="BV124" s="1328"/>
      <c r="BW124" s="1329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</row>
    <row r="125" spans="1:126" ht="20.25" customHeight="1">
      <c r="A125" s="1209"/>
      <c r="B125" s="1333"/>
      <c r="C125" s="1334"/>
      <c r="D125" s="1334"/>
      <c r="E125" s="1335"/>
      <c r="F125" s="89" t="s">
        <v>99</v>
      </c>
      <c r="G125" s="80" t="e">
        <f t="shared" ref="G125" si="511">G119+G121+G123</f>
        <v>#DIV/0!</v>
      </c>
      <c r="H125" s="80" t="e">
        <f t="shared" ref="H125:I125" si="512">H119+H121+H123</f>
        <v>#DIV/0!</v>
      </c>
      <c r="I125" s="80" t="e">
        <f t="shared" si="512"/>
        <v>#DIV/0!</v>
      </c>
      <c r="J125" s="80">
        <f t="shared" ref="J125:L125" si="513">J119+J121+J123</f>
        <v>0</v>
      </c>
      <c r="K125" s="597">
        <f t="shared" si="513"/>
        <v>0</v>
      </c>
      <c r="L125" s="80">
        <f t="shared" si="513"/>
        <v>0</v>
      </c>
      <c r="M125" s="80">
        <f t="shared" ref="M125:N125" si="514">M119+M121+M123</f>
        <v>0</v>
      </c>
      <c r="N125" s="80">
        <f t="shared" si="514"/>
        <v>0</v>
      </c>
      <c r="O125" s="43" t="e">
        <f t="shared" si="388"/>
        <v>#DIV/0!</v>
      </c>
      <c r="P125" s="80">
        <f t="shared" ref="P125:R125" si="515">P119+P121+P123</f>
        <v>0</v>
      </c>
      <c r="Q125" s="80">
        <f t="shared" ref="Q125" si="516">Q119+Q121+Q123</f>
        <v>0</v>
      </c>
      <c r="R125" s="87">
        <f t="shared" si="515"/>
        <v>0</v>
      </c>
      <c r="S125" s="535" t="e">
        <f t="shared" si="394"/>
        <v>#DIV/0!</v>
      </c>
      <c r="T125" s="89" t="s">
        <v>99</v>
      </c>
      <c r="U125" s="607">
        <f t="shared" ref="U125:BI125" si="517">U119+U121+U123</f>
        <v>0</v>
      </c>
      <c r="V125" s="596">
        <f t="shared" si="517"/>
        <v>0</v>
      </c>
      <c r="W125" s="596">
        <f t="shared" si="517"/>
        <v>0</v>
      </c>
      <c r="X125" s="596">
        <f t="shared" si="517"/>
        <v>0</v>
      </c>
      <c r="Y125" s="596">
        <f t="shared" si="517"/>
        <v>0</v>
      </c>
      <c r="Z125" s="596">
        <f t="shared" si="517"/>
        <v>0</v>
      </c>
      <c r="AA125" s="596">
        <f t="shared" si="517"/>
        <v>0</v>
      </c>
      <c r="AB125" s="596">
        <f t="shared" si="517"/>
        <v>0</v>
      </c>
      <c r="AC125" s="596">
        <f t="shared" si="517"/>
        <v>0</v>
      </c>
      <c r="AD125" s="596">
        <f t="shared" si="517"/>
        <v>0</v>
      </c>
      <c r="AE125" s="596">
        <f t="shared" si="517"/>
        <v>0</v>
      </c>
      <c r="AF125" s="596">
        <f t="shared" si="517"/>
        <v>0</v>
      </c>
      <c r="AG125" s="596">
        <f t="shared" si="517"/>
        <v>0</v>
      </c>
      <c r="AH125" s="596">
        <f t="shared" si="517"/>
        <v>0</v>
      </c>
      <c r="AI125" s="596">
        <f t="shared" si="517"/>
        <v>0</v>
      </c>
      <c r="AJ125" s="596">
        <f t="shared" si="517"/>
        <v>0</v>
      </c>
      <c r="AK125" s="596">
        <f t="shared" si="517"/>
        <v>0</v>
      </c>
      <c r="AL125" s="596">
        <f t="shared" si="517"/>
        <v>0</v>
      </c>
      <c r="AM125" s="596">
        <f t="shared" si="517"/>
        <v>0</v>
      </c>
      <c r="AN125" s="596">
        <f t="shared" si="517"/>
        <v>0</v>
      </c>
      <c r="AO125" s="596">
        <f t="shared" si="517"/>
        <v>0</v>
      </c>
      <c r="AP125" s="596">
        <f t="shared" si="517"/>
        <v>0</v>
      </c>
      <c r="AQ125" s="596">
        <f t="shared" si="517"/>
        <v>0</v>
      </c>
      <c r="AR125" s="596">
        <f t="shared" si="517"/>
        <v>0</v>
      </c>
      <c r="AS125" s="596">
        <f t="shared" si="517"/>
        <v>0</v>
      </c>
      <c r="AT125" s="596">
        <f t="shared" si="517"/>
        <v>0</v>
      </c>
      <c r="AU125" s="596">
        <f t="shared" si="517"/>
        <v>0</v>
      </c>
      <c r="AV125" s="596">
        <f t="shared" si="517"/>
        <v>0</v>
      </c>
      <c r="AW125" s="596">
        <f t="shared" si="517"/>
        <v>0</v>
      </c>
      <c r="AX125" s="596">
        <f t="shared" si="517"/>
        <v>0</v>
      </c>
      <c r="AY125" s="596">
        <f t="shared" si="517"/>
        <v>0</v>
      </c>
      <c r="AZ125" s="596">
        <f t="shared" si="517"/>
        <v>0</v>
      </c>
      <c r="BA125" s="596">
        <f t="shared" si="517"/>
        <v>0</v>
      </c>
      <c r="BB125" s="596">
        <f t="shared" si="517"/>
        <v>0</v>
      </c>
      <c r="BC125" s="596">
        <f t="shared" si="517"/>
        <v>0</v>
      </c>
      <c r="BD125" s="596">
        <f t="shared" si="517"/>
        <v>0</v>
      </c>
      <c r="BE125" s="596">
        <f t="shared" si="517"/>
        <v>0</v>
      </c>
      <c r="BF125" s="596">
        <f t="shared" si="517"/>
        <v>0</v>
      </c>
      <c r="BG125" s="596">
        <f t="shared" si="517"/>
        <v>0</v>
      </c>
      <c r="BH125" s="596">
        <f t="shared" si="517"/>
        <v>0</v>
      </c>
      <c r="BI125" s="596">
        <f t="shared" si="517"/>
        <v>0</v>
      </c>
      <c r="BJ125" s="603">
        <f t="shared" si="510"/>
        <v>0</v>
      </c>
      <c r="BK125" s="43">
        <f>BK119+BK121+BK123</f>
        <v>0</v>
      </c>
      <c r="BL125" s="4"/>
      <c r="BM125" s="105"/>
      <c r="BN125" s="224"/>
      <c r="BO125" s="70">
        <f t="shared" si="389"/>
        <v>0</v>
      </c>
      <c r="BP125" s="92" t="e">
        <f t="shared" si="390"/>
        <v>#DIV/0!</v>
      </c>
      <c r="BQ125" s="70">
        <f t="shared" si="391"/>
        <v>0</v>
      </c>
      <c r="BR125" s="1092" t="str">
        <f>IF(BR123=BQ125,"○","×")</f>
        <v>○</v>
      </c>
      <c r="BS125" s="354"/>
      <c r="BU125" s="1355">
        <f>_xlfn.AGGREGATE(9,6,S125,BQ125)</f>
        <v>0</v>
      </c>
      <c r="BV125" s="1355">
        <f>AY125</f>
        <v>0</v>
      </c>
      <c r="BW125" s="1355">
        <f t="shared" ref="BW125" si="518">BU125+BV125</f>
        <v>0</v>
      </c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</row>
    <row r="126" spans="1:126" s="547" customFormat="1" ht="15" customHeight="1">
      <c r="A126" s="651"/>
      <c r="B126" s="1332">
        <f>共同経理課!B126</f>
        <v>0</v>
      </c>
      <c r="C126" s="1326">
        <f>共同経理課!C126</f>
        <v>0</v>
      </c>
      <c r="D126" s="1326">
        <f>共同経理課!H126</f>
        <v>0</v>
      </c>
      <c r="E126" s="1327">
        <f>共同経理課!H126-共同経理課!H127</f>
        <v>0</v>
      </c>
      <c r="F126" s="1002" t="s">
        <v>97</v>
      </c>
      <c r="G126" s="525" t="e">
        <f>ROUNDDOWN($B126*$D126/$C126,3)</f>
        <v>#DIV/0!</v>
      </c>
      <c r="H126" s="525" t="e">
        <f t="shared" ref="H126:I126" si="519">ROUNDDOWN($B126*$D126/$C126,3)</f>
        <v>#DIV/0!</v>
      </c>
      <c r="I126" s="525" t="e">
        <f t="shared" si="519"/>
        <v>#DIV/0!</v>
      </c>
      <c r="J126" s="525"/>
      <c r="K126" s="525" t="e">
        <f t="shared" ref="K126:M126" si="520">ROUNDDOWN($B126*$D126/$C126,3)</f>
        <v>#DIV/0!</v>
      </c>
      <c r="L126" s="525" t="e">
        <f t="shared" si="520"/>
        <v>#DIV/0!</v>
      </c>
      <c r="M126" s="525" t="e">
        <f t="shared" si="520"/>
        <v>#DIV/0!</v>
      </c>
      <c r="N126" s="525"/>
      <c r="O126" s="531" t="e">
        <f t="shared" si="388"/>
        <v>#DIV/0!</v>
      </c>
      <c r="P126" s="526"/>
      <c r="Q126" s="526"/>
      <c r="R126" s="533"/>
      <c r="S126" s="535" t="e">
        <f t="shared" si="394"/>
        <v>#DIV/0!</v>
      </c>
      <c r="T126" s="536" t="s">
        <v>97</v>
      </c>
      <c r="U126" s="1085">
        <f>E126</f>
        <v>0</v>
      </c>
      <c r="V126" s="1089"/>
      <c r="W126" s="1089"/>
      <c r="X126" s="1154"/>
      <c r="Y126" s="1154"/>
      <c r="Z126" s="1154"/>
      <c r="AA126" s="1089"/>
      <c r="AB126" s="1089"/>
      <c r="AC126" s="1154"/>
      <c r="AD126" s="1089"/>
      <c r="AE126" s="1089"/>
      <c r="AF126" s="1089"/>
      <c r="AG126" s="1089"/>
      <c r="AH126" s="1089"/>
      <c r="AI126" s="1089"/>
      <c r="AJ126" s="1154"/>
      <c r="AK126" s="1089"/>
      <c r="AL126" s="1089"/>
      <c r="AM126" s="1089"/>
      <c r="AN126" s="1089"/>
      <c r="AO126" s="1089"/>
      <c r="AP126" s="1089"/>
      <c r="AQ126" s="1089"/>
      <c r="AR126" s="1089"/>
      <c r="AS126" s="1154"/>
      <c r="AT126" s="1154"/>
      <c r="AU126" s="1154"/>
      <c r="AV126" s="1154"/>
      <c r="AW126" s="1154"/>
      <c r="AX126" s="1154"/>
      <c r="AY126" s="1089"/>
      <c r="AZ126" s="1089"/>
      <c r="BA126" s="1089"/>
      <c r="BB126" s="1089"/>
      <c r="BC126" s="1089"/>
      <c r="BD126" s="1089"/>
      <c r="BE126" s="1089"/>
      <c r="BF126" s="1089"/>
      <c r="BG126" s="1089"/>
      <c r="BH126" s="1154"/>
      <c r="BI126" s="1154"/>
      <c r="BJ126" s="1172">
        <f>E126</f>
        <v>0</v>
      </c>
      <c r="BK126" s="531">
        <f>SUM(U126:BJ126)</f>
        <v>0</v>
      </c>
      <c r="BL126" s="623"/>
      <c r="BM126" s="541"/>
      <c r="BN126" s="542"/>
      <c r="BO126" s="544">
        <f t="shared" si="389"/>
        <v>0</v>
      </c>
      <c r="BP126" s="565" t="e">
        <f t="shared" si="390"/>
        <v>#DIV/0!</v>
      </c>
      <c r="BQ126" s="544">
        <f t="shared" si="391"/>
        <v>0</v>
      </c>
      <c r="BR126" s="545"/>
      <c r="BS126" s="616"/>
      <c r="BT126" s="545"/>
      <c r="BU126" s="1355"/>
      <c r="BV126" s="1355"/>
      <c r="BW126" s="1355"/>
    </row>
    <row r="127" spans="1:126" s="547" customFormat="1" ht="20.25" customHeight="1">
      <c r="A127" s="548" t="s">
        <v>104</v>
      </c>
      <c r="B127" s="1332"/>
      <c r="C127" s="1326"/>
      <c r="D127" s="1326"/>
      <c r="E127" s="1359"/>
      <c r="F127" s="1003" t="s">
        <v>99</v>
      </c>
      <c r="G127" s="550" t="e">
        <f>ROUNDDOWN(G$97*G126,0)</f>
        <v>#DIV/0!</v>
      </c>
      <c r="H127" s="550" t="e">
        <f t="shared" ref="H127:I127" si="521">ROUNDDOWN(H$97*H126,0)</f>
        <v>#DIV/0!</v>
      </c>
      <c r="I127" s="550" t="e">
        <f t="shared" si="521"/>
        <v>#DIV/0!</v>
      </c>
      <c r="J127" s="550">
        <f>ROUNDDOWN(J$7*J126,0)</f>
        <v>0</v>
      </c>
      <c r="K127" s="550"/>
      <c r="L127" s="550"/>
      <c r="M127" s="550"/>
      <c r="N127" s="550"/>
      <c r="O127" s="555" t="e">
        <f t="shared" si="388"/>
        <v>#DIV/0!</v>
      </c>
      <c r="P127" s="550">
        <f>P$99*P126</f>
        <v>0</v>
      </c>
      <c r="Q127" s="550">
        <f t="shared" ref="Q127" si="522">Q$99*Q126</f>
        <v>0</v>
      </c>
      <c r="R127" s="559"/>
      <c r="S127" s="535" t="e">
        <f t="shared" si="394"/>
        <v>#DIV/0!</v>
      </c>
      <c r="T127" s="1070" t="s">
        <v>99</v>
      </c>
      <c r="U127" s="1086">
        <f>U126*U$99</f>
        <v>0</v>
      </c>
      <c r="V127" s="552">
        <f>V126*V$99</f>
        <v>0</v>
      </c>
      <c r="W127" s="552">
        <f>W126*W$99</f>
        <v>0</v>
      </c>
      <c r="X127" s="552"/>
      <c r="Y127" s="552"/>
      <c r="Z127" s="552"/>
      <c r="AA127" s="552">
        <f>AA126*AA$99</f>
        <v>0</v>
      </c>
      <c r="AB127" s="552">
        <f>AB126*AB$99</f>
        <v>0</v>
      </c>
      <c r="AC127" s="552"/>
      <c r="AD127" s="552">
        <f t="shared" ref="AD127:AI127" si="523">AD126*AD$99</f>
        <v>0</v>
      </c>
      <c r="AE127" s="552">
        <f t="shared" si="523"/>
        <v>0</v>
      </c>
      <c r="AF127" s="552">
        <f t="shared" si="523"/>
        <v>0</v>
      </c>
      <c r="AG127" s="552">
        <f t="shared" si="523"/>
        <v>0</v>
      </c>
      <c r="AH127" s="552">
        <f t="shared" si="523"/>
        <v>0</v>
      </c>
      <c r="AI127" s="552">
        <f t="shared" si="523"/>
        <v>0</v>
      </c>
      <c r="AJ127" s="552"/>
      <c r="AK127" s="552">
        <f t="shared" ref="AK127:AR127" si="524">AK126*AK$99</f>
        <v>0</v>
      </c>
      <c r="AL127" s="552">
        <f t="shared" si="524"/>
        <v>0</v>
      </c>
      <c r="AM127" s="552">
        <f t="shared" si="524"/>
        <v>0</v>
      </c>
      <c r="AN127" s="552">
        <f t="shared" si="524"/>
        <v>0</v>
      </c>
      <c r="AO127" s="552">
        <f t="shared" si="524"/>
        <v>0</v>
      </c>
      <c r="AP127" s="552">
        <f t="shared" si="524"/>
        <v>0</v>
      </c>
      <c r="AQ127" s="552">
        <f t="shared" si="524"/>
        <v>0</v>
      </c>
      <c r="AR127" s="552">
        <f t="shared" si="524"/>
        <v>0</v>
      </c>
      <c r="AS127" s="552"/>
      <c r="AT127" s="552"/>
      <c r="AU127" s="552"/>
      <c r="AV127" s="552"/>
      <c r="AW127" s="552"/>
      <c r="AX127" s="552"/>
      <c r="AY127" s="552">
        <f t="shared" ref="AY127:BF127" si="525">AY126*AY$99</f>
        <v>0</v>
      </c>
      <c r="AZ127" s="552">
        <f t="shared" si="525"/>
        <v>0</v>
      </c>
      <c r="BA127" s="552">
        <f t="shared" si="525"/>
        <v>0</v>
      </c>
      <c r="BB127" s="552">
        <f t="shared" si="525"/>
        <v>0</v>
      </c>
      <c r="BC127" s="552">
        <f t="shared" si="525"/>
        <v>0</v>
      </c>
      <c r="BD127" s="552">
        <f t="shared" si="525"/>
        <v>0</v>
      </c>
      <c r="BE127" s="552">
        <f t="shared" si="525"/>
        <v>0</v>
      </c>
      <c r="BF127" s="552">
        <f t="shared" si="525"/>
        <v>0</v>
      </c>
      <c r="BG127" s="552"/>
      <c r="BH127" s="552"/>
      <c r="BI127" s="552"/>
      <c r="BJ127" s="1118">
        <f>BJ126*BJ$100</f>
        <v>0</v>
      </c>
      <c r="BK127" s="531">
        <f t="shared" ref="BK127:BK131" si="526">SUM(U127:BJ127)</f>
        <v>0</v>
      </c>
      <c r="BL127" s="623"/>
      <c r="BM127" s="541"/>
      <c r="BN127" s="542"/>
      <c r="BO127" s="560">
        <f t="shared" si="389"/>
        <v>0</v>
      </c>
      <c r="BP127" s="565" t="e">
        <f t="shared" si="390"/>
        <v>#DIV/0!</v>
      </c>
      <c r="BQ127" s="560">
        <f t="shared" si="391"/>
        <v>0</v>
      </c>
      <c r="BR127" s="545">
        <f>BR123+BQ127</f>
        <v>0</v>
      </c>
      <c r="BS127" s="616">
        <f>BS123-BR127</f>
        <v>0</v>
      </c>
      <c r="BT127" s="545"/>
      <c r="BU127" s="1268">
        <f>_xlfn.AGGREGATE(9,6,S127,BQ127)</f>
        <v>0</v>
      </c>
      <c r="BV127" s="1328">
        <f>AY127</f>
        <v>0</v>
      </c>
      <c r="BW127" s="1329">
        <f t="shared" ref="BW127" si="527">BU127+BV127</f>
        <v>0</v>
      </c>
    </row>
    <row r="128" spans="1:126" s="547" customFormat="1" ht="15" customHeight="1">
      <c r="A128" s="618"/>
      <c r="B128" s="1332">
        <f>共同経理課!B128</f>
        <v>0</v>
      </c>
      <c r="C128" s="1326">
        <f>共同経理課!C128</f>
        <v>0</v>
      </c>
      <c r="D128" s="1326">
        <f>共同経理課!H128</f>
        <v>0</v>
      </c>
      <c r="E128" s="1327">
        <f>共同経理課!H128-共同経理課!H129</f>
        <v>0</v>
      </c>
      <c r="F128" s="1002" t="s">
        <v>97</v>
      </c>
      <c r="G128" s="525" t="e">
        <f>ROUNDDOWN($B128*$D128/$C128,3)</f>
        <v>#DIV/0!</v>
      </c>
      <c r="H128" s="525" t="e">
        <f t="shared" ref="H128:I128" si="528">ROUNDDOWN($B128*$D128/$C128,3)</f>
        <v>#DIV/0!</v>
      </c>
      <c r="I128" s="525" t="e">
        <f t="shared" si="528"/>
        <v>#DIV/0!</v>
      </c>
      <c r="J128" s="525"/>
      <c r="K128" s="525" t="e">
        <f t="shared" ref="K128:M128" si="529">ROUNDDOWN($B128*$D128/$C128,3)</f>
        <v>#DIV/0!</v>
      </c>
      <c r="L128" s="525" t="e">
        <f t="shared" si="529"/>
        <v>#DIV/0!</v>
      </c>
      <c r="M128" s="525" t="e">
        <f t="shared" si="529"/>
        <v>#DIV/0!</v>
      </c>
      <c r="N128" s="525"/>
      <c r="O128" s="555" t="e">
        <f t="shared" si="388"/>
        <v>#DIV/0!</v>
      </c>
      <c r="P128" s="550"/>
      <c r="Q128" s="550"/>
      <c r="R128" s="566"/>
      <c r="S128" s="535" t="e">
        <f t="shared" si="394"/>
        <v>#DIV/0!</v>
      </c>
      <c r="T128" s="1070" t="s">
        <v>97</v>
      </c>
      <c r="U128" s="1086">
        <f>E128</f>
        <v>0</v>
      </c>
      <c r="V128" s="552"/>
      <c r="W128" s="552"/>
      <c r="X128" s="1155"/>
      <c r="Y128" s="1155"/>
      <c r="Z128" s="1155"/>
      <c r="AA128" s="552"/>
      <c r="AB128" s="552"/>
      <c r="AC128" s="1155"/>
      <c r="AD128" s="552"/>
      <c r="AE128" s="552"/>
      <c r="AF128" s="552"/>
      <c r="AG128" s="552"/>
      <c r="AH128" s="552"/>
      <c r="AI128" s="552"/>
      <c r="AJ128" s="1155"/>
      <c r="AK128" s="552"/>
      <c r="AL128" s="552"/>
      <c r="AM128" s="552"/>
      <c r="AN128" s="552"/>
      <c r="AO128" s="552"/>
      <c r="AP128" s="552"/>
      <c r="AQ128" s="552"/>
      <c r="AR128" s="552"/>
      <c r="AS128" s="1155"/>
      <c r="AT128" s="1155"/>
      <c r="AU128" s="1155"/>
      <c r="AV128" s="1155"/>
      <c r="AW128" s="1155"/>
      <c r="AX128" s="1155"/>
      <c r="AY128" s="552"/>
      <c r="AZ128" s="552"/>
      <c r="BA128" s="552"/>
      <c r="BB128" s="552"/>
      <c r="BC128" s="552"/>
      <c r="BD128" s="552"/>
      <c r="BE128" s="552"/>
      <c r="BF128" s="552"/>
      <c r="BG128" s="552"/>
      <c r="BH128" s="1155"/>
      <c r="BI128" s="1155"/>
      <c r="BJ128" s="1118">
        <f>E128</f>
        <v>0</v>
      </c>
      <c r="BK128" s="531">
        <f t="shared" si="526"/>
        <v>0</v>
      </c>
      <c r="BL128" s="623"/>
      <c r="BM128" s="541"/>
      <c r="BN128" s="542"/>
      <c r="BO128" s="560">
        <f t="shared" si="389"/>
        <v>0</v>
      </c>
      <c r="BP128" s="565" t="e">
        <f t="shared" si="390"/>
        <v>#DIV/0!</v>
      </c>
      <c r="BQ128" s="560">
        <f t="shared" si="391"/>
        <v>0</v>
      </c>
      <c r="BR128" s="545"/>
      <c r="BS128" s="616"/>
      <c r="BT128" s="545">
        <v>1</v>
      </c>
      <c r="BU128" s="1269"/>
      <c r="BV128" s="1328"/>
      <c r="BW128" s="1329"/>
    </row>
    <row r="129" spans="1:126" s="547" customFormat="1" ht="20.25" customHeight="1">
      <c r="A129" s="548" t="s">
        <v>105</v>
      </c>
      <c r="B129" s="1332"/>
      <c r="C129" s="1326"/>
      <c r="D129" s="1326"/>
      <c r="E129" s="1359"/>
      <c r="F129" s="1003" t="s">
        <v>99</v>
      </c>
      <c r="G129" s="550" t="e">
        <f>ROUNDDOWN(G$97*G128,0)</f>
        <v>#DIV/0!</v>
      </c>
      <c r="H129" s="550" t="e">
        <f t="shared" ref="H129:I129" si="530">ROUNDDOWN(H$97*H128,0)</f>
        <v>#DIV/0!</v>
      </c>
      <c r="I129" s="550" t="e">
        <f t="shared" si="530"/>
        <v>#DIV/0!</v>
      </c>
      <c r="J129" s="550">
        <f>ROUNDDOWN(J$7*J128,0)</f>
        <v>0</v>
      </c>
      <c r="K129" s="550"/>
      <c r="L129" s="550"/>
      <c r="M129" s="550"/>
      <c r="N129" s="550"/>
      <c r="O129" s="555" t="e">
        <f t="shared" si="388"/>
        <v>#DIV/0!</v>
      </c>
      <c r="P129" s="550">
        <f>P$99*P128</f>
        <v>0</v>
      </c>
      <c r="Q129" s="550">
        <f t="shared" ref="Q129" si="531">Q$99*Q128</f>
        <v>0</v>
      </c>
      <c r="R129" s="559"/>
      <c r="S129" s="535" t="e">
        <f t="shared" si="394"/>
        <v>#DIV/0!</v>
      </c>
      <c r="T129" s="1070" t="s">
        <v>99</v>
      </c>
      <c r="U129" s="1086">
        <f>U128*U$99</f>
        <v>0</v>
      </c>
      <c r="V129" s="552">
        <f>V128*V$99</f>
        <v>0</v>
      </c>
      <c r="W129" s="552">
        <f>W128*W$99</f>
        <v>0</v>
      </c>
      <c r="X129" s="552"/>
      <c r="Y129" s="552"/>
      <c r="Z129" s="552"/>
      <c r="AA129" s="552">
        <f>AA128*AA$99</f>
        <v>0</v>
      </c>
      <c r="AB129" s="552">
        <f>AB128*AB$99</f>
        <v>0</v>
      </c>
      <c r="AC129" s="552"/>
      <c r="AD129" s="552">
        <f t="shared" ref="AD129:AI129" si="532">AD128*AD$99</f>
        <v>0</v>
      </c>
      <c r="AE129" s="552">
        <f t="shared" si="532"/>
        <v>0</v>
      </c>
      <c r="AF129" s="552">
        <f t="shared" si="532"/>
        <v>0</v>
      </c>
      <c r="AG129" s="552">
        <f t="shared" si="532"/>
        <v>0</v>
      </c>
      <c r="AH129" s="552">
        <f t="shared" si="532"/>
        <v>0</v>
      </c>
      <c r="AI129" s="552">
        <f t="shared" si="532"/>
        <v>0</v>
      </c>
      <c r="AJ129" s="552"/>
      <c r="AK129" s="552">
        <f t="shared" ref="AK129:AR129" si="533">AK128*AK$99</f>
        <v>0</v>
      </c>
      <c r="AL129" s="552">
        <f t="shared" si="533"/>
        <v>0</v>
      </c>
      <c r="AM129" s="552">
        <f t="shared" si="533"/>
        <v>0</v>
      </c>
      <c r="AN129" s="552">
        <f t="shared" si="533"/>
        <v>0</v>
      </c>
      <c r="AO129" s="552">
        <f t="shared" si="533"/>
        <v>0</v>
      </c>
      <c r="AP129" s="552">
        <f t="shared" si="533"/>
        <v>0</v>
      </c>
      <c r="AQ129" s="552">
        <f t="shared" si="533"/>
        <v>0</v>
      </c>
      <c r="AR129" s="552">
        <f t="shared" si="533"/>
        <v>0</v>
      </c>
      <c r="AS129" s="552"/>
      <c r="AT129" s="552"/>
      <c r="AU129" s="552"/>
      <c r="AV129" s="552"/>
      <c r="AW129" s="552"/>
      <c r="AX129" s="552"/>
      <c r="AY129" s="552">
        <f t="shared" ref="AY129:BF129" si="534">AY128*AY$99</f>
        <v>0</v>
      </c>
      <c r="AZ129" s="552">
        <f t="shared" si="534"/>
        <v>0</v>
      </c>
      <c r="BA129" s="552">
        <f t="shared" si="534"/>
        <v>0</v>
      </c>
      <c r="BB129" s="552">
        <f t="shared" si="534"/>
        <v>0</v>
      </c>
      <c r="BC129" s="552">
        <f t="shared" si="534"/>
        <v>0</v>
      </c>
      <c r="BD129" s="552">
        <f t="shared" si="534"/>
        <v>0</v>
      </c>
      <c r="BE129" s="552">
        <f t="shared" si="534"/>
        <v>0</v>
      </c>
      <c r="BF129" s="552">
        <f t="shared" si="534"/>
        <v>0</v>
      </c>
      <c r="BG129" s="552"/>
      <c r="BH129" s="552"/>
      <c r="BI129" s="552"/>
      <c r="BJ129" s="1118">
        <f>BJ128*BJ$100</f>
        <v>0</v>
      </c>
      <c r="BK129" s="531">
        <f t="shared" si="526"/>
        <v>0</v>
      </c>
      <c r="BL129" s="623"/>
      <c r="BM129" s="541"/>
      <c r="BN129" s="542"/>
      <c r="BO129" s="560">
        <f t="shared" si="389"/>
        <v>0</v>
      </c>
      <c r="BP129" s="565" t="e">
        <f t="shared" si="390"/>
        <v>#DIV/0!</v>
      </c>
      <c r="BQ129" s="560">
        <f t="shared" si="391"/>
        <v>0</v>
      </c>
      <c r="BR129" s="545">
        <f>BR127+BQ129</f>
        <v>0</v>
      </c>
      <c r="BS129" s="616">
        <f>BS127-BR129</f>
        <v>0</v>
      </c>
      <c r="BT129" s="545"/>
      <c r="BU129" s="1268">
        <f>_xlfn.AGGREGATE(9,6,S129,BQ129)</f>
        <v>0</v>
      </c>
      <c r="BV129" s="1328">
        <f>AY129</f>
        <v>0</v>
      </c>
      <c r="BW129" s="1329">
        <f t="shared" ref="BW129" si="535">BU129+BV129</f>
        <v>0</v>
      </c>
    </row>
    <row r="130" spans="1:126" s="521" customFormat="1" ht="15" customHeight="1">
      <c r="A130" s="618"/>
      <c r="B130" s="1332">
        <f>共同経理課!B130</f>
        <v>0</v>
      </c>
      <c r="C130" s="1326">
        <f>共同経理課!C130</f>
        <v>0</v>
      </c>
      <c r="D130" s="1326">
        <f>共同経理課!H130</f>
        <v>0</v>
      </c>
      <c r="E130" s="1327">
        <f>共同経理課!H130-共同経理課!H131</f>
        <v>0</v>
      </c>
      <c r="F130" s="1002" t="s">
        <v>97</v>
      </c>
      <c r="G130" s="525" t="e">
        <f>ROUNDDOWN($B130*$D130/$C130,3)</f>
        <v>#DIV/0!</v>
      </c>
      <c r="H130" s="525" t="e">
        <f t="shared" ref="H130:I130" si="536">ROUNDDOWN($B130*$D130/$C130,3)</f>
        <v>#DIV/0!</v>
      </c>
      <c r="I130" s="525" t="e">
        <f t="shared" si="536"/>
        <v>#DIV/0!</v>
      </c>
      <c r="J130" s="525"/>
      <c r="K130" s="525" t="e">
        <f t="shared" ref="K130:M130" si="537">ROUNDDOWN($B130*$D130/$C130,3)</f>
        <v>#DIV/0!</v>
      </c>
      <c r="L130" s="525" t="e">
        <f t="shared" si="537"/>
        <v>#DIV/0!</v>
      </c>
      <c r="M130" s="525" t="e">
        <f t="shared" si="537"/>
        <v>#DIV/0!</v>
      </c>
      <c r="N130" s="525"/>
      <c r="O130" s="555" t="e">
        <f t="shared" si="388"/>
        <v>#DIV/0!</v>
      </c>
      <c r="P130" s="550"/>
      <c r="Q130" s="550"/>
      <c r="R130" s="566"/>
      <c r="S130" s="535" t="e">
        <f t="shared" si="394"/>
        <v>#DIV/0!</v>
      </c>
      <c r="T130" s="1070" t="s">
        <v>97</v>
      </c>
      <c r="U130" s="1086">
        <f>E130</f>
        <v>0</v>
      </c>
      <c r="V130" s="552"/>
      <c r="W130" s="552"/>
      <c r="X130" s="1155"/>
      <c r="Y130" s="1155"/>
      <c r="Z130" s="1155"/>
      <c r="AA130" s="552"/>
      <c r="AB130" s="552"/>
      <c r="AC130" s="1155"/>
      <c r="AD130" s="552"/>
      <c r="AE130" s="552"/>
      <c r="AF130" s="552"/>
      <c r="AG130" s="552"/>
      <c r="AH130" s="552"/>
      <c r="AI130" s="552"/>
      <c r="AJ130" s="1155"/>
      <c r="AK130" s="552"/>
      <c r="AL130" s="552"/>
      <c r="AM130" s="552"/>
      <c r="AN130" s="552"/>
      <c r="AO130" s="552"/>
      <c r="AP130" s="552"/>
      <c r="AQ130" s="552"/>
      <c r="AR130" s="552"/>
      <c r="AS130" s="1155"/>
      <c r="AT130" s="1155"/>
      <c r="AU130" s="1155"/>
      <c r="AV130" s="1155"/>
      <c r="AW130" s="1155"/>
      <c r="AX130" s="1155"/>
      <c r="AY130" s="552"/>
      <c r="AZ130" s="552"/>
      <c r="BA130" s="552"/>
      <c r="BB130" s="552"/>
      <c r="BC130" s="552"/>
      <c r="BD130" s="552"/>
      <c r="BE130" s="552"/>
      <c r="BF130" s="552"/>
      <c r="BG130" s="552"/>
      <c r="BH130" s="1155"/>
      <c r="BI130" s="1155"/>
      <c r="BJ130" s="1118">
        <f>E130</f>
        <v>0</v>
      </c>
      <c r="BK130" s="531">
        <f t="shared" si="526"/>
        <v>0</v>
      </c>
      <c r="BL130" s="1082"/>
      <c r="BM130" s="518"/>
      <c r="BN130" s="519"/>
      <c r="BO130" s="560">
        <f t="shared" si="389"/>
        <v>0</v>
      </c>
      <c r="BP130" s="565" t="e">
        <f t="shared" si="390"/>
        <v>#DIV/0!</v>
      </c>
      <c r="BQ130" s="560">
        <f t="shared" si="391"/>
        <v>0</v>
      </c>
      <c r="BR130" s="545"/>
      <c r="BS130" s="616"/>
      <c r="BT130" s="2">
        <v>2</v>
      </c>
      <c r="BU130" s="1269"/>
      <c r="BV130" s="1328"/>
      <c r="BW130" s="1329"/>
    </row>
    <row r="131" spans="1:126" s="521" customFormat="1" ht="19.5" customHeight="1">
      <c r="A131" s="548" t="s">
        <v>235</v>
      </c>
      <c r="B131" s="1332"/>
      <c r="C131" s="1326"/>
      <c r="D131" s="1326"/>
      <c r="E131" s="1359"/>
      <c r="F131" s="1003" t="s">
        <v>99</v>
      </c>
      <c r="G131" s="550" t="e">
        <f>ROUNDDOWN(G$97*G130,0)</f>
        <v>#DIV/0!</v>
      </c>
      <c r="H131" s="550" t="e">
        <f t="shared" ref="H131:I131" si="538">ROUNDDOWN(H$97*H130,0)</f>
        <v>#DIV/0!</v>
      </c>
      <c r="I131" s="550" t="e">
        <f t="shared" si="538"/>
        <v>#DIV/0!</v>
      </c>
      <c r="J131" s="550">
        <f>ROUNDDOWN(J$7*J130,0)</f>
        <v>0</v>
      </c>
      <c r="K131" s="570"/>
      <c r="L131" s="550"/>
      <c r="M131" s="550"/>
      <c r="N131" s="550"/>
      <c r="O131" s="555" t="e">
        <f t="shared" si="388"/>
        <v>#DIV/0!</v>
      </c>
      <c r="P131" s="550">
        <f>P$99*P130</f>
        <v>0</v>
      </c>
      <c r="Q131" s="550">
        <f t="shared" ref="Q131" si="539">Q$99*Q130</f>
        <v>0</v>
      </c>
      <c r="R131" s="559"/>
      <c r="S131" s="535" t="e">
        <f t="shared" si="394"/>
        <v>#DIV/0!</v>
      </c>
      <c r="T131" s="1070" t="s">
        <v>99</v>
      </c>
      <c r="U131" s="1086">
        <f>U130*U$99</f>
        <v>0</v>
      </c>
      <c r="V131" s="1090">
        <f>V130*V$99</f>
        <v>0</v>
      </c>
      <c r="W131" s="1090">
        <f>W130*W$99</f>
        <v>0</v>
      </c>
      <c r="X131" s="1090"/>
      <c r="Y131" s="1090"/>
      <c r="Z131" s="1090"/>
      <c r="AA131" s="1090">
        <f>AA130*AA$99</f>
        <v>0</v>
      </c>
      <c r="AB131" s="1090">
        <f>AB130*AB$99</f>
        <v>0</v>
      </c>
      <c r="AC131" s="1090"/>
      <c r="AD131" s="1090">
        <f t="shared" ref="AD131:AI131" si="540">AD130*AD$99</f>
        <v>0</v>
      </c>
      <c r="AE131" s="1090">
        <f t="shared" si="540"/>
        <v>0</v>
      </c>
      <c r="AF131" s="1090">
        <f t="shared" si="540"/>
        <v>0</v>
      </c>
      <c r="AG131" s="1090">
        <f t="shared" si="540"/>
        <v>0</v>
      </c>
      <c r="AH131" s="1090">
        <f t="shared" si="540"/>
        <v>0</v>
      </c>
      <c r="AI131" s="1090">
        <f t="shared" si="540"/>
        <v>0</v>
      </c>
      <c r="AJ131" s="1090"/>
      <c r="AK131" s="1090">
        <f t="shared" ref="AK131:AR131" si="541">AK130*AK$99</f>
        <v>0</v>
      </c>
      <c r="AL131" s="1090">
        <f t="shared" si="541"/>
        <v>0</v>
      </c>
      <c r="AM131" s="1090">
        <f t="shared" si="541"/>
        <v>0</v>
      </c>
      <c r="AN131" s="1090">
        <f t="shared" si="541"/>
        <v>0</v>
      </c>
      <c r="AO131" s="1090">
        <f t="shared" si="541"/>
        <v>0</v>
      </c>
      <c r="AP131" s="1090">
        <f t="shared" si="541"/>
        <v>0</v>
      </c>
      <c r="AQ131" s="1090">
        <f t="shared" si="541"/>
        <v>0</v>
      </c>
      <c r="AR131" s="1090">
        <f t="shared" si="541"/>
        <v>0</v>
      </c>
      <c r="AS131" s="1090"/>
      <c r="AT131" s="1090"/>
      <c r="AU131" s="1090"/>
      <c r="AV131" s="1090"/>
      <c r="AW131" s="1090"/>
      <c r="AX131" s="1090"/>
      <c r="AY131" s="1090">
        <f t="shared" ref="AY131:BF131" si="542">AY130*AY$99</f>
        <v>0</v>
      </c>
      <c r="AZ131" s="1090">
        <f t="shared" si="542"/>
        <v>0</v>
      </c>
      <c r="BA131" s="1090">
        <f t="shared" si="542"/>
        <v>0</v>
      </c>
      <c r="BB131" s="1090">
        <f t="shared" si="542"/>
        <v>0</v>
      </c>
      <c r="BC131" s="1090">
        <f t="shared" si="542"/>
        <v>0</v>
      </c>
      <c r="BD131" s="1090">
        <f t="shared" si="542"/>
        <v>0</v>
      </c>
      <c r="BE131" s="1090">
        <f t="shared" si="542"/>
        <v>0</v>
      </c>
      <c r="BF131" s="1090">
        <f t="shared" si="542"/>
        <v>0</v>
      </c>
      <c r="BG131" s="1090"/>
      <c r="BH131" s="1090"/>
      <c r="BI131" s="1090"/>
      <c r="BJ131" s="1173">
        <f>BJ130*BJ$100</f>
        <v>0</v>
      </c>
      <c r="BK131" s="531">
        <f t="shared" si="526"/>
        <v>0</v>
      </c>
      <c r="BL131" s="1082"/>
      <c r="BM131" s="518"/>
      <c r="BN131" s="519"/>
      <c r="BO131" s="560">
        <f t="shared" si="389"/>
        <v>0</v>
      </c>
      <c r="BP131" s="654" t="e">
        <f t="shared" si="390"/>
        <v>#DIV/0!</v>
      </c>
      <c r="BQ131" s="560">
        <f t="shared" si="391"/>
        <v>0</v>
      </c>
      <c r="BR131" s="545">
        <f>BR129+BQ131</f>
        <v>0</v>
      </c>
      <c r="BS131" s="616">
        <f>BS129-BR131</f>
        <v>0</v>
      </c>
      <c r="BT131" s="520"/>
      <c r="BU131" s="1268">
        <f>_xlfn.AGGREGATE(9,6,S131,BQ131)</f>
        <v>0</v>
      </c>
      <c r="BV131" s="1328">
        <f>AY131</f>
        <v>0</v>
      </c>
      <c r="BW131" s="1329">
        <f t="shared" ref="BW131" si="543">BU131+BV131</f>
        <v>0</v>
      </c>
    </row>
    <row r="132" spans="1:126" ht="15" customHeight="1">
      <c r="A132" s="648"/>
      <c r="B132" s="1332">
        <f>共同経理課!B132</f>
        <v>0</v>
      </c>
      <c r="C132" s="1326">
        <f>共同経理課!C132</f>
        <v>0</v>
      </c>
      <c r="D132" s="1326">
        <f>共同経理課!H132</f>
        <v>0</v>
      </c>
      <c r="E132" s="1327">
        <f>共同経理課!H132-共同経理課!H133</f>
        <v>0</v>
      </c>
      <c r="F132" s="1004" t="s">
        <v>97</v>
      </c>
      <c r="G132" s="525" t="e">
        <f>ROUNDDOWN($B132*$D132/$C132,3)</f>
        <v>#DIV/0!</v>
      </c>
      <c r="H132" s="525" t="e">
        <f t="shared" ref="H132:I132" si="544">ROUNDDOWN($B132*$D132/$C132,3)</f>
        <v>#DIV/0!</v>
      </c>
      <c r="I132" s="525" t="e">
        <f t="shared" si="544"/>
        <v>#DIV/0!</v>
      </c>
      <c r="J132" s="525"/>
      <c r="K132" s="525" t="e">
        <f t="shared" ref="K132:M132" si="545">ROUNDDOWN($B132*$D132/$C132,3)</f>
        <v>#DIV/0!</v>
      </c>
      <c r="L132" s="525" t="e">
        <f t="shared" si="545"/>
        <v>#DIV/0!</v>
      </c>
      <c r="M132" s="525" t="e">
        <f t="shared" si="545"/>
        <v>#DIV/0!</v>
      </c>
      <c r="N132" s="525"/>
      <c r="O132" s="67" t="e">
        <f t="shared" si="388"/>
        <v>#DIV/0!</v>
      </c>
      <c r="P132" s="54"/>
      <c r="Q132" s="54"/>
      <c r="R132" s="491"/>
      <c r="S132" s="535" t="e">
        <f t="shared" si="394"/>
        <v>#DIV/0!</v>
      </c>
      <c r="T132" s="332" t="s">
        <v>97</v>
      </c>
      <c r="U132" s="1176"/>
      <c r="V132" s="1177"/>
      <c r="W132" s="1177"/>
      <c r="X132" s="1156"/>
      <c r="Y132" s="1156"/>
      <c r="Z132" s="1156"/>
      <c r="AA132" s="1177"/>
      <c r="AB132" s="1177"/>
      <c r="AC132" s="1156"/>
      <c r="AD132" s="1177"/>
      <c r="AE132" s="1177"/>
      <c r="AF132" s="1177"/>
      <c r="AG132" s="1177"/>
      <c r="AH132" s="1177"/>
      <c r="AI132" s="1177"/>
      <c r="AJ132" s="1156"/>
      <c r="AK132" s="1177"/>
      <c r="AL132" s="1177"/>
      <c r="AM132" s="1177"/>
      <c r="AN132" s="1177"/>
      <c r="AO132" s="1177"/>
      <c r="AP132" s="1177"/>
      <c r="AQ132" s="1177"/>
      <c r="AR132" s="1177"/>
      <c r="AS132" s="1156"/>
      <c r="AT132" s="1156"/>
      <c r="AU132" s="1156"/>
      <c r="AV132" s="1156"/>
      <c r="AW132" s="1156"/>
      <c r="AX132" s="1156"/>
      <c r="AY132" s="1177"/>
      <c r="AZ132" s="1177"/>
      <c r="BA132" s="1177"/>
      <c r="BB132" s="1177"/>
      <c r="BC132" s="1177"/>
      <c r="BD132" s="1177"/>
      <c r="BE132" s="1177"/>
      <c r="BF132" s="1177"/>
      <c r="BG132" s="1177"/>
      <c r="BH132" s="1156"/>
      <c r="BI132" s="1156"/>
      <c r="BJ132" s="1177"/>
      <c r="BK132" s="67">
        <f t="shared" ref="BK132:BK133" si="546">SUM(U132:BI132)</f>
        <v>0</v>
      </c>
      <c r="BL132" s="4"/>
      <c r="BM132" s="105"/>
      <c r="BN132" s="224"/>
      <c r="BO132" s="66">
        <f t="shared" si="389"/>
        <v>0</v>
      </c>
      <c r="BP132" s="106" t="e">
        <f t="shared" si="390"/>
        <v>#DIV/0!</v>
      </c>
      <c r="BQ132" s="60">
        <f t="shared" si="391"/>
        <v>0</v>
      </c>
      <c r="BR132" s="2"/>
      <c r="BS132" s="354"/>
      <c r="BT132" s="2">
        <v>3</v>
      </c>
      <c r="BU132" s="1269"/>
      <c r="BV132" s="1328"/>
      <c r="BW132" s="1329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</row>
    <row r="133" spans="1:126" ht="19.5" customHeight="1">
      <c r="A133" s="648" t="s">
        <v>107</v>
      </c>
      <c r="B133" s="1332"/>
      <c r="C133" s="1326"/>
      <c r="D133" s="1326"/>
      <c r="E133" s="1359"/>
      <c r="F133" s="1005" t="s">
        <v>99</v>
      </c>
      <c r="G133" s="550" t="e">
        <f>ROUNDDOWN(G$97*G132,0)</f>
        <v>#DIV/0!</v>
      </c>
      <c r="H133" s="550" t="e">
        <f t="shared" ref="H133:I133" si="547">ROUNDDOWN(H$97*H132,0)</f>
        <v>#DIV/0!</v>
      </c>
      <c r="I133" s="550" t="e">
        <f t="shared" si="547"/>
        <v>#DIV/0!</v>
      </c>
      <c r="J133" s="550">
        <f>ROUNDDOWN(J$7*J132,0)</f>
        <v>0</v>
      </c>
      <c r="K133" s="550"/>
      <c r="L133" s="550"/>
      <c r="M133" s="550"/>
      <c r="N133" s="550"/>
      <c r="O133" s="65" t="e">
        <f t="shared" si="388"/>
        <v>#DIV/0!</v>
      </c>
      <c r="P133" s="226">
        <f>P$9*P132</f>
        <v>0</v>
      </c>
      <c r="Q133" s="226">
        <f t="shared" ref="Q133" si="548">Q$9*Q132</f>
        <v>0</v>
      </c>
      <c r="R133" s="504"/>
      <c r="S133" s="535" t="e">
        <f t="shared" si="394"/>
        <v>#DIV/0!</v>
      </c>
      <c r="T133" s="505" t="s">
        <v>99</v>
      </c>
      <c r="U133" s="1178"/>
      <c r="V133" s="1179"/>
      <c r="W133" s="1179"/>
      <c r="X133" s="1179"/>
      <c r="Y133" s="1179"/>
      <c r="Z133" s="1179"/>
      <c r="AA133" s="1179"/>
      <c r="AB133" s="1179"/>
      <c r="AC133" s="1179"/>
      <c r="AD133" s="1179"/>
      <c r="AE133" s="1179"/>
      <c r="AF133" s="1179"/>
      <c r="AG133" s="1179"/>
      <c r="AH133" s="1179"/>
      <c r="AI133" s="1179"/>
      <c r="AJ133" s="1179"/>
      <c r="AK133" s="1179"/>
      <c r="AL133" s="1179"/>
      <c r="AM133" s="1179"/>
      <c r="AN133" s="1179"/>
      <c r="AO133" s="1179"/>
      <c r="AP133" s="1179"/>
      <c r="AQ133" s="1179"/>
      <c r="AR133" s="1179"/>
      <c r="AS133" s="1179"/>
      <c r="AT133" s="1179"/>
      <c r="AU133" s="1179"/>
      <c r="AV133" s="1179"/>
      <c r="AW133" s="1179"/>
      <c r="AX133" s="1179"/>
      <c r="AY133" s="1179"/>
      <c r="AZ133" s="1179"/>
      <c r="BA133" s="1179"/>
      <c r="BB133" s="1179"/>
      <c r="BC133" s="1179"/>
      <c r="BD133" s="1179"/>
      <c r="BE133" s="1179"/>
      <c r="BF133" s="1179"/>
      <c r="BG133" s="1179"/>
      <c r="BH133" s="1179"/>
      <c r="BI133" s="1179"/>
      <c r="BJ133" s="1179"/>
      <c r="BK133" s="65">
        <f t="shared" si="546"/>
        <v>0</v>
      </c>
      <c r="BL133" s="4"/>
      <c r="BM133" s="105"/>
      <c r="BN133" s="224"/>
      <c r="BO133" s="70">
        <f t="shared" si="389"/>
        <v>0</v>
      </c>
      <c r="BP133" s="108" t="e">
        <f t="shared" si="390"/>
        <v>#DIV/0!</v>
      </c>
      <c r="BQ133" s="560">
        <f t="shared" si="391"/>
        <v>0</v>
      </c>
      <c r="BR133" s="2">
        <f>BR131+BQ133</f>
        <v>0</v>
      </c>
      <c r="BS133" s="354">
        <f>BS131-BR133</f>
        <v>0</v>
      </c>
      <c r="BT133" s="2"/>
      <c r="BU133" s="1268">
        <f>_xlfn.AGGREGATE(9,6,S133,BQ133)</f>
        <v>0</v>
      </c>
      <c r="BV133" s="1328">
        <f>AY133</f>
        <v>0</v>
      </c>
      <c r="BW133" s="1329">
        <f t="shared" ref="BW133" si="549">BU133+BV133</f>
        <v>0</v>
      </c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</row>
    <row r="134" spans="1:126" ht="20.25" customHeight="1">
      <c r="A134" s="1208" t="s">
        <v>108</v>
      </c>
      <c r="B134" s="1279">
        <f>SUM(B126:B133)</f>
        <v>0</v>
      </c>
      <c r="C134" s="1232">
        <f t="shared" ref="C134" si="550">SUM(C126:C131)</f>
        <v>0</v>
      </c>
      <c r="D134" s="1279">
        <f>SUM(D126:D131)</f>
        <v>0</v>
      </c>
      <c r="E134" s="1330">
        <f>SUM(E126:E131)</f>
        <v>0</v>
      </c>
      <c r="F134" s="71" t="s">
        <v>97</v>
      </c>
      <c r="G134" s="72" t="e">
        <f>G126+G128+G130+G132</f>
        <v>#DIV/0!</v>
      </c>
      <c r="H134" s="72" t="e">
        <f t="shared" ref="H134:I135" si="551">H126+H128+H130+H132</f>
        <v>#DIV/0!</v>
      </c>
      <c r="I134" s="72" t="e">
        <f t="shared" si="551"/>
        <v>#DIV/0!</v>
      </c>
      <c r="J134" s="72">
        <f t="shared" ref="J134:K134" si="552">J126+J128+J130+J132</f>
        <v>0</v>
      </c>
      <c r="K134" s="72" t="e">
        <f t="shared" si="552"/>
        <v>#DIV/0!</v>
      </c>
      <c r="L134" s="72" t="e">
        <f t="shared" ref="L134" si="553">L126+L128+L130+L132</f>
        <v>#DIV/0!</v>
      </c>
      <c r="M134" s="72" t="e">
        <f t="shared" ref="M134:N134" si="554">M126+M128+M130+M132</f>
        <v>#DIV/0!</v>
      </c>
      <c r="N134" s="72">
        <f t="shared" si="554"/>
        <v>0</v>
      </c>
      <c r="O134" s="16" t="e">
        <f t="shared" si="388"/>
        <v>#DIV/0!</v>
      </c>
      <c r="P134" s="72">
        <f t="shared" ref="P134:Q135" si="555">P126+P128+P130+P132</f>
        <v>0</v>
      </c>
      <c r="Q134" s="72">
        <f t="shared" si="555"/>
        <v>0</v>
      </c>
      <c r="R134" s="490"/>
      <c r="S134" s="535" t="e">
        <f t="shared" si="394"/>
        <v>#DIV/0!</v>
      </c>
      <c r="T134" s="77" t="s">
        <v>97</v>
      </c>
      <c r="U134" s="13">
        <f t="shared" ref="U134:V134" si="556">U126+U128+U130+U132</f>
        <v>0</v>
      </c>
      <c r="V134" s="72">
        <f t="shared" si="556"/>
        <v>0</v>
      </c>
      <c r="W134" s="72">
        <f t="shared" ref="W134:BI134" si="557">W126+W128+W130+W132</f>
        <v>0</v>
      </c>
      <c r="X134" s="72">
        <f t="shared" si="557"/>
        <v>0</v>
      </c>
      <c r="Y134" s="72">
        <f t="shared" si="557"/>
        <v>0</v>
      </c>
      <c r="Z134" s="72">
        <f t="shared" si="557"/>
        <v>0</v>
      </c>
      <c r="AA134" s="72">
        <f t="shared" si="557"/>
        <v>0</v>
      </c>
      <c r="AB134" s="72">
        <f t="shared" si="557"/>
        <v>0</v>
      </c>
      <c r="AC134" s="72">
        <f t="shared" si="557"/>
        <v>0</v>
      </c>
      <c r="AD134" s="72">
        <f t="shared" si="557"/>
        <v>0</v>
      </c>
      <c r="AE134" s="72">
        <f t="shared" si="557"/>
        <v>0</v>
      </c>
      <c r="AF134" s="72">
        <f t="shared" si="557"/>
        <v>0</v>
      </c>
      <c r="AG134" s="72">
        <f t="shared" si="557"/>
        <v>0</v>
      </c>
      <c r="AH134" s="72">
        <f t="shared" si="557"/>
        <v>0</v>
      </c>
      <c r="AI134" s="72">
        <f t="shared" si="557"/>
        <v>0</v>
      </c>
      <c r="AJ134" s="72">
        <f t="shared" si="557"/>
        <v>0</v>
      </c>
      <c r="AK134" s="72">
        <f t="shared" si="557"/>
        <v>0</v>
      </c>
      <c r="AL134" s="72">
        <f t="shared" si="557"/>
        <v>0</v>
      </c>
      <c r="AM134" s="72">
        <f t="shared" si="557"/>
        <v>0</v>
      </c>
      <c r="AN134" s="72">
        <f t="shared" si="557"/>
        <v>0</v>
      </c>
      <c r="AO134" s="72">
        <f t="shared" si="557"/>
        <v>0</v>
      </c>
      <c r="AP134" s="72">
        <f t="shared" si="557"/>
        <v>0</v>
      </c>
      <c r="AQ134" s="72">
        <f t="shared" si="557"/>
        <v>0</v>
      </c>
      <c r="AR134" s="72">
        <f t="shared" si="557"/>
        <v>0</v>
      </c>
      <c r="AS134" s="72">
        <f t="shared" si="557"/>
        <v>0</v>
      </c>
      <c r="AT134" s="72">
        <f t="shared" si="557"/>
        <v>0</v>
      </c>
      <c r="AU134" s="72">
        <f t="shared" si="557"/>
        <v>0</v>
      </c>
      <c r="AV134" s="72">
        <f t="shared" si="557"/>
        <v>0</v>
      </c>
      <c r="AW134" s="72">
        <f t="shared" si="557"/>
        <v>0</v>
      </c>
      <c r="AX134" s="72">
        <f t="shared" si="557"/>
        <v>0</v>
      </c>
      <c r="AY134" s="72">
        <f t="shared" si="557"/>
        <v>0</v>
      </c>
      <c r="AZ134" s="72">
        <f t="shared" si="557"/>
        <v>0</v>
      </c>
      <c r="BA134" s="72">
        <f t="shared" si="557"/>
        <v>0</v>
      </c>
      <c r="BB134" s="72">
        <f t="shared" si="557"/>
        <v>0</v>
      </c>
      <c r="BC134" s="72">
        <f t="shared" si="557"/>
        <v>0</v>
      </c>
      <c r="BD134" s="72">
        <f t="shared" si="557"/>
        <v>0</v>
      </c>
      <c r="BE134" s="72">
        <f t="shared" si="557"/>
        <v>0</v>
      </c>
      <c r="BF134" s="72">
        <f t="shared" si="557"/>
        <v>0</v>
      </c>
      <c r="BG134" s="72">
        <f t="shared" si="557"/>
        <v>0</v>
      </c>
      <c r="BH134" s="72">
        <f t="shared" si="557"/>
        <v>0</v>
      </c>
      <c r="BI134" s="72">
        <f t="shared" si="557"/>
        <v>0</v>
      </c>
      <c r="BJ134" s="72">
        <f t="shared" ref="BJ134" si="558">BJ126+BJ128+BJ130+BJ132</f>
        <v>0</v>
      </c>
      <c r="BK134" s="16">
        <f>BK126+BK128+BK130+BK132</f>
        <v>0</v>
      </c>
      <c r="BL134" s="4"/>
      <c r="BM134" s="105"/>
      <c r="BN134" s="224"/>
      <c r="BO134" s="57">
        <f t="shared" si="389"/>
        <v>0</v>
      </c>
      <c r="BP134" s="78" t="e">
        <f t="shared" si="390"/>
        <v>#DIV/0!</v>
      </c>
      <c r="BQ134" s="57">
        <f t="shared" si="391"/>
        <v>0</v>
      </c>
      <c r="BR134" s="2"/>
      <c r="BS134" s="354"/>
      <c r="BT134" s="764" t="s">
        <v>402</v>
      </c>
      <c r="BU134" s="1269"/>
      <c r="BV134" s="1328"/>
      <c r="BW134" s="1329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</row>
    <row r="135" spans="1:126" ht="19.5" customHeight="1">
      <c r="A135" s="1209"/>
      <c r="B135" s="1280"/>
      <c r="C135" s="1233"/>
      <c r="D135" s="1280"/>
      <c r="E135" s="1331"/>
      <c r="F135" s="79" t="s">
        <v>99</v>
      </c>
      <c r="G135" s="80" t="e">
        <f>G127+G129+G131+G133</f>
        <v>#DIV/0!</v>
      </c>
      <c r="H135" s="80" t="e">
        <f t="shared" si="551"/>
        <v>#DIV/0!</v>
      </c>
      <c r="I135" s="80" t="e">
        <f t="shared" si="551"/>
        <v>#DIV/0!</v>
      </c>
      <c r="J135" s="80">
        <f t="shared" ref="J135:K135" si="559">J127+J129+J131+J133</f>
        <v>0</v>
      </c>
      <c r="K135" s="80">
        <f t="shared" si="559"/>
        <v>0</v>
      </c>
      <c r="L135" s="80">
        <f t="shared" ref="L135" si="560">L127+L129+L131+L133</f>
        <v>0</v>
      </c>
      <c r="M135" s="80">
        <f t="shared" ref="M135:N135" si="561">M127+M129+M131+M133</f>
        <v>0</v>
      </c>
      <c r="N135" s="80">
        <f t="shared" si="561"/>
        <v>0</v>
      </c>
      <c r="O135" s="43" t="e">
        <f t="shared" si="388"/>
        <v>#DIV/0!</v>
      </c>
      <c r="P135" s="80">
        <f t="shared" si="555"/>
        <v>0</v>
      </c>
      <c r="Q135" s="80">
        <f t="shared" si="555"/>
        <v>0</v>
      </c>
      <c r="R135" s="83">
        <f>R127+R129+R131+R133</f>
        <v>0</v>
      </c>
      <c r="S135" s="535" t="e">
        <f t="shared" si="394"/>
        <v>#DIV/0!</v>
      </c>
      <c r="T135" s="89" t="s">
        <v>99</v>
      </c>
      <c r="U135" s="91">
        <f t="shared" ref="U135:V135" si="562">U127+U129+U131+U133</f>
        <v>0</v>
      </c>
      <c r="V135" s="80">
        <f t="shared" si="562"/>
        <v>0</v>
      </c>
      <c r="W135" s="80">
        <f t="shared" ref="W135:BI135" si="563">W127+W129+W131+W133</f>
        <v>0</v>
      </c>
      <c r="X135" s="80">
        <f t="shared" si="563"/>
        <v>0</v>
      </c>
      <c r="Y135" s="80">
        <f t="shared" si="563"/>
        <v>0</v>
      </c>
      <c r="Z135" s="80">
        <f t="shared" si="563"/>
        <v>0</v>
      </c>
      <c r="AA135" s="80">
        <f t="shared" si="563"/>
        <v>0</v>
      </c>
      <c r="AB135" s="80">
        <f t="shared" si="563"/>
        <v>0</v>
      </c>
      <c r="AC135" s="80">
        <f t="shared" si="563"/>
        <v>0</v>
      </c>
      <c r="AD135" s="80">
        <f t="shared" si="563"/>
        <v>0</v>
      </c>
      <c r="AE135" s="80">
        <f t="shared" si="563"/>
        <v>0</v>
      </c>
      <c r="AF135" s="80">
        <f t="shared" si="563"/>
        <v>0</v>
      </c>
      <c r="AG135" s="80">
        <f t="shared" si="563"/>
        <v>0</v>
      </c>
      <c r="AH135" s="80">
        <f t="shared" si="563"/>
        <v>0</v>
      </c>
      <c r="AI135" s="80">
        <f t="shared" si="563"/>
        <v>0</v>
      </c>
      <c r="AJ135" s="80">
        <f t="shared" si="563"/>
        <v>0</v>
      </c>
      <c r="AK135" s="80">
        <f t="shared" si="563"/>
        <v>0</v>
      </c>
      <c r="AL135" s="80">
        <f t="shared" si="563"/>
        <v>0</v>
      </c>
      <c r="AM135" s="80">
        <f t="shared" si="563"/>
        <v>0</v>
      </c>
      <c r="AN135" s="80">
        <f t="shared" si="563"/>
        <v>0</v>
      </c>
      <c r="AO135" s="80">
        <f t="shared" si="563"/>
        <v>0</v>
      </c>
      <c r="AP135" s="80">
        <f t="shared" si="563"/>
        <v>0</v>
      </c>
      <c r="AQ135" s="80">
        <f t="shared" si="563"/>
        <v>0</v>
      </c>
      <c r="AR135" s="80">
        <f t="shared" si="563"/>
        <v>0</v>
      </c>
      <c r="AS135" s="80">
        <f t="shared" si="563"/>
        <v>0</v>
      </c>
      <c r="AT135" s="80">
        <f t="shared" si="563"/>
        <v>0</v>
      </c>
      <c r="AU135" s="80">
        <f t="shared" si="563"/>
        <v>0</v>
      </c>
      <c r="AV135" s="80">
        <f t="shared" si="563"/>
        <v>0</v>
      </c>
      <c r="AW135" s="80">
        <f t="shared" si="563"/>
        <v>0</v>
      </c>
      <c r="AX135" s="80">
        <f t="shared" si="563"/>
        <v>0</v>
      </c>
      <c r="AY135" s="80">
        <f t="shared" si="563"/>
        <v>0</v>
      </c>
      <c r="AZ135" s="80">
        <f t="shared" si="563"/>
        <v>0</v>
      </c>
      <c r="BA135" s="80">
        <f t="shared" si="563"/>
        <v>0</v>
      </c>
      <c r="BB135" s="80">
        <f t="shared" si="563"/>
        <v>0</v>
      </c>
      <c r="BC135" s="80">
        <f t="shared" si="563"/>
        <v>0</v>
      </c>
      <c r="BD135" s="80">
        <f t="shared" si="563"/>
        <v>0</v>
      </c>
      <c r="BE135" s="80">
        <f t="shared" si="563"/>
        <v>0</v>
      </c>
      <c r="BF135" s="80">
        <f t="shared" si="563"/>
        <v>0</v>
      </c>
      <c r="BG135" s="80">
        <f t="shared" si="563"/>
        <v>0</v>
      </c>
      <c r="BH135" s="80">
        <f t="shared" si="563"/>
        <v>0</v>
      </c>
      <c r="BI135" s="80">
        <f t="shared" si="563"/>
        <v>0</v>
      </c>
      <c r="BJ135" s="80">
        <f t="shared" ref="BJ135" si="564">BJ127+BJ129+BJ131+BJ133</f>
        <v>0</v>
      </c>
      <c r="BK135" s="43">
        <f>BK127+BK129+BK131+BK133</f>
        <v>0</v>
      </c>
      <c r="BL135" s="4"/>
      <c r="BM135" s="105"/>
      <c r="BN135" s="224"/>
      <c r="BO135" s="70">
        <f t="shared" si="389"/>
        <v>0</v>
      </c>
      <c r="BP135" s="92" t="e">
        <f t="shared" si="390"/>
        <v>#DIV/0!</v>
      </c>
      <c r="BQ135" s="70">
        <f t="shared" si="391"/>
        <v>0</v>
      </c>
      <c r="BR135" s="1092" t="str">
        <f>IF(BR133=BQ135,"○","×")</f>
        <v>○</v>
      </c>
      <c r="BS135" s="2"/>
      <c r="BT135" s="2"/>
      <c r="BU135" s="1355">
        <f>_xlfn.AGGREGATE(9,6,S135,BQ135)</f>
        <v>0</v>
      </c>
      <c r="BV135" s="1355">
        <f>AY135</f>
        <v>0</v>
      </c>
      <c r="BW135" s="1355">
        <f t="shared" ref="BW135" si="565">BU135+BV135</f>
        <v>0</v>
      </c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</row>
    <row r="136" spans="1:126" s="48" customFormat="1" ht="15" customHeight="1">
      <c r="A136" s="506"/>
      <c r="B136" s="1281">
        <f>B108+B116+B124+B134</f>
        <v>0</v>
      </c>
      <c r="C136" s="1283">
        <f t="shared" ref="C136:D136" si="566">C108+C116+C124+C134</f>
        <v>0</v>
      </c>
      <c r="D136" s="1281">
        <f t="shared" si="566"/>
        <v>0</v>
      </c>
      <c r="E136" s="1324">
        <f>E108+E116+E124+E134</f>
        <v>0</v>
      </c>
      <c r="F136" s="507" t="s">
        <v>97</v>
      </c>
      <c r="G136" s="198" t="e">
        <f t="shared" ref="G136:I136" si="567">G108+G116+G124+G134</f>
        <v>#DIV/0!</v>
      </c>
      <c r="H136" s="198" t="e">
        <f t="shared" si="567"/>
        <v>#DIV/0!</v>
      </c>
      <c r="I136" s="113" t="e">
        <f t="shared" si="567"/>
        <v>#DIV/0!</v>
      </c>
      <c r="J136" s="113">
        <f t="shared" ref="J136:K136" si="568">J108+J116+J124+J134</f>
        <v>0</v>
      </c>
      <c r="K136" s="113" t="e">
        <f t="shared" si="568"/>
        <v>#DIV/0!</v>
      </c>
      <c r="L136" s="113" t="e">
        <f t="shared" ref="L136" si="569">L108+L116+L124+L134</f>
        <v>#DIV/0!</v>
      </c>
      <c r="M136" s="113" t="e">
        <f t="shared" ref="M136:N136" si="570">M108+M116+M124+M134</f>
        <v>#DIV/0!</v>
      </c>
      <c r="N136" s="113">
        <f t="shared" si="570"/>
        <v>0</v>
      </c>
      <c r="O136" s="16" t="e">
        <f t="shared" si="388"/>
        <v>#DIV/0!</v>
      </c>
      <c r="P136" s="198">
        <f t="shared" ref="P136:R137" si="571">P108+P116+P124+P134</f>
        <v>0</v>
      </c>
      <c r="Q136" s="198">
        <f t="shared" ref="Q136" si="572">Q108+Q116+Q124+Q134</f>
        <v>0</v>
      </c>
      <c r="R136" s="508">
        <f t="shared" si="571"/>
        <v>0</v>
      </c>
      <c r="S136" s="535" t="e">
        <f t="shared" si="394"/>
        <v>#DIV/0!</v>
      </c>
      <c r="T136" s="509" t="s">
        <v>97</v>
      </c>
      <c r="U136" s="510">
        <f t="shared" ref="U136:U137" si="573">U108+U116+U124+U134</f>
        <v>0</v>
      </c>
      <c r="V136" s="198">
        <f>V108+V116+V124+V134</f>
        <v>0</v>
      </c>
      <c r="W136" s="198">
        <f t="shared" ref="W136:BI136" si="574">W108+W116+W124+W134</f>
        <v>0</v>
      </c>
      <c r="X136" s="198">
        <f t="shared" si="574"/>
        <v>0</v>
      </c>
      <c r="Y136" s="198">
        <f t="shared" si="574"/>
        <v>0</v>
      </c>
      <c r="Z136" s="198">
        <f t="shared" si="574"/>
        <v>0</v>
      </c>
      <c r="AA136" s="198">
        <f t="shared" si="574"/>
        <v>0</v>
      </c>
      <c r="AB136" s="198">
        <f t="shared" si="574"/>
        <v>0</v>
      </c>
      <c r="AC136" s="198">
        <f t="shared" si="574"/>
        <v>0</v>
      </c>
      <c r="AD136" s="198">
        <f t="shared" si="574"/>
        <v>0</v>
      </c>
      <c r="AE136" s="198">
        <f t="shared" si="574"/>
        <v>0</v>
      </c>
      <c r="AF136" s="198">
        <f t="shared" si="574"/>
        <v>0</v>
      </c>
      <c r="AG136" s="198">
        <f t="shared" si="574"/>
        <v>0</v>
      </c>
      <c r="AH136" s="198">
        <f t="shared" si="574"/>
        <v>0</v>
      </c>
      <c r="AI136" s="198">
        <f t="shared" si="574"/>
        <v>0</v>
      </c>
      <c r="AJ136" s="198">
        <f t="shared" si="574"/>
        <v>0</v>
      </c>
      <c r="AK136" s="198">
        <f t="shared" si="574"/>
        <v>0</v>
      </c>
      <c r="AL136" s="198">
        <f t="shared" si="574"/>
        <v>0</v>
      </c>
      <c r="AM136" s="198">
        <f t="shared" si="574"/>
        <v>0</v>
      </c>
      <c r="AN136" s="198">
        <f t="shared" si="574"/>
        <v>0</v>
      </c>
      <c r="AO136" s="198">
        <f t="shared" si="574"/>
        <v>0</v>
      </c>
      <c r="AP136" s="198">
        <f t="shared" si="574"/>
        <v>0</v>
      </c>
      <c r="AQ136" s="198">
        <f t="shared" si="574"/>
        <v>0</v>
      </c>
      <c r="AR136" s="198">
        <f t="shared" si="574"/>
        <v>0</v>
      </c>
      <c r="AS136" s="198">
        <f t="shared" si="574"/>
        <v>0</v>
      </c>
      <c r="AT136" s="198">
        <f t="shared" si="574"/>
        <v>0</v>
      </c>
      <c r="AU136" s="198">
        <f t="shared" si="574"/>
        <v>0</v>
      </c>
      <c r="AV136" s="198">
        <f t="shared" si="574"/>
        <v>0</v>
      </c>
      <c r="AW136" s="198">
        <f t="shared" si="574"/>
        <v>0</v>
      </c>
      <c r="AX136" s="198">
        <f t="shared" si="574"/>
        <v>0</v>
      </c>
      <c r="AY136" s="198">
        <f t="shared" si="574"/>
        <v>0</v>
      </c>
      <c r="AZ136" s="198">
        <f t="shared" si="574"/>
        <v>0</v>
      </c>
      <c r="BA136" s="198">
        <f t="shared" si="574"/>
        <v>0</v>
      </c>
      <c r="BB136" s="198">
        <f t="shared" si="574"/>
        <v>0</v>
      </c>
      <c r="BC136" s="198">
        <f t="shared" si="574"/>
        <v>0</v>
      </c>
      <c r="BD136" s="198">
        <f t="shared" si="574"/>
        <v>0</v>
      </c>
      <c r="BE136" s="198">
        <f t="shared" si="574"/>
        <v>0</v>
      </c>
      <c r="BF136" s="198">
        <f t="shared" si="574"/>
        <v>0</v>
      </c>
      <c r="BG136" s="198">
        <f t="shared" si="574"/>
        <v>0</v>
      </c>
      <c r="BH136" s="198">
        <f t="shared" si="574"/>
        <v>0</v>
      </c>
      <c r="BI136" s="198">
        <f t="shared" si="574"/>
        <v>0</v>
      </c>
      <c r="BJ136" s="198">
        <f t="shared" ref="BJ136" si="575">BJ108+BJ116+BJ124+BJ134</f>
        <v>0</v>
      </c>
      <c r="BK136" s="16">
        <f t="shared" ref="BK136" si="576">BK108+BK116+BK124+BK134</f>
        <v>0</v>
      </c>
      <c r="BL136" s="4"/>
      <c r="BM136" s="105"/>
      <c r="BN136" s="224"/>
      <c r="BO136" s="57">
        <f t="shared" si="389"/>
        <v>0</v>
      </c>
      <c r="BP136" s="78" t="e">
        <f t="shared" si="390"/>
        <v>#DIV/0!</v>
      </c>
      <c r="BQ136" s="66">
        <f t="shared" si="391"/>
        <v>0</v>
      </c>
      <c r="BR136" s="123"/>
      <c r="BS136" s="123"/>
      <c r="BT136" s="123"/>
      <c r="BU136" s="1355"/>
      <c r="BV136" s="1355"/>
      <c r="BW136" s="1355"/>
    </row>
    <row r="137" spans="1:126" s="48" customFormat="1" ht="26.25" customHeight="1">
      <c r="A137" s="218" t="s">
        <v>109</v>
      </c>
      <c r="B137" s="1282"/>
      <c r="C137" s="1284"/>
      <c r="D137" s="1282"/>
      <c r="E137" s="1325"/>
      <c r="F137" s="973" t="s">
        <v>99</v>
      </c>
      <c r="G137" s="975" t="e">
        <f>G109+G117+G125+G135</f>
        <v>#DIV/0!</v>
      </c>
      <c r="H137" s="975" t="e">
        <f t="shared" ref="H137:I137" si="577">H109+H117+H125+H135</f>
        <v>#DIV/0!</v>
      </c>
      <c r="I137" s="975" t="e">
        <f t="shared" si="577"/>
        <v>#DIV/0!</v>
      </c>
      <c r="J137" s="975">
        <f t="shared" ref="J137:K137" si="578">J109+J117+J125+J135</f>
        <v>0</v>
      </c>
      <c r="K137" s="975">
        <f t="shared" si="578"/>
        <v>0</v>
      </c>
      <c r="L137" s="975">
        <f t="shared" ref="L137" si="579">L109+L117+L125+L135</f>
        <v>0</v>
      </c>
      <c r="M137" s="975">
        <f t="shared" ref="M137:N137" si="580">M109+M117+M125+M135</f>
        <v>0</v>
      </c>
      <c r="N137" s="975">
        <f t="shared" si="580"/>
        <v>0</v>
      </c>
      <c r="O137" s="65" t="e">
        <f t="shared" si="388"/>
        <v>#DIV/0!</v>
      </c>
      <c r="P137" s="975">
        <f t="shared" ref="P137:Q137" si="581">P109+P117+P125+P135</f>
        <v>0</v>
      </c>
      <c r="Q137" s="975">
        <f t="shared" si="581"/>
        <v>0</v>
      </c>
      <c r="R137" s="977">
        <f t="shared" si="571"/>
        <v>0</v>
      </c>
      <c r="S137" s="535" t="e">
        <f t="shared" si="394"/>
        <v>#DIV/0!</v>
      </c>
      <c r="T137" s="978" t="s">
        <v>99</v>
      </c>
      <c r="U137" s="979">
        <f t="shared" si="573"/>
        <v>0</v>
      </c>
      <c r="V137" s="975">
        <f>V109+V117+V125+V135</f>
        <v>0</v>
      </c>
      <c r="W137" s="975">
        <f t="shared" ref="W137:BI137" si="582">W109+W117+W125+W135</f>
        <v>0</v>
      </c>
      <c r="X137" s="975">
        <f t="shared" si="582"/>
        <v>0</v>
      </c>
      <c r="Y137" s="975">
        <f t="shared" si="582"/>
        <v>0</v>
      </c>
      <c r="Z137" s="975">
        <f t="shared" si="582"/>
        <v>0</v>
      </c>
      <c r="AA137" s="975">
        <f t="shared" si="582"/>
        <v>0</v>
      </c>
      <c r="AB137" s="975">
        <f t="shared" si="582"/>
        <v>0</v>
      </c>
      <c r="AC137" s="975">
        <f t="shared" si="582"/>
        <v>0</v>
      </c>
      <c r="AD137" s="975">
        <f t="shared" si="582"/>
        <v>0</v>
      </c>
      <c r="AE137" s="975">
        <f t="shared" si="582"/>
        <v>0</v>
      </c>
      <c r="AF137" s="975">
        <f t="shared" si="582"/>
        <v>0</v>
      </c>
      <c r="AG137" s="975">
        <f t="shared" si="582"/>
        <v>0</v>
      </c>
      <c r="AH137" s="975">
        <f t="shared" si="582"/>
        <v>0</v>
      </c>
      <c r="AI137" s="975">
        <f t="shared" si="582"/>
        <v>0</v>
      </c>
      <c r="AJ137" s="975">
        <f t="shared" si="582"/>
        <v>0</v>
      </c>
      <c r="AK137" s="975">
        <f t="shared" si="582"/>
        <v>0</v>
      </c>
      <c r="AL137" s="975">
        <f t="shared" si="582"/>
        <v>0</v>
      </c>
      <c r="AM137" s="975">
        <f t="shared" si="582"/>
        <v>0</v>
      </c>
      <c r="AN137" s="975">
        <f t="shared" si="582"/>
        <v>0</v>
      </c>
      <c r="AO137" s="975">
        <f t="shared" si="582"/>
        <v>0</v>
      </c>
      <c r="AP137" s="975">
        <f t="shared" si="582"/>
        <v>0</v>
      </c>
      <c r="AQ137" s="975">
        <f t="shared" si="582"/>
        <v>0</v>
      </c>
      <c r="AR137" s="975">
        <f t="shared" si="582"/>
        <v>0</v>
      </c>
      <c r="AS137" s="975">
        <f t="shared" si="582"/>
        <v>0</v>
      </c>
      <c r="AT137" s="975">
        <f t="shared" si="582"/>
        <v>0</v>
      </c>
      <c r="AU137" s="975">
        <f t="shared" si="582"/>
        <v>0</v>
      </c>
      <c r="AV137" s="975">
        <f t="shared" si="582"/>
        <v>0</v>
      </c>
      <c r="AW137" s="975">
        <f t="shared" si="582"/>
        <v>0</v>
      </c>
      <c r="AX137" s="975">
        <f t="shared" si="582"/>
        <v>0</v>
      </c>
      <c r="AY137" s="975">
        <f t="shared" si="582"/>
        <v>0</v>
      </c>
      <c r="AZ137" s="975">
        <f t="shared" si="582"/>
        <v>0</v>
      </c>
      <c r="BA137" s="975">
        <f t="shared" si="582"/>
        <v>0</v>
      </c>
      <c r="BB137" s="975">
        <f t="shared" si="582"/>
        <v>0</v>
      </c>
      <c r="BC137" s="975">
        <f t="shared" si="582"/>
        <v>0</v>
      </c>
      <c r="BD137" s="975">
        <f t="shared" si="582"/>
        <v>0</v>
      </c>
      <c r="BE137" s="975">
        <f t="shared" si="582"/>
        <v>0</v>
      </c>
      <c r="BF137" s="975">
        <f t="shared" si="582"/>
        <v>0</v>
      </c>
      <c r="BG137" s="975">
        <f t="shared" si="582"/>
        <v>0</v>
      </c>
      <c r="BH137" s="975">
        <f t="shared" si="582"/>
        <v>0</v>
      </c>
      <c r="BI137" s="975">
        <f t="shared" si="582"/>
        <v>0</v>
      </c>
      <c r="BJ137" s="975">
        <f t="shared" ref="BJ137" si="583">BJ109+BJ117+BJ125+BJ135</f>
        <v>0</v>
      </c>
      <c r="BK137" s="65">
        <f t="shared" ref="BK137" si="584">BK109+BK117+BK125+BK135</f>
        <v>0</v>
      </c>
      <c r="BL137" s="4"/>
      <c r="BM137" s="105"/>
      <c r="BN137" s="224"/>
      <c r="BO137" s="93">
        <f t="shared" si="389"/>
        <v>0</v>
      </c>
      <c r="BP137" s="133" t="e">
        <f t="shared" si="390"/>
        <v>#DIV/0!</v>
      </c>
      <c r="BQ137" s="70">
        <f t="shared" si="391"/>
        <v>0</v>
      </c>
      <c r="BR137" s="219" t="str">
        <f>IF(BR131=BQ137,"○","×")</f>
        <v>○</v>
      </c>
      <c r="BS137" s="123"/>
      <c r="BT137" s="123"/>
      <c r="BU137" s="1083">
        <f>SUBTOTAL(9,BU103:BU136)</f>
        <v>0</v>
      </c>
      <c r="BV137" s="1083">
        <f>SUBTOTAL(9,BV103:BV136)</f>
        <v>0</v>
      </c>
      <c r="BW137" s="1083">
        <f>BU137+BV137</f>
        <v>0</v>
      </c>
    </row>
    <row r="138" spans="1:126" s="418" customFormat="1" ht="19.95" customHeight="1">
      <c r="A138" s="498"/>
      <c r="B138" s="417"/>
      <c r="C138" s="417"/>
      <c r="D138" s="417"/>
      <c r="F138" s="1018" t="s">
        <v>325</v>
      </c>
      <c r="G138" s="1010"/>
      <c r="H138" s="1010"/>
      <c r="I138" s="1010"/>
      <c r="J138" s="1010"/>
      <c r="K138" s="1012"/>
      <c r="L138" s="1012"/>
      <c r="M138" s="1012"/>
      <c r="N138" s="1012"/>
      <c r="O138" s="1013"/>
      <c r="P138" s="1010"/>
      <c r="Q138" s="1010"/>
      <c r="R138" s="1010"/>
      <c r="S138" s="1010"/>
      <c r="T138" s="1014" t="s">
        <v>99</v>
      </c>
      <c r="U138" s="1010"/>
      <c r="V138" s="1010"/>
      <c r="W138" s="1010"/>
      <c r="X138" s="1010"/>
      <c r="Y138" s="1010"/>
      <c r="Z138" s="1010"/>
      <c r="AA138" s="1010"/>
      <c r="AB138" s="1010"/>
      <c r="AC138" s="1010"/>
      <c r="AD138" s="1010"/>
      <c r="AE138" s="1010"/>
      <c r="AF138" s="1010"/>
      <c r="AG138" s="1010"/>
      <c r="AH138" s="1010"/>
      <c r="AI138" s="1010"/>
      <c r="AJ138" s="1010"/>
      <c r="AK138" s="1010"/>
      <c r="AL138" s="1010"/>
      <c r="AM138" s="1010"/>
      <c r="AN138" s="1010"/>
      <c r="AO138" s="1010"/>
      <c r="AP138" s="1010"/>
      <c r="AQ138" s="1010"/>
      <c r="AR138" s="1010"/>
      <c r="AS138" s="1010"/>
      <c r="AT138" s="1010"/>
      <c r="AU138" s="1010"/>
      <c r="AV138" s="1010"/>
      <c r="AW138" s="1010"/>
      <c r="AX138" s="1010"/>
      <c r="AY138" s="1010"/>
      <c r="AZ138" s="1010"/>
      <c r="BA138" s="1010"/>
      <c r="BB138" s="1010"/>
      <c r="BC138" s="1010"/>
      <c r="BD138" s="1010"/>
      <c r="BE138" s="1010"/>
      <c r="BF138" s="1010"/>
      <c r="BG138" s="1010"/>
      <c r="BH138" s="1010"/>
      <c r="BI138" s="1010"/>
      <c r="BJ138" s="1010"/>
      <c r="BK138" s="1015"/>
      <c r="BL138" s="1016"/>
      <c r="BM138" s="420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</row>
    <row r="139" spans="1:126" s="418" customFormat="1" ht="19.95" customHeight="1">
      <c r="A139" s="423"/>
      <c r="B139" s="417"/>
      <c r="C139" s="417"/>
      <c r="D139" s="417"/>
      <c r="F139" s="1018" t="s">
        <v>326</v>
      </c>
      <c r="G139" s="1010" t="e">
        <f t="shared" ref="G139:L139" si="585">G137-G138</f>
        <v>#DIV/0!</v>
      </c>
      <c r="H139" s="1010" t="e">
        <f t="shared" si="585"/>
        <v>#DIV/0!</v>
      </c>
      <c r="I139" s="1010" t="e">
        <f t="shared" si="585"/>
        <v>#DIV/0!</v>
      </c>
      <c r="J139" s="1010">
        <f t="shared" si="585"/>
        <v>0</v>
      </c>
      <c r="K139" s="1010">
        <f t="shared" si="585"/>
        <v>0</v>
      </c>
      <c r="L139" s="1010">
        <f t="shared" si="585"/>
        <v>0</v>
      </c>
      <c r="M139" s="1010">
        <f t="shared" ref="M139:N139" si="586">M137-M138</f>
        <v>0</v>
      </c>
      <c r="N139" s="1010">
        <f t="shared" si="586"/>
        <v>0</v>
      </c>
      <c r="O139" s="1013" t="e">
        <f>SUM(G139:M139)</f>
        <v>#DIV/0!</v>
      </c>
      <c r="P139" s="1010">
        <f t="shared" ref="P139:R139" si="587">P137-P138</f>
        <v>0</v>
      </c>
      <c r="Q139" s="1010">
        <f t="shared" ref="Q139" si="588">Q137-Q138</f>
        <v>0</v>
      </c>
      <c r="R139" s="1010">
        <f t="shared" si="587"/>
        <v>0</v>
      </c>
      <c r="S139" s="1010" t="e">
        <f>SUM(O139:R139)</f>
        <v>#DIV/0!</v>
      </c>
      <c r="T139" s="1014" t="s">
        <v>326</v>
      </c>
      <c r="U139" s="1011">
        <f t="shared" ref="U139:BI139" si="589">U137-U138</f>
        <v>0</v>
      </c>
      <c r="V139" s="1011">
        <f t="shared" si="589"/>
        <v>0</v>
      </c>
      <c r="W139" s="1011">
        <f t="shared" si="589"/>
        <v>0</v>
      </c>
      <c r="X139" s="1011">
        <f t="shared" si="589"/>
        <v>0</v>
      </c>
      <c r="Y139" s="1011">
        <f t="shared" si="589"/>
        <v>0</v>
      </c>
      <c r="Z139" s="1011">
        <f t="shared" si="589"/>
        <v>0</v>
      </c>
      <c r="AA139" s="1011">
        <f t="shared" si="589"/>
        <v>0</v>
      </c>
      <c r="AB139" s="1011">
        <f t="shared" si="589"/>
        <v>0</v>
      </c>
      <c r="AC139" s="1011">
        <f t="shared" si="589"/>
        <v>0</v>
      </c>
      <c r="AD139" s="1011">
        <f t="shared" si="589"/>
        <v>0</v>
      </c>
      <c r="AE139" s="1011">
        <f t="shared" si="589"/>
        <v>0</v>
      </c>
      <c r="AF139" s="1011">
        <f t="shared" si="589"/>
        <v>0</v>
      </c>
      <c r="AG139" s="1011">
        <f t="shared" si="589"/>
        <v>0</v>
      </c>
      <c r="AH139" s="1011">
        <f t="shared" si="589"/>
        <v>0</v>
      </c>
      <c r="AI139" s="1011">
        <f t="shared" si="589"/>
        <v>0</v>
      </c>
      <c r="AJ139" s="1011">
        <f t="shared" si="589"/>
        <v>0</v>
      </c>
      <c r="AK139" s="1011">
        <f t="shared" si="589"/>
        <v>0</v>
      </c>
      <c r="AL139" s="1011">
        <f t="shared" si="589"/>
        <v>0</v>
      </c>
      <c r="AM139" s="1011">
        <f t="shared" si="589"/>
        <v>0</v>
      </c>
      <c r="AN139" s="1011">
        <f t="shared" si="589"/>
        <v>0</v>
      </c>
      <c r="AO139" s="1011">
        <f t="shared" si="589"/>
        <v>0</v>
      </c>
      <c r="AP139" s="1011">
        <f t="shared" si="589"/>
        <v>0</v>
      </c>
      <c r="AQ139" s="1011">
        <f t="shared" si="589"/>
        <v>0</v>
      </c>
      <c r="AR139" s="1011">
        <f t="shared" si="589"/>
        <v>0</v>
      </c>
      <c r="AS139" s="1011">
        <f t="shared" si="589"/>
        <v>0</v>
      </c>
      <c r="AT139" s="1011">
        <f t="shared" si="589"/>
        <v>0</v>
      </c>
      <c r="AU139" s="1011">
        <f t="shared" si="589"/>
        <v>0</v>
      </c>
      <c r="AV139" s="1011">
        <f t="shared" si="589"/>
        <v>0</v>
      </c>
      <c r="AW139" s="1011">
        <f t="shared" si="589"/>
        <v>0</v>
      </c>
      <c r="AX139" s="1011">
        <f t="shared" si="589"/>
        <v>0</v>
      </c>
      <c r="AY139" s="1011">
        <f t="shared" si="589"/>
        <v>0</v>
      </c>
      <c r="AZ139" s="1011">
        <f t="shared" si="589"/>
        <v>0</v>
      </c>
      <c r="BA139" s="1011">
        <f t="shared" si="589"/>
        <v>0</v>
      </c>
      <c r="BB139" s="1011">
        <f t="shared" si="589"/>
        <v>0</v>
      </c>
      <c r="BC139" s="1011">
        <f t="shared" si="589"/>
        <v>0</v>
      </c>
      <c r="BD139" s="1011">
        <f t="shared" si="589"/>
        <v>0</v>
      </c>
      <c r="BE139" s="1011">
        <f t="shared" si="589"/>
        <v>0</v>
      </c>
      <c r="BF139" s="1011">
        <f t="shared" si="589"/>
        <v>0</v>
      </c>
      <c r="BG139" s="1011">
        <f t="shared" si="589"/>
        <v>0</v>
      </c>
      <c r="BH139" s="1011">
        <f t="shared" si="589"/>
        <v>0</v>
      </c>
      <c r="BI139" s="1011">
        <f t="shared" si="589"/>
        <v>0</v>
      </c>
      <c r="BJ139" s="1011">
        <f t="shared" ref="BJ139" si="590">BJ137-BJ138</f>
        <v>0</v>
      </c>
      <c r="BK139" s="1014">
        <f>SUM(U139:BI139)</f>
        <v>0</v>
      </c>
      <c r="BL139" s="1017" t="e">
        <f>S139+BK139</f>
        <v>#DIV/0!</v>
      </c>
      <c r="BM139" s="420"/>
      <c r="BN139" s="135"/>
      <c r="BO139" s="135"/>
      <c r="BP139" s="135"/>
      <c r="BQ139" s="420"/>
      <c r="BR139" s="135"/>
      <c r="BS139" s="135"/>
      <c r="BT139" s="135"/>
      <c r="BU139" s="135"/>
      <c r="BV139" s="135"/>
      <c r="BW139" s="135"/>
    </row>
    <row r="140" spans="1:126" s="5" customFormat="1" ht="24.75" customHeight="1">
      <c r="A140" s="1236" t="s">
        <v>208</v>
      </c>
      <c r="B140" s="1236"/>
      <c r="C140" s="1236"/>
      <c r="D140" s="1236"/>
      <c r="E140" s="1236"/>
      <c r="F140" s="674"/>
      <c r="G140" s="954"/>
      <c r="H140" s="673"/>
      <c r="I140" s="954"/>
      <c r="J140" s="954"/>
      <c r="K140" s="954"/>
      <c r="L140" s="674"/>
      <c r="M140" s="674"/>
      <c r="N140" s="674"/>
      <c r="O140" s="674"/>
      <c r="P140" s="674"/>
      <c r="Q140" s="674"/>
      <c r="R140" s="674"/>
      <c r="S140" s="674"/>
      <c r="T140" s="674"/>
      <c r="U140" s="674"/>
      <c r="V140" s="674"/>
      <c r="W140" s="674"/>
      <c r="X140" s="674"/>
      <c r="Y140" s="795"/>
      <c r="Z140" s="795"/>
      <c r="AA140" s="795"/>
      <c r="AB140" s="795"/>
      <c r="AC140" s="795"/>
      <c r="AD140" s="795"/>
      <c r="AE140" s="795"/>
      <c r="AF140" s="795"/>
      <c r="AG140" s="795"/>
      <c r="AH140" s="97"/>
      <c r="AS140" s="794"/>
      <c r="AY140" s="674"/>
      <c r="CR140" s="4"/>
      <c r="CS140" s="97"/>
      <c r="CT140" s="97"/>
      <c r="CU140" s="97"/>
      <c r="CV140" s="97"/>
      <c r="CW140" s="97"/>
      <c r="CX140" s="97"/>
      <c r="CY140" s="97"/>
      <c r="CZ140" s="795"/>
      <c r="DA140" s="795"/>
      <c r="DB140" s="795"/>
      <c r="DC140" s="795"/>
      <c r="DD140" s="795"/>
      <c r="DE140" s="795"/>
      <c r="DF140" s="795"/>
      <c r="DG140" s="795"/>
      <c r="DH140" s="97"/>
      <c r="DI140" s="97"/>
      <c r="DJ140" s="105"/>
      <c r="DK140" s="97"/>
      <c r="DL140" s="97"/>
      <c r="DM140" s="97"/>
      <c r="DN140" s="97"/>
      <c r="DO140" s="97"/>
    </row>
    <row r="141" spans="1:126" s="5" customFormat="1" ht="21" customHeight="1">
      <c r="A141" s="6"/>
      <c r="B141" s="1189" t="s">
        <v>9</v>
      </c>
      <c r="C141" s="1189" t="s">
        <v>174</v>
      </c>
      <c r="D141" s="1189" t="s">
        <v>251</v>
      </c>
      <c r="E141" s="1189" t="s">
        <v>251</v>
      </c>
      <c r="F141" s="1069" t="s">
        <v>123</v>
      </c>
      <c r="G141" s="1124" t="str">
        <f t="shared" ref="G141:L142" si="591">G6</f>
        <v>一般分</v>
      </c>
      <c r="H141" s="1124" t="str">
        <f t="shared" si="591"/>
        <v>民改費</v>
      </c>
      <c r="I141" s="1124" t="str">
        <f t="shared" si="591"/>
        <v>施設機能
（自立生活支援事業）</v>
      </c>
      <c r="J141" s="1124" t="str">
        <f t="shared" ref="J141" si="592">J6</f>
        <v>第三者評価</v>
      </c>
      <c r="K141" s="1124" t="str">
        <f t="shared" si="591"/>
        <v>処遇改善（Ⅰ・Ⅴ）</v>
      </c>
      <c r="L141" s="1124" t="str">
        <f t="shared" si="591"/>
        <v>従事者処遇改善</v>
      </c>
      <c r="M141" s="1124" t="str">
        <f t="shared" ref="M141:N141" si="593">M6</f>
        <v>ソーシャルワーカー</v>
      </c>
      <c r="N141" s="1124" t="str">
        <f t="shared" si="593"/>
        <v>新設事務費</v>
      </c>
      <c r="O141" s="1198" t="str">
        <f>O6</f>
        <v>事務費小計</v>
      </c>
      <c r="P141" s="1318" t="str">
        <f t="shared" ref="P141:R141" si="594">P6</f>
        <v>賃借費加算
（実費）</v>
      </c>
      <c r="Q141" s="1318" t="str">
        <f t="shared" ref="Q141" si="595">Q6</f>
        <v>開設準備費</v>
      </c>
      <c r="R141" s="1318" t="str">
        <f t="shared" si="594"/>
        <v>端数調整</v>
      </c>
      <c r="S141" s="1315" t="str">
        <f>S6</f>
        <v>事務費合計</v>
      </c>
      <c r="T141" s="1125" t="s">
        <v>3</v>
      </c>
      <c r="U141" s="10">
        <f t="shared" ref="U141:AR141" si="596">U96</f>
        <v>0</v>
      </c>
      <c r="V141" s="10">
        <f t="shared" si="596"/>
        <v>0</v>
      </c>
      <c r="W141" s="10">
        <f t="shared" si="596"/>
        <v>0</v>
      </c>
      <c r="X141" s="10">
        <f t="shared" si="596"/>
        <v>0</v>
      </c>
      <c r="Y141" s="10">
        <f t="shared" si="596"/>
        <v>0</v>
      </c>
      <c r="Z141" s="10">
        <f t="shared" si="596"/>
        <v>0</v>
      </c>
      <c r="AA141" s="10">
        <f t="shared" si="596"/>
        <v>0</v>
      </c>
      <c r="AB141" s="10">
        <f t="shared" si="596"/>
        <v>0</v>
      </c>
      <c r="AC141" s="10">
        <f t="shared" si="596"/>
        <v>0</v>
      </c>
      <c r="AD141" s="10">
        <f t="shared" si="596"/>
        <v>0</v>
      </c>
      <c r="AE141" s="10">
        <f t="shared" si="596"/>
        <v>0</v>
      </c>
      <c r="AF141" s="10" t="str">
        <f t="shared" si="596"/>
        <v xml:space="preserve"> </v>
      </c>
      <c r="AG141" s="10">
        <f t="shared" si="596"/>
        <v>0</v>
      </c>
      <c r="AH141" s="10" t="str">
        <f t="shared" si="596"/>
        <v xml:space="preserve"> </v>
      </c>
      <c r="AI141" s="10">
        <f t="shared" si="596"/>
        <v>0</v>
      </c>
      <c r="AJ141" s="10">
        <f t="shared" si="596"/>
        <v>0</v>
      </c>
      <c r="AK141" s="10">
        <f t="shared" si="596"/>
        <v>0</v>
      </c>
      <c r="AL141" s="10">
        <f t="shared" si="596"/>
        <v>0</v>
      </c>
      <c r="AM141" s="10">
        <f t="shared" si="596"/>
        <v>0</v>
      </c>
      <c r="AN141" s="10">
        <f t="shared" si="596"/>
        <v>0</v>
      </c>
      <c r="AO141" s="10">
        <f t="shared" si="596"/>
        <v>0</v>
      </c>
      <c r="AP141" s="10" t="str">
        <f t="shared" si="596"/>
        <v>区単独</v>
      </c>
      <c r="AQ141" s="10" t="str">
        <f t="shared" si="596"/>
        <v>区単独</v>
      </c>
      <c r="AR141" s="10" t="str">
        <f t="shared" si="596"/>
        <v>区単独</v>
      </c>
      <c r="AS141" s="10">
        <f t="shared" ref="AS141:BI141" si="597">AS96</f>
        <v>0</v>
      </c>
      <c r="AT141" s="10">
        <f t="shared" si="597"/>
        <v>0</v>
      </c>
      <c r="AU141" s="10">
        <f t="shared" si="597"/>
        <v>0</v>
      </c>
      <c r="AV141" s="10">
        <f t="shared" si="597"/>
        <v>0</v>
      </c>
      <c r="AW141" s="10">
        <f t="shared" si="597"/>
        <v>0</v>
      </c>
      <c r="AX141" s="10">
        <f t="shared" si="597"/>
        <v>0</v>
      </c>
      <c r="AY141" s="10" t="str">
        <f t="shared" si="597"/>
        <v>就労なし
利用料未徴収</v>
      </c>
      <c r="AZ141" s="10">
        <f t="shared" si="597"/>
        <v>0</v>
      </c>
      <c r="BA141" s="10" t="str">
        <f t="shared" si="597"/>
        <v>就労なし
利用料未徴収</v>
      </c>
      <c r="BB141" s="10">
        <f t="shared" si="597"/>
        <v>0</v>
      </c>
      <c r="BC141" s="10">
        <f t="shared" si="597"/>
        <v>0</v>
      </c>
      <c r="BD141" s="10">
        <f t="shared" si="597"/>
        <v>0</v>
      </c>
      <c r="BE141" s="10">
        <f t="shared" si="597"/>
        <v>0</v>
      </c>
      <c r="BF141" s="10">
        <f t="shared" si="597"/>
        <v>0</v>
      </c>
      <c r="BG141" s="10">
        <f t="shared" si="597"/>
        <v>0</v>
      </c>
      <c r="BH141" s="10">
        <f t="shared" si="597"/>
        <v>0</v>
      </c>
      <c r="BI141" s="10" t="str">
        <f t="shared" si="597"/>
        <v>所管のみ</v>
      </c>
      <c r="BJ141" s="10">
        <f t="shared" ref="BJ141" si="598">BJ96</f>
        <v>0</v>
      </c>
      <c r="BK141" s="1126"/>
      <c r="BL141" s="4"/>
      <c r="BM141" s="330"/>
      <c r="BN141" s="224"/>
      <c r="BO141" s="1180" t="s">
        <v>5</v>
      </c>
      <c r="BP141" s="1183" t="s">
        <v>6</v>
      </c>
    </row>
    <row r="142" spans="1:126" s="5" customFormat="1" ht="23.25" customHeight="1">
      <c r="A142" s="955"/>
      <c r="B142" s="1189"/>
      <c r="C142" s="1189"/>
      <c r="D142" s="1189"/>
      <c r="E142" s="1189"/>
      <c r="F142" s="320">
        <f>F7</f>
        <v>4</v>
      </c>
      <c r="G142" s="320">
        <f t="shared" si="591"/>
        <v>386720</v>
      </c>
      <c r="H142" s="320">
        <f t="shared" si="591"/>
        <v>73476</v>
      </c>
      <c r="I142" s="320">
        <f t="shared" ref="I142" si="599">I7</f>
        <v>0</v>
      </c>
      <c r="J142" s="320">
        <f t="shared" ref="J142" si="600">J7</f>
        <v>314000</v>
      </c>
      <c r="K142" s="320">
        <f t="shared" si="591"/>
        <v>6080</v>
      </c>
      <c r="L142" s="1100">
        <f t="shared" ref="L142" si="601">L7</f>
        <v>10950</v>
      </c>
      <c r="M142" s="1100">
        <f t="shared" ref="M142" si="602">M7</f>
        <v>10000</v>
      </c>
      <c r="N142" s="1100">
        <f t="shared" ref="N142" si="603">N7</f>
        <v>396720</v>
      </c>
      <c r="O142" s="1199"/>
      <c r="P142" s="1319"/>
      <c r="Q142" s="1319"/>
      <c r="R142" s="1319"/>
      <c r="S142" s="1316"/>
      <c r="T142" s="1224" t="s">
        <v>10</v>
      </c>
      <c r="U142" s="1191" t="str">
        <f t="shared" ref="U142:AR142" si="604">U97</f>
        <v>一般生活費</v>
      </c>
      <c r="V142" s="1191" t="str">
        <f t="shared" si="604"/>
        <v>被虐待児
受入加算</v>
      </c>
      <c r="W142" s="1191" t="str">
        <f t="shared" si="604"/>
        <v>教育費 学用品類
特別支援高等部</v>
      </c>
      <c r="X142" s="1191" t="str">
        <f t="shared" si="604"/>
        <v>教育費
教材費</v>
      </c>
      <c r="Y142" s="1191" t="str">
        <f t="shared" si="604"/>
        <v>教育費
通院交通費</v>
      </c>
      <c r="Z142" s="1191" t="str">
        <f t="shared" si="604"/>
        <v>教育費
部活動費</v>
      </c>
      <c r="AA142" s="1191" t="str">
        <f t="shared" si="604"/>
        <v>教育費
特別加算1年生</v>
      </c>
      <c r="AB142" s="1191" t="str">
        <f t="shared" si="604"/>
        <v>教育費　資格加算
特別支援3年</v>
      </c>
      <c r="AC142" s="1191" t="str">
        <f t="shared" si="604"/>
        <v>学校給食費</v>
      </c>
      <c r="AD142" s="1191" t="str">
        <f t="shared" si="604"/>
        <v>見学旅行費
特別支援高等部</v>
      </c>
      <c r="AE142" s="1191" t="str">
        <f t="shared" si="604"/>
        <v>見学旅行費
高校3年</v>
      </c>
      <c r="AF142" s="1191" t="str">
        <f t="shared" si="604"/>
        <v>特別育成費
公立新規</v>
      </c>
      <c r="AG142" s="1191" t="str">
        <f t="shared" si="604"/>
        <v>特別育成費
公立継続</v>
      </c>
      <c r="AH142" s="1191" t="str">
        <f t="shared" si="604"/>
        <v>特別育成費
私立新規</v>
      </c>
      <c r="AI142" s="1191" t="str">
        <f t="shared" si="604"/>
        <v>特別育成費
私立継続</v>
      </c>
      <c r="AJ142" s="1191" t="str">
        <f t="shared" si="604"/>
        <v>特別育成費
通学交通費</v>
      </c>
      <c r="AK142" s="1191" t="str">
        <f t="shared" si="604"/>
        <v>特別育成費
高校入学</v>
      </c>
      <c r="AL142" s="1191" t="str">
        <f t="shared" si="604"/>
        <v>特別育成費
資格加算3年</v>
      </c>
      <c r="AM142" s="1191" t="str">
        <f t="shared" si="604"/>
        <v>特別育成費
補習費（高1,2）</v>
      </c>
      <c r="AN142" s="1191" t="str">
        <f t="shared" si="604"/>
        <v>特別育成費
補習費（高3）</v>
      </c>
      <c r="AO142" s="1191" t="str">
        <f t="shared" si="604"/>
        <v>特別育成費
補習費特別</v>
      </c>
      <c r="AP142" s="1191" t="str">
        <f t="shared" si="604"/>
        <v>特別育成費
補習費（高1,2）</v>
      </c>
      <c r="AQ142" s="1191" t="str">
        <f t="shared" si="604"/>
        <v>特別育成費
補習費（高3）</v>
      </c>
      <c r="AR142" s="1191" t="str">
        <f t="shared" si="604"/>
        <v>特別育成費
補習費特別</v>
      </c>
      <c r="AS142" s="1191" t="str">
        <f t="shared" ref="AS142:BI142" si="605">AS97</f>
        <v>大学受験料</v>
      </c>
      <c r="AT142" s="1191" t="str">
        <f t="shared" si="605"/>
        <v>医療費</v>
      </c>
      <c r="AU142" s="1191" t="str">
        <f t="shared" si="605"/>
        <v>視力矯正費</v>
      </c>
      <c r="AV142" s="1191" t="str">
        <f t="shared" si="605"/>
        <v>予防接種費</v>
      </c>
      <c r="AW142" s="1191" t="str">
        <f t="shared" si="605"/>
        <v>医療費
食事療養費</v>
      </c>
      <c r="AX142" s="1191" t="str">
        <f t="shared" si="605"/>
        <v>職業補導費</v>
      </c>
      <c r="AY142" s="1191" t="str">
        <f t="shared" si="605"/>
        <v>冷暖房費
4級地</v>
      </c>
      <c r="AZ142" s="1191" t="str">
        <f t="shared" si="605"/>
        <v>冷暖房費
4級地</v>
      </c>
      <c r="BA142" s="1191" t="str">
        <f t="shared" si="605"/>
        <v>冷暖房費
その他地域</v>
      </c>
      <c r="BB142" s="1191" t="str">
        <f t="shared" si="605"/>
        <v>冷暖房費
その他地域</v>
      </c>
      <c r="BC142" s="1191" t="str">
        <f t="shared" si="605"/>
        <v>就職支度金</v>
      </c>
      <c r="BD142" s="1191" t="str">
        <f t="shared" si="605"/>
        <v>就職支度金
特別基準</v>
      </c>
      <c r="BE142" s="1191" t="str">
        <f t="shared" si="605"/>
        <v>大学進学等
自立生活支度費</v>
      </c>
      <c r="BF142" s="1191" t="str">
        <f t="shared" si="605"/>
        <v>大学進学等
特別基準</v>
      </c>
      <c r="BG142" s="1191" t="str">
        <f t="shared" si="605"/>
        <v>葬祭費</v>
      </c>
      <c r="BH142" s="1191" t="str">
        <f t="shared" si="605"/>
        <v>受託支度費</v>
      </c>
      <c r="BI142" s="1191" t="str">
        <f t="shared" si="605"/>
        <v>防災対策費</v>
      </c>
      <c r="BJ142" s="1191" t="str">
        <f t="shared" ref="BJ142" si="606">BJ97</f>
        <v>物価高騰</v>
      </c>
      <c r="BK142" s="1206" t="s">
        <v>60</v>
      </c>
      <c r="BL142" s="4"/>
      <c r="BM142" s="331"/>
      <c r="BN142" s="329"/>
      <c r="BO142" s="1181"/>
      <c r="BP142" s="1184"/>
    </row>
    <row r="143" spans="1:126" ht="22.5" customHeight="1">
      <c r="A143" s="648"/>
      <c r="B143" s="1189"/>
      <c r="C143" s="1189"/>
      <c r="D143" s="1189"/>
      <c r="E143" s="1189"/>
      <c r="F143" s="320">
        <f t="shared" ref="F143:K146" si="607">F8</f>
        <v>0</v>
      </c>
      <c r="G143" s="320">
        <f t="shared" si="607"/>
        <v>0</v>
      </c>
      <c r="H143" s="320">
        <f t="shared" si="607"/>
        <v>0</v>
      </c>
      <c r="I143" s="320">
        <f t="shared" ref="I143" si="608">I8</f>
        <v>0</v>
      </c>
      <c r="J143" s="320">
        <f t="shared" ref="J143" si="609">J8</f>
        <v>0</v>
      </c>
      <c r="K143" s="320">
        <f t="shared" si="607"/>
        <v>0</v>
      </c>
      <c r="L143" s="1100">
        <f t="shared" ref="L143" si="610">L8</f>
        <v>0</v>
      </c>
      <c r="M143" s="1100">
        <f t="shared" ref="M143" si="611">M8</f>
        <v>0</v>
      </c>
      <c r="N143" s="1100">
        <f t="shared" ref="N143" si="612">N8</f>
        <v>0</v>
      </c>
      <c r="O143" s="1321"/>
      <c r="P143" s="1320"/>
      <c r="Q143" s="1320"/>
      <c r="R143" s="1320"/>
      <c r="S143" s="1316"/>
      <c r="T143" s="1225"/>
      <c r="U143" s="1192"/>
      <c r="V143" s="1192"/>
      <c r="W143" s="1192"/>
      <c r="X143" s="1192"/>
      <c r="Y143" s="1192"/>
      <c r="Z143" s="1192"/>
      <c r="AA143" s="1192"/>
      <c r="AB143" s="1192"/>
      <c r="AC143" s="1192"/>
      <c r="AD143" s="1192"/>
      <c r="AE143" s="1192"/>
      <c r="AF143" s="1192"/>
      <c r="AG143" s="1192"/>
      <c r="AH143" s="1192"/>
      <c r="AI143" s="1192"/>
      <c r="AJ143" s="1192"/>
      <c r="AK143" s="1192"/>
      <c r="AL143" s="1192"/>
      <c r="AM143" s="1192"/>
      <c r="AN143" s="1192"/>
      <c r="AO143" s="1192"/>
      <c r="AP143" s="1192"/>
      <c r="AQ143" s="1192"/>
      <c r="AR143" s="1192"/>
      <c r="AS143" s="1192"/>
      <c r="AT143" s="1192"/>
      <c r="AU143" s="1192"/>
      <c r="AV143" s="1192"/>
      <c r="AW143" s="1192"/>
      <c r="AX143" s="1192"/>
      <c r="AY143" s="1192"/>
      <c r="AZ143" s="1192"/>
      <c r="BA143" s="1192"/>
      <c r="BB143" s="1192"/>
      <c r="BC143" s="1192"/>
      <c r="BD143" s="1192"/>
      <c r="BE143" s="1192"/>
      <c r="BF143" s="1192"/>
      <c r="BG143" s="1192"/>
      <c r="BH143" s="1192"/>
      <c r="BI143" s="1192"/>
      <c r="BJ143" s="1192"/>
      <c r="BK143" s="1207"/>
      <c r="BL143" s="4"/>
      <c r="BM143" s="331"/>
      <c r="BN143" s="329"/>
      <c r="BO143" s="1181"/>
      <c r="BP143" s="1184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</row>
    <row r="144" spans="1:126">
      <c r="A144" s="955"/>
      <c r="B144" s="1241" t="s">
        <v>68</v>
      </c>
      <c r="C144" s="1208" t="s">
        <v>175</v>
      </c>
      <c r="D144" s="1241" t="s">
        <v>175</v>
      </c>
      <c r="E144" s="1323" t="s">
        <v>178</v>
      </c>
      <c r="F144" s="320">
        <f t="shared" si="607"/>
        <v>0</v>
      </c>
      <c r="G144" s="320">
        <f t="shared" si="607"/>
        <v>0</v>
      </c>
      <c r="H144" s="320">
        <f t="shared" si="607"/>
        <v>0</v>
      </c>
      <c r="I144" s="320">
        <f t="shared" ref="I144" si="613">I9</f>
        <v>0</v>
      </c>
      <c r="J144" s="320">
        <f t="shared" ref="J144" si="614">J9</f>
        <v>0</v>
      </c>
      <c r="K144" s="320">
        <f t="shared" si="607"/>
        <v>0</v>
      </c>
      <c r="L144" s="1100">
        <f t="shared" ref="L144" si="615">L9</f>
        <v>0</v>
      </c>
      <c r="M144" s="1100">
        <f t="shared" ref="M144" si="616">M9</f>
        <v>0</v>
      </c>
      <c r="N144" s="1100">
        <f t="shared" ref="N144" si="617">N9</f>
        <v>0</v>
      </c>
      <c r="O144" s="67"/>
      <c r="P144" s="297">
        <f t="shared" ref="P144:R144" si="618">P9</f>
        <v>0</v>
      </c>
      <c r="Q144" s="297">
        <f t="shared" ref="Q144" si="619">Q9</f>
        <v>0</v>
      </c>
      <c r="R144" s="297">
        <f t="shared" si="618"/>
        <v>0</v>
      </c>
      <c r="S144" s="1317"/>
      <c r="T144" s="1041" t="s">
        <v>115</v>
      </c>
      <c r="U144" s="209">
        <f>共同経理課!AH144</f>
        <v>55270</v>
      </c>
      <c r="V144" s="209">
        <f>共同経理課!AI144</f>
        <v>26100</v>
      </c>
      <c r="W144" s="209">
        <f>共同経理課!AJ144</f>
        <v>9380</v>
      </c>
      <c r="X144" s="209" t="str">
        <f>共同経理課!AK144</f>
        <v>実費</v>
      </c>
      <c r="Y144" s="209" t="str">
        <f>共同経理課!AL144</f>
        <v>実費</v>
      </c>
      <c r="Z144" s="209" t="str">
        <f>共同経理課!AM144</f>
        <v>実費</v>
      </c>
      <c r="AA144" s="209">
        <f>共同経理課!AN144</f>
        <v>86300</v>
      </c>
      <c r="AB144" s="209">
        <f>共同経理課!AO144</f>
        <v>57620</v>
      </c>
      <c r="AC144" s="209" t="str">
        <f>共同経理課!AP144</f>
        <v>実費</v>
      </c>
      <c r="AD144" s="209">
        <f>共同経理課!AQ144</f>
        <v>111290</v>
      </c>
      <c r="AE144" s="209">
        <f>共同経理課!AR144</f>
        <v>111290</v>
      </c>
      <c r="AF144" s="209">
        <f>共同経理課!AS144</f>
        <v>28330</v>
      </c>
      <c r="AG144" s="209">
        <f>共同経理課!AT144</f>
        <v>28330</v>
      </c>
      <c r="AH144" s="209">
        <f>共同経理課!AU144</f>
        <v>39540</v>
      </c>
      <c r="AI144" s="209">
        <f>共同経理課!AV144</f>
        <v>39540</v>
      </c>
      <c r="AJ144" s="209" t="str">
        <f>共同経理課!AW144</f>
        <v>実費</v>
      </c>
      <c r="AK144" s="209">
        <f>共同経理課!AX144</f>
        <v>86300</v>
      </c>
      <c r="AL144" s="209">
        <f>共同経理課!AY144</f>
        <v>57620</v>
      </c>
      <c r="AM144" s="209">
        <f>共同経理課!AZ144</f>
        <v>20000</v>
      </c>
      <c r="AN144" s="209">
        <f>共同経理課!BA144</f>
        <v>25000</v>
      </c>
      <c r="AO144" s="209">
        <f>共同経理課!BB144</f>
        <v>25000</v>
      </c>
      <c r="AP144" s="209">
        <f>共同経理課!BC144</f>
        <v>20000</v>
      </c>
      <c r="AQ144" s="209">
        <f>共同経理課!BD144</f>
        <v>25000</v>
      </c>
      <c r="AR144" s="209">
        <f>共同経理課!BE144</f>
        <v>25000</v>
      </c>
      <c r="AS144" s="209" t="str">
        <f>共同経理課!BF144</f>
        <v>実費</v>
      </c>
      <c r="AT144" s="209" t="str">
        <f>共同経理課!BG144</f>
        <v>実費</v>
      </c>
      <c r="AU144" s="209" t="str">
        <f>共同経理課!BH144</f>
        <v>実費</v>
      </c>
      <c r="AV144" s="209" t="str">
        <f>共同経理課!BI144</f>
        <v>実費</v>
      </c>
      <c r="AW144" s="209">
        <f>共同経理課!BJ144</f>
        <v>0</v>
      </c>
      <c r="AX144" s="209" t="str">
        <f>共同経理課!BK144</f>
        <v>5030＋実費</v>
      </c>
      <c r="AY144" s="209">
        <f>共同経理課!BL144</f>
        <v>4170</v>
      </c>
      <c r="AZ144" s="209">
        <f>共同経理課!BM144</f>
        <v>1870</v>
      </c>
      <c r="BA144" s="209">
        <f>共同経理課!BN144</f>
        <v>870</v>
      </c>
      <c r="BB144" s="209">
        <f>共同経理課!BO144</f>
        <v>130</v>
      </c>
      <c r="BC144" s="209">
        <f>共同経理課!BP144</f>
        <v>82760</v>
      </c>
      <c r="BD144" s="209">
        <f>共同経理課!BQ144</f>
        <v>413340</v>
      </c>
      <c r="BE144" s="209">
        <f>共同経理課!BR144</f>
        <v>82760</v>
      </c>
      <c r="BF144" s="209">
        <f>共同経理課!BS144</f>
        <v>413340</v>
      </c>
      <c r="BG144" s="209">
        <f>共同経理課!BT144</f>
        <v>161290</v>
      </c>
      <c r="BH144" s="209" t="str">
        <f>共同経理課!BU144</f>
        <v>実費</v>
      </c>
      <c r="BI144" s="209" t="str">
        <f>共同経理課!BV144</f>
        <v>実費</v>
      </c>
      <c r="BJ144" s="209">
        <f>共同経理課!BW144</f>
        <v>3633</v>
      </c>
      <c r="BK144" s="160"/>
      <c r="BL144" s="4"/>
      <c r="BM144" s="330"/>
      <c r="BN144" s="224"/>
      <c r="BO144" s="1181"/>
      <c r="BP144" s="1184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</row>
    <row r="145" spans="1:126">
      <c r="A145" s="648"/>
      <c r="B145" s="1241"/>
      <c r="C145" s="1322"/>
      <c r="D145" s="1241"/>
      <c r="E145" s="1323"/>
      <c r="F145" s="320">
        <f t="shared" si="607"/>
        <v>0</v>
      </c>
      <c r="G145" s="320">
        <f t="shared" si="607"/>
        <v>0</v>
      </c>
      <c r="H145" s="320">
        <f t="shared" si="607"/>
        <v>0</v>
      </c>
      <c r="I145" s="320">
        <f t="shared" ref="I145" si="620">I10</f>
        <v>0</v>
      </c>
      <c r="J145" s="320">
        <f t="shared" ref="J145" si="621">J10</f>
        <v>0</v>
      </c>
      <c r="K145" s="320">
        <f t="shared" si="607"/>
        <v>0</v>
      </c>
      <c r="L145" s="1100">
        <f t="shared" ref="L145" si="622">L10</f>
        <v>0</v>
      </c>
      <c r="M145" s="1100">
        <f t="shared" ref="M145" si="623">M10</f>
        <v>0</v>
      </c>
      <c r="N145" s="1100">
        <f t="shared" ref="N145" si="624">N10</f>
        <v>0</v>
      </c>
      <c r="O145" s="271"/>
      <c r="P145" s="297">
        <f t="shared" ref="P145:R146" si="625">P10</f>
        <v>0</v>
      </c>
      <c r="Q145" s="297">
        <f t="shared" ref="Q145" si="626">Q10</f>
        <v>0</v>
      </c>
      <c r="R145" s="297">
        <f t="shared" si="625"/>
        <v>0</v>
      </c>
      <c r="S145" s="369"/>
      <c r="T145" s="663"/>
      <c r="U145" s="209">
        <f>共同経理課!AH145</f>
        <v>0</v>
      </c>
      <c r="V145" s="209">
        <f>共同経理課!AI145</f>
        <v>0</v>
      </c>
      <c r="W145" s="209">
        <f>共同経理課!AJ145</f>
        <v>0</v>
      </c>
      <c r="X145" s="209">
        <f>共同経理課!AK145</f>
        <v>0</v>
      </c>
      <c r="Y145" s="209">
        <f>共同経理課!AL145</f>
        <v>0</v>
      </c>
      <c r="Z145" s="209">
        <f>共同経理課!AM145</f>
        <v>0</v>
      </c>
      <c r="AA145" s="209">
        <f>共同経理課!AN145</f>
        <v>0</v>
      </c>
      <c r="AB145" s="209">
        <f>共同経理課!AO145</f>
        <v>0</v>
      </c>
      <c r="AC145" s="209">
        <f>共同経理課!AP145</f>
        <v>0</v>
      </c>
      <c r="AD145" s="209">
        <f>共同経理課!AQ145</f>
        <v>0</v>
      </c>
      <c r="AE145" s="209">
        <f>共同経理課!AR145</f>
        <v>0</v>
      </c>
      <c r="AF145" s="209">
        <f>共同経理課!AS145</f>
        <v>0</v>
      </c>
      <c r="AG145" s="209">
        <f>共同経理課!AT145</f>
        <v>0</v>
      </c>
      <c r="AH145" s="209">
        <f>共同経理課!AU145</f>
        <v>0</v>
      </c>
      <c r="AI145" s="209">
        <f>共同経理課!AV145</f>
        <v>0</v>
      </c>
      <c r="AJ145" s="209">
        <f>共同経理課!AW145</f>
        <v>0</v>
      </c>
      <c r="AK145" s="209">
        <f>共同経理課!AX145</f>
        <v>0</v>
      </c>
      <c r="AL145" s="209">
        <f>共同経理課!AY145</f>
        <v>0</v>
      </c>
      <c r="AM145" s="209">
        <f>共同経理課!AZ145</f>
        <v>0</v>
      </c>
      <c r="AN145" s="209">
        <f>共同経理課!BA145</f>
        <v>0</v>
      </c>
      <c r="AO145" s="209">
        <f>共同経理課!BB145</f>
        <v>0</v>
      </c>
      <c r="AP145" s="209">
        <f>共同経理課!BC145</f>
        <v>0</v>
      </c>
      <c r="AQ145" s="209">
        <f>共同経理課!BD145</f>
        <v>0</v>
      </c>
      <c r="AR145" s="209">
        <f>共同経理課!BE145</f>
        <v>0</v>
      </c>
      <c r="AS145" s="209">
        <f>共同経理課!BF145</f>
        <v>0</v>
      </c>
      <c r="AT145" s="209">
        <f>共同経理課!BG145</f>
        <v>0</v>
      </c>
      <c r="AU145" s="209">
        <f>共同経理課!BH145</f>
        <v>0</v>
      </c>
      <c r="AV145" s="209">
        <f>共同経理課!BI145</f>
        <v>0</v>
      </c>
      <c r="AW145" s="209">
        <f>共同経理課!BJ145</f>
        <v>0</v>
      </c>
      <c r="AX145" s="209">
        <f>共同経理課!BK145</f>
        <v>0</v>
      </c>
      <c r="AY145" s="209">
        <f>共同経理課!BL145</f>
        <v>0</v>
      </c>
      <c r="AZ145" s="209">
        <f>共同経理課!BM145</f>
        <v>0</v>
      </c>
      <c r="BA145" s="209">
        <f>共同経理課!BN145</f>
        <v>0</v>
      </c>
      <c r="BB145" s="209">
        <f>共同経理課!BO145</f>
        <v>0</v>
      </c>
      <c r="BC145" s="209">
        <f>共同経理課!BP145</f>
        <v>0</v>
      </c>
      <c r="BD145" s="209">
        <f>共同経理課!BQ145</f>
        <v>0</v>
      </c>
      <c r="BE145" s="209">
        <f>共同経理課!BR145</f>
        <v>0</v>
      </c>
      <c r="BF145" s="209">
        <f>共同経理課!BS145</f>
        <v>0</v>
      </c>
      <c r="BG145" s="209">
        <f>共同経理課!BT145</f>
        <v>0</v>
      </c>
      <c r="BH145" s="209">
        <f>共同経理課!BU145</f>
        <v>0</v>
      </c>
      <c r="BI145" s="209">
        <f>共同経理課!BV145</f>
        <v>0</v>
      </c>
      <c r="BJ145" s="209">
        <f>共同経理課!BW145</f>
        <v>0</v>
      </c>
      <c r="BK145" s="273"/>
      <c r="BL145" s="4"/>
      <c r="BM145" s="330"/>
      <c r="BN145" s="224"/>
      <c r="BO145" s="1039"/>
      <c r="BP145" s="1184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</row>
    <row r="146" spans="1:126" ht="13.5" customHeight="1">
      <c r="A146" s="40"/>
      <c r="B146" s="1241"/>
      <c r="C146" s="1209"/>
      <c r="D146" s="1241"/>
      <c r="E146" s="1323"/>
      <c r="F146" s="320">
        <f t="shared" si="607"/>
        <v>0</v>
      </c>
      <c r="G146" s="320">
        <f t="shared" si="607"/>
        <v>0</v>
      </c>
      <c r="H146" s="320">
        <f t="shared" si="607"/>
        <v>0</v>
      </c>
      <c r="I146" s="320">
        <f t="shared" ref="I146" si="627">I11</f>
        <v>0</v>
      </c>
      <c r="J146" s="320">
        <f t="shared" ref="J146" si="628">J11</f>
        <v>0</v>
      </c>
      <c r="K146" s="320">
        <f t="shared" si="607"/>
        <v>0</v>
      </c>
      <c r="L146" s="1100">
        <f t="shared" ref="L146" si="629">L11</f>
        <v>0</v>
      </c>
      <c r="M146" s="1100">
        <f t="shared" ref="M146" si="630">M11</f>
        <v>0</v>
      </c>
      <c r="N146" s="1100">
        <f t="shared" ref="N146" si="631">N11</f>
        <v>0</v>
      </c>
      <c r="O146" s="90"/>
      <c r="P146" s="297">
        <f t="shared" si="625"/>
        <v>0</v>
      </c>
      <c r="Q146" s="297">
        <f t="shared" ref="Q146" si="632">Q11</f>
        <v>0</v>
      </c>
      <c r="R146" s="297">
        <f t="shared" si="625"/>
        <v>0</v>
      </c>
      <c r="S146" s="308"/>
      <c r="T146" s="45"/>
      <c r="U146" s="209">
        <f>共同経理課!AH146</f>
        <v>0</v>
      </c>
      <c r="V146" s="209">
        <f>共同経理課!AI146</f>
        <v>0</v>
      </c>
      <c r="W146" s="209">
        <f>共同経理課!AJ146</f>
        <v>0</v>
      </c>
      <c r="X146" s="209">
        <f>共同経理課!AK146</f>
        <v>0</v>
      </c>
      <c r="Y146" s="209">
        <f>共同経理課!AL146</f>
        <v>0</v>
      </c>
      <c r="Z146" s="209">
        <f>共同経理課!AM146</f>
        <v>0</v>
      </c>
      <c r="AA146" s="209">
        <f>共同経理課!AN146</f>
        <v>0</v>
      </c>
      <c r="AB146" s="209">
        <f>共同経理課!AO146</f>
        <v>0</v>
      </c>
      <c r="AC146" s="209">
        <f>共同経理課!AP146</f>
        <v>0</v>
      </c>
      <c r="AD146" s="209">
        <f>共同経理課!AQ146</f>
        <v>0</v>
      </c>
      <c r="AE146" s="209">
        <f>共同経理課!AR146</f>
        <v>0</v>
      </c>
      <c r="AF146" s="209">
        <f>共同経理課!AS146</f>
        <v>0</v>
      </c>
      <c r="AG146" s="209">
        <f>共同経理課!AT146</f>
        <v>0</v>
      </c>
      <c r="AH146" s="209">
        <f>共同経理課!AU146</f>
        <v>0</v>
      </c>
      <c r="AI146" s="209">
        <f>共同経理課!AV146</f>
        <v>0</v>
      </c>
      <c r="AJ146" s="209">
        <f>共同経理課!AW146</f>
        <v>0</v>
      </c>
      <c r="AK146" s="209">
        <f>共同経理課!AX146</f>
        <v>0</v>
      </c>
      <c r="AL146" s="209">
        <f>共同経理課!AY146</f>
        <v>0</v>
      </c>
      <c r="AM146" s="209">
        <f>共同経理課!AZ146</f>
        <v>0</v>
      </c>
      <c r="AN146" s="209">
        <f>共同経理課!BA146</f>
        <v>0</v>
      </c>
      <c r="AO146" s="209">
        <f>共同経理課!BB146</f>
        <v>0</v>
      </c>
      <c r="AP146" s="209">
        <f>共同経理課!BC146</f>
        <v>0</v>
      </c>
      <c r="AQ146" s="209">
        <f>共同経理課!BD146</f>
        <v>0</v>
      </c>
      <c r="AR146" s="209">
        <f>共同経理課!BE146</f>
        <v>0</v>
      </c>
      <c r="AS146" s="209">
        <f>共同経理課!BF146</f>
        <v>0</v>
      </c>
      <c r="AT146" s="209">
        <f>共同経理課!BG146</f>
        <v>0</v>
      </c>
      <c r="AU146" s="209">
        <f>共同経理課!BH146</f>
        <v>0</v>
      </c>
      <c r="AV146" s="209">
        <f>共同経理課!BI146</f>
        <v>0</v>
      </c>
      <c r="AW146" s="209">
        <f>共同経理課!BJ146</f>
        <v>0</v>
      </c>
      <c r="AX146" s="209">
        <f>共同経理課!BK146</f>
        <v>0</v>
      </c>
      <c r="AY146" s="209">
        <f>共同経理課!BL146</f>
        <v>0</v>
      </c>
      <c r="AZ146" s="209">
        <f>共同経理課!BM146</f>
        <v>0</v>
      </c>
      <c r="BA146" s="209">
        <f>共同経理課!BN146</f>
        <v>0</v>
      </c>
      <c r="BB146" s="209">
        <f>共同経理課!BO146</f>
        <v>0</v>
      </c>
      <c r="BC146" s="209">
        <f>共同経理課!BP146</f>
        <v>0</v>
      </c>
      <c r="BD146" s="209">
        <f>共同経理課!BQ146</f>
        <v>0</v>
      </c>
      <c r="BE146" s="209">
        <f>共同経理課!BR146</f>
        <v>0</v>
      </c>
      <c r="BF146" s="209">
        <f>共同経理課!BS146</f>
        <v>0</v>
      </c>
      <c r="BG146" s="209">
        <f>共同経理課!BT146</f>
        <v>0</v>
      </c>
      <c r="BH146" s="209">
        <f>共同経理課!BU146</f>
        <v>0</v>
      </c>
      <c r="BI146" s="209">
        <f>共同経理課!BV146</f>
        <v>0</v>
      </c>
      <c r="BJ146" s="209">
        <f>共同経理課!BW146</f>
        <v>0</v>
      </c>
      <c r="BK146" s="273"/>
      <c r="BL146" s="4"/>
      <c r="BM146" s="330"/>
      <c r="BN146" s="224"/>
      <c r="BO146" s="1039"/>
      <c r="BP146" s="1185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</row>
    <row r="147" spans="1:126" ht="15" customHeight="1">
      <c r="A147" s="648"/>
      <c r="B147" s="1204">
        <f>_xlfn.AGGREGATE(9,6,B12,B57,B102)</f>
        <v>0</v>
      </c>
      <c r="C147" s="1204">
        <f t="shared" ref="C147:E147" si="633">_xlfn.AGGREGATE(9,6,C12,C57,C102)</f>
        <v>0</v>
      </c>
      <c r="D147" s="1204">
        <f t="shared" si="633"/>
        <v>0</v>
      </c>
      <c r="E147" s="1204">
        <f t="shared" si="633"/>
        <v>0</v>
      </c>
      <c r="F147" s="157" t="s">
        <v>97</v>
      </c>
      <c r="G147" s="315">
        <f>_xlfn.AGGREGATE(9,6,G12,G57,G102)</f>
        <v>0</v>
      </c>
      <c r="H147" s="315">
        <f t="shared" ref="H147" si="634">_xlfn.AGGREGATE(9,6,H12,H57,H102)</f>
        <v>0</v>
      </c>
      <c r="I147" s="315">
        <f t="shared" ref="I147:J147" si="635">_xlfn.AGGREGATE(9,6,I12,I57,I102)</f>
        <v>0</v>
      </c>
      <c r="J147" s="315">
        <f t="shared" si="635"/>
        <v>0</v>
      </c>
      <c r="K147" s="315">
        <f t="shared" ref="K147" si="636">_xlfn.AGGREGATE(9,6,K12,K57,K102)</f>
        <v>0</v>
      </c>
      <c r="L147" s="315">
        <f t="shared" ref="L147" si="637">_xlfn.AGGREGATE(9,6,L12,L57,L102)</f>
        <v>0</v>
      </c>
      <c r="M147" s="315">
        <f t="shared" ref="M147:N147" si="638">_xlfn.AGGREGATE(9,6,M12,M57,M102)</f>
        <v>0</v>
      </c>
      <c r="N147" s="315">
        <f t="shared" si="638"/>
        <v>0</v>
      </c>
      <c r="O147" s="531">
        <f t="shared" ref="O147:O182" si="639">SUM(G147:M147)</f>
        <v>0</v>
      </c>
      <c r="P147" s="315">
        <f t="shared" ref="P147:R147" si="640">_xlfn.AGGREGATE(9,6,P12,P57,P102)</f>
        <v>0</v>
      </c>
      <c r="Q147" s="315">
        <f t="shared" ref="Q147" si="641">_xlfn.AGGREGATE(9,6,Q12,Q57,Q102)</f>
        <v>0</v>
      </c>
      <c r="R147" s="315">
        <f t="shared" si="640"/>
        <v>0</v>
      </c>
      <c r="S147" s="171">
        <f>SUM(O147:R147)</f>
        <v>0</v>
      </c>
      <c r="T147" s="1042" t="s">
        <v>97</v>
      </c>
      <c r="U147" s="315">
        <f>_xlfn.AGGREGATE(9,6,U12,U57,U102)</f>
        <v>0</v>
      </c>
      <c r="V147" s="315">
        <f t="shared" ref="V147:BH152" si="642">_xlfn.AGGREGATE(9,6,V12,V57,V102)</f>
        <v>0</v>
      </c>
      <c r="W147" s="315">
        <f t="shared" si="642"/>
        <v>0</v>
      </c>
      <c r="X147" s="315">
        <f t="shared" si="642"/>
        <v>0</v>
      </c>
      <c r="Y147" s="315">
        <f t="shared" si="642"/>
        <v>0</v>
      </c>
      <c r="Z147" s="315">
        <f t="shared" si="642"/>
        <v>0</v>
      </c>
      <c r="AA147" s="315">
        <f t="shared" si="642"/>
        <v>0</v>
      </c>
      <c r="AB147" s="315">
        <f t="shared" si="642"/>
        <v>0</v>
      </c>
      <c r="AC147" s="315">
        <f t="shared" si="642"/>
        <v>0</v>
      </c>
      <c r="AD147" s="315">
        <f t="shared" si="642"/>
        <v>0</v>
      </c>
      <c r="AE147" s="315">
        <f t="shared" si="642"/>
        <v>0</v>
      </c>
      <c r="AF147" s="315">
        <f t="shared" si="642"/>
        <v>0</v>
      </c>
      <c r="AG147" s="315">
        <f t="shared" si="642"/>
        <v>0</v>
      </c>
      <c r="AH147" s="315">
        <f t="shared" si="642"/>
        <v>0</v>
      </c>
      <c r="AI147" s="315">
        <f t="shared" si="642"/>
        <v>0</v>
      </c>
      <c r="AJ147" s="315">
        <f t="shared" si="642"/>
        <v>0</v>
      </c>
      <c r="AK147" s="315">
        <f t="shared" si="642"/>
        <v>0</v>
      </c>
      <c r="AL147" s="315">
        <f t="shared" si="642"/>
        <v>0</v>
      </c>
      <c r="AM147" s="315">
        <f t="shared" si="642"/>
        <v>0</v>
      </c>
      <c r="AN147" s="315">
        <f t="shared" si="642"/>
        <v>0</v>
      </c>
      <c r="AO147" s="315">
        <f t="shared" si="642"/>
        <v>0</v>
      </c>
      <c r="AP147" s="315">
        <f t="shared" si="642"/>
        <v>0</v>
      </c>
      <c r="AQ147" s="315">
        <f t="shared" si="642"/>
        <v>0</v>
      </c>
      <c r="AR147" s="315">
        <f t="shared" si="642"/>
        <v>0</v>
      </c>
      <c r="AS147" s="315">
        <f t="shared" si="642"/>
        <v>0</v>
      </c>
      <c r="AT147" s="315">
        <f t="shared" si="642"/>
        <v>0</v>
      </c>
      <c r="AU147" s="315">
        <f t="shared" si="642"/>
        <v>0</v>
      </c>
      <c r="AV147" s="315">
        <f t="shared" si="642"/>
        <v>0</v>
      </c>
      <c r="AW147" s="315">
        <f t="shared" si="642"/>
        <v>0</v>
      </c>
      <c r="AX147" s="315">
        <f t="shared" si="642"/>
        <v>0</v>
      </c>
      <c r="AY147" s="315">
        <f t="shared" si="642"/>
        <v>0</v>
      </c>
      <c r="AZ147" s="315">
        <f t="shared" si="642"/>
        <v>0</v>
      </c>
      <c r="BA147" s="315">
        <f t="shared" si="642"/>
        <v>0</v>
      </c>
      <c r="BB147" s="315">
        <f t="shared" si="642"/>
        <v>0</v>
      </c>
      <c r="BC147" s="315">
        <f t="shared" si="642"/>
        <v>0</v>
      </c>
      <c r="BD147" s="315">
        <f t="shared" si="642"/>
        <v>0</v>
      </c>
      <c r="BE147" s="315">
        <f t="shared" si="642"/>
        <v>0</v>
      </c>
      <c r="BF147" s="315">
        <f t="shared" si="642"/>
        <v>0</v>
      </c>
      <c r="BG147" s="315">
        <f t="shared" si="642"/>
        <v>0</v>
      </c>
      <c r="BH147" s="315">
        <f t="shared" si="642"/>
        <v>0</v>
      </c>
      <c r="BI147" s="315">
        <f t="shared" ref="BI147:BJ147" si="643">_xlfn.AGGREGATE(9,6,BI12,BI57,BI102)</f>
        <v>0</v>
      </c>
      <c r="BJ147" s="315">
        <f t="shared" si="643"/>
        <v>0</v>
      </c>
      <c r="BK147" s="160">
        <f>SUM(U147:BJ147)</f>
        <v>0</v>
      </c>
      <c r="BL147" s="4"/>
      <c r="BM147" s="330"/>
      <c r="BN147" s="224"/>
      <c r="BO147" s="57">
        <f t="shared" ref="BO147:BO182" si="644">BK147-AY147</f>
        <v>0</v>
      </c>
      <c r="BP147" s="147">
        <f t="shared" ref="BP147:BP182" si="645">O147+BK147+P147</f>
        <v>0</v>
      </c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</row>
    <row r="148" spans="1:126" ht="15" customHeight="1">
      <c r="A148" s="1040" t="s">
        <v>140</v>
      </c>
      <c r="B148" s="1205"/>
      <c r="C148" s="1205"/>
      <c r="D148" s="1205"/>
      <c r="E148" s="1205"/>
      <c r="F148" s="161" t="s">
        <v>99</v>
      </c>
      <c r="G148" s="315">
        <f t="shared" ref="G148:H152" si="646">_xlfn.AGGREGATE(9,6,G13,G58,G103)</f>
        <v>0</v>
      </c>
      <c r="H148" s="315">
        <f t="shared" si="646"/>
        <v>0</v>
      </c>
      <c r="I148" s="315">
        <f t="shared" ref="I148:J148" si="647">_xlfn.AGGREGATE(9,6,I13,I58,I103)</f>
        <v>0</v>
      </c>
      <c r="J148" s="315">
        <f t="shared" si="647"/>
        <v>0</v>
      </c>
      <c r="K148" s="315">
        <f t="shared" ref="K148" si="648">_xlfn.AGGREGATE(9,6,K13,K58,K103)</f>
        <v>0</v>
      </c>
      <c r="L148" s="315">
        <f t="shared" ref="L148" si="649">_xlfn.AGGREGATE(9,6,L13,L58,L103)</f>
        <v>0</v>
      </c>
      <c r="M148" s="315">
        <f t="shared" ref="M148:N148" si="650">_xlfn.AGGREGATE(9,6,M13,M58,M103)</f>
        <v>0</v>
      </c>
      <c r="N148" s="315">
        <f t="shared" si="650"/>
        <v>0</v>
      </c>
      <c r="O148" s="555">
        <f t="shared" si="639"/>
        <v>0</v>
      </c>
      <c r="P148" s="315">
        <f t="shared" ref="P148:R148" si="651">_xlfn.AGGREGATE(9,6,P13,P58,P103)</f>
        <v>0</v>
      </c>
      <c r="Q148" s="315">
        <f t="shared" ref="Q148" si="652">_xlfn.AGGREGATE(9,6,Q13,Q58,Q103)</f>
        <v>0</v>
      </c>
      <c r="R148" s="315">
        <f t="shared" si="651"/>
        <v>0</v>
      </c>
      <c r="S148" s="171">
        <f t="shared" ref="S148:S182" si="653">SUM(O148:R148)</f>
        <v>0</v>
      </c>
      <c r="T148" s="1041" t="s">
        <v>99</v>
      </c>
      <c r="U148" s="315">
        <f t="shared" ref="U148:AF152" si="654">_xlfn.AGGREGATE(9,6,U13,U58,U103)</f>
        <v>0</v>
      </c>
      <c r="V148" s="315">
        <f t="shared" si="654"/>
        <v>0</v>
      </c>
      <c r="W148" s="315">
        <f t="shared" si="654"/>
        <v>0</v>
      </c>
      <c r="X148" s="315">
        <f t="shared" si="654"/>
        <v>0</v>
      </c>
      <c r="Y148" s="315">
        <f t="shared" si="654"/>
        <v>0</v>
      </c>
      <c r="Z148" s="315">
        <f t="shared" si="654"/>
        <v>0</v>
      </c>
      <c r="AA148" s="315">
        <f t="shared" si="654"/>
        <v>0</v>
      </c>
      <c r="AB148" s="315">
        <f t="shared" si="654"/>
        <v>0</v>
      </c>
      <c r="AC148" s="315">
        <f t="shared" si="654"/>
        <v>0</v>
      </c>
      <c r="AD148" s="315">
        <f t="shared" si="654"/>
        <v>0</v>
      </c>
      <c r="AE148" s="315">
        <f t="shared" si="654"/>
        <v>0</v>
      </c>
      <c r="AF148" s="315">
        <f t="shared" si="654"/>
        <v>0</v>
      </c>
      <c r="AG148" s="315">
        <f t="shared" si="642"/>
        <v>0</v>
      </c>
      <c r="AH148" s="315">
        <f t="shared" si="642"/>
        <v>0</v>
      </c>
      <c r="AI148" s="315">
        <f t="shared" si="642"/>
        <v>0</v>
      </c>
      <c r="AJ148" s="315">
        <f t="shared" si="642"/>
        <v>0</v>
      </c>
      <c r="AK148" s="315">
        <f t="shared" si="642"/>
        <v>0</v>
      </c>
      <c r="AL148" s="315">
        <f t="shared" si="642"/>
        <v>0</v>
      </c>
      <c r="AM148" s="315">
        <f t="shared" si="642"/>
        <v>0</v>
      </c>
      <c r="AN148" s="315">
        <f t="shared" si="642"/>
        <v>0</v>
      </c>
      <c r="AO148" s="315">
        <f t="shared" si="642"/>
        <v>0</v>
      </c>
      <c r="AP148" s="315">
        <f t="shared" si="642"/>
        <v>0</v>
      </c>
      <c r="AQ148" s="315">
        <f t="shared" si="642"/>
        <v>0</v>
      </c>
      <c r="AR148" s="315">
        <f t="shared" si="642"/>
        <v>0</v>
      </c>
      <c r="AS148" s="315">
        <f t="shared" si="642"/>
        <v>0</v>
      </c>
      <c r="AT148" s="315">
        <f t="shared" si="642"/>
        <v>0</v>
      </c>
      <c r="AU148" s="315">
        <f t="shared" si="642"/>
        <v>0</v>
      </c>
      <c r="AV148" s="315">
        <f t="shared" si="642"/>
        <v>0</v>
      </c>
      <c r="AW148" s="315">
        <f t="shared" si="642"/>
        <v>0</v>
      </c>
      <c r="AX148" s="315">
        <f t="shared" si="642"/>
        <v>0</v>
      </c>
      <c r="AY148" s="315">
        <f t="shared" si="642"/>
        <v>0</v>
      </c>
      <c r="AZ148" s="315">
        <f t="shared" si="642"/>
        <v>0</v>
      </c>
      <c r="BA148" s="315">
        <f t="shared" si="642"/>
        <v>0</v>
      </c>
      <c r="BB148" s="315">
        <f t="shared" si="642"/>
        <v>0</v>
      </c>
      <c r="BC148" s="315">
        <f t="shared" si="642"/>
        <v>0</v>
      </c>
      <c r="BD148" s="315">
        <f t="shared" si="642"/>
        <v>0</v>
      </c>
      <c r="BE148" s="315">
        <f t="shared" si="642"/>
        <v>0</v>
      </c>
      <c r="BF148" s="315">
        <f t="shared" si="642"/>
        <v>0</v>
      </c>
      <c r="BG148" s="315">
        <f t="shared" si="642"/>
        <v>0</v>
      </c>
      <c r="BH148" s="315">
        <f t="shared" si="642"/>
        <v>0</v>
      </c>
      <c r="BI148" s="315">
        <f t="shared" ref="BI148:BJ148" si="655">_xlfn.AGGREGATE(9,6,BI13,BI58,BI103)</f>
        <v>0</v>
      </c>
      <c r="BJ148" s="315">
        <f t="shared" si="655"/>
        <v>0</v>
      </c>
      <c r="BK148" s="160">
        <f t="shared" ref="BK148:BK152" si="656">SUM(U148:BJ148)</f>
        <v>0</v>
      </c>
      <c r="BL148" s="4"/>
      <c r="BM148" s="330"/>
      <c r="BN148" s="224"/>
      <c r="BO148" s="60">
        <f t="shared" si="644"/>
        <v>0</v>
      </c>
      <c r="BP148" s="59">
        <f t="shared" si="645"/>
        <v>0</v>
      </c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</row>
    <row r="149" spans="1:126" ht="15" customHeight="1">
      <c r="A149" s="648"/>
      <c r="B149" s="1204">
        <f t="shared" ref="B149:E149" si="657">_xlfn.AGGREGATE(9,6,B14,B59,B104)</f>
        <v>0</v>
      </c>
      <c r="C149" s="1204">
        <f t="shared" si="657"/>
        <v>0</v>
      </c>
      <c r="D149" s="1204">
        <f t="shared" si="657"/>
        <v>0</v>
      </c>
      <c r="E149" s="1204">
        <f t="shared" si="657"/>
        <v>0</v>
      </c>
      <c r="F149" s="157" t="s">
        <v>97</v>
      </c>
      <c r="G149" s="315">
        <f t="shared" si="646"/>
        <v>0</v>
      </c>
      <c r="H149" s="315">
        <f t="shared" si="646"/>
        <v>0</v>
      </c>
      <c r="I149" s="315">
        <f t="shared" ref="I149:J149" si="658">_xlfn.AGGREGATE(9,6,I14,I59,I104)</f>
        <v>0</v>
      </c>
      <c r="J149" s="315">
        <f t="shared" si="658"/>
        <v>0</v>
      </c>
      <c r="K149" s="315">
        <f t="shared" ref="K149" si="659">_xlfn.AGGREGATE(9,6,K14,K59,K104)</f>
        <v>0</v>
      </c>
      <c r="L149" s="315">
        <f t="shared" ref="L149" si="660">_xlfn.AGGREGATE(9,6,L14,L59,L104)</f>
        <v>0</v>
      </c>
      <c r="M149" s="315">
        <f t="shared" ref="M149:N149" si="661">_xlfn.AGGREGATE(9,6,M14,M59,M104)</f>
        <v>0</v>
      </c>
      <c r="N149" s="315">
        <f t="shared" si="661"/>
        <v>0</v>
      </c>
      <c r="O149" s="555">
        <f t="shared" si="639"/>
        <v>0</v>
      </c>
      <c r="P149" s="315">
        <f t="shared" ref="P149:R149" si="662">_xlfn.AGGREGATE(9,6,P14,P59,P104)</f>
        <v>0</v>
      </c>
      <c r="Q149" s="315">
        <f t="shared" ref="Q149" si="663">_xlfn.AGGREGATE(9,6,Q14,Q59,Q104)</f>
        <v>0</v>
      </c>
      <c r="R149" s="315">
        <f t="shared" si="662"/>
        <v>0</v>
      </c>
      <c r="S149" s="171">
        <f t="shared" si="653"/>
        <v>0</v>
      </c>
      <c r="T149" s="1042" t="s">
        <v>97</v>
      </c>
      <c r="U149" s="315">
        <f t="shared" si="654"/>
        <v>0</v>
      </c>
      <c r="V149" s="315">
        <f t="shared" si="642"/>
        <v>0</v>
      </c>
      <c r="W149" s="315">
        <f t="shared" si="642"/>
        <v>0</v>
      </c>
      <c r="X149" s="315">
        <f t="shared" si="642"/>
        <v>0</v>
      </c>
      <c r="Y149" s="315">
        <f t="shared" si="642"/>
        <v>0</v>
      </c>
      <c r="Z149" s="315">
        <f t="shared" si="642"/>
        <v>0</v>
      </c>
      <c r="AA149" s="315">
        <f t="shared" si="642"/>
        <v>0</v>
      </c>
      <c r="AB149" s="315">
        <f t="shared" si="642"/>
        <v>0</v>
      </c>
      <c r="AC149" s="315">
        <f t="shared" si="642"/>
        <v>0</v>
      </c>
      <c r="AD149" s="315">
        <f t="shared" si="642"/>
        <v>0</v>
      </c>
      <c r="AE149" s="315">
        <f t="shared" si="642"/>
        <v>0</v>
      </c>
      <c r="AF149" s="315">
        <f t="shared" si="642"/>
        <v>0</v>
      </c>
      <c r="AG149" s="315">
        <f t="shared" si="642"/>
        <v>0</v>
      </c>
      <c r="AH149" s="315">
        <f t="shared" si="642"/>
        <v>0</v>
      </c>
      <c r="AI149" s="315">
        <f t="shared" si="642"/>
        <v>0</v>
      </c>
      <c r="AJ149" s="315">
        <f t="shared" si="642"/>
        <v>0</v>
      </c>
      <c r="AK149" s="315">
        <f t="shared" si="642"/>
        <v>0</v>
      </c>
      <c r="AL149" s="315">
        <f t="shared" si="642"/>
        <v>0</v>
      </c>
      <c r="AM149" s="315">
        <f t="shared" si="642"/>
        <v>0</v>
      </c>
      <c r="AN149" s="315">
        <f t="shared" si="642"/>
        <v>0</v>
      </c>
      <c r="AO149" s="315">
        <f t="shared" si="642"/>
        <v>0</v>
      </c>
      <c r="AP149" s="315">
        <f t="shared" si="642"/>
        <v>0</v>
      </c>
      <c r="AQ149" s="315">
        <f t="shared" si="642"/>
        <v>0</v>
      </c>
      <c r="AR149" s="315">
        <f t="shared" si="642"/>
        <v>0</v>
      </c>
      <c r="AS149" s="315">
        <f t="shared" si="642"/>
        <v>0</v>
      </c>
      <c r="AT149" s="315">
        <f t="shared" si="642"/>
        <v>0</v>
      </c>
      <c r="AU149" s="315">
        <f t="shared" si="642"/>
        <v>0</v>
      </c>
      <c r="AV149" s="315">
        <f t="shared" si="642"/>
        <v>0</v>
      </c>
      <c r="AW149" s="315">
        <f t="shared" si="642"/>
        <v>0</v>
      </c>
      <c r="AX149" s="315">
        <f t="shared" si="642"/>
        <v>0</v>
      </c>
      <c r="AY149" s="315">
        <f t="shared" si="642"/>
        <v>0</v>
      </c>
      <c r="AZ149" s="315">
        <f t="shared" si="642"/>
        <v>0</v>
      </c>
      <c r="BA149" s="315">
        <f t="shared" si="642"/>
        <v>0</v>
      </c>
      <c r="BB149" s="315">
        <f t="shared" si="642"/>
        <v>0</v>
      </c>
      <c r="BC149" s="315">
        <f t="shared" si="642"/>
        <v>0</v>
      </c>
      <c r="BD149" s="315">
        <f t="shared" si="642"/>
        <v>0</v>
      </c>
      <c r="BE149" s="315">
        <f t="shared" si="642"/>
        <v>0</v>
      </c>
      <c r="BF149" s="315">
        <f t="shared" si="642"/>
        <v>0</v>
      </c>
      <c r="BG149" s="315">
        <f t="shared" si="642"/>
        <v>0</v>
      </c>
      <c r="BH149" s="315">
        <f t="shared" si="642"/>
        <v>0</v>
      </c>
      <c r="BI149" s="315">
        <f t="shared" ref="BI149:BJ149" si="664">_xlfn.AGGREGATE(9,6,BI14,BI59,BI104)</f>
        <v>0</v>
      </c>
      <c r="BJ149" s="315">
        <f t="shared" si="664"/>
        <v>0</v>
      </c>
      <c r="BK149" s="160">
        <f t="shared" si="656"/>
        <v>0</v>
      </c>
      <c r="BL149" s="4"/>
      <c r="BM149" s="330"/>
      <c r="BN149" s="224"/>
      <c r="BO149" s="66">
        <f t="shared" si="644"/>
        <v>0</v>
      </c>
      <c r="BP149" s="59">
        <f t="shared" si="645"/>
        <v>0</v>
      </c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</row>
    <row r="150" spans="1:126" ht="15" customHeight="1">
      <c r="A150" s="1040" t="s">
        <v>116</v>
      </c>
      <c r="B150" s="1205"/>
      <c r="C150" s="1205"/>
      <c r="D150" s="1205"/>
      <c r="E150" s="1205"/>
      <c r="F150" s="164" t="s">
        <v>99</v>
      </c>
      <c r="G150" s="315">
        <f t="shared" si="646"/>
        <v>0</v>
      </c>
      <c r="H150" s="315">
        <f t="shared" si="646"/>
        <v>0</v>
      </c>
      <c r="I150" s="315">
        <f t="shared" ref="I150:J150" si="665">_xlfn.AGGREGATE(9,6,I15,I60,I105)</f>
        <v>0</v>
      </c>
      <c r="J150" s="315">
        <f t="shared" si="665"/>
        <v>0</v>
      </c>
      <c r="K150" s="315">
        <f t="shared" ref="K150" si="666">_xlfn.AGGREGATE(9,6,K15,K60,K105)</f>
        <v>0</v>
      </c>
      <c r="L150" s="315">
        <f t="shared" ref="L150" si="667">_xlfn.AGGREGATE(9,6,L15,L60,L105)</f>
        <v>0</v>
      </c>
      <c r="M150" s="315">
        <f t="shared" ref="M150:N150" si="668">_xlfn.AGGREGATE(9,6,M15,M60,M105)</f>
        <v>0</v>
      </c>
      <c r="N150" s="315">
        <f t="shared" si="668"/>
        <v>0</v>
      </c>
      <c r="O150" s="555">
        <f t="shared" si="639"/>
        <v>0</v>
      </c>
      <c r="P150" s="315">
        <f t="shared" ref="P150:R150" si="669">_xlfn.AGGREGATE(9,6,P15,P60,P105)</f>
        <v>0</v>
      </c>
      <c r="Q150" s="315">
        <f t="shared" ref="Q150" si="670">_xlfn.AGGREGATE(9,6,Q15,Q60,Q105)</f>
        <v>0</v>
      </c>
      <c r="R150" s="315">
        <f t="shared" si="669"/>
        <v>0</v>
      </c>
      <c r="S150" s="171">
        <f t="shared" si="653"/>
        <v>0</v>
      </c>
      <c r="T150" s="1041" t="s">
        <v>99</v>
      </c>
      <c r="U150" s="315">
        <f t="shared" si="654"/>
        <v>0</v>
      </c>
      <c r="V150" s="315">
        <f t="shared" si="642"/>
        <v>0</v>
      </c>
      <c r="W150" s="315">
        <f t="shared" si="642"/>
        <v>0</v>
      </c>
      <c r="X150" s="315">
        <f t="shared" si="642"/>
        <v>0</v>
      </c>
      <c r="Y150" s="315">
        <f t="shared" si="642"/>
        <v>0</v>
      </c>
      <c r="Z150" s="315">
        <f t="shared" si="642"/>
        <v>0</v>
      </c>
      <c r="AA150" s="315">
        <f t="shared" si="642"/>
        <v>0</v>
      </c>
      <c r="AB150" s="315">
        <f t="shared" si="642"/>
        <v>0</v>
      </c>
      <c r="AC150" s="315">
        <f t="shared" si="642"/>
        <v>0</v>
      </c>
      <c r="AD150" s="315">
        <f t="shared" si="642"/>
        <v>0</v>
      </c>
      <c r="AE150" s="315">
        <f t="shared" si="642"/>
        <v>0</v>
      </c>
      <c r="AF150" s="315">
        <f t="shared" si="642"/>
        <v>0</v>
      </c>
      <c r="AG150" s="315">
        <f t="shared" si="642"/>
        <v>0</v>
      </c>
      <c r="AH150" s="315">
        <f t="shared" si="642"/>
        <v>0</v>
      </c>
      <c r="AI150" s="315">
        <f t="shared" si="642"/>
        <v>0</v>
      </c>
      <c r="AJ150" s="315">
        <f t="shared" si="642"/>
        <v>0</v>
      </c>
      <c r="AK150" s="315">
        <f t="shared" si="642"/>
        <v>0</v>
      </c>
      <c r="AL150" s="315">
        <f t="shared" si="642"/>
        <v>0</v>
      </c>
      <c r="AM150" s="315">
        <f t="shared" si="642"/>
        <v>0</v>
      </c>
      <c r="AN150" s="315">
        <f t="shared" si="642"/>
        <v>0</v>
      </c>
      <c r="AO150" s="315">
        <f t="shared" si="642"/>
        <v>0</v>
      </c>
      <c r="AP150" s="315">
        <f t="shared" si="642"/>
        <v>0</v>
      </c>
      <c r="AQ150" s="315">
        <f t="shared" si="642"/>
        <v>0</v>
      </c>
      <c r="AR150" s="315">
        <f t="shared" si="642"/>
        <v>0</v>
      </c>
      <c r="AS150" s="315">
        <f t="shared" si="642"/>
        <v>0</v>
      </c>
      <c r="AT150" s="315">
        <f t="shared" si="642"/>
        <v>0</v>
      </c>
      <c r="AU150" s="315">
        <f t="shared" si="642"/>
        <v>0</v>
      </c>
      <c r="AV150" s="315">
        <f t="shared" si="642"/>
        <v>0</v>
      </c>
      <c r="AW150" s="315">
        <f t="shared" si="642"/>
        <v>0</v>
      </c>
      <c r="AX150" s="315">
        <f t="shared" si="642"/>
        <v>0</v>
      </c>
      <c r="AY150" s="315">
        <f t="shared" si="642"/>
        <v>0</v>
      </c>
      <c r="AZ150" s="315">
        <f t="shared" si="642"/>
        <v>0</v>
      </c>
      <c r="BA150" s="315">
        <f t="shared" si="642"/>
        <v>0</v>
      </c>
      <c r="BB150" s="315">
        <f t="shared" si="642"/>
        <v>0</v>
      </c>
      <c r="BC150" s="315">
        <f t="shared" si="642"/>
        <v>0</v>
      </c>
      <c r="BD150" s="315">
        <f t="shared" si="642"/>
        <v>0</v>
      </c>
      <c r="BE150" s="315">
        <f t="shared" si="642"/>
        <v>0</v>
      </c>
      <c r="BF150" s="315">
        <f t="shared" si="642"/>
        <v>0</v>
      </c>
      <c r="BG150" s="315">
        <f t="shared" si="642"/>
        <v>0</v>
      </c>
      <c r="BH150" s="315">
        <f t="shared" si="642"/>
        <v>0</v>
      </c>
      <c r="BI150" s="315">
        <f t="shared" ref="BI150:BJ150" si="671">_xlfn.AGGREGATE(9,6,BI15,BI60,BI105)</f>
        <v>0</v>
      </c>
      <c r="BJ150" s="315">
        <f t="shared" si="671"/>
        <v>0</v>
      </c>
      <c r="BK150" s="160">
        <f t="shared" si="656"/>
        <v>0</v>
      </c>
      <c r="BL150" s="4"/>
      <c r="BM150" s="330"/>
      <c r="BN150" s="224"/>
      <c r="BO150" s="60">
        <f t="shared" si="644"/>
        <v>0</v>
      </c>
      <c r="BP150" s="59">
        <f t="shared" si="645"/>
        <v>0</v>
      </c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</row>
    <row r="151" spans="1:126" ht="15" customHeight="1">
      <c r="A151" s="98"/>
      <c r="B151" s="1204">
        <f t="shared" ref="B151:E151" si="672">_xlfn.AGGREGATE(9,6,B16,B61,B106)</f>
        <v>0</v>
      </c>
      <c r="C151" s="1204">
        <f t="shared" si="672"/>
        <v>0</v>
      </c>
      <c r="D151" s="1204">
        <f t="shared" si="672"/>
        <v>0</v>
      </c>
      <c r="E151" s="1204">
        <f t="shared" si="672"/>
        <v>0</v>
      </c>
      <c r="F151" s="164" t="s">
        <v>97</v>
      </c>
      <c r="G151" s="315">
        <f t="shared" si="646"/>
        <v>0</v>
      </c>
      <c r="H151" s="315">
        <f t="shared" si="646"/>
        <v>0</v>
      </c>
      <c r="I151" s="315">
        <f t="shared" ref="I151:J151" si="673">_xlfn.AGGREGATE(9,6,I16,I61,I106)</f>
        <v>0</v>
      </c>
      <c r="J151" s="315">
        <f t="shared" si="673"/>
        <v>0</v>
      </c>
      <c r="K151" s="315">
        <f t="shared" ref="K151" si="674">_xlfn.AGGREGATE(9,6,K16,K61,K106)</f>
        <v>0</v>
      </c>
      <c r="L151" s="315">
        <f t="shared" ref="L151" si="675">_xlfn.AGGREGATE(9,6,L16,L61,L106)</f>
        <v>0</v>
      </c>
      <c r="M151" s="315">
        <f t="shared" ref="M151:N151" si="676">_xlfn.AGGREGATE(9,6,M16,M61,M106)</f>
        <v>0</v>
      </c>
      <c r="N151" s="315">
        <f t="shared" si="676"/>
        <v>0</v>
      </c>
      <c r="O151" s="555">
        <f t="shared" si="639"/>
        <v>0</v>
      </c>
      <c r="P151" s="315">
        <f t="shared" ref="P151:R151" si="677">_xlfn.AGGREGATE(9,6,P16,P61,P106)</f>
        <v>0</v>
      </c>
      <c r="Q151" s="315">
        <f t="shared" ref="Q151" si="678">_xlfn.AGGREGATE(9,6,Q16,Q61,Q106)</f>
        <v>0</v>
      </c>
      <c r="R151" s="315">
        <f t="shared" si="677"/>
        <v>0</v>
      </c>
      <c r="S151" s="171">
        <f t="shared" si="653"/>
        <v>0</v>
      </c>
      <c r="T151" s="1041" t="s">
        <v>97</v>
      </c>
      <c r="U151" s="315">
        <f t="shared" si="654"/>
        <v>0</v>
      </c>
      <c r="V151" s="315">
        <f t="shared" si="642"/>
        <v>0</v>
      </c>
      <c r="W151" s="315">
        <f t="shared" si="642"/>
        <v>0</v>
      </c>
      <c r="X151" s="315">
        <f t="shared" si="642"/>
        <v>0</v>
      </c>
      <c r="Y151" s="315">
        <f t="shared" si="642"/>
        <v>0</v>
      </c>
      <c r="Z151" s="315">
        <f t="shared" si="642"/>
        <v>0</v>
      </c>
      <c r="AA151" s="315">
        <f t="shared" si="642"/>
        <v>0</v>
      </c>
      <c r="AB151" s="315">
        <f t="shared" si="642"/>
        <v>0</v>
      </c>
      <c r="AC151" s="315">
        <f t="shared" si="642"/>
        <v>0</v>
      </c>
      <c r="AD151" s="315">
        <f t="shared" si="642"/>
        <v>0</v>
      </c>
      <c r="AE151" s="315">
        <f t="shared" si="642"/>
        <v>0</v>
      </c>
      <c r="AF151" s="315">
        <f t="shared" si="642"/>
        <v>0</v>
      </c>
      <c r="AG151" s="315">
        <f t="shared" si="642"/>
        <v>0</v>
      </c>
      <c r="AH151" s="315">
        <f t="shared" si="642"/>
        <v>0</v>
      </c>
      <c r="AI151" s="315">
        <f t="shared" si="642"/>
        <v>0</v>
      </c>
      <c r="AJ151" s="315">
        <f t="shared" si="642"/>
        <v>0</v>
      </c>
      <c r="AK151" s="315">
        <f t="shared" si="642"/>
        <v>0</v>
      </c>
      <c r="AL151" s="315">
        <f t="shared" si="642"/>
        <v>0</v>
      </c>
      <c r="AM151" s="315">
        <f t="shared" si="642"/>
        <v>0</v>
      </c>
      <c r="AN151" s="315">
        <f t="shared" si="642"/>
        <v>0</v>
      </c>
      <c r="AO151" s="315">
        <f t="shared" si="642"/>
        <v>0</v>
      </c>
      <c r="AP151" s="315">
        <f t="shared" si="642"/>
        <v>0</v>
      </c>
      <c r="AQ151" s="315">
        <f t="shared" si="642"/>
        <v>0</v>
      </c>
      <c r="AR151" s="315">
        <f t="shared" si="642"/>
        <v>0</v>
      </c>
      <c r="AS151" s="315">
        <f t="shared" si="642"/>
        <v>0</v>
      </c>
      <c r="AT151" s="315">
        <f t="shared" si="642"/>
        <v>0</v>
      </c>
      <c r="AU151" s="315">
        <f t="shared" si="642"/>
        <v>0</v>
      </c>
      <c r="AV151" s="315">
        <f t="shared" si="642"/>
        <v>0</v>
      </c>
      <c r="AW151" s="315">
        <f t="shared" si="642"/>
        <v>0</v>
      </c>
      <c r="AX151" s="315">
        <f t="shared" si="642"/>
        <v>0</v>
      </c>
      <c r="AY151" s="315">
        <f t="shared" si="642"/>
        <v>0</v>
      </c>
      <c r="AZ151" s="315">
        <f t="shared" si="642"/>
        <v>0</v>
      </c>
      <c r="BA151" s="315">
        <f t="shared" si="642"/>
        <v>0</v>
      </c>
      <c r="BB151" s="315">
        <f t="shared" si="642"/>
        <v>0</v>
      </c>
      <c r="BC151" s="315">
        <f t="shared" si="642"/>
        <v>0</v>
      </c>
      <c r="BD151" s="315">
        <f t="shared" si="642"/>
        <v>0</v>
      </c>
      <c r="BE151" s="315">
        <f t="shared" si="642"/>
        <v>0</v>
      </c>
      <c r="BF151" s="315">
        <f t="shared" si="642"/>
        <v>0</v>
      </c>
      <c r="BG151" s="315">
        <f t="shared" si="642"/>
        <v>0</v>
      </c>
      <c r="BH151" s="315">
        <f t="shared" si="642"/>
        <v>0</v>
      </c>
      <c r="BI151" s="315">
        <f t="shared" ref="BI151:BJ151" si="679">_xlfn.AGGREGATE(9,6,BI16,BI61,BI106)</f>
        <v>0</v>
      </c>
      <c r="BJ151" s="315">
        <f t="shared" si="679"/>
        <v>0</v>
      </c>
      <c r="BK151" s="160">
        <f t="shared" si="656"/>
        <v>0</v>
      </c>
      <c r="BL151" s="4"/>
      <c r="BM151" s="330"/>
      <c r="BN151" s="224"/>
      <c r="BO151" s="66">
        <f t="shared" si="644"/>
        <v>0</v>
      </c>
      <c r="BP151" s="59">
        <f t="shared" si="645"/>
        <v>0</v>
      </c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</row>
    <row r="152" spans="1:126" ht="15" customHeight="1">
      <c r="A152" s="40" t="s">
        <v>117</v>
      </c>
      <c r="B152" s="1205"/>
      <c r="C152" s="1205"/>
      <c r="D152" s="1205"/>
      <c r="E152" s="1205"/>
      <c r="F152" s="165" t="s">
        <v>99</v>
      </c>
      <c r="G152" s="315">
        <f t="shared" si="646"/>
        <v>0</v>
      </c>
      <c r="H152" s="315">
        <f t="shared" si="646"/>
        <v>0</v>
      </c>
      <c r="I152" s="315">
        <f t="shared" ref="I152:J152" si="680">_xlfn.AGGREGATE(9,6,I17,I62,I107)</f>
        <v>0</v>
      </c>
      <c r="J152" s="315">
        <f t="shared" si="680"/>
        <v>0</v>
      </c>
      <c r="K152" s="315">
        <f t="shared" ref="K152" si="681">_xlfn.AGGREGATE(9,6,K17,K62,K107)</f>
        <v>0</v>
      </c>
      <c r="L152" s="315">
        <f t="shared" ref="L152" si="682">_xlfn.AGGREGATE(9,6,L17,L62,L107)</f>
        <v>0</v>
      </c>
      <c r="M152" s="315">
        <f t="shared" ref="M152:N152" si="683">_xlfn.AGGREGATE(9,6,M17,M62,M107)</f>
        <v>0</v>
      </c>
      <c r="N152" s="315">
        <f t="shared" si="683"/>
        <v>0</v>
      </c>
      <c r="O152" s="571">
        <f t="shared" si="639"/>
        <v>0</v>
      </c>
      <c r="P152" s="315">
        <f t="shared" ref="P152:R152" si="684">_xlfn.AGGREGATE(9,6,P17,P62,P107)</f>
        <v>0</v>
      </c>
      <c r="Q152" s="315">
        <f t="shared" ref="Q152" si="685">_xlfn.AGGREGATE(9,6,Q17,Q62,Q107)</f>
        <v>0</v>
      </c>
      <c r="R152" s="315">
        <f t="shared" si="684"/>
        <v>0</v>
      </c>
      <c r="S152" s="171">
        <f t="shared" si="653"/>
        <v>0</v>
      </c>
      <c r="T152" s="1043" t="s">
        <v>99</v>
      </c>
      <c r="U152" s="315">
        <f t="shared" si="654"/>
        <v>0</v>
      </c>
      <c r="V152" s="315">
        <f t="shared" si="642"/>
        <v>0</v>
      </c>
      <c r="W152" s="315">
        <f t="shared" si="642"/>
        <v>0</v>
      </c>
      <c r="X152" s="315">
        <f t="shared" si="642"/>
        <v>0</v>
      </c>
      <c r="Y152" s="315">
        <f t="shared" si="642"/>
        <v>0</v>
      </c>
      <c r="Z152" s="315">
        <f t="shared" si="642"/>
        <v>0</v>
      </c>
      <c r="AA152" s="315">
        <f t="shared" si="642"/>
        <v>0</v>
      </c>
      <c r="AB152" s="315">
        <f t="shared" si="642"/>
        <v>0</v>
      </c>
      <c r="AC152" s="315">
        <f t="shared" si="642"/>
        <v>0</v>
      </c>
      <c r="AD152" s="315">
        <f t="shared" si="642"/>
        <v>0</v>
      </c>
      <c r="AE152" s="315">
        <f t="shared" si="642"/>
        <v>0</v>
      </c>
      <c r="AF152" s="315">
        <f t="shared" si="642"/>
        <v>0</v>
      </c>
      <c r="AG152" s="315">
        <f t="shared" si="642"/>
        <v>0</v>
      </c>
      <c r="AH152" s="315">
        <f t="shared" si="642"/>
        <v>0</v>
      </c>
      <c r="AI152" s="315">
        <f t="shared" si="642"/>
        <v>0</v>
      </c>
      <c r="AJ152" s="315">
        <f t="shared" si="642"/>
        <v>0</v>
      </c>
      <c r="AK152" s="315">
        <f t="shared" si="642"/>
        <v>0</v>
      </c>
      <c r="AL152" s="315">
        <f t="shared" si="642"/>
        <v>0</v>
      </c>
      <c r="AM152" s="315">
        <f t="shared" si="642"/>
        <v>0</v>
      </c>
      <c r="AN152" s="315">
        <f t="shared" si="642"/>
        <v>0</v>
      </c>
      <c r="AO152" s="315">
        <f t="shared" si="642"/>
        <v>0</v>
      </c>
      <c r="AP152" s="315">
        <f t="shared" si="642"/>
        <v>0</v>
      </c>
      <c r="AQ152" s="315">
        <f t="shared" si="642"/>
        <v>0</v>
      </c>
      <c r="AR152" s="315">
        <f t="shared" si="642"/>
        <v>0</v>
      </c>
      <c r="AS152" s="315">
        <f t="shared" si="642"/>
        <v>0</v>
      </c>
      <c r="AT152" s="315">
        <f t="shared" si="642"/>
        <v>0</v>
      </c>
      <c r="AU152" s="315">
        <f t="shared" si="642"/>
        <v>0</v>
      </c>
      <c r="AV152" s="315">
        <f t="shared" si="642"/>
        <v>0</v>
      </c>
      <c r="AW152" s="315">
        <f t="shared" si="642"/>
        <v>0</v>
      </c>
      <c r="AX152" s="315">
        <f t="shared" si="642"/>
        <v>0</v>
      </c>
      <c r="AY152" s="315">
        <f t="shared" si="642"/>
        <v>0</v>
      </c>
      <c r="AZ152" s="315">
        <f t="shared" si="642"/>
        <v>0</v>
      </c>
      <c r="BA152" s="315">
        <f t="shared" si="642"/>
        <v>0</v>
      </c>
      <c r="BB152" s="315">
        <f t="shared" si="642"/>
        <v>0</v>
      </c>
      <c r="BC152" s="315">
        <f t="shared" si="642"/>
        <v>0</v>
      </c>
      <c r="BD152" s="315">
        <f t="shared" si="642"/>
        <v>0</v>
      </c>
      <c r="BE152" s="315">
        <f t="shared" si="642"/>
        <v>0</v>
      </c>
      <c r="BF152" s="315">
        <f t="shared" si="642"/>
        <v>0</v>
      </c>
      <c r="BG152" s="315">
        <f t="shared" si="642"/>
        <v>0</v>
      </c>
      <c r="BH152" s="315">
        <f t="shared" si="642"/>
        <v>0</v>
      </c>
      <c r="BI152" s="315">
        <f t="shared" ref="BI152:BJ152" si="686">_xlfn.AGGREGATE(9,6,BI17,BI62,BI107)</f>
        <v>0</v>
      </c>
      <c r="BJ152" s="315">
        <f t="shared" si="686"/>
        <v>0</v>
      </c>
      <c r="BK152" s="160">
        <f t="shared" si="656"/>
        <v>0</v>
      </c>
      <c r="BL152" s="4"/>
      <c r="BM152" s="330"/>
      <c r="BN152" s="224"/>
      <c r="BO152" s="60">
        <f t="shared" si="644"/>
        <v>0</v>
      </c>
      <c r="BP152" s="59">
        <f t="shared" si="645"/>
        <v>0</v>
      </c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</row>
    <row r="153" spans="1:126" ht="15" customHeight="1">
      <c r="A153" s="1208" t="s">
        <v>100</v>
      </c>
      <c r="B153" s="1210">
        <f>SUM(B147:B152)</f>
        <v>0</v>
      </c>
      <c r="C153" s="1194">
        <f t="shared" ref="C153:D153" si="687">SUM(C147:C152)</f>
        <v>0</v>
      </c>
      <c r="D153" s="1194">
        <f t="shared" si="687"/>
        <v>0</v>
      </c>
      <c r="E153" s="1311">
        <f>SUM(E147:E152)</f>
        <v>0</v>
      </c>
      <c r="F153" s="1044" t="s">
        <v>97</v>
      </c>
      <c r="G153" s="72">
        <f t="shared" ref="G153:H154" si="688">G147+G149+G151</f>
        <v>0</v>
      </c>
      <c r="H153" s="72">
        <f t="shared" si="688"/>
        <v>0</v>
      </c>
      <c r="I153" s="72">
        <f t="shared" ref="I153:J153" si="689">I147+I149+I151</f>
        <v>0</v>
      </c>
      <c r="J153" s="72">
        <f t="shared" si="689"/>
        <v>0</v>
      </c>
      <c r="K153" s="72">
        <f t="shared" ref="K153" si="690">K147+K149+K151</f>
        <v>0</v>
      </c>
      <c r="L153" s="72">
        <f t="shared" ref="L153:L154" si="691">L147+L149+L151</f>
        <v>0</v>
      </c>
      <c r="M153" s="72">
        <f t="shared" ref="M153:N153" si="692">M147+M149+M151</f>
        <v>0</v>
      </c>
      <c r="N153" s="72">
        <f t="shared" si="692"/>
        <v>0</v>
      </c>
      <c r="O153" s="585">
        <f t="shared" si="639"/>
        <v>0</v>
      </c>
      <c r="P153" s="73">
        <f t="shared" ref="P153:R154" si="693">P147+P149+P151</f>
        <v>0</v>
      </c>
      <c r="Q153" s="73">
        <f t="shared" ref="Q153" si="694">Q147+Q149+Q151</f>
        <v>0</v>
      </c>
      <c r="R153" s="73">
        <f t="shared" si="693"/>
        <v>0</v>
      </c>
      <c r="S153" s="171">
        <f t="shared" si="653"/>
        <v>0</v>
      </c>
      <c r="T153" s="1044" t="s">
        <v>97</v>
      </c>
      <c r="U153" s="390">
        <f t="shared" ref="U153:U154" si="695">U147+U149+U151</f>
        <v>0</v>
      </c>
      <c r="V153" s="390">
        <f t="shared" ref="V153:BH153" si="696">V147+V149+V151</f>
        <v>0</v>
      </c>
      <c r="W153" s="390">
        <f t="shared" si="696"/>
        <v>0</v>
      </c>
      <c r="X153" s="390">
        <f t="shared" si="696"/>
        <v>0</v>
      </c>
      <c r="Y153" s="390">
        <f t="shared" si="696"/>
        <v>0</v>
      </c>
      <c r="Z153" s="390">
        <f t="shared" si="696"/>
        <v>0</v>
      </c>
      <c r="AA153" s="390">
        <f t="shared" si="696"/>
        <v>0</v>
      </c>
      <c r="AB153" s="390">
        <f t="shared" si="696"/>
        <v>0</v>
      </c>
      <c r="AC153" s="390">
        <f t="shared" si="696"/>
        <v>0</v>
      </c>
      <c r="AD153" s="390">
        <f t="shared" si="696"/>
        <v>0</v>
      </c>
      <c r="AE153" s="390">
        <f t="shared" si="696"/>
        <v>0</v>
      </c>
      <c r="AF153" s="390">
        <f t="shared" si="696"/>
        <v>0</v>
      </c>
      <c r="AG153" s="390">
        <f t="shared" si="696"/>
        <v>0</v>
      </c>
      <c r="AH153" s="390">
        <f t="shared" si="696"/>
        <v>0</v>
      </c>
      <c r="AI153" s="390">
        <f t="shared" si="696"/>
        <v>0</v>
      </c>
      <c r="AJ153" s="390">
        <f t="shared" si="696"/>
        <v>0</v>
      </c>
      <c r="AK153" s="390">
        <f t="shared" si="696"/>
        <v>0</v>
      </c>
      <c r="AL153" s="390">
        <f t="shared" si="696"/>
        <v>0</v>
      </c>
      <c r="AM153" s="390">
        <f t="shared" si="696"/>
        <v>0</v>
      </c>
      <c r="AN153" s="390">
        <f t="shared" si="696"/>
        <v>0</v>
      </c>
      <c r="AO153" s="390">
        <f t="shared" si="696"/>
        <v>0</v>
      </c>
      <c r="AP153" s="390">
        <f t="shared" si="696"/>
        <v>0</v>
      </c>
      <c r="AQ153" s="390">
        <f t="shared" si="696"/>
        <v>0</v>
      </c>
      <c r="AR153" s="390">
        <f t="shared" si="696"/>
        <v>0</v>
      </c>
      <c r="AS153" s="390">
        <f t="shared" si="696"/>
        <v>0</v>
      </c>
      <c r="AT153" s="390">
        <f t="shared" si="696"/>
        <v>0</v>
      </c>
      <c r="AU153" s="390">
        <f t="shared" si="696"/>
        <v>0</v>
      </c>
      <c r="AV153" s="390">
        <f t="shared" si="696"/>
        <v>0</v>
      </c>
      <c r="AW153" s="390">
        <f t="shared" si="696"/>
        <v>0</v>
      </c>
      <c r="AX153" s="390">
        <f t="shared" si="696"/>
        <v>0</v>
      </c>
      <c r="AY153" s="390">
        <f t="shared" si="696"/>
        <v>0</v>
      </c>
      <c r="AZ153" s="390">
        <f t="shared" si="696"/>
        <v>0</v>
      </c>
      <c r="BA153" s="390">
        <f t="shared" si="696"/>
        <v>0</v>
      </c>
      <c r="BB153" s="390">
        <f t="shared" si="696"/>
        <v>0</v>
      </c>
      <c r="BC153" s="390">
        <f t="shared" si="696"/>
        <v>0</v>
      </c>
      <c r="BD153" s="390">
        <f t="shared" si="696"/>
        <v>0</v>
      </c>
      <c r="BE153" s="390">
        <f t="shared" si="696"/>
        <v>0</v>
      </c>
      <c r="BF153" s="390">
        <f t="shared" si="696"/>
        <v>0</v>
      </c>
      <c r="BG153" s="390">
        <f t="shared" si="696"/>
        <v>0</v>
      </c>
      <c r="BH153" s="390">
        <f t="shared" si="696"/>
        <v>0</v>
      </c>
      <c r="BI153" s="390">
        <f t="shared" ref="BI153:BJ153" si="697">BI147+BI149+BI151</f>
        <v>0</v>
      </c>
      <c r="BJ153" s="390">
        <f t="shared" si="697"/>
        <v>0</v>
      </c>
      <c r="BK153" s="169">
        <f t="shared" ref="BK153:BK154" si="698">BK147+BK149+BK151</f>
        <v>0</v>
      </c>
      <c r="BL153" s="4"/>
      <c r="BM153" s="330"/>
      <c r="BN153" s="224"/>
      <c r="BO153" s="57">
        <f t="shared" si="644"/>
        <v>0</v>
      </c>
      <c r="BP153" s="78">
        <f t="shared" si="645"/>
        <v>0</v>
      </c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</row>
    <row r="154" spans="1:126" ht="15" customHeight="1">
      <c r="A154" s="1209"/>
      <c r="B154" s="1211"/>
      <c r="C154" s="1195"/>
      <c r="D154" s="1195"/>
      <c r="E154" s="1312"/>
      <c r="F154" s="1043" t="s">
        <v>99</v>
      </c>
      <c r="G154" s="80">
        <f t="shared" si="688"/>
        <v>0</v>
      </c>
      <c r="H154" s="80">
        <f t="shared" si="688"/>
        <v>0</v>
      </c>
      <c r="I154" s="80">
        <f t="shared" ref="I154:J154" si="699">I148+I150+I152</f>
        <v>0</v>
      </c>
      <c r="J154" s="80">
        <f t="shared" si="699"/>
        <v>0</v>
      </c>
      <c r="K154" s="80">
        <f t="shared" ref="K154" si="700">K148+K150+K152</f>
        <v>0</v>
      </c>
      <c r="L154" s="80">
        <f t="shared" si="691"/>
        <v>0</v>
      </c>
      <c r="M154" s="80">
        <f t="shared" ref="M154:N154" si="701">M148+M150+M152</f>
        <v>0</v>
      </c>
      <c r="N154" s="80">
        <f t="shared" si="701"/>
        <v>0</v>
      </c>
      <c r="O154" s="602">
        <f t="shared" si="639"/>
        <v>0</v>
      </c>
      <c r="P154" s="80">
        <f t="shared" si="693"/>
        <v>0</v>
      </c>
      <c r="Q154" s="80">
        <f t="shared" ref="Q154" si="702">Q148+Q150+Q152</f>
        <v>0</v>
      </c>
      <c r="R154" s="80">
        <f t="shared" si="693"/>
        <v>0</v>
      </c>
      <c r="S154" s="171">
        <f t="shared" si="653"/>
        <v>0</v>
      </c>
      <c r="T154" s="1043" t="s">
        <v>99</v>
      </c>
      <c r="U154" s="390">
        <f t="shared" si="695"/>
        <v>0</v>
      </c>
      <c r="V154" s="390">
        <f t="shared" ref="V154:BH154" si="703">V148+V150+V152</f>
        <v>0</v>
      </c>
      <c r="W154" s="390">
        <f t="shared" si="703"/>
        <v>0</v>
      </c>
      <c r="X154" s="390">
        <f t="shared" si="703"/>
        <v>0</v>
      </c>
      <c r="Y154" s="390">
        <f t="shared" si="703"/>
        <v>0</v>
      </c>
      <c r="Z154" s="390">
        <f t="shared" si="703"/>
        <v>0</v>
      </c>
      <c r="AA154" s="390">
        <f t="shared" si="703"/>
        <v>0</v>
      </c>
      <c r="AB154" s="390">
        <f t="shared" si="703"/>
        <v>0</v>
      </c>
      <c r="AC154" s="390">
        <f t="shared" si="703"/>
        <v>0</v>
      </c>
      <c r="AD154" s="390">
        <f t="shared" si="703"/>
        <v>0</v>
      </c>
      <c r="AE154" s="390">
        <f t="shared" si="703"/>
        <v>0</v>
      </c>
      <c r="AF154" s="390">
        <f t="shared" si="703"/>
        <v>0</v>
      </c>
      <c r="AG154" s="390">
        <f t="shared" si="703"/>
        <v>0</v>
      </c>
      <c r="AH154" s="390">
        <f t="shared" si="703"/>
        <v>0</v>
      </c>
      <c r="AI154" s="390">
        <f t="shared" si="703"/>
        <v>0</v>
      </c>
      <c r="AJ154" s="390">
        <f t="shared" si="703"/>
        <v>0</v>
      </c>
      <c r="AK154" s="390">
        <f t="shared" si="703"/>
        <v>0</v>
      </c>
      <c r="AL154" s="390">
        <f t="shared" si="703"/>
        <v>0</v>
      </c>
      <c r="AM154" s="390">
        <f t="shared" si="703"/>
        <v>0</v>
      </c>
      <c r="AN154" s="390">
        <f t="shared" si="703"/>
        <v>0</v>
      </c>
      <c r="AO154" s="390">
        <f t="shared" si="703"/>
        <v>0</v>
      </c>
      <c r="AP154" s="390">
        <f t="shared" si="703"/>
        <v>0</v>
      </c>
      <c r="AQ154" s="390">
        <f t="shared" si="703"/>
        <v>0</v>
      </c>
      <c r="AR154" s="390">
        <f t="shared" si="703"/>
        <v>0</v>
      </c>
      <c r="AS154" s="390">
        <f t="shared" si="703"/>
        <v>0</v>
      </c>
      <c r="AT154" s="390">
        <f t="shared" si="703"/>
        <v>0</v>
      </c>
      <c r="AU154" s="390">
        <f t="shared" si="703"/>
        <v>0</v>
      </c>
      <c r="AV154" s="390">
        <f t="shared" si="703"/>
        <v>0</v>
      </c>
      <c r="AW154" s="390">
        <f t="shared" si="703"/>
        <v>0</v>
      </c>
      <c r="AX154" s="390">
        <f t="shared" si="703"/>
        <v>0</v>
      </c>
      <c r="AY154" s="390">
        <f t="shared" si="703"/>
        <v>0</v>
      </c>
      <c r="AZ154" s="390">
        <f t="shared" si="703"/>
        <v>0</v>
      </c>
      <c r="BA154" s="390">
        <f t="shared" si="703"/>
        <v>0</v>
      </c>
      <c r="BB154" s="390">
        <f t="shared" si="703"/>
        <v>0</v>
      </c>
      <c r="BC154" s="390">
        <f t="shared" si="703"/>
        <v>0</v>
      </c>
      <c r="BD154" s="390">
        <f t="shared" si="703"/>
        <v>0</v>
      </c>
      <c r="BE154" s="390">
        <f t="shared" si="703"/>
        <v>0</v>
      </c>
      <c r="BF154" s="390">
        <f t="shared" si="703"/>
        <v>0</v>
      </c>
      <c r="BG154" s="390">
        <f t="shared" si="703"/>
        <v>0</v>
      </c>
      <c r="BH154" s="390">
        <f t="shared" si="703"/>
        <v>0</v>
      </c>
      <c r="BI154" s="390">
        <f t="shared" ref="BI154:BJ154" si="704">BI148+BI150+BI152</f>
        <v>0</v>
      </c>
      <c r="BJ154" s="390">
        <f t="shared" si="704"/>
        <v>0</v>
      </c>
      <c r="BK154" s="49">
        <f t="shared" si="698"/>
        <v>0</v>
      </c>
      <c r="BL154" s="4"/>
      <c r="BM154" s="330"/>
      <c r="BN154" s="224"/>
      <c r="BO154" s="70">
        <f t="shared" si="644"/>
        <v>0</v>
      </c>
      <c r="BP154" s="92">
        <f t="shared" si="645"/>
        <v>0</v>
      </c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</row>
    <row r="155" spans="1:126" ht="15" customHeight="1">
      <c r="A155" s="648"/>
      <c r="B155" s="1204">
        <f>_xlfn.AGGREGATE(9,6,B20,B65,B110)</f>
        <v>0</v>
      </c>
      <c r="C155" s="1204">
        <f t="shared" ref="C155:E155" si="705">_xlfn.AGGREGATE(9,6,C20,C65,C110)</f>
        <v>0</v>
      </c>
      <c r="D155" s="1204">
        <f t="shared" si="705"/>
        <v>0</v>
      </c>
      <c r="E155" s="1204">
        <f t="shared" si="705"/>
        <v>0</v>
      </c>
      <c r="F155" s="157" t="s">
        <v>97</v>
      </c>
      <c r="G155" s="315">
        <f>_xlfn.AGGREGATE(9,6,G20,G65,G110)</f>
        <v>0</v>
      </c>
      <c r="H155" s="315">
        <f t="shared" ref="H155" si="706">_xlfn.AGGREGATE(9,6,H20,H65,H110)</f>
        <v>0</v>
      </c>
      <c r="I155" s="315">
        <f t="shared" ref="I155:J155" si="707">_xlfn.AGGREGATE(9,6,I20,I65,I110)</f>
        <v>0</v>
      </c>
      <c r="J155" s="315">
        <f t="shared" si="707"/>
        <v>0</v>
      </c>
      <c r="K155" s="315">
        <f t="shared" ref="K155" si="708">_xlfn.AGGREGATE(9,6,K20,K65,K110)</f>
        <v>0</v>
      </c>
      <c r="L155" s="315">
        <f t="shared" ref="L155" si="709">_xlfn.AGGREGATE(9,6,L20,L65,L110)</f>
        <v>0</v>
      </c>
      <c r="M155" s="315">
        <f t="shared" ref="M155:N155" si="710">_xlfn.AGGREGATE(9,6,M20,M65,M110)</f>
        <v>0</v>
      </c>
      <c r="N155" s="315">
        <f t="shared" si="710"/>
        <v>0</v>
      </c>
      <c r="O155" s="531">
        <f t="shared" si="639"/>
        <v>0</v>
      </c>
      <c r="P155" s="315">
        <f t="shared" ref="P155:R155" si="711">_xlfn.AGGREGATE(9,6,P20,P65,P110)</f>
        <v>0</v>
      </c>
      <c r="Q155" s="315">
        <f t="shared" ref="Q155" si="712">_xlfn.AGGREGATE(9,6,Q20,Q65,Q110)</f>
        <v>0</v>
      </c>
      <c r="R155" s="315">
        <f t="shared" si="711"/>
        <v>0</v>
      </c>
      <c r="S155" s="171">
        <f t="shared" si="653"/>
        <v>0</v>
      </c>
      <c r="T155" s="1042" t="s">
        <v>97</v>
      </c>
      <c r="U155" s="315">
        <f>_xlfn.AGGREGATE(9,6,U20,U65,U110)</f>
        <v>0</v>
      </c>
      <c r="V155" s="315">
        <f t="shared" ref="V155:BH160" si="713">_xlfn.AGGREGATE(9,6,V20,V65,V110)</f>
        <v>0</v>
      </c>
      <c r="W155" s="315">
        <f t="shared" si="713"/>
        <v>0</v>
      </c>
      <c r="X155" s="315">
        <f t="shared" si="713"/>
        <v>0</v>
      </c>
      <c r="Y155" s="315">
        <f t="shared" si="713"/>
        <v>0</v>
      </c>
      <c r="Z155" s="315">
        <f t="shared" si="713"/>
        <v>0</v>
      </c>
      <c r="AA155" s="315">
        <f t="shared" si="713"/>
        <v>0</v>
      </c>
      <c r="AB155" s="315">
        <f t="shared" si="713"/>
        <v>0</v>
      </c>
      <c r="AC155" s="315">
        <f t="shared" si="713"/>
        <v>0</v>
      </c>
      <c r="AD155" s="315">
        <f t="shared" si="713"/>
        <v>0</v>
      </c>
      <c r="AE155" s="315">
        <f t="shared" si="713"/>
        <v>0</v>
      </c>
      <c r="AF155" s="315">
        <f t="shared" si="713"/>
        <v>0</v>
      </c>
      <c r="AG155" s="315">
        <f t="shared" si="713"/>
        <v>0</v>
      </c>
      <c r="AH155" s="315">
        <f t="shared" si="713"/>
        <v>0</v>
      </c>
      <c r="AI155" s="315">
        <f t="shared" si="713"/>
        <v>0</v>
      </c>
      <c r="AJ155" s="315">
        <f t="shared" si="713"/>
        <v>0</v>
      </c>
      <c r="AK155" s="315">
        <f t="shared" si="713"/>
        <v>0</v>
      </c>
      <c r="AL155" s="315">
        <f t="shared" si="713"/>
        <v>0</v>
      </c>
      <c r="AM155" s="315">
        <f t="shared" si="713"/>
        <v>0</v>
      </c>
      <c r="AN155" s="315">
        <f t="shared" si="713"/>
        <v>0</v>
      </c>
      <c r="AO155" s="315">
        <f t="shared" si="713"/>
        <v>0</v>
      </c>
      <c r="AP155" s="315">
        <f t="shared" si="713"/>
        <v>0</v>
      </c>
      <c r="AQ155" s="315">
        <f t="shared" si="713"/>
        <v>0</v>
      </c>
      <c r="AR155" s="315">
        <f t="shared" si="713"/>
        <v>0</v>
      </c>
      <c r="AS155" s="315">
        <f t="shared" si="713"/>
        <v>0</v>
      </c>
      <c r="AT155" s="315">
        <f t="shared" si="713"/>
        <v>0</v>
      </c>
      <c r="AU155" s="315">
        <f t="shared" si="713"/>
        <v>0</v>
      </c>
      <c r="AV155" s="315">
        <f t="shared" si="713"/>
        <v>0</v>
      </c>
      <c r="AW155" s="315">
        <f t="shared" si="713"/>
        <v>0</v>
      </c>
      <c r="AX155" s="315">
        <f t="shared" si="713"/>
        <v>0</v>
      </c>
      <c r="AY155" s="315">
        <f t="shared" si="713"/>
        <v>0</v>
      </c>
      <c r="AZ155" s="315">
        <f t="shared" si="713"/>
        <v>0</v>
      </c>
      <c r="BA155" s="315">
        <f t="shared" si="713"/>
        <v>0</v>
      </c>
      <c r="BB155" s="315">
        <f t="shared" si="713"/>
        <v>0</v>
      </c>
      <c r="BC155" s="315">
        <f t="shared" si="713"/>
        <v>0</v>
      </c>
      <c r="BD155" s="315">
        <f t="shared" si="713"/>
        <v>0</v>
      </c>
      <c r="BE155" s="315">
        <f t="shared" si="713"/>
        <v>0</v>
      </c>
      <c r="BF155" s="315">
        <f t="shared" si="713"/>
        <v>0</v>
      </c>
      <c r="BG155" s="315">
        <f t="shared" si="713"/>
        <v>0</v>
      </c>
      <c r="BH155" s="315">
        <f t="shared" si="713"/>
        <v>0</v>
      </c>
      <c r="BI155" s="315">
        <f t="shared" ref="BI155:BJ155" si="714">_xlfn.AGGREGATE(9,6,BI20,BI65,BI110)</f>
        <v>0</v>
      </c>
      <c r="BJ155" s="315">
        <f t="shared" si="714"/>
        <v>0</v>
      </c>
      <c r="BK155" s="160">
        <f>SUM(U155:BJ155)</f>
        <v>0</v>
      </c>
      <c r="BL155" s="4"/>
      <c r="BM155" s="330"/>
      <c r="BN155" s="224"/>
      <c r="BO155" s="57">
        <f t="shared" si="644"/>
        <v>0</v>
      </c>
      <c r="BP155" s="59">
        <f t="shared" si="645"/>
        <v>0</v>
      </c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</row>
    <row r="156" spans="1:126" ht="15" customHeight="1">
      <c r="A156" s="1040" t="s">
        <v>118</v>
      </c>
      <c r="B156" s="1205"/>
      <c r="C156" s="1205"/>
      <c r="D156" s="1205"/>
      <c r="E156" s="1205"/>
      <c r="F156" s="164" t="s">
        <v>141</v>
      </c>
      <c r="G156" s="315">
        <f t="shared" ref="G156:H156" si="715">_xlfn.AGGREGATE(9,6,G21,G66,G111)</f>
        <v>0</v>
      </c>
      <c r="H156" s="315">
        <f t="shared" si="715"/>
        <v>0</v>
      </c>
      <c r="I156" s="315">
        <f t="shared" ref="I156:J156" si="716">_xlfn.AGGREGATE(9,6,I21,I66,I111)</f>
        <v>0</v>
      </c>
      <c r="J156" s="315">
        <f t="shared" si="716"/>
        <v>0</v>
      </c>
      <c r="K156" s="315">
        <f t="shared" ref="K156" si="717">_xlfn.AGGREGATE(9,6,K21,K66,K111)</f>
        <v>0</v>
      </c>
      <c r="L156" s="315">
        <f t="shared" ref="L156" si="718">_xlfn.AGGREGATE(9,6,L21,L66,L111)</f>
        <v>0</v>
      </c>
      <c r="M156" s="315">
        <f t="shared" ref="M156:N156" si="719">_xlfn.AGGREGATE(9,6,M21,M66,M111)</f>
        <v>0</v>
      </c>
      <c r="N156" s="315">
        <f t="shared" si="719"/>
        <v>0</v>
      </c>
      <c r="O156" s="555">
        <f t="shared" si="639"/>
        <v>0</v>
      </c>
      <c r="P156" s="315">
        <f t="shared" ref="P156:R156" si="720">_xlfn.AGGREGATE(9,6,P21,P66,P111)</f>
        <v>0</v>
      </c>
      <c r="Q156" s="315">
        <f t="shared" ref="Q156" si="721">_xlfn.AGGREGATE(9,6,Q21,Q66,Q111)</f>
        <v>0</v>
      </c>
      <c r="R156" s="315">
        <f t="shared" si="720"/>
        <v>0</v>
      </c>
      <c r="S156" s="171">
        <f t="shared" si="653"/>
        <v>0</v>
      </c>
      <c r="T156" s="1041" t="s">
        <v>99</v>
      </c>
      <c r="U156" s="315">
        <f t="shared" ref="U156:AF156" si="722">_xlfn.AGGREGATE(9,6,U21,U66,U111)</f>
        <v>0</v>
      </c>
      <c r="V156" s="315">
        <f t="shared" si="722"/>
        <v>0</v>
      </c>
      <c r="W156" s="315">
        <f t="shared" si="722"/>
        <v>0</v>
      </c>
      <c r="X156" s="315">
        <f t="shared" si="722"/>
        <v>0</v>
      </c>
      <c r="Y156" s="315">
        <f t="shared" si="722"/>
        <v>0</v>
      </c>
      <c r="Z156" s="315">
        <f t="shared" si="722"/>
        <v>0</v>
      </c>
      <c r="AA156" s="315">
        <f t="shared" si="722"/>
        <v>0</v>
      </c>
      <c r="AB156" s="315">
        <f t="shared" si="722"/>
        <v>0</v>
      </c>
      <c r="AC156" s="315">
        <f t="shared" si="722"/>
        <v>0</v>
      </c>
      <c r="AD156" s="315">
        <f t="shared" si="722"/>
        <v>0</v>
      </c>
      <c r="AE156" s="315">
        <f t="shared" si="722"/>
        <v>0</v>
      </c>
      <c r="AF156" s="315">
        <f t="shared" si="722"/>
        <v>0</v>
      </c>
      <c r="AG156" s="315">
        <f t="shared" si="713"/>
        <v>0</v>
      </c>
      <c r="AH156" s="315">
        <f t="shared" si="713"/>
        <v>0</v>
      </c>
      <c r="AI156" s="315">
        <f t="shared" si="713"/>
        <v>0</v>
      </c>
      <c r="AJ156" s="315">
        <f t="shared" si="713"/>
        <v>0</v>
      </c>
      <c r="AK156" s="315">
        <f t="shared" si="713"/>
        <v>0</v>
      </c>
      <c r="AL156" s="315">
        <f t="shared" si="713"/>
        <v>0</v>
      </c>
      <c r="AM156" s="315">
        <f t="shared" si="713"/>
        <v>0</v>
      </c>
      <c r="AN156" s="315">
        <f t="shared" si="713"/>
        <v>0</v>
      </c>
      <c r="AO156" s="315">
        <f t="shared" si="713"/>
        <v>0</v>
      </c>
      <c r="AP156" s="315">
        <f t="shared" si="713"/>
        <v>0</v>
      </c>
      <c r="AQ156" s="315">
        <f t="shared" si="713"/>
        <v>0</v>
      </c>
      <c r="AR156" s="315">
        <f t="shared" si="713"/>
        <v>0</v>
      </c>
      <c r="AS156" s="315">
        <f t="shared" si="713"/>
        <v>0</v>
      </c>
      <c r="AT156" s="315">
        <f t="shared" si="713"/>
        <v>0</v>
      </c>
      <c r="AU156" s="315">
        <f t="shared" si="713"/>
        <v>0</v>
      </c>
      <c r="AV156" s="315">
        <f t="shared" si="713"/>
        <v>0</v>
      </c>
      <c r="AW156" s="315">
        <f t="shared" si="713"/>
        <v>0</v>
      </c>
      <c r="AX156" s="315">
        <f t="shared" si="713"/>
        <v>0</v>
      </c>
      <c r="AY156" s="315">
        <f t="shared" si="713"/>
        <v>0</v>
      </c>
      <c r="AZ156" s="315">
        <f t="shared" si="713"/>
        <v>0</v>
      </c>
      <c r="BA156" s="315">
        <f t="shared" si="713"/>
        <v>0</v>
      </c>
      <c r="BB156" s="315">
        <f t="shared" si="713"/>
        <v>0</v>
      </c>
      <c r="BC156" s="315">
        <f t="shared" si="713"/>
        <v>0</v>
      </c>
      <c r="BD156" s="315">
        <f t="shared" si="713"/>
        <v>0</v>
      </c>
      <c r="BE156" s="315">
        <f t="shared" si="713"/>
        <v>0</v>
      </c>
      <c r="BF156" s="315">
        <f t="shared" si="713"/>
        <v>0</v>
      </c>
      <c r="BG156" s="315">
        <f t="shared" si="713"/>
        <v>0</v>
      </c>
      <c r="BH156" s="315">
        <f t="shared" si="713"/>
        <v>0</v>
      </c>
      <c r="BI156" s="315">
        <f t="shared" ref="BI156:BJ156" si="723">_xlfn.AGGREGATE(9,6,BI21,BI66,BI111)</f>
        <v>0</v>
      </c>
      <c r="BJ156" s="315">
        <f t="shared" si="723"/>
        <v>0</v>
      </c>
      <c r="BK156" s="160">
        <f t="shared" ref="BK156:BK160" si="724">SUM(U156:BJ156)</f>
        <v>0</v>
      </c>
      <c r="BL156" s="4"/>
      <c r="BM156" s="330"/>
      <c r="BN156" s="224"/>
      <c r="BO156" s="60">
        <f t="shared" si="644"/>
        <v>0</v>
      </c>
      <c r="BP156" s="59">
        <f t="shared" si="645"/>
        <v>0</v>
      </c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</row>
    <row r="157" spans="1:126" ht="15" customHeight="1">
      <c r="A157" s="98"/>
      <c r="B157" s="1204">
        <f t="shared" ref="B157:E157" si="725">_xlfn.AGGREGATE(9,6,B22,B67,B112)</f>
        <v>0</v>
      </c>
      <c r="C157" s="1204">
        <f t="shared" si="725"/>
        <v>0</v>
      </c>
      <c r="D157" s="1204">
        <f t="shared" si="725"/>
        <v>0</v>
      </c>
      <c r="E157" s="1204">
        <f t="shared" si="725"/>
        <v>0</v>
      </c>
      <c r="F157" s="164" t="s">
        <v>97</v>
      </c>
      <c r="G157" s="315">
        <f t="shared" ref="G157:H157" si="726">_xlfn.AGGREGATE(9,6,G22,G67,G112)</f>
        <v>0</v>
      </c>
      <c r="H157" s="315">
        <f t="shared" si="726"/>
        <v>0</v>
      </c>
      <c r="I157" s="315">
        <f t="shared" ref="I157:J157" si="727">_xlfn.AGGREGATE(9,6,I22,I67,I112)</f>
        <v>0</v>
      </c>
      <c r="J157" s="315">
        <f t="shared" si="727"/>
        <v>0</v>
      </c>
      <c r="K157" s="315">
        <f t="shared" ref="K157" si="728">_xlfn.AGGREGATE(9,6,K22,K67,K112)</f>
        <v>0</v>
      </c>
      <c r="L157" s="315">
        <f t="shared" ref="L157" si="729">_xlfn.AGGREGATE(9,6,L22,L67,L112)</f>
        <v>0</v>
      </c>
      <c r="M157" s="315">
        <f t="shared" ref="M157:N157" si="730">_xlfn.AGGREGATE(9,6,M22,M67,M112)</f>
        <v>0</v>
      </c>
      <c r="N157" s="315">
        <f t="shared" si="730"/>
        <v>0</v>
      </c>
      <c r="O157" s="555">
        <f t="shared" si="639"/>
        <v>0</v>
      </c>
      <c r="P157" s="315">
        <f t="shared" ref="P157:R157" si="731">_xlfn.AGGREGATE(9,6,P22,P67,P112)</f>
        <v>0</v>
      </c>
      <c r="Q157" s="315">
        <f t="shared" ref="Q157" si="732">_xlfn.AGGREGATE(9,6,Q22,Q67,Q112)</f>
        <v>0</v>
      </c>
      <c r="R157" s="315">
        <f t="shared" si="731"/>
        <v>0</v>
      </c>
      <c r="S157" s="171">
        <f t="shared" si="653"/>
        <v>0</v>
      </c>
      <c r="T157" s="1041" t="s">
        <v>97</v>
      </c>
      <c r="U157" s="315">
        <f t="shared" ref="U157" si="733">_xlfn.AGGREGATE(9,6,U22,U67,U112)</f>
        <v>0</v>
      </c>
      <c r="V157" s="315">
        <f t="shared" si="713"/>
        <v>0</v>
      </c>
      <c r="W157" s="315">
        <f t="shared" si="713"/>
        <v>0</v>
      </c>
      <c r="X157" s="315">
        <f t="shared" si="713"/>
        <v>0</v>
      </c>
      <c r="Y157" s="315">
        <f t="shared" si="713"/>
        <v>0</v>
      </c>
      <c r="Z157" s="315">
        <f t="shared" si="713"/>
        <v>0</v>
      </c>
      <c r="AA157" s="315">
        <f t="shared" si="713"/>
        <v>0</v>
      </c>
      <c r="AB157" s="315">
        <f t="shared" si="713"/>
        <v>0</v>
      </c>
      <c r="AC157" s="315">
        <f t="shared" si="713"/>
        <v>0</v>
      </c>
      <c r="AD157" s="315">
        <f t="shared" si="713"/>
        <v>0</v>
      </c>
      <c r="AE157" s="315">
        <f t="shared" si="713"/>
        <v>0</v>
      </c>
      <c r="AF157" s="315">
        <f t="shared" si="713"/>
        <v>0</v>
      </c>
      <c r="AG157" s="315">
        <f t="shared" si="713"/>
        <v>0</v>
      </c>
      <c r="AH157" s="315">
        <f t="shared" si="713"/>
        <v>0</v>
      </c>
      <c r="AI157" s="315">
        <f t="shared" si="713"/>
        <v>0</v>
      </c>
      <c r="AJ157" s="315">
        <f t="shared" si="713"/>
        <v>0</v>
      </c>
      <c r="AK157" s="315">
        <f t="shared" si="713"/>
        <v>0</v>
      </c>
      <c r="AL157" s="315">
        <f t="shared" si="713"/>
        <v>0</v>
      </c>
      <c r="AM157" s="315">
        <f t="shared" si="713"/>
        <v>0</v>
      </c>
      <c r="AN157" s="315">
        <f t="shared" si="713"/>
        <v>0</v>
      </c>
      <c r="AO157" s="315">
        <f t="shared" si="713"/>
        <v>0</v>
      </c>
      <c r="AP157" s="315">
        <f t="shared" si="713"/>
        <v>0</v>
      </c>
      <c r="AQ157" s="315">
        <f t="shared" si="713"/>
        <v>0</v>
      </c>
      <c r="AR157" s="315">
        <f t="shared" si="713"/>
        <v>0</v>
      </c>
      <c r="AS157" s="315">
        <f t="shared" si="713"/>
        <v>0</v>
      </c>
      <c r="AT157" s="315">
        <f t="shared" si="713"/>
        <v>0</v>
      </c>
      <c r="AU157" s="315">
        <f t="shared" si="713"/>
        <v>0</v>
      </c>
      <c r="AV157" s="315">
        <f t="shared" si="713"/>
        <v>0</v>
      </c>
      <c r="AW157" s="315">
        <f t="shared" si="713"/>
        <v>0</v>
      </c>
      <c r="AX157" s="315">
        <f t="shared" si="713"/>
        <v>0</v>
      </c>
      <c r="AY157" s="315">
        <f t="shared" si="713"/>
        <v>0</v>
      </c>
      <c r="AZ157" s="315">
        <f t="shared" si="713"/>
        <v>0</v>
      </c>
      <c r="BA157" s="315">
        <f t="shared" si="713"/>
        <v>0</v>
      </c>
      <c r="BB157" s="315">
        <f t="shared" si="713"/>
        <v>0</v>
      </c>
      <c r="BC157" s="315">
        <f t="shared" si="713"/>
        <v>0</v>
      </c>
      <c r="BD157" s="315">
        <f t="shared" si="713"/>
        <v>0</v>
      </c>
      <c r="BE157" s="315">
        <f t="shared" si="713"/>
        <v>0</v>
      </c>
      <c r="BF157" s="315">
        <f t="shared" si="713"/>
        <v>0</v>
      </c>
      <c r="BG157" s="315">
        <f t="shared" si="713"/>
        <v>0</v>
      </c>
      <c r="BH157" s="315">
        <f t="shared" si="713"/>
        <v>0</v>
      </c>
      <c r="BI157" s="315">
        <f t="shared" ref="BI157:BJ157" si="734">_xlfn.AGGREGATE(9,6,BI22,BI67,BI112)</f>
        <v>0</v>
      </c>
      <c r="BJ157" s="315">
        <f t="shared" si="734"/>
        <v>0</v>
      </c>
      <c r="BK157" s="160">
        <f t="shared" si="724"/>
        <v>0</v>
      </c>
      <c r="BL157" s="4"/>
      <c r="BM157" s="330"/>
      <c r="BN157" s="224"/>
      <c r="BO157" s="66">
        <f t="shared" si="644"/>
        <v>0</v>
      </c>
      <c r="BP157" s="59">
        <f t="shared" si="645"/>
        <v>0</v>
      </c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</row>
    <row r="158" spans="1:126" ht="15" customHeight="1">
      <c r="A158" s="1040" t="s">
        <v>119</v>
      </c>
      <c r="B158" s="1205"/>
      <c r="C158" s="1205"/>
      <c r="D158" s="1205"/>
      <c r="E158" s="1205"/>
      <c r="F158" s="164" t="s">
        <v>99</v>
      </c>
      <c r="G158" s="315">
        <f t="shared" ref="G158:H158" si="735">_xlfn.AGGREGATE(9,6,G23,G68,G113)</f>
        <v>0</v>
      </c>
      <c r="H158" s="315">
        <f t="shared" si="735"/>
        <v>0</v>
      </c>
      <c r="I158" s="315">
        <f t="shared" ref="I158:J158" si="736">_xlfn.AGGREGATE(9,6,I23,I68,I113)</f>
        <v>0</v>
      </c>
      <c r="J158" s="315">
        <f t="shared" si="736"/>
        <v>0</v>
      </c>
      <c r="K158" s="315">
        <f t="shared" ref="K158" si="737">_xlfn.AGGREGATE(9,6,K23,K68,K113)</f>
        <v>0</v>
      </c>
      <c r="L158" s="315">
        <f t="shared" ref="L158" si="738">_xlfn.AGGREGATE(9,6,L23,L68,L113)</f>
        <v>0</v>
      </c>
      <c r="M158" s="315">
        <f t="shared" ref="M158:N158" si="739">_xlfn.AGGREGATE(9,6,M23,M68,M113)</f>
        <v>0</v>
      </c>
      <c r="N158" s="315">
        <f t="shared" si="739"/>
        <v>0</v>
      </c>
      <c r="O158" s="555">
        <f t="shared" si="639"/>
        <v>0</v>
      </c>
      <c r="P158" s="315">
        <f t="shared" ref="P158:R158" si="740">_xlfn.AGGREGATE(9,6,P23,P68,P113)</f>
        <v>0</v>
      </c>
      <c r="Q158" s="315">
        <f t="shared" ref="Q158" si="741">_xlfn.AGGREGATE(9,6,Q23,Q68,Q113)</f>
        <v>0</v>
      </c>
      <c r="R158" s="315">
        <f t="shared" si="740"/>
        <v>0</v>
      </c>
      <c r="S158" s="171">
        <f t="shared" si="653"/>
        <v>0</v>
      </c>
      <c r="T158" s="1041" t="s">
        <v>99</v>
      </c>
      <c r="U158" s="315">
        <f t="shared" ref="U158" si="742">_xlfn.AGGREGATE(9,6,U23,U68,U113)</f>
        <v>0</v>
      </c>
      <c r="V158" s="315">
        <f t="shared" si="713"/>
        <v>0</v>
      </c>
      <c r="W158" s="315">
        <f t="shared" si="713"/>
        <v>0</v>
      </c>
      <c r="X158" s="315">
        <f t="shared" si="713"/>
        <v>0</v>
      </c>
      <c r="Y158" s="315">
        <f t="shared" si="713"/>
        <v>0</v>
      </c>
      <c r="Z158" s="315">
        <f t="shared" si="713"/>
        <v>0</v>
      </c>
      <c r="AA158" s="315">
        <f t="shared" si="713"/>
        <v>0</v>
      </c>
      <c r="AB158" s="315">
        <f t="shared" si="713"/>
        <v>0</v>
      </c>
      <c r="AC158" s="315">
        <f t="shared" si="713"/>
        <v>0</v>
      </c>
      <c r="AD158" s="315">
        <f t="shared" si="713"/>
        <v>0</v>
      </c>
      <c r="AE158" s="315">
        <f t="shared" si="713"/>
        <v>0</v>
      </c>
      <c r="AF158" s="315">
        <f t="shared" si="713"/>
        <v>0</v>
      </c>
      <c r="AG158" s="315">
        <f t="shared" si="713"/>
        <v>0</v>
      </c>
      <c r="AH158" s="315">
        <f t="shared" si="713"/>
        <v>0</v>
      </c>
      <c r="AI158" s="315">
        <f t="shared" si="713"/>
        <v>0</v>
      </c>
      <c r="AJ158" s="315">
        <f t="shared" si="713"/>
        <v>0</v>
      </c>
      <c r="AK158" s="315">
        <f t="shared" si="713"/>
        <v>0</v>
      </c>
      <c r="AL158" s="315">
        <f t="shared" si="713"/>
        <v>0</v>
      </c>
      <c r="AM158" s="315">
        <f t="shared" si="713"/>
        <v>0</v>
      </c>
      <c r="AN158" s="315">
        <f t="shared" si="713"/>
        <v>0</v>
      </c>
      <c r="AO158" s="315">
        <f t="shared" si="713"/>
        <v>0</v>
      </c>
      <c r="AP158" s="315">
        <f t="shared" si="713"/>
        <v>0</v>
      </c>
      <c r="AQ158" s="315">
        <f t="shared" si="713"/>
        <v>0</v>
      </c>
      <c r="AR158" s="315">
        <f t="shared" si="713"/>
        <v>0</v>
      </c>
      <c r="AS158" s="315">
        <f t="shared" si="713"/>
        <v>0</v>
      </c>
      <c r="AT158" s="315">
        <f t="shared" si="713"/>
        <v>0</v>
      </c>
      <c r="AU158" s="315">
        <f t="shared" si="713"/>
        <v>0</v>
      </c>
      <c r="AV158" s="315">
        <f t="shared" si="713"/>
        <v>0</v>
      </c>
      <c r="AW158" s="315">
        <f t="shared" si="713"/>
        <v>0</v>
      </c>
      <c r="AX158" s="315">
        <f t="shared" si="713"/>
        <v>0</v>
      </c>
      <c r="AY158" s="315">
        <f t="shared" si="713"/>
        <v>0</v>
      </c>
      <c r="AZ158" s="315">
        <f t="shared" si="713"/>
        <v>0</v>
      </c>
      <c r="BA158" s="315">
        <f t="shared" si="713"/>
        <v>0</v>
      </c>
      <c r="BB158" s="315">
        <f t="shared" si="713"/>
        <v>0</v>
      </c>
      <c r="BC158" s="315">
        <f t="shared" si="713"/>
        <v>0</v>
      </c>
      <c r="BD158" s="315">
        <f t="shared" si="713"/>
        <v>0</v>
      </c>
      <c r="BE158" s="315">
        <f t="shared" si="713"/>
        <v>0</v>
      </c>
      <c r="BF158" s="315">
        <f t="shared" si="713"/>
        <v>0</v>
      </c>
      <c r="BG158" s="315">
        <f t="shared" si="713"/>
        <v>0</v>
      </c>
      <c r="BH158" s="315">
        <f t="shared" si="713"/>
        <v>0</v>
      </c>
      <c r="BI158" s="315">
        <f t="shared" ref="BI158:BJ158" si="743">_xlfn.AGGREGATE(9,6,BI23,BI68,BI113)</f>
        <v>0</v>
      </c>
      <c r="BJ158" s="315">
        <f t="shared" si="743"/>
        <v>0</v>
      </c>
      <c r="BK158" s="160">
        <f t="shared" si="724"/>
        <v>0</v>
      </c>
      <c r="BL158" s="4"/>
      <c r="BM158" s="330"/>
      <c r="BN158" s="224"/>
      <c r="BO158" s="60">
        <f t="shared" si="644"/>
        <v>0</v>
      </c>
      <c r="BP158" s="59">
        <f t="shared" si="645"/>
        <v>0</v>
      </c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</row>
    <row r="159" spans="1:126" ht="15" customHeight="1">
      <c r="A159" s="98"/>
      <c r="B159" s="1204">
        <f t="shared" ref="B159:E159" si="744">_xlfn.AGGREGATE(9,6,B24,B69,B114)</f>
        <v>0</v>
      </c>
      <c r="C159" s="1204">
        <f t="shared" si="744"/>
        <v>0</v>
      </c>
      <c r="D159" s="1204">
        <f t="shared" si="744"/>
        <v>0</v>
      </c>
      <c r="E159" s="1204">
        <f t="shared" si="744"/>
        <v>0</v>
      </c>
      <c r="F159" s="164" t="s">
        <v>97</v>
      </c>
      <c r="G159" s="315">
        <f t="shared" ref="G159:H159" si="745">_xlfn.AGGREGATE(9,6,G24,G69,G114)</f>
        <v>0</v>
      </c>
      <c r="H159" s="315">
        <f t="shared" si="745"/>
        <v>0</v>
      </c>
      <c r="I159" s="315">
        <f t="shared" ref="I159:J159" si="746">_xlfn.AGGREGATE(9,6,I24,I69,I114)</f>
        <v>0</v>
      </c>
      <c r="J159" s="315">
        <f t="shared" si="746"/>
        <v>0</v>
      </c>
      <c r="K159" s="315">
        <f t="shared" ref="K159" si="747">_xlfn.AGGREGATE(9,6,K24,K69,K114)</f>
        <v>0</v>
      </c>
      <c r="L159" s="315">
        <f t="shared" ref="L159" si="748">_xlfn.AGGREGATE(9,6,L24,L69,L114)</f>
        <v>0</v>
      </c>
      <c r="M159" s="315">
        <f t="shared" ref="M159:N159" si="749">_xlfn.AGGREGATE(9,6,M24,M69,M114)</f>
        <v>0</v>
      </c>
      <c r="N159" s="315">
        <f t="shared" si="749"/>
        <v>0</v>
      </c>
      <c r="O159" s="555">
        <f t="shared" si="639"/>
        <v>0</v>
      </c>
      <c r="P159" s="315">
        <f t="shared" ref="P159:R159" si="750">_xlfn.AGGREGATE(9,6,P24,P69,P114)</f>
        <v>0</v>
      </c>
      <c r="Q159" s="315">
        <f t="shared" ref="Q159" si="751">_xlfn.AGGREGATE(9,6,Q24,Q69,Q114)</f>
        <v>0</v>
      </c>
      <c r="R159" s="315">
        <f t="shared" si="750"/>
        <v>0</v>
      </c>
      <c r="S159" s="171">
        <f t="shared" si="653"/>
        <v>0</v>
      </c>
      <c r="T159" s="1041" t="s">
        <v>97</v>
      </c>
      <c r="U159" s="315">
        <f t="shared" ref="U159" si="752">_xlfn.AGGREGATE(9,6,U24,U69,U114)</f>
        <v>0</v>
      </c>
      <c r="V159" s="315">
        <f t="shared" si="713"/>
        <v>0</v>
      </c>
      <c r="W159" s="315">
        <f t="shared" si="713"/>
        <v>0</v>
      </c>
      <c r="X159" s="315">
        <f t="shared" si="713"/>
        <v>0</v>
      </c>
      <c r="Y159" s="315">
        <f t="shared" si="713"/>
        <v>0</v>
      </c>
      <c r="Z159" s="315">
        <f t="shared" si="713"/>
        <v>0</v>
      </c>
      <c r="AA159" s="315">
        <f t="shared" si="713"/>
        <v>0</v>
      </c>
      <c r="AB159" s="315">
        <f t="shared" si="713"/>
        <v>0</v>
      </c>
      <c r="AC159" s="315">
        <f t="shared" si="713"/>
        <v>0</v>
      </c>
      <c r="AD159" s="315">
        <f t="shared" si="713"/>
        <v>0</v>
      </c>
      <c r="AE159" s="315">
        <f t="shared" si="713"/>
        <v>0</v>
      </c>
      <c r="AF159" s="315">
        <f t="shared" si="713"/>
        <v>0</v>
      </c>
      <c r="AG159" s="315">
        <f t="shared" si="713"/>
        <v>0</v>
      </c>
      <c r="AH159" s="315">
        <f t="shared" si="713"/>
        <v>0</v>
      </c>
      <c r="AI159" s="315">
        <f t="shared" si="713"/>
        <v>0</v>
      </c>
      <c r="AJ159" s="315">
        <f t="shared" si="713"/>
        <v>0</v>
      </c>
      <c r="AK159" s="315">
        <f t="shared" si="713"/>
        <v>0</v>
      </c>
      <c r="AL159" s="315">
        <f t="shared" si="713"/>
        <v>0</v>
      </c>
      <c r="AM159" s="315">
        <f t="shared" si="713"/>
        <v>0</v>
      </c>
      <c r="AN159" s="315">
        <f t="shared" si="713"/>
        <v>0</v>
      </c>
      <c r="AO159" s="315">
        <f t="shared" si="713"/>
        <v>0</v>
      </c>
      <c r="AP159" s="315">
        <f t="shared" si="713"/>
        <v>0</v>
      </c>
      <c r="AQ159" s="315">
        <f t="shared" si="713"/>
        <v>0</v>
      </c>
      <c r="AR159" s="315">
        <f t="shared" si="713"/>
        <v>0</v>
      </c>
      <c r="AS159" s="315">
        <f t="shared" si="713"/>
        <v>0</v>
      </c>
      <c r="AT159" s="315">
        <f t="shared" si="713"/>
        <v>0</v>
      </c>
      <c r="AU159" s="315">
        <f t="shared" si="713"/>
        <v>0</v>
      </c>
      <c r="AV159" s="315">
        <f t="shared" si="713"/>
        <v>0</v>
      </c>
      <c r="AW159" s="315">
        <f t="shared" si="713"/>
        <v>0</v>
      </c>
      <c r="AX159" s="315">
        <f t="shared" si="713"/>
        <v>0</v>
      </c>
      <c r="AY159" s="315">
        <f t="shared" si="713"/>
        <v>0</v>
      </c>
      <c r="AZ159" s="315">
        <f t="shared" si="713"/>
        <v>0</v>
      </c>
      <c r="BA159" s="315">
        <f t="shared" si="713"/>
        <v>0</v>
      </c>
      <c r="BB159" s="315">
        <f t="shared" si="713"/>
        <v>0</v>
      </c>
      <c r="BC159" s="315">
        <f t="shared" si="713"/>
        <v>0</v>
      </c>
      <c r="BD159" s="315">
        <f t="shared" si="713"/>
        <v>0</v>
      </c>
      <c r="BE159" s="315">
        <f t="shared" si="713"/>
        <v>0</v>
      </c>
      <c r="BF159" s="315">
        <f t="shared" si="713"/>
        <v>0</v>
      </c>
      <c r="BG159" s="315">
        <f t="shared" si="713"/>
        <v>0</v>
      </c>
      <c r="BH159" s="315">
        <f t="shared" si="713"/>
        <v>0</v>
      </c>
      <c r="BI159" s="315">
        <f t="shared" ref="BI159:BJ159" si="753">_xlfn.AGGREGATE(9,6,BI24,BI69,BI114)</f>
        <v>0</v>
      </c>
      <c r="BJ159" s="315">
        <f t="shared" si="753"/>
        <v>0</v>
      </c>
      <c r="BK159" s="160">
        <f t="shared" si="724"/>
        <v>0</v>
      </c>
      <c r="BL159" s="4"/>
      <c r="BM159" s="330"/>
      <c r="BN159" s="224"/>
      <c r="BO159" s="66">
        <f t="shared" si="644"/>
        <v>0</v>
      </c>
      <c r="BP159" s="59">
        <f t="shared" si="645"/>
        <v>0</v>
      </c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</row>
    <row r="160" spans="1:126" ht="15" customHeight="1">
      <c r="A160" s="40" t="s">
        <v>120</v>
      </c>
      <c r="B160" s="1205"/>
      <c r="C160" s="1205"/>
      <c r="D160" s="1205"/>
      <c r="E160" s="1205"/>
      <c r="F160" s="165" t="s">
        <v>99</v>
      </c>
      <c r="G160" s="315">
        <f t="shared" ref="G160:H160" si="754">_xlfn.AGGREGATE(9,6,G25,G70,G115)</f>
        <v>0</v>
      </c>
      <c r="H160" s="315">
        <f t="shared" si="754"/>
        <v>0</v>
      </c>
      <c r="I160" s="315">
        <f t="shared" ref="I160:J160" si="755">_xlfn.AGGREGATE(9,6,I25,I70,I115)</f>
        <v>0</v>
      </c>
      <c r="J160" s="315">
        <f t="shared" si="755"/>
        <v>0</v>
      </c>
      <c r="K160" s="315">
        <f t="shared" ref="K160" si="756">_xlfn.AGGREGATE(9,6,K25,K70,K115)</f>
        <v>0</v>
      </c>
      <c r="L160" s="315">
        <f t="shared" ref="L160" si="757">_xlfn.AGGREGATE(9,6,L25,L70,L115)</f>
        <v>0</v>
      </c>
      <c r="M160" s="315">
        <f t="shared" ref="M160:N160" si="758">_xlfn.AGGREGATE(9,6,M25,M70,M115)</f>
        <v>0</v>
      </c>
      <c r="N160" s="315">
        <f t="shared" si="758"/>
        <v>0</v>
      </c>
      <c r="O160" s="571">
        <f t="shared" si="639"/>
        <v>0</v>
      </c>
      <c r="P160" s="315">
        <f t="shared" ref="P160:R160" si="759">_xlfn.AGGREGATE(9,6,P25,P70,P115)</f>
        <v>0</v>
      </c>
      <c r="Q160" s="315">
        <f t="shared" ref="Q160" si="760">_xlfn.AGGREGATE(9,6,Q25,Q70,Q115)</f>
        <v>0</v>
      </c>
      <c r="R160" s="315">
        <f t="shared" si="759"/>
        <v>0</v>
      </c>
      <c r="S160" s="171">
        <f t="shared" si="653"/>
        <v>0</v>
      </c>
      <c r="T160" s="1043" t="s">
        <v>99</v>
      </c>
      <c r="U160" s="315">
        <f t="shared" ref="U160" si="761">_xlfn.AGGREGATE(9,6,U25,U70,U115)</f>
        <v>0</v>
      </c>
      <c r="V160" s="315">
        <f t="shared" si="713"/>
        <v>0</v>
      </c>
      <c r="W160" s="315">
        <f t="shared" si="713"/>
        <v>0</v>
      </c>
      <c r="X160" s="315">
        <f t="shared" si="713"/>
        <v>0</v>
      </c>
      <c r="Y160" s="315">
        <f t="shared" si="713"/>
        <v>0</v>
      </c>
      <c r="Z160" s="315">
        <f t="shared" si="713"/>
        <v>0</v>
      </c>
      <c r="AA160" s="315">
        <f t="shared" si="713"/>
        <v>0</v>
      </c>
      <c r="AB160" s="315">
        <f t="shared" si="713"/>
        <v>0</v>
      </c>
      <c r="AC160" s="315">
        <f t="shared" si="713"/>
        <v>0</v>
      </c>
      <c r="AD160" s="315">
        <f t="shared" si="713"/>
        <v>0</v>
      </c>
      <c r="AE160" s="315">
        <f t="shared" si="713"/>
        <v>0</v>
      </c>
      <c r="AF160" s="315">
        <f t="shared" si="713"/>
        <v>0</v>
      </c>
      <c r="AG160" s="315">
        <f t="shared" si="713"/>
        <v>0</v>
      </c>
      <c r="AH160" s="315">
        <f t="shared" si="713"/>
        <v>0</v>
      </c>
      <c r="AI160" s="315">
        <f t="shared" si="713"/>
        <v>0</v>
      </c>
      <c r="AJ160" s="315">
        <f t="shared" si="713"/>
        <v>0</v>
      </c>
      <c r="AK160" s="315">
        <f t="shared" si="713"/>
        <v>0</v>
      </c>
      <c r="AL160" s="315">
        <f t="shared" si="713"/>
        <v>0</v>
      </c>
      <c r="AM160" s="315">
        <f t="shared" si="713"/>
        <v>0</v>
      </c>
      <c r="AN160" s="315">
        <f t="shared" si="713"/>
        <v>0</v>
      </c>
      <c r="AO160" s="315">
        <f t="shared" si="713"/>
        <v>0</v>
      </c>
      <c r="AP160" s="315">
        <f t="shared" si="713"/>
        <v>0</v>
      </c>
      <c r="AQ160" s="315">
        <f t="shared" si="713"/>
        <v>0</v>
      </c>
      <c r="AR160" s="315">
        <f t="shared" si="713"/>
        <v>0</v>
      </c>
      <c r="AS160" s="315">
        <f t="shared" si="713"/>
        <v>0</v>
      </c>
      <c r="AT160" s="315">
        <f t="shared" si="713"/>
        <v>0</v>
      </c>
      <c r="AU160" s="315">
        <f t="shared" si="713"/>
        <v>0</v>
      </c>
      <c r="AV160" s="315">
        <f t="shared" si="713"/>
        <v>0</v>
      </c>
      <c r="AW160" s="315">
        <f t="shared" si="713"/>
        <v>0</v>
      </c>
      <c r="AX160" s="315">
        <f t="shared" si="713"/>
        <v>0</v>
      </c>
      <c r="AY160" s="315">
        <f t="shared" si="713"/>
        <v>0</v>
      </c>
      <c r="AZ160" s="315">
        <f t="shared" si="713"/>
        <v>0</v>
      </c>
      <c r="BA160" s="315">
        <f t="shared" si="713"/>
        <v>0</v>
      </c>
      <c r="BB160" s="315">
        <f t="shared" si="713"/>
        <v>0</v>
      </c>
      <c r="BC160" s="315">
        <f t="shared" si="713"/>
        <v>0</v>
      </c>
      <c r="BD160" s="315">
        <f t="shared" si="713"/>
        <v>0</v>
      </c>
      <c r="BE160" s="315">
        <f t="shared" si="713"/>
        <v>0</v>
      </c>
      <c r="BF160" s="315">
        <f t="shared" si="713"/>
        <v>0</v>
      </c>
      <c r="BG160" s="315">
        <f t="shared" si="713"/>
        <v>0</v>
      </c>
      <c r="BH160" s="315">
        <f t="shared" si="713"/>
        <v>0</v>
      </c>
      <c r="BI160" s="315">
        <f t="shared" ref="BI160:BJ160" si="762">_xlfn.AGGREGATE(9,6,BI25,BI70,BI115)</f>
        <v>0</v>
      </c>
      <c r="BJ160" s="315">
        <f t="shared" si="762"/>
        <v>0</v>
      </c>
      <c r="BK160" s="160">
        <f t="shared" si="724"/>
        <v>0</v>
      </c>
      <c r="BL160" s="4"/>
      <c r="BM160" s="330"/>
      <c r="BN160" s="224"/>
      <c r="BO160" s="60">
        <f t="shared" si="644"/>
        <v>0</v>
      </c>
      <c r="BP160" s="59">
        <f t="shared" si="645"/>
        <v>0</v>
      </c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</row>
    <row r="161" spans="1:126" ht="15" customHeight="1">
      <c r="A161" s="1208" t="s">
        <v>101</v>
      </c>
      <c r="B161" s="1212">
        <f>SUM(B155:B160)</f>
        <v>0</v>
      </c>
      <c r="C161" s="1196">
        <f t="shared" ref="C161:D161" si="763">SUM(C155:C160)</f>
        <v>0</v>
      </c>
      <c r="D161" s="1196">
        <f t="shared" si="763"/>
        <v>0</v>
      </c>
      <c r="E161" s="1311">
        <f>SUM(E155:E160)</f>
        <v>0</v>
      </c>
      <c r="F161" s="1044" t="s">
        <v>97</v>
      </c>
      <c r="G161" s="72">
        <f t="shared" ref="G161:H161" si="764">G155+G157+G159</f>
        <v>0</v>
      </c>
      <c r="H161" s="72">
        <f t="shared" si="764"/>
        <v>0</v>
      </c>
      <c r="I161" s="72">
        <f t="shared" ref="I161:J161" si="765">I155+I157+I159</f>
        <v>0</v>
      </c>
      <c r="J161" s="72">
        <f t="shared" si="765"/>
        <v>0</v>
      </c>
      <c r="K161" s="72">
        <f t="shared" ref="K161" si="766">K155+K157+K159</f>
        <v>0</v>
      </c>
      <c r="L161" s="72">
        <f t="shared" ref="L161" si="767">L155+L157+L159</f>
        <v>0</v>
      </c>
      <c r="M161" s="72">
        <f t="shared" ref="M161:N161" si="768">M155+M157+M159</f>
        <v>0</v>
      </c>
      <c r="N161" s="72">
        <f t="shared" si="768"/>
        <v>0</v>
      </c>
      <c r="O161" s="585">
        <f t="shared" si="639"/>
        <v>0</v>
      </c>
      <c r="P161" s="72">
        <f t="shared" ref="P161:R162" si="769">P155+P157+P159</f>
        <v>0</v>
      </c>
      <c r="Q161" s="72">
        <f t="shared" ref="Q161" si="770">Q155+Q157+Q159</f>
        <v>0</v>
      </c>
      <c r="R161" s="72">
        <f t="shared" si="769"/>
        <v>0</v>
      </c>
      <c r="S161" s="171">
        <f t="shared" si="653"/>
        <v>0</v>
      </c>
      <c r="T161" s="1044" t="s">
        <v>97</v>
      </c>
      <c r="U161" s="390">
        <f t="shared" ref="U161:U162" si="771">U155+U157+U159</f>
        <v>0</v>
      </c>
      <c r="V161" s="390">
        <f t="shared" ref="V161:BH161" si="772">V155+V157+V159</f>
        <v>0</v>
      </c>
      <c r="W161" s="390">
        <f t="shared" si="772"/>
        <v>0</v>
      </c>
      <c r="X161" s="390">
        <f t="shared" si="772"/>
        <v>0</v>
      </c>
      <c r="Y161" s="390">
        <f t="shared" si="772"/>
        <v>0</v>
      </c>
      <c r="Z161" s="390">
        <f t="shared" si="772"/>
        <v>0</v>
      </c>
      <c r="AA161" s="390">
        <f t="shared" si="772"/>
        <v>0</v>
      </c>
      <c r="AB161" s="390">
        <f t="shared" si="772"/>
        <v>0</v>
      </c>
      <c r="AC161" s="390">
        <f t="shared" si="772"/>
        <v>0</v>
      </c>
      <c r="AD161" s="390">
        <f t="shared" si="772"/>
        <v>0</v>
      </c>
      <c r="AE161" s="390">
        <f t="shared" si="772"/>
        <v>0</v>
      </c>
      <c r="AF161" s="390">
        <f t="shared" si="772"/>
        <v>0</v>
      </c>
      <c r="AG161" s="390">
        <f t="shared" si="772"/>
        <v>0</v>
      </c>
      <c r="AH161" s="390">
        <f t="shared" si="772"/>
        <v>0</v>
      </c>
      <c r="AI161" s="390">
        <f t="shared" si="772"/>
        <v>0</v>
      </c>
      <c r="AJ161" s="390">
        <f t="shared" si="772"/>
        <v>0</v>
      </c>
      <c r="AK161" s="390">
        <f t="shared" si="772"/>
        <v>0</v>
      </c>
      <c r="AL161" s="390">
        <f t="shared" si="772"/>
        <v>0</v>
      </c>
      <c r="AM161" s="390">
        <f t="shared" si="772"/>
        <v>0</v>
      </c>
      <c r="AN161" s="390">
        <f t="shared" si="772"/>
        <v>0</v>
      </c>
      <c r="AO161" s="390">
        <f t="shared" si="772"/>
        <v>0</v>
      </c>
      <c r="AP161" s="390">
        <f t="shared" si="772"/>
        <v>0</v>
      </c>
      <c r="AQ161" s="390">
        <f t="shared" si="772"/>
        <v>0</v>
      </c>
      <c r="AR161" s="390">
        <f t="shared" si="772"/>
        <v>0</v>
      </c>
      <c r="AS161" s="390">
        <f t="shared" si="772"/>
        <v>0</v>
      </c>
      <c r="AT161" s="390">
        <f t="shared" si="772"/>
        <v>0</v>
      </c>
      <c r="AU161" s="390">
        <f t="shared" si="772"/>
        <v>0</v>
      </c>
      <c r="AV161" s="390">
        <f t="shared" si="772"/>
        <v>0</v>
      </c>
      <c r="AW161" s="390">
        <f t="shared" si="772"/>
        <v>0</v>
      </c>
      <c r="AX161" s="390">
        <f t="shared" si="772"/>
        <v>0</v>
      </c>
      <c r="AY161" s="390">
        <f t="shared" si="772"/>
        <v>0</v>
      </c>
      <c r="AZ161" s="390">
        <f t="shared" si="772"/>
        <v>0</v>
      </c>
      <c r="BA161" s="390">
        <f t="shared" si="772"/>
        <v>0</v>
      </c>
      <c r="BB161" s="390">
        <f t="shared" si="772"/>
        <v>0</v>
      </c>
      <c r="BC161" s="390">
        <f t="shared" si="772"/>
        <v>0</v>
      </c>
      <c r="BD161" s="390">
        <f t="shared" si="772"/>
        <v>0</v>
      </c>
      <c r="BE161" s="390">
        <f t="shared" si="772"/>
        <v>0</v>
      </c>
      <c r="BF161" s="390">
        <f t="shared" si="772"/>
        <v>0</v>
      </c>
      <c r="BG161" s="390">
        <f t="shared" si="772"/>
        <v>0</v>
      </c>
      <c r="BH161" s="390">
        <f t="shared" si="772"/>
        <v>0</v>
      </c>
      <c r="BI161" s="390">
        <f t="shared" ref="BI161:BJ161" si="773">BI155+BI157+BI159</f>
        <v>0</v>
      </c>
      <c r="BJ161" s="390">
        <f t="shared" si="773"/>
        <v>0</v>
      </c>
      <c r="BK161" s="163">
        <f t="shared" ref="BK161:BK162" si="774">BK155+BK157+BK159</f>
        <v>0</v>
      </c>
      <c r="BL161" s="4"/>
      <c r="BM161" s="330"/>
      <c r="BN161" s="224"/>
      <c r="BO161" s="57">
        <f t="shared" si="644"/>
        <v>0</v>
      </c>
      <c r="BP161" s="78">
        <f t="shared" si="645"/>
        <v>0</v>
      </c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</row>
    <row r="162" spans="1:126" ht="15" customHeight="1">
      <c r="A162" s="1209"/>
      <c r="B162" s="1213"/>
      <c r="C162" s="1197"/>
      <c r="D162" s="1197"/>
      <c r="E162" s="1312"/>
      <c r="F162" s="1043" t="s">
        <v>99</v>
      </c>
      <c r="G162" s="80">
        <f>G156+G158+G160</f>
        <v>0</v>
      </c>
      <c r="H162" s="80">
        <f>H156+H158+H160</f>
        <v>0</v>
      </c>
      <c r="I162" s="80">
        <f t="shared" ref="I162:J162" si="775">I156+I158+I160</f>
        <v>0</v>
      </c>
      <c r="J162" s="80">
        <f t="shared" si="775"/>
        <v>0</v>
      </c>
      <c r="K162" s="80">
        <f t="shared" ref="K162" si="776">K156+K158+K160</f>
        <v>0</v>
      </c>
      <c r="L162" s="80">
        <f t="shared" ref="L162" si="777">L156+L158+L160</f>
        <v>0</v>
      </c>
      <c r="M162" s="80">
        <f t="shared" ref="M162:N162" si="778">M156+M158+M160</f>
        <v>0</v>
      </c>
      <c r="N162" s="80">
        <f t="shared" si="778"/>
        <v>0</v>
      </c>
      <c r="O162" s="602">
        <f t="shared" si="639"/>
        <v>0</v>
      </c>
      <c r="P162" s="80">
        <f t="shared" si="769"/>
        <v>0</v>
      </c>
      <c r="Q162" s="80">
        <f t="shared" ref="Q162" si="779">Q156+Q158+Q160</f>
        <v>0</v>
      </c>
      <c r="R162" s="80">
        <f t="shared" si="769"/>
        <v>0</v>
      </c>
      <c r="S162" s="171">
        <f t="shared" si="653"/>
        <v>0</v>
      </c>
      <c r="T162" s="1043" t="s">
        <v>99</v>
      </c>
      <c r="U162" s="390">
        <f t="shared" si="771"/>
        <v>0</v>
      </c>
      <c r="V162" s="390">
        <f t="shared" ref="V162:BH162" si="780">V156+V158+V160</f>
        <v>0</v>
      </c>
      <c r="W162" s="390">
        <f t="shared" si="780"/>
        <v>0</v>
      </c>
      <c r="X162" s="390">
        <f t="shared" si="780"/>
        <v>0</v>
      </c>
      <c r="Y162" s="390">
        <f t="shared" si="780"/>
        <v>0</v>
      </c>
      <c r="Z162" s="390">
        <f t="shared" si="780"/>
        <v>0</v>
      </c>
      <c r="AA162" s="390">
        <f t="shared" si="780"/>
        <v>0</v>
      </c>
      <c r="AB162" s="390">
        <f t="shared" si="780"/>
        <v>0</v>
      </c>
      <c r="AC162" s="390">
        <f t="shared" si="780"/>
        <v>0</v>
      </c>
      <c r="AD162" s="390">
        <f t="shared" si="780"/>
        <v>0</v>
      </c>
      <c r="AE162" s="390">
        <f t="shared" si="780"/>
        <v>0</v>
      </c>
      <c r="AF162" s="390">
        <f t="shared" si="780"/>
        <v>0</v>
      </c>
      <c r="AG162" s="390">
        <f t="shared" si="780"/>
        <v>0</v>
      </c>
      <c r="AH162" s="390">
        <f t="shared" si="780"/>
        <v>0</v>
      </c>
      <c r="AI162" s="390">
        <f t="shared" si="780"/>
        <v>0</v>
      </c>
      <c r="AJ162" s="390">
        <f t="shared" si="780"/>
        <v>0</v>
      </c>
      <c r="AK162" s="390">
        <f t="shared" si="780"/>
        <v>0</v>
      </c>
      <c r="AL162" s="390">
        <f t="shared" si="780"/>
        <v>0</v>
      </c>
      <c r="AM162" s="390">
        <f t="shared" si="780"/>
        <v>0</v>
      </c>
      <c r="AN162" s="390">
        <f t="shared" si="780"/>
        <v>0</v>
      </c>
      <c r="AO162" s="390">
        <f t="shared" si="780"/>
        <v>0</v>
      </c>
      <c r="AP162" s="390">
        <f t="shared" si="780"/>
        <v>0</v>
      </c>
      <c r="AQ162" s="390">
        <f t="shared" si="780"/>
        <v>0</v>
      </c>
      <c r="AR162" s="390">
        <f t="shared" si="780"/>
        <v>0</v>
      </c>
      <c r="AS162" s="390">
        <f t="shared" si="780"/>
        <v>0</v>
      </c>
      <c r="AT162" s="390">
        <f t="shared" si="780"/>
        <v>0</v>
      </c>
      <c r="AU162" s="390">
        <f t="shared" si="780"/>
        <v>0</v>
      </c>
      <c r="AV162" s="390">
        <f t="shared" si="780"/>
        <v>0</v>
      </c>
      <c r="AW162" s="390">
        <f t="shared" si="780"/>
        <v>0</v>
      </c>
      <c r="AX162" s="390">
        <f t="shared" si="780"/>
        <v>0</v>
      </c>
      <c r="AY162" s="390">
        <f t="shared" si="780"/>
        <v>0</v>
      </c>
      <c r="AZ162" s="390">
        <f t="shared" si="780"/>
        <v>0</v>
      </c>
      <c r="BA162" s="390">
        <f t="shared" si="780"/>
        <v>0</v>
      </c>
      <c r="BB162" s="390">
        <f t="shared" si="780"/>
        <v>0</v>
      </c>
      <c r="BC162" s="390">
        <f t="shared" si="780"/>
        <v>0</v>
      </c>
      <c r="BD162" s="390">
        <f t="shared" si="780"/>
        <v>0</v>
      </c>
      <c r="BE162" s="390">
        <f t="shared" si="780"/>
        <v>0</v>
      </c>
      <c r="BF162" s="390">
        <f t="shared" si="780"/>
        <v>0</v>
      </c>
      <c r="BG162" s="390">
        <f t="shared" si="780"/>
        <v>0</v>
      </c>
      <c r="BH162" s="390">
        <f t="shared" si="780"/>
        <v>0</v>
      </c>
      <c r="BI162" s="390">
        <f t="shared" ref="BI162:BJ162" si="781">BI156+BI158+BI160</f>
        <v>0</v>
      </c>
      <c r="BJ162" s="390">
        <f t="shared" si="781"/>
        <v>0</v>
      </c>
      <c r="BK162" s="172">
        <f t="shared" si="774"/>
        <v>0</v>
      </c>
      <c r="BL162" s="4"/>
      <c r="BM162" s="330"/>
      <c r="BN162" s="224"/>
      <c r="BO162" s="70">
        <f t="shared" si="644"/>
        <v>0</v>
      </c>
      <c r="BP162" s="92">
        <f t="shared" si="645"/>
        <v>0</v>
      </c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</row>
    <row r="163" spans="1:126" ht="15" customHeight="1">
      <c r="A163" s="648"/>
      <c r="B163" s="1204">
        <f>_xlfn.AGGREGATE(9,6,B28,B73,B118)</f>
        <v>0</v>
      </c>
      <c r="C163" s="1204">
        <f t="shared" ref="C163:E163" si="782">_xlfn.AGGREGATE(9,6,C28,C73,C118)</f>
        <v>0</v>
      </c>
      <c r="D163" s="1204">
        <f t="shared" si="782"/>
        <v>0</v>
      </c>
      <c r="E163" s="1204">
        <f t="shared" si="782"/>
        <v>0</v>
      </c>
      <c r="F163" s="157" t="s">
        <v>97</v>
      </c>
      <c r="G163" s="315">
        <f>_xlfn.AGGREGATE(9,6,G28,G73,G118)</f>
        <v>0</v>
      </c>
      <c r="H163" s="315">
        <f t="shared" ref="H163" si="783">_xlfn.AGGREGATE(9,6,H28,H73,H118)</f>
        <v>0</v>
      </c>
      <c r="I163" s="315">
        <f t="shared" ref="I163:J163" si="784">_xlfn.AGGREGATE(9,6,I28,I73,I118)</f>
        <v>0</v>
      </c>
      <c r="J163" s="315">
        <f t="shared" si="784"/>
        <v>0</v>
      </c>
      <c r="K163" s="315">
        <f t="shared" ref="K163" si="785">_xlfn.AGGREGATE(9,6,K28,K73,K118)</f>
        <v>0</v>
      </c>
      <c r="L163" s="315">
        <f t="shared" ref="L163" si="786">_xlfn.AGGREGATE(9,6,L28,L73,L118)</f>
        <v>0</v>
      </c>
      <c r="M163" s="315">
        <f t="shared" ref="M163:N163" si="787">_xlfn.AGGREGATE(9,6,M28,M73,M118)</f>
        <v>0</v>
      </c>
      <c r="N163" s="315">
        <f t="shared" si="787"/>
        <v>0</v>
      </c>
      <c r="O163" s="531">
        <f t="shared" si="639"/>
        <v>0</v>
      </c>
      <c r="P163" s="315">
        <f t="shared" ref="P163:R163" si="788">_xlfn.AGGREGATE(9,6,P28,P73,P118)</f>
        <v>0</v>
      </c>
      <c r="Q163" s="315">
        <f t="shared" ref="Q163" si="789">_xlfn.AGGREGATE(9,6,Q28,Q73,Q118)</f>
        <v>0</v>
      </c>
      <c r="R163" s="315">
        <f t="shared" si="788"/>
        <v>0</v>
      </c>
      <c r="S163" s="171">
        <f t="shared" si="653"/>
        <v>0</v>
      </c>
      <c r="T163" s="1042" t="s">
        <v>97</v>
      </c>
      <c r="U163" s="315">
        <f>_xlfn.AGGREGATE(9,6,U28,U73,U118)</f>
        <v>0</v>
      </c>
      <c r="V163" s="315">
        <f t="shared" ref="V163:BH168" si="790">_xlfn.AGGREGATE(9,6,V28,V73,V118)</f>
        <v>0</v>
      </c>
      <c r="W163" s="315">
        <f t="shared" si="790"/>
        <v>0</v>
      </c>
      <c r="X163" s="315">
        <f t="shared" si="790"/>
        <v>0</v>
      </c>
      <c r="Y163" s="315">
        <f t="shared" si="790"/>
        <v>0</v>
      </c>
      <c r="Z163" s="315">
        <f t="shared" si="790"/>
        <v>0</v>
      </c>
      <c r="AA163" s="315">
        <f t="shared" si="790"/>
        <v>0</v>
      </c>
      <c r="AB163" s="315">
        <f t="shared" si="790"/>
        <v>0</v>
      </c>
      <c r="AC163" s="315">
        <f t="shared" si="790"/>
        <v>0</v>
      </c>
      <c r="AD163" s="315">
        <f t="shared" si="790"/>
        <v>0</v>
      </c>
      <c r="AE163" s="315">
        <f t="shared" si="790"/>
        <v>0</v>
      </c>
      <c r="AF163" s="315">
        <f t="shared" si="790"/>
        <v>0</v>
      </c>
      <c r="AG163" s="315">
        <f t="shared" si="790"/>
        <v>0</v>
      </c>
      <c r="AH163" s="315">
        <f t="shared" si="790"/>
        <v>0</v>
      </c>
      <c r="AI163" s="315">
        <f t="shared" si="790"/>
        <v>0</v>
      </c>
      <c r="AJ163" s="315">
        <f t="shared" si="790"/>
        <v>0</v>
      </c>
      <c r="AK163" s="315">
        <f t="shared" si="790"/>
        <v>0</v>
      </c>
      <c r="AL163" s="315">
        <f t="shared" si="790"/>
        <v>0</v>
      </c>
      <c r="AM163" s="315">
        <f t="shared" si="790"/>
        <v>0</v>
      </c>
      <c r="AN163" s="315">
        <f t="shared" si="790"/>
        <v>0</v>
      </c>
      <c r="AO163" s="315">
        <f t="shared" si="790"/>
        <v>0</v>
      </c>
      <c r="AP163" s="315">
        <f t="shared" si="790"/>
        <v>0</v>
      </c>
      <c r="AQ163" s="315">
        <f t="shared" si="790"/>
        <v>0</v>
      </c>
      <c r="AR163" s="315">
        <f t="shared" si="790"/>
        <v>0</v>
      </c>
      <c r="AS163" s="315">
        <f t="shared" si="790"/>
        <v>0</v>
      </c>
      <c r="AT163" s="315">
        <f t="shared" si="790"/>
        <v>0</v>
      </c>
      <c r="AU163" s="315">
        <f t="shared" si="790"/>
        <v>0</v>
      </c>
      <c r="AV163" s="315">
        <f t="shared" si="790"/>
        <v>0</v>
      </c>
      <c r="AW163" s="315">
        <f t="shared" si="790"/>
        <v>0</v>
      </c>
      <c r="AX163" s="315">
        <f t="shared" si="790"/>
        <v>0</v>
      </c>
      <c r="AY163" s="315">
        <f t="shared" si="790"/>
        <v>0</v>
      </c>
      <c r="AZ163" s="315">
        <f t="shared" si="790"/>
        <v>0</v>
      </c>
      <c r="BA163" s="315">
        <f t="shared" si="790"/>
        <v>0</v>
      </c>
      <c r="BB163" s="315">
        <f t="shared" si="790"/>
        <v>0</v>
      </c>
      <c r="BC163" s="315">
        <f t="shared" si="790"/>
        <v>0</v>
      </c>
      <c r="BD163" s="315">
        <f t="shared" si="790"/>
        <v>0</v>
      </c>
      <c r="BE163" s="315">
        <f t="shared" si="790"/>
        <v>0</v>
      </c>
      <c r="BF163" s="315">
        <f t="shared" si="790"/>
        <v>0</v>
      </c>
      <c r="BG163" s="315">
        <f t="shared" si="790"/>
        <v>0</v>
      </c>
      <c r="BH163" s="315">
        <f t="shared" si="790"/>
        <v>0</v>
      </c>
      <c r="BI163" s="315">
        <f t="shared" ref="BI163:BJ163" si="791">_xlfn.AGGREGATE(9,6,BI28,BI73,BI118)</f>
        <v>0</v>
      </c>
      <c r="BJ163" s="315">
        <f t="shared" si="791"/>
        <v>0</v>
      </c>
      <c r="BK163" s="160">
        <f>SUM(U163:BJ163)</f>
        <v>0</v>
      </c>
      <c r="BL163" s="4"/>
      <c r="BM163" s="330"/>
      <c r="BN163" s="224"/>
      <c r="BO163" s="57">
        <f t="shared" si="644"/>
        <v>0</v>
      </c>
      <c r="BP163" s="59">
        <f t="shared" si="645"/>
        <v>0</v>
      </c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</row>
    <row r="164" spans="1:126" ht="15" customHeight="1">
      <c r="A164" s="1040" t="s">
        <v>121</v>
      </c>
      <c r="B164" s="1205"/>
      <c r="C164" s="1205"/>
      <c r="D164" s="1205"/>
      <c r="E164" s="1205"/>
      <c r="F164" s="164" t="s">
        <v>99</v>
      </c>
      <c r="G164" s="315">
        <f t="shared" ref="G164:H164" si="792">_xlfn.AGGREGATE(9,6,G29,G74,G119)</f>
        <v>0</v>
      </c>
      <c r="H164" s="315">
        <f t="shared" si="792"/>
        <v>0</v>
      </c>
      <c r="I164" s="315">
        <f t="shared" ref="I164:J164" si="793">_xlfn.AGGREGATE(9,6,I29,I74,I119)</f>
        <v>0</v>
      </c>
      <c r="J164" s="315">
        <f t="shared" si="793"/>
        <v>0</v>
      </c>
      <c r="K164" s="315">
        <f t="shared" ref="K164" si="794">_xlfn.AGGREGATE(9,6,K29,K74,K119)</f>
        <v>0</v>
      </c>
      <c r="L164" s="315">
        <f t="shared" ref="L164" si="795">_xlfn.AGGREGATE(9,6,L29,L74,L119)</f>
        <v>0</v>
      </c>
      <c r="M164" s="315">
        <f t="shared" ref="M164:N164" si="796">_xlfn.AGGREGATE(9,6,M29,M74,M119)</f>
        <v>0</v>
      </c>
      <c r="N164" s="315">
        <f t="shared" si="796"/>
        <v>0</v>
      </c>
      <c r="O164" s="555">
        <f t="shared" si="639"/>
        <v>0</v>
      </c>
      <c r="P164" s="315">
        <f t="shared" ref="P164:R164" si="797">_xlfn.AGGREGATE(9,6,P29,P74,P119)</f>
        <v>0</v>
      </c>
      <c r="Q164" s="315">
        <f t="shared" ref="Q164" si="798">_xlfn.AGGREGATE(9,6,Q29,Q74,Q119)</f>
        <v>0</v>
      </c>
      <c r="R164" s="315">
        <f t="shared" si="797"/>
        <v>0</v>
      </c>
      <c r="S164" s="171">
        <f t="shared" si="653"/>
        <v>0</v>
      </c>
      <c r="T164" s="1041" t="s">
        <v>99</v>
      </c>
      <c r="U164" s="315">
        <f t="shared" ref="U164:AF164" si="799">_xlfn.AGGREGATE(9,6,U29,U74,U119)</f>
        <v>0</v>
      </c>
      <c r="V164" s="315">
        <f t="shared" si="799"/>
        <v>0</v>
      </c>
      <c r="W164" s="315">
        <f t="shared" si="799"/>
        <v>0</v>
      </c>
      <c r="X164" s="315">
        <f t="shared" si="799"/>
        <v>0</v>
      </c>
      <c r="Y164" s="315">
        <f t="shared" si="799"/>
        <v>0</v>
      </c>
      <c r="Z164" s="315">
        <f t="shared" si="799"/>
        <v>0</v>
      </c>
      <c r="AA164" s="315">
        <f t="shared" si="799"/>
        <v>0</v>
      </c>
      <c r="AB164" s="315">
        <f t="shared" si="799"/>
        <v>0</v>
      </c>
      <c r="AC164" s="315">
        <f t="shared" si="799"/>
        <v>0</v>
      </c>
      <c r="AD164" s="315">
        <f t="shared" si="799"/>
        <v>0</v>
      </c>
      <c r="AE164" s="315">
        <f t="shared" si="799"/>
        <v>0</v>
      </c>
      <c r="AF164" s="315">
        <f t="shared" si="799"/>
        <v>0</v>
      </c>
      <c r="AG164" s="315">
        <f t="shared" si="790"/>
        <v>0</v>
      </c>
      <c r="AH164" s="315">
        <f t="shared" si="790"/>
        <v>0</v>
      </c>
      <c r="AI164" s="315">
        <f t="shared" si="790"/>
        <v>0</v>
      </c>
      <c r="AJ164" s="315">
        <f t="shared" si="790"/>
        <v>0</v>
      </c>
      <c r="AK164" s="315">
        <f t="shared" si="790"/>
        <v>0</v>
      </c>
      <c r="AL164" s="315">
        <f t="shared" si="790"/>
        <v>0</v>
      </c>
      <c r="AM164" s="315">
        <f t="shared" si="790"/>
        <v>0</v>
      </c>
      <c r="AN164" s="315">
        <f t="shared" si="790"/>
        <v>0</v>
      </c>
      <c r="AO164" s="315">
        <f t="shared" si="790"/>
        <v>0</v>
      </c>
      <c r="AP164" s="315">
        <f t="shared" si="790"/>
        <v>0</v>
      </c>
      <c r="AQ164" s="315">
        <f t="shared" si="790"/>
        <v>0</v>
      </c>
      <c r="AR164" s="315">
        <f t="shared" si="790"/>
        <v>0</v>
      </c>
      <c r="AS164" s="315">
        <f t="shared" si="790"/>
        <v>0</v>
      </c>
      <c r="AT164" s="315">
        <f t="shared" si="790"/>
        <v>0</v>
      </c>
      <c r="AU164" s="315">
        <f t="shared" si="790"/>
        <v>0</v>
      </c>
      <c r="AV164" s="315">
        <f t="shared" si="790"/>
        <v>0</v>
      </c>
      <c r="AW164" s="315">
        <f t="shared" si="790"/>
        <v>0</v>
      </c>
      <c r="AX164" s="315">
        <f t="shared" si="790"/>
        <v>0</v>
      </c>
      <c r="AY164" s="315">
        <f t="shared" si="790"/>
        <v>0</v>
      </c>
      <c r="AZ164" s="315">
        <f t="shared" si="790"/>
        <v>0</v>
      </c>
      <c r="BA164" s="315">
        <f t="shared" si="790"/>
        <v>0</v>
      </c>
      <c r="BB164" s="315">
        <f t="shared" si="790"/>
        <v>0</v>
      </c>
      <c r="BC164" s="315">
        <f t="shared" si="790"/>
        <v>0</v>
      </c>
      <c r="BD164" s="315">
        <f t="shared" si="790"/>
        <v>0</v>
      </c>
      <c r="BE164" s="315">
        <f t="shared" si="790"/>
        <v>0</v>
      </c>
      <c r="BF164" s="315">
        <f t="shared" si="790"/>
        <v>0</v>
      </c>
      <c r="BG164" s="315">
        <f t="shared" si="790"/>
        <v>0</v>
      </c>
      <c r="BH164" s="315">
        <f t="shared" si="790"/>
        <v>0</v>
      </c>
      <c r="BI164" s="315">
        <f t="shared" ref="BI164:BJ164" si="800">_xlfn.AGGREGATE(9,6,BI29,BI74,BI119)</f>
        <v>0</v>
      </c>
      <c r="BJ164" s="315">
        <f t="shared" si="800"/>
        <v>0</v>
      </c>
      <c r="BK164" s="160">
        <f t="shared" ref="BK164:BK168" si="801">SUM(U164:BJ164)</f>
        <v>0</v>
      </c>
      <c r="BL164" s="4"/>
      <c r="BM164" s="330"/>
      <c r="BN164" s="224"/>
      <c r="BO164" s="60">
        <f t="shared" si="644"/>
        <v>0</v>
      </c>
      <c r="BP164" s="59">
        <f t="shared" si="645"/>
        <v>0</v>
      </c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</row>
    <row r="165" spans="1:126" ht="15" customHeight="1">
      <c r="A165" s="98"/>
      <c r="B165" s="1204">
        <f t="shared" ref="B165:E165" si="802">_xlfn.AGGREGATE(9,6,B30,B75,B120)</f>
        <v>0</v>
      </c>
      <c r="C165" s="1204">
        <f t="shared" si="802"/>
        <v>0</v>
      </c>
      <c r="D165" s="1204">
        <f t="shared" si="802"/>
        <v>0</v>
      </c>
      <c r="E165" s="1204">
        <f t="shared" si="802"/>
        <v>0</v>
      </c>
      <c r="F165" s="164" t="s">
        <v>97</v>
      </c>
      <c r="G165" s="315">
        <f t="shared" ref="G165:H165" si="803">_xlfn.AGGREGATE(9,6,G30,G75,G120)</f>
        <v>0</v>
      </c>
      <c r="H165" s="315">
        <f t="shared" si="803"/>
        <v>0</v>
      </c>
      <c r="I165" s="315">
        <f t="shared" ref="I165:J165" si="804">_xlfn.AGGREGATE(9,6,I30,I75,I120)</f>
        <v>0</v>
      </c>
      <c r="J165" s="315">
        <f t="shared" si="804"/>
        <v>0</v>
      </c>
      <c r="K165" s="315">
        <f t="shared" ref="K165" si="805">_xlfn.AGGREGATE(9,6,K30,K75,K120)</f>
        <v>0</v>
      </c>
      <c r="L165" s="315">
        <f t="shared" ref="L165" si="806">_xlfn.AGGREGATE(9,6,L30,L75,L120)</f>
        <v>0</v>
      </c>
      <c r="M165" s="315">
        <f t="shared" ref="M165:N165" si="807">_xlfn.AGGREGATE(9,6,M30,M75,M120)</f>
        <v>0</v>
      </c>
      <c r="N165" s="315">
        <f t="shared" si="807"/>
        <v>0</v>
      </c>
      <c r="O165" s="555">
        <f t="shared" si="639"/>
        <v>0</v>
      </c>
      <c r="P165" s="315">
        <f t="shared" ref="P165:R165" si="808">_xlfn.AGGREGATE(9,6,P30,P75,P120)</f>
        <v>0</v>
      </c>
      <c r="Q165" s="315">
        <f t="shared" ref="Q165" si="809">_xlfn.AGGREGATE(9,6,Q30,Q75,Q120)</f>
        <v>0</v>
      </c>
      <c r="R165" s="315">
        <f t="shared" si="808"/>
        <v>0</v>
      </c>
      <c r="S165" s="171">
        <f t="shared" si="653"/>
        <v>0</v>
      </c>
      <c r="T165" s="1041" t="s">
        <v>97</v>
      </c>
      <c r="U165" s="315">
        <f t="shared" ref="U165" si="810">_xlfn.AGGREGATE(9,6,U30,U75,U120)</f>
        <v>0</v>
      </c>
      <c r="V165" s="315">
        <f t="shared" si="790"/>
        <v>0</v>
      </c>
      <c r="W165" s="315">
        <f t="shared" si="790"/>
        <v>0</v>
      </c>
      <c r="X165" s="315">
        <f t="shared" si="790"/>
        <v>0</v>
      </c>
      <c r="Y165" s="315">
        <f t="shared" si="790"/>
        <v>0</v>
      </c>
      <c r="Z165" s="315">
        <f t="shared" si="790"/>
        <v>0</v>
      </c>
      <c r="AA165" s="315">
        <f t="shared" si="790"/>
        <v>0</v>
      </c>
      <c r="AB165" s="315">
        <f t="shared" si="790"/>
        <v>0</v>
      </c>
      <c r="AC165" s="315">
        <f t="shared" si="790"/>
        <v>0</v>
      </c>
      <c r="AD165" s="315">
        <f t="shared" si="790"/>
        <v>0</v>
      </c>
      <c r="AE165" s="315">
        <f t="shared" si="790"/>
        <v>0</v>
      </c>
      <c r="AF165" s="315">
        <f t="shared" si="790"/>
        <v>0</v>
      </c>
      <c r="AG165" s="315">
        <f t="shared" si="790"/>
        <v>0</v>
      </c>
      <c r="AH165" s="315">
        <f t="shared" si="790"/>
        <v>0</v>
      </c>
      <c r="AI165" s="315">
        <f t="shared" si="790"/>
        <v>0</v>
      </c>
      <c r="AJ165" s="315">
        <f t="shared" si="790"/>
        <v>0</v>
      </c>
      <c r="AK165" s="315">
        <f t="shared" si="790"/>
        <v>0</v>
      </c>
      <c r="AL165" s="315">
        <f t="shared" si="790"/>
        <v>0</v>
      </c>
      <c r="AM165" s="315">
        <f t="shared" si="790"/>
        <v>0</v>
      </c>
      <c r="AN165" s="315">
        <f t="shared" si="790"/>
        <v>0</v>
      </c>
      <c r="AO165" s="315">
        <f t="shared" si="790"/>
        <v>0</v>
      </c>
      <c r="AP165" s="315">
        <f t="shared" si="790"/>
        <v>0</v>
      </c>
      <c r="AQ165" s="315">
        <f t="shared" si="790"/>
        <v>0</v>
      </c>
      <c r="AR165" s="315">
        <f t="shared" si="790"/>
        <v>0</v>
      </c>
      <c r="AS165" s="315">
        <f t="shared" si="790"/>
        <v>0</v>
      </c>
      <c r="AT165" s="315">
        <f t="shared" si="790"/>
        <v>0</v>
      </c>
      <c r="AU165" s="315">
        <f t="shared" si="790"/>
        <v>0</v>
      </c>
      <c r="AV165" s="315">
        <f t="shared" si="790"/>
        <v>0</v>
      </c>
      <c r="AW165" s="315">
        <f t="shared" si="790"/>
        <v>0</v>
      </c>
      <c r="AX165" s="315">
        <f t="shared" si="790"/>
        <v>0</v>
      </c>
      <c r="AY165" s="315">
        <f t="shared" si="790"/>
        <v>0</v>
      </c>
      <c r="AZ165" s="315">
        <f t="shared" si="790"/>
        <v>0</v>
      </c>
      <c r="BA165" s="315">
        <f t="shared" si="790"/>
        <v>0</v>
      </c>
      <c r="BB165" s="315">
        <f t="shared" si="790"/>
        <v>0</v>
      </c>
      <c r="BC165" s="315">
        <f t="shared" si="790"/>
        <v>0</v>
      </c>
      <c r="BD165" s="315">
        <f t="shared" si="790"/>
        <v>0</v>
      </c>
      <c r="BE165" s="315">
        <f t="shared" si="790"/>
        <v>0</v>
      </c>
      <c r="BF165" s="315">
        <f t="shared" si="790"/>
        <v>0</v>
      </c>
      <c r="BG165" s="315">
        <f t="shared" si="790"/>
        <v>0</v>
      </c>
      <c r="BH165" s="315">
        <f t="shared" si="790"/>
        <v>0</v>
      </c>
      <c r="BI165" s="315">
        <f t="shared" ref="BI165:BJ165" si="811">_xlfn.AGGREGATE(9,6,BI30,BI75,BI120)</f>
        <v>0</v>
      </c>
      <c r="BJ165" s="315">
        <f t="shared" si="811"/>
        <v>0</v>
      </c>
      <c r="BK165" s="160">
        <f t="shared" si="801"/>
        <v>0</v>
      </c>
      <c r="BL165" s="4"/>
      <c r="BM165" s="330"/>
      <c r="BN165" s="224"/>
      <c r="BO165" s="66">
        <f t="shared" si="644"/>
        <v>0</v>
      </c>
      <c r="BP165" s="59">
        <f t="shared" si="645"/>
        <v>0</v>
      </c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</row>
    <row r="166" spans="1:126" ht="15" customHeight="1">
      <c r="A166" s="1040" t="s">
        <v>122</v>
      </c>
      <c r="B166" s="1205"/>
      <c r="C166" s="1205"/>
      <c r="D166" s="1205"/>
      <c r="E166" s="1205"/>
      <c r="F166" s="164" t="s">
        <v>99</v>
      </c>
      <c r="G166" s="315">
        <f t="shared" ref="G166:H166" si="812">_xlfn.AGGREGATE(9,6,G31,G76,G121)</f>
        <v>0</v>
      </c>
      <c r="H166" s="315">
        <f t="shared" si="812"/>
        <v>0</v>
      </c>
      <c r="I166" s="315">
        <f t="shared" ref="I166:J166" si="813">_xlfn.AGGREGATE(9,6,I31,I76,I121)</f>
        <v>0</v>
      </c>
      <c r="J166" s="315">
        <f t="shared" si="813"/>
        <v>0</v>
      </c>
      <c r="K166" s="315">
        <f t="shared" ref="K166" si="814">_xlfn.AGGREGATE(9,6,K31,K76,K121)</f>
        <v>0</v>
      </c>
      <c r="L166" s="315">
        <f t="shared" ref="L166" si="815">_xlfn.AGGREGATE(9,6,L31,L76,L121)</f>
        <v>0</v>
      </c>
      <c r="M166" s="315">
        <f t="shared" ref="M166:N166" si="816">_xlfn.AGGREGATE(9,6,M31,M76,M121)</f>
        <v>0</v>
      </c>
      <c r="N166" s="315">
        <f t="shared" si="816"/>
        <v>0</v>
      </c>
      <c r="O166" s="555">
        <f t="shared" si="639"/>
        <v>0</v>
      </c>
      <c r="P166" s="315">
        <f t="shared" ref="P166:R166" si="817">_xlfn.AGGREGATE(9,6,P31,P76,P121)</f>
        <v>0</v>
      </c>
      <c r="Q166" s="315">
        <f t="shared" ref="Q166" si="818">_xlfn.AGGREGATE(9,6,Q31,Q76,Q121)</f>
        <v>0</v>
      </c>
      <c r="R166" s="315">
        <f t="shared" si="817"/>
        <v>0</v>
      </c>
      <c r="S166" s="171">
        <f t="shared" si="653"/>
        <v>0</v>
      </c>
      <c r="T166" s="1041" t="s">
        <v>99</v>
      </c>
      <c r="U166" s="315">
        <f t="shared" ref="U166" si="819">_xlfn.AGGREGATE(9,6,U31,U76,U121)</f>
        <v>0</v>
      </c>
      <c r="V166" s="315">
        <f t="shared" si="790"/>
        <v>0</v>
      </c>
      <c r="W166" s="315">
        <f t="shared" si="790"/>
        <v>0</v>
      </c>
      <c r="X166" s="315">
        <f t="shared" si="790"/>
        <v>0</v>
      </c>
      <c r="Y166" s="315">
        <f t="shared" si="790"/>
        <v>0</v>
      </c>
      <c r="Z166" s="315">
        <f t="shared" si="790"/>
        <v>0</v>
      </c>
      <c r="AA166" s="315">
        <f t="shared" si="790"/>
        <v>0</v>
      </c>
      <c r="AB166" s="315">
        <f t="shared" si="790"/>
        <v>0</v>
      </c>
      <c r="AC166" s="315">
        <f t="shared" si="790"/>
        <v>0</v>
      </c>
      <c r="AD166" s="315">
        <f t="shared" si="790"/>
        <v>0</v>
      </c>
      <c r="AE166" s="315">
        <f t="shared" si="790"/>
        <v>0</v>
      </c>
      <c r="AF166" s="315">
        <f t="shared" si="790"/>
        <v>0</v>
      </c>
      <c r="AG166" s="315">
        <f t="shared" si="790"/>
        <v>0</v>
      </c>
      <c r="AH166" s="315">
        <f t="shared" si="790"/>
        <v>0</v>
      </c>
      <c r="AI166" s="315">
        <f t="shared" si="790"/>
        <v>0</v>
      </c>
      <c r="AJ166" s="315">
        <f t="shared" si="790"/>
        <v>0</v>
      </c>
      <c r="AK166" s="315">
        <f t="shared" si="790"/>
        <v>0</v>
      </c>
      <c r="AL166" s="315">
        <f t="shared" si="790"/>
        <v>0</v>
      </c>
      <c r="AM166" s="315">
        <f t="shared" si="790"/>
        <v>0</v>
      </c>
      <c r="AN166" s="315">
        <f t="shared" si="790"/>
        <v>0</v>
      </c>
      <c r="AO166" s="315">
        <f t="shared" si="790"/>
        <v>0</v>
      </c>
      <c r="AP166" s="315">
        <f t="shared" si="790"/>
        <v>0</v>
      </c>
      <c r="AQ166" s="315">
        <f t="shared" si="790"/>
        <v>0</v>
      </c>
      <c r="AR166" s="315">
        <f t="shared" si="790"/>
        <v>0</v>
      </c>
      <c r="AS166" s="315">
        <f t="shared" si="790"/>
        <v>0</v>
      </c>
      <c r="AT166" s="315">
        <f t="shared" si="790"/>
        <v>0</v>
      </c>
      <c r="AU166" s="315">
        <f t="shared" si="790"/>
        <v>0</v>
      </c>
      <c r="AV166" s="315">
        <f t="shared" si="790"/>
        <v>0</v>
      </c>
      <c r="AW166" s="315">
        <f t="shared" si="790"/>
        <v>0</v>
      </c>
      <c r="AX166" s="315">
        <f t="shared" si="790"/>
        <v>0</v>
      </c>
      <c r="AY166" s="315">
        <f t="shared" si="790"/>
        <v>0</v>
      </c>
      <c r="AZ166" s="315">
        <f t="shared" si="790"/>
        <v>0</v>
      </c>
      <c r="BA166" s="315">
        <f t="shared" si="790"/>
        <v>0</v>
      </c>
      <c r="BB166" s="315">
        <f t="shared" si="790"/>
        <v>0</v>
      </c>
      <c r="BC166" s="315">
        <f t="shared" si="790"/>
        <v>0</v>
      </c>
      <c r="BD166" s="315">
        <f t="shared" si="790"/>
        <v>0</v>
      </c>
      <c r="BE166" s="315">
        <f t="shared" si="790"/>
        <v>0</v>
      </c>
      <c r="BF166" s="315">
        <f t="shared" si="790"/>
        <v>0</v>
      </c>
      <c r="BG166" s="315">
        <f t="shared" si="790"/>
        <v>0</v>
      </c>
      <c r="BH166" s="315">
        <f t="shared" si="790"/>
        <v>0</v>
      </c>
      <c r="BI166" s="315">
        <f t="shared" ref="BI166:BJ166" si="820">_xlfn.AGGREGATE(9,6,BI31,BI76,BI121)</f>
        <v>0</v>
      </c>
      <c r="BJ166" s="315">
        <f t="shared" si="820"/>
        <v>0</v>
      </c>
      <c r="BK166" s="160">
        <f t="shared" si="801"/>
        <v>0</v>
      </c>
      <c r="BL166" s="4"/>
      <c r="BM166" s="330"/>
      <c r="BN166" s="224"/>
      <c r="BO166" s="60">
        <f t="shared" si="644"/>
        <v>0</v>
      </c>
      <c r="BP166" s="59">
        <f t="shared" si="645"/>
        <v>0</v>
      </c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</row>
    <row r="167" spans="1:126" ht="15" customHeight="1">
      <c r="A167" s="98"/>
      <c r="B167" s="1204">
        <f t="shared" ref="B167:E167" si="821">_xlfn.AGGREGATE(9,6,B32,B77,B122)</f>
        <v>0</v>
      </c>
      <c r="C167" s="1204">
        <f t="shared" si="821"/>
        <v>0</v>
      </c>
      <c r="D167" s="1204">
        <f t="shared" si="821"/>
        <v>0</v>
      </c>
      <c r="E167" s="1204">
        <f t="shared" si="821"/>
        <v>0</v>
      </c>
      <c r="F167" s="164" t="s">
        <v>97</v>
      </c>
      <c r="G167" s="315">
        <f t="shared" ref="G167:H167" si="822">_xlfn.AGGREGATE(9,6,G32,G77,G122)</f>
        <v>0</v>
      </c>
      <c r="H167" s="315">
        <f t="shared" si="822"/>
        <v>0</v>
      </c>
      <c r="I167" s="315">
        <f t="shared" ref="I167:J167" si="823">_xlfn.AGGREGATE(9,6,I32,I77,I122)</f>
        <v>0</v>
      </c>
      <c r="J167" s="315">
        <f t="shared" si="823"/>
        <v>0</v>
      </c>
      <c r="K167" s="315">
        <f t="shared" ref="K167" si="824">_xlfn.AGGREGATE(9,6,K32,K77,K122)</f>
        <v>0</v>
      </c>
      <c r="L167" s="315">
        <f t="shared" ref="L167" si="825">_xlfn.AGGREGATE(9,6,L32,L77,L122)</f>
        <v>0</v>
      </c>
      <c r="M167" s="315">
        <f t="shared" ref="M167:N167" si="826">_xlfn.AGGREGATE(9,6,M32,M77,M122)</f>
        <v>0</v>
      </c>
      <c r="N167" s="315">
        <f t="shared" si="826"/>
        <v>0</v>
      </c>
      <c r="O167" s="555">
        <f t="shared" si="639"/>
        <v>0</v>
      </c>
      <c r="P167" s="315">
        <f t="shared" ref="P167:R167" si="827">_xlfn.AGGREGATE(9,6,P32,P77,P122)</f>
        <v>0</v>
      </c>
      <c r="Q167" s="315">
        <f t="shared" ref="Q167" si="828">_xlfn.AGGREGATE(9,6,Q32,Q77,Q122)</f>
        <v>0</v>
      </c>
      <c r="R167" s="315">
        <f t="shared" si="827"/>
        <v>0</v>
      </c>
      <c r="S167" s="171">
        <f t="shared" si="653"/>
        <v>0</v>
      </c>
      <c r="T167" s="1041" t="s">
        <v>97</v>
      </c>
      <c r="U167" s="315">
        <f t="shared" ref="U167" si="829">_xlfn.AGGREGATE(9,6,U32,U77,U122)</f>
        <v>0</v>
      </c>
      <c r="V167" s="315">
        <f t="shared" si="790"/>
        <v>0</v>
      </c>
      <c r="W167" s="315">
        <f t="shared" si="790"/>
        <v>0</v>
      </c>
      <c r="X167" s="315">
        <f t="shared" si="790"/>
        <v>0</v>
      </c>
      <c r="Y167" s="315">
        <f t="shared" si="790"/>
        <v>0</v>
      </c>
      <c r="Z167" s="315">
        <f t="shared" si="790"/>
        <v>0</v>
      </c>
      <c r="AA167" s="315">
        <f t="shared" si="790"/>
        <v>0</v>
      </c>
      <c r="AB167" s="315">
        <f t="shared" si="790"/>
        <v>0</v>
      </c>
      <c r="AC167" s="315">
        <f t="shared" si="790"/>
        <v>0</v>
      </c>
      <c r="AD167" s="315">
        <f t="shared" si="790"/>
        <v>0</v>
      </c>
      <c r="AE167" s="315">
        <f t="shared" si="790"/>
        <v>0</v>
      </c>
      <c r="AF167" s="315">
        <f t="shared" si="790"/>
        <v>0</v>
      </c>
      <c r="AG167" s="315">
        <f t="shared" si="790"/>
        <v>0</v>
      </c>
      <c r="AH167" s="315">
        <f t="shared" si="790"/>
        <v>0</v>
      </c>
      <c r="AI167" s="315">
        <f t="shared" si="790"/>
        <v>0</v>
      </c>
      <c r="AJ167" s="315">
        <f t="shared" si="790"/>
        <v>0</v>
      </c>
      <c r="AK167" s="315">
        <f t="shared" si="790"/>
        <v>0</v>
      </c>
      <c r="AL167" s="315">
        <f t="shared" si="790"/>
        <v>0</v>
      </c>
      <c r="AM167" s="315">
        <f t="shared" si="790"/>
        <v>0</v>
      </c>
      <c r="AN167" s="315">
        <f t="shared" si="790"/>
        <v>0</v>
      </c>
      <c r="AO167" s="315">
        <f t="shared" si="790"/>
        <v>0</v>
      </c>
      <c r="AP167" s="315">
        <f t="shared" si="790"/>
        <v>0</v>
      </c>
      <c r="AQ167" s="315">
        <f t="shared" si="790"/>
        <v>0</v>
      </c>
      <c r="AR167" s="315">
        <f t="shared" si="790"/>
        <v>0</v>
      </c>
      <c r="AS167" s="315">
        <f t="shared" si="790"/>
        <v>0</v>
      </c>
      <c r="AT167" s="315">
        <f t="shared" si="790"/>
        <v>0</v>
      </c>
      <c r="AU167" s="315">
        <f t="shared" si="790"/>
        <v>0</v>
      </c>
      <c r="AV167" s="315">
        <f t="shared" si="790"/>
        <v>0</v>
      </c>
      <c r="AW167" s="315">
        <f t="shared" si="790"/>
        <v>0</v>
      </c>
      <c r="AX167" s="315">
        <f t="shared" si="790"/>
        <v>0</v>
      </c>
      <c r="AY167" s="315">
        <f t="shared" si="790"/>
        <v>0</v>
      </c>
      <c r="AZ167" s="315">
        <f t="shared" si="790"/>
        <v>0</v>
      </c>
      <c r="BA167" s="315">
        <f t="shared" si="790"/>
        <v>0</v>
      </c>
      <c r="BB167" s="315">
        <f t="shared" si="790"/>
        <v>0</v>
      </c>
      <c r="BC167" s="315">
        <f t="shared" si="790"/>
        <v>0</v>
      </c>
      <c r="BD167" s="315">
        <f t="shared" si="790"/>
        <v>0</v>
      </c>
      <c r="BE167" s="315">
        <f t="shared" si="790"/>
        <v>0</v>
      </c>
      <c r="BF167" s="315">
        <f t="shared" si="790"/>
        <v>0</v>
      </c>
      <c r="BG167" s="315">
        <f t="shared" si="790"/>
        <v>0</v>
      </c>
      <c r="BH167" s="315">
        <f t="shared" si="790"/>
        <v>0</v>
      </c>
      <c r="BI167" s="315">
        <f t="shared" ref="BI167:BJ167" si="830">_xlfn.AGGREGATE(9,6,BI32,BI77,BI122)</f>
        <v>0</v>
      </c>
      <c r="BJ167" s="315">
        <f t="shared" si="830"/>
        <v>0</v>
      </c>
      <c r="BK167" s="160">
        <f t="shared" si="801"/>
        <v>0</v>
      </c>
      <c r="BL167" s="4"/>
      <c r="BM167" s="330"/>
      <c r="BN167" s="224"/>
      <c r="BO167" s="60">
        <f t="shared" si="644"/>
        <v>0</v>
      </c>
      <c r="BP167" s="59">
        <f t="shared" si="645"/>
        <v>0</v>
      </c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</row>
    <row r="168" spans="1:126" ht="15" customHeight="1">
      <c r="A168" s="40" t="s">
        <v>102</v>
      </c>
      <c r="B168" s="1205"/>
      <c r="C168" s="1205"/>
      <c r="D168" s="1205"/>
      <c r="E168" s="1205"/>
      <c r="F168" s="165" t="s">
        <v>99</v>
      </c>
      <c r="G168" s="315">
        <f t="shared" ref="G168:H168" si="831">_xlfn.AGGREGATE(9,6,G33,G78,G123)</f>
        <v>0</v>
      </c>
      <c r="H168" s="315">
        <f t="shared" si="831"/>
        <v>0</v>
      </c>
      <c r="I168" s="315">
        <f t="shared" ref="I168:J168" si="832">_xlfn.AGGREGATE(9,6,I33,I78,I123)</f>
        <v>0</v>
      </c>
      <c r="J168" s="315">
        <f t="shared" si="832"/>
        <v>0</v>
      </c>
      <c r="K168" s="315">
        <f t="shared" ref="K168" si="833">_xlfn.AGGREGATE(9,6,K33,K78,K123)</f>
        <v>0</v>
      </c>
      <c r="L168" s="315">
        <f t="shared" ref="L168" si="834">_xlfn.AGGREGATE(9,6,L33,L78,L123)</f>
        <v>0</v>
      </c>
      <c r="M168" s="315">
        <f t="shared" ref="M168:N168" si="835">_xlfn.AGGREGATE(9,6,M33,M78,M123)</f>
        <v>0</v>
      </c>
      <c r="N168" s="315">
        <f t="shared" si="835"/>
        <v>0</v>
      </c>
      <c r="O168" s="571">
        <f t="shared" si="639"/>
        <v>0</v>
      </c>
      <c r="P168" s="315">
        <f t="shared" ref="P168:R168" si="836">_xlfn.AGGREGATE(9,6,P33,P78,P123)</f>
        <v>0</v>
      </c>
      <c r="Q168" s="315">
        <f t="shared" ref="Q168" si="837">_xlfn.AGGREGATE(9,6,Q33,Q78,Q123)</f>
        <v>0</v>
      </c>
      <c r="R168" s="315">
        <f t="shared" si="836"/>
        <v>0</v>
      </c>
      <c r="S168" s="171">
        <f t="shared" si="653"/>
        <v>0</v>
      </c>
      <c r="T168" s="1043" t="s">
        <v>99</v>
      </c>
      <c r="U168" s="315">
        <f t="shared" ref="U168" si="838">_xlfn.AGGREGATE(9,6,U33,U78,U123)</f>
        <v>0</v>
      </c>
      <c r="V168" s="315">
        <f t="shared" si="790"/>
        <v>0</v>
      </c>
      <c r="W168" s="315">
        <f t="shared" si="790"/>
        <v>0</v>
      </c>
      <c r="X168" s="315">
        <f t="shared" si="790"/>
        <v>0</v>
      </c>
      <c r="Y168" s="315">
        <f t="shared" si="790"/>
        <v>0</v>
      </c>
      <c r="Z168" s="315">
        <f t="shared" si="790"/>
        <v>0</v>
      </c>
      <c r="AA168" s="315">
        <f t="shared" si="790"/>
        <v>0</v>
      </c>
      <c r="AB168" s="315">
        <f t="shared" si="790"/>
        <v>0</v>
      </c>
      <c r="AC168" s="315">
        <f t="shared" si="790"/>
        <v>0</v>
      </c>
      <c r="AD168" s="315">
        <f t="shared" si="790"/>
        <v>0</v>
      </c>
      <c r="AE168" s="315">
        <f t="shared" si="790"/>
        <v>0</v>
      </c>
      <c r="AF168" s="315">
        <f t="shared" si="790"/>
        <v>0</v>
      </c>
      <c r="AG168" s="315">
        <f t="shared" si="790"/>
        <v>0</v>
      </c>
      <c r="AH168" s="315">
        <f t="shared" si="790"/>
        <v>0</v>
      </c>
      <c r="AI168" s="315">
        <f t="shared" si="790"/>
        <v>0</v>
      </c>
      <c r="AJ168" s="315">
        <f t="shared" si="790"/>
        <v>0</v>
      </c>
      <c r="AK168" s="315">
        <f t="shared" si="790"/>
        <v>0</v>
      </c>
      <c r="AL168" s="315">
        <f t="shared" si="790"/>
        <v>0</v>
      </c>
      <c r="AM168" s="315">
        <f t="shared" si="790"/>
        <v>0</v>
      </c>
      <c r="AN168" s="315">
        <f t="shared" si="790"/>
        <v>0</v>
      </c>
      <c r="AO168" s="315">
        <f t="shared" si="790"/>
        <v>0</v>
      </c>
      <c r="AP168" s="315">
        <f t="shared" si="790"/>
        <v>0</v>
      </c>
      <c r="AQ168" s="315">
        <f t="shared" si="790"/>
        <v>0</v>
      </c>
      <c r="AR168" s="315">
        <f t="shared" si="790"/>
        <v>0</v>
      </c>
      <c r="AS168" s="315">
        <f t="shared" si="790"/>
        <v>0</v>
      </c>
      <c r="AT168" s="315">
        <f t="shared" si="790"/>
        <v>0</v>
      </c>
      <c r="AU168" s="315">
        <f t="shared" si="790"/>
        <v>0</v>
      </c>
      <c r="AV168" s="315">
        <f t="shared" si="790"/>
        <v>0</v>
      </c>
      <c r="AW168" s="315">
        <f t="shared" si="790"/>
        <v>0</v>
      </c>
      <c r="AX168" s="315">
        <f t="shared" si="790"/>
        <v>0</v>
      </c>
      <c r="AY168" s="315">
        <f t="shared" si="790"/>
        <v>0</v>
      </c>
      <c r="AZ168" s="315">
        <f t="shared" si="790"/>
        <v>0</v>
      </c>
      <c r="BA168" s="315">
        <f t="shared" si="790"/>
        <v>0</v>
      </c>
      <c r="BB168" s="315">
        <f t="shared" si="790"/>
        <v>0</v>
      </c>
      <c r="BC168" s="315">
        <f t="shared" si="790"/>
        <v>0</v>
      </c>
      <c r="BD168" s="315">
        <f t="shared" si="790"/>
        <v>0</v>
      </c>
      <c r="BE168" s="315">
        <f t="shared" si="790"/>
        <v>0</v>
      </c>
      <c r="BF168" s="315">
        <f t="shared" si="790"/>
        <v>0</v>
      </c>
      <c r="BG168" s="315">
        <f t="shared" si="790"/>
        <v>0</v>
      </c>
      <c r="BH168" s="315">
        <f t="shared" si="790"/>
        <v>0</v>
      </c>
      <c r="BI168" s="315">
        <f t="shared" ref="BI168:BJ168" si="839">_xlfn.AGGREGATE(9,6,BI33,BI78,BI123)</f>
        <v>0</v>
      </c>
      <c r="BJ168" s="315">
        <f t="shared" si="839"/>
        <v>0</v>
      </c>
      <c r="BK168" s="160">
        <f t="shared" si="801"/>
        <v>0</v>
      </c>
      <c r="BL168" s="4"/>
      <c r="BM168" s="330"/>
      <c r="BN168" s="224"/>
      <c r="BO168" s="70">
        <f t="shared" si="644"/>
        <v>0</v>
      </c>
      <c r="BP168" s="100">
        <f t="shared" si="645"/>
        <v>0</v>
      </c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</row>
    <row r="169" spans="1:126" ht="15" customHeight="1">
      <c r="A169" s="1208" t="s">
        <v>103</v>
      </c>
      <c r="B169" s="1212">
        <f>SUM(B163:B168)</f>
        <v>0</v>
      </c>
      <c r="C169" s="1196">
        <f t="shared" ref="C169:D169" si="840">SUM(C163:C168)</f>
        <v>0</v>
      </c>
      <c r="D169" s="1196">
        <f t="shared" si="840"/>
        <v>0</v>
      </c>
      <c r="E169" s="1311">
        <f>SUM(E163:E168)</f>
        <v>0</v>
      </c>
      <c r="F169" s="1044" t="s">
        <v>97</v>
      </c>
      <c r="G169" s="72">
        <f>G163+G165+G167</f>
        <v>0</v>
      </c>
      <c r="H169" s="72">
        <f>H163+H165+H167</f>
        <v>0</v>
      </c>
      <c r="I169" s="72">
        <f t="shared" ref="I169:J169" si="841">I163+I165+I167</f>
        <v>0</v>
      </c>
      <c r="J169" s="72">
        <f t="shared" si="841"/>
        <v>0</v>
      </c>
      <c r="K169" s="72">
        <f t="shared" ref="K169" si="842">K163+K165+K167</f>
        <v>0</v>
      </c>
      <c r="L169" s="72">
        <f t="shared" ref="L169" si="843">L163+L165+L167</f>
        <v>0</v>
      </c>
      <c r="M169" s="72">
        <f t="shared" ref="M169:N169" si="844">M163+M165+M167</f>
        <v>0</v>
      </c>
      <c r="N169" s="72">
        <f t="shared" si="844"/>
        <v>0</v>
      </c>
      <c r="O169" s="16">
        <f t="shared" si="639"/>
        <v>0</v>
      </c>
      <c r="P169" s="72">
        <f t="shared" ref="P169:R170" si="845">P163+P165+P167</f>
        <v>0</v>
      </c>
      <c r="Q169" s="72">
        <f t="shared" ref="Q169" si="846">Q163+Q165+Q167</f>
        <v>0</v>
      </c>
      <c r="R169" s="72">
        <f t="shared" si="845"/>
        <v>0</v>
      </c>
      <c r="S169" s="171">
        <f t="shared" si="653"/>
        <v>0</v>
      </c>
      <c r="T169" s="1044" t="s">
        <v>97</v>
      </c>
      <c r="U169" s="390">
        <f t="shared" ref="U169:U170" si="847">U163+U165+U167</f>
        <v>0</v>
      </c>
      <c r="V169" s="390">
        <f t="shared" ref="V169:BH169" si="848">V163+V165+V167</f>
        <v>0</v>
      </c>
      <c r="W169" s="390">
        <f t="shared" si="848"/>
        <v>0</v>
      </c>
      <c r="X169" s="390">
        <f t="shared" si="848"/>
        <v>0</v>
      </c>
      <c r="Y169" s="390">
        <f t="shared" si="848"/>
        <v>0</v>
      </c>
      <c r="Z169" s="390">
        <f t="shared" si="848"/>
        <v>0</v>
      </c>
      <c r="AA169" s="390">
        <f t="shared" si="848"/>
        <v>0</v>
      </c>
      <c r="AB169" s="390">
        <f t="shared" si="848"/>
        <v>0</v>
      </c>
      <c r="AC169" s="390">
        <f t="shared" si="848"/>
        <v>0</v>
      </c>
      <c r="AD169" s="390">
        <f t="shared" si="848"/>
        <v>0</v>
      </c>
      <c r="AE169" s="390">
        <f t="shared" si="848"/>
        <v>0</v>
      </c>
      <c r="AF169" s="390">
        <f t="shared" si="848"/>
        <v>0</v>
      </c>
      <c r="AG169" s="390">
        <f t="shared" si="848"/>
        <v>0</v>
      </c>
      <c r="AH169" s="390">
        <f t="shared" si="848"/>
        <v>0</v>
      </c>
      <c r="AI169" s="390">
        <f t="shared" si="848"/>
        <v>0</v>
      </c>
      <c r="AJ169" s="390">
        <f t="shared" si="848"/>
        <v>0</v>
      </c>
      <c r="AK169" s="390">
        <f t="shared" si="848"/>
        <v>0</v>
      </c>
      <c r="AL169" s="390">
        <f t="shared" si="848"/>
        <v>0</v>
      </c>
      <c r="AM169" s="390">
        <f t="shared" si="848"/>
        <v>0</v>
      </c>
      <c r="AN169" s="390">
        <f t="shared" si="848"/>
        <v>0</v>
      </c>
      <c r="AO169" s="390">
        <f t="shared" si="848"/>
        <v>0</v>
      </c>
      <c r="AP169" s="390">
        <f t="shared" si="848"/>
        <v>0</v>
      </c>
      <c r="AQ169" s="390">
        <f t="shared" si="848"/>
        <v>0</v>
      </c>
      <c r="AR169" s="390">
        <f t="shared" si="848"/>
        <v>0</v>
      </c>
      <c r="AS169" s="390">
        <f t="shared" si="848"/>
        <v>0</v>
      </c>
      <c r="AT169" s="390">
        <f t="shared" si="848"/>
        <v>0</v>
      </c>
      <c r="AU169" s="390">
        <f t="shared" si="848"/>
        <v>0</v>
      </c>
      <c r="AV169" s="390">
        <f t="shared" si="848"/>
        <v>0</v>
      </c>
      <c r="AW169" s="390">
        <f t="shared" si="848"/>
        <v>0</v>
      </c>
      <c r="AX169" s="390">
        <f t="shared" si="848"/>
        <v>0</v>
      </c>
      <c r="AY169" s="390">
        <f t="shared" si="848"/>
        <v>0</v>
      </c>
      <c r="AZ169" s="390">
        <f t="shared" si="848"/>
        <v>0</v>
      </c>
      <c r="BA169" s="390">
        <f t="shared" si="848"/>
        <v>0</v>
      </c>
      <c r="BB169" s="390">
        <f t="shared" si="848"/>
        <v>0</v>
      </c>
      <c r="BC169" s="390">
        <f t="shared" si="848"/>
        <v>0</v>
      </c>
      <c r="BD169" s="390">
        <f t="shared" si="848"/>
        <v>0</v>
      </c>
      <c r="BE169" s="390">
        <f t="shared" si="848"/>
        <v>0</v>
      </c>
      <c r="BF169" s="390">
        <f t="shared" si="848"/>
        <v>0</v>
      </c>
      <c r="BG169" s="390">
        <f t="shared" si="848"/>
        <v>0</v>
      </c>
      <c r="BH169" s="390">
        <f t="shared" si="848"/>
        <v>0</v>
      </c>
      <c r="BI169" s="390">
        <f t="shared" ref="BI169:BJ169" si="849">BI163+BI165+BI167</f>
        <v>0</v>
      </c>
      <c r="BJ169" s="390">
        <f t="shared" si="849"/>
        <v>0</v>
      </c>
      <c r="BK169" s="169">
        <f t="shared" ref="BK169:BK170" si="850">BK163+BK165+BK167</f>
        <v>0</v>
      </c>
      <c r="BL169" s="4"/>
      <c r="BM169" s="330"/>
      <c r="BN169" s="224"/>
      <c r="BO169" s="57">
        <f t="shared" si="644"/>
        <v>0</v>
      </c>
      <c r="BP169" s="78">
        <f t="shared" si="645"/>
        <v>0</v>
      </c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</row>
    <row r="170" spans="1:126" ht="15" customHeight="1">
      <c r="A170" s="1209"/>
      <c r="B170" s="1213"/>
      <c r="C170" s="1197"/>
      <c r="D170" s="1197"/>
      <c r="E170" s="1312"/>
      <c r="F170" s="1043" t="s">
        <v>99</v>
      </c>
      <c r="G170" s="80">
        <f t="shared" ref="G170:H170" si="851">G164+G166+G168</f>
        <v>0</v>
      </c>
      <c r="H170" s="80">
        <f t="shared" si="851"/>
        <v>0</v>
      </c>
      <c r="I170" s="80">
        <f t="shared" ref="I170:J170" si="852">I164+I166+I168</f>
        <v>0</v>
      </c>
      <c r="J170" s="80">
        <f t="shared" si="852"/>
        <v>0</v>
      </c>
      <c r="K170" s="80">
        <f t="shared" ref="K170" si="853">K164+K166+K168</f>
        <v>0</v>
      </c>
      <c r="L170" s="80">
        <f t="shared" ref="L170" si="854">L164+L166+L168</f>
        <v>0</v>
      </c>
      <c r="M170" s="80">
        <f t="shared" ref="M170:N170" si="855">M164+M166+M168</f>
        <v>0</v>
      </c>
      <c r="N170" s="80">
        <f t="shared" si="855"/>
        <v>0</v>
      </c>
      <c r="O170" s="43">
        <f t="shared" si="639"/>
        <v>0</v>
      </c>
      <c r="P170" s="80">
        <f t="shared" si="845"/>
        <v>0</v>
      </c>
      <c r="Q170" s="80">
        <f t="shared" ref="Q170" si="856">Q164+Q166+Q168</f>
        <v>0</v>
      </c>
      <c r="R170" s="80">
        <f t="shared" si="845"/>
        <v>0</v>
      </c>
      <c r="S170" s="171">
        <f t="shared" si="653"/>
        <v>0</v>
      </c>
      <c r="T170" s="1043" t="s">
        <v>99</v>
      </c>
      <c r="U170" s="390">
        <f t="shared" si="847"/>
        <v>0</v>
      </c>
      <c r="V170" s="390">
        <f t="shared" ref="V170:BH170" si="857">V164+V166+V168</f>
        <v>0</v>
      </c>
      <c r="W170" s="390">
        <f t="shared" si="857"/>
        <v>0</v>
      </c>
      <c r="X170" s="390">
        <f t="shared" si="857"/>
        <v>0</v>
      </c>
      <c r="Y170" s="390">
        <f t="shared" si="857"/>
        <v>0</v>
      </c>
      <c r="Z170" s="390">
        <f t="shared" si="857"/>
        <v>0</v>
      </c>
      <c r="AA170" s="390">
        <f t="shared" si="857"/>
        <v>0</v>
      </c>
      <c r="AB170" s="390">
        <f t="shared" si="857"/>
        <v>0</v>
      </c>
      <c r="AC170" s="390">
        <f t="shared" si="857"/>
        <v>0</v>
      </c>
      <c r="AD170" s="390">
        <f t="shared" si="857"/>
        <v>0</v>
      </c>
      <c r="AE170" s="390">
        <f t="shared" si="857"/>
        <v>0</v>
      </c>
      <c r="AF170" s="390">
        <f t="shared" si="857"/>
        <v>0</v>
      </c>
      <c r="AG170" s="390">
        <f t="shared" si="857"/>
        <v>0</v>
      </c>
      <c r="AH170" s="390">
        <f t="shared" si="857"/>
        <v>0</v>
      </c>
      <c r="AI170" s="390">
        <f t="shared" si="857"/>
        <v>0</v>
      </c>
      <c r="AJ170" s="390">
        <f t="shared" si="857"/>
        <v>0</v>
      </c>
      <c r="AK170" s="390">
        <f t="shared" si="857"/>
        <v>0</v>
      </c>
      <c r="AL170" s="390">
        <f t="shared" si="857"/>
        <v>0</v>
      </c>
      <c r="AM170" s="390">
        <f t="shared" si="857"/>
        <v>0</v>
      </c>
      <c r="AN170" s="390">
        <f t="shared" si="857"/>
        <v>0</v>
      </c>
      <c r="AO170" s="390">
        <f t="shared" si="857"/>
        <v>0</v>
      </c>
      <c r="AP170" s="390">
        <f t="shared" si="857"/>
        <v>0</v>
      </c>
      <c r="AQ170" s="390">
        <f t="shared" si="857"/>
        <v>0</v>
      </c>
      <c r="AR170" s="390">
        <f t="shared" si="857"/>
        <v>0</v>
      </c>
      <c r="AS170" s="390">
        <f t="shared" si="857"/>
        <v>0</v>
      </c>
      <c r="AT170" s="390">
        <f t="shared" si="857"/>
        <v>0</v>
      </c>
      <c r="AU170" s="390">
        <f t="shared" si="857"/>
        <v>0</v>
      </c>
      <c r="AV170" s="390">
        <f t="shared" si="857"/>
        <v>0</v>
      </c>
      <c r="AW170" s="390">
        <f t="shared" si="857"/>
        <v>0</v>
      </c>
      <c r="AX170" s="390">
        <f t="shared" si="857"/>
        <v>0</v>
      </c>
      <c r="AY170" s="390">
        <f t="shared" si="857"/>
        <v>0</v>
      </c>
      <c r="AZ170" s="390">
        <f t="shared" si="857"/>
        <v>0</v>
      </c>
      <c r="BA170" s="390">
        <f t="shared" si="857"/>
        <v>0</v>
      </c>
      <c r="BB170" s="390">
        <f t="shared" si="857"/>
        <v>0</v>
      </c>
      <c r="BC170" s="390">
        <f t="shared" si="857"/>
        <v>0</v>
      </c>
      <c r="BD170" s="390">
        <f t="shared" si="857"/>
        <v>0</v>
      </c>
      <c r="BE170" s="390">
        <f t="shared" si="857"/>
        <v>0</v>
      </c>
      <c r="BF170" s="390">
        <f t="shared" si="857"/>
        <v>0</v>
      </c>
      <c r="BG170" s="390">
        <f t="shared" si="857"/>
        <v>0</v>
      </c>
      <c r="BH170" s="390">
        <f t="shared" si="857"/>
        <v>0</v>
      </c>
      <c r="BI170" s="390">
        <f t="shared" ref="BI170:BJ170" si="858">BI164+BI166+BI168</f>
        <v>0</v>
      </c>
      <c r="BJ170" s="390">
        <f t="shared" si="858"/>
        <v>0</v>
      </c>
      <c r="BK170" s="49">
        <f t="shared" si="850"/>
        <v>0</v>
      </c>
      <c r="BL170" s="4"/>
      <c r="BM170" s="330"/>
      <c r="BN170" s="224"/>
      <c r="BO170" s="70">
        <f t="shared" si="644"/>
        <v>0</v>
      </c>
      <c r="BP170" s="92">
        <f t="shared" si="645"/>
        <v>0</v>
      </c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</row>
    <row r="171" spans="1:126" ht="15" customHeight="1">
      <c r="A171" s="101"/>
      <c r="B171" s="1204">
        <f>_xlfn.AGGREGATE(9,6,B36,B81,B126)</f>
        <v>0</v>
      </c>
      <c r="C171" s="1204">
        <f t="shared" ref="C171:E171" si="859">_xlfn.AGGREGATE(9,6,C36,C81,C126)</f>
        <v>0</v>
      </c>
      <c r="D171" s="1204">
        <f t="shared" si="859"/>
        <v>0</v>
      </c>
      <c r="E171" s="1204">
        <f t="shared" si="859"/>
        <v>0</v>
      </c>
      <c r="F171" s="157" t="s">
        <v>97</v>
      </c>
      <c r="G171" s="315">
        <f>_xlfn.AGGREGATE(9,6,G36,G81,G126)</f>
        <v>0</v>
      </c>
      <c r="H171" s="315">
        <f t="shared" ref="H171" si="860">_xlfn.AGGREGATE(9,6,H36,H81,H126)</f>
        <v>0</v>
      </c>
      <c r="I171" s="315">
        <f t="shared" ref="I171:J171" si="861">_xlfn.AGGREGATE(9,6,I36,I81,I126)</f>
        <v>0</v>
      </c>
      <c r="J171" s="315">
        <f t="shared" si="861"/>
        <v>0</v>
      </c>
      <c r="K171" s="315">
        <f t="shared" ref="K171" si="862">_xlfn.AGGREGATE(9,6,K36,K81,K126)</f>
        <v>0</v>
      </c>
      <c r="L171" s="315">
        <f t="shared" ref="L171" si="863">_xlfn.AGGREGATE(9,6,L36,L81,L126)</f>
        <v>0</v>
      </c>
      <c r="M171" s="315">
        <f t="shared" ref="M171:N171" si="864">_xlfn.AGGREGATE(9,6,M36,M81,M126)</f>
        <v>0</v>
      </c>
      <c r="N171" s="315">
        <f t="shared" si="864"/>
        <v>0</v>
      </c>
      <c r="O171" s="531">
        <f t="shared" si="639"/>
        <v>0</v>
      </c>
      <c r="P171" s="315">
        <f t="shared" ref="P171:R171" si="865">_xlfn.AGGREGATE(9,6,P36,P81,P126)</f>
        <v>0</v>
      </c>
      <c r="Q171" s="315">
        <f t="shared" ref="Q171" si="866">_xlfn.AGGREGATE(9,6,Q36,Q81,Q126)</f>
        <v>0</v>
      </c>
      <c r="R171" s="315">
        <f t="shared" si="865"/>
        <v>0</v>
      </c>
      <c r="S171" s="171">
        <f t="shared" si="653"/>
        <v>0</v>
      </c>
      <c r="T171" s="1042" t="s">
        <v>97</v>
      </c>
      <c r="U171" s="315">
        <f>_xlfn.AGGREGATE(9,6,U36,U81,U126)</f>
        <v>0</v>
      </c>
      <c r="V171" s="315">
        <f t="shared" ref="V171:BH176" si="867">_xlfn.AGGREGATE(9,6,V36,V81,V126)</f>
        <v>0</v>
      </c>
      <c r="W171" s="315">
        <f t="shared" si="867"/>
        <v>0</v>
      </c>
      <c r="X171" s="315">
        <f t="shared" si="867"/>
        <v>0</v>
      </c>
      <c r="Y171" s="315">
        <f t="shared" si="867"/>
        <v>0</v>
      </c>
      <c r="Z171" s="315">
        <f t="shared" si="867"/>
        <v>0</v>
      </c>
      <c r="AA171" s="315">
        <f t="shared" si="867"/>
        <v>0</v>
      </c>
      <c r="AB171" s="315">
        <f t="shared" si="867"/>
        <v>0</v>
      </c>
      <c r="AC171" s="315">
        <f t="shared" si="867"/>
        <v>0</v>
      </c>
      <c r="AD171" s="315">
        <f t="shared" si="867"/>
        <v>0</v>
      </c>
      <c r="AE171" s="315">
        <f t="shared" si="867"/>
        <v>0</v>
      </c>
      <c r="AF171" s="315">
        <f t="shared" si="867"/>
        <v>0</v>
      </c>
      <c r="AG171" s="315">
        <f t="shared" si="867"/>
        <v>0</v>
      </c>
      <c r="AH171" s="315">
        <f t="shared" si="867"/>
        <v>0</v>
      </c>
      <c r="AI171" s="315">
        <f t="shared" si="867"/>
        <v>0</v>
      </c>
      <c r="AJ171" s="315">
        <f t="shared" si="867"/>
        <v>0</v>
      </c>
      <c r="AK171" s="315">
        <f t="shared" si="867"/>
        <v>0</v>
      </c>
      <c r="AL171" s="315">
        <f t="shared" si="867"/>
        <v>0</v>
      </c>
      <c r="AM171" s="315">
        <f t="shared" si="867"/>
        <v>0</v>
      </c>
      <c r="AN171" s="315">
        <f t="shared" si="867"/>
        <v>0</v>
      </c>
      <c r="AO171" s="315">
        <f t="shared" si="867"/>
        <v>0</v>
      </c>
      <c r="AP171" s="315">
        <f t="shared" si="867"/>
        <v>0</v>
      </c>
      <c r="AQ171" s="315">
        <f t="shared" si="867"/>
        <v>0</v>
      </c>
      <c r="AR171" s="315">
        <f t="shared" si="867"/>
        <v>0</v>
      </c>
      <c r="AS171" s="315">
        <f t="shared" si="867"/>
        <v>0</v>
      </c>
      <c r="AT171" s="315">
        <f t="shared" si="867"/>
        <v>0</v>
      </c>
      <c r="AU171" s="315">
        <f t="shared" si="867"/>
        <v>0</v>
      </c>
      <c r="AV171" s="315">
        <f t="shared" si="867"/>
        <v>0</v>
      </c>
      <c r="AW171" s="315">
        <f t="shared" si="867"/>
        <v>0</v>
      </c>
      <c r="AX171" s="315">
        <f t="shared" si="867"/>
        <v>0</v>
      </c>
      <c r="AY171" s="315">
        <f t="shared" si="867"/>
        <v>0</v>
      </c>
      <c r="AZ171" s="315">
        <f t="shared" si="867"/>
        <v>0</v>
      </c>
      <c r="BA171" s="315">
        <f t="shared" si="867"/>
        <v>0</v>
      </c>
      <c r="BB171" s="315">
        <f t="shared" si="867"/>
        <v>0</v>
      </c>
      <c r="BC171" s="315">
        <f t="shared" si="867"/>
        <v>0</v>
      </c>
      <c r="BD171" s="315">
        <f t="shared" si="867"/>
        <v>0</v>
      </c>
      <c r="BE171" s="315">
        <f t="shared" si="867"/>
        <v>0</v>
      </c>
      <c r="BF171" s="315">
        <f t="shared" si="867"/>
        <v>0</v>
      </c>
      <c r="BG171" s="315">
        <f t="shared" si="867"/>
        <v>0</v>
      </c>
      <c r="BH171" s="315">
        <f t="shared" si="867"/>
        <v>0</v>
      </c>
      <c r="BI171" s="315">
        <f t="shared" ref="BI171:BJ171" si="868">_xlfn.AGGREGATE(9,6,BI36,BI81,BI126)</f>
        <v>0</v>
      </c>
      <c r="BJ171" s="315">
        <f t="shared" si="868"/>
        <v>0</v>
      </c>
      <c r="BK171" s="160">
        <f>SUM(U171:BJ171)</f>
        <v>0</v>
      </c>
      <c r="BL171" s="4"/>
      <c r="BM171" s="330"/>
      <c r="BN171" s="224"/>
      <c r="BO171" s="57">
        <f t="shared" si="644"/>
        <v>0</v>
      </c>
      <c r="BP171" s="59">
        <f t="shared" si="645"/>
        <v>0</v>
      </c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</row>
    <row r="172" spans="1:126" ht="15" customHeight="1">
      <c r="A172" s="1040" t="s">
        <v>104</v>
      </c>
      <c r="B172" s="1205"/>
      <c r="C172" s="1205"/>
      <c r="D172" s="1205"/>
      <c r="E172" s="1205"/>
      <c r="F172" s="164" t="s">
        <v>99</v>
      </c>
      <c r="G172" s="315">
        <f t="shared" ref="G172:H172" si="869">_xlfn.AGGREGATE(9,6,G37,G82,G127)</f>
        <v>0</v>
      </c>
      <c r="H172" s="315">
        <f t="shared" si="869"/>
        <v>0</v>
      </c>
      <c r="I172" s="315">
        <f t="shared" ref="I172:J172" si="870">_xlfn.AGGREGATE(9,6,I37,I82,I127)</f>
        <v>0</v>
      </c>
      <c r="J172" s="315">
        <f t="shared" si="870"/>
        <v>0</v>
      </c>
      <c r="K172" s="315">
        <f t="shared" ref="K172" si="871">_xlfn.AGGREGATE(9,6,K37,K82,K127)</f>
        <v>0</v>
      </c>
      <c r="L172" s="315">
        <f t="shared" ref="L172" si="872">_xlfn.AGGREGATE(9,6,L37,L82,L127)</f>
        <v>0</v>
      </c>
      <c r="M172" s="315">
        <f t="shared" ref="M172:N172" si="873">_xlfn.AGGREGATE(9,6,M37,M82,M127)</f>
        <v>0</v>
      </c>
      <c r="N172" s="315">
        <f t="shared" si="873"/>
        <v>0</v>
      </c>
      <c r="O172" s="555">
        <f t="shared" si="639"/>
        <v>0</v>
      </c>
      <c r="P172" s="315">
        <f t="shared" ref="P172:R172" si="874">_xlfn.AGGREGATE(9,6,P37,P82,P127)</f>
        <v>0</v>
      </c>
      <c r="Q172" s="315">
        <f t="shared" ref="Q172" si="875">_xlfn.AGGREGATE(9,6,Q37,Q82,Q127)</f>
        <v>0</v>
      </c>
      <c r="R172" s="315">
        <f t="shared" si="874"/>
        <v>0</v>
      </c>
      <c r="S172" s="171">
        <f t="shared" si="653"/>
        <v>0</v>
      </c>
      <c r="T172" s="1041" t="s">
        <v>99</v>
      </c>
      <c r="U172" s="315">
        <f t="shared" ref="U172:AF172" si="876">_xlfn.AGGREGATE(9,6,U37,U82,U127)</f>
        <v>0</v>
      </c>
      <c r="V172" s="315">
        <f t="shared" si="876"/>
        <v>0</v>
      </c>
      <c r="W172" s="315">
        <f t="shared" si="876"/>
        <v>0</v>
      </c>
      <c r="X172" s="315">
        <f t="shared" si="876"/>
        <v>0</v>
      </c>
      <c r="Y172" s="315">
        <f t="shared" si="876"/>
        <v>0</v>
      </c>
      <c r="Z172" s="315">
        <f t="shared" si="876"/>
        <v>0</v>
      </c>
      <c r="AA172" s="315">
        <f t="shared" si="876"/>
        <v>0</v>
      </c>
      <c r="AB172" s="315">
        <f t="shared" si="876"/>
        <v>0</v>
      </c>
      <c r="AC172" s="315">
        <f t="shared" si="876"/>
        <v>0</v>
      </c>
      <c r="AD172" s="315">
        <f t="shared" si="876"/>
        <v>0</v>
      </c>
      <c r="AE172" s="315">
        <f t="shared" si="876"/>
        <v>0</v>
      </c>
      <c r="AF172" s="315">
        <f t="shared" si="876"/>
        <v>0</v>
      </c>
      <c r="AG172" s="315">
        <f t="shared" si="867"/>
        <v>0</v>
      </c>
      <c r="AH172" s="315">
        <f t="shared" si="867"/>
        <v>0</v>
      </c>
      <c r="AI172" s="315">
        <f t="shared" si="867"/>
        <v>0</v>
      </c>
      <c r="AJ172" s="315">
        <f t="shared" si="867"/>
        <v>0</v>
      </c>
      <c r="AK172" s="315">
        <f t="shared" si="867"/>
        <v>0</v>
      </c>
      <c r="AL172" s="315">
        <f t="shared" si="867"/>
        <v>0</v>
      </c>
      <c r="AM172" s="315">
        <f t="shared" si="867"/>
        <v>0</v>
      </c>
      <c r="AN172" s="315">
        <f t="shared" si="867"/>
        <v>0</v>
      </c>
      <c r="AO172" s="315">
        <f t="shared" si="867"/>
        <v>0</v>
      </c>
      <c r="AP172" s="315">
        <f t="shared" si="867"/>
        <v>0</v>
      </c>
      <c r="AQ172" s="315">
        <f t="shared" si="867"/>
        <v>0</v>
      </c>
      <c r="AR172" s="315">
        <f t="shared" si="867"/>
        <v>0</v>
      </c>
      <c r="AS172" s="315">
        <f t="shared" si="867"/>
        <v>0</v>
      </c>
      <c r="AT172" s="315">
        <f t="shared" si="867"/>
        <v>0</v>
      </c>
      <c r="AU172" s="315">
        <f t="shared" si="867"/>
        <v>0</v>
      </c>
      <c r="AV172" s="315">
        <f t="shared" si="867"/>
        <v>0</v>
      </c>
      <c r="AW172" s="315">
        <f t="shared" si="867"/>
        <v>0</v>
      </c>
      <c r="AX172" s="315">
        <f t="shared" si="867"/>
        <v>0</v>
      </c>
      <c r="AY172" s="315">
        <f t="shared" si="867"/>
        <v>0</v>
      </c>
      <c r="AZ172" s="315">
        <f t="shared" si="867"/>
        <v>0</v>
      </c>
      <c r="BA172" s="315">
        <f t="shared" si="867"/>
        <v>0</v>
      </c>
      <c r="BB172" s="315">
        <f t="shared" si="867"/>
        <v>0</v>
      </c>
      <c r="BC172" s="315">
        <f t="shared" si="867"/>
        <v>0</v>
      </c>
      <c r="BD172" s="315">
        <f t="shared" si="867"/>
        <v>0</v>
      </c>
      <c r="BE172" s="315">
        <f t="shared" si="867"/>
        <v>0</v>
      </c>
      <c r="BF172" s="315">
        <f t="shared" si="867"/>
        <v>0</v>
      </c>
      <c r="BG172" s="315">
        <f t="shared" si="867"/>
        <v>0</v>
      </c>
      <c r="BH172" s="315">
        <f t="shared" si="867"/>
        <v>0</v>
      </c>
      <c r="BI172" s="315">
        <f t="shared" ref="BI172:BJ172" si="877">_xlfn.AGGREGATE(9,6,BI37,BI82,BI127)</f>
        <v>0</v>
      </c>
      <c r="BJ172" s="315">
        <f t="shared" si="877"/>
        <v>0</v>
      </c>
      <c r="BK172" s="160">
        <f t="shared" ref="BK172:BK178" si="878">SUM(U172:BJ172)</f>
        <v>0</v>
      </c>
      <c r="BL172" s="4"/>
      <c r="BM172" s="330"/>
      <c r="BN172" s="224"/>
      <c r="BO172" s="60">
        <f t="shared" si="644"/>
        <v>0</v>
      </c>
      <c r="BP172" s="59">
        <f t="shared" si="645"/>
        <v>0</v>
      </c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</row>
    <row r="173" spans="1:126" ht="15" customHeight="1">
      <c r="A173" s="98"/>
      <c r="B173" s="1204">
        <f t="shared" ref="B173:E173" si="879">_xlfn.AGGREGATE(9,6,B38,B83,B128)</f>
        <v>0</v>
      </c>
      <c r="C173" s="1204">
        <f t="shared" si="879"/>
        <v>0</v>
      </c>
      <c r="D173" s="1204">
        <f t="shared" si="879"/>
        <v>0</v>
      </c>
      <c r="E173" s="1204">
        <f t="shared" si="879"/>
        <v>0</v>
      </c>
      <c r="F173" s="164" t="s">
        <v>97</v>
      </c>
      <c r="G173" s="315">
        <f t="shared" ref="G173:H173" si="880">_xlfn.AGGREGATE(9,6,G38,G83,G128)</f>
        <v>0</v>
      </c>
      <c r="H173" s="315">
        <f t="shared" si="880"/>
        <v>0</v>
      </c>
      <c r="I173" s="315">
        <f t="shared" ref="I173:J173" si="881">_xlfn.AGGREGATE(9,6,I38,I83,I128)</f>
        <v>0</v>
      </c>
      <c r="J173" s="315">
        <f t="shared" si="881"/>
        <v>0</v>
      </c>
      <c r="K173" s="315">
        <f t="shared" ref="K173" si="882">_xlfn.AGGREGATE(9,6,K38,K83,K128)</f>
        <v>0</v>
      </c>
      <c r="L173" s="315">
        <f t="shared" ref="L173" si="883">_xlfn.AGGREGATE(9,6,L38,L83,L128)</f>
        <v>0</v>
      </c>
      <c r="M173" s="315">
        <f t="shared" ref="M173:N173" si="884">_xlfn.AGGREGATE(9,6,M38,M83,M128)</f>
        <v>0</v>
      </c>
      <c r="N173" s="315">
        <f t="shared" si="884"/>
        <v>0</v>
      </c>
      <c r="O173" s="555">
        <f t="shared" si="639"/>
        <v>0</v>
      </c>
      <c r="P173" s="315">
        <f t="shared" ref="P173:R173" si="885">_xlfn.AGGREGATE(9,6,P38,P83,P128)</f>
        <v>0</v>
      </c>
      <c r="Q173" s="315">
        <f t="shared" ref="Q173" si="886">_xlfn.AGGREGATE(9,6,Q38,Q83,Q128)</f>
        <v>0</v>
      </c>
      <c r="R173" s="315">
        <f t="shared" si="885"/>
        <v>0</v>
      </c>
      <c r="S173" s="171">
        <f t="shared" si="653"/>
        <v>0</v>
      </c>
      <c r="T173" s="1041" t="s">
        <v>97</v>
      </c>
      <c r="U173" s="315">
        <f t="shared" ref="U173" si="887">_xlfn.AGGREGATE(9,6,U38,U83,U128)</f>
        <v>0</v>
      </c>
      <c r="V173" s="315">
        <f t="shared" si="867"/>
        <v>0</v>
      </c>
      <c r="W173" s="315">
        <f t="shared" si="867"/>
        <v>0</v>
      </c>
      <c r="X173" s="315">
        <f t="shared" si="867"/>
        <v>0</v>
      </c>
      <c r="Y173" s="315">
        <f t="shared" si="867"/>
        <v>0</v>
      </c>
      <c r="Z173" s="315">
        <f t="shared" si="867"/>
        <v>0</v>
      </c>
      <c r="AA173" s="315">
        <f t="shared" si="867"/>
        <v>0</v>
      </c>
      <c r="AB173" s="315">
        <f t="shared" si="867"/>
        <v>0</v>
      </c>
      <c r="AC173" s="315">
        <f t="shared" si="867"/>
        <v>0</v>
      </c>
      <c r="AD173" s="315">
        <f t="shared" si="867"/>
        <v>0</v>
      </c>
      <c r="AE173" s="315">
        <f t="shared" si="867"/>
        <v>0</v>
      </c>
      <c r="AF173" s="315">
        <f t="shared" si="867"/>
        <v>0</v>
      </c>
      <c r="AG173" s="315">
        <f t="shared" si="867"/>
        <v>0</v>
      </c>
      <c r="AH173" s="315">
        <f t="shared" si="867"/>
        <v>0</v>
      </c>
      <c r="AI173" s="315">
        <f t="shared" si="867"/>
        <v>0</v>
      </c>
      <c r="AJ173" s="315">
        <f t="shared" si="867"/>
        <v>0</v>
      </c>
      <c r="AK173" s="315">
        <f t="shared" si="867"/>
        <v>0</v>
      </c>
      <c r="AL173" s="315">
        <f t="shared" si="867"/>
        <v>0</v>
      </c>
      <c r="AM173" s="315">
        <f t="shared" si="867"/>
        <v>0</v>
      </c>
      <c r="AN173" s="315">
        <f t="shared" si="867"/>
        <v>0</v>
      </c>
      <c r="AO173" s="315">
        <f t="shared" si="867"/>
        <v>0</v>
      </c>
      <c r="AP173" s="315">
        <f t="shared" si="867"/>
        <v>0</v>
      </c>
      <c r="AQ173" s="315">
        <f t="shared" si="867"/>
        <v>0</v>
      </c>
      <c r="AR173" s="315">
        <f t="shared" si="867"/>
        <v>0</v>
      </c>
      <c r="AS173" s="315">
        <f t="shared" si="867"/>
        <v>0</v>
      </c>
      <c r="AT173" s="315">
        <f t="shared" si="867"/>
        <v>0</v>
      </c>
      <c r="AU173" s="315">
        <f t="shared" si="867"/>
        <v>0</v>
      </c>
      <c r="AV173" s="315">
        <f t="shared" si="867"/>
        <v>0</v>
      </c>
      <c r="AW173" s="315">
        <f t="shared" si="867"/>
        <v>0</v>
      </c>
      <c r="AX173" s="315">
        <f t="shared" si="867"/>
        <v>0</v>
      </c>
      <c r="AY173" s="315">
        <f t="shared" si="867"/>
        <v>0</v>
      </c>
      <c r="AZ173" s="315">
        <f t="shared" si="867"/>
        <v>0</v>
      </c>
      <c r="BA173" s="315">
        <f t="shared" si="867"/>
        <v>0</v>
      </c>
      <c r="BB173" s="315">
        <f t="shared" si="867"/>
        <v>0</v>
      </c>
      <c r="BC173" s="315">
        <f t="shared" si="867"/>
        <v>0</v>
      </c>
      <c r="BD173" s="315">
        <f t="shared" si="867"/>
        <v>0</v>
      </c>
      <c r="BE173" s="315">
        <f t="shared" si="867"/>
        <v>0</v>
      </c>
      <c r="BF173" s="315">
        <f t="shared" si="867"/>
        <v>0</v>
      </c>
      <c r="BG173" s="315">
        <f t="shared" si="867"/>
        <v>0</v>
      </c>
      <c r="BH173" s="315">
        <f t="shared" si="867"/>
        <v>0</v>
      </c>
      <c r="BI173" s="315">
        <f t="shared" ref="BI173:BJ173" si="888">_xlfn.AGGREGATE(9,6,BI38,BI83,BI128)</f>
        <v>0</v>
      </c>
      <c r="BJ173" s="315">
        <f t="shared" si="888"/>
        <v>0</v>
      </c>
      <c r="BK173" s="160">
        <f t="shared" si="878"/>
        <v>0</v>
      </c>
      <c r="BL173" s="4"/>
      <c r="BM173" s="330"/>
      <c r="BN173" s="224"/>
      <c r="BO173" s="60">
        <f t="shared" si="644"/>
        <v>0</v>
      </c>
      <c r="BP173" s="59">
        <f t="shared" si="645"/>
        <v>0</v>
      </c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</row>
    <row r="174" spans="1:126" ht="15" customHeight="1">
      <c r="A174" s="1040" t="s">
        <v>105</v>
      </c>
      <c r="B174" s="1205"/>
      <c r="C174" s="1205"/>
      <c r="D174" s="1205"/>
      <c r="E174" s="1205"/>
      <c r="F174" s="164" t="s">
        <v>99</v>
      </c>
      <c r="G174" s="315">
        <f t="shared" ref="G174:H174" si="889">_xlfn.AGGREGATE(9,6,G39,G84,G129)</f>
        <v>0</v>
      </c>
      <c r="H174" s="315">
        <f t="shared" si="889"/>
        <v>0</v>
      </c>
      <c r="I174" s="315">
        <f t="shared" ref="I174:J174" si="890">_xlfn.AGGREGATE(9,6,I39,I84,I129)</f>
        <v>0</v>
      </c>
      <c r="J174" s="315">
        <f t="shared" si="890"/>
        <v>0</v>
      </c>
      <c r="K174" s="315">
        <f t="shared" ref="K174" si="891">_xlfn.AGGREGATE(9,6,K39,K84,K129)</f>
        <v>0</v>
      </c>
      <c r="L174" s="315">
        <f t="shared" ref="L174" si="892">_xlfn.AGGREGATE(9,6,L39,L84,L129)</f>
        <v>0</v>
      </c>
      <c r="M174" s="315">
        <f t="shared" ref="M174:N174" si="893">_xlfn.AGGREGATE(9,6,M39,M84,M129)</f>
        <v>0</v>
      </c>
      <c r="N174" s="315">
        <f t="shared" si="893"/>
        <v>0</v>
      </c>
      <c r="O174" s="555">
        <f t="shared" si="639"/>
        <v>0</v>
      </c>
      <c r="P174" s="315">
        <f t="shared" ref="P174:R174" si="894">_xlfn.AGGREGATE(9,6,P39,P84,P129)</f>
        <v>0</v>
      </c>
      <c r="Q174" s="315">
        <f t="shared" ref="Q174" si="895">_xlfn.AGGREGATE(9,6,Q39,Q84,Q129)</f>
        <v>0</v>
      </c>
      <c r="R174" s="315">
        <f t="shared" si="894"/>
        <v>0</v>
      </c>
      <c r="S174" s="171">
        <f t="shared" si="653"/>
        <v>0</v>
      </c>
      <c r="T174" s="1041" t="s">
        <v>99</v>
      </c>
      <c r="U174" s="315">
        <f t="shared" ref="U174" si="896">_xlfn.AGGREGATE(9,6,U39,U84,U129)</f>
        <v>0</v>
      </c>
      <c r="V174" s="315">
        <f t="shared" si="867"/>
        <v>0</v>
      </c>
      <c r="W174" s="315">
        <f t="shared" si="867"/>
        <v>0</v>
      </c>
      <c r="X174" s="315">
        <f t="shared" si="867"/>
        <v>0</v>
      </c>
      <c r="Y174" s="315">
        <f t="shared" si="867"/>
        <v>0</v>
      </c>
      <c r="Z174" s="315">
        <f t="shared" si="867"/>
        <v>0</v>
      </c>
      <c r="AA174" s="315">
        <f t="shared" si="867"/>
        <v>0</v>
      </c>
      <c r="AB174" s="315">
        <f t="shared" si="867"/>
        <v>0</v>
      </c>
      <c r="AC174" s="315">
        <f t="shared" si="867"/>
        <v>0</v>
      </c>
      <c r="AD174" s="315">
        <f t="shared" si="867"/>
        <v>0</v>
      </c>
      <c r="AE174" s="315">
        <f t="shared" si="867"/>
        <v>0</v>
      </c>
      <c r="AF174" s="315">
        <f t="shared" si="867"/>
        <v>0</v>
      </c>
      <c r="AG174" s="315">
        <f t="shared" si="867"/>
        <v>0</v>
      </c>
      <c r="AH174" s="315">
        <f t="shared" si="867"/>
        <v>0</v>
      </c>
      <c r="AI174" s="315">
        <f t="shared" si="867"/>
        <v>0</v>
      </c>
      <c r="AJ174" s="315">
        <f t="shared" si="867"/>
        <v>0</v>
      </c>
      <c r="AK174" s="315">
        <f t="shared" si="867"/>
        <v>0</v>
      </c>
      <c r="AL174" s="315">
        <f t="shared" si="867"/>
        <v>0</v>
      </c>
      <c r="AM174" s="315">
        <f t="shared" si="867"/>
        <v>0</v>
      </c>
      <c r="AN174" s="315">
        <f t="shared" si="867"/>
        <v>0</v>
      </c>
      <c r="AO174" s="315">
        <f t="shared" si="867"/>
        <v>0</v>
      </c>
      <c r="AP174" s="315">
        <f t="shared" si="867"/>
        <v>0</v>
      </c>
      <c r="AQ174" s="315">
        <f t="shared" si="867"/>
        <v>0</v>
      </c>
      <c r="AR174" s="315">
        <f t="shared" si="867"/>
        <v>0</v>
      </c>
      <c r="AS174" s="315">
        <f t="shared" si="867"/>
        <v>0</v>
      </c>
      <c r="AT174" s="315">
        <f t="shared" si="867"/>
        <v>0</v>
      </c>
      <c r="AU174" s="315">
        <f t="shared" si="867"/>
        <v>0</v>
      </c>
      <c r="AV174" s="315">
        <f t="shared" si="867"/>
        <v>0</v>
      </c>
      <c r="AW174" s="315">
        <f t="shared" si="867"/>
        <v>0</v>
      </c>
      <c r="AX174" s="315">
        <f t="shared" si="867"/>
        <v>0</v>
      </c>
      <c r="AY174" s="315">
        <f t="shared" si="867"/>
        <v>0</v>
      </c>
      <c r="AZ174" s="315">
        <f t="shared" si="867"/>
        <v>0</v>
      </c>
      <c r="BA174" s="315">
        <f t="shared" si="867"/>
        <v>0</v>
      </c>
      <c r="BB174" s="315">
        <f t="shared" si="867"/>
        <v>0</v>
      </c>
      <c r="BC174" s="315">
        <f t="shared" si="867"/>
        <v>0</v>
      </c>
      <c r="BD174" s="315">
        <f t="shared" si="867"/>
        <v>0</v>
      </c>
      <c r="BE174" s="315">
        <f t="shared" si="867"/>
        <v>0</v>
      </c>
      <c r="BF174" s="315">
        <f t="shared" si="867"/>
        <v>0</v>
      </c>
      <c r="BG174" s="315">
        <f t="shared" si="867"/>
        <v>0</v>
      </c>
      <c r="BH174" s="315">
        <f t="shared" si="867"/>
        <v>0</v>
      </c>
      <c r="BI174" s="315">
        <f t="shared" ref="BI174:BJ174" si="897">_xlfn.AGGREGATE(9,6,BI39,BI84,BI129)</f>
        <v>0</v>
      </c>
      <c r="BJ174" s="315">
        <f t="shared" si="897"/>
        <v>0</v>
      </c>
      <c r="BK174" s="160">
        <f t="shared" si="878"/>
        <v>0</v>
      </c>
      <c r="BL174" s="4"/>
      <c r="BM174" s="330"/>
      <c r="BN174" s="224"/>
      <c r="BO174" s="60">
        <f t="shared" si="644"/>
        <v>0</v>
      </c>
      <c r="BP174" s="59">
        <f t="shared" si="645"/>
        <v>0</v>
      </c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</row>
    <row r="175" spans="1:126" ht="15" customHeight="1">
      <c r="A175" s="98"/>
      <c r="B175" s="1204">
        <f t="shared" ref="B175:E175" si="898">_xlfn.AGGREGATE(9,6,B40,B85,B130)</f>
        <v>0</v>
      </c>
      <c r="C175" s="1204">
        <f t="shared" si="898"/>
        <v>0</v>
      </c>
      <c r="D175" s="1204">
        <f t="shared" si="898"/>
        <v>0</v>
      </c>
      <c r="E175" s="1204">
        <f t="shared" si="898"/>
        <v>0</v>
      </c>
      <c r="F175" s="164" t="s">
        <v>97</v>
      </c>
      <c r="G175" s="315">
        <f t="shared" ref="G175:H175" si="899">_xlfn.AGGREGATE(9,6,G40,G85,G130)</f>
        <v>0</v>
      </c>
      <c r="H175" s="315">
        <f t="shared" si="899"/>
        <v>0</v>
      </c>
      <c r="I175" s="315">
        <f t="shared" ref="I175:J175" si="900">_xlfn.AGGREGATE(9,6,I40,I85,I130)</f>
        <v>0</v>
      </c>
      <c r="J175" s="315">
        <f t="shared" si="900"/>
        <v>0</v>
      </c>
      <c r="K175" s="315">
        <f t="shared" ref="K175" si="901">_xlfn.AGGREGATE(9,6,K40,K85,K130)</f>
        <v>0</v>
      </c>
      <c r="L175" s="315">
        <f t="shared" ref="L175" si="902">_xlfn.AGGREGATE(9,6,L40,L85,L130)</f>
        <v>0</v>
      </c>
      <c r="M175" s="315">
        <f t="shared" ref="M175:N175" si="903">_xlfn.AGGREGATE(9,6,M40,M85,M130)</f>
        <v>0</v>
      </c>
      <c r="N175" s="315">
        <f t="shared" si="903"/>
        <v>0</v>
      </c>
      <c r="O175" s="555">
        <f t="shared" si="639"/>
        <v>0</v>
      </c>
      <c r="P175" s="315">
        <f t="shared" ref="P175:R175" si="904">_xlfn.AGGREGATE(9,6,P40,P85,P130)</f>
        <v>0</v>
      </c>
      <c r="Q175" s="315">
        <f t="shared" ref="Q175" si="905">_xlfn.AGGREGATE(9,6,Q40,Q85,Q130)</f>
        <v>0</v>
      </c>
      <c r="R175" s="315">
        <f t="shared" si="904"/>
        <v>0</v>
      </c>
      <c r="S175" s="171">
        <f t="shared" si="653"/>
        <v>0</v>
      </c>
      <c r="T175" s="1041" t="s">
        <v>97</v>
      </c>
      <c r="U175" s="315">
        <f t="shared" ref="U175" si="906">_xlfn.AGGREGATE(9,6,U40,U85,U130)</f>
        <v>0</v>
      </c>
      <c r="V175" s="315">
        <f t="shared" si="867"/>
        <v>0</v>
      </c>
      <c r="W175" s="315">
        <f t="shared" si="867"/>
        <v>0</v>
      </c>
      <c r="X175" s="315">
        <f t="shared" si="867"/>
        <v>0</v>
      </c>
      <c r="Y175" s="315">
        <f t="shared" si="867"/>
        <v>0</v>
      </c>
      <c r="Z175" s="315">
        <f t="shared" si="867"/>
        <v>0</v>
      </c>
      <c r="AA175" s="315">
        <f t="shared" si="867"/>
        <v>0</v>
      </c>
      <c r="AB175" s="315">
        <f t="shared" si="867"/>
        <v>0</v>
      </c>
      <c r="AC175" s="315">
        <f t="shared" si="867"/>
        <v>0</v>
      </c>
      <c r="AD175" s="315">
        <f t="shared" si="867"/>
        <v>0</v>
      </c>
      <c r="AE175" s="315">
        <f t="shared" si="867"/>
        <v>0</v>
      </c>
      <c r="AF175" s="315">
        <f t="shared" si="867"/>
        <v>0</v>
      </c>
      <c r="AG175" s="315">
        <f t="shared" si="867"/>
        <v>0</v>
      </c>
      <c r="AH175" s="315">
        <f t="shared" si="867"/>
        <v>0</v>
      </c>
      <c r="AI175" s="315">
        <f t="shared" si="867"/>
        <v>0</v>
      </c>
      <c r="AJ175" s="315">
        <f t="shared" si="867"/>
        <v>0</v>
      </c>
      <c r="AK175" s="315">
        <f t="shared" si="867"/>
        <v>0</v>
      </c>
      <c r="AL175" s="315">
        <f t="shared" si="867"/>
        <v>0</v>
      </c>
      <c r="AM175" s="315">
        <f t="shared" si="867"/>
        <v>0</v>
      </c>
      <c r="AN175" s="315">
        <f t="shared" si="867"/>
        <v>0</v>
      </c>
      <c r="AO175" s="315">
        <f t="shared" si="867"/>
        <v>0</v>
      </c>
      <c r="AP175" s="315">
        <f t="shared" si="867"/>
        <v>0</v>
      </c>
      <c r="AQ175" s="315">
        <f t="shared" si="867"/>
        <v>0</v>
      </c>
      <c r="AR175" s="315">
        <f t="shared" si="867"/>
        <v>0</v>
      </c>
      <c r="AS175" s="315">
        <f t="shared" si="867"/>
        <v>0</v>
      </c>
      <c r="AT175" s="315">
        <f t="shared" si="867"/>
        <v>0</v>
      </c>
      <c r="AU175" s="315">
        <f t="shared" si="867"/>
        <v>0</v>
      </c>
      <c r="AV175" s="315">
        <f t="shared" si="867"/>
        <v>0</v>
      </c>
      <c r="AW175" s="315">
        <f t="shared" si="867"/>
        <v>0</v>
      </c>
      <c r="AX175" s="315">
        <f t="shared" si="867"/>
        <v>0</v>
      </c>
      <c r="AY175" s="315">
        <f t="shared" si="867"/>
        <v>0</v>
      </c>
      <c r="AZ175" s="315">
        <f t="shared" si="867"/>
        <v>0</v>
      </c>
      <c r="BA175" s="315">
        <f t="shared" si="867"/>
        <v>0</v>
      </c>
      <c r="BB175" s="315">
        <f t="shared" si="867"/>
        <v>0</v>
      </c>
      <c r="BC175" s="315">
        <f t="shared" si="867"/>
        <v>0</v>
      </c>
      <c r="BD175" s="315">
        <f t="shared" si="867"/>
        <v>0</v>
      </c>
      <c r="BE175" s="315">
        <f t="shared" si="867"/>
        <v>0</v>
      </c>
      <c r="BF175" s="315">
        <f t="shared" si="867"/>
        <v>0</v>
      </c>
      <c r="BG175" s="315">
        <f t="shared" si="867"/>
        <v>0</v>
      </c>
      <c r="BH175" s="315">
        <f t="shared" si="867"/>
        <v>0</v>
      </c>
      <c r="BI175" s="315">
        <f t="shared" ref="BI175:BJ175" si="907">_xlfn.AGGREGATE(9,6,BI40,BI85,BI130)</f>
        <v>0</v>
      </c>
      <c r="BJ175" s="315">
        <f t="shared" si="907"/>
        <v>0</v>
      </c>
      <c r="BK175" s="160">
        <f t="shared" si="878"/>
        <v>0</v>
      </c>
      <c r="BL175" s="4"/>
      <c r="BM175" s="330"/>
      <c r="BN175" s="224"/>
      <c r="BO175" s="60">
        <f t="shared" si="644"/>
        <v>0</v>
      </c>
      <c r="BP175" s="59">
        <f t="shared" si="645"/>
        <v>0</v>
      </c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</row>
    <row r="176" spans="1:126" ht="15" customHeight="1">
      <c r="A176" s="40" t="s">
        <v>106</v>
      </c>
      <c r="B176" s="1205"/>
      <c r="C176" s="1205"/>
      <c r="D176" s="1205"/>
      <c r="E176" s="1205"/>
      <c r="F176" s="161" t="s">
        <v>99</v>
      </c>
      <c r="G176" s="315">
        <f t="shared" ref="G176:H176" si="908">_xlfn.AGGREGATE(9,6,G41,G86,G131)</f>
        <v>0</v>
      </c>
      <c r="H176" s="315">
        <f t="shared" si="908"/>
        <v>0</v>
      </c>
      <c r="I176" s="315">
        <f t="shared" ref="I176:J176" si="909">_xlfn.AGGREGATE(9,6,I41,I86,I131)</f>
        <v>0</v>
      </c>
      <c r="J176" s="315">
        <f t="shared" si="909"/>
        <v>0</v>
      </c>
      <c r="K176" s="315">
        <f t="shared" ref="K176" si="910">_xlfn.AGGREGATE(9,6,K41,K86,K131)</f>
        <v>0</v>
      </c>
      <c r="L176" s="315">
        <f t="shared" ref="L176" si="911">_xlfn.AGGREGATE(9,6,L41,L86,L131)</f>
        <v>0</v>
      </c>
      <c r="M176" s="315">
        <f t="shared" ref="M176:N176" si="912">_xlfn.AGGREGATE(9,6,M41,M86,M131)</f>
        <v>0</v>
      </c>
      <c r="N176" s="315">
        <f t="shared" si="912"/>
        <v>0</v>
      </c>
      <c r="O176" s="555">
        <f t="shared" si="639"/>
        <v>0</v>
      </c>
      <c r="P176" s="315">
        <f t="shared" ref="P176:R176" si="913">_xlfn.AGGREGATE(9,6,P41,P86,P131)</f>
        <v>0</v>
      </c>
      <c r="Q176" s="315">
        <f t="shared" ref="Q176" si="914">_xlfn.AGGREGATE(9,6,Q41,Q86,Q131)</f>
        <v>0</v>
      </c>
      <c r="R176" s="315">
        <f t="shared" si="913"/>
        <v>0</v>
      </c>
      <c r="S176" s="171">
        <f t="shared" si="653"/>
        <v>0</v>
      </c>
      <c r="T176" s="1043" t="s">
        <v>99</v>
      </c>
      <c r="U176" s="315">
        <f t="shared" ref="U176" si="915">_xlfn.AGGREGATE(9,6,U41,U86,U131)</f>
        <v>0</v>
      </c>
      <c r="V176" s="315">
        <f t="shared" si="867"/>
        <v>0</v>
      </c>
      <c r="W176" s="315">
        <f t="shared" si="867"/>
        <v>0</v>
      </c>
      <c r="X176" s="315">
        <f t="shared" si="867"/>
        <v>0</v>
      </c>
      <c r="Y176" s="315">
        <f t="shared" si="867"/>
        <v>0</v>
      </c>
      <c r="Z176" s="315">
        <f t="shared" si="867"/>
        <v>0</v>
      </c>
      <c r="AA176" s="315">
        <f t="shared" si="867"/>
        <v>0</v>
      </c>
      <c r="AB176" s="315">
        <f t="shared" si="867"/>
        <v>0</v>
      </c>
      <c r="AC176" s="315">
        <f t="shared" si="867"/>
        <v>0</v>
      </c>
      <c r="AD176" s="315">
        <f t="shared" si="867"/>
        <v>0</v>
      </c>
      <c r="AE176" s="315">
        <f t="shared" si="867"/>
        <v>0</v>
      </c>
      <c r="AF176" s="315">
        <f t="shared" si="867"/>
        <v>0</v>
      </c>
      <c r="AG176" s="315">
        <f t="shared" si="867"/>
        <v>0</v>
      </c>
      <c r="AH176" s="315">
        <f t="shared" si="867"/>
        <v>0</v>
      </c>
      <c r="AI176" s="315">
        <f t="shared" si="867"/>
        <v>0</v>
      </c>
      <c r="AJ176" s="315">
        <f t="shared" si="867"/>
        <v>0</v>
      </c>
      <c r="AK176" s="315">
        <f t="shared" si="867"/>
        <v>0</v>
      </c>
      <c r="AL176" s="315">
        <f t="shared" si="867"/>
        <v>0</v>
      </c>
      <c r="AM176" s="315">
        <f t="shared" si="867"/>
        <v>0</v>
      </c>
      <c r="AN176" s="315">
        <f t="shared" si="867"/>
        <v>0</v>
      </c>
      <c r="AO176" s="315">
        <f t="shared" si="867"/>
        <v>0</v>
      </c>
      <c r="AP176" s="315">
        <f t="shared" si="867"/>
        <v>0</v>
      </c>
      <c r="AQ176" s="315">
        <f t="shared" si="867"/>
        <v>0</v>
      </c>
      <c r="AR176" s="315">
        <f t="shared" si="867"/>
        <v>0</v>
      </c>
      <c r="AS176" s="315">
        <f t="shared" si="867"/>
        <v>0</v>
      </c>
      <c r="AT176" s="315">
        <f t="shared" si="867"/>
        <v>0</v>
      </c>
      <c r="AU176" s="315">
        <f t="shared" si="867"/>
        <v>0</v>
      </c>
      <c r="AV176" s="315">
        <f t="shared" si="867"/>
        <v>0</v>
      </c>
      <c r="AW176" s="315">
        <f t="shared" si="867"/>
        <v>0</v>
      </c>
      <c r="AX176" s="315">
        <f t="shared" si="867"/>
        <v>0</v>
      </c>
      <c r="AY176" s="315">
        <f t="shared" si="867"/>
        <v>0</v>
      </c>
      <c r="AZ176" s="315">
        <f t="shared" si="867"/>
        <v>0</v>
      </c>
      <c r="BA176" s="315">
        <f t="shared" si="867"/>
        <v>0</v>
      </c>
      <c r="BB176" s="315">
        <f t="shared" si="867"/>
        <v>0</v>
      </c>
      <c r="BC176" s="315">
        <f t="shared" si="867"/>
        <v>0</v>
      </c>
      <c r="BD176" s="315">
        <f t="shared" si="867"/>
        <v>0</v>
      </c>
      <c r="BE176" s="315">
        <f t="shared" si="867"/>
        <v>0</v>
      </c>
      <c r="BF176" s="315">
        <f t="shared" si="867"/>
        <v>0</v>
      </c>
      <c r="BG176" s="315">
        <f t="shared" si="867"/>
        <v>0</v>
      </c>
      <c r="BH176" s="315">
        <f t="shared" si="867"/>
        <v>0</v>
      </c>
      <c r="BI176" s="315">
        <f t="shared" ref="BI176:BJ176" si="916">_xlfn.AGGREGATE(9,6,BI41,BI86,BI131)</f>
        <v>0</v>
      </c>
      <c r="BJ176" s="315">
        <f t="shared" si="916"/>
        <v>0</v>
      </c>
      <c r="BK176" s="160">
        <f t="shared" si="878"/>
        <v>0</v>
      </c>
      <c r="BL176" s="4"/>
      <c r="BM176" s="330"/>
      <c r="BN176" s="224"/>
      <c r="BO176" s="60">
        <f t="shared" si="644"/>
        <v>0</v>
      </c>
      <c r="BP176" s="103">
        <f t="shared" si="645"/>
        <v>0</v>
      </c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</row>
    <row r="177" spans="1:126" ht="15" customHeight="1">
      <c r="A177" s="98"/>
      <c r="B177" s="1204">
        <f t="shared" ref="B177:E177" si="917">_xlfn.AGGREGATE(9,6,B42,B87,B132)</f>
        <v>0</v>
      </c>
      <c r="C177" s="1204">
        <f t="shared" si="917"/>
        <v>0</v>
      </c>
      <c r="D177" s="1204">
        <f t="shared" si="917"/>
        <v>0</v>
      </c>
      <c r="E177" s="1204">
        <f t="shared" si="917"/>
        <v>0</v>
      </c>
      <c r="F177" s="157" t="s">
        <v>97</v>
      </c>
      <c r="G177" s="315">
        <f t="shared" ref="G177:H177" si="918">_xlfn.AGGREGATE(9,6,G42,G87,G132)</f>
        <v>0</v>
      </c>
      <c r="H177" s="315">
        <f t="shared" si="918"/>
        <v>0</v>
      </c>
      <c r="I177" s="315">
        <f t="shared" ref="I177:J177" si="919">_xlfn.AGGREGATE(9,6,I42,I87,I132)</f>
        <v>0</v>
      </c>
      <c r="J177" s="315">
        <f t="shared" si="919"/>
        <v>0</v>
      </c>
      <c r="K177" s="315">
        <f t="shared" ref="K177" si="920">_xlfn.AGGREGATE(9,6,K42,K87,K132)</f>
        <v>0</v>
      </c>
      <c r="L177" s="315">
        <f t="shared" ref="L177" si="921">_xlfn.AGGREGATE(9,6,L42,L87,L132)</f>
        <v>0</v>
      </c>
      <c r="M177" s="315">
        <f t="shared" ref="M177:N177" si="922">_xlfn.AGGREGATE(9,6,M42,M87,M132)</f>
        <v>0</v>
      </c>
      <c r="N177" s="315">
        <f t="shared" si="922"/>
        <v>0</v>
      </c>
      <c r="O177" s="67">
        <f t="shared" si="639"/>
        <v>0</v>
      </c>
      <c r="P177" s="315">
        <f t="shared" ref="P177:R177" si="923">_xlfn.AGGREGATE(9,6,P42,P87,P132)</f>
        <v>0</v>
      </c>
      <c r="Q177" s="315">
        <f t="shared" ref="Q177" si="924">_xlfn.AGGREGATE(9,6,Q42,Q87,Q132)</f>
        <v>0</v>
      </c>
      <c r="R177" s="315">
        <f t="shared" si="923"/>
        <v>0</v>
      </c>
      <c r="S177" s="171">
        <f t="shared" si="653"/>
        <v>0</v>
      </c>
      <c r="T177" s="1041" t="s">
        <v>97</v>
      </c>
      <c r="U177" s="315">
        <f t="shared" ref="U177:BH177" si="925">_xlfn.AGGREGATE(9,6,U42,U87,U132)</f>
        <v>0</v>
      </c>
      <c r="V177" s="315">
        <f t="shared" si="925"/>
        <v>0</v>
      </c>
      <c r="W177" s="315">
        <f t="shared" si="925"/>
        <v>0</v>
      </c>
      <c r="X177" s="315">
        <f t="shared" si="925"/>
        <v>0</v>
      </c>
      <c r="Y177" s="315">
        <f t="shared" si="925"/>
        <v>0</v>
      </c>
      <c r="Z177" s="315">
        <f t="shared" si="925"/>
        <v>0</v>
      </c>
      <c r="AA177" s="315">
        <f t="shared" si="925"/>
        <v>0</v>
      </c>
      <c r="AB177" s="315">
        <f t="shared" si="925"/>
        <v>0</v>
      </c>
      <c r="AC177" s="315">
        <f t="shared" si="925"/>
        <v>0</v>
      </c>
      <c r="AD177" s="315">
        <f t="shared" si="925"/>
        <v>0</v>
      </c>
      <c r="AE177" s="315">
        <f t="shared" si="925"/>
        <v>0</v>
      </c>
      <c r="AF177" s="315">
        <f t="shared" si="925"/>
        <v>0</v>
      </c>
      <c r="AG177" s="315">
        <f t="shared" si="925"/>
        <v>0</v>
      </c>
      <c r="AH177" s="315">
        <f t="shared" si="925"/>
        <v>0</v>
      </c>
      <c r="AI177" s="315">
        <f t="shared" si="925"/>
        <v>0</v>
      </c>
      <c r="AJ177" s="315">
        <f t="shared" si="925"/>
        <v>0</v>
      </c>
      <c r="AK177" s="315">
        <f t="shared" si="925"/>
        <v>0</v>
      </c>
      <c r="AL177" s="315">
        <f t="shared" si="925"/>
        <v>0</v>
      </c>
      <c r="AM177" s="315">
        <f t="shared" si="925"/>
        <v>0</v>
      </c>
      <c r="AN177" s="315">
        <f t="shared" si="925"/>
        <v>0</v>
      </c>
      <c r="AO177" s="315">
        <f t="shared" si="925"/>
        <v>0</v>
      </c>
      <c r="AP177" s="315">
        <f t="shared" si="925"/>
        <v>0</v>
      </c>
      <c r="AQ177" s="315">
        <f t="shared" si="925"/>
        <v>0</v>
      </c>
      <c r="AR177" s="315">
        <f t="shared" si="925"/>
        <v>0</v>
      </c>
      <c r="AS177" s="315">
        <f t="shared" si="925"/>
        <v>0</v>
      </c>
      <c r="AT177" s="315">
        <f t="shared" si="925"/>
        <v>0</v>
      </c>
      <c r="AU177" s="315">
        <f t="shared" si="925"/>
        <v>0</v>
      </c>
      <c r="AV177" s="315">
        <f t="shared" si="925"/>
        <v>0</v>
      </c>
      <c r="AW177" s="315">
        <f t="shared" si="925"/>
        <v>0</v>
      </c>
      <c r="AX177" s="315">
        <f t="shared" si="925"/>
        <v>0</v>
      </c>
      <c r="AY177" s="315">
        <f t="shared" si="925"/>
        <v>0</v>
      </c>
      <c r="AZ177" s="315">
        <f t="shared" si="925"/>
        <v>0</v>
      </c>
      <c r="BA177" s="315">
        <f t="shared" si="925"/>
        <v>0</v>
      </c>
      <c r="BB177" s="315">
        <f t="shared" si="925"/>
        <v>0</v>
      </c>
      <c r="BC177" s="315">
        <f t="shared" si="925"/>
        <v>0</v>
      </c>
      <c r="BD177" s="315">
        <f t="shared" si="925"/>
        <v>0</v>
      </c>
      <c r="BE177" s="315">
        <f t="shared" si="925"/>
        <v>0</v>
      </c>
      <c r="BF177" s="315">
        <f t="shared" si="925"/>
        <v>0</v>
      </c>
      <c r="BG177" s="315">
        <f t="shared" si="925"/>
        <v>0</v>
      </c>
      <c r="BH177" s="315">
        <f t="shared" si="925"/>
        <v>0</v>
      </c>
      <c r="BI177" s="315">
        <f t="shared" ref="BI177:BJ177" si="926">_xlfn.AGGREGATE(9,6,BI42,BI87,BI132)</f>
        <v>0</v>
      </c>
      <c r="BJ177" s="315">
        <f t="shared" si="926"/>
        <v>0</v>
      </c>
      <c r="BK177" s="160">
        <f t="shared" si="878"/>
        <v>0</v>
      </c>
      <c r="BL177" s="4"/>
      <c r="BM177" s="330"/>
      <c r="BN177" s="224"/>
      <c r="BO177" s="66">
        <f t="shared" si="644"/>
        <v>0</v>
      </c>
      <c r="BP177" s="106">
        <f t="shared" si="645"/>
        <v>0</v>
      </c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</row>
    <row r="178" spans="1:126" ht="15" customHeight="1">
      <c r="A178" s="40" t="s">
        <v>107</v>
      </c>
      <c r="B178" s="1205"/>
      <c r="C178" s="1205"/>
      <c r="D178" s="1205"/>
      <c r="E178" s="1205"/>
      <c r="F178" s="165" t="s">
        <v>99</v>
      </c>
      <c r="G178" s="315">
        <f t="shared" ref="G178:H178" si="927">_xlfn.AGGREGATE(9,6,G43,G88,G133)</f>
        <v>0</v>
      </c>
      <c r="H178" s="315">
        <f t="shared" si="927"/>
        <v>0</v>
      </c>
      <c r="I178" s="315">
        <f t="shared" ref="I178:J178" si="928">_xlfn.AGGREGATE(9,6,I43,I88,I133)</f>
        <v>0</v>
      </c>
      <c r="J178" s="315">
        <f t="shared" si="928"/>
        <v>0</v>
      </c>
      <c r="K178" s="315">
        <f t="shared" ref="K178" si="929">_xlfn.AGGREGATE(9,6,K43,K88,K133)</f>
        <v>0</v>
      </c>
      <c r="L178" s="315">
        <f t="shared" ref="L178" si="930">_xlfn.AGGREGATE(9,6,L43,L88,L133)</f>
        <v>0</v>
      </c>
      <c r="M178" s="315">
        <f t="shared" ref="M178:N178" si="931">_xlfn.AGGREGATE(9,6,M43,M88,M133)</f>
        <v>0</v>
      </c>
      <c r="N178" s="315">
        <f t="shared" si="931"/>
        <v>0</v>
      </c>
      <c r="O178" s="65">
        <f t="shared" si="639"/>
        <v>0</v>
      </c>
      <c r="P178" s="315">
        <f t="shared" ref="P178:R178" si="932">_xlfn.AGGREGATE(9,6,P43,P88,P133)</f>
        <v>0</v>
      </c>
      <c r="Q178" s="315">
        <f t="shared" ref="Q178" si="933">_xlfn.AGGREGATE(9,6,Q43,Q88,Q133)</f>
        <v>0</v>
      </c>
      <c r="R178" s="315">
        <f t="shared" si="932"/>
        <v>0</v>
      </c>
      <c r="S178" s="171">
        <f t="shared" si="653"/>
        <v>0</v>
      </c>
      <c r="T178" s="1043" t="s">
        <v>99</v>
      </c>
      <c r="U178" s="315">
        <f t="shared" ref="U178:BH178" si="934">_xlfn.AGGREGATE(9,6,U43,U88,U133)</f>
        <v>0</v>
      </c>
      <c r="V178" s="315">
        <f t="shared" si="934"/>
        <v>0</v>
      </c>
      <c r="W178" s="315">
        <f t="shared" si="934"/>
        <v>0</v>
      </c>
      <c r="X178" s="315">
        <f t="shared" si="934"/>
        <v>0</v>
      </c>
      <c r="Y178" s="315">
        <f t="shared" si="934"/>
        <v>0</v>
      </c>
      <c r="Z178" s="315">
        <f t="shared" si="934"/>
        <v>0</v>
      </c>
      <c r="AA178" s="315">
        <f t="shared" si="934"/>
        <v>0</v>
      </c>
      <c r="AB178" s="315">
        <f t="shared" si="934"/>
        <v>0</v>
      </c>
      <c r="AC178" s="315">
        <f t="shared" si="934"/>
        <v>0</v>
      </c>
      <c r="AD178" s="315">
        <f t="shared" si="934"/>
        <v>0</v>
      </c>
      <c r="AE178" s="315">
        <f t="shared" si="934"/>
        <v>0</v>
      </c>
      <c r="AF178" s="315">
        <f t="shared" si="934"/>
        <v>0</v>
      </c>
      <c r="AG178" s="315">
        <f t="shared" si="934"/>
        <v>0</v>
      </c>
      <c r="AH178" s="315">
        <f t="shared" si="934"/>
        <v>0</v>
      </c>
      <c r="AI178" s="315">
        <f t="shared" si="934"/>
        <v>0</v>
      </c>
      <c r="AJ178" s="315">
        <f t="shared" si="934"/>
        <v>0</v>
      </c>
      <c r="AK178" s="315">
        <f t="shared" si="934"/>
        <v>0</v>
      </c>
      <c r="AL178" s="315">
        <f t="shared" si="934"/>
        <v>0</v>
      </c>
      <c r="AM178" s="315">
        <f t="shared" si="934"/>
        <v>0</v>
      </c>
      <c r="AN178" s="315">
        <f t="shared" si="934"/>
        <v>0</v>
      </c>
      <c r="AO178" s="315">
        <f t="shared" si="934"/>
        <v>0</v>
      </c>
      <c r="AP178" s="315">
        <f t="shared" si="934"/>
        <v>0</v>
      </c>
      <c r="AQ178" s="315">
        <f t="shared" si="934"/>
        <v>0</v>
      </c>
      <c r="AR178" s="315">
        <f t="shared" si="934"/>
        <v>0</v>
      </c>
      <c r="AS178" s="315">
        <f t="shared" si="934"/>
        <v>0</v>
      </c>
      <c r="AT178" s="315">
        <f t="shared" si="934"/>
        <v>0</v>
      </c>
      <c r="AU178" s="315">
        <f t="shared" si="934"/>
        <v>0</v>
      </c>
      <c r="AV178" s="315">
        <f t="shared" si="934"/>
        <v>0</v>
      </c>
      <c r="AW178" s="315">
        <f t="shared" si="934"/>
        <v>0</v>
      </c>
      <c r="AX178" s="315">
        <f t="shared" si="934"/>
        <v>0</v>
      </c>
      <c r="AY178" s="315">
        <f t="shared" si="934"/>
        <v>0</v>
      </c>
      <c r="AZ178" s="315">
        <f t="shared" si="934"/>
        <v>0</v>
      </c>
      <c r="BA178" s="315">
        <f t="shared" si="934"/>
        <v>0</v>
      </c>
      <c r="BB178" s="315">
        <f t="shared" si="934"/>
        <v>0</v>
      </c>
      <c r="BC178" s="315">
        <f t="shared" si="934"/>
        <v>0</v>
      </c>
      <c r="BD178" s="315">
        <f t="shared" si="934"/>
        <v>0</v>
      </c>
      <c r="BE178" s="315">
        <f t="shared" si="934"/>
        <v>0</v>
      </c>
      <c r="BF178" s="315">
        <f t="shared" si="934"/>
        <v>0</v>
      </c>
      <c r="BG178" s="315">
        <f t="shared" si="934"/>
        <v>0</v>
      </c>
      <c r="BH178" s="315">
        <f t="shared" si="934"/>
        <v>0</v>
      </c>
      <c r="BI178" s="315">
        <f t="shared" ref="BI178:BJ178" si="935">_xlfn.AGGREGATE(9,6,BI43,BI88,BI133)</f>
        <v>0</v>
      </c>
      <c r="BJ178" s="315">
        <f t="shared" si="935"/>
        <v>0</v>
      </c>
      <c r="BK178" s="160">
        <f t="shared" si="878"/>
        <v>0</v>
      </c>
      <c r="BL178" s="4"/>
      <c r="BM178" s="330"/>
      <c r="BN178" s="224"/>
      <c r="BO178" s="70">
        <f t="shared" si="644"/>
        <v>0</v>
      </c>
      <c r="BP178" s="108">
        <f t="shared" si="645"/>
        <v>0</v>
      </c>
      <c r="BQ178" s="2"/>
      <c r="BR178" s="2"/>
      <c r="BS178" s="2"/>
      <c r="BT178" s="2"/>
      <c r="BU178" s="2"/>
      <c r="BV178" s="2"/>
      <c r="BW178" s="2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</row>
    <row r="179" spans="1:126" ht="15" customHeight="1">
      <c r="A179" s="1208" t="s">
        <v>108</v>
      </c>
      <c r="B179" s="1212">
        <f>SUM(B171:B176)</f>
        <v>0</v>
      </c>
      <c r="C179" s="1196">
        <f t="shared" ref="C179:D179" si="936">SUM(C171:C176)</f>
        <v>0</v>
      </c>
      <c r="D179" s="1196">
        <f t="shared" si="936"/>
        <v>0</v>
      </c>
      <c r="E179" s="1311">
        <f>SUM(E171:E176)</f>
        <v>0</v>
      </c>
      <c r="F179" s="1044" t="s">
        <v>97</v>
      </c>
      <c r="G179" s="72">
        <f t="shared" ref="G179:I180" si="937">G171+G173+G175+G177</f>
        <v>0</v>
      </c>
      <c r="H179" s="72">
        <f t="shared" si="937"/>
        <v>0</v>
      </c>
      <c r="I179" s="72">
        <f t="shared" si="937"/>
        <v>0</v>
      </c>
      <c r="J179" s="72">
        <f t="shared" ref="J179" si="938">J171+J173+J175+J177</f>
        <v>0</v>
      </c>
      <c r="K179" s="72">
        <f t="shared" ref="K179" si="939">K171+K173+K175+K177</f>
        <v>0</v>
      </c>
      <c r="L179" s="72">
        <f t="shared" ref="L179" si="940">L171+L173+L175+L177</f>
        <v>0</v>
      </c>
      <c r="M179" s="72">
        <f t="shared" ref="M179:N179" si="941">M171+M173+M175+M177</f>
        <v>0</v>
      </c>
      <c r="N179" s="72">
        <f t="shared" si="941"/>
        <v>0</v>
      </c>
      <c r="O179" s="16">
        <f t="shared" si="639"/>
        <v>0</v>
      </c>
      <c r="P179" s="72">
        <f t="shared" ref="P179:R180" si="942">P171+P173+P175+P177</f>
        <v>0</v>
      </c>
      <c r="Q179" s="72">
        <f t="shared" ref="Q179" si="943">Q171+Q173+Q175+Q177</f>
        <v>0</v>
      </c>
      <c r="R179" s="72">
        <f t="shared" si="942"/>
        <v>0</v>
      </c>
      <c r="S179" s="171">
        <f t="shared" si="653"/>
        <v>0</v>
      </c>
      <c r="T179" s="1044" t="s">
        <v>97</v>
      </c>
      <c r="U179" s="193">
        <f t="shared" ref="U179:U180" si="944">U171+U173+U175+U177</f>
        <v>0</v>
      </c>
      <c r="V179" s="193">
        <f t="shared" ref="V179:BH179" si="945">V171+V173+V175+V177</f>
        <v>0</v>
      </c>
      <c r="W179" s="193">
        <f t="shared" si="945"/>
        <v>0</v>
      </c>
      <c r="X179" s="193">
        <f t="shared" si="945"/>
        <v>0</v>
      </c>
      <c r="Y179" s="193">
        <f t="shared" si="945"/>
        <v>0</v>
      </c>
      <c r="Z179" s="193">
        <f t="shared" si="945"/>
        <v>0</v>
      </c>
      <c r="AA179" s="193">
        <f t="shared" si="945"/>
        <v>0</v>
      </c>
      <c r="AB179" s="193">
        <f t="shared" si="945"/>
        <v>0</v>
      </c>
      <c r="AC179" s="193">
        <f t="shared" si="945"/>
        <v>0</v>
      </c>
      <c r="AD179" s="193">
        <f t="shared" si="945"/>
        <v>0</v>
      </c>
      <c r="AE179" s="193">
        <f t="shared" si="945"/>
        <v>0</v>
      </c>
      <c r="AF179" s="193">
        <f t="shared" si="945"/>
        <v>0</v>
      </c>
      <c r="AG179" s="193">
        <f t="shared" si="945"/>
        <v>0</v>
      </c>
      <c r="AH179" s="193">
        <f t="shared" si="945"/>
        <v>0</v>
      </c>
      <c r="AI179" s="193">
        <f t="shared" si="945"/>
        <v>0</v>
      </c>
      <c r="AJ179" s="193">
        <f t="shared" si="945"/>
        <v>0</v>
      </c>
      <c r="AK179" s="193">
        <f t="shared" si="945"/>
        <v>0</v>
      </c>
      <c r="AL179" s="193">
        <f t="shared" si="945"/>
        <v>0</v>
      </c>
      <c r="AM179" s="193">
        <f t="shared" si="945"/>
        <v>0</v>
      </c>
      <c r="AN179" s="193">
        <f t="shared" si="945"/>
        <v>0</v>
      </c>
      <c r="AO179" s="193">
        <f t="shared" si="945"/>
        <v>0</v>
      </c>
      <c r="AP179" s="193">
        <f t="shared" si="945"/>
        <v>0</v>
      </c>
      <c r="AQ179" s="193">
        <f t="shared" si="945"/>
        <v>0</v>
      </c>
      <c r="AR179" s="193">
        <f t="shared" si="945"/>
        <v>0</v>
      </c>
      <c r="AS179" s="193">
        <f t="shared" si="945"/>
        <v>0</v>
      </c>
      <c r="AT179" s="193">
        <f t="shared" si="945"/>
        <v>0</v>
      </c>
      <c r="AU179" s="193">
        <f t="shared" si="945"/>
        <v>0</v>
      </c>
      <c r="AV179" s="193">
        <f t="shared" si="945"/>
        <v>0</v>
      </c>
      <c r="AW179" s="193">
        <f t="shared" si="945"/>
        <v>0</v>
      </c>
      <c r="AX179" s="193">
        <f t="shared" si="945"/>
        <v>0</v>
      </c>
      <c r="AY179" s="193">
        <f t="shared" si="945"/>
        <v>0</v>
      </c>
      <c r="AZ179" s="193">
        <f t="shared" si="945"/>
        <v>0</v>
      </c>
      <c r="BA179" s="193">
        <f t="shared" si="945"/>
        <v>0</v>
      </c>
      <c r="BB179" s="193">
        <f t="shared" si="945"/>
        <v>0</v>
      </c>
      <c r="BC179" s="193">
        <f t="shared" si="945"/>
        <v>0</v>
      </c>
      <c r="BD179" s="193">
        <f t="shared" si="945"/>
        <v>0</v>
      </c>
      <c r="BE179" s="193">
        <f t="shared" si="945"/>
        <v>0</v>
      </c>
      <c r="BF179" s="193">
        <f t="shared" si="945"/>
        <v>0</v>
      </c>
      <c r="BG179" s="193">
        <f t="shared" si="945"/>
        <v>0</v>
      </c>
      <c r="BH179" s="193">
        <f t="shared" si="945"/>
        <v>0</v>
      </c>
      <c r="BI179" s="193">
        <f t="shared" ref="BI179:BJ179" si="946">BI171+BI173+BI175+BI177</f>
        <v>0</v>
      </c>
      <c r="BJ179" s="193">
        <f t="shared" si="946"/>
        <v>0</v>
      </c>
      <c r="BK179" s="163">
        <f>BK171+BK173+BK175+BK177</f>
        <v>0</v>
      </c>
      <c r="BL179" s="4"/>
      <c r="BM179" s="330"/>
      <c r="BN179" s="224"/>
      <c r="BO179" s="57">
        <f t="shared" si="644"/>
        <v>0</v>
      </c>
      <c r="BP179" s="78">
        <f t="shared" si="645"/>
        <v>0</v>
      </c>
      <c r="BQ179" s="2"/>
      <c r="BR179" s="2"/>
      <c r="BS179" s="2"/>
      <c r="BT179" s="2"/>
      <c r="BU179" s="2"/>
      <c r="BV179" s="2"/>
      <c r="BW179" s="2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</row>
    <row r="180" spans="1:126" ht="15" customHeight="1">
      <c r="A180" s="1209"/>
      <c r="B180" s="1213"/>
      <c r="C180" s="1197"/>
      <c r="D180" s="1197"/>
      <c r="E180" s="1312"/>
      <c r="F180" s="1043" t="s">
        <v>99</v>
      </c>
      <c r="G180" s="80">
        <f t="shared" si="937"/>
        <v>0</v>
      </c>
      <c r="H180" s="80">
        <f t="shared" si="937"/>
        <v>0</v>
      </c>
      <c r="I180" s="80">
        <f t="shared" si="937"/>
        <v>0</v>
      </c>
      <c r="J180" s="80">
        <f t="shared" ref="J180" si="947">J172+J174+J176+J178</f>
        <v>0</v>
      </c>
      <c r="K180" s="80">
        <f t="shared" ref="K180" si="948">K172+K174+K176+K178</f>
        <v>0</v>
      </c>
      <c r="L180" s="80">
        <f t="shared" ref="L180" si="949">L172+L174+L176+L178</f>
        <v>0</v>
      </c>
      <c r="M180" s="80">
        <f t="shared" ref="M180:N180" si="950">M172+M174+M176+M178</f>
        <v>0</v>
      </c>
      <c r="N180" s="80">
        <f t="shared" si="950"/>
        <v>0</v>
      </c>
      <c r="O180" s="43">
        <f t="shared" si="639"/>
        <v>0</v>
      </c>
      <c r="P180" s="80">
        <f t="shared" si="942"/>
        <v>0</v>
      </c>
      <c r="Q180" s="80">
        <f t="shared" ref="Q180" si="951">Q172+Q174+Q176+Q178</f>
        <v>0</v>
      </c>
      <c r="R180" s="80">
        <f t="shared" si="942"/>
        <v>0</v>
      </c>
      <c r="S180" s="171">
        <f t="shared" si="653"/>
        <v>0</v>
      </c>
      <c r="T180" s="1043" t="s">
        <v>99</v>
      </c>
      <c r="U180" s="91">
        <f t="shared" si="944"/>
        <v>0</v>
      </c>
      <c r="V180" s="91">
        <f t="shared" ref="V180:BH180" si="952">V172+V174+V176+V178</f>
        <v>0</v>
      </c>
      <c r="W180" s="91">
        <f t="shared" si="952"/>
        <v>0</v>
      </c>
      <c r="X180" s="91">
        <f t="shared" si="952"/>
        <v>0</v>
      </c>
      <c r="Y180" s="91">
        <f t="shared" si="952"/>
        <v>0</v>
      </c>
      <c r="Z180" s="91">
        <f t="shared" si="952"/>
        <v>0</v>
      </c>
      <c r="AA180" s="91">
        <f t="shared" si="952"/>
        <v>0</v>
      </c>
      <c r="AB180" s="91">
        <f t="shared" si="952"/>
        <v>0</v>
      </c>
      <c r="AC180" s="91">
        <f t="shared" si="952"/>
        <v>0</v>
      </c>
      <c r="AD180" s="91">
        <f t="shared" si="952"/>
        <v>0</v>
      </c>
      <c r="AE180" s="91">
        <f t="shared" si="952"/>
        <v>0</v>
      </c>
      <c r="AF180" s="91">
        <f t="shared" si="952"/>
        <v>0</v>
      </c>
      <c r="AG180" s="91">
        <f t="shared" si="952"/>
        <v>0</v>
      </c>
      <c r="AH180" s="91">
        <f t="shared" si="952"/>
        <v>0</v>
      </c>
      <c r="AI180" s="91">
        <f t="shared" si="952"/>
        <v>0</v>
      </c>
      <c r="AJ180" s="91">
        <f t="shared" si="952"/>
        <v>0</v>
      </c>
      <c r="AK180" s="91">
        <f t="shared" si="952"/>
        <v>0</v>
      </c>
      <c r="AL180" s="91">
        <f t="shared" si="952"/>
        <v>0</v>
      </c>
      <c r="AM180" s="91">
        <f t="shared" si="952"/>
        <v>0</v>
      </c>
      <c r="AN180" s="91">
        <f t="shared" si="952"/>
        <v>0</v>
      </c>
      <c r="AO180" s="91">
        <f t="shared" si="952"/>
        <v>0</v>
      </c>
      <c r="AP180" s="91">
        <f t="shared" si="952"/>
        <v>0</v>
      </c>
      <c r="AQ180" s="91">
        <f t="shared" si="952"/>
        <v>0</v>
      </c>
      <c r="AR180" s="91">
        <f t="shared" si="952"/>
        <v>0</v>
      </c>
      <c r="AS180" s="91">
        <f t="shared" si="952"/>
        <v>0</v>
      </c>
      <c r="AT180" s="91">
        <f t="shared" si="952"/>
        <v>0</v>
      </c>
      <c r="AU180" s="91">
        <f t="shared" si="952"/>
        <v>0</v>
      </c>
      <c r="AV180" s="91">
        <f t="shared" si="952"/>
        <v>0</v>
      </c>
      <c r="AW180" s="91">
        <f t="shared" si="952"/>
        <v>0</v>
      </c>
      <c r="AX180" s="91">
        <f t="shared" si="952"/>
        <v>0</v>
      </c>
      <c r="AY180" s="91">
        <f t="shared" si="952"/>
        <v>0</v>
      </c>
      <c r="AZ180" s="91">
        <f t="shared" si="952"/>
        <v>0</v>
      </c>
      <c r="BA180" s="91">
        <f t="shared" si="952"/>
        <v>0</v>
      </c>
      <c r="BB180" s="91">
        <f t="shared" si="952"/>
        <v>0</v>
      </c>
      <c r="BC180" s="91">
        <f t="shared" si="952"/>
        <v>0</v>
      </c>
      <c r="BD180" s="91">
        <f t="shared" si="952"/>
        <v>0</v>
      </c>
      <c r="BE180" s="91">
        <f t="shared" si="952"/>
        <v>0</v>
      </c>
      <c r="BF180" s="91">
        <f t="shared" si="952"/>
        <v>0</v>
      </c>
      <c r="BG180" s="91">
        <f t="shared" si="952"/>
        <v>0</v>
      </c>
      <c r="BH180" s="91">
        <f t="shared" si="952"/>
        <v>0</v>
      </c>
      <c r="BI180" s="91">
        <f t="shared" ref="BI180:BJ180" si="953">BI172+BI174+BI176+BI178</f>
        <v>0</v>
      </c>
      <c r="BJ180" s="91">
        <f t="shared" si="953"/>
        <v>0</v>
      </c>
      <c r="BK180" s="172">
        <f>BK172+BK174+BK176+BK178</f>
        <v>0</v>
      </c>
      <c r="BL180" s="4"/>
      <c r="BM180" s="330"/>
      <c r="BN180" s="224"/>
      <c r="BO180" s="70">
        <f t="shared" si="644"/>
        <v>0</v>
      </c>
      <c r="BP180" s="92">
        <f t="shared" si="645"/>
        <v>0</v>
      </c>
      <c r="BQ180" s="2"/>
      <c r="BR180" s="2"/>
      <c r="BS180" s="2"/>
      <c r="BT180" s="2"/>
      <c r="BU180" s="2"/>
      <c r="BV180" s="2"/>
      <c r="BW180" s="2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</row>
    <row r="181" spans="1:126" s="48" customFormat="1" ht="15" customHeight="1">
      <c r="A181" s="1216" t="s">
        <v>109</v>
      </c>
      <c r="B181" s="1218">
        <f>B153+B161+B169+B179</f>
        <v>0</v>
      </c>
      <c r="C181" s="1214">
        <f t="shared" ref="C181:D181" si="954">C153+C161+C169+C179</f>
        <v>0</v>
      </c>
      <c r="D181" s="1214">
        <f t="shared" si="954"/>
        <v>0</v>
      </c>
      <c r="E181" s="1313">
        <f>E153+E161+E169+E179</f>
        <v>0</v>
      </c>
      <c r="F181" s="173" t="s">
        <v>97</v>
      </c>
      <c r="G181" s="111">
        <f t="shared" ref="G181:I182" si="955">G153+G161+G169+G179</f>
        <v>0</v>
      </c>
      <c r="H181" s="111">
        <f t="shared" si="955"/>
        <v>0</v>
      </c>
      <c r="I181" s="111">
        <f t="shared" si="955"/>
        <v>0</v>
      </c>
      <c r="J181" s="111">
        <f t="shared" ref="J181:K181" si="956">J153+J161+J169+J179</f>
        <v>0</v>
      </c>
      <c r="K181" s="111">
        <f t="shared" si="956"/>
        <v>0</v>
      </c>
      <c r="L181" s="111">
        <f t="shared" ref="L181" si="957">L153+L161+L169+L179</f>
        <v>0</v>
      </c>
      <c r="M181" s="111">
        <f t="shared" ref="M181:N181" si="958">M153+M161+M169+M179</f>
        <v>0</v>
      </c>
      <c r="N181" s="111">
        <f t="shared" si="958"/>
        <v>0</v>
      </c>
      <c r="O181" s="16">
        <f t="shared" si="639"/>
        <v>0</v>
      </c>
      <c r="P181" s="111">
        <f t="shared" ref="P181:R182" si="959">P153+P161+P169+P179</f>
        <v>0</v>
      </c>
      <c r="Q181" s="111">
        <f t="shared" ref="Q181" si="960">Q153+Q161+Q169+Q179</f>
        <v>0</v>
      </c>
      <c r="R181" s="111">
        <f t="shared" si="959"/>
        <v>0</v>
      </c>
      <c r="S181" s="171">
        <f t="shared" si="653"/>
        <v>0</v>
      </c>
      <c r="T181" s="173" t="s">
        <v>97</v>
      </c>
      <c r="U181" s="122">
        <f t="shared" ref="U181:AF182" si="961">U153+U161+U169+U179</f>
        <v>0</v>
      </c>
      <c r="V181" s="122">
        <f t="shared" si="961"/>
        <v>0</v>
      </c>
      <c r="W181" s="122">
        <f t="shared" si="961"/>
        <v>0</v>
      </c>
      <c r="X181" s="122">
        <f t="shared" si="961"/>
        <v>0</v>
      </c>
      <c r="Y181" s="122">
        <f t="shared" si="961"/>
        <v>0</v>
      </c>
      <c r="Z181" s="122">
        <f t="shared" si="961"/>
        <v>0</v>
      </c>
      <c r="AA181" s="122">
        <f t="shared" si="961"/>
        <v>0</v>
      </c>
      <c r="AB181" s="122">
        <f t="shared" si="961"/>
        <v>0</v>
      </c>
      <c r="AC181" s="122">
        <f t="shared" si="961"/>
        <v>0</v>
      </c>
      <c r="AD181" s="122">
        <f t="shared" si="961"/>
        <v>0</v>
      </c>
      <c r="AE181" s="122">
        <f t="shared" si="961"/>
        <v>0</v>
      </c>
      <c r="AF181" s="122">
        <f t="shared" si="961"/>
        <v>0</v>
      </c>
      <c r="AG181" s="122">
        <f t="shared" ref="V181:BH182" si="962">AG153+AG161+AG169+AG179</f>
        <v>0</v>
      </c>
      <c r="AH181" s="122">
        <f t="shared" si="962"/>
        <v>0</v>
      </c>
      <c r="AI181" s="122">
        <f t="shared" si="962"/>
        <v>0</v>
      </c>
      <c r="AJ181" s="122">
        <f t="shared" si="962"/>
        <v>0</v>
      </c>
      <c r="AK181" s="122">
        <f t="shared" si="962"/>
        <v>0</v>
      </c>
      <c r="AL181" s="122">
        <f t="shared" si="962"/>
        <v>0</v>
      </c>
      <c r="AM181" s="122">
        <f t="shared" si="962"/>
        <v>0</v>
      </c>
      <c r="AN181" s="122">
        <f t="shared" si="962"/>
        <v>0</v>
      </c>
      <c r="AO181" s="122">
        <f t="shared" si="962"/>
        <v>0</v>
      </c>
      <c r="AP181" s="122">
        <f t="shared" si="962"/>
        <v>0</v>
      </c>
      <c r="AQ181" s="122">
        <f t="shared" si="962"/>
        <v>0</v>
      </c>
      <c r="AR181" s="122">
        <f t="shared" si="962"/>
        <v>0</v>
      </c>
      <c r="AS181" s="122">
        <f t="shared" si="962"/>
        <v>0</v>
      </c>
      <c r="AT181" s="122">
        <f t="shared" si="962"/>
        <v>0</v>
      </c>
      <c r="AU181" s="122">
        <f t="shared" si="962"/>
        <v>0</v>
      </c>
      <c r="AV181" s="122">
        <f t="shared" si="962"/>
        <v>0</v>
      </c>
      <c r="AW181" s="122">
        <f t="shared" si="962"/>
        <v>0</v>
      </c>
      <c r="AX181" s="122">
        <f t="shared" si="962"/>
        <v>0</v>
      </c>
      <c r="AY181" s="122">
        <f t="shared" si="962"/>
        <v>0</v>
      </c>
      <c r="AZ181" s="122">
        <f t="shared" si="962"/>
        <v>0</v>
      </c>
      <c r="BA181" s="122">
        <f t="shared" si="962"/>
        <v>0</v>
      </c>
      <c r="BB181" s="122">
        <f t="shared" si="962"/>
        <v>0</v>
      </c>
      <c r="BC181" s="122">
        <f t="shared" si="962"/>
        <v>0</v>
      </c>
      <c r="BD181" s="122">
        <f t="shared" si="962"/>
        <v>0</v>
      </c>
      <c r="BE181" s="122">
        <f t="shared" si="962"/>
        <v>0</v>
      </c>
      <c r="BF181" s="122">
        <f t="shared" si="962"/>
        <v>0</v>
      </c>
      <c r="BG181" s="122">
        <f t="shared" si="962"/>
        <v>0</v>
      </c>
      <c r="BH181" s="122">
        <f t="shared" si="962"/>
        <v>0</v>
      </c>
      <c r="BI181" s="122">
        <f t="shared" ref="BI181:BJ181" si="963">BI153+BI161+BI169+BI179</f>
        <v>0</v>
      </c>
      <c r="BJ181" s="122">
        <f t="shared" si="963"/>
        <v>0</v>
      </c>
      <c r="BK181" s="19">
        <f t="shared" ref="BK181:BK182" si="964">BK153+BK161+BK169+BK179</f>
        <v>0</v>
      </c>
      <c r="BL181" s="4"/>
      <c r="BM181" s="330"/>
      <c r="BN181" s="224"/>
      <c r="BO181" s="57">
        <f t="shared" si="644"/>
        <v>0</v>
      </c>
      <c r="BP181" s="78">
        <f t="shared" si="645"/>
        <v>0</v>
      </c>
      <c r="BQ181" s="2"/>
      <c r="BR181" s="2"/>
      <c r="BS181" s="2"/>
      <c r="BT181" s="2"/>
      <c r="BU181" s="2"/>
      <c r="BV181" s="2"/>
      <c r="BW181" s="2"/>
    </row>
    <row r="182" spans="1:126" s="48" customFormat="1" ht="15" customHeight="1">
      <c r="A182" s="1217"/>
      <c r="B182" s="1219"/>
      <c r="C182" s="1215"/>
      <c r="D182" s="1215"/>
      <c r="E182" s="1314"/>
      <c r="F182" s="174" t="s">
        <v>99</v>
      </c>
      <c r="G182" s="125">
        <f t="shared" si="955"/>
        <v>0</v>
      </c>
      <c r="H182" s="125">
        <f t="shared" si="955"/>
        <v>0</v>
      </c>
      <c r="I182" s="125">
        <f t="shared" si="955"/>
        <v>0</v>
      </c>
      <c r="J182" s="125">
        <f t="shared" ref="J182:K182" si="965">J154+J162+J170+J180</f>
        <v>0</v>
      </c>
      <c r="K182" s="125">
        <f t="shared" si="965"/>
        <v>0</v>
      </c>
      <c r="L182" s="125">
        <f t="shared" ref="L182" si="966">L154+L162+L170+L180</f>
        <v>0</v>
      </c>
      <c r="M182" s="125">
        <f t="shared" ref="M182:N182" si="967">M154+M162+M170+M180</f>
        <v>0</v>
      </c>
      <c r="N182" s="125">
        <f t="shared" si="967"/>
        <v>0</v>
      </c>
      <c r="O182" s="43">
        <f t="shared" si="639"/>
        <v>0</v>
      </c>
      <c r="P182" s="125">
        <f t="shared" si="959"/>
        <v>0</v>
      </c>
      <c r="Q182" s="125">
        <f t="shared" ref="Q182" si="968">Q154+Q162+Q170+Q180</f>
        <v>0</v>
      </c>
      <c r="R182" s="125">
        <f t="shared" si="959"/>
        <v>0</v>
      </c>
      <c r="S182" s="171">
        <f t="shared" si="653"/>
        <v>0</v>
      </c>
      <c r="T182" s="174" t="s">
        <v>99</v>
      </c>
      <c r="U182" s="127">
        <f t="shared" si="961"/>
        <v>0</v>
      </c>
      <c r="V182" s="127">
        <f t="shared" si="962"/>
        <v>0</v>
      </c>
      <c r="W182" s="127">
        <f t="shared" si="962"/>
        <v>0</v>
      </c>
      <c r="X182" s="127">
        <f t="shared" si="962"/>
        <v>0</v>
      </c>
      <c r="Y182" s="127">
        <f t="shared" si="962"/>
        <v>0</v>
      </c>
      <c r="Z182" s="127">
        <f t="shared" si="962"/>
        <v>0</v>
      </c>
      <c r="AA182" s="127">
        <f t="shared" si="962"/>
        <v>0</v>
      </c>
      <c r="AB182" s="127">
        <f t="shared" si="962"/>
        <v>0</v>
      </c>
      <c r="AC182" s="127">
        <f t="shared" si="962"/>
        <v>0</v>
      </c>
      <c r="AD182" s="127">
        <f t="shared" si="962"/>
        <v>0</v>
      </c>
      <c r="AE182" s="127">
        <f t="shared" si="962"/>
        <v>0</v>
      </c>
      <c r="AF182" s="127">
        <f t="shared" si="962"/>
        <v>0</v>
      </c>
      <c r="AG182" s="127">
        <f t="shared" si="962"/>
        <v>0</v>
      </c>
      <c r="AH182" s="127">
        <f t="shared" si="962"/>
        <v>0</v>
      </c>
      <c r="AI182" s="127">
        <f t="shared" si="962"/>
        <v>0</v>
      </c>
      <c r="AJ182" s="127">
        <f t="shared" si="962"/>
        <v>0</v>
      </c>
      <c r="AK182" s="127">
        <f t="shared" si="962"/>
        <v>0</v>
      </c>
      <c r="AL182" s="127">
        <f t="shared" si="962"/>
        <v>0</v>
      </c>
      <c r="AM182" s="127">
        <f t="shared" si="962"/>
        <v>0</v>
      </c>
      <c r="AN182" s="127">
        <f t="shared" si="962"/>
        <v>0</v>
      </c>
      <c r="AO182" s="127">
        <f t="shared" si="962"/>
        <v>0</v>
      </c>
      <c r="AP182" s="127">
        <f t="shared" si="962"/>
        <v>0</v>
      </c>
      <c r="AQ182" s="127">
        <f t="shared" si="962"/>
        <v>0</v>
      </c>
      <c r="AR182" s="127">
        <f t="shared" si="962"/>
        <v>0</v>
      </c>
      <c r="AS182" s="127">
        <f t="shared" si="962"/>
        <v>0</v>
      </c>
      <c r="AT182" s="127">
        <f t="shared" si="962"/>
        <v>0</v>
      </c>
      <c r="AU182" s="127">
        <f t="shared" si="962"/>
        <v>0</v>
      </c>
      <c r="AV182" s="127">
        <f t="shared" si="962"/>
        <v>0</v>
      </c>
      <c r="AW182" s="127">
        <f t="shared" si="962"/>
        <v>0</v>
      </c>
      <c r="AX182" s="127">
        <f t="shared" si="962"/>
        <v>0</v>
      </c>
      <c r="AY182" s="127">
        <f t="shared" si="962"/>
        <v>0</v>
      </c>
      <c r="AZ182" s="127">
        <f t="shared" si="962"/>
        <v>0</v>
      </c>
      <c r="BA182" s="127">
        <f t="shared" si="962"/>
        <v>0</v>
      </c>
      <c r="BB182" s="127">
        <f t="shared" si="962"/>
        <v>0</v>
      </c>
      <c r="BC182" s="127">
        <f t="shared" si="962"/>
        <v>0</v>
      </c>
      <c r="BD182" s="127">
        <f t="shared" si="962"/>
        <v>0</v>
      </c>
      <c r="BE182" s="127">
        <f t="shared" si="962"/>
        <v>0</v>
      </c>
      <c r="BF182" s="127">
        <f t="shared" si="962"/>
        <v>0</v>
      </c>
      <c r="BG182" s="127">
        <f t="shared" si="962"/>
        <v>0</v>
      </c>
      <c r="BH182" s="127">
        <f t="shared" si="962"/>
        <v>0</v>
      </c>
      <c r="BI182" s="127">
        <f t="shared" ref="BI182:BJ182" si="969">BI154+BI162+BI170+BI180</f>
        <v>0</v>
      </c>
      <c r="BJ182" s="127">
        <f t="shared" si="969"/>
        <v>0</v>
      </c>
      <c r="BK182" s="172">
        <f t="shared" si="964"/>
        <v>0</v>
      </c>
      <c r="BL182" s="4"/>
      <c r="BM182" s="330"/>
      <c r="BN182" s="224"/>
      <c r="BO182" s="93">
        <f t="shared" si="644"/>
        <v>0</v>
      </c>
      <c r="BP182" s="133">
        <f t="shared" si="645"/>
        <v>0</v>
      </c>
      <c r="BQ182" s="2"/>
      <c r="BR182" s="2"/>
      <c r="BS182" s="2"/>
      <c r="BT182" s="2"/>
      <c r="BU182" s="2"/>
      <c r="BV182" s="2"/>
      <c r="BW182" s="2"/>
    </row>
    <row r="183" spans="1:126" s="418" customFormat="1" ht="13.2" customHeight="1">
      <c r="K183" s="1147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CA183" s="425"/>
      <c r="CB183" s="135"/>
      <c r="CC183" s="135"/>
      <c r="CD183" s="135"/>
      <c r="CE183" s="135"/>
      <c r="CF183" s="135"/>
      <c r="CG183" s="135"/>
      <c r="CH183" s="135"/>
      <c r="CI183" s="135"/>
      <c r="CJ183" s="135"/>
      <c r="CK183" s="135"/>
      <c r="CL183" s="135"/>
      <c r="CM183" s="135"/>
      <c r="CN183" s="135"/>
      <c r="CO183" s="135"/>
      <c r="CP183" s="135"/>
      <c r="CQ183" s="135"/>
      <c r="CR183" s="135"/>
      <c r="CS183" s="420"/>
      <c r="CT183" s="135"/>
      <c r="CU183" s="135"/>
      <c r="CV183" s="135"/>
      <c r="CW183" s="135"/>
      <c r="CX183" s="135"/>
      <c r="CY183" s="135"/>
      <c r="CZ183" s="135"/>
      <c r="DA183" s="135"/>
      <c r="DB183" s="135"/>
      <c r="DC183" s="135"/>
      <c r="DD183" s="135"/>
      <c r="DE183" s="135"/>
    </row>
    <row r="184" spans="1:126" s="418" customFormat="1" ht="14.4">
      <c r="K184" s="1146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CR184" s="425"/>
      <c r="CS184" s="135"/>
      <c r="CT184" s="135"/>
      <c r="CU184" s="135"/>
      <c r="CV184" s="135"/>
      <c r="CW184" s="135"/>
      <c r="CX184" s="135"/>
      <c r="CY184" s="135"/>
      <c r="CZ184" s="135"/>
      <c r="DA184" s="135"/>
      <c r="DB184" s="135"/>
      <c r="DC184" s="135"/>
      <c r="DD184" s="135"/>
      <c r="DE184" s="135"/>
      <c r="DF184" s="135"/>
      <c r="DG184" s="135"/>
      <c r="DH184" s="135"/>
      <c r="DI184" s="135"/>
      <c r="DJ184" s="420"/>
      <c r="DK184" s="135"/>
      <c r="DL184" s="135"/>
      <c r="DM184" s="135"/>
      <c r="DN184" s="135"/>
      <c r="DO184" s="135"/>
      <c r="DP184" s="135"/>
      <c r="DQ184" s="135"/>
      <c r="DR184" s="135"/>
      <c r="DS184" s="135"/>
      <c r="DT184" s="135"/>
      <c r="DU184" s="135"/>
      <c r="DV184" s="135"/>
    </row>
  </sheetData>
  <mergeCells count="704">
    <mergeCell ref="BJ7:BJ8"/>
    <mergeCell ref="BJ52:BJ53"/>
    <mergeCell ref="BJ97:BJ98"/>
    <mergeCell ref="BJ142:BJ143"/>
    <mergeCell ref="BO141:BO144"/>
    <mergeCell ref="BP141:BP146"/>
    <mergeCell ref="T142:T143"/>
    <mergeCell ref="U142:U143"/>
    <mergeCell ref="AD142:AD143"/>
    <mergeCell ref="BP96:BP101"/>
    <mergeCell ref="BO51:BO56"/>
    <mergeCell ref="BP51:BP56"/>
    <mergeCell ref="AQ7:AQ8"/>
    <mergeCell ref="AR7:AR8"/>
    <mergeCell ref="AS7:AS8"/>
    <mergeCell ref="AH7:AH8"/>
    <mergeCell ref="AI7:AI8"/>
    <mergeCell ref="AJ7:AJ8"/>
    <mergeCell ref="AK7:AK8"/>
    <mergeCell ref="AL7:AL8"/>
    <mergeCell ref="AM7:AM8"/>
    <mergeCell ref="AN7:AN8"/>
    <mergeCell ref="AO7:AO8"/>
    <mergeCell ref="AP7:AP8"/>
    <mergeCell ref="A140:E140"/>
    <mergeCell ref="B141:B143"/>
    <mergeCell ref="C141:C143"/>
    <mergeCell ref="D141:D143"/>
    <mergeCell ref="BH142:BH143"/>
    <mergeCell ref="BK142:BK143"/>
    <mergeCell ref="AW142:AW143"/>
    <mergeCell ref="AV142:AV143"/>
    <mergeCell ref="AZ142:AZ143"/>
    <mergeCell ref="BE142:BE143"/>
    <mergeCell ref="BG142:BG143"/>
    <mergeCell ref="AX142:AX143"/>
    <mergeCell ref="BI142:BI143"/>
    <mergeCell ref="AS142:AS143"/>
    <mergeCell ref="AT142:AT143"/>
    <mergeCell ref="AU142:AU143"/>
    <mergeCell ref="AY142:AY143"/>
    <mergeCell ref="BA142:BA143"/>
    <mergeCell ref="AO142:AO143"/>
    <mergeCell ref="BC142:BC143"/>
    <mergeCell ref="BD142:BD143"/>
    <mergeCell ref="BF142:BF143"/>
    <mergeCell ref="V142:V143"/>
    <mergeCell ref="W142:W143"/>
    <mergeCell ref="A134:A135"/>
    <mergeCell ref="B134:B135"/>
    <mergeCell ref="C134:C135"/>
    <mergeCell ref="D134:D135"/>
    <mergeCell ref="E134:E135"/>
    <mergeCell ref="BU135:BU136"/>
    <mergeCell ref="BV135:BV136"/>
    <mergeCell ref="BW135:BW136"/>
    <mergeCell ref="B136:B137"/>
    <mergeCell ref="C136:C137"/>
    <mergeCell ref="D136:D137"/>
    <mergeCell ref="E136:E137"/>
    <mergeCell ref="D130:D131"/>
    <mergeCell ref="E130:E131"/>
    <mergeCell ref="BU131:BU132"/>
    <mergeCell ref="BV131:BV132"/>
    <mergeCell ref="BW131:BW132"/>
    <mergeCell ref="B132:B133"/>
    <mergeCell ref="C132:C133"/>
    <mergeCell ref="D132:D133"/>
    <mergeCell ref="E132:E133"/>
    <mergeCell ref="BU133:BU134"/>
    <mergeCell ref="BV133:BV134"/>
    <mergeCell ref="BW133:BW134"/>
    <mergeCell ref="A124:A125"/>
    <mergeCell ref="B124:B125"/>
    <mergeCell ref="C124:C125"/>
    <mergeCell ref="D124:D125"/>
    <mergeCell ref="E124:E125"/>
    <mergeCell ref="BU125:BU126"/>
    <mergeCell ref="BV125:BV126"/>
    <mergeCell ref="BW125:BW126"/>
    <mergeCell ref="B126:B127"/>
    <mergeCell ref="C126:C127"/>
    <mergeCell ref="D126:D127"/>
    <mergeCell ref="E126:E127"/>
    <mergeCell ref="BU127:BU128"/>
    <mergeCell ref="BV127:BV128"/>
    <mergeCell ref="BW127:BW128"/>
    <mergeCell ref="B128:B129"/>
    <mergeCell ref="C128:C129"/>
    <mergeCell ref="D128:D129"/>
    <mergeCell ref="E128:E129"/>
    <mergeCell ref="BU129:BU130"/>
    <mergeCell ref="BV129:BV130"/>
    <mergeCell ref="BW129:BW130"/>
    <mergeCell ref="B130:B131"/>
    <mergeCell ref="C130:C131"/>
    <mergeCell ref="BU121:BU122"/>
    <mergeCell ref="BV121:BV122"/>
    <mergeCell ref="BW121:BW122"/>
    <mergeCell ref="B122:B123"/>
    <mergeCell ref="C122:C123"/>
    <mergeCell ref="D122:D123"/>
    <mergeCell ref="E122:E123"/>
    <mergeCell ref="BU123:BU124"/>
    <mergeCell ref="BV123:BV124"/>
    <mergeCell ref="BW123:BW124"/>
    <mergeCell ref="D114:D115"/>
    <mergeCell ref="E114:E115"/>
    <mergeCell ref="BU115:BU116"/>
    <mergeCell ref="BV115:BV116"/>
    <mergeCell ref="BW115:BW116"/>
    <mergeCell ref="A116:A117"/>
    <mergeCell ref="B116:B117"/>
    <mergeCell ref="C116:C117"/>
    <mergeCell ref="D116:D117"/>
    <mergeCell ref="E116:E117"/>
    <mergeCell ref="BU117:BU118"/>
    <mergeCell ref="BV117:BV118"/>
    <mergeCell ref="BW117:BW118"/>
    <mergeCell ref="B118:B119"/>
    <mergeCell ref="C118:C119"/>
    <mergeCell ref="D118:D119"/>
    <mergeCell ref="E118:E119"/>
    <mergeCell ref="BU119:BU120"/>
    <mergeCell ref="BV119:BV120"/>
    <mergeCell ref="BW119:BW120"/>
    <mergeCell ref="B120:B121"/>
    <mergeCell ref="C120:C121"/>
    <mergeCell ref="D120:D121"/>
    <mergeCell ref="E120:E121"/>
    <mergeCell ref="A108:A109"/>
    <mergeCell ref="B108:B109"/>
    <mergeCell ref="C108:C109"/>
    <mergeCell ref="D108:D109"/>
    <mergeCell ref="E108:E109"/>
    <mergeCell ref="BU109:BU110"/>
    <mergeCell ref="BV109:BV110"/>
    <mergeCell ref="BW109:BW110"/>
    <mergeCell ref="B110:B111"/>
    <mergeCell ref="C110:C111"/>
    <mergeCell ref="D110:D111"/>
    <mergeCell ref="E110:E111"/>
    <mergeCell ref="BU111:BU112"/>
    <mergeCell ref="BV111:BV112"/>
    <mergeCell ref="BW111:BW112"/>
    <mergeCell ref="B112:B113"/>
    <mergeCell ref="C112:C113"/>
    <mergeCell ref="D112:D113"/>
    <mergeCell ref="E112:E113"/>
    <mergeCell ref="BU113:BU114"/>
    <mergeCell ref="BV113:BV114"/>
    <mergeCell ref="BW113:BW114"/>
    <mergeCell ref="B114:B115"/>
    <mergeCell ref="C114:C115"/>
    <mergeCell ref="BU103:BU104"/>
    <mergeCell ref="BV103:BV104"/>
    <mergeCell ref="BW103:BW104"/>
    <mergeCell ref="B104:B105"/>
    <mergeCell ref="C104:C105"/>
    <mergeCell ref="D104:D105"/>
    <mergeCell ref="E104:E105"/>
    <mergeCell ref="BU105:BU106"/>
    <mergeCell ref="BV105:BV106"/>
    <mergeCell ref="BW105:BW106"/>
    <mergeCell ref="B106:B107"/>
    <mergeCell ref="C106:C107"/>
    <mergeCell ref="D106:D107"/>
    <mergeCell ref="E106:E107"/>
    <mergeCell ref="BU107:BU108"/>
    <mergeCell ref="BV107:BV108"/>
    <mergeCell ref="BW107:BW108"/>
    <mergeCell ref="B102:B103"/>
    <mergeCell ref="C102:C103"/>
    <mergeCell ref="D102:D103"/>
    <mergeCell ref="E102:E103"/>
    <mergeCell ref="BQ96:BQ101"/>
    <mergeCell ref="T97:T98"/>
    <mergeCell ref="U97:U98"/>
    <mergeCell ref="AD97:AD98"/>
    <mergeCell ref="AV97:AV98"/>
    <mergeCell ref="AW97:AW98"/>
    <mergeCell ref="AX97:AX98"/>
    <mergeCell ref="AZ97:AZ98"/>
    <mergeCell ref="BE97:BE98"/>
    <mergeCell ref="BG97:BG98"/>
    <mergeCell ref="BH97:BH98"/>
    <mergeCell ref="BK97:BK98"/>
    <mergeCell ref="BO96:BO101"/>
    <mergeCell ref="BI97:BI98"/>
    <mergeCell ref="AG97:AG98"/>
    <mergeCell ref="AH97:AH98"/>
    <mergeCell ref="AI97:AI98"/>
    <mergeCell ref="AJ97:AJ98"/>
    <mergeCell ref="AK97:AK98"/>
    <mergeCell ref="AL97:AL98"/>
    <mergeCell ref="AT97:AT98"/>
    <mergeCell ref="AU97:AU98"/>
    <mergeCell ref="BD97:BD98"/>
    <mergeCell ref="BF97:BF98"/>
    <mergeCell ref="A89:A90"/>
    <mergeCell ref="B89:B90"/>
    <mergeCell ref="C89:C90"/>
    <mergeCell ref="D89:D90"/>
    <mergeCell ref="E89:E90"/>
    <mergeCell ref="BU90:BU91"/>
    <mergeCell ref="BV90:BV91"/>
    <mergeCell ref="BW90:BW91"/>
    <mergeCell ref="B91:B92"/>
    <mergeCell ref="C91:C92"/>
    <mergeCell ref="D91:D92"/>
    <mergeCell ref="E91:E92"/>
    <mergeCell ref="A95:E95"/>
    <mergeCell ref="B96:B98"/>
    <mergeCell ref="C96:C98"/>
    <mergeCell ref="D96:D98"/>
    <mergeCell ref="E96:E98"/>
    <mergeCell ref="P96:P98"/>
    <mergeCell ref="R96:R98"/>
    <mergeCell ref="S96:S101"/>
    <mergeCell ref="O96:O98"/>
    <mergeCell ref="Q96:Q98"/>
    <mergeCell ref="B99:B101"/>
    <mergeCell ref="C99:C101"/>
    <mergeCell ref="D99:D101"/>
    <mergeCell ref="E99:E101"/>
    <mergeCell ref="BR97:BR101"/>
    <mergeCell ref="D85:D86"/>
    <mergeCell ref="E85:E86"/>
    <mergeCell ref="BU86:BU87"/>
    <mergeCell ref="BV86:BV87"/>
    <mergeCell ref="BW86:BW87"/>
    <mergeCell ref="B87:B88"/>
    <mergeCell ref="C87:C88"/>
    <mergeCell ref="D87:D88"/>
    <mergeCell ref="E87:E88"/>
    <mergeCell ref="BU88:BU89"/>
    <mergeCell ref="BV88:BV89"/>
    <mergeCell ref="BW88:BW89"/>
    <mergeCell ref="BC97:BC98"/>
    <mergeCell ref="V97:V98"/>
    <mergeCell ref="W97:W98"/>
    <mergeCell ref="X97:X98"/>
    <mergeCell ref="Y97:Y98"/>
    <mergeCell ref="Z97:Z98"/>
    <mergeCell ref="AA97:AA98"/>
    <mergeCell ref="AB97:AB98"/>
    <mergeCell ref="AC97:AC98"/>
    <mergeCell ref="AE97:AE98"/>
    <mergeCell ref="AF97:AF98"/>
    <mergeCell ref="A79:A80"/>
    <mergeCell ref="B79:B80"/>
    <mergeCell ref="C79:C80"/>
    <mergeCell ref="D79:D80"/>
    <mergeCell ref="E79:E80"/>
    <mergeCell ref="BU80:BU81"/>
    <mergeCell ref="BV80:BV81"/>
    <mergeCell ref="BW80:BW81"/>
    <mergeCell ref="B81:B82"/>
    <mergeCell ref="C81:C82"/>
    <mergeCell ref="D81:D82"/>
    <mergeCell ref="E81:E82"/>
    <mergeCell ref="BU82:BU83"/>
    <mergeCell ref="BV82:BV83"/>
    <mergeCell ref="BW82:BW83"/>
    <mergeCell ref="B83:B84"/>
    <mergeCell ref="C83:C84"/>
    <mergeCell ref="D83:D84"/>
    <mergeCell ref="E83:E84"/>
    <mergeCell ref="BU84:BU85"/>
    <mergeCell ref="BV84:BV85"/>
    <mergeCell ref="BW84:BW85"/>
    <mergeCell ref="B85:B86"/>
    <mergeCell ref="C85:C86"/>
    <mergeCell ref="BU76:BU77"/>
    <mergeCell ref="BV76:BV77"/>
    <mergeCell ref="BW76:BW77"/>
    <mergeCell ref="B77:B78"/>
    <mergeCell ref="C77:C78"/>
    <mergeCell ref="D77:D78"/>
    <mergeCell ref="E77:E78"/>
    <mergeCell ref="BU78:BU79"/>
    <mergeCell ref="BV78:BV79"/>
    <mergeCell ref="BW78:BW79"/>
    <mergeCell ref="D69:D70"/>
    <mergeCell ref="E69:E70"/>
    <mergeCell ref="BU70:BU71"/>
    <mergeCell ref="BV70:BV71"/>
    <mergeCell ref="BW70:BW71"/>
    <mergeCell ref="A71:A72"/>
    <mergeCell ref="B71:B72"/>
    <mergeCell ref="C71:C72"/>
    <mergeCell ref="D71:D72"/>
    <mergeCell ref="E71:E72"/>
    <mergeCell ref="BU72:BU73"/>
    <mergeCell ref="BV72:BV73"/>
    <mergeCell ref="BW72:BW73"/>
    <mergeCell ref="B73:B74"/>
    <mergeCell ref="C73:C74"/>
    <mergeCell ref="D73:D74"/>
    <mergeCell ref="E73:E74"/>
    <mergeCell ref="BU74:BU75"/>
    <mergeCell ref="BV74:BV75"/>
    <mergeCell ref="BW74:BW75"/>
    <mergeCell ref="B75:B76"/>
    <mergeCell ref="C75:C76"/>
    <mergeCell ref="D75:D76"/>
    <mergeCell ref="E75:E76"/>
    <mergeCell ref="A63:A64"/>
    <mergeCell ref="B63:B64"/>
    <mergeCell ref="C63:C64"/>
    <mergeCell ref="D63:D64"/>
    <mergeCell ref="E63:E64"/>
    <mergeCell ref="BU64:BU65"/>
    <mergeCell ref="BV64:BV65"/>
    <mergeCell ref="BW64:BW65"/>
    <mergeCell ref="B65:B66"/>
    <mergeCell ref="C65:C66"/>
    <mergeCell ref="D65:D66"/>
    <mergeCell ref="E65:E66"/>
    <mergeCell ref="BU66:BU67"/>
    <mergeCell ref="BV66:BV67"/>
    <mergeCell ref="BW66:BW67"/>
    <mergeCell ref="B67:B68"/>
    <mergeCell ref="C67:C68"/>
    <mergeCell ref="D67:D68"/>
    <mergeCell ref="E67:E68"/>
    <mergeCell ref="BU68:BU69"/>
    <mergeCell ref="BV68:BV69"/>
    <mergeCell ref="BW68:BW69"/>
    <mergeCell ref="B69:B70"/>
    <mergeCell ref="C69:C70"/>
    <mergeCell ref="BU58:BU59"/>
    <mergeCell ref="BV58:BV59"/>
    <mergeCell ref="BW58:BW59"/>
    <mergeCell ref="B59:B60"/>
    <mergeCell ref="C59:C60"/>
    <mergeCell ref="D59:D60"/>
    <mergeCell ref="E59:E60"/>
    <mergeCell ref="BU60:BU61"/>
    <mergeCell ref="BV60:BV61"/>
    <mergeCell ref="BW60:BW61"/>
    <mergeCell ref="B61:B62"/>
    <mergeCell ref="C61:C62"/>
    <mergeCell ref="D61:D62"/>
    <mergeCell ref="E61:E62"/>
    <mergeCell ref="BU62:BU63"/>
    <mergeCell ref="BV62:BV63"/>
    <mergeCell ref="BW62:BW63"/>
    <mergeCell ref="B57:B58"/>
    <mergeCell ref="C57:C58"/>
    <mergeCell ref="D57:D58"/>
    <mergeCell ref="E57:E58"/>
    <mergeCell ref="BQ51:BQ56"/>
    <mergeCell ref="T52:T53"/>
    <mergeCell ref="U52:U53"/>
    <mergeCell ref="AD52:AD53"/>
    <mergeCell ref="AV52:AV53"/>
    <mergeCell ref="AW52:AW53"/>
    <mergeCell ref="AX52:AX53"/>
    <mergeCell ref="AZ52:AZ53"/>
    <mergeCell ref="BE52:BE53"/>
    <mergeCell ref="BG52:BG53"/>
    <mergeCell ref="BH52:BH53"/>
    <mergeCell ref="AM52:AM53"/>
    <mergeCell ref="AN52:AN53"/>
    <mergeCell ref="AT52:AT53"/>
    <mergeCell ref="AU52:AU53"/>
    <mergeCell ref="AY52:AY53"/>
    <mergeCell ref="BA52:BA53"/>
    <mergeCell ref="BC52:BC53"/>
    <mergeCell ref="BD52:BD53"/>
    <mergeCell ref="BF52:BF53"/>
    <mergeCell ref="AO52:AO53"/>
    <mergeCell ref="AP52:AP53"/>
    <mergeCell ref="BB52:BB53"/>
    <mergeCell ref="A26:A27"/>
    <mergeCell ref="B26:B27"/>
    <mergeCell ref="C26:C27"/>
    <mergeCell ref="D26:D27"/>
    <mergeCell ref="E26:E27"/>
    <mergeCell ref="BR52:BR56"/>
    <mergeCell ref="B54:B56"/>
    <mergeCell ref="C54:C56"/>
    <mergeCell ref="D54:D56"/>
    <mergeCell ref="E54:E56"/>
    <mergeCell ref="BK52:BK53"/>
    <mergeCell ref="A50:E50"/>
    <mergeCell ref="B51:B53"/>
    <mergeCell ref="C51:C53"/>
    <mergeCell ref="D51:D53"/>
    <mergeCell ref="E51:E53"/>
    <mergeCell ref="P51:P53"/>
    <mergeCell ref="R51:R53"/>
    <mergeCell ref="S51:S56"/>
    <mergeCell ref="O51:O53"/>
    <mergeCell ref="Q51:Q53"/>
    <mergeCell ref="BI52:BI53"/>
    <mergeCell ref="C30:C31"/>
    <mergeCell ref="D30:D31"/>
    <mergeCell ref="A5:E5"/>
    <mergeCell ref="B6:B8"/>
    <mergeCell ref="C6:C8"/>
    <mergeCell ref="D6:D8"/>
    <mergeCell ref="E6:E8"/>
    <mergeCell ref="P6:P8"/>
    <mergeCell ref="R6:R8"/>
    <mergeCell ref="O6:O8"/>
    <mergeCell ref="Q6:Q8"/>
    <mergeCell ref="BR7:BR11"/>
    <mergeCell ref="B9:B11"/>
    <mergeCell ref="C9:C11"/>
    <mergeCell ref="D9:D11"/>
    <mergeCell ref="E9:E11"/>
    <mergeCell ref="B12:B13"/>
    <mergeCell ref="C12:C13"/>
    <mergeCell ref="D12:D13"/>
    <mergeCell ref="E12:E13"/>
    <mergeCell ref="BK7:BK8"/>
    <mergeCell ref="AX7:AX8"/>
    <mergeCell ref="AZ7:AZ8"/>
    <mergeCell ref="BE7:BE8"/>
    <mergeCell ref="BG7:BG8"/>
    <mergeCell ref="BH7:BH8"/>
    <mergeCell ref="T7:T8"/>
    <mergeCell ref="U7:U8"/>
    <mergeCell ref="AD7:AD8"/>
    <mergeCell ref="BQ6:BQ11"/>
    <mergeCell ref="S6:S11"/>
    <mergeCell ref="BO6:BO11"/>
    <mergeCell ref="BP6:BP11"/>
    <mergeCell ref="AV7:AV8"/>
    <mergeCell ref="BI7:BI8"/>
    <mergeCell ref="BU13:BU14"/>
    <mergeCell ref="BV13:BV14"/>
    <mergeCell ref="BW13:BW14"/>
    <mergeCell ref="B14:B15"/>
    <mergeCell ref="C14:C15"/>
    <mergeCell ref="D14:D15"/>
    <mergeCell ref="E14:E15"/>
    <mergeCell ref="BU15:BU16"/>
    <mergeCell ref="BV15:BV16"/>
    <mergeCell ref="BW15:BW16"/>
    <mergeCell ref="BW17:BW18"/>
    <mergeCell ref="A18:A19"/>
    <mergeCell ref="B18:B19"/>
    <mergeCell ref="C18:C19"/>
    <mergeCell ref="D18:D19"/>
    <mergeCell ref="E18:E19"/>
    <mergeCell ref="BU19:BU20"/>
    <mergeCell ref="BV19:BV20"/>
    <mergeCell ref="BW19:BW20"/>
    <mergeCell ref="B20:B21"/>
    <mergeCell ref="B16:B17"/>
    <mergeCell ref="C16:C17"/>
    <mergeCell ref="D16:D17"/>
    <mergeCell ref="E16:E17"/>
    <mergeCell ref="BU17:BU18"/>
    <mergeCell ref="BV17:BV18"/>
    <mergeCell ref="C20:C21"/>
    <mergeCell ref="D20:D21"/>
    <mergeCell ref="E20:E21"/>
    <mergeCell ref="BW23:BW24"/>
    <mergeCell ref="B24:B25"/>
    <mergeCell ref="C24:C25"/>
    <mergeCell ref="D24:D25"/>
    <mergeCell ref="E24:E25"/>
    <mergeCell ref="BU25:BU26"/>
    <mergeCell ref="BV25:BV26"/>
    <mergeCell ref="BW25:BW26"/>
    <mergeCell ref="B22:B23"/>
    <mergeCell ref="C22:C23"/>
    <mergeCell ref="D22:D23"/>
    <mergeCell ref="E22:E23"/>
    <mergeCell ref="BU23:BU24"/>
    <mergeCell ref="BV23:BV24"/>
    <mergeCell ref="BU21:BU22"/>
    <mergeCell ref="BV21:BV22"/>
    <mergeCell ref="BW21:BW22"/>
    <mergeCell ref="E30:E31"/>
    <mergeCell ref="BU31:BU32"/>
    <mergeCell ref="BV31:BV32"/>
    <mergeCell ref="BW31:BW32"/>
    <mergeCell ref="BV27:BV28"/>
    <mergeCell ref="BW27:BW28"/>
    <mergeCell ref="B28:B29"/>
    <mergeCell ref="C28:C29"/>
    <mergeCell ref="D28:D29"/>
    <mergeCell ref="E28:E29"/>
    <mergeCell ref="BU29:BU30"/>
    <mergeCell ref="BV29:BV30"/>
    <mergeCell ref="BW29:BW30"/>
    <mergeCell ref="B30:B31"/>
    <mergeCell ref="BU27:BU28"/>
    <mergeCell ref="C36:C37"/>
    <mergeCell ref="D36:D37"/>
    <mergeCell ref="E36:E37"/>
    <mergeCell ref="BU37:BU38"/>
    <mergeCell ref="BV37:BV38"/>
    <mergeCell ref="BW37:BW38"/>
    <mergeCell ref="BW33:BW34"/>
    <mergeCell ref="A34:A35"/>
    <mergeCell ref="B34:B35"/>
    <mergeCell ref="C34:C35"/>
    <mergeCell ref="D34:D35"/>
    <mergeCell ref="E34:E35"/>
    <mergeCell ref="BU35:BU36"/>
    <mergeCell ref="BV35:BV36"/>
    <mergeCell ref="BW35:BW36"/>
    <mergeCell ref="B36:B37"/>
    <mergeCell ref="B32:B33"/>
    <mergeCell ref="C32:C33"/>
    <mergeCell ref="D32:D33"/>
    <mergeCell ref="E32:E33"/>
    <mergeCell ref="BU33:BU34"/>
    <mergeCell ref="BV33:BV34"/>
    <mergeCell ref="A44:A45"/>
    <mergeCell ref="B44:B45"/>
    <mergeCell ref="C44:C45"/>
    <mergeCell ref="D44:D45"/>
    <mergeCell ref="E44:E45"/>
    <mergeCell ref="BW39:BW40"/>
    <mergeCell ref="B40:B41"/>
    <mergeCell ref="C40:C41"/>
    <mergeCell ref="D40:D41"/>
    <mergeCell ref="E40:E41"/>
    <mergeCell ref="BU41:BU42"/>
    <mergeCell ref="BV41:BV42"/>
    <mergeCell ref="BW41:BW42"/>
    <mergeCell ref="B42:B43"/>
    <mergeCell ref="C42:C43"/>
    <mergeCell ref="B38:B39"/>
    <mergeCell ref="C38:C39"/>
    <mergeCell ref="D38:D39"/>
    <mergeCell ref="E38:E39"/>
    <mergeCell ref="BU39:BU40"/>
    <mergeCell ref="BV39:BV40"/>
    <mergeCell ref="BU45:BU46"/>
    <mergeCell ref="BV45:BV46"/>
    <mergeCell ref="BW45:BW46"/>
    <mergeCell ref="B46:B47"/>
    <mergeCell ref="C46:C47"/>
    <mergeCell ref="D46:D47"/>
    <mergeCell ref="E46:E47"/>
    <mergeCell ref="D42:D43"/>
    <mergeCell ref="E42:E43"/>
    <mergeCell ref="BU43:BU44"/>
    <mergeCell ref="BV43:BV44"/>
    <mergeCell ref="BW43:BW44"/>
    <mergeCell ref="B149:B150"/>
    <mergeCell ref="C149:C150"/>
    <mergeCell ref="D149:D150"/>
    <mergeCell ref="E149:E150"/>
    <mergeCell ref="S141:S144"/>
    <mergeCell ref="B151:B152"/>
    <mergeCell ref="C151:C152"/>
    <mergeCell ref="D151:D152"/>
    <mergeCell ref="E151:E152"/>
    <mergeCell ref="B147:B148"/>
    <mergeCell ref="C147:C148"/>
    <mergeCell ref="D147:D148"/>
    <mergeCell ref="E147:E148"/>
    <mergeCell ref="E141:E143"/>
    <mergeCell ref="P141:P143"/>
    <mergeCell ref="R141:R143"/>
    <mergeCell ref="O141:O143"/>
    <mergeCell ref="B144:B146"/>
    <mergeCell ref="C144:C146"/>
    <mergeCell ref="D144:D146"/>
    <mergeCell ref="E144:E146"/>
    <mergeCell ref="Q141:Q143"/>
    <mergeCell ref="A169:A170"/>
    <mergeCell ref="B169:B170"/>
    <mergeCell ref="C169:C170"/>
    <mergeCell ref="D169:D170"/>
    <mergeCell ref="E169:E170"/>
    <mergeCell ref="B163:B164"/>
    <mergeCell ref="C163:C164"/>
    <mergeCell ref="D163:D164"/>
    <mergeCell ref="E163:E164"/>
    <mergeCell ref="B165:B166"/>
    <mergeCell ref="C165:C166"/>
    <mergeCell ref="D165:D166"/>
    <mergeCell ref="E165:E166"/>
    <mergeCell ref="B167:B168"/>
    <mergeCell ref="C167:C168"/>
    <mergeCell ref="D167:D168"/>
    <mergeCell ref="E167:E168"/>
    <mergeCell ref="A153:A154"/>
    <mergeCell ref="B153:B154"/>
    <mergeCell ref="C153:C154"/>
    <mergeCell ref="D153:D154"/>
    <mergeCell ref="E153:E154"/>
    <mergeCell ref="A161:A162"/>
    <mergeCell ref="B161:B162"/>
    <mergeCell ref="C161:C162"/>
    <mergeCell ref="D161:D162"/>
    <mergeCell ref="E161:E162"/>
    <mergeCell ref="B155:B156"/>
    <mergeCell ref="C155:C156"/>
    <mergeCell ref="D155:D156"/>
    <mergeCell ref="E155:E156"/>
    <mergeCell ref="B157:B158"/>
    <mergeCell ref="C157:C158"/>
    <mergeCell ref="D157:D158"/>
    <mergeCell ref="E157:E158"/>
    <mergeCell ref="B159:B160"/>
    <mergeCell ref="C159:C160"/>
    <mergeCell ref="D159:D160"/>
    <mergeCell ref="E159:E160"/>
    <mergeCell ref="A179:A180"/>
    <mergeCell ref="B179:B180"/>
    <mergeCell ref="C179:C180"/>
    <mergeCell ref="D179:D180"/>
    <mergeCell ref="E179:E180"/>
    <mergeCell ref="A181:A182"/>
    <mergeCell ref="B181:B182"/>
    <mergeCell ref="C181:C182"/>
    <mergeCell ref="D181:D182"/>
    <mergeCell ref="E181:E182"/>
    <mergeCell ref="B175:B176"/>
    <mergeCell ref="C175:C176"/>
    <mergeCell ref="D175:D176"/>
    <mergeCell ref="E175:E176"/>
    <mergeCell ref="B177:B178"/>
    <mergeCell ref="C177:C178"/>
    <mergeCell ref="D177:D178"/>
    <mergeCell ref="E177:E178"/>
    <mergeCell ref="B171:B172"/>
    <mergeCell ref="C171:C172"/>
    <mergeCell ref="D171:D172"/>
    <mergeCell ref="E171:E172"/>
    <mergeCell ref="B173:B174"/>
    <mergeCell ref="C173:C174"/>
    <mergeCell ref="D173:D174"/>
    <mergeCell ref="E173:E174"/>
    <mergeCell ref="X7:X8"/>
    <mergeCell ref="Y7:Y8"/>
    <mergeCell ref="Z7:Z8"/>
    <mergeCell ref="AA7:AA8"/>
    <mergeCell ref="AB7:AB8"/>
    <mergeCell ref="AC7:AC8"/>
    <mergeCell ref="AE7:AE8"/>
    <mergeCell ref="AF7:AF8"/>
    <mergeCell ref="AG7:AG8"/>
    <mergeCell ref="BC7:BC8"/>
    <mergeCell ref="BD7:BD8"/>
    <mergeCell ref="BF7:BF8"/>
    <mergeCell ref="V52:V53"/>
    <mergeCell ref="W52:W53"/>
    <mergeCell ref="X52:X53"/>
    <mergeCell ref="Y52:Y53"/>
    <mergeCell ref="Z52:Z53"/>
    <mergeCell ref="AA52:AA53"/>
    <mergeCell ref="AB52:AB53"/>
    <mergeCell ref="AC52:AC53"/>
    <mergeCell ref="AE52:AE53"/>
    <mergeCell ref="AF52:AF53"/>
    <mergeCell ref="AG52:AG53"/>
    <mergeCell ref="AH52:AH53"/>
    <mergeCell ref="AI52:AI53"/>
    <mergeCell ref="AJ52:AJ53"/>
    <mergeCell ref="AK52:AK53"/>
    <mergeCell ref="AL52:AL53"/>
    <mergeCell ref="V7:V8"/>
    <mergeCell ref="W7:W8"/>
    <mergeCell ref="AT7:AT8"/>
    <mergeCell ref="AU7:AU8"/>
    <mergeCell ref="AY7:AY8"/>
    <mergeCell ref="BA7:BA8"/>
    <mergeCell ref="BB7:BB8"/>
    <mergeCell ref="AW7:AW8"/>
    <mergeCell ref="AL142:AL143"/>
    <mergeCell ref="AM142:AM143"/>
    <mergeCell ref="AN142:AN143"/>
    <mergeCell ref="AP142:AP143"/>
    <mergeCell ref="AQ142:AQ143"/>
    <mergeCell ref="AR142:AR143"/>
    <mergeCell ref="AQ97:AQ98"/>
    <mergeCell ref="AR97:AR98"/>
    <mergeCell ref="AS97:AS98"/>
    <mergeCell ref="AM97:AM98"/>
    <mergeCell ref="AN97:AN98"/>
    <mergeCell ref="AO97:AO98"/>
    <mergeCell ref="AP97:AP98"/>
    <mergeCell ref="AQ52:AQ53"/>
    <mergeCell ref="AR52:AR53"/>
    <mergeCell ref="AS52:AS53"/>
    <mergeCell ref="AY97:AY98"/>
    <mergeCell ref="BA97:BA98"/>
    <mergeCell ref="AH142:AH143"/>
    <mergeCell ref="AI142:AI143"/>
    <mergeCell ref="AJ142:AJ143"/>
    <mergeCell ref="AK142:AK143"/>
    <mergeCell ref="BB142:BB143"/>
    <mergeCell ref="BB97:BB98"/>
    <mergeCell ref="X142:X143"/>
    <mergeCell ref="Y142:Y143"/>
    <mergeCell ref="Z142:Z143"/>
    <mergeCell ref="AA142:AA143"/>
    <mergeCell ref="AB142:AB143"/>
    <mergeCell ref="AC142:AC143"/>
    <mergeCell ref="AE142:AE143"/>
    <mergeCell ref="AF142:AF143"/>
    <mergeCell ref="AG142:AG143"/>
  </mergeCells>
  <phoneticPr fontId="12"/>
  <pageMargins left="0.59055118110236227" right="0.2" top="1.0900000000000001" bottom="0.39" header="0.78" footer="0.21"/>
  <pageSetup paperSize="9" scale="10" fitToHeight="0" orientation="landscape" r:id="rId1"/>
  <headerFooter alignWithMargins="0">
    <oddHeader>&amp;R&amp;A</oddHeader>
    <oddFooter>&amp;R&amp;D&amp;T</oddFooter>
  </headerFooter>
  <colBreaks count="1" manualBreakCount="1">
    <brk id="3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530863-7243-45D9-B51C-99953BD44A81}">
  <sheetPr>
    <tabColor rgb="FF92D050"/>
    <pageSetUpPr fitToPage="1"/>
  </sheetPr>
  <dimension ref="A1:DV184"/>
  <sheetViews>
    <sheetView zoomScale="70" zoomScaleNormal="70" zoomScaleSheetLayoutView="100" workbookViewId="0">
      <pane ySplit="8" topLeftCell="A9" activePane="bottomLeft" state="frozen"/>
      <selection activeCell="S182" sqref="S182"/>
      <selection pane="bottomLeft" activeCell="S182" sqref="S182"/>
    </sheetView>
  </sheetViews>
  <sheetFormatPr defaultColWidth="9" defaultRowHeight="13.2" outlineLevelCol="1"/>
  <cols>
    <col min="1" max="1" width="9.44140625" style="1" customWidth="1"/>
    <col min="2" max="4" width="10.109375" style="1" customWidth="1"/>
    <col min="5" max="5" width="9.6640625" style="1" customWidth="1"/>
    <col min="6" max="6" width="9" style="1" bestFit="1" customWidth="1"/>
    <col min="7" max="8" width="10.44140625" style="1" customWidth="1" outlineLevel="1"/>
    <col min="9" max="9" width="14.21875" style="1" customWidth="1" outlineLevel="1"/>
    <col min="10" max="10" width="10.44140625" style="1" customWidth="1" outlineLevel="1"/>
    <col min="11" max="11" width="9.21875" style="1" customWidth="1" outlineLevel="1"/>
    <col min="12" max="12" width="11.33203125" style="1" customWidth="1" outlineLevel="1"/>
    <col min="13" max="14" width="14.109375" style="1" customWidth="1" outlineLevel="1"/>
    <col min="15" max="15" width="11.21875" style="1" customWidth="1" outlineLevel="1"/>
    <col min="16" max="18" width="11.33203125" style="1" customWidth="1" outlineLevel="1"/>
    <col min="19" max="19" width="12.88671875" style="1" customWidth="1" outlineLevel="1"/>
    <col min="20" max="20" width="11.109375" style="1" customWidth="1" outlineLevel="1"/>
    <col min="21" max="22" width="10.44140625" style="1" customWidth="1" outlineLevel="1"/>
    <col min="23" max="23" width="12.44140625" style="1" customWidth="1" outlineLevel="1"/>
    <col min="24" max="24" width="9.44140625" style="1" customWidth="1" outlineLevel="1"/>
    <col min="25" max="27" width="10.109375" style="2" customWidth="1" outlineLevel="1"/>
    <col min="28" max="28" width="12.21875" style="2" customWidth="1" outlineLevel="1"/>
    <col min="29" max="29" width="10.109375" style="2" customWidth="1" outlineLevel="1"/>
    <col min="30" max="30" width="10.88671875" style="2" customWidth="1" outlineLevel="1"/>
    <col min="31" max="33" width="9.44140625" style="2" customWidth="1" outlineLevel="1"/>
    <col min="34" max="34" width="11.21875" style="2" customWidth="1" outlineLevel="1"/>
    <col min="35" max="43" width="10.6640625" style="1" customWidth="1" outlineLevel="1"/>
    <col min="44" max="45" width="10.44140625" style="1" customWidth="1" outlineLevel="1"/>
    <col min="46" max="48" width="13.109375" style="1" customWidth="1"/>
    <col min="49" max="49" width="11.88671875" style="1" customWidth="1"/>
    <col min="50" max="50" width="10.44140625" style="1" customWidth="1"/>
    <col min="51" max="51" width="13.109375" style="1" customWidth="1"/>
    <col min="52" max="52" width="11.33203125" style="1" customWidth="1"/>
    <col min="53" max="53" width="13.5546875" style="1" customWidth="1"/>
    <col min="54" max="54" width="10.6640625" style="1" customWidth="1"/>
    <col min="55" max="56" width="10.44140625" style="1" customWidth="1"/>
    <col min="57" max="57" width="11.44140625" style="1" customWidth="1"/>
    <col min="58" max="59" width="10.44140625" style="1" customWidth="1"/>
    <col min="60" max="62" width="10.77734375" style="1" customWidth="1"/>
    <col min="63" max="65" width="10.44140625" style="1" customWidth="1"/>
    <col min="66" max="67" width="11.21875" style="1" customWidth="1"/>
    <col min="68" max="70" width="10.44140625" style="1" customWidth="1"/>
    <col min="71" max="71" width="10.77734375" style="1" customWidth="1"/>
    <col min="72" max="72" width="10.44140625" style="1" customWidth="1"/>
    <col min="73" max="79" width="10.77734375" style="1" customWidth="1"/>
    <col min="80" max="94" width="10.44140625" style="1" customWidth="1"/>
    <col min="95" max="95" width="12.109375" style="1" customWidth="1"/>
    <col min="96" max="96" width="12.44140625" style="4" customWidth="1"/>
    <col min="97" max="113" width="10.44140625" style="2" customWidth="1"/>
    <col min="114" max="114" width="10.44140625" style="134" customWidth="1"/>
    <col min="115" max="115" width="10.44140625" style="2" customWidth="1"/>
    <col min="116" max="116" width="15.33203125" style="2" customWidth="1"/>
    <col min="117" max="117" width="13.109375" style="2" customWidth="1"/>
    <col min="118" max="120" width="14" style="2" customWidth="1"/>
    <col min="121" max="121" width="12.109375" style="2" bestFit="1" customWidth="1"/>
    <col min="122" max="122" width="13" style="2" bestFit="1" customWidth="1"/>
    <col min="123" max="124" width="10.6640625" style="2" bestFit="1" customWidth="1"/>
    <col min="125" max="126" width="10.44140625" style="2" customWidth="1"/>
    <col min="127" max="16384" width="9" style="1"/>
  </cols>
  <sheetData>
    <row r="1" spans="1:126" ht="14.4">
      <c r="A1" s="1143" t="str">
        <f>共同経理課!A1</f>
        <v>令和　年度　児童福祉施設措置費支弁台帳(児童自立生活援助事業Ⅱ型)</v>
      </c>
      <c r="F1" s="1135"/>
      <c r="G1" s="1136"/>
      <c r="H1" s="1136"/>
      <c r="I1" s="1136"/>
      <c r="J1" s="1136"/>
      <c r="K1" s="1136"/>
      <c r="L1" s="1134"/>
      <c r="M1" s="1134"/>
      <c r="N1" s="1134"/>
      <c r="O1" s="1134"/>
      <c r="P1" s="1134"/>
      <c r="Q1" s="1134"/>
      <c r="R1" s="1134"/>
      <c r="S1" s="1134"/>
      <c r="T1" s="1134"/>
      <c r="U1" s="1134"/>
      <c r="V1" s="1134"/>
      <c r="W1" s="1134"/>
      <c r="X1" s="1134"/>
      <c r="Y1" s="1134"/>
      <c r="Z1" s="1074"/>
      <c r="AA1" s="1074"/>
      <c r="AB1" s="1071"/>
      <c r="AC1" s="1071"/>
      <c r="AD1" s="1072"/>
      <c r="AE1" s="1073"/>
      <c r="AF1" s="1073"/>
      <c r="AG1" s="430"/>
      <c r="AH1" s="430"/>
      <c r="AI1" s="426"/>
      <c r="AJ1" s="426"/>
      <c r="AK1" s="426"/>
      <c r="AL1" s="426"/>
      <c r="AM1" s="426"/>
      <c r="AN1" s="426"/>
      <c r="AO1" s="426"/>
      <c r="AP1" s="426"/>
      <c r="AQ1" s="426"/>
      <c r="AR1" s="426"/>
      <c r="AS1" s="426"/>
      <c r="AT1" s="426"/>
      <c r="AU1" s="426"/>
      <c r="AV1" s="426"/>
      <c r="AW1" s="427"/>
      <c r="AX1" s="427"/>
      <c r="AY1" s="427"/>
      <c r="AZ1" s="426"/>
      <c r="BA1" s="426"/>
      <c r="BB1" s="426"/>
      <c r="BC1" s="426"/>
      <c r="BD1" s="426"/>
      <c r="BE1" s="426"/>
      <c r="BF1" s="426"/>
      <c r="BG1" s="426"/>
      <c r="BH1" s="426"/>
      <c r="BI1" s="426"/>
      <c r="BJ1" s="426"/>
      <c r="BK1" s="426"/>
      <c r="BL1" s="426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32"/>
      <c r="CS1" s="430"/>
      <c r="CT1" s="430"/>
      <c r="CU1" s="430"/>
      <c r="CV1" s="430"/>
      <c r="CW1" s="430"/>
      <c r="CX1" s="430"/>
      <c r="CY1" s="430"/>
      <c r="CZ1" s="430"/>
      <c r="DA1" s="430"/>
      <c r="DB1" s="430"/>
      <c r="DC1" s="430"/>
      <c r="DD1" s="430"/>
      <c r="DE1" s="430"/>
      <c r="DF1" s="430"/>
      <c r="DG1" s="430"/>
      <c r="DH1" s="430"/>
      <c r="DI1" s="430"/>
      <c r="DT1" s="1"/>
      <c r="DU1" s="1"/>
      <c r="DV1" s="1"/>
    </row>
    <row r="2" spans="1:126" ht="24" customHeight="1">
      <c r="A2" s="398">
        <f>共同経理課!A2</f>
        <v>0</v>
      </c>
      <c r="B2" s="211" t="e">
        <f>VLOOKUP(A2,一覧!$A:$B,2,0)</f>
        <v>#N/A</v>
      </c>
      <c r="C2" s="211"/>
      <c r="D2" s="211"/>
      <c r="E2" s="211"/>
      <c r="F2" s="1139"/>
      <c r="G2" s="1134"/>
      <c r="H2" s="1136"/>
      <c r="I2" s="1136"/>
      <c r="J2" s="1136"/>
      <c r="K2" s="1136"/>
      <c r="L2" s="1134"/>
      <c r="M2" s="1134"/>
      <c r="N2" s="1134"/>
      <c r="O2" s="1134"/>
      <c r="P2" s="1134"/>
      <c r="Q2" s="1134"/>
      <c r="R2" s="1134"/>
      <c r="S2" s="1134"/>
      <c r="T2" s="1134"/>
      <c r="U2" s="1134"/>
      <c r="V2" s="1134"/>
      <c r="W2" s="1134"/>
      <c r="X2" s="1134"/>
      <c r="Y2" s="1134"/>
      <c r="Z2" s="1134"/>
      <c r="AA2" s="1134"/>
      <c r="AB2" s="1074"/>
      <c r="AC2" s="1074"/>
      <c r="AD2" s="1075"/>
      <c r="AE2" s="1073"/>
      <c r="AF2" s="1073"/>
      <c r="AG2" s="430"/>
      <c r="AH2" s="430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7"/>
      <c r="AX2" s="427"/>
      <c r="AY2" s="427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32"/>
      <c r="CS2" s="430"/>
      <c r="CT2" s="430"/>
      <c r="CU2" s="430"/>
      <c r="CV2" s="430"/>
      <c r="CW2" s="430"/>
      <c r="CX2" s="430"/>
      <c r="CY2" s="430"/>
      <c r="CZ2" s="430"/>
      <c r="DA2" s="430"/>
      <c r="DB2" s="430"/>
      <c r="DC2" s="430"/>
      <c r="DD2" s="430"/>
      <c r="DE2" s="430"/>
      <c r="DF2" s="430"/>
      <c r="DG2" s="430"/>
      <c r="DH2" s="430"/>
      <c r="DI2" s="430"/>
      <c r="DL2" s="134"/>
      <c r="DN2" s="134"/>
      <c r="DO2" s="134"/>
      <c r="DP2" s="134"/>
      <c r="DT2" s="1"/>
      <c r="DU2" s="1"/>
      <c r="DV2" s="1"/>
    </row>
    <row r="3" spans="1:126" ht="24" customHeight="1">
      <c r="B3" s="211"/>
      <c r="C3" s="211"/>
      <c r="D3" s="211"/>
      <c r="E3" s="211"/>
      <c r="F3" s="1139"/>
      <c r="G3" s="1134"/>
      <c r="H3" s="1136"/>
      <c r="I3" s="1136"/>
      <c r="J3" s="1136"/>
      <c r="K3" s="1136"/>
      <c r="L3" s="1134"/>
      <c r="M3" s="1134"/>
      <c r="N3" s="1134"/>
      <c r="O3" s="1134"/>
      <c r="P3" s="1134"/>
      <c r="Q3" s="1134"/>
      <c r="R3" s="1134"/>
      <c r="S3" s="1134"/>
      <c r="T3" s="1134"/>
      <c r="U3" s="1134"/>
      <c r="V3" s="1134"/>
      <c r="W3" s="1134"/>
      <c r="X3" s="1134"/>
      <c r="Y3" s="1134"/>
      <c r="Z3" s="1134"/>
      <c r="AA3" s="1134"/>
      <c r="AB3" s="1074"/>
      <c r="AC3" s="1074"/>
      <c r="AD3" s="1075"/>
      <c r="AE3" s="1073"/>
      <c r="AF3" s="1073"/>
      <c r="AG3" s="430"/>
      <c r="AH3" s="430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7"/>
      <c r="AX3" s="427"/>
      <c r="AY3" s="427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  <c r="BM3" s="426"/>
      <c r="BN3" s="426"/>
      <c r="BO3" s="426"/>
      <c r="BP3" s="426"/>
      <c r="BQ3" s="426"/>
      <c r="BR3" s="426"/>
      <c r="BS3" s="426"/>
      <c r="BT3" s="426"/>
      <c r="BU3" s="426"/>
      <c r="BV3" s="426"/>
      <c r="BW3" s="426"/>
      <c r="BX3" s="426"/>
      <c r="BY3" s="426"/>
      <c r="BZ3" s="426"/>
      <c r="CA3" s="426"/>
      <c r="CB3" s="426"/>
      <c r="CC3" s="426"/>
      <c r="CD3" s="426"/>
      <c r="CE3" s="426"/>
      <c r="CF3" s="426"/>
      <c r="CG3" s="426"/>
      <c r="CH3" s="426"/>
      <c r="CI3" s="426"/>
      <c r="CJ3" s="426"/>
      <c r="CK3" s="426"/>
      <c r="CL3" s="426"/>
      <c r="CM3" s="426"/>
      <c r="CN3" s="426"/>
      <c r="CO3" s="426"/>
      <c r="CP3" s="426"/>
      <c r="CQ3" s="426"/>
      <c r="CR3" s="432"/>
      <c r="CS3" s="430"/>
      <c r="CT3" s="430"/>
      <c r="CU3" s="430"/>
      <c r="CV3" s="430"/>
      <c r="CW3" s="430"/>
      <c r="CX3" s="430"/>
      <c r="CY3" s="430"/>
      <c r="CZ3" s="430"/>
      <c r="DA3" s="430"/>
      <c r="DB3" s="430"/>
      <c r="DC3" s="430"/>
      <c r="DD3" s="430"/>
      <c r="DE3" s="430"/>
      <c r="DF3" s="430"/>
      <c r="DG3" s="430"/>
      <c r="DH3" s="430"/>
      <c r="DI3" s="430"/>
      <c r="DL3" s="134"/>
      <c r="DN3" s="134"/>
      <c r="DO3" s="134"/>
      <c r="DP3" s="134"/>
      <c r="DT3" s="1"/>
      <c r="DU3" s="1"/>
      <c r="DV3" s="1"/>
    </row>
    <row r="4" spans="1:126" ht="24" customHeight="1">
      <c r="B4" s="211"/>
      <c r="C4" s="211"/>
      <c r="D4" s="211"/>
      <c r="E4" s="211"/>
      <c r="F4" s="1139"/>
      <c r="G4" s="1134"/>
      <c r="H4" s="1136"/>
      <c r="I4" s="1136"/>
      <c r="J4" s="1136"/>
      <c r="K4" s="1136"/>
      <c r="L4" s="1134"/>
      <c r="M4" s="1134"/>
      <c r="N4" s="1134"/>
      <c r="O4" s="1134"/>
      <c r="P4" s="1134"/>
      <c r="Q4" s="1134"/>
      <c r="R4" s="1134"/>
      <c r="S4" s="1134"/>
      <c r="T4" s="1134"/>
      <c r="U4" s="1134"/>
      <c r="V4" s="1134"/>
      <c r="W4" s="1134"/>
      <c r="X4" s="1134"/>
      <c r="Y4" s="1134"/>
      <c r="Z4" s="1134"/>
      <c r="AA4" s="1134"/>
      <c r="AB4" s="1074"/>
      <c r="AC4" s="1074"/>
      <c r="AD4" s="1075"/>
      <c r="AE4" s="1073"/>
      <c r="AF4" s="1073"/>
      <c r="AG4" s="430"/>
      <c r="AH4" s="430"/>
      <c r="AI4" s="426"/>
      <c r="AJ4" s="426"/>
      <c r="AK4" s="426"/>
      <c r="AL4" s="426"/>
      <c r="AM4" s="426"/>
      <c r="AN4" s="426"/>
      <c r="AO4" s="426"/>
      <c r="AP4" s="426"/>
      <c r="AQ4" s="426"/>
      <c r="AR4" s="426"/>
      <c r="AS4" s="426"/>
      <c r="AT4" s="426"/>
      <c r="AU4" s="426"/>
      <c r="AV4" s="426"/>
      <c r="AW4" s="427"/>
      <c r="AX4" s="427"/>
      <c r="AY4" s="427"/>
      <c r="AZ4" s="426"/>
      <c r="BA4" s="426"/>
      <c r="BB4" s="426"/>
      <c r="BC4" s="426"/>
      <c r="BD4" s="426"/>
      <c r="BE4" s="426"/>
      <c r="BF4" s="426"/>
      <c r="BG4" s="426"/>
      <c r="BH4" s="426"/>
      <c r="BI4" s="426"/>
      <c r="BJ4" s="426"/>
      <c r="BK4" s="426"/>
      <c r="BL4" s="426"/>
      <c r="BM4" s="426"/>
      <c r="BN4" s="426"/>
      <c r="BO4" s="426"/>
      <c r="BP4" s="426"/>
      <c r="BQ4" s="426"/>
      <c r="BR4" s="426"/>
      <c r="BS4" s="426"/>
      <c r="BT4" s="426"/>
      <c r="BU4" s="426"/>
      <c r="BV4" s="426"/>
      <c r="BW4" s="426"/>
      <c r="BX4" s="426"/>
      <c r="BY4" s="426"/>
      <c r="BZ4" s="426"/>
      <c r="CA4" s="426"/>
      <c r="CB4" s="426"/>
      <c r="CC4" s="426"/>
      <c r="CD4" s="426"/>
      <c r="CE4" s="426"/>
      <c r="CF4" s="426"/>
      <c r="CG4" s="426"/>
      <c r="CH4" s="426"/>
      <c r="CI4" s="426"/>
      <c r="CJ4" s="426"/>
      <c r="CK4" s="426"/>
      <c r="CL4" s="426"/>
      <c r="CM4" s="426"/>
      <c r="CN4" s="426"/>
      <c r="CO4" s="426"/>
      <c r="CP4" s="426"/>
      <c r="CQ4" s="426"/>
      <c r="CR4" s="432"/>
      <c r="CS4" s="430"/>
      <c r="CT4" s="430"/>
      <c r="CU4" s="430"/>
      <c r="CV4" s="430"/>
      <c r="CW4" s="430"/>
      <c r="CX4" s="430"/>
      <c r="CY4" s="430"/>
      <c r="CZ4" s="430"/>
      <c r="DA4" s="430"/>
      <c r="DB4" s="430"/>
      <c r="DC4" s="430"/>
      <c r="DD4" s="430"/>
      <c r="DE4" s="430"/>
      <c r="DF4" s="430"/>
      <c r="DG4" s="430"/>
      <c r="DH4" s="430"/>
      <c r="DI4" s="430"/>
      <c r="DL4" s="134"/>
      <c r="DN4" s="134"/>
      <c r="DO4" s="134"/>
      <c r="DP4" s="134"/>
      <c r="DT4" s="1"/>
      <c r="DU4" s="1"/>
      <c r="DV4" s="1"/>
    </row>
    <row r="5" spans="1:126" s="266" customFormat="1" ht="24" customHeight="1">
      <c r="A5" s="1351" t="str">
        <f>共同経理課!A5</f>
        <v>児童自立生活援助事業所1</v>
      </c>
      <c r="B5" s="1351"/>
      <c r="C5" s="1351"/>
      <c r="D5" s="1351"/>
      <c r="E5" s="1351"/>
      <c r="F5" s="1140"/>
      <c r="G5" s="1137"/>
      <c r="H5" s="1138"/>
      <c r="I5" s="1138"/>
      <c r="J5" s="1138"/>
      <c r="K5" s="1138"/>
      <c r="L5" s="1137"/>
      <c r="M5" s="1137"/>
      <c r="N5" s="1137" t="s">
        <v>469</v>
      </c>
      <c r="O5" s="1137"/>
      <c r="P5" s="1137"/>
      <c r="Q5" s="1137"/>
      <c r="R5" s="1137"/>
      <c r="S5" s="1137"/>
      <c r="T5" s="1137"/>
      <c r="U5" s="1137"/>
      <c r="V5" s="1137"/>
      <c r="W5" s="1137"/>
      <c r="X5" s="1137"/>
      <c r="Y5" s="1137"/>
      <c r="Z5" s="1137"/>
      <c r="AA5" s="1134"/>
      <c r="AB5" s="1077"/>
      <c r="AC5" s="1077"/>
      <c r="AD5" s="1077"/>
      <c r="AE5" s="1078"/>
      <c r="AF5" s="761"/>
      <c r="AG5" s="442"/>
      <c r="AH5" s="430"/>
      <c r="AI5" s="426"/>
      <c r="AJ5" s="426"/>
      <c r="AK5" s="426"/>
      <c r="AL5" s="426"/>
      <c r="AM5" s="426"/>
      <c r="AN5" s="426"/>
      <c r="AO5" s="426"/>
      <c r="AP5" s="426"/>
      <c r="AQ5" s="426"/>
      <c r="AR5" s="426"/>
      <c r="AS5" s="426"/>
      <c r="AT5" s="426"/>
      <c r="AU5" s="426"/>
      <c r="AV5" s="426"/>
      <c r="AW5" s="428" t="s">
        <v>154</v>
      </c>
      <c r="AX5" s="428" t="s">
        <v>155</v>
      </c>
      <c r="AY5" s="428" t="s">
        <v>156</v>
      </c>
      <c r="AZ5" s="428" t="s">
        <v>157</v>
      </c>
      <c r="BA5" s="428" t="s">
        <v>157</v>
      </c>
      <c r="BB5" s="428" t="s">
        <v>157</v>
      </c>
      <c r="BC5" s="428" t="s">
        <v>157</v>
      </c>
      <c r="BD5" s="428" t="s">
        <v>157</v>
      </c>
      <c r="BE5" s="428" t="s">
        <v>157</v>
      </c>
      <c r="BF5" s="428" t="s">
        <v>157</v>
      </c>
      <c r="BG5" s="428" t="s">
        <v>157</v>
      </c>
      <c r="BH5" s="428" t="s">
        <v>157</v>
      </c>
      <c r="BI5" s="428"/>
      <c r="BJ5" s="428"/>
      <c r="BK5" s="428" t="s">
        <v>159</v>
      </c>
      <c r="BL5" s="428" t="s">
        <v>159</v>
      </c>
      <c r="BM5" s="428" t="s">
        <v>159</v>
      </c>
      <c r="BN5" s="428" t="s">
        <v>160</v>
      </c>
      <c r="BO5" s="428" t="s">
        <v>160</v>
      </c>
      <c r="BP5" s="428" t="s">
        <v>161</v>
      </c>
      <c r="BQ5" s="428" t="s">
        <v>161</v>
      </c>
      <c r="BR5" s="428" t="s">
        <v>161</v>
      </c>
      <c r="BS5" s="428" t="s">
        <v>161</v>
      </c>
      <c r="BT5" s="428" t="s">
        <v>161</v>
      </c>
      <c r="BU5" s="426" t="s">
        <v>161</v>
      </c>
      <c r="BV5" s="426" t="s">
        <v>161</v>
      </c>
      <c r="BW5" s="426" t="s">
        <v>161</v>
      </c>
      <c r="BX5" s="426"/>
      <c r="BY5" s="426"/>
      <c r="BZ5" s="426"/>
      <c r="CA5" s="426"/>
      <c r="CB5" s="428" t="s">
        <v>164</v>
      </c>
      <c r="CC5" s="428" t="s">
        <v>165</v>
      </c>
      <c r="CD5" s="428" t="s">
        <v>166</v>
      </c>
      <c r="CE5" s="428"/>
      <c r="CF5" s="428" t="s">
        <v>167</v>
      </c>
      <c r="CG5" s="426"/>
      <c r="CH5" s="428" t="s">
        <v>168</v>
      </c>
      <c r="CI5" s="428" t="s">
        <v>169</v>
      </c>
      <c r="CJ5" s="428" t="s">
        <v>169</v>
      </c>
      <c r="CK5" s="428" t="s">
        <v>170</v>
      </c>
      <c r="CL5" s="428" t="s">
        <v>170</v>
      </c>
      <c r="CM5" s="428" t="s">
        <v>171</v>
      </c>
      <c r="CN5" s="428" t="s">
        <v>171</v>
      </c>
      <c r="CO5" s="428" t="s">
        <v>172</v>
      </c>
      <c r="CP5" s="428"/>
      <c r="CQ5" s="426"/>
      <c r="CR5" s="432"/>
      <c r="CS5" s="442"/>
      <c r="CT5" s="431" t="s">
        <v>154</v>
      </c>
      <c r="CU5" s="431" t="s">
        <v>154</v>
      </c>
      <c r="CV5" s="431" t="s">
        <v>155</v>
      </c>
      <c r="CW5" s="431" t="s">
        <v>155</v>
      </c>
      <c r="CX5" s="444" t="s">
        <v>155</v>
      </c>
      <c r="CY5" s="444" t="s">
        <v>155</v>
      </c>
      <c r="CZ5" s="497" t="s">
        <v>156</v>
      </c>
      <c r="DA5" s="497" t="s">
        <v>156</v>
      </c>
      <c r="DB5" s="497" t="s">
        <v>156</v>
      </c>
      <c r="DC5" s="497" t="s">
        <v>156</v>
      </c>
      <c r="DD5" s="497" t="s">
        <v>156</v>
      </c>
      <c r="DE5" s="497" t="s">
        <v>156</v>
      </c>
      <c r="DF5" s="497" t="s">
        <v>156</v>
      </c>
      <c r="DG5" s="497" t="s">
        <v>156</v>
      </c>
      <c r="DH5" s="431"/>
      <c r="DI5" s="430"/>
      <c r="DJ5" s="264"/>
      <c r="DK5" s="265"/>
      <c r="DL5" s="267"/>
      <c r="DM5" s="263"/>
      <c r="DN5" s="267"/>
      <c r="DO5" s="267"/>
      <c r="DP5" s="267"/>
      <c r="DQ5" s="265"/>
      <c r="DR5" s="265"/>
      <c r="DS5" s="265"/>
    </row>
    <row r="6" spans="1:126" ht="27" customHeight="1">
      <c r="A6" s="6"/>
      <c r="B6" s="1189" t="s">
        <v>9</v>
      </c>
      <c r="C6" s="1189" t="s">
        <v>174</v>
      </c>
      <c r="D6" s="1189" t="s">
        <v>252</v>
      </c>
      <c r="E6" s="1189" t="s">
        <v>252</v>
      </c>
      <c r="F6" s="1008" t="s">
        <v>123</v>
      </c>
      <c r="G6" s="1144" t="s">
        <v>151</v>
      </c>
      <c r="H6" s="1144" t="s">
        <v>11</v>
      </c>
      <c r="I6" s="1103" t="s">
        <v>398</v>
      </c>
      <c r="J6" s="1103" t="s">
        <v>404</v>
      </c>
      <c r="K6" s="747" t="s">
        <v>443</v>
      </c>
      <c r="L6" s="1131" t="s">
        <v>399</v>
      </c>
      <c r="M6" s="1131" t="s">
        <v>405</v>
      </c>
      <c r="N6" s="1131" t="s">
        <v>468</v>
      </c>
      <c r="O6" s="1198" t="str">
        <f>共同経理課!AB6</f>
        <v>事務費小計</v>
      </c>
      <c r="P6" s="1259" t="s">
        <v>406</v>
      </c>
      <c r="Q6" s="1259" t="s">
        <v>36</v>
      </c>
      <c r="R6" s="1262" t="s">
        <v>173</v>
      </c>
      <c r="S6" s="1290" t="str">
        <f>共同経理課!AF6</f>
        <v>事務費合計</v>
      </c>
      <c r="T6" s="17" t="s">
        <v>3</v>
      </c>
      <c r="U6" s="10"/>
      <c r="V6" s="10"/>
      <c r="W6" s="18"/>
      <c r="X6" s="10"/>
      <c r="Y6" s="10"/>
      <c r="Z6" s="10"/>
      <c r="AA6" s="10"/>
      <c r="AB6" s="10"/>
      <c r="AC6" s="18"/>
      <c r="AD6" s="18"/>
      <c r="AE6" s="10"/>
      <c r="AF6" s="18" t="s">
        <v>0</v>
      </c>
      <c r="AG6" s="12"/>
      <c r="AH6" s="18" t="s">
        <v>0</v>
      </c>
      <c r="AI6" s="10"/>
      <c r="AJ6" s="10"/>
      <c r="AK6" s="10"/>
      <c r="AL6" s="10"/>
      <c r="AM6" s="10"/>
      <c r="AN6" s="10"/>
      <c r="AO6" s="10"/>
      <c r="AP6" s="749" t="s">
        <v>212</v>
      </c>
      <c r="AQ6" s="749" t="s">
        <v>212</v>
      </c>
      <c r="AR6" s="749" t="s">
        <v>212</v>
      </c>
      <c r="AS6" s="749"/>
      <c r="AT6" s="10"/>
      <c r="AU6" s="10"/>
      <c r="AV6" s="10"/>
      <c r="AW6" s="10"/>
      <c r="AX6" s="10"/>
      <c r="AY6" s="1107" t="s">
        <v>408</v>
      </c>
      <c r="AZ6" s="10"/>
      <c r="BA6" s="1107" t="s">
        <v>408</v>
      </c>
      <c r="BB6" s="10"/>
      <c r="BC6" s="10"/>
      <c r="BD6" s="10"/>
      <c r="BE6" s="10"/>
      <c r="BF6" s="11"/>
      <c r="BG6" s="11"/>
      <c r="BH6" s="11"/>
      <c r="BI6" s="10" t="s">
        <v>445</v>
      </c>
      <c r="BJ6" s="340"/>
      <c r="BK6" s="19"/>
      <c r="BL6" s="4"/>
      <c r="BM6" s="330"/>
      <c r="BN6" s="224"/>
      <c r="BO6" s="1180" t="s">
        <v>5</v>
      </c>
      <c r="BP6" s="1183" t="s">
        <v>6</v>
      </c>
      <c r="BQ6" s="1247" t="s">
        <v>8</v>
      </c>
      <c r="BR6" s="2"/>
      <c r="BS6" s="214" t="s">
        <v>67</v>
      </c>
      <c r="BT6" s="2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</row>
    <row r="7" spans="1:126" s="547" customFormat="1" ht="18.75" customHeight="1">
      <c r="A7" s="955"/>
      <c r="B7" s="1189"/>
      <c r="C7" s="1189"/>
      <c r="D7" s="1189"/>
      <c r="E7" s="1189"/>
      <c r="F7" s="683">
        <f>共同経理課!S7</f>
        <v>4</v>
      </c>
      <c r="G7" s="683">
        <f>共同経理課!T7</f>
        <v>386720</v>
      </c>
      <c r="H7" s="683">
        <f>共同経理課!U7</f>
        <v>73476</v>
      </c>
      <c r="I7" s="683">
        <f>共同経理課!V7</f>
        <v>0</v>
      </c>
      <c r="J7" s="683">
        <f>共同経理課!W7</f>
        <v>314000</v>
      </c>
      <c r="K7" s="683">
        <f>共同経理課!X7</f>
        <v>6080</v>
      </c>
      <c r="L7" s="683">
        <f>共同経理課!Y7</f>
        <v>10950</v>
      </c>
      <c r="M7" s="683">
        <f>共同経理課!Z7</f>
        <v>10000</v>
      </c>
      <c r="N7" s="683">
        <f>共同経理課!AA7</f>
        <v>396720</v>
      </c>
      <c r="O7" s="1199"/>
      <c r="P7" s="1260"/>
      <c r="Q7" s="1260"/>
      <c r="R7" s="1263"/>
      <c r="S7" s="1245"/>
      <c r="T7" s="1237" t="s">
        <v>10</v>
      </c>
      <c r="U7" s="1193" t="s">
        <v>41</v>
      </c>
      <c r="V7" s="1266" t="s">
        <v>412</v>
      </c>
      <c r="W7" s="1266" t="s">
        <v>413</v>
      </c>
      <c r="X7" s="1266" t="s">
        <v>414</v>
      </c>
      <c r="Y7" s="1266" t="s">
        <v>415</v>
      </c>
      <c r="Z7" s="1266" t="s">
        <v>416</v>
      </c>
      <c r="AA7" s="1266" t="s">
        <v>417</v>
      </c>
      <c r="AB7" s="1266" t="s">
        <v>418</v>
      </c>
      <c r="AC7" s="1310" t="s">
        <v>47</v>
      </c>
      <c r="AD7" s="1266" t="s">
        <v>419</v>
      </c>
      <c r="AE7" s="1266" t="s">
        <v>420</v>
      </c>
      <c r="AF7" s="1266" t="s">
        <v>421</v>
      </c>
      <c r="AG7" s="1266" t="s">
        <v>422</v>
      </c>
      <c r="AH7" s="1266" t="s">
        <v>423</v>
      </c>
      <c r="AI7" s="1266" t="s">
        <v>424</v>
      </c>
      <c r="AJ7" s="1266" t="s">
        <v>425</v>
      </c>
      <c r="AK7" s="1266" t="s">
        <v>426</v>
      </c>
      <c r="AL7" s="1266" t="s">
        <v>427</v>
      </c>
      <c r="AM7" s="1266" t="s">
        <v>428</v>
      </c>
      <c r="AN7" s="1266" t="s">
        <v>429</v>
      </c>
      <c r="AO7" s="1266" t="s">
        <v>430</v>
      </c>
      <c r="AP7" s="1302" t="s">
        <v>428</v>
      </c>
      <c r="AQ7" s="1302" t="s">
        <v>429</v>
      </c>
      <c r="AR7" s="1302" t="s">
        <v>431</v>
      </c>
      <c r="AS7" s="1304" t="s">
        <v>213</v>
      </c>
      <c r="AT7" s="1240" t="s">
        <v>407</v>
      </c>
      <c r="AU7" s="1193" t="s">
        <v>233</v>
      </c>
      <c r="AV7" s="1304" t="s">
        <v>127</v>
      </c>
      <c r="AW7" s="1306" t="s">
        <v>432</v>
      </c>
      <c r="AX7" s="1193" t="s">
        <v>55</v>
      </c>
      <c r="AY7" s="1301" t="s">
        <v>433</v>
      </c>
      <c r="AZ7" s="1301" t="s">
        <v>433</v>
      </c>
      <c r="BA7" s="1301" t="s">
        <v>434</v>
      </c>
      <c r="BB7" s="1301" t="s">
        <v>434</v>
      </c>
      <c r="BC7" s="1193" t="s">
        <v>56</v>
      </c>
      <c r="BD7" s="1266" t="s">
        <v>435</v>
      </c>
      <c r="BE7" s="1240" t="s">
        <v>57</v>
      </c>
      <c r="BF7" s="1251" t="s">
        <v>436</v>
      </c>
      <c r="BG7" s="1191" t="s">
        <v>59</v>
      </c>
      <c r="BH7" s="1191" t="s">
        <v>409</v>
      </c>
      <c r="BI7" s="1191" t="s">
        <v>411</v>
      </c>
      <c r="BJ7" s="1308" t="s">
        <v>465</v>
      </c>
      <c r="BK7" s="1265" t="s">
        <v>60</v>
      </c>
      <c r="BL7" s="623"/>
      <c r="BM7" s="697"/>
      <c r="BN7" s="698"/>
      <c r="BO7" s="1181"/>
      <c r="BP7" s="1184"/>
      <c r="BQ7" s="1248"/>
      <c r="BR7" s="1243" t="s">
        <v>66</v>
      </c>
      <c r="BS7" s="711"/>
      <c r="BT7" s="545" t="s">
        <v>95</v>
      </c>
    </row>
    <row r="8" spans="1:126" ht="27" customHeight="1">
      <c r="A8" s="648"/>
      <c r="B8" s="1189"/>
      <c r="C8" s="1189"/>
      <c r="D8" s="1189"/>
      <c r="E8" s="1189"/>
      <c r="F8" s="683">
        <f>共同経理課!S8</f>
        <v>0</v>
      </c>
      <c r="G8" s="683">
        <f>共同経理課!T8</f>
        <v>0</v>
      </c>
      <c r="H8" s="683">
        <f>共同経理課!U8</f>
        <v>0</v>
      </c>
      <c r="I8" s="683">
        <f>共同経理課!V8</f>
        <v>0</v>
      </c>
      <c r="J8" s="683">
        <f>共同経理課!W8</f>
        <v>0</v>
      </c>
      <c r="K8" s="683">
        <f>共同経理課!X8</f>
        <v>0</v>
      </c>
      <c r="L8" s="683">
        <f>共同経理課!Y8</f>
        <v>0</v>
      </c>
      <c r="M8" s="683">
        <f>共同経理課!Z8</f>
        <v>0</v>
      </c>
      <c r="N8" s="683">
        <f>共同経理課!AA8</f>
        <v>0</v>
      </c>
      <c r="O8" s="1321"/>
      <c r="P8" s="1261"/>
      <c r="Q8" s="1261"/>
      <c r="R8" s="1264"/>
      <c r="S8" s="1245"/>
      <c r="T8" s="1237"/>
      <c r="U8" s="1193"/>
      <c r="V8" s="1267"/>
      <c r="W8" s="1267"/>
      <c r="X8" s="1267"/>
      <c r="Y8" s="1267"/>
      <c r="Z8" s="1267"/>
      <c r="AA8" s="1267"/>
      <c r="AB8" s="1267"/>
      <c r="AC8" s="1239"/>
      <c r="AD8" s="1267"/>
      <c r="AE8" s="1267"/>
      <c r="AF8" s="1267"/>
      <c r="AG8" s="1267"/>
      <c r="AH8" s="1267"/>
      <c r="AI8" s="1267"/>
      <c r="AJ8" s="1267"/>
      <c r="AK8" s="1267"/>
      <c r="AL8" s="1267"/>
      <c r="AM8" s="1267"/>
      <c r="AN8" s="1267"/>
      <c r="AO8" s="1267"/>
      <c r="AP8" s="1303"/>
      <c r="AQ8" s="1303"/>
      <c r="AR8" s="1303"/>
      <c r="AS8" s="1305"/>
      <c r="AT8" s="1193"/>
      <c r="AU8" s="1193"/>
      <c r="AV8" s="1305"/>
      <c r="AW8" s="1307"/>
      <c r="AX8" s="1250"/>
      <c r="AY8" s="1192"/>
      <c r="AZ8" s="1192"/>
      <c r="BA8" s="1192"/>
      <c r="BB8" s="1192"/>
      <c r="BC8" s="1193"/>
      <c r="BD8" s="1267"/>
      <c r="BE8" s="1193"/>
      <c r="BF8" s="1252"/>
      <c r="BG8" s="1192"/>
      <c r="BH8" s="1192"/>
      <c r="BI8" s="1192"/>
      <c r="BJ8" s="1309"/>
      <c r="BK8" s="1265"/>
      <c r="BL8" s="4"/>
      <c r="BM8" s="331"/>
      <c r="BN8" s="329"/>
      <c r="BO8" s="1181"/>
      <c r="BP8" s="1184"/>
      <c r="BQ8" s="1248"/>
      <c r="BR8" s="1243"/>
      <c r="BS8" s="215"/>
      <c r="BT8" s="353" t="s">
        <v>190</v>
      </c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</row>
    <row r="9" spans="1:126" s="547" customFormat="1" ht="18.75" customHeight="1">
      <c r="A9" s="955"/>
      <c r="B9" s="1241" t="s">
        <v>68</v>
      </c>
      <c r="C9" s="1208" t="s">
        <v>175</v>
      </c>
      <c r="D9" s="1241" t="s">
        <v>175</v>
      </c>
      <c r="E9" s="1323" t="s">
        <v>178</v>
      </c>
      <c r="F9" s="683">
        <f>共同経理課!S9</f>
        <v>0</v>
      </c>
      <c r="G9" s="683">
        <f>共同経理課!T9</f>
        <v>0</v>
      </c>
      <c r="H9" s="683">
        <f>共同経理課!U9</f>
        <v>0</v>
      </c>
      <c r="I9" s="683">
        <f>共同経理課!V9</f>
        <v>0</v>
      </c>
      <c r="J9" s="683">
        <f>共同経理課!W9</f>
        <v>0</v>
      </c>
      <c r="K9" s="683">
        <f>共同経理課!X9</f>
        <v>0</v>
      </c>
      <c r="L9" s="683">
        <f>共同経理課!Y9</f>
        <v>0</v>
      </c>
      <c r="M9" s="683">
        <f>共同経理課!Z9</f>
        <v>0</v>
      </c>
      <c r="N9" s="683">
        <f>共同経理課!AA9</f>
        <v>0</v>
      </c>
      <c r="O9" s="726"/>
      <c r="P9" s="725">
        <f>共同経理課!AC9</f>
        <v>0</v>
      </c>
      <c r="Q9" s="725">
        <f>共同経理課!AD9</f>
        <v>0</v>
      </c>
      <c r="R9" s="727"/>
      <c r="S9" s="1245"/>
      <c r="T9" s="209">
        <f>共同経理課!AG9</f>
        <v>4</v>
      </c>
      <c r="U9" s="209">
        <f>共同経理課!AH9</f>
        <v>55270</v>
      </c>
      <c r="V9" s="209">
        <f>共同経理課!AI9</f>
        <v>26100</v>
      </c>
      <c r="W9" s="209">
        <f>共同経理課!AJ9</f>
        <v>9380</v>
      </c>
      <c r="X9" s="209" t="str">
        <f>共同経理課!AK9</f>
        <v>実費</v>
      </c>
      <c r="Y9" s="209" t="str">
        <f>共同経理課!AL9</f>
        <v>実費</v>
      </c>
      <c r="Z9" s="209" t="str">
        <f>共同経理課!AM9</f>
        <v>実費</v>
      </c>
      <c r="AA9" s="209">
        <f>共同経理課!AN9</f>
        <v>86300</v>
      </c>
      <c r="AB9" s="209">
        <f>共同経理課!AO9</f>
        <v>57620</v>
      </c>
      <c r="AC9" s="209" t="str">
        <f>共同経理課!AP9</f>
        <v>実費</v>
      </c>
      <c r="AD9" s="209">
        <f>共同経理課!AQ9</f>
        <v>111290</v>
      </c>
      <c r="AE9" s="209">
        <f>共同経理課!AR9</f>
        <v>111290</v>
      </c>
      <c r="AF9" s="209">
        <f>共同経理課!AS9</f>
        <v>28330</v>
      </c>
      <c r="AG9" s="209">
        <f>共同経理課!AT9</f>
        <v>28330</v>
      </c>
      <c r="AH9" s="209">
        <f>共同経理課!AU9</f>
        <v>39540</v>
      </c>
      <c r="AI9" s="209">
        <f>共同経理課!AV9</f>
        <v>39540</v>
      </c>
      <c r="AJ9" s="209" t="str">
        <f>共同経理課!AW9</f>
        <v>実費</v>
      </c>
      <c r="AK9" s="209">
        <f>共同経理課!AX9</f>
        <v>86300</v>
      </c>
      <c r="AL9" s="209">
        <f>共同経理課!AY9</f>
        <v>57620</v>
      </c>
      <c r="AM9" s="209">
        <f>共同経理課!AZ9</f>
        <v>20000</v>
      </c>
      <c r="AN9" s="209">
        <f>共同経理課!BA9</f>
        <v>25000</v>
      </c>
      <c r="AO9" s="209">
        <f>共同経理課!BB9</f>
        <v>25000</v>
      </c>
      <c r="AP9" s="209">
        <f>共同経理課!BC9</f>
        <v>20000</v>
      </c>
      <c r="AQ9" s="209">
        <f>共同経理課!BD9</f>
        <v>25000</v>
      </c>
      <c r="AR9" s="209">
        <f>共同経理課!BE9</f>
        <v>25000</v>
      </c>
      <c r="AS9" s="209" t="str">
        <f>共同経理課!BF9</f>
        <v>実費</v>
      </c>
      <c r="AT9" s="209" t="str">
        <f>共同経理課!BG9</f>
        <v>実費</v>
      </c>
      <c r="AU9" s="209" t="str">
        <f>共同経理課!BH9</f>
        <v>実費</v>
      </c>
      <c r="AV9" s="209" t="str">
        <f>共同経理課!BI9</f>
        <v>実費</v>
      </c>
      <c r="AW9" s="209">
        <f>共同経理課!BJ9</f>
        <v>0</v>
      </c>
      <c r="AX9" s="209" t="str">
        <f>共同経理課!BK9</f>
        <v>5030＋実費</v>
      </c>
      <c r="AY9" s="209">
        <f>共同経理課!BL9</f>
        <v>4170</v>
      </c>
      <c r="AZ9" s="209">
        <f>共同経理課!BM9</f>
        <v>1870</v>
      </c>
      <c r="BA9" s="209">
        <f>共同経理課!BN9</f>
        <v>870</v>
      </c>
      <c r="BB9" s="209">
        <f>共同経理課!BO9</f>
        <v>130</v>
      </c>
      <c r="BC9" s="209">
        <f>共同経理課!BP9</f>
        <v>82760</v>
      </c>
      <c r="BD9" s="209">
        <f>共同経理課!BQ9</f>
        <v>413340</v>
      </c>
      <c r="BE9" s="209">
        <f>共同経理課!BR9</f>
        <v>82760</v>
      </c>
      <c r="BF9" s="209">
        <f>共同経理課!BS9</f>
        <v>413340</v>
      </c>
      <c r="BG9" s="209">
        <f>共同経理課!BT9</f>
        <v>161290</v>
      </c>
      <c r="BH9" s="209" t="str">
        <f>共同経理課!BU9</f>
        <v>実費</v>
      </c>
      <c r="BI9" s="209" t="str">
        <f>共同経理課!BV9</f>
        <v>実費</v>
      </c>
      <c r="BJ9" s="209">
        <f>共同経理課!BW9</f>
        <v>3633</v>
      </c>
      <c r="BK9" s="728" t="e">
        <f>[1]共同経理課!#REF!</f>
        <v>#REF!</v>
      </c>
      <c r="BL9" s="623"/>
      <c r="BM9" s="697"/>
      <c r="BN9" s="698"/>
      <c r="BO9" s="1181"/>
      <c r="BP9" s="1184"/>
      <c r="BQ9" s="1248"/>
      <c r="BR9" s="1243"/>
      <c r="BS9" s="711"/>
      <c r="BT9" s="545" t="s">
        <v>191</v>
      </c>
    </row>
    <row r="10" spans="1:126" ht="18.75" customHeight="1">
      <c r="A10" s="648"/>
      <c r="B10" s="1241"/>
      <c r="C10" s="1322"/>
      <c r="D10" s="1241"/>
      <c r="E10" s="1323"/>
      <c r="F10" s="683">
        <f>共同経理課!S10</f>
        <v>0</v>
      </c>
      <c r="G10" s="683">
        <f>共同経理課!T10</f>
        <v>0</v>
      </c>
      <c r="H10" s="683">
        <f>共同経理課!U10</f>
        <v>0</v>
      </c>
      <c r="I10" s="683">
        <f>共同経理課!V10</f>
        <v>0</v>
      </c>
      <c r="J10" s="683">
        <f>共同経理課!W10</f>
        <v>0</v>
      </c>
      <c r="K10" s="683">
        <f>共同経理課!X10</f>
        <v>0</v>
      </c>
      <c r="L10" s="683">
        <f>共同経理課!Y10</f>
        <v>0</v>
      </c>
      <c r="M10" s="683">
        <f>共同経理課!Z10</f>
        <v>0</v>
      </c>
      <c r="N10" s="683">
        <f>共同経理課!AA10</f>
        <v>0</v>
      </c>
      <c r="O10" s="1047"/>
      <c r="P10" s="725">
        <f>共同経理課!AC10</f>
        <v>0</v>
      </c>
      <c r="Q10" s="725">
        <f>共同経理課!AD10</f>
        <v>0</v>
      </c>
      <c r="R10" s="512"/>
      <c r="S10" s="1245"/>
      <c r="T10" s="209">
        <f>共同経理課!AG10</f>
        <v>0</v>
      </c>
      <c r="U10" s="209">
        <f>共同経理課!AH10</f>
        <v>0</v>
      </c>
      <c r="V10" s="209">
        <f>共同経理課!AI10</f>
        <v>0</v>
      </c>
      <c r="W10" s="209">
        <f>共同経理課!AJ10</f>
        <v>0</v>
      </c>
      <c r="X10" s="209">
        <f>共同経理課!AK10</f>
        <v>0</v>
      </c>
      <c r="Y10" s="209">
        <f>共同経理課!AL10</f>
        <v>0</v>
      </c>
      <c r="Z10" s="209">
        <f>共同経理課!AM10</f>
        <v>0</v>
      </c>
      <c r="AA10" s="209">
        <f>共同経理課!AN10</f>
        <v>0</v>
      </c>
      <c r="AB10" s="209">
        <f>共同経理課!AO10</f>
        <v>0</v>
      </c>
      <c r="AC10" s="209">
        <f>共同経理課!AP10</f>
        <v>0</v>
      </c>
      <c r="AD10" s="209">
        <f>共同経理課!AQ10</f>
        <v>0</v>
      </c>
      <c r="AE10" s="209">
        <f>共同経理課!AR10</f>
        <v>0</v>
      </c>
      <c r="AF10" s="209">
        <f>共同経理課!AS10</f>
        <v>0</v>
      </c>
      <c r="AG10" s="209">
        <f>共同経理課!AT10</f>
        <v>0</v>
      </c>
      <c r="AH10" s="209">
        <f>共同経理課!AU10</f>
        <v>0</v>
      </c>
      <c r="AI10" s="209">
        <f>共同経理課!AV10</f>
        <v>0</v>
      </c>
      <c r="AJ10" s="209">
        <f>共同経理課!AW10</f>
        <v>0</v>
      </c>
      <c r="AK10" s="209">
        <f>共同経理課!AX10</f>
        <v>0</v>
      </c>
      <c r="AL10" s="209">
        <f>共同経理課!AY10</f>
        <v>0</v>
      </c>
      <c r="AM10" s="209">
        <f>共同経理課!AZ10</f>
        <v>0</v>
      </c>
      <c r="AN10" s="209">
        <f>共同経理課!BA10</f>
        <v>0</v>
      </c>
      <c r="AO10" s="209">
        <f>共同経理課!BB10</f>
        <v>0</v>
      </c>
      <c r="AP10" s="209">
        <f>共同経理課!BC10</f>
        <v>0</v>
      </c>
      <c r="AQ10" s="209">
        <f>共同経理課!BD10</f>
        <v>0</v>
      </c>
      <c r="AR10" s="209">
        <f>共同経理課!BE10</f>
        <v>0</v>
      </c>
      <c r="AS10" s="209">
        <f>共同経理課!BF10</f>
        <v>0</v>
      </c>
      <c r="AT10" s="209">
        <f>共同経理課!BG10</f>
        <v>0</v>
      </c>
      <c r="AU10" s="209">
        <f>共同経理課!BH10</f>
        <v>0</v>
      </c>
      <c r="AV10" s="209">
        <f>共同経理課!BI10</f>
        <v>0</v>
      </c>
      <c r="AW10" s="209">
        <f>共同経理課!BJ10</f>
        <v>0</v>
      </c>
      <c r="AX10" s="209">
        <f>共同経理課!BK10</f>
        <v>0</v>
      </c>
      <c r="AY10" s="209">
        <f>共同経理課!BL10</f>
        <v>0</v>
      </c>
      <c r="AZ10" s="209">
        <f>共同経理課!BM10</f>
        <v>0</v>
      </c>
      <c r="BA10" s="209">
        <f>共同経理課!BN10</f>
        <v>0</v>
      </c>
      <c r="BB10" s="209">
        <f>共同経理課!BO10</f>
        <v>0</v>
      </c>
      <c r="BC10" s="209">
        <f>共同経理課!BP10</f>
        <v>0</v>
      </c>
      <c r="BD10" s="209">
        <f>共同経理課!BQ10</f>
        <v>0</v>
      </c>
      <c r="BE10" s="209">
        <f>共同経理課!BR10</f>
        <v>0</v>
      </c>
      <c r="BF10" s="209">
        <f>共同経理課!BS10</f>
        <v>0</v>
      </c>
      <c r="BG10" s="209">
        <f>共同経理課!BT10</f>
        <v>0</v>
      </c>
      <c r="BH10" s="209">
        <f>共同経理課!BU10</f>
        <v>0</v>
      </c>
      <c r="BI10" s="209">
        <f>共同経理課!BV10</f>
        <v>0</v>
      </c>
      <c r="BJ10" s="209">
        <f>共同経理課!BW10</f>
        <v>0</v>
      </c>
      <c r="BK10" s="1046" t="e">
        <f>[1]共同経理課!#REF!</f>
        <v>#REF!</v>
      </c>
      <c r="BL10" s="4"/>
      <c r="BM10" s="331"/>
      <c r="BN10" s="329"/>
      <c r="BO10" s="1181"/>
      <c r="BP10" s="1184"/>
      <c r="BQ10" s="1248"/>
      <c r="BR10" s="1243"/>
      <c r="BS10" s="352"/>
      <c r="BT10" s="353" t="s">
        <v>192</v>
      </c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</row>
    <row r="11" spans="1:126" ht="18.75" customHeight="1">
      <c r="A11" s="40"/>
      <c r="B11" s="1241"/>
      <c r="C11" s="1209"/>
      <c r="D11" s="1241"/>
      <c r="E11" s="1323"/>
      <c r="F11" s="683">
        <f>共同経理課!S11</f>
        <v>0</v>
      </c>
      <c r="G11" s="683">
        <f>共同経理課!T11</f>
        <v>0</v>
      </c>
      <c r="H11" s="683">
        <f>共同経理課!U11</f>
        <v>0</v>
      </c>
      <c r="I11" s="683">
        <f>共同経理課!V11</f>
        <v>0</v>
      </c>
      <c r="J11" s="683">
        <f>共同経理課!W11</f>
        <v>0</v>
      </c>
      <c r="K11" s="683">
        <f>共同経理課!X11</f>
        <v>0</v>
      </c>
      <c r="L11" s="683">
        <f>共同経理課!Y11</f>
        <v>0</v>
      </c>
      <c r="M11" s="683">
        <f>共同経理課!Z11</f>
        <v>0</v>
      </c>
      <c r="N11" s="683">
        <f>共同経理課!AA11</f>
        <v>0</v>
      </c>
      <c r="O11" s="43"/>
      <c r="P11" s="725">
        <f>共同経理課!AC11</f>
        <v>0</v>
      </c>
      <c r="Q11" s="725">
        <f>共同経理課!AD11</f>
        <v>0</v>
      </c>
      <c r="R11" s="501"/>
      <c r="S11" s="1246"/>
      <c r="T11" s="209">
        <f>共同経理課!AG11</f>
        <v>0</v>
      </c>
      <c r="U11" s="209">
        <f>共同経理課!AH11</f>
        <v>0</v>
      </c>
      <c r="V11" s="209">
        <f>共同経理課!AI11</f>
        <v>0</v>
      </c>
      <c r="W11" s="209">
        <f>共同経理課!AJ11</f>
        <v>0</v>
      </c>
      <c r="X11" s="209">
        <f>共同経理課!AK11</f>
        <v>0</v>
      </c>
      <c r="Y11" s="209">
        <f>共同経理課!AL11</f>
        <v>0</v>
      </c>
      <c r="Z11" s="209">
        <f>共同経理課!AM11</f>
        <v>0</v>
      </c>
      <c r="AA11" s="209">
        <f>共同経理課!AN11</f>
        <v>0</v>
      </c>
      <c r="AB11" s="209">
        <f>共同経理課!AO11</f>
        <v>0</v>
      </c>
      <c r="AC11" s="209">
        <f>共同経理課!AP11</f>
        <v>0</v>
      </c>
      <c r="AD11" s="209">
        <f>共同経理課!AQ11</f>
        <v>0</v>
      </c>
      <c r="AE11" s="209">
        <f>共同経理課!AR11</f>
        <v>0</v>
      </c>
      <c r="AF11" s="209">
        <f>共同経理課!AS11</f>
        <v>0</v>
      </c>
      <c r="AG11" s="209">
        <f>共同経理課!AT11</f>
        <v>0</v>
      </c>
      <c r="AH11" s="209">
        <f>共同経理課!AU11</f>
        <v>0</v>
      </c>
      <c r="AI11" s="209">
        <f>共同経理課!AV11</f>
        <v>0</v>
      </c>
      <c r="AJ11" s="209">
        <f>共同経理課!AW11</f>
        <v>0</v>
      </c>
      <c r="AK11" s="209">
        <f>共同経理課!AX11</f>
        <v>0</v>
      </c>
      <c r="AL11" s="209">
        <f>共同経理課!AY11</f>
        <v>0</v>
      </c>
      <c r="AM11" s="209">
        <f>共同経理課!AZ11</f>
        <v>0</v>
      </c>
      <c r="AN11" s="209">
        <f>共同経理課!BA11</f>
        <v>0</v>
      </c>
      <c r="AO11" s="209">
        <f>共同経理課!BB11</f>
        <v>0</v>
      </c>
      <c r="AP11" s="209">
        <f>共同経理課!BC11</f>
        <v>0</v>
      </c>
      <c r="AQ11" s="209">
        <f>共同経理課!BD11</f>
        <v>0</v>
      </c>
      <c r="AR11" s="209">
        <f>共同経理課!BE11</f>
        <v>0</v>
      </c>
      <c r="AS11" s="209">
        <f>共同経理課!BF11</f>
        <v>0</v>
      </c>
      <c r="AT11" s="209">
        <f>共同経理課!BG11</f>
        <v>0</v>
      </c>
      <c r="AU11" s="209">
        <f>共同経理課!BH11</f>
        <v>0</v>
      </c>
      <c r="AV11" s="209">
        <f>共同経理課!BI11</f>
        <v>0</v>
      </c>
      <c r="AW11" s="209">
        <f>共同経理課!BJ11</f>
        <v>0</v>
      </c>
      <c r="AX11" s="209">
        <f>共同経理課!BK11</f>
        <v>0</v>
      </c>
      <c r="AY11" s="209">
        <f>共同経理課!BL11</f>
        <v>0</v>
      </c>
      <c r="AZ11" s="209">
        <f>共同経理課!BM11</f>
        <v>0</v>
      </c>
      <c r="BA11" s="209">
        <f>共同経理課!BN11</f>
        <v>0</v>
      </c>
      <c r="BB11" s="209">
        <f>共同経理課!BO11</f>
        <v>0</v>
      </c>
      <c r="BC11" s="209">
        <f>共同経理課!BP11</f>
        <v>0</v>
      </c>
      <c r="BD11" s="209">
        <f>共同経理課!BQ11</f>
        <v>0</v>
      </c>
      <c r="BE11" s="209">
        <f>共同経理課!BR11</f>
        <v>0</v>
      </c>
      <c r="BF11" s="209">
        <f>共同経理課!BS11</f>
        <v>0</v>
      </c>
      <c r="BG11" s="209">
        <f>共同経理課!BT11</f>
        <v>0</v>
      </c>
      <c r="BH11" s="209">
        <f>共同経理課!BU11</f>
        <v>0</v>
      </c>
      <c r="BI11" s="209">
        <f>共同経理課!BV11</f>
        <v>0</v>
      </c>
      <c r="BJ11" s="209">
        <f>共同経理課!BW11</f>
        <v>0</v>
      </c>
      <c r="BK11" s="49" t="e">
        <f>[1]共同経理課!#REF!</f>
        <v>#REF!</v>
      </c>
      <c r="BL11" s="4"/>
      <c r="BM11" s="330"/>
      <c r="BN11" s="224"/>
      <c r="BO11" s="1182"/>
      <c r="BP11" s="1185"/>
      <c r="BQ11" s="1249"/>
      <c r="BR11" s="1243"/>
      <c r="BS11" s="215"/>
      <c r="BT11" s="353" t="s">
        <v>195</v>
      </c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</row>
    <row r="12" spans="1:126" s="547" customFormat="1" ht="15" customHeight="1">
      <c r="A12" s="955"/>
      <c r="B12" s="1346">
        <f>共同経理課!B12</f>
        <v>0</v>
      </c>
      <c r="C12" s="1348">
        <f>共同経理課!C12</f>
        <v>0</v>
      </c>
      <c r="D12" s="1348">
        <f>共同経理課!I12</f>
        <v>0</v>
      </c>
      <c r="E12" s="1362">
        <f>共同経理課!I12-共同経理課!I13</f>
        <v>0</v>
      </c>
      <c r="F12" s="1002" t="s">
        <v>97</v>
      </c>
      <c r="G12" s="525" t="e">
        <f>ROUNDDOWN($B12*$D12/$C12,3)</f>
        <v>#DIV/0!</v>
      </c>
      <c r="H12" s="525" t="e">
        <f>ROUNDDOWN($B12*$D12/$C12,3)</f>
        <v>#DIV/0!</v>
      </c>
      <c r="I12" s="525" t="e">
        <f t="shared" ref="I12:M12" si="0">ROUNDDOWN($B12*$D12/$C12,3)</f>
        <v>#DIV/0!</v>
      </c>
      <c r="J12" s="525"/>
      <c r="K12" s="525" t="e">
        <f t="shared" si="0"/>
        <v>#DIV/0!</v>
      </c>
      <c r="L12" s="525" t="e">
        <f t="shared" si="0"/>
        <v>#DIV/0!</v>
      </c>
      <c r="M12" s="525" t="e">
        <f t="shared" si="0"/>
        <v>#DIV/0!</v>
      </c>
      <c r="N12" s="525"/>
      <c r="O12" s="531" t="e">
        <f>SUM(G12:M12)</f>
        <v>#DIV/0!</v>
      </c>
      <c r="P12" s="526"/>
      <c r="Q12" s="526"/>
      <c r="R12" s="533"/>
      <c r="S12" s="535" t="e">
        <f>SUM(O12:R12)</f>
        <v>#DIV/0!</v>
      </c>
      <c r="T12" s="536" t="s">
        <v>97</v>
      </c>
      <c r="U12" s="1085">
        <f>E12</f>
        <v>0</v>
      </c>
      <c r="V12" s="1089"/>
      <c r="W12" s="1089"/>
      <c r="X12" s="1154"/>
      <c r="Y12" s="1154"/>
      <c r="Z12" s="1154"/>
      <c r="AA12" s="1089"/>
      <c r="AB12" s="1089"/>
      <c r="AC12" s="1154"/>
      <c r="AD12" s="1089"/>
      <c r="AE12" s="1089"/>
      <c r="AF12" s="1089"/>
      <c r="AG12" s="1089"/>
      <c r="AH12" s="1089"/>
      <c r="AI12" s="1089"/>
      <c r="AJ12" s="1154"/>
      <c r="AK12" s="1089"/>
      <c r="AL12" s="1089"/>
      <c r="AM12" s="1089"/>
      <c r="AN12" s="1089"/>
      <c r="AO12" s="1089"/>
      <c r="AP12" s="1089"/>
      <c r="AQ12" s="1089"/>
      <c r="AR12" s="1089"/>
      <c r="AS12" s="1154"/>
      <c r="AT12" s="1154"/>
      <c r="AU12" s="1154"/>
      <c r="AV12" s="1154"/>
      <c r="AW12" s="1154"/>
      <c r="AX12" s="1154"/>
      <c r="AY12" s="1089"/>
      <c r="AZ12" s="1089"/>
      <c r="BA12" s="1089"/>
      <c r="BB12" s="1089"/>
      <c r="BC12" s="1089"/>
      <c r="BD12" s="1089"/>
      <c r="BE12" s="1089"/>
      <c r="BF12" s="1089"/>
      <c r="BG12" s="1089"/>
      <c r="BH12" s="1154"/>
      <c r="BI12" s="1154"/>
      <c r="BJ12" s="1172">
        <f>E12</f>
        <v>0</v>
      </c>
      <c r="BK12" s="531">
        <f>SUM(U12:BJ12)</f>
        <v>0</v>
      </c>
      <c r="BL12" s="623"/>
      <c r="BM12" s="541"/>
      <c r="BN12" s="542"/>
      <c r="BO12" s="534">
        <f t="shared" ref="BO12:BO47" si="1">BK12-AY12</f>
        <v>0</v>
      </c>
      <c r="BP12" s="543" t="e">
        <f t="shared" ref="BP12:BP47" si="2">O12+BK12+P12</f>
        <v>#DIV/0!</v>
      </c>
      <c r="BQ12" s="560">
        <f t="shared" ref="BQ12:BQ47" si="3">_xlfn.AGGREGATE(9,6,S12,BK12)</f>
        <v>0</v>
      </c>
      <c r="BR12" s="545"/>
      <c r="BS12" s="546" t="s">
        <v>98</v>
      </c>
      <c r="BT12" s="545"/>
      <c r="BU12" s="765" t="s">
        <v>226</v>
      </c>
      <c r="BV12" s="762" t="s">
        <v>223</v>
      </c>
      <c r="BW12" s="763" t="s">
        <v>224</v>
      </c>
    </row>
    <row r="13" spans="1:126" s="547" customFormat="1" ht="20.25" customHeight="1">
      <c r="A13" s="548" t="s">
        <v>131</v>
      </c>
      <c r="B13" s="1347"/>
      <c r="C13" s="1349"/>
      <c r="D13" s="1349"/>
      <c r="E13" s="1361"/>
      <c r="F13" s="1003" t="s">
        <v>99</v>
      </c>
      <c r="G13" s="550" t="e">
        <f>ROUNDDOWN(G$7*G12,0)</f>
        <v>#DIV/0!</v>
      </c>
      <c r="H13" s="550" t="e">
        <f>ROUNDDOWN(H$7*H12,0)</f>
        <v>#DIV/0!</v>
      </c>
      <c r="I13" s="550" t="e">
        <f>ROUNDDOWN(I$7*I12,0)</f>
        <v>#DIV/0!</v>
      </c>
      <c r="J13" s="550">
        <f>ROUNDDOWN(J$7*J12,0)</f>
        <v>0</v>
      </c>
      <c r="K13" s="550"/>
      <c r="L13" s="550"/>
      <c r="M13" s="550"/>
      <c r="N13" s="550">
        <f>ROUNDDOWN(N7*B12*N12*0.5,0)</f>
        <v>0</v>
      </c>
      <c r="O13" s="555" t="e">
        <f t="shared" ref="O13" si="4">ROUNDDOWN(O$7*O12,0)</f>
        <v>#DIV/0!</v>
      </c>
      <c r="P13" s="556">
        <f>P$9*P12</f>
        <v>0</v>
      </c>
      <c r="Q13" s="556">
        <f t="shared" ref="Q13" si="5">Q$9*Q12</f>
        <v>0</v>
      </c>
      <c r="R13" s="559"/>
      <c r="S13" s="535" t="e">
        <f t="shared" ref="S13:S47" si="6">SUM(O13:R13)</f>
        <v>#DIV/0!</v>
      </c>
      <c r="T13" s="1045" t="s">
        <v>99</v>
      </c>
      <c r="U13" s="1086">
        <f>U12*U$9</f>
        <v>0</v>
      </c>
      <c r="V13" s="552">
        <f>V12*V$9</f>
        <v>0</v>
      </c>
      <c r="W13" s="552">
        <f>W12*W$9</f>
        <v>0</v>
      </c>
      <c r="X13" s="552"/>
      <c r="Y13" s="552"/>
      <c r="Z13" s="552"/>
      <c r="AA13" s="552">
        <f>AA12*AA$9</f>
        <v>0</v>
      </c>
      <c r="AB13" s="552">
        <f>AB12*AB$9</f>
        <v>0</v>
      </c>
      <c r="AC13" s="552"/>
      <c r="AD13" s="552">
        <f t="shared" ref="AD13" si="7">AD12*AD$9</f>
        <v>0</v>
      </c>
      <c r="AE13" s="552">
        <f t="shared" ref="AE13:AI13" si="8">AE12*AE$9</f>
        <v>0</v>
      </c>
      <c r="AF13" s="552">
        <f t="shared" si="8"/>
        <v>0</v>
      </c>
      <c r="AG13" s="552">
        <f t="shared" si="8"/>
        <v>0</v>
      </c>
      <c r="AH13" s="552">
        <f t="shared" si="8"/>
        <v>0</v>
      </c>
      <c r="AI13" s="552">
        <f t="shared" si="8"/>
        <v>0</v>
      </c>
      <c r="AJ13" s="552"/>
      <c r="AK13" s="552">
        <f t="shared" ref="AK13" si="9">AK12*AK$9</f>
        <v>0</v>
      </c>
      <c r="AL13" s="552">
        <f t="shared" ref="AL13:AR13" si="10">AL12*AL$9</f>
        <v>0</v>
      </c>
      <c r="AM13" s="552">
        <f t="shared" si="10"/>
        <v>0</v>
      </c>
      <c r="AN13" s="552">
        <f t="shared" si="10"/>
        <v>0</v>
      </c>
      <c r="AO13" s="552">
        <f t="shared" si="10"/>
        <v>0</v>
      </c>
      <c r="AP13" s="552">
        <f t="shared" si="10"/>
        <v>0</v>
      </c>
      <c r="AQ13" s="552">
        <f t="shared" si="10"/>
        <v>0</v>
      </c>
      <c r="AR13" s="552">
        <f t="shared" si="10"/>
        <v>0</v>
      </c>
      <c r="AS13" s="552"/>
      <c r="AT13" s="552"/>
      <c r="AU13" s="552"/>
      <c r="AV13" s="552"/>
      <c r="AW13" s="552"/>
      <c r="AX13" s="552"/>
      <c r="AY13" s="552">
        <f t="shared" ref="AY13:AZ13" si="11">AY12*AY$9</f>
        <v>0</v>
      </c>
      <c r="AZ13" s="552">
        <f t="shared" si="11"/>
        <v>0</v>
      </c>
      <c r="BA13" s="552">
        <f t="shared" ref="BA13:BG13" si="12">BA12*BA$9</f>
        <v>0</v>
      </c>
      <c r="BB13" s="552">
        <f t="shared" si="12"/>
        <v>0</v>
      </c>
      <c r="BC13" s="552">
        <f t="shared" si="12"/>
        <v>0</v>
      </c>
      <c r="BD13" s="552">
        <f t="shared" si="12"/>
        <v>0</v>
      </c>
      <c r="BE13" s="552">
        <f t="shared" si="12"/>
        <v>0</v>
      </c>
      <c r="BF13" s="552">
        <f t="shared" si="12"/>
        <v>0</v>
      </c>
      <c r="BG13" s="552">
        <f t="shared" si="12"/>
        <v>0</v>
      </c>
      <c r="BH13" s="552"/>
      <c r="BI13" s="552"/>
      <c r="BJ13" s="1118">
        <f>BJ12*BJ$9</f>
        <v>0</v>
      </c>
      <c r="BK13" s="531">
        <f t="shared" ref="BK13:BK17" si="13">SUM(U13:BJ13)</f>
        <v>0</v>
      </c>
      <c r="BL13" s="1081"/>
      <c r="BM13" s="541"/>
      <c r="BN13" s="542"/>
      <c r="BO13" s="560">
        <f t="shared" si="1"/>
        <v>0</v>
      </c>
      <c r="BP13" s="565" t="e">
        <f t="shared" si="2"/>
        <v>#DIV/0!</v>
      </c>
      <c r="BQ13" s="560">
        <f t="shared" si="3"/>
        <v>0</v>
      </c>
      <c r="BR13" s="545">
        <f>BQ13</f>
        <v>0</v>
      </c>
      <c r="BS13" s="545">
        <f>BS7-BR13</f>
        <v>0</v>
      </c>
      <c r="BT13" s="545"/>
      <c r="BU13" s="1268">
        <f>_xlfn.AGGREGATE(9,6,S13,BQ13)</f>
        <v>0</v>
      </c>
      <c r="BV13" s="1328">
        <f>AY13</f>
        <v>0</v>
      </c>
      <c r="BW13" s="1329">
        <f>BU13+BV13</f>
        <v>0</v>
      </c>
    </row>
    <row r="14" spans="1:126" s="547" customFormat="1" ht="15" customHeight="1">
      <c r="A14" s="955"/>
      <c r="B14" s="1340">
        <f>共同経理課!B14</f>
        <v>0</v>
      </c>
      <c r="C14" s="1342">
        <f>共同経理課!C14</f>
        <v>0</v>
      </c>
      <c r="D14" s="1342">
        <f>共同経理課!I14</f>
        <v>0</v>
      </c>
      <c r="E14" s="1327">
        <f>共同経理課!I14-共同経理課!I15</f>
        <v>0</v>
      </c>
      <c r="F14" s="1002" t="s">
        <v>97</v>
      </c>
      <c r="G14" s="525" t="e">
        <f>ROUNDDOWN($B14*$D14/$C14,3)</f>
        <v>#DIV/0!</v>
      </c>
      <c r="H14" s="525" t="e">
        <f>ROUNDDOWN($B14*$D14/$C14,3)</f>
        <v>#DIV/0!</v>
      </c>
      <c r="I14" s="525" t="e">
        <f t="shared" ref="I14:M14" si="14">ROUNDDOWN($B14*$D14/$C14,3)</f>
        <v>#DIV/0!</v>
      </c>
      <c r="J14" s="525"/>
      <c r="K14" s="525" t="e">
        <f t="shared" si="14"/>
        <v>#DIV/0!</v>
      </c>
      <c r="L14" s="525" t="e">
        <f t="shared" si="14"/>
        <v>#DIV/0!</v>
      </c>
      <c r="M14" s="525" t="e">
        <f t="shared" si="14"/>
        <v>#DIV/0!</v>
      </c>
      <c r="N14" s="525"/>
      <c r="O14" s="555" t="e">
        <f t="shared" ref="O14:O41" si="15">SUM(G14:M14)</f>
        <v>#DIV/0!</v>
      </c>
      <c r="P14" s="550"/>
      <c r="Q14" s="550"/>
      <c r="R14" s="566"/>
      <c r="S14" s="535" t="e">
        <f t="shared" si="6"/>
        <v>#DIV/0!</v>
      </c>
      <c r="T14" s="536" t="s">
        <v>97</v>
      </c>
      <c r="U14" s="1086">
        <f>E14</f>
        <v>0</v>
      </c>
      <c r="V14" s="552"/>
      <c r="W14" s="552"/>
      <c r="X14" s="1155"/>
      <c r="Y14" s="1155"/>
      <c r="Z14" s="1155"/>
      <c r="AA14" s="552"/>
      <c r="AB14" s="552"/>
      <c r="AC14" s="1155"/>
      <c r="AD14" s="552"/>
      <c r="AE14" s="552"/>
      <c r="AF14" s="552"/>
      <c r="AG14" s="552"/>
      <c r="AH14" s="552"/>
      <c r="AI14" s="552"/>
      <c r="AJ14" s="1157"/>
      <c r="AK14" s="557"/>
      <c r="AL14" s="557"/>
      <c r="AM14" s="552"/>
      <c r="AN14" s="552"/>
      <c r="AO14" s="552"/>
      <c r="AP14" s="552"/>
      <c r="AQ14" s="552"/>
      <c r="AR14" s="552"/>
      <c r="AS14" s="1155"/>
      <c r="AT14" s="1155"/>
      <c r="AU14" s="1155"/>
      <c r="AV14" s="1155"/>
      <c r="AW14" s="1155"/>
      <c r="AX14" s="1155"/>
      <c r="AY14" s="552"/>
      <c r="AZ14" s="552"/>
      <c r="BA14" s="552"/>
      <c r="BB14" s="552"/>
      <c r="BC14" s="552"/>
      <c r="BD14" s="552"/>
      <c r="BE14" s="552"/>
      <c r="BF14" s="552"/>
      <c r="BG14" s="552"/>
      <c r="BH14" s="1155"/>
      <c r="BI14" s="1155"/>
      <c r="BJ14" s="1118">
        <f>E14</f>
        <v>0</v>
      </c>
      <c r="BK14" s="531">
        <f t="shared" si="13"/>
        <v>0</v>
      </c>
      <c r="BL14" s="623"/>
      <c r="BM14" s="541"/>
      <c r="BN14" s="542"/>
      <c r="BO14" s="534">
        <f t="shared" si="1"/>
        <v>0</v>
      </c>
      <c r="BP14" s="565" t="e">
        <f t="shared" si="2"/>
        <v>#DIV/0!</v>
      </c>
      <c r="BQ14" s="560">
        <f t="shared" si="3"/>
        <v>0</v>
      </c>
      <c r="BR14" s="545"/>
      <c r="BS14" s="545"/>
      <c r="BT14" s="545">
        <v>4</v>
      </c>
      <c r="BU14" s="1269"/>
      <c r="BV14" s="1328"/>
      <c r="BW14" s="1329"/>
    </row>
    <row r="15" spans="1:126" s="547" customFormat="1" ht="20.25" customHeight="1">
      <c r="A15" s="548" t="s">
        <v>132</v>
      </c>
      <c r="B15" s="1340"/>
      <c r="C15" s="1342"/>
      <c r="D15" s="1342"/>
      <c r="E15" s="1359"/>
      <c r="F15" s="1003" t="s">
        <v>99</v>
      </c>
      <c r="G15" s="550" t="e">
        <f>ROUNDDOWN(G$7*G14,0)</f>
        <v>#DIV/0!</v>
      </c>
      <c r="H15" s="550" t="e">
        <f>ROUNDDOWN(H$7*H14,0)</f>
        <v>#DIV/0!</v>
      </c>
      <c r="I15" s="550" t="e">
        <f>ROUNDDOWN(I$7*I14,0)</f>
        <v>#DIV/0!</v>
      </c>
      <c r="J15" s="550">
        <f>ROUNDDOWN(J$7*J14,0)</f>
        <v>0</v>
      </c>
      <c r="K15" s="550"/>
      <c r="L15" s="550"/>
      <c r="M15" s="550"/>
      <c r="N15" s="550"/>
      <c r="O15" s="555" t="e">
        <f t="shared" si="15"/>
        <v>#DIV/0!</v>
      </c>
      <c r="P15" s="550">
        <f>P$9*P14</f>
        <v>0</v>
      </c>
      <c r="Q15" s="550">
        <f t="shared" ref="Q15" si="16">Q$9*Q14</f>
        <v>0</v>
      </c>
      <c r="R15" s="559"/>
      <c r="S15" s="535" t="e">
        <f t="shared" si="6"/>
        <v>#DIV/0!</v>
      </c>
      <c r="T15" s="1045" t="s">
        <v>99</v>
      </c>
      <c r="U15" s="1086">
        <f>U14*U$9</f>
        <v>0</v>
      </c>
      <c r="V15" s="552">
        <f>V14*V$9</f>
        <v>0</v>
      </c>
      <c r="W15" s="552">
        <f>W14*W$9</f>
        <v>0</v>
      </c>
      <c r="X15" s="552"/>
      <c r="Y15" s="552"/>
      <c r="Z15" s="552"/>
      <c r="AA15" s="552">
        <f>AA14*AA$9</f>
        <v>0</v>
      </c>
      <c r="AB15" s="552">
        <f>AB14*AB$9</f>
        <v>0</v>
      </c>
      <c r="AC15" s="552"/>
      <c r="AD15" s="552">
        <f t="shared" ref="AD15" si="17">AD14*AD$9</f>
        <v>0</v>
      </c>
      <c r="AE15" s="552">
        <f t="shared" ref="AE15:AI15" si="18">AE14*AE$9</f>
        <v>0</v>
      </c>
      <c r="AF15" s="552">
        <f t="shared" si="18"/>
        <v>0</v>
      </c>
      <c r="AG15" s="552">
        <f t="shared" si="18"/>
        <v>0</v>
      </c>
      <c r="AH15" s="552">
        <f t="shared" si="18"/>
        <v>0</v>
      </c>
      <c r="AI15" s="552">
        <f t="shared" si="18"/>
        <v>0</v>
      </c>
      <c r="AJ15" s="1109"/>
      <c r="AK15" s="557">
        <f t="shared" ref="AK15" si="19">AK14*AK$9</f>
        <v>0</v>
      </c>
      <c r="AL15" s="557">
        <f t="shared" ref="AL15:AR15" si="20">AL14*AL$9</f>
        <v>0</v>
      </c>
      <c r="AM15" s="552">
        <f t="shared" si="20"/>
        <v>0</v>
      </c>
      <c r="AN15" s="552">
        <f t="shared" si="20"/>
        <v>0</v>
      </c>
      <c r="AO15" s="552">
        <f t="shared" si="20"/>
        <v>0</v>
      </c>
      <c r="AP15" s="552">
        <f t="shared" si="20"/>
        <v>0</v>
      </c>
      <c r="AQ15" s="552">
        <f t="shared" si="20"/>
        <v>0</v>
      </c>
      <c r="AR15" s="552">
        <f t="shared" si="20"/>
        <v>0</v>
      </c>
      <c r="AS15" s="552"/>
      <c r="AT15" s="552"/>
      <c r="AU15" s="552"/>
      <c r="AV15" s="552"/>
      <c r="AW15" s="552"/>
      <c r="AX15" s="552"/>
      <c r="AY15" s="552">
        <f t="shared" ref="AY15:AZ15" si="21">AY14*AY$9</f>
        <v>0</v>
      </c>
      <c r="AZ15" s="552">
        <f t="shared" si="21"/>
        <v>0</v>
      </c>
      <c r="BA15" s="552">
        <f t="shared" ref="BA15:BG15" si="22">BA14*BA$9</f>
        <v>0</v>
      </c>
      <c r="BB15" s="552">
        <f t="shared" si="22"/>
        <v>0</v>
      </c>
      <c r="BC15" s="552">
        <f t="shared" si="22"/>
        <v>0</v>
      </c>
      <c r="BD15" s="552">
        <f t="shared" si="22"/>
        <v>0</v>
      </c>
      <c r="BE15" s="552">
        <f t="shared" si="22"/>
        <v>0</v>
      </c>
      <c r="BF15" s="552">
        <f t="shared" si="22"/>
        <v>0</v>
      </c>
      <c r="BG15" s="552">
        <f t="shared" si="22"/>
        <v>0</v>
      </c>
      <c r="BH15" s="552"/>
      <c r="BI15" s="552"/>
      <c r="BJ15" s="1118">
        <f>BJ14*BJ$9</f>
        <v>0</v>
      </c>
      <c r="BK15" s="531">
        <f t="shared" si="13"/>
        <v>0</v>
      </c>
      <c r="BL15" s="623"/>
      <c r="BM15" s="541"/>
      <c r="BN15" s="542"/>
      <c r="BO15" s="560">
        <f t="shared" si="1"/>
        <v>0</v>
      </c>
      <c r="BP15" s="565" t="e">
        <f t="shared" si="2"/>
        <v>#DIV/0!</v>
      </c>
      <c r="BQ15" s="560">
        <f t="shared" si="3"/>
        <v>0</v>
      </c>
      <c r="BR15" s="545">
        <f>BR13+BQ15</f>
        <v>0</v>
      </c>
      <c r="BS15" s="545">
        <f>BS13-BR15</f>
        <v>0</v>
      </c>
      <c r="BT15" s="545"/>
      <c r="BU15" s="1268">
        <f>_xlfn.AGGREGATE(9,6,S15,BQ15)</f>
        <v>0</v>
      </c>
      <c r="BV15" s="1328">
        <f>AY15</f>
        <v>0</v>
      </c>
      <c r="BW15" s="1329">
        <f t="shared" ref="BW15" si="23">BU15+BV15</f>
        <v>0</v>
      </c>
    </row>
    <row r="16" spans="1:126" s="547" customFormat="1" ht="15" customHeight="1">
      <c r="A16" s="955"/>
      <c r="B16" s="1339">
        <f>共同経理課!B16</f>
        <v>0</v>
      </c>
      <c r="C16" s="1341">
        <f>共同経理課!C16</f>
        <v>0</v>
      </c>
      <c r="D16" s="1342">
        <f>共同経理課!I16</f>
        <v>0</v>
      </c>
      <c r="E16" s="1360">
        <f>共同経理課!I16-共同経理課!I17</f>
        <v>0</v>
      </c>
      <c r="F16" s="1002" t="s">
        <v>97</v>
      </c>
      <c r="G16" s="525" t="e">
        <f>ROUNDDOWN($B16*$D16/$C16,3)</f>
        <v>#DIV/0!</v>
      </c>
      <c r="H16" s="525" t="e">
        <f>ROUNDDOWN($B16*$D16/$C16,3)</f>
        <v>#DIV/0!</v>
      </c>
      <c r="I16" s="525" t="e">
        <f t="shared" ref="I16:M16" si="24">ROUNDDOWN($B16*$D16/$C16,3)</f>
        <v>#DIV/0!</v>
      </c>
      <c r="J16" s="525"/>
      <c r="K16" s="525" t="e">
        <f t="shared" si="24"/>
        <v>#DIV/0!</v>
      </c>
      <c r="L16" s="525" t="e">
        <f t="shared" si="24"/>
        <v>#DIV/0!</v>
      </c>
      <c r="M16" s="525" t="e">
        <f t="shared" si="24"/>
        <v>#DIV/0!</v>
      </c>
      <c r="N16" s="525"/>
      <c r="O16" s="555" t="e">
        <f t="shared" si="15"/>
        <v>#DIV/0!</v>
      </c>
      <c r="P16" s="550"/>
      <c r="Q16" s="550"/>
      <c r="R16" s="566"/>
      <c r="S16" s="535" t="e">
        <f t="shared" si="6"/>
        <v>#DIV/0!</v>
      </c>
      <c r="T16" s="536" t="s">
        <v>97</v>
      </c>
      <c r="U16" s="1086">
        <f>E16</f>
        <v>0</v>
      </c>
      <c r="V16" s="552"/>
      <c r="W16" s="552"/>
      <c r="X16" s="1155"/>
      <c r="Y16" s="1155"/>
      <c r="Z16" s="1155"/>
      <c r="AA16" s="552"/>
      <c r="AB16" s="552"/>
      <c r="AC16" s="1155"/>
      <c r="AD16" s="552"/>
      <c r="AE16" s="552"/>
      <c r="AF16" s="552"/>
      <c r="AG16" s="552"/>
      <c r="AH16" s="552"/>
      <c r="AI16" s="552"/>
      <c r="AJ16" s="1155"/>
      <c r="AK16" s="552"/>
      <c r="AL16" s="552"/>
      <c r="AM16" s="552"/>
      <c r="AN16" s="552"/>
      <c r="AO16" s="552"/>
      <c r="AP16" s="552"/>
      <c r="AQ16" s="552"/>
      <c r="AR16" s="552"/>
      <c r="AS16" s="1155"/>
      <c r="AT16" s="1155"/>
      <c r="AU16" s="1155"/>
      <c r="AV16" s="1155"/>
      <c r="AW16" s="1155"/>
      <c r="AX16" s="1155"/>
      <c r="AY16" s="552"/>
      <c r="AZ16" s="552"/>
      <c r="BA16" s="552"/>
      <c r="BB16" s="552"/>
      <c r="BC16" s="552"/>
      <c r="BD16" s="552"/>
      <c r="BE16" s="552"/>
      <c r="BF16" s="552"/>
      <c r="BG16" s="552"/>
      <c r="BH16" s="1155"/>
      <c r="BI16" s="1155"/>
      <c r="BJ16" s="1118">
        <f>E16</f>
        <v>0</v>
      </c>
      <c r="BK16" s="531">
        <f t="shared" si="13"/>
        <v>0</v>
      </c>
      <c r="BL16" s="623"/>
      <c r="BM16" s="541"/>
      <c r="BN16" s="542"/>
      <c r="BO16" s="534">
        <f t="shared" si="1"/>
        <v>0</v>
      </c>
      <c r="BP16" s="565" t="e">
        <f t="shared" si="2"/>
        <v>#DIV/0!</v>
      </c>
      <c r="BQ16" s="560">
        <f t="shared" si="3"/>
        <v>0</v>
      </c>
      <c r="BR16" s="545"/>
      <c r="BS16" s="545"/>
      <c r="BT16" s="545">
        <v>5</v>
      </c>
      <c r="BU16" s="1269"/>
      <c r="BV16" s="1328"/>
      <c r="BW16" s="1329"/>
    </row>
    <row r="17" spans="1:75" s="547" customFormat="1" ht="20.25" customHeight="1">
      <c r="A17" s="955" t="s">
        <v>133</v>
      </c>
      <c r="B17" s="1340"/>
      <c r="C17" s="1342"/>
      <c r="D17" s="1342"/>
      <c r="E17" s="1361"/>
      <c r="F17" s="1009" t="s">
        <v>99</v>
      </c>
      <c r="G17" s="570" t="e">
        <f>ROUNDDOWN(G$7*G16,0)</f>
        <v>#DIV/0!</v>
      </c>
      <c r="H17" s="570" t="e">
        <f>ROUNDDOWN(H$7*H16,0)</f>
        <v>#DIV/0!</v>
      </c>
      <c r="I17" s="570" t="e">
        <f>ROUNDDOWN(I$7*I16,0)</f>
        <v>#DIV/0!</v>
      </c>
      <c r="J17" s="570">
        <f>ROUNDDOWN(J$7*J16,0)</f>
        <v>0</v>
      </c>
      <c r="K17" s="570"/>
      <c r="L17" s="570"/>
      <c r="M17" s="570"/>
      <c r="N17" s="550"/>
      <c r="O17" s="571" t="e">
        <f t="shared" si="15"/>
        <v>#DIV/0!</v>
      </c>
      <c r="P17" s="570">
        <f>P$9*P16</f>
        <v>0</v>
      </c>
      <c r="Q17" s="570">
        <f t="shared" ref="Q17" si="25">Q$9*Q16</f>
        <v>0</v>
      </c>
      <c r="R17" s="572"/>
      <c r="S17" s="535" t="e">
        <f t="shared" si="6"/>
        <v>#DIV/0!</v>
      </c>
      <c r="T17" s="575" t="s">
        <v>99</v>
      </c>
      <c r="U17" s="1086">
        <f>U16*U$9</f>
        <v>0</v>
      </c>
      <c r="V17" s="1090">
        <f>V16*V$9</f>
        <v>0</v>
      </c>
      <c r="W17" s="1090">
        <f>W16*W$9</f>
        <v>0</v>
      </c>
      <c r="X17" s="1090"/>
      <c r="Y17" s="1090"/>
      <c r="Z17" s="1090"/>
      <c r="AA17" s="1090">
        <f>AA16*AA$9</f>
        <v>0</v>
      </c>
      <c r="AB17" s="1090">
        <f>AB16*AB$9</f>
        <v>0</v>
      </c>
      <c r="AC17" s="1090"/>
      <c r="AD17" s="1090">
        <f t="shared" ref="AD17" si="26">AD16*AD$9</f>
        <v>0</v>
      </c>
      <c r="AE17" s="1090">
        <f t="shared" ref="AE17:AI17" si="27">AE16*AE$9</f>
        <v>0</v>
      </c>
      <c r="AF17" s="1090">
        <f t="shared" si="27"/>
        <v>0</v>
      </c>
      <c r="AG17" s="1090">
        <f t="shared" si="27"/>
        <v>0</v>
      </c>
      <c r="AH17" s="1090">
        <f t="shared" si="27"/>
        <v>0</v>
      </c>
      <c r="AI17" s="1090">
        <f t="shared" si="27"/>
        <v>0</v>
      </c>
      <c r="AJ17" s="1090"/>
      <c r="AK17" s="1090">
        <f t="shared" ref="AK17" si="28">AK16*AK$9</f>
        <v>0</v>
      </c>
      <c r="AL17" s="1090">
        <f t="shared" ref="AL17:AR17" si="29">AL16*AL$9</f>
        <v>0</v>
      </c>
      <c r="AM17" s="1090">
        <f t="shared" si="29"/>
        <v>0</v>
      </c>
      <c r="AN17" s="1090">
        <f t="shared" si="29"/>
        <v>0</v>
      </c>
      <c r="AO17" s="1090">
        <f t="shared" si="29"/>
        <v>0</v>
      </c>
      <c r="AP17" s="1090">
        <f t="shared" si="29"/>
        <v>0</v>
      </c>
      <c r="AQ17" s="1090">
        <f t="shared" si="29"/>
        <v>0</v>
      </c>
      <c r="AR17" s="1090">
        <f t="shared" si="29"/>
        <v>0</v>
      </c>
      <c r="AS17" s="1090"/>
      <c r="AT17" s="1090"/>
      <c r="AU17" s="1090"/>
      <c r="AV17" s="1090"/>
      <c r="AW17" s="1090"/>
      <c r="AX17" s="1090"/>
      <c r="AY17" s="1090">
        <f t="shared" ref="AY17:AZ17" si="30">AY16*AY$9</f>
        <v>0</v>
      </c>
      <c r="AZ17" s="1090">
        <f t="shared" si="30"/>
        <v>0</v>
      </c>
      <c r="BA17" s="1090">
        <f t="shared" ref="BA17:BG17" si="31">BA16*BA$9</f>
        <v>0</v>
      </c>
      <c r="BB17" s="1090">
        <f t="shared" si="31"/>
        <v>0</v>
      </c>
      <c r="BC17" s="1090">
        <f t="shared" si="31"/>
        <v>0</v>
      </c>
      <c r="BD17" s="1090">
        <f t="shared" si="31"/>
        <v>0</v>
      </c>
      <c r="BE17" s="1090">
        <f t="shared" si="31"/>
        <v>0</v>
      </c>
      <c r="BF17" s="1090">
        <f t="shared" si="31"/>
        <v>0</v>
      </c>
      <c r="BG17" s="1090">
        <f t="shared" si="31"/>
        <v>0</v>
      </c>
      <c r="BH17" s="1090"/>
      <c r="BI17" s="1090"/>
      <c r="BJ17" s="1173">
        <f>BJ16*BJ$9</f>
        <v>0</v>
      </c>
      <c r="BK17" s="531">
        <f t="shared" si="13"/>
        <v>0</v>
      </c>
      <c r="BL17" s="623"/>
      <c r="BM17" s="541"/>
      <c r="BN17" s="542"/>
      <c r="BO17" s="560">
        <f t="shared" si="1"/>
        <v>0</v>
      </c>
      <c r="BP17" s="565" t="e">
        <f t="shared" si="2"/>
        <v>#DIV/0!</v>
      </c>
      <c r="BQ17" s="560">
        <f t="shared" si="3"/>
        <v>0</v>
      </c>
      <c r="BR17" s="545">
        <f>BR15+BQ17</f>
        <v>0</v>
      </c>
      <c r="BS17" s="545">
        <f>BS15-BR17</f>
        <v>0</v>
      </c>
      <c r="BT17" s="545"/>
      <c r="BU17" s="1268">
        <f>_xlfn.AGGREGATE(9,6,S17,BQ17)</f>
        <v>0</v>
      </c>
      <c r="BV17" s="1328">
        <f>AY17</f>
        <v>0</v>
      </c>
      <c r="BW17" s="1329">
        <f t="shared" ref="BW17" si="32">BU17+BV17</f>
        <v>0</v>
      </c>
    </row>
    <row r="18" spans="1:75" s="547" customFormat="1" ht="15" customHeight="1">
      <c r="A18" s="1226" t="s">
        <v>100</v>
      </c>
      <c r="B18" s="1336">
        <f>SUM(B12:B17)</f>
        <v>0</v>
      </c>
      <c r="C18" s="1337">
        <f t="shared" ref="C18:E18" si="33">SUM(C12:C17)</f>
        <v>0</v>
      </c>
      <c r="D18" s="1337">
        <f t="shared" si="33"/>
        <v>0</v>
      </c>
      <c r="E18" s="1338">
        <f t="shared" si="33"/>
        <v>0</v>
      </c>
      <c r="F18" s="589" t="s">
        <v>97</v>
      </c>
      <c r="G18" s="581" t="e">
        <f t="shared" ref="G18:H19" si="34">G12+G14+G16</f>
        <v>#DIV/0!</v>
      </c>
      <c r="H18" s="581" t="e">
        <f t="shared" si="34"/>
        <v>#DIV/0!</v>
      </c>
      <c r="I18" s="581" t="e">
        <f t="shared" ref="I18:I19" si="35">I12+I14+I16</f>
        <v>#DIV/0!</v>
      </c>
      <c r="J18" s="581">
        <f t="shared" ref="J18:K18" si="36">J12+J14+J16</f>
        <v>0</v>
      </c>
      <c r="K18" s="581" t="e">
        <f t="shared" si="36"/>
        <v>#DIV/0!</v>
      </c>
      <c r="L18" s="581" t="e">
        <f t="shared" ref="L18" si="37">L12+L14+L16</f>
        <v>#DIV/0!</v>
      </c>
      <c r="M18" s="581" t="e">
        <f t="shared" ref="M18:N18" si="38">M12+M14+M16</f>
        <v>#DIV/0!</v>
      </c>
      <c r="N18" s="581">
        <f t="shared" si="38"/>
        <v>0</v>
      </c>
      <c r="O18" s="585" t="e">
        <f t="shared" si="15"/>
        <v>#DIV/0!</v>
      </c>
      <c r="P18" s="581">
        <f t="shared" ref="P18:Q19" si="39">P12+P14+P16</f>
        <v>0</v>
      </c>
      <c r="Q18" s="581">
        <f t="shared" si="39"/>
        <v>0</v>
      </c>
      <c r="R18" s="587"/>
      <c r="S18" s="535" t="e">
        <f t="shared" si="6"/>
        <v>#DIV/0!</v>
      </c>
      <c r="T18" s="589" t="s">
        <v>97</v>
      </c>
      <c r="U18" s="1110">
        <f t="shared" ref="U18:V19" si="40">U12+U14+U16</f>
        <v>0</v>
      </c>
      <c r="V18" s="1111">
        <f t="shared" si="40"/>
        <v>0</v>
      </c>
      <c r="W18" s="1111">
        <f t="shared" ref="W18:BI18" si="41">W12+W14+W16</f>
        <v>0</v>
      </c>
      <c r="X18" s="1156">
        <f t="shared" si="41"/>
        <v>0</v>
      </c>
      <c r="Y18" s="1156">
        <f t="shared" si="41"/>
        <v>0</v>
      </c>
      <c r="Z18" s="1156">
        <f t="shared" si="41"/>
        <v>0</v>
      </c>
      <c r="AA18" s="1111">
        <f t="shared" si="41"/>
        <v>0</v>
      </c>
      <c r="AB18" s="1111">
        <f t="shared" si="41"/>
        <v>0</v>
      </c>
      <c r="AC18" s="1156">
        <f t="shared" si="41"/>
        <v>0</v>
      </c>
      <c r="AD18" s="1111">
        <f t="shared" si="41"/>
        <v>0</v>
      </c>
      <c r="AE18" s="1111">
        <f t="shared" si="41"/>
        <v>0</v>
      </c>
      <c r="AF18" s="1111">
        <f t="shared" si="41"/>
        <v>0</v>
      </c>
      <c r="AG18" s="1111">
        <f t="shared" si="41"/>
        <v>0</v>
      </c>
      <c r="AH18" s="1111">
        <f t="shared" si="41"/>
        <v>0</v>
      </c>
      <c r="AI18" s="1111">
        <f t="shared" si="41"/>
        <v>0</v>
      </c>
      <c r="AJ18" s="1156">
        <f t="shared" si="41"/>
        <v>0</v>
      </c>
      <c r="AK18" s="1111">
        <f t="shared" si="41"/>
        <v>0</v>
      </c>
      <c r="AL18" s="1111">
        <f t="shared" si="41"/>
        <v>0</v>
      </c>
      <c r="AM18" s="1111">
        <f t="shared" si="41"/>
        <v>0</v>
      </c>
      <c r="AN18" s="1111">
        <f t="shared" si="41"/>
        <v>0</v>
      </c>
      <c r="AO18" s="1111">
        <f t="shared" si="41"/>
        <v>0</v>
      </c>
      <c r="AP18" s="1111">
        <f t="shared" si="41"/>
        <v>0</v>
      </c>
      <c r="AQ18" s="1111">
        <f t="shared" si="41"/>
        <v>0</v>
      </c>
      <c r="AR18" s="1111">
        <f t="shared" si="41"/>
        <v>0</v>
      </c>
      <c r="AS18" s="1156">
        <f t="shared" si="41"/>
        <v>0</v>
      </c>
      <c r="AT18" s="1156">
        <f t="shared" si="41"/>
        <v>0</v>
      </c>
      <c r="AU18" s="1156">
        <f t="shared" si="41"/>
        <v>0</v>
      </c>
      <c r="AV18" s="1156">
        <f t="shared" si="41"/>
        <v>0</v>
      </c>
      <c r="AW18" s="1156">
        <f t="shared" si="41"/>
        <v>0</v>
      </c>
      <c r="AX18" s="1156">
        <f t="shared" si="41"/>
        <v>0</v>
      </c>
      <c r="AY18" s="1111">
        <f t="shared" si="41"/>
        <v>0</v>
      </c>
      <c r="AZ18" s="1111">
        <f t="shared" si="41"/>
        <v>0</v>
      </c>
      <c r="BA18" s="1111">
        <f t="shared" si="41"/>
        <v>0</v>
      </c>
      <c r="BB18" s="1111">
        <f t="shared" si="41"/>
        <v>0</v>
      </c>
      <c r="BC18" s="1111">
        <f t="shared" si="41"/>
        <v>0</v>
      </c>
      <c r="BD18" s="1111">
        <f t="shared" si="41"/>
        <v>0</v>
      </c>
      <c r="BE18" s="1111">
        <f t="shared" si="41"/>
        <v>0</v>
      </c>
      <c r="BF18" s="1111">
        <f t="shared" si="41"/>
        <v>0</v>
      </c>
      <c r="BG18" s="1111">
        <f t="shared" si="41"/>
        <v>0</v>
      </c>
      <c r="BH18" s="1156">
        <f t="shared" si="41"/>
        <v>0</v>
      </c>
      <c r="BI18" s="1156">
        <f t="shared" si="41"/>
        <v>0</v>
      </c>
      <c r="BJ18" s="1111">
        <f t="shared" ref="BJ18" si="42">BJ12+BJ14+BJ16</f>
        <v>0</v>
      </c>
      <c r="BK18" s="585">
        <f>BK12+BK14+BK16</f>
        <v>0</v>
      </c>
      <c r="BL18" s="623"/>
      <c r="BM18" s="541"/>
      <c r="BN18" s="542"/>
      <c r="BO18" s="544">
        <f t="shared" si="1"/>
        <v>0</v>
      </c>
      <c r="BP18" s="594" t="e">
        <f t="shared" si="2"/>
        <v>#DIV/0!</v>
      </c>
      <c r="BQ18" s="560">
        <f t="shared" si="3"/>
        <v>0</v>
      </c>
      <c r="BR18" s="545"/>
      <c r="BS18" s="545"/>
      <c r="BT18" s="545">
        <v>6</v>
      </c>
      <c r="BU18" s="1269"/>
      <c r="BV18" s="1328"/>
      <c r="BW18" s="1329"/>
    </row>
    <row r="19" spans="1:75" s="547" customFormat="1" ht="20.25" customHeight="1">
      <c r="A19" s="1227"/>
      <c r="B19" s="1336"/>
      <c r="C19" s="1337"/>
      <c r="D19" s="1337"/>
      <c r="E19" s="1338"/>
      <c r="F19" s="606" t="s">
        <v>99</v>
      </c>
      <c r="G19" s="596" t="e">
        <f>G13+G15+G17</f>
        <v>#DIV/0!</v>
      </c>
      <c r="H19" s="596" t="e">
        <f t="shared" si="34"/>
        <v>#DIV/0!</v>
      </c>
      <c r="I19" s="597" t="e">
        <f t="shared" si="35"/>
        <v>#DIV/0!</v>
      </c>
      <c r="J19" s="597">
        <f t="shared" ref="J19:K19" si="43">J13+J15+J17</f>
        <v>0</v>
      </c>
      <c r="K19" s="597">
        <f t="shared" si="43"/>
        <v>0</v>
      </c>
      <c r="L19" s="597">
        <f t="shared" ref="L19" si="44">L13+L15+L17</f>
        <v>0</v>
      </c>
      <c r="M19" s="597">
        <f t="shared" ref="M19:N19" si="45">M13+M15+M17</f>
        <v>0</v>
      </c>
      <c r="N19" s="597">
        <f t="shared" si="45"/>
        <v>0</v>
      </c>
      <c r="O19" s="602" t="e">
        <f t="shared" si="15"/>
        <v>#DIV/0!</v>
      </c>
      <c r="P19" s="596">
        <f t="shared" si="39"/>
        <v>0</v>
      </c>
      <c r="Q19" s="596">
        <f t="shared" si="39"/>
        <v>0</v>
      </c>
      <c r="R19" s="601">
        <f t="shared" ref="R19" si="46">R13+R15+R17</f>
        <v>0</v>
      </c>
      <c r="S19" s="535" t="e">
        <f t="shared" si="6"/>
        <v>#DIV/0!</v>
      </c>
      <c r="T19" s="606" t="s">
        <v>99</v>
      </c>
      <c r="U19" s="1112">
        <f t="shared" si="40"/>
        <v>0</v>
      </c>
      <c r="V19" s="1113">
        <f t="shared" si="40"/>
        <v>0</v>
      </c>
      <c r="W19" s="1113">
        <f t="shared" ref="W19:BI19" si="47">W13+W15+W17</f>
        <v>0</v>
      </c>
      <c r="X19" s="1113">
        <f t="shared" si="47"/>
        <v>0</v>
      </c>
      <c r="Y19" s="1113">
        <f t="shared" si="47"/>
        <v>0</v>
      </c>
      <c r="Z19" s="1113">
        <f t="shared" si="47"/>
        <v>0</v>
      </c>
      <c r="AA19" s="1113">
        <f t="shared" si="47"/>
        <v>0</v>
      </c>
      <c r="AB19" s="1113">
        <f t="shared" si="47"/>
        <v>0</v>
      </c>
      <c r="AC19" s="1113">
        <f t="shared" si="47"/>
        <v>0</v>
      </c>
      <c r="AD19" s="1113">
        <f t="shared" si="47"/>
        <v>0</v>
      </c>
      <c r="AE19" s="1113">
        <f t="shared" si="47"/>
        <v>0</v>
      </c>
      <c r="AF19" s="1113">
        <f t="shared" si="47"/>
        <v>0</v>
      </c>
      <c r="AG19" s="1113">
        <f t="shared" si="47"/>
        <v>0</v>
      </c>
      <c r="AH19" s="1113">
        <f t="shared" si="47"/>
        <v>0</v>
      </c>
      <c r="AI19" s="1113">
        <f t="shared" si="47"/>
        <v>0</v>
      </c>
      <c r="AJ19" s="1113">
        <f t="shared" si="47"/>
        <v>0</v>
      </c>
      <c r="AK19" s="1113">
        <f t="shared" si="47"/>
        <v>0</v>
      </c>
      <c r="AL19" s="1113">
        <f t="shared" si="47"/>
        <v>0</v>
      </c>
      <c r="AM19" s="1113">
        <f t="shared" si="47"/>
        <v>0</v>
      </c>
      <c r="AN19" s="1113">
        <f t="shared" si="47"/>
        <v>0</v>
      </c>
      <c r="AO19" s="1113">
        <f t="shared" si="47"/>
        <v>0</v>
      </c>
      <c r="AP19" s="1113">
        <f t="shared" si="47"/>
        <v>0</v>
      </c>
      <c r="AQ19" s="1113">
        <f t="shared" si="47"/>
        <v>0</v>
      </c>
      <c r="AR19" s="1113">
        <f t="shared" si="47"/>
        <v>0</v>
      </c>
      <c r="AS19" s="1113">
        <f t="shared" si="47"/>
        <v>0</v>
      </c>
      <c r="AT19" s="1113">
        <f t="shared" si="47"/>
        <v>0</v>
      </c>
      <c r="AU19" s="1113">
        <f t="shared" si="47"/>
        <v>0</v>
      </c>
      <c r="AV19" s="1113">
        <f t="shared" si="47"/>
        <v>0</v>
      </c>
      <c r="AW19" s="1113">
        <f t="shared" si="47"/>
        <v>0</v>
      </c>
      <c r="AX19" s="1113">
        <f t="shared" si="47"/>
        <v>0</v>
      </c>
      <c r="AY19" s="1113">
        <f t="shared" si="47"/>
        <v>0</v>
      </c>
      <c r="AZ19" s="1113">
        <f t="shared" si="47"/>
        <v>0</v>
      </c>
      <c r="BA19" s="1113">
        <f t="shared" si="47"/>
        <v>0</v>
      </c>
      <c r="BB19" s="1113">
        <f t="shared" si="47"/>
        <v>0</v>
      </c>
      <c r="BC19" s="1113">
        <f t="shared" si="47"/>
        <v>0</v>
      </c>
      <c r="BD19" s="1113">
        <f t="shared" si="47"/>
        <v>0</v>
      </c>
      <c r="BE19" s="1113">
        <f t="shared" si="47"/>
        <v>0</v>
      </c>
      <c r="BF19" s="1113">
        <f t="shared" si="47"/>
        <v>0</v>
      </c>
      <c r="BG19" s="1113">
        <f t="shared" si="47"/>
        <v>0</v>
      </c>
      <c r="BH19" s="1113">
        <f t="shared" si="47"/>
        <v>0</v>
      </c>
      <c r="BI19" s="1113">
        <f t="shared" si="47"/>
        <v>0</v>
      </c>
      <c r="BJ19" s="1113">
        <f t="shared" ref="BJ19" si="48">BJ13+BJ15+BJ17</f>
        <v>0</v>
      </c>
      <c r="BK19" s="602">
        <f>BK13+BK15+BK17</f>
        <v>0</v>
      </c>
      <c r="BL19" s="623"/>
      <c r="BM19" s="541"/>
      <c r="BN19" s="542"/>
      <c r="BO19" s="579">
        <f t="shared" si="1"/>
        <v>0</v>
      </c>
      <c r="BP19" s="609" t="e">
        <f t="shared" si="2"/>
        <v>#DIV/0!</v>
      </c>
      <c r="BQ19" s="560">
        <f t="shared" si="3"/>
        <v>0</v>
      </c>
      <c r="BR19" s="610" t="str">
        <f>IF(BR17=BQ19,"○","×")</f>
        <v>○</v>
      </c>
      <c r="BS19" s="545"/>
      <c r="BT19" s="545"/>
      <c r="BU19" s="1268">
        <f>_xlfn.AGGREGATE(9,6,S19,BQ19)</f>
        <v>0</v>
      </c>
      <c r="BV19" s="1328">
        <f>AY19</f>
        <v>0</v>
      </c>
      <c r="BW19" s="1329">
        <f t="shared" ref="BW19" si="49">BU19+BV19</f>
        <v>0</v>
      </c>
    </row>
    <row r="20" spans="1:75" s="547" customFormat="1" ht="15" customHeight="1">
      <c r="A20" s="955"/>
      <c r="B20" s="1332">
        <f>共同経理課!B20</f>
        <v>0</v>
      </c>
      <c r="C20" s="1326">
        <f>共同経理課!C20</f>
        <v>0</v>
      </c>
      <c r="D20" s="1326">
        <f>共同経理課!I20</f>
        <v>0</v>
      </c>
      <c r="E20" s="1327">
        <f>共同経理課!I20-共同経理課!I21</f>
        <v>0</v>
      </c>
      <c r="F20" s="1002" t="s">
        <v>97</v>
      </c>
      <c r="G20" s="525" t="e">
        <f>ROUNDDOWN($B20*$D20/$C20,3)</f>
        <v>#DIV/0!</v>
      </c>
      <c r="H20" s="525" t="e">
        <f>ROUNDDOWN($B20*$D20/$C20,3)</f>
        <v>#DIV/0!</v>
      </c>
      <c r="I20" s="525" t="e">
        <f t="shared" ref="I20:M20" si="50">ROUNDDOWN($B20*$D20/$C20,3)</f>
        <v>#DIV/0!</v>
      </c>
      <c r="J20" s="525"/>
      <c r="K20" s="525" t="e">
        <f t="shared" si="50"/>
        <v>#DIV/0!</v>
      </c>
      <c r="L20" s="525" t="e">
        <f t="shared" si="50"/>
        <v>#DIV/0!</v>
      </c>
      <c r="M20" s="525" t="e">
        <f t="shared" si="50"/>
        <v>#DIV/0!</v>
      </c>
      <c r="N20" s="525"/>
      <c r="O20" s="531" t="e">
        <f t="shared" si="15"/>
        <v>#DIV/0!</v>
      </c>
      <c r="P20" s="526"/>
      <c r="Q20" s="526"/>
      <c r="R20" s="533"/>
      <c r="S20" s="535" t="e">
        <f t="shared" si="6"/>
        <v>#DIV/0!</v>
      </c>
      <c r="T20" s="536" t="s">
        <v>97</v>
      </c>
      <c r="U20" s="1085">
        <f>E20</f>
        <v>0</v>
      </c>
      <c r="V20" s="1089"/>
      <c r="W20" s="1089"/>
      <c r="X20" s="1154"/>
      <c r="Y20" s="1154"/>
      <c r="Z20" s="1154"/>
      <c r="AA20" s="1089"/>
      <c r="AB20" s="1089"/>
      <c r="AC20" s="1154"/>
      <c r="AD20" s="1089"/>
      <c r="AE20" s="1089"/>
      <c r="AF20" s="1089"/>
      <c r="AG20" s="1089"/>
      <c r="AH20" s="1089"/>
      <c r="AI20" s="1089"/>
      <c r="AJ20" s="1154"/>
      <c r="AK20" s="1089"/>
      <c r="AL20" s="1089"/>
      <c r="AM20" s="1089"/>
      <c r="AN20" s="1089"/>
      <c r="AO20" s="1089"/>
      <c r="AP20" s="1089"/>
      <c r="AQ20" s="1089"/>
      <c r="AR20" s="1089"/>
      <c r="AS20" s="1154"/>
      <c r="AT20" s="1154"/>
      <c r="AU20" s="1154"/>
      <c r="AV20" s="1154"/>
      <c r="AW20" s="1154"/>
      <c r="AX20" s="1154"/>
      <c r="AY20" s="1089"/>
      <c r="AZ20" s="1089"/>
      <c r="BA20" s="1089"/>
      <c r="BB20" s="1089"/>
      <c r="BC20" s="1089"/>
      <c r="BD20" s="1089"/>
      <c r="BE20" s="1089"/>
      <c r="BF20" s="1089"/>
      <c r="BG20" s="1089"/>
      <c r="BH20" s="1154"/>
      <c r="BI20" s="1154"/>
      <c r="BJ20" s="1172">
        <f>E20</f>
        <v>0</v>
      </c>
      <c r="BK20" s="531">
        <f>SUM(U20:BJ20)</f>
        <v>0</v>
      </c>
      <c r="BL20" s="623"/>
      <c r="BM20" s="541"/>
      <c r="BN20" s="542"/>
      <c r="BO20" s="544">
        <f t="shared" si="1"/>
        <v>0</v>
      </c>
      <c r="BP20" s="565" t="e">
        <f t="shared" si="2"/>
        <v>#DIV/0!</v>
      </c>
      <c r="BQ20" s="560">
        <f t="shared" si="3"/>
        <v>0</v>
      </c>
      <c r="BR20" s="545"/>
      <c r="BS20" s="545"/>
      <c r="BU20" s="1269"/>
      <c r="BV20" s="1328"/>
      <c r="BW20" s="1329"/>
    </row>
    <row r="21" spans="1:75" s="547" customFormat="1" ht="20.25" customHeight="1">
      <c r="A21" s="548" t="s">
        <v>134</v>
      </c>
      <c r="B21" s="1332"/>
      <c r="C21" s="1326"/>
      <c r="D21" s="1326"/>
      <c r="E21" s="1359"/>
      <c r="F21" s="1003" t="s">
        <v>99</v>
      </c>
      <c r="G21" s="550" t="e">
        <f>ROUNDDOWN(G$7*G20,0)</f>
        <v>#DIV/0!</v>
      </c>
      <c r="H21" s="550" t="e">
        <f>ROUNDDOWN(H$7*H20,0)</f>
        <v>#DIV/0!</v>
      </c>
      <c r="I21" s="550" t="e">
        <f>ROUNDDOWN(I$7*I20,0)</f>
        <v>#DIV/0!</v>
      </c>
      <c r="J21" s="550">
        <f>ROUNDDOWN(J$7*J20,0)</f>
        <v>0</v>
      </c>
      <c r="K21" s="550"/>
      <c r="L21" s="550"/>
      <c r="M21" s="550"/>
      <c r="N21" s="550"/>
      <c r="O21" s="555" t="e">
        <f t="shared" si="15"/>
        <v>#DIV/0!</v>
      </c>
      <c r="P21" s="550">
        <f>P$9*P20</f>
        <v>0</v>
      </c>
      <c r="Q21" s="550">
        <f t="shared" ref="Q21" si="51">Q$9*Q20</f>
        <v>0</v>
      </c>
      <c r="R21" s="559"/>
      <c r="S21" s="535" t="e">
        <f t="shared" si="6"/>
        <v>#DIV/0!</v>
      </c>
      <c r="T21" s="1045" t="s">
        <v>99</v>
      </c>
      <c r="U21" s="1086">
        <f>U20*U$9</f>
        <v>0</v>
      </c>
      <c r="V21" s="552">
        <f>V20*V$9</f>
        <v>0</v>
      </c>
      <c r="W21" s="552">
        <f>W20*W$9</f>
        <v>0</v>
      </c>
      <c r="X21" s="552"/>
      <c r="Y21" s="552"/>
      <c r="Z21" s="552"/>
      <c r="AA21" s="552">
        <f>AA20*AA$9</f>
        <v>0</v>
      </c>
      <c r="AB21" s="552">
        <f>AB20*AB$9</f>
        <v>0</v>
      </c>
      <c r="AC21" s="552"/>
      <c r="AD21" s="552">
        <f t="shared" ref="AD21:AI21" si="52">AD20*AD$9</f>
        <v>0</v>
      </c>
      <c r="AE21" s="552">
        <f t="shared" si="52"/>
        <v>0</v>
      </c>
      <c r="AF21" s="552">
        <f t="shared" si="52"/>
        <v>0</v>
      </c>
      <c r="AG21" s="552">
        <f t="shared" si="52"/>
        <v>0</v>
      </c>
      <c r="AH21" s="552">
        <f t="shared" si="52"/>
        <v>0</v>
      </c>
      <c r="AI21" s="552">
        <f t="shared" si="52"/>
        <v>0</v>
      </c>
      <c r="AJ21" s="552"/>
      <c r="AK21" s="552">
        <f t="shared" ref="AK21:AR21" si="53">AK20*AK$9</f>
        <v>0</v>
      </c>
      <c r="AL21" s="552">
        <f t="shared" si="53"/>
        <v>0</v>
      </c>
      <c r="AM21" s="552">
        <f t="shared" si="53"/>
        <v>0</v>
      </c>
      <c r="AN21" s="552">
        <f t="shared" si="53"/>
        <v>0</v>
      </c>
      <c r="AO21" s="552">
        <f t="shared" si="53"/>
        <v>0</v>
      </c>
      <c r="AP21" s="552">
        <f t="shared" si="53"/>
        <v>0</v>
      </c>
      <c r="AQ21" s="552">
        <f t="shared" si="53"/>
        <v>0</v>
      </c>
      <c r="AR21" s="552">
        <f t="shared" si="53"/>
        <v>0</v>
      </c>
      <c r="AS21" s="552"/>
      <c r="AT21" s="552"/>
      <c r="AU21" s="552"/>
      <c r="AV21" s="552"/>
      <c r="AW21" s="552"/>
      <c r="AX21" s="552"/>
      <c r="AY21" s="552">
        <f t="shared" ref="AY21:BG21" si="54">AY20*AY$9</f>
        <v>0</v>
      </c>
      <c r="AZ21" s="552">
        <f t="shared" si="54"/>
        <v>0</v>
      </c>
      <c r="BA21" s="552">
        <f t="shared" si="54"/>
        <v>0</v>
      </c>
      <c r="BB21" s="552">
        <f t="shared" si="54"/>
        <v>0</v>
      </c>
      <c r="BC21" s="552">
        <f t="shared" si="54"/>
        <v>0</v>
      </c>
      <c r="BD21" s="552">
        <f t="shared" si="54"/>
        <v>0</v>
      </c>
      <c r="BE21" s="552">
        <f t="shared" si="54"/>
        <v>0</v>
      </c>
      <c r="BF21" s="552">
        <f t="shared" si="54"/>
        <v>0</v>
      </c>
      <c r="BG21" s="552">
        <f t="shared" si="54"/>
        <v>0</v>
      </c>
      <c r="BH21" s="552"/>
      <c r="BI21" s="552"/>
      <c r="BJ21" s="1118">
        <f>BJ20*BJ$9</f>
        <v>0</v>
      </c>
      <c r="BK21" s="531">
        <f t="shared" ref="BK21:BK25" si="55">SUM(U21:BJ21)</f>
        <v>0</v>
      </c>
      <c r="BL21" s="623"/>
      <c r="BM21" s="541"/>
      <c r="BN21" s="542"/>
      <c r="BO21" s="560">
        <f t="shared" si="1"/>
        <v>0</v>
      </c>
      <c r="BP21" s="565" t="e">
        <f t="shared" si="2"/>
        <v>#DIV/0!</v>
      </c>
      <c r="BQ21" s="560">
        <f t="shared" si="3"/>
        <v>0</v>
      </c>
      <c r="BR21" s="545">
        <f>BR17+BQ21</f>
        <v>0</v>
      </c>
      <c r="BS21" s="545">
        <f>BS17-BR21</f>
        <v>0</v>
      </c>
      <c r="BU21" s="1268">
        <f>_xlfn.AGGREGATE(9,6,S21,BQ21)</f>
        <v>0</v>
      </c>
      <c r="BV21" s="1328">
        <f>AY21</f>
        <v>0</v>
      </c>
      <c r="BW21" s="1329">
        <f t="shared" ref="BW21" si="56">BU21+BV21</f>
        <v>0</v>
      </c>
    </row>
    <row r="22" spans="1:75" s="547" customFormat="1" ht="15" customHeight="1">
      <c r="A22" s="955"/>
      <c r="B22" s="1332">
        <f>共同経理課!B22</f>
        <v>0</v>
      </c>
      <c r="C22" s="1326">
        <f>共同経理課!C22</f>
        <v>0</v>
      </c>
      <c r="D22" s="1326">
        <f>共同経理課!I22</f>
        <v>0</v>
      </c>
      <c r="E22" s="1327">
        <f>共同経理課!I22-共同経理課!I23</f>
        <v>0</v>
      </c>
      <c r="F22" s="1002" t="s">
        <v>97</v>
      </c>
      <c r="G22" s="525" t="e">
        <f>ROUNDDOWN($B22*$D22/$C22,3)</f>
        <v>#DIV/0!</v>
      </c>
      <c r="H22" s="525" t="e">
        <f>ROUNDDOWN($B22*$D22/$C22,3)</f>
        <v>#DIV/0!</v>
      </c>
      <c r="I22" s="525" t="e">
        <f t="shared" ref="I22:M22" si="57">ROUNDDOWN($B22*$D22/$C22,3)</f>
        <v>#DIV/0!</v>
      </c>
      <c r="J22" s="525"/>
      <c r="K22" s="525" t="e">
        <f t="shared" si="57"/>
        <v>#DIV/0!</v>
      </c>
      <c r="L22" s="525" t="e">
        <f t="shared" si="57"/>
        <v>#DIV/0!</v>
      </c>
      <c r="M22" s="525" t="e">
        <f t="shared" si="57"/>
        <v>#DIV/0!</v>
      </c>
      <c r="N22" s="525"/>
      <c r="O22" s="555" t="e">
        <f t="shared" si="15"/>
        <v>#DIV/0!</v>
      </c>
      <c r="P22" s="550"/>
      <c r="Q22" s="550"/>
      <c r="R22" s="566"/>
      <c r="S22" s="535" t="e">
        <f t="shared" si="6"/>
        <v>#DIV/0!</v>
      </c>
      <c r="T22" s="536" t="s">
        <v>97</v>
      </c>
      <c r="U22" s="1086">
        <f>E22</f>
        <v>0</v>
      </c>
      <c r="V22" s="552"/>
      <c r="W22" s="552"/>
      <c r="X22" s="1155"/>
      <c r="Y22" s="1155"/>
      <c r="Z22" s="1155"/>
      <c r="AA22" s="552"/>
      <c r="AB22" s="552"/>
      <c r="AC22" s="1155"/>
      <c r="AD22" s="552"/>
      <c r="AE22" s="552"/>
      <c r="AF22" s="552"/>
      <c r="AG22" s="552"/>
      <c r="AH22" s="552"/>
      <c r="AI22" s="552"/>
      <c r="AJ22" s="1157"/>
      <c r="AK22" s="557"/>
      <c r="AL22" s="557"/>
      <c r="AM22" s="552"/>
      <c r="AN22" s="552"/>
      <c r="AO22" s="552"/>
      <c r="AP22" s="552"/>
      <c r="AQ22" s="552"/>
      <c r="AR22" s="552"/>
      <c r="AS22" s="1155"/>
      <c r="AT22" s="1155"/>
      <c r="AU22" s="1155"/>
      <c r="AV22" s="1155"/>
      <c r="AW22" s="1155"/>
      <c r="AX22" s="1155"/>
      <c r="AY22" s="552"/>
      <c r="AZ22" s="552"/>
      <c r="BA22" s="552"/>
      <c r="BB22" s="552"/>
      <c r="BC22" s="552"/>
      <c r="BD22" s="552"/>
      <c r="BE22" s="552"/>
      <c r="BF22" s="552"/>
      <c r="BG22" s="552"/>
      <c r="BH22" s="1155"/>
      <c r="BI22" s="1155"/>
      <c r="BJ22" s="1118">
        <f>E22</f>
        <v>0</v>
      </c>
      <c r="BK22" s="531">
        <f t="shared" si="55"/>
        <v>0</v>
      </c>
      <c r="BL22" s="623"/>
      <c r="BM22" s="541"/>
      <c r="BN22" s="542"/>
      <c r="BO22" s="534">
        <f t="shared" si="1"/>
        <v>0</v>
      </c>
      <c r="BP22" s="565" t="e">
        <f t="shared" si="2"/>
        <v>#DIV/0!</v>
      </c>
      <c r="BQ22" s="560">
        <f t="shared" si="3"/>
        <v>0</v>
      </c>
      <c r="BR22" s="545"/>
      <c r="BS22" s="545"/>
      <c r="BT22" s="547">
        <v>7</v>
      </c>
      <c r="BU22" s="1269"/>
      <c r="BV22" s="1328"/>
      <c r="BW22" s="1329"/>
    </row>
    <row r="23" spans="1:75" s="547" customFormat="1" ht="20.25" customHeight="1">
      <c r="A23" s="548" t="s">
        <v>135</v>
      </c>
      <c r="B23" s="1332"/>
      <c r="C23" s="1326"/>
      <c r="D23" s="1326"/>
      <c r="E23" s="1359"/>
      <c r="F23" s="1003" t="s">
        <v>99</v>
      </c>
      <c r="G23" s="550" t="e">
        <f>ROUNDDOWN(G$7*G22,0)</f>
        <v>#DIV/0!</v>
      </c>
      <c r="H23" s="550" t="e">
        <f>ROUNDDOWN(H$7*H22,0)</f>
        <v>#DIV/0!</v>
      </c>
      <c r="I23" s="550" t="e">
        <f>ROUNDDOWN(I$7*I22,0)</f>
        <v>#DIV/0!</v>
      </c>
      <c r="J23" s="550">
        <f>ROUNDDOWN(J$7*J22,0)</f>
        <v>0</v>
      </c>
      <c r="K23" s="550"/>
      <c r="L23" s="550"/>
      <c r="M23" s="550"/>
      <c r="N23" s="550"/>
      <c r="O23" s="555" t="e">
        <f t="shared" si="15"/>
        <v>#DIV/0!</v>
      </c>
      <c r="P23" s="550">
        <f>P$9*P22</f>
        <v>0</v>
      </c>
      <c r="Q23" s="550">
        <f t="shared" ref="Q23" si="58">Q$9*Q22</f>
        <v>0</v>
      </c>
      <c r="R23" s="559"/>
      <c r="S23" s="535" t="e">
        <f t="shared" si="6"/>
        <v>#DIV/0!</v>
      </c>
      <c r="T23" s="1045" t="s">
        <v>99</v>
      </c>
      <c r="U23" s="1086">
        <f>U22*U$9</f>
        <v>0</v>
      </c>
      <c r="V23" s="552">
        <f>V22*V$9</f>
        <v>0</v>
      </c>
      <c r="W23" s="552">
        <f>W22*W$9</f>
        <v>0</v>
      </c>
      <c r="X23" s="552"/>
      <c r="Y23" s="552"/>
      <c r="Z23" s="552"/>
      <c r="AA23" s="552">
        <f>AA22*AA$9</f>
        <v>0</v>
      </c>
      <c r="AB23" s="552">
        <f>AB22*AB$9</f>
        <v>0</v>
      </c>
      <c r="AC23" s="552"/>
      <c r="AD23" s="552">
        <f t="shared" ref="AD23:AI23" si="59">AD22*AD$9</f>
        <v>0</v>
      </c>
      <c r="AE23" s="552">
        <f t="shared" si="59"/>
        <v>0</v>
      </c>
      <c r="AF23" s="552">
        <f t="shared" si="59"/>
        <v>0</v>
      </c>
      <c r="AG23" s="552">
        <f t="shared" si="59"/>
        <v>0</v>
      </c>
      <c r="AH23" s="552">
        <f t="shared" si="59"/>
        <v>0</v>
      </c>
      <c r="AI23" s="552">
        <f t="shared" si="59"/>
        <v>0</v>
      </c>
      <c r="AJ23" s="1109"/>
      <c r="AK23" s="557">
        <f t="shared" ref="AK23:AR23" si="60">AK22*AK$9</f>
        <v>0</v>
      </c>
      <c r="AL23" s="557">
        <f t="shared" si="60"/>
        <v>0</v>
      </c>
      <c r="AM23" s="552">
        <f t="shared" si="60"/>
        <v>0</v>
      </c>
      <c r="AN23" s="552">
        <f t="shared" si="60"/>
        <v>0</v>
      </c>
      <c r="AO23" s="552">
        <f t="shared" si="60"/>
        <v>0</v>
      </c>
      <c r="AP23" s="552">
        <f t="shared" si="60"/>
        <v>0</v>
      </c>
      <c r="AQ23" s="552">
        <f t="shared" si="60"/>
        <v>0</v>
      </c>
      <c r="AR23" s="552">
        <f t="shared" si="60"/>
        <v>0</v>
      </c>
      <c r="AS23" s="552"/>
      <c r="AT23" s="552"/>
      <c r="AU23" s="552"/>
      <c r="AV23" s="552"/>
      <c r="AW23" s="552"/>
      <c r="AX23" s="552"/>
      <c r="AY23" s="552">
        <f t="shared" ref="AY23:BG23" si="61">AY22*AY$9</f>
        <v>0</v>
      </c>
      <c r="AZ23" s="552">
        <f t="shared" si="61"/>
        <v>0</v>
      </c>
      <c r="BA23" s="552">
        <f t="shared" si="61"/>
        <v>0</v>
      </c>
      <c r="BB23" s="552">
        <f t="shared" si="61"/>
        <v>0</v>
      </c>
      <c r="BC23" s="552">
        <f t="shared" si="61"/>
        <v>0</v>
      </c>
      <c r="BD23" s="552">
        <f t="shared" si="61"/>
        <v>0</v>
      </c>
      <c r="BE23" s="552">
        <f t="shared" si="61"/>
        <v>0</v>
      </c>
      <c r="BF23" s="552">
        <f t="shared" si="61"/>
        <v>0</v>
      </c>
      <c r="BG23" s="552">
        <f t="shared" si="61"/>
        <v>0</v>
      </c>
      <c r="BH23" s="552"/>
      <c r="BI23" s="552"/>
      <c r="BJ23" s="1118">
        <f>BJ22*BJ$9</f>
        <v>0</v>
      </c>
      <c r="BK23" s="531">
        <f t="shared" si="55"/>
        <v>0</v>
      </c>
      <c r="BL23" s="623"/>
      <c r="BM23" s="541"/>
      <c r="BN23" s="542"/>
      <c r="BO23" s="560">
        <f t="shared" si="1"/>
        <v>0</v>
      </c>
      <c r="BP23" s="565" t="e">
        <f t="shared" si="2"/>
        <v>#DIV/0!</v>
      </c>
      <c r="BQ23" s="560">
        <f t="shared" si="3"/>
        <v>0</v>
      </c>
      <c r="BR23" s="545">
        <f>BR21+BQ23</f>
        <v>0</v>
      </c>
      <c r="BS23" s="545">
        <f>BS21-BR23</f>
        <v>0</v>
      </c>
      <c r="BU23" s="1268">
        <f>_xlfn.AGGREGATE(9,6,S23,BQ23)</f>
        <v>0</v>
      </c>
      <c r="BV23" s="1328">
        <f>AY23</f>
        <v>0</v>
      </c>
      <c r="BW23" s="1329">
        <f t="shared" ref="BW23" si="62">BU23+BV23</f>
        <v>0</v>
      </c>
    </row>
    <row r="24" spans="1:75" s="547" customFormat="1" ht="15" customHeight="1">
      <c r="A24" s="955"/>
      <c r="B24" s="1332">
        <f>共同経理課!B24</f>
        <v>0</v>
      </c>
      <c r="C24" s="1326">
        <f>共同経理課!C24</f>
        <v>0</v>
      </c>
      <c r="D24" s="1326">
        <f>共同経理課!I24</f>
        <v>0</v>
      </c>
      <c r="E24" s="1327">
        <f>共同経理課!I24-共同経理課!I25</f>
        <v>0</v>
      </c>
      <c r="F24" s="1002" t="s">
        <v>97</v>
      </c>
      <c r="G24" s="525" t="e">
        <f>ROUNDDOWN($B24*$D24/$C24,3)</f>
        <v>#DIV/0!</v>
      </c>
      <c r="H24" s="525" t="e">
        <f>ROUNDDOWN($B24*$D24/$C24,3)</f>
        <v>#DIV/0!</v>
      </c>
      <c r="I24" s="525" t="e">
        <f t="shared" ref="I24:M24" si="63">ROUNDDOWN($B24*$D24/$C24,3)</f>
        <v>#DIV/0!</v>
      </c>
      <c r="J24" s="525"/>
      <c r="K24" s="525" t="e">
        <f t="shared" si="63"/>
        <v>#DIV/0!</v>
      </c>
      <c r="L24" s="525" t="e">
        <f t="shared" si="63"/>
        <v>#DIV/0!</v>
      </c>
      <c r="M24" s="525" t="e">
        <f t="shared" si="63"/>
        <v>#DIV/0!</v>
      </c>
      <c r="N24" s="525"/>
      <c r="O24" s="555" t="e">
        <f t="shared" si="15"/>
        <v>#DIV/0!</v>
      </c>
      <c r="P24" s="550"/>
      <c r="Q24" s="550"/>
      <c r="R24" s="566"/>
      <c r="S24" s="535" t="e">
        <f t="shared" si="6"/>
        <v>#DIV/0!</v>
      </c>
      <c r="T24" s="536" t="s">
        <v>97</v>
      </c>
      <c r="U24" s="1086">
        <f>E24</f>
        <v>0</v>
      </c>
      <c r="V24" s="552"/>
      <c r="W24" s="552"/>
      <c r="X24" s="1155"/>
      <c r="Y24" s="1155"/>
      <c r="Z24" s="1155"/>
      <c r="AA24" s="552"/>
      <c r="AB24" s="552"/>
      <c r="AC24" s="1155"/>
      <c r="AD24" s="552"/>
      <c r="AE24" s="552"/>
      <c r="AF24" s="552"/>
      <c r="AG24" s="552"/>
      <c r="AH24" s="552"/>
      <c r="AI24" s="552"/>
      <c r="AJ24" s="1155"/>
      <c r="AK24" s="552"/>
      <c r="AL24" s="552"/>
      <c r="AM24" s="552"/>
      <c r="AN24" s="552"/>
      <c r="AO24" s="552"/>
      <c r="AP24" s="552"/>
      <c r="AQ24" s="552"/>
      <c r="AR24" s="552"/>
      <c r="AS24" s="1155"/>
      <c r="AT24" s="1155"/>
      <c r="AU24" s="1155"/>
      <c r="AV24" s="1155"/>
      <c r="AW24" s="1155"/>
      <c r="AX24" s="1155"/>
      <c r="AY24" s="552"/>
      <c r="AZ24" s="552"/>
      <c r="BA24" s="552"/>
      <c r="BB24" s="552"/>
      <c r="BC24" s="552"/>
      <c r="BD24" s="552"/>
      <c r="BE24" s="552"/>
      <c r="BF24" s="552"/>
      <c r="BG24" s="552"/>
      <c r="BH24" s="1155"/>
      <c r="BI24" s="1155"/>
      <c r="BJ24" s="1118">
        <f>E24</f>
        <v>0</v>
      </c>
      <c r="BK24" s="531">
        <f t="shared" si="55"/>
        <v>0</v>
      </c>
      <c r="BL24" s="623"/>
      <c r="BM24" s="541"/>
      <c r="BN24" s="542"/>
      <c r="BO24" s="534">
        <f t="shared" si="1"/>
        <v>0</v>
      </c>
      <c r="BP24" s="565" t="e">
        <f t="shared" si="2"/>
        <v>#DIV/0!</v>
      </c>
      <c r="BQ24" s="560">
        <f t="shared" si="3"/>
        <v>0</v>
      </c>
      <c r="BR24" s="545"/>
      <c r="BS24" s="545"/>
      <c r="BT24" s="547">
        <v>8</v>
      </c>
      <c r="BU24" s="1269"/>
      <c r="BV24" s="1328"/>
      <c r="BW24" s="1329"/>
    </row>
    <row r="25" spans="1:75" s="547" customFormat="1" ht="20.25" customHeight="1">
      <c r="A25" s="955" t="s">
        <v>136</v>
      </c>
      <c r="B25" s="1332"/>
      <c r="C25" s="1326"/>
      <c r="D25" s="1326"/>
      <c r="E25" s="1359"/>
      <c r="F25" s="1009" t="s">
        <v>99</v>
      </c>
      <c r="G25" s="570" t="e">
        <f>ROUNDDOWN(G$7*G24,0)</f>
        <v>#DIV/0!</v>
      </c>
      <c r="H25" s="570" t="e">
        <f>ROUNDDOWN(H$7*H24,0)</f>
        <v>#DIV/0!</v>
      </c>
      <c r="I25" s="570" t="e">
        <f>ROUNDDOWN(I$7*I24,0)</f>
        <v>#DIV/0!</v>
      </c>
      <c r="J25" s="570">
        <f>ROUNDDOWN(J$7*J24,0)</f>
        <v>0</v>
      </c>
      <c r="K25" s="570"/>
      <c r="L25" s="570"/>
      <c r="M25" s="570"/>
      <c r="N25" s="570"/>
      <c r="O25" s="571" t="e">
        <f t="shared" si="15"/>
        <v>#DIV/0!</v>
      </c>
      <c r="P25" s="570">
        <f>P$9*P24</f>
        <v>0</v>
      </c>
      <c r="Q25" s="570">
        <f t="shared" ref="Q25" si="64">Q$9*Q24</f>
        <v>0</v>
      </c>
      <c r="R25" s="572"/>
      <c r="S25" s="535" t="e">
        <f t="shared" si="6"/>
        <v>#DIV/0!</v>
      </c>
      <c r="T25" s="575" t="s">
        <v>99</v>
      </c>
      <c r="U25" s="1086">
        <f>U24*U$9</f>
        <v>0</v>
      </c>
      <c r="V25" s="1090">
        <f>V24*V$9</f>
        <v>0</v>
      </c>
      <c r="W25" s="1090">
        <f>W24*W$9</f>
        <v>0</v>
      </c>
      <c r="X25" s="1090"/>
      <c r="Y25" s="1090"/>
      <c r="Z25" s="1090"/>
      <c r="AA25" s="1090">
        <f>AA24*AA$9</f>
        <v>0</v>
      </c>
      <c r="AB25" s="1090">
        <f>AB24*AB$9</f>
        <v>0</v>
      </c>
      <c r="AC25" s="1090"/>
      <c r="AD25" s="1090">
        <f t="shared" ref="AD25:AI25" si="65">AD24*AD$9</f>
        <v>0</v>
      </c>
      <c r="AE25" s="1090">
        <f t="shared" si="65"/>
        <v>0</v>
      </c>
      <c r="AF25" s="1090">
        <f t="shared" si="65"/>
        <v>0</v>
      </c>
      <c r="AG25" s="1090">
        <f t="shared" si="65"/>
        <v>0</v>
      </c>
      <c r="AH25" s="1090">
        <f t="shared" si="65"/>
        <v>0</v>
      </c>
      <c r="AI25" s="1090">
        <f t="shared" si="65"/>
        <v>0</v>
      </c>
      <c r="AJ25" s="1090"/>
      <c r="AK25" s="1090">
        <f t="shared" ref="AK25:AR25" si="66">AK24*AK$9</f>
        <v>0</v>
      </c>
      <c r="AL25" s="1090">
        <f t="shared" si="66"/>
        <v>0</v>
      </c>
      <c r="AM25" s="1090">
        <f t="shared" si="66"/>
        <v>0</v>
      </c>
      <c r="AN25" s="1090">
        <f t="shared" si="66"/>
        <v>0</v>
      </c>
      <c r="AO25" s="1090">
        <f t="shared" si="66"/>
        <v>0</v>
      </c>
      <c r="AP25" s="1090">
        <f t="shared" si="66"/>
        <v>0</v>
      </c>
      <c r="AQ25" s="1090">
        <f t="shared" si="66"/>
        <v>0</v>
      </c>
      <c r="AR25" s="1090">
        <f t="shared" si="66"/>
        <v>0</v>
      </c>
      <c r="AS25" s="1090"/>
      <c r="AT25" s="1090"/>
      <c r="AU25" s="1090"/>
      <c r="AV25" s="1090"/>
      <c r="AW25" s="1090"/>
      <c r="AX25" s="1090"/>
      <c r="AY25" s="1090">
        <f t="shared" ref="AY25:BG25" si="67">AY24*AY$9</f>
        <v>0</v>
      </c>
      <c r="AZ25" s="1090">
        <f t="shared" si="67"/>
        <v>0</v>
      </c>
      <c r="BA25" s="1090">
        <f t="shared" si="67"/>
        <v>0</v>
      </c>
      <c r="BB25" s="1090">
        <f t="shared" si="67"/>
        <v>0</v>
      </c>
      <c r="BC25" s="1090">
        <f t="shared" si="67"/>
        <v>0</v>
      </c>
      <c r="BD25" s="1090">
        <f t="shared" si="67"/>
        <v>0</v>
      </c>
      <c r="BE25" s="1090">
        <f t="shared" si="67"/>
        <v>0</v>
      </c>
      <c r="BF25" s="1090">
        <f t="shared" si="67"/>
        <v>0</v>
      </c>
      <c r="BG25" s="1090">
        <f t="shared" si="67"/>
        <v>0</v>
      </c>
      <c r="BH25" s="1090"/>
      <c r="BI25" s="1090"/>
      <c r="BJ25" s="1173">
        <f>BJ24*BJ$9</f>
        <v>0</v>
      </c>
      <c r="BK25" s="531">
        <f t="shared" si="55"/>
        <v>0</v>
      </c>
      <c r="BL25" s="623"/>
      <c r="BM25" s="541"/>
      <c r="BN25" s="542"/>
      <c r="BO25" s="560">
        <f t="shared" si="1"/>
        <v>0</v>
      </c>
      <c r="BP25" s="565" t="e">
        <f t="shared" si="2"/>
        <v>#DIV/0!</v>
      </c>
      <c r="BQ25" s="560">
        <f t="shared" si="3"/>
        <v>0</v>
      </c>
      <c r="BR25" s="545">
        <f>BR23+BQ25</f>
        <v>0</v>
      </c>
      <c r="BS25" s="545">
        <f>BS23-BR25</f>
        <v>0</v>
      </c>
      <c r="BU25" s="1268">
        <f>_xlfn.AGGREGATE(9,6,S25,BQ25)</f>
        <v>0</v>
      </c>
      <c r="BV25" s="1328">
        <f>AY25</f>
        <v>0</v>
      </c>
      <c r="BW25" s="1329">
        <f t="shared" ref="BW25" si="68">BU25+BV25</f>
        <v>0</v>
      </c>
    </row>
    <row r="26" spans="1:75" s="547" customFormat="1" ht="15" customHeight="1">
      <c r="A26" s="1226" t="s">
        <v>101</v>
      </c>
      <c r="B26" s="1336">
        <f>SUM(B20:B25)</f>
        <v>0</v>
      </c>
      <c r="C26" s="1337">
        <f t="shared" ref="C26:E26" si="69">SUM(C20:C25)</f>
        <v>0</v>
      </c>
      <c r="D26" s="1337">
        <f t="shared" si="69"/>
        <v>0</v>
      </c>
      <c r="E26" s="1338">
        <f t="shared" si="69"/>
        <v>0</v>
      </c>
      <c r="F26" s="589" t="s">
        <v>97</v>
      </c>
      <c r="G26" s="581" t="e">
        <f t="shared" ref="G26" si="70">G20+G22+G24</f>
        <v>#DIV/0!</v>
      </c>
      <c r="H26" s="581" t="e">
        <f>H20+H22+H24</f>
        <v>#DIV/0!</v>
      </c>
      <c r="I26" s="581" t="e">
        <f t="shared" ref="I26:I27" si="71">I20+I22+I24</f>
        <v>#DIV/0!</v>
      </c>
      <c r="J26" s="581">
        <f t="shared" ref="J26:K26" si="72">J20+J22+J24</f>
        <v>0</v>
      </c>
      <c r="K26" s="581" t="e">
        <f t="shared" si="72"/>
        <v>#DIV/0!</v>
      </c>
      <c r="L26" s="581" t="e">
        <f t="shared" ref="L26" si="73">L20+L22+L24</f>
        <v>#DIV/0!</v>
      </c>
      <c r="M26" s="581" t="e">
        <f t="shared" ref="M26:N26" si="74">M20+M22+M24</f>
        <v>#DIV/0!</v>
      </c>
      <c r="N26" s="581">
        <f t="shared" si="74"/>
        <v>0</v>
      </c>
      <c r="O26" s="585" t="e">
        <f t="shared" si="15"/>
        <v>#DIV/0!</v>
      </c>
      <c r="P26" s="581">
        <f t="shared" ref="P26:Q27" si="75">P20+P22+P24</f>
        <v>0</v>
      </c>
      <c r="Q26" s="581">
        <f t="shared" si="75"/>
        <v>0</v>
      </c>
      <c r="R26" s="587"/>
      <c r="S26" s="535" t="e">
        <f t="shared" si="6"/>
        <v>#DIV/0!</v>
      </c>
      <c r="T26" s="589" t="s">
        <v>97</v>
      </c>
      <c r="U26" s="1110">
        <f t="shared" ref="U26:BJ27" si="76">U20+U22+U24</f>
        <v>0</v>
      </c>
      <c r="V26" s="1111">
        <f t="shared" si="76"/>
        <v>0</v>
      </c>
      <c r="W26" s="1111">
        <f t="shared" si="76"/>
        <v>0</v>
      </c>
      <c r="X26" s="1156">
        <f t="shared" si="76"/>
        <v>0</v>
      </c>
      <c r="Y26" s="1156">
        <f t="shared" si="76"/>
        <v>0</v>
      </c>
      <c r="Z26" s="1156">
        <f t="shared" si="76"/>
        <v>0</v>
      </c>
      <c r="AA26" s="1111">
        <f t="shared" si="76"/>
        <v>0</v>
      </c>
      <c r="AB26" s="1111">
        <f t="shared" si="76"/>
        <v>0</v>
      </c>
      <c r="AC26" s="1156">
        <f t="shared" si="76"/>
        <v>0</v>
      </c>
      <c r="AD26" s="1111">
        <f t="shared" si="76"/>
        <v>0</v>
      </c>
      <c r="AE26" s="1111">
        <f t="shared" si="76"/>
        <v>0</v>
      </c>
      <c r="AF26" s="1111">
        <f t="shared" si="76"/>
        <v>0</v>
      </c>
      <c r="AG26" s="1111">
        <f t="shared" si="76"/>
        <v>0</v>
      </c>
      <c r="AH26" s="1111">
        <f t="shared" si="76"/>
        <v>0</v>
      </c>
      <c r="AI26" s="1111">
        <f t="shared" si="76"/>
        <v>0</v>
      </c>
      <c r="AJ26" s="1156">
        <f t="shared" si="76"/>
        <v>0</v>
      </c>
      <c r="AK26" s="1111">
        <f t="shared" si="76"/>
        <v>0</v>
      </c>
      <c r="AL26" s="1111">
        <f t="shared" si="76"/>
        <v>0</v>
      </c>
      <c r="AM26" s="1111">
        <f t="shared" si="76"/>
        <v>0</v>
      </c>
      <c r="AN26" s="1111">
        <f t="shared" si="76"/>
        <v>0</v>
      </c>
      <c r="AO26" s="1111">
        <f t="shared" si="76"/>
        <v>0</v>
      </c>
      <c r="AP26" s="1111">
        <f t="shared" si="76"/>
        <v>0</v>
      </c>
      <c r="AQ26" s="1111">
        <f t="shared" si="76"/>
        <v>0</v>
      </c>
      <c r="AR26" s="1111">
        <f t="shared" si="76"/>
        <v>0</v>
      </c>
      <c r="AS26" s="1156">
        <f t="shared" si="76"/>
        <v>0</v>
      </c>
      <c r="AT26" s="1156">
        <f t="shared" si="76"/>
        <v>0</v>
      </c>
      <c r="AU26" s="1156">
        <f t="shared" si="76"/>
        <v>0</v>
      </c>
      <c r="AV26" s="1156">
        <f t="shared" si="76"/>
        <v>0</v>
      </c>
      <c r="AW26" s="1156">
        <f t="shared" si="76"/>
        <v>0</v>
      </c>
      <c r="AX26" s="1156">
        <f t="shared" si="76"/>
        <v>0</v>
      </c>
      <c r="AY26" s="1111">
        <f t="shared" si="76"/>
        <v>0</v>
      </c>
      <c r="AZ26" s="1111">
        <f t="shared" si="76"/>
        <v>0</v>
      </c>
      <c r="BA26" s="1111">
        <f t="shared" si="76"/>
        <v>0</v>
      </c>
      <c r="BB26" s="1111">
        <f t="shared" si="76"/>
        <v>0</v>
      </c>
      <c r="BC26" s="1111">
        <f t="shared" si="76"/>
        <v>0</v>
      </c>
      <c r="BD26" s="1111">
        <f t="shared" si="76"/>
        <v>0</v>
      </c>
      <c r="BE26" s="1111">
        <f t="shared" si="76"/>
        <v>0</v>
      </c>
      <c r="BF26" s="1111">
        <f t="shared" si="76"/>
        <v>0</v>
      </c>
      <c r="BG26" s="1111">
        <f t="shared" si="76"/>
        <v>0</v>
      </c>
      <c r="BH26" s="1156">
        <f t="shared" si="76"/>
        <v>0</v>
      </c>
      <c r="BI26" s="1156">
        <f t="shared" si="76"/>
        <v>0</v>
      </c>
      <c r="BJ26" s="1174">
        <f t="shared" si="76"/>
        <v>0</v>
      </c>
      <c r="BK26" s="585">
        <f>BK20+BK22+BK24</f>
        <v>0</v>
      </c>
      <c r="BL26" s="623"/>
      <c r="BM26" s="541"/>
      <c r="BN26" s="542"/>
      <c r="BO26" s="544">
        <f t="shared" si="1"/>
        <v>0</v>
      </c>
      <c r="BP26" s="594" t="e">
        <f t="shared" si="2"/>
        <v>#DIV/0!</v>
      </c>
      <c r="BQ26" s="560">
        <f t="shared" si="3"/>
        <v>0</v>
      </c>
      <c r="BR26" s="545"/>
      <c r="BS26" s="545"/>
      <c r="BT26" s="547">
        <v>9</v>
      </c>
      <c r="BU26" s="1269"/>
      <c r="BV26" s="1328"/>
      <c r="BW26" s="1329"/>
    </row>
    <row r="27" spans="1:75" s="547" customFormat="1" ht="20.25" customHeight="1">
      <c r="A27" s="1227"/>
      <c r="B27" s="1336"/>
      <c r="C27" s="1337"/>
      <c r="D27" s="1337"/>
      <c r="E27" s="1338"/>
      <c r="F27" s="606" t="s">
        <v>99</v>
      </c>
      <c r="G27" s="596" t="e">
        <f>G21+G23+G25</f>
        <v>#DIV/0!</v>
      </c>
      <c r="H27" s="596" t="e">
        <f t="shared" ref="H27" si="77">H21+H23+H25</f>
        <v>#DIV/0!</v>
      </c>
      <c r="I27" s="596" t="e">
        <f t="shared" si="71"/>
        <v>#DIV/0!</v>
      </c>
      <c r="J27" s="596">
        <f t="shared" ref="J27:K27" si="78">J21+J23+J25</f>
        <v>0</v>
      </c>
      <c r="K27" s="597">
        <f t="shared" si="78"/>
        <v>0</v>
      </c>
      <c r="L27" s="597">
        <f t="shared" ref="L27" si="79">L21+L23+L25</f>
        <v>0</v>
      </c>
      <c r="M27" s="597">
        <f t="shared" ref="M27:N27" si="80">M21+M23+M25</f>
        <v>0</v>
      </c>
      <c r="N27" s="597">
        <f t="shared" si="80"/>
        <v>0</v>
      </c>
      <c r="O27" s="602" t="e">
        <f t="shared" si="15"/>
        <v>#DIV/0!</v>
      </c>
      <c r="P27" s="596">
        <f t="shared" si="75"/>
        <v>0</v>
      </c>
      <c r="Q27" s="596">
        <f t="shared" si="75"/>
        <v>0</v>
      </c>
      <c r="R27" s="601">
        <f t="shared" ref="R27" si="81">R21+R23+R25</f>
        <v>0</v>
      </c>
      <c r="S27" s="535" t="e">
        <f t="shared" si="6"/>
        <v>#DIV/0!</v>
      </c>
      <c r="T27" s="606" t="s">
        <v>99</v>
      </c>
      <c r="U27" s="1112">
        <f t="shared" ref="U27:BI27" si="82">U21+U23+U25</f>
        <v>0</v>
      </c>
      <c r="V27" s="1113">
        <f t="shared" si="82"/>
        <v>0</v>
      </c>
      <c r="W27" s="1113">
        <f t="shared" si="82"/>
        <v>0</v>
      </c>
      <c r="X27" s="1113">
        <f t="shared" si="82"/>
        <v>0</v>
      </c>
      <c r="Y27" s="1113">
        <f t="shared" si="82"/>
        <v>0</v>
      </c>
      <c r="Z27" s="1113">
        <f t="shared" si="82"/>
        <v>0</v>
      </c>
      <c r="AA27" s="1113">
        <f t="shared" si="82"/>
        <v>0</v>
      </c>
      <c r="AB27" s="1113">
        <f t="shared" si="82"/>
        <v>0</v>
      </c>
      <c r="AC27" s="1113">
        <f t="shared" si="82"/>
        <v>0</v>
      </c>
      <c r="AD27" s="1113">
        <f t="shared" si="82"/>
        <v>0</v>
      </c>
      <c r="AE27" s="1113">
        <f t="shared" si="82"/>
        <v>0</v>
      </c>
      <c r="AF27" s="1113">
        <f t="shared" si="82"/>
        <v>0</v>
      </c>
      <c r="AG27" s="1113">
        <f t="shared" si="82"/>
        <v>0</v>
      </c>
      <c r="AH27" s="1113">
        <f t="shared" si="82"/>
        <v>0</v>
      </c>
      <c r="AI27" s="1113">
        <f t="shared" si="82"/>
        <v>0</v>
      </c>
      <c r="AJ27" s="1113">
        <f t="shared" si="82"/>
        <v>0</v>
      </c>
      <c r="AK27" s="1113">
        <f t="shared" si="82"/>
        <v>0</v>
      </c>
      <c r="AL27" s="1113">
        <f t="shared" si="82"/>
        <v>0</v>
      </c>
      <c r="AM27" s="1113">
        <f t="shared" si="82"/>
        <v>0</v>
      </c>
      <c r="AN27" s="1113">
        <f t="shared" si="82"/>
        <v>0</v>
      </c>
      <c r="AO27" s="1113">
        <f t="shared" si="82"/>
        <v>0</v>
      </c>
      <c r="AP27" s="1113">
        <f t="shared" si="82"/>
        <v>0</v>
      </c>
      <c r="AQ27" s="1113">
        <f t="shared" si="82"/>
        <v>0</v>
      </c>
      <c r="AR27" s="1113">
        <f t="shared" si="82"/>
        <v>0</v>
      </c>
      <c r="AS27" s="1113">
        <f t="shared" si="82"/>
        <v>0</v>
      </c>
      <c r="AT27" s="1113">
        <f t="shared" si="82"/>
        <v>0</v>
      </c>
      <c r="AU27" s="1113">
        <f t="shared" si="82"/>
        <v>0</v>
      </c>
      <c r="AV27" s="1113">
        <f t="shared" si="82"/>
        <v>0</v>
      </c>
      <c r="AW27" s="1113">
        <f t="shared" si="82"/>
        <v>0</v>
      </c>
      <c r="AX27" s="1113">
        <f t="shared" si="82"/>
        <v>0</v>
      </c>
      <c r="AY27" s="1113">
        <f t="shared" si="82"/>
        <v>0</v>
      </c>
      <c r="AZ27" s="1113">
        <f t="shared" si="82"/>
        <v>0</v>
      </c>
      <c r="BA27" s="1113">
        <f t="shared" si="82"/>
        <v>0</v>
      </c>
      <c r="BB27" s="1113">
        <f t="shared" si="82"/>
        <v>0</v>
      </c>
      <c r="BC27" s="1113">
        <f t="shared" si="82"/>
        <v>0</v>
      </c>
      <c r="BD27" s="1113">
        <f t="shared" si="82"/>
        <v>0</v>
      </c>
      <c r="BE27" s="1113">
        <f t="shared" si="82"/>
        <v>0</v>
      </c>
      <c r="BF27" s="1113">
        <f t="shared" si="82"/>
        <v>0</v>
      </c>
      <c r="BG27" s="1113">
        <f t="shared" si="82"/>
        <v>0</v>
      </c>
      <c r="BH27" s="1113">
        <f t="shared" si="82"/>
        <v>0</v>
      </c>
      <c r="BI27" s="1113">
        <f t="shared" si="82"/>
        <v>0</v>
      </c>
      <c r="BJ27" s="1175">
        <f t="shared" si="76"/>
        <v>0</v>
      </c>
      <c r="BK27" s="602">
        <f>BK21+BK23+BK25</f>
        <v>0</v>
      </c>
      <c r="BL27" s="623"/>
      <c r="BM27" s="541"/>
      <c r="BN27" s="542"/>
      <c r="BO27" s="579">
        <f t="shared" si="1"/>
        <v>0</v>
      </c>
      <c r="BP27" s="609" t="e">
        <f t="shared" si="2"/>
        <v>#DIV/0!</v>
      </c>
      <c r="BQ27" s="560">
        <f t="shared" si="3"/>
        <v>0</v>
      </c>
      <c r="BR27" s="610" t="str">
        <f>IF(BR25=BQ27,"○","×")</f>
        <v>○</v>
      </c>
      <c r="BS27" s="545"/>
      <c r="BU27" s="1268">
        <f>_xlfn.AGGREGATE(9,6,S27,BQ27)</f>
        <v>0</v>
      </c>
      <c r="BV27" s="1328">
        <f>AY27</f>
        <v>0</v>
      </c>
      <c r="BW27" s="1329">
        <f t="shared" ref="BW27" si="83">BU27+BV27</f>
        <v>0</v>
      </c>
    </row>
    <row r="28" spans="1:75" s="547" customFormat="1" ht="15" customHeight="1">
      <c r="A28" s="955"/>
      <c r="B28" s="1332">
        <f>共同経理課!B28</f>
        <v>0</v>
      </c>
      <c r="C28" s="1326">
        <f>共同経理課!C28</f>
        <v>0</v>
      </c>
      <c r="D28" s="1326">
        <f>共同経理課!I28</f>
        <v>0</v>
      </c>
      <c r="E28" s="1327">
        <f>共同経理課!I28-共同経理課!I29</f>
        <v>0</v>
      </c>
      <c r="F28" s="1002" t="s">
        <v>97</v>
      </c>
      <c r="G28" s="525" t="e">
        <f>ROUNDDOWN($B28*$D28/$C28,3)</f>
        <v>#DIV/0!</v>
      </c>
      <c r="H28" s="525" t="e">
        <f>ROUNDDOWN($B28*$D28/$C28,3)</f>
        <v>#DIV/0!</v>
      </c>
      <c r="I28" s="525" t="e">
        <f t="shared" ref="I28:M28" si="84">ROUNDDOWN($B28*$D28/$C28,3)</f>
        <v>#DIV/0!</v>
      </c>
      <c r="J28" s="525"/>
      <c r="K28" s="525" t="e">
        <f t="shared" si="84"/>
        <v>#DIV/0!</v>
      </c>
      <c r="L28" s="525" t="e">
        <f t="shared" si="84"/>
        <v>#DIV/0!</v>
      </c>
      <c r="M28" s="525" t="e">
        <f t="shared" si="84"/>
        <v>#DIV/0!</v>
      </c>
      <c r="N28" s="525"/>
      <c r="O28" s="531" t="e">
        <f t="shared" si="15"/>
        <v>#DIV/0!</v>
      </c>
      <c r="P28" s="613"/>
      <c r="Q28" s="613"/>
      <c r="R28" s="533"/>
      <c r="S28" s="535" t="e">
        <f t="shared" si="6"/>
        <v>#DIV/0!</v>
      </c>
      <c r="T28" s="536" t="s">
        <v>97</v>
      </c>
      <c r="U28" s="1085">
        <f>E28</f>
        <v>0</v>
      </c>
      <c r="V28" s="1089"/>
      <c r="W28" s="1089"/>
      <c r="X28" s="1154"/>
      <c r="Y28" s="1154"/>
      <c r="Z28" s="1154"/>
      <c r="AA28" s="1089"/>
      <c r="AB28" s="1089"/>
      <c r="AC28" s="1154"/>
      <c r="AD28" s="1089"/>
      <c r="AE28" s="1089"/>
      <c r="AF28" s="1089"/>
      <c r="AG28" s="1089"/>
      <c r="AH28" s="1089"/>
      <c r="AI28" s="1089"/>
      <c r="AJ28" s="1154"/>
      <c r="AK28" s="1089"/>
      <c r="AL28" s="1089"/>
      <c r="AM28" s="1089"/>
      <c r="AN28" s="1089"/>
      <c r="AO28" s="1089"/>
      <c r="AP28" s="1089"/>
      <c r="AQ28" s="1089"/>
      <c r="AR28" s="1089"/>
      <c r="AS28" s="1154"/>
      <c r="AT28" s="1154"/>
      <c r="AU28" s="1154"/>
      <c r="AV28" s="1154"/>
      <c r="AW28" s="1154"/>
      <c r="AX28" s="1154"/>
      <c r="AY28" s="1089"/>
      <c r="AZ28" s="1089"/>
      <c r="BA28" s="1089"/>
      <c r="BB28" s="1089"/>
      <c r="BC28" s="1089"/>
      <c r="BD28" s="1089"/>
      <c r="BE28" s="1089"/>
      <c r="BF28" s="1089"/>
      <c r="BG28" s="1089"/>
      <c r="BH28" s="1154"/>
      <c r="BI28" s="1154"/>
      <c r="BJ28" s="1172">
        <f>E28</f>
        <v>0</v>
      </c>
      <c r="BK28" s="531">
        <f>SUM(U28:BJ28)</f>
        <v>0</v>
      </c>
      <c r="BL28" s="623"/>
      <c r="BM28" s="541"/>
      <c r="BN28" s="542"/>
      <c r="BO28" s="544">
        <f t="shared" si="1"/>
        <v>0</v>
      </c>
      <c r="BP28" s="565" t="e">
        <f t="shared" si="2"/>
        <v>#DIV/0!</v>
      </c>
      <c r="BQ28" s="560">
        <f t="shared" si="3"/>
        <v>0</v>
      </c>
      <c r="BR28" s="545"/>
      <c r="BS28" s="545"/>
      <c r="BU28" s="1269"/>
      <c r="BV28" s="1328"/>
      <c r="BW28" s="1329"/>
    </row>
    <row r="29" spans="1:75" s="547" customFormat="1" ht="20.25" customHeight="1">
      <c r="A29" s="548" t="s">
        <v>137</v>
      </c>
      <c r="B29" s="1332"/>
      <c r="C29" s="1326"/>
      <c r="D29" s="1326"/>
      <c r="E29" s="1359"/>
      <c r="F29" s="1003" t="s">
        <v>99</v>
      </c>
      <c r="G29" s="550" t="e">
        <f>ROUNDDOWN(G$7*G28,0)</f>
        <v>#DIV/0!</v>
      </c>
      <c r="H29" s="550" t="e">
        <f>ROUNDDOWN(H$7*H28,0)</f>
        <v>#DIV/0!</v>
      </c>
      <c r="I29" s="550" t="e">
        <f>ROUNDDOWN(I$7*I28,0)</f>
        <v>#DIV/0!</v>
      </c>
      <c r="J29" s="550">
        <f>ROUNDDOWN(J$7*J28,0)</f>
        <v>0</v>
      </c>
      <c r="K29" s="550"/>
      <c r="L29" s="550"/>
      <c r="M29" s="550"/>
      <c r="N29" s="550"/>
      <c r="O29" s="555" t="e">
        <f t="shared" si="15"/>
        <v>#DIV/0!</v>
      </c>
      <c r="P29" s="550">
        <f>P$9*P28</f>
        <v>0</v>
      </c>
      <c r="Q29" s="550">
        <f t="shared" ref="Q29" si="85">Q$9*Q28</f>
        <v>0</v>
      </c>
      <c r="R29" s="615"/>
      <c r="S29" s="535" t="e">
        <f t="shared" si="6"/>
        <v>#DIV/0!</v>
      </c>
      <c r="T29" s="1045" t="s">
        <v>99</v>
      </c>
      <c r="U29" s="1086">
        <f>U28*U$9</f>
        <v>0</v>
      </c>
      <c r="V29" s="552">
        <f>V28*V$9</f>
        <v>0</v>
      </c>
      <c r="W29" s="552">
        <f>W28*W$9</f>
        <v>0</v>
      </c>
      <c r="X29" s="552"/>
      <c r="Y29" s="552"/>
      <c r="Z29" s="552"/>
      <c r="AA29" s="552">
        <f>AA28*AA$9</f>
        <v>0</v>
      </c>
      <c r="AB29" s="552">
        <f>AB28*AB$9</f>
        <v>0</v>
      </c>
      <c r="AC29" s="552"/>
      <c r="AD29" s="552">
        <f t="shared" ref="AD29:AI29" si="86">AD28*AD$9</f>
        <v>0</v>
      </c>
      <c r="AE29" s="552">
        <f t="shared" si="86"/>
        <v>0</v>
      </c>
      <c r="AF29" s="552">
        <f t="shared" si="86"/>
        <v>0</v>
      </c>
      <c r="AG29" s="552">
        <f t="shared" si="86"/>
        <v>0</v>
      </c>
      <c r="AH29" s="552">
        <f t="shared" si="86"/>
        <v>0</v>
      </c>
      <c r="AI29" s="552">
        <f t="shared" si="86"/>
        <v>0</v>
      </c>
      <c r="AJ29" s="552"/>
      <c r="AK29" s="552">
        <f t="shared" ref="AK29:AR29" si="87">AK28*AK$9</f>
        <v>0</v>
      </c>
      <c r="AL29" s="552">
        <f t="shared" si="87"/>
        <v>0</v>
      </c>
      <c r="AM29" s="552">
        <f t="shared" si="87"/>
        <v>0</v>
      </c>
      <c r="AN29" s="552">
        <f t="shared" si="87"/>
        <v>0</v>
      </c>
      <c r="AO29" s="552">
        <f t="shared" si="87"/>
        <v>0</v>
      </c>
      <c r="AP29" s="552">
        <f t="shared" si="87"/>
        <v>0</v>
      </c>
      <c r="AQ29" s="552">
        <f t="shared" si="87"/>
        <v>0</v>
      </c>
      <c r="AR29" s="552">
        <f t="shared" si="87"/>
        <v>0</v>
      </c>
      <c r="AS29" s="552"/>
      <c r="AT29" s="552"/>
      <c r="AU29" s="552"/>
      <c r="AV29" s="552"/>
      <c r="AW29" s="552"/>
      <c r="AX29" s="552"/>
      <c r="AY29" s="552">
        <f t="shared" ref="AY29:BG29" si="88">AY28*AY$9</f>
        <v>0</v>
      </c>
      <c r="AZ29" s="552">
        <f t="shared" si="88"/>
        <v>0</v>
      </c>
      <c r="BA29" s="552">
        <f t="shared" si="88"/>
        <v>0</v>
      </c>
      <c r="BB29" s="552">
        <f t="shared" si="88"/>
        <v>0</v>
      </c>
      <c r="BC29" s="552">
        <f t="shared" si="88"/>
        <v>0</v>
      </c>
      <c r="BD29" s="552">
        <f t="shared" si="88"/>
        <v>0</v>
      </c>
      <c r="BE29" s="552">
        <f t="shared" si="88"/>
        <v>0</v>
      </c>
      <c r="BF29" s="552">
        <f t="shared" si="88"/>
        <v>0</v>
      </c>
      <c r="BG29" s="552">
        <f t="shared" si="88"/>
        <v>0</v>
      </c>
      <c r="BH29" s="552"/>
      <c r="BI29" s="552"/>
      <c r="BJ29" s="1118">
        <f>BJ28*BJ$10</f>
        <v>0</v>
      </c>
      <c r="BK29" s="531">
        <f t="shared" ref="BK29:BK33" si="89">SUM(U29:BJ29)</f>
        <v>0</v>
      </c>
      <c r="BL29" s="623"/>
      <c r="BM29" s="541"/>
      <c r="BN29" s="542"/>
      <c r="BO29" s="560">
        <f t="shared" si="1"/>
        <v>0</v>
      </c>
      <c r="BP29" s="565" t="e">
        <f t="shared" si="2"/>
        <v>#DIV/0!</v>
      </c>
      <c r="BQ29" s="560">
        <f t="shared" si="3"/>
        <v>0</v>
      </c>
      <c r="BR29" s="545">
        <f>BR25+BQ29</f>
        <v>0</v>
      </c>
      <c r="BS29" s="616">
        <f>BS25-BR29</f>
        <v>0</v>
      </c>
      <c r="BU29" s="1268">
        <f>_xlfn.AGGREGATE(9,6,S29,BQ29)</f>
        <v>0</v>
      </c>
      <c r="BV29" s="1328">
        <f>AY29</f>
        <v>0</v>
      </c>
      <c r="BW29" s="1329">
        <f t="shared" ref="BW29" si="90">BU29+BV29</f>
        <v>0</v>
      </c>
    </row>
    <row r="30" spans="1:75" s="547" customFormat="1" ht="15" customHeight="1">
      <c r="A30" s="955"/>
      <c r="B30" s="1332">
        <f>共同経理課!B30</f>
        <v>0</v>
      </c>
      <c r="C30" s="1326">
        <f>共同経理課!C30</f>
        <v>0</v>
      </c>
      <c r="D30" s="1326">
        <f>共同経理課!I30</f>
        <v>0</v>
      </c>
      <c r="E30" s="1327">
        <f>共同経理課!I30-共同経理課!I31</f>
        <v>0</v>
      </c>
      <c r="F30" s="1002" t="s">
        <v>97</v>
      </c>
      <c r="G30" s="525" t="e">
        <f>ROUNDDOWN($B30*$D30/$C30,3)</f>
        <v>#DIV/0!</v>
      </c>
      <c r="H30" s="525" t="e">
        <f>ROUNDDOWN($B30*$D30/$C30,3)</f>
        <v>#DIV/0!</v>
      </c>
      <c r="I30" s="525" t="e">
        <f t="shared" ref="I30:M30" si="91">ROUNDDOWN($B30*$D30/$C30,3)</f>
        <v>#DIV/0!</v>
      </c>
      <c r="J30" s="525"/>
      <c r="K30" s="525" t="e">
        <f t="shared" si="91"/>
        <v>#DIV/0!</v>
      </c>
      <c r="L30" s="525" t="e">
        <f t="shared" si="91"/>
        <v>#DIV/0!</v>
      </c>
      <c r="M30" s="525" t="e">
        <f t="shared" si="91"/>
        <v>#DIV/0!</v>
      </c>
      <c r="N30" s="525"/>
      <c r="O30" s="555" t="e">
        <f t="shared" si="15"/>
        <v>#DIV/0!</v>
      </c>
      <c r="P30" s="550"/>
      <c r="Q30" s="550"/>
      <c r="R30" s="566"/>
      <c r="S30" s="535" t="e">
        <f t="shared" si="6"/>
        <v>#DIV/0!</v>
      </c>
      <c r="T30" s="536" t="s">
        <v>97</v>
      </c>
      <c r="U30" s="1086">
        <f>E30</f>
        <v>0</v>
      </c>
      <c r="V30" s="552"/>
      <c r="W30" s="552"/>
      <c r="X30" s="1155"/>
      <c r="Y30" s="1155"/>
      <c r="Z30" s="1155"/>
      <c r="AA30" s="552"/>
      <c r="AB30" s="552"/>
      <c r="AC30" s="1155"/>
      <c r="AD30" s="552"/>
      <c r="AE30" s="552"/>
      <c r="AF30" s="552"/>
      <c r="AG30" s="552"/>
      <c r="AH30" s="552"/>
      <c r="AI30" s="552"/>
      <c r="AJ30" s="1157"/>
      <c r="AK30" s="557"/>
      <c r="AL30" s="557"/>
      <c r="AM30" s="552"/>
      <c r="AN30" s="552"/>
      <c r="AO30" s="552"/>
      <c r="AP30" s="552"/>
      <c r="AQ30" s="552"/>
      <c r="AR30" s="552"/>
      <c r="AS30" s="1155"/>
      <c r="AT30" s="1155"/>
      <c r="AU30" s="1155"/>
      <c r="AV30" s="1155"/>
      <c r="AW30" s="1155"/>
      <c r="AX30" s="1155"/>
      <c r="AY30" s="552"/>
      <c r="AZ30" s="552"/>
      <c r="BA30" s="552"/>
      <c r="BB30" s="552"/>
      <c r="BC30" s="552"/>
      <c r="BD30" s="552"/>
      <c r="BE30" s="552"/>
      <c r="BF30" s="552"/>
      <c r="BG30" s="552"/>
      <c r="BH30" s="1155"/>
      <c r="BI30" s="1155"/>
      <c r="BJ30" s="1118">
        <f>E30</f>
        <v>0</v>
      </c>
      <c r="BK30" s="531">
        <f t="shared" si="89"/>
        <v>0</v>
      </c>
      <c r="BL30" s="623"/>
      <c r="BM30" s="541"/>
      <c r="BN30" s="542"/>
      <c r="BO30" s="534">
        <f t="shared" si="1"/>
        <v>0</v>
      </c>
      <c r="BP30" s="565" t="e">
        <f t="shared" si="2"/>
        <v>#DIV/0!</v>
      </c>
      <c r="BQ30" s="560">
        <f t="shared" si="3"/>
        <v>0</v>
      </c>
      <c r="BR30" s="617"/>
      <c r="BS30" s="545"/>
      <c r="BT30" s="547">
        <v>10</v>
      </c>
      <c r="BU30" s="1269"/>
      <c r="BV30" s="1328"/>
      <c r="BW30" s="1329"/>
    </row>
    <row r="31" spans="1:75" s="547" customFormat="1" ht="20.25" customHeight="1">
      <c r="A31" s="548" t="s">
        <v>138</v>
      </c>
      <c r="B31" s="1332"/>
      <c r="C31" s="1326"/>
      <c r="D31" s="1326"/>
      <c r="E31" s="1359"/>
      <c r="F31" s="1003" t="s">
        <v>99</v>
      </c>
      <c r="G31" s="550" t="e">
        <f>ROUNDDOWN(G$7*G30,0)</f>
        <v>#DIV/0!</v>
      </c>
      <c r="H31" s="550" t="e">
        <f>ROUNDDOWN(H$7*H30,0)</f>
        <v>#DIV/0!</v>
      </c>
      <c r="I31" s="550" t="e">
        <f>ROUNDDOWN(I$7*I30,0)</f>
        <v>#DIV/0!</v>
      </c>
      <c r="J31" s="550">
        <f>ROUNDDOWN(J$7*J30,0)</f>
        <v>0</v>
      </c>
      <c r="K31" s="550"/>
      <c r="L31" s="550"/>
      <c r="M31" s="550"/>
      <c r="N31" s="550"/>
      <c r="O31" s="555" t="e">
        <f t="shared" si="15"/>
        <v>#DIV/0!</v>
      </c>
      <c r="P31" s="550">
        <f>P$9*P30</f>
        <v>0</v>
      </c>
      <c r="Q31" s="550">
        <f t="shared" ref="Q31" si="92">Q$9*Q30</f>
        <v>0</v>
      </c>
      <c r="R31" s="559"/>
      <c r="S31" s="535" t="e">
        <f t="shared" si="6"/>
        <v>#DIV/0!</v>
      </c>
      <c r="T31" s="1045" t="s">
        <v>99</v>
      </c>
      <c r="U31" s="1086">
        <f>U30*U$9</f>
        <v>0</v>
      </c>
      <c r="V31" s="552">
        <f>V30*V$9</f>
        <v>0</v>
      </c>
      <c r="W31" s="552">
        <f>W30*W$9</f>
        <v>0</v>
      </c>
      <c r="X31" s="552"/>
      <c r="Y31" s="552"/>
      <c r="Z31" s="552"/>
      <c r="AA31" s="552">
        <f>AA30*AA$9</f>
        <v>0</v>
      </c>
      <c r="AB31" s="552">
        <f>AB30*AB$9</f>
        <v>0</v>
      </c>
      <c r="AC31" s="552"/>
      <c r="AD31" s="552">
        <f t="shared" ref="AD31:AI31" si="93">AD30*AD$9</f>
        <v>0</v>
      </c>
      <c r="AE31" s="552">
        <f t="shared" si="93"/>
        <v>0</v>
      </c>
      <c r="AF31" s="552">
        <f t="shared" si="93"/>
        <v>0</v>
      </c>
      <c r="AG31" s="552">
        <f t="shared" si="93"/>
        <v>0</v>
      </c>
      <c r="AH31" s="552">
        <f t="shared" si="93"/>
        <v>0</v>
      </c>
      <c r="AI31" s="552">
        <f t="shared" si="93"/>
        <v>0</v>
      </c>
      <c r="AJ31" s="1109"/>
      <c r="AK31" s="557">
        <f t="shared" ref="AK31:AR31" si="94">AK30*AK$9</f>
        <v>0</v>
      </c>
      <c r="AL31" s="557">
        <f t="shared" si="94"/>
        <v>0</v>
      </c>
      <c r="AM31" s="552">
        <f t="shared" si="94"/>
        <v>0</v>
      </c>
      <c r="AN31" s="552">
        <f t="shared" si="94"/>
        <v>0</v>
      </c>
      <c r="AO31" s="552">
        <f t="shared" si="94"/>
        <v>0</v>
      </c>
      <c r="AP31" s="552">
        <f t="shared" si="94"/>
        <v>0</v>
      </c>
      <c r="AQ31" s="552">
        <f t="shared" si="94"/>
        <v>0</v>
      </c>
      <c r="AR31" s="552">
        <f t="shared" si="94"/>
        <v>0</v>
      </c>
      <c r="AS31" s="552"/>
      <c r="AT31" s="552"/>
      <c r="AU31" s="552"/>
      <c r="AV31" s="552"/>
      <c r="AW31" s="552"/>
      <c r="AX31" s="552"/>
      <c r="AY31" s="552">
        <f t="shared" ref="AY31:BG31" si="95">AY30*AY$9</f>
        <v>0</v>
      </c>
      <c r="AZ31" s="552">
        <f t="shared" si="95"/>
        <v>0</v>
      </c>
      <c r="BA31" s="552">
        <f t="shared" si="95"/>
        <v>0</v>
      </c>
      <c r="BB31" s="552">
        <f t="shared" si="95"/>
        <v>0</v>
      </c>
      <c r="BC31" s="552">
        <f t="shared" si="95"/>
        <v>0</v>
      </c>
      <c r="BD31" s="552">
        <f t="shared" si="95"/>
        <v>0</v>
      </c>
      <c r="BE31" s="552">
        <f t="shared" si="95"/>
        <v>0</v>
      </c>
      <c r="BF31" s="552">
        <f t="shared" si="95"/>
        <v>0</v>
      </c>
      <c r="BG31" s="552">
        <f t="shared" si="95"/>
        <v>0</v>
      </c>
      <c r="BH31" s="552"/>
      <c r="BI31" s="552"/>
      <c r="BJ31" s="1118">
        <f>BJ30*BJ$10</f>
        <v>0</v>
      </c>
      <c r="BK31" s="531">
        <f t="shared" si="89"/>
        <v>0</v>
      </c>
      <c r="BL31" s="623"/>
      <c r="BM31" s="541"/>
      <c r="BN31" s="542"/>
      <c r="BO31" s="560">
        <f t="shared" si="1"/>
        <v>0</v>
      </c>
      <c r="BP31" s="565" t="e">
        <f t="shared" si="2"/>
        <v>#DIV/0!</v>
      </c>
      <c r="BQ31" s="560">
        <f t="shared" si="3"/>
        <v>0</v>
      </c>
      <c r="BR31" s="545">
        <f>BR29+BQ31</f>
        <v>0</v>
      </c>
      <c r="BS31" s="616">
        <f>BS29-BR31</f>
        <v>0</v>
      </c>
      <c r="BU31" s="1268">
        <f>_xlfn.AGGREGATE(9,6,S31,BQ31)</f>
        <v>0</v>
      </c>
      <c r="BV31" s="1328">
        <f>AY31</f>
        <v>0</v>
      </c>
      <c r="BW31" s="1329">
        <f t="shared" ref="BW31" si="96">BU31+BV31</f>
        <v>0</v>
      </c>
    </row>
    <row r="32" spans="1:75" s="547" customFormat="1" ht="15" customHeight="1">
      <c r="A32" s="618"/>
      <c r="B32" s="1332">
        <f>共同経理課!B32</f>
        <v>0</v>
      </c>
      <c r="C32" s="1326">
        <f>共同経理課!C32</f>
        <v>0</v>
      </c>
      <c r="D32" s="1326">
        <f>共同経理課!I32</f>
        <v>0</v>
      </c>
      <c r="E32" s="1327">
        <f>共同経理課!I32-共同経理課!I33</f>
        <v>0</v>
      </c>
      <c r="F32" s="1002" t="s">
        <v>97</v>
      </c>
      <c r="G32" s="525" t="e">
        <f>ROUNDDOWN($B32*$D32/$C32,3)</f>
        <v>#DIV/0!</v>
      </c>
      <c r="H32" s="525" t="e">
        <f>ROUNDDOWN($B32*$D32/$C32,3)</f>
        <v>#DIV/0!</v>
      </c>
      <c r="I32" s="525" t="e">
        <f t="shared" ref="I32:M32" si="97">ROUNDDOWN($B32*$D32/$C32,3)</f>
        <v>#DIV/0!</v>
      </c>
      <c r="J32" s="525"/>
      <c r="K32" s="525" t="e">
        <f t="shared" si="97"/>
        <v>#DIV/0!</v>
      </c>
      <c r="L32" s="525" t="e">
        <f t="shared" si="97"/>
        <v>#DIV/0!</v>
      </c>
      <c r="M32" s="525" t="e">
        <f t="shared" si="97"/>
        <v>#DIV/0!</v>
      </c>
      <c r="N32" s="525"/>
      <c r="O32" s="555" t="e">
        <f t="shared" si="15"/>
        <v>#DIV/0!</v>
      </c>
      <c r="P32" s="550"/>
      <c r="Q32" s="550"/>
      <c r="R32" s="566"/>
      <c r="S32" s="535" t="e">
        <f t="shared" si="6"/>
        <v>#DIV/0!</v>
      </c>
      <c r="T32" s="1045" t="s">
        <v>97</v>
      </c>
      <c r="U32" s="1086">
        <f>E32</f>
        <v>0</v>
      </c>
      <c r="V32" s="552"/>
      <c r="W32" s="552"/>
      <c r="X32" s="1155"/>
      <c r="Y32" s="1155"/>
      <c r="Z32" s="1155"/>
      <c r="AA32" s="552"/>
      <c r="AB32" s="552"/>
      <c r="AC32" s="1155"/>
      <c r="AD32" s="552"/>
      <c r="AE32" s="552"/>
      <c r="AF32" s="552"/>
      <c r="AG32" s="552"/>
      <c r="AH32" s="552"/>
      <c r="AI32" s="552"/>
      <c r="AJ32" s="1155"/>
      <c r="AK32" s="552"/>
      <c r="AL32" s="552"/>
      <c r="AM32" s="552"/>
      <c r="AN32" s="552"/>
      <c r="AO32" s="552"/>
      <c r="AP32" s="552"/>
      <c r="AQ32" s="552"/>
      <c r="AR32" s="552"/>
      <c r="AS32" s="1155"/>
      <c r="AT32" s="1155"/>
      <c r="AU32" s="1155"/>
      <c r="AV32" s="1155"/>
      <c r="AW32" s="1155"/>
      <c r="AX32" s="1155"/>
      <c r="AY32" s="552"/>
      <c r="AZ32" s="552"/>
      <c r="BA32" s="552"/>
      <c r="BB32" s="552"/>
      <c r="BC32" s="552"/>
      <c r="BD32" s="552"/>
      <c r="BE32" s="552"/>
      <c r="BF32" s="552"/>
      <c r="BG32" s="552"/>
      <c r="BH32" s="1155"/>
      <c r="BI32" s="1155"/>
      <c r="BJ32" s="1118">
        <f>E32</f>
        <v>0</v>
      </c>
      <c r="BK32" s="531">
        <f t="shared" si="89"/>
        <v>0</v>
      </c>
      <c r="BL32" s="623"/>
      <c r="BM32" s="541"/>
      <c r="BN32" s="542"/>
      <c r="BO32" s="560">
        <f t="shared" si="1"/>
        <v>0</v>
      </c>
      <c r="BP32" s="565" t="e">
        <f t="shared" si="2"/>
        <v>#DIV/0!</v>
      </c>
      <c r="BQ32" s="560">
        <f t="shared" si="3"/>
        <v>0</v>
      </c>
      <c r="BR32" s="545"/>
      <c r="BS32" s="616"/>
      <c r="BT32" s="547">
        <v>11</v>
      </c>
      <c r="BU32" s="1269"/>
      <c r="BV32" s="1328"/>
      <c r="BW32" s="1329"/>
    </row>
    <row r="33" spans="1:126" s="547" customFormat="1" ht="20.25" customHeight="1">
      <c r="A33" s="955" t="s">
        <v>102</v>
      </c>
      <c r="B33" s="1332"/>
      <c r="C33" s="1326"/>
      <c r="D33" s="1326"/>
      <c r="E33" s="1359"/>
      <c r="F33" s="1009" t="s">
        <v>99</v>
      </c>
      <c r="G33" s="570" t="e">
        <f>ROUNDDOWN(G$7*G32,0)</f>
        <v>#DIV/0!</v>
      </c>
      <c r="H33" s="570" t="e">
        <f>ROUNDDOWN(H$7*H32,0)</f>
        <v>#DIV/0!</v>
      </c>
      <c r="I33" s="570" t="e">
        <f>ROUNDDOWN(I$7*I32,0)</f>
        <v>#DIV/0!</v>
      </c>
      <c r="J33" s="570">
        <f>ROUNDDOWN(J$7*J32,0)</f>
        <v>0</v>
      </c>
      <c r="K33" s="570"/>
      <c r="L33" s="570"/>
      <c r="M33" s="570"/>
      <c r="N33" s="570"/>
      <c r="O33" s="571" t="e">
        <f t="shared" si="15"/>
        <v>#DIV/0!</v>
      </c>
      <c r="P33" s="570">
        <f>P$9*P32</f>
        <v>0</v>
      </c>
      <c r="Q33" s="570">
        <f t="shared" ref="Q33" si="98">Q$9*Q32</f>
        <v>0</v>
      </c>
      <c r="R33" s="572"/>
      <c r="S33" s="535" t="e">
        <f t="shared" si="6"/>
        <v>#DIV/0!</v>
      </c>
      <c r="T33" s="575" t="s">
        <v>99</v>
      </c>
      <c r="U33" s="1086">
        <f>U32*U$9</f>
        <v>0</v>
      </c>
      <c r="V33" s="1090">
        <f>V32*V$9</f>
        <v>0</v>
      </c>
      <c r="W33" s="1090">
        <f>W32*W$9</f>
        <v>0</v>
      </c>
      <c r="X33" s="1090"/>
      <c r="Y33" s="1090"/>
      <c r="Z33" s="1090"/>
      <c r="AA33" s="1090">
        <f>AA32*AA$9</f>
        <v>0</v>
      </c>
      <c r="AB33" s="1090">
        <f>AB32*AB$9</f>
        <v>0</v>
      </c>
      <c r="AC33" s="1090"/>
      <c r="AD33" s="1090">
        <f t="shared" ref="AD33:AI33" si="99">AD32*AD$9</f>
        <v>0</v>
      </c>
      <c r="AE33" s="1090">
        <f t="shared" si="99"/>
        <v>0</v>
      </c>
      <c r="AF33" s="1090">
        <f t="shared" si="99"/>
        <v>0</v>
      </c>
      <c r="AG33" s="1090">
        <f t="shared" si="99"/>
        <v>0</v>
      </c>
      <c r="AH33" s="1090">
        <f t="shared" si="99"/>
        <v>0</v>
      </c>
      <c r="AI33" s="1090">
        <f t="shared" si="99"/>
        <v>0</v>
      </c>
      <c r="AJ33" s="1090"/>
      <c r="AK33" s="1090">
        <f t="shared" ref="AK33:AR33" si="100">AK32*AK$9</f>
        <v>0</v>
      </c>
      <c r="AL33" s="1090">
        <f t="shared" si="100"/>
        <v>0</v>
      </c>
      <c r="AM33" s="1090">
        <f t="shared" si="100"/>
        <v>0</v>
      </c>
      <c r="AN33" s="1090">
        <f t="shared" si="100"/>
        <v>0</v>
      </c>
      <c r="AO33" s="1090">
        <f t="shared" si="100"/>
        <v>0</v>
      </c>
      <c r="AP33" s="1090">
        <f t="shared" si="100"/>
        <v>0</v>
      </c>
      <c r="AQ33" s="1090">
        <f t="shared" si="100"/>
        <v>0</v>
      </c>
      <c r="AR33" s="1090">
        <f t="shared" si="100"/>
        <v>0</v>
      </c>
      <c r="AS33" s="1090"/>
      <c r="AT33" s="1090"/>
      <c r="AU33" s="1090"/>
      <c r="AV33" s="1090"/>
      <c r="AW33" s="1090"/>
      <c r="AX33" s="1090"/>
      <c r="AY33" s="1090">
        <f t="shared" ref="AY33:BG33" si="101">AY32*AY$9</f>
        <v>0</v>
      </c>
      <c r="AZ33" s="1090">
        <f t="shared" si="101"/>
        <v>0</v>
      </c>
      <c r="BA33" s="1090">
        <f t="shared" si="101"/>
        <v>0</v>
      </c>
      <c r="BB33" s="1090">
        <f t="shared" si="101"/>
        <v>0</v>
      </c>
      <c r="BC33" s="1090">
        <f t="shared" si="101"/>
        <v>0</v>
      </c>
      <c r="BD33" s="1090">
        <f t="shared" si="101"/>
        <v>0</v>
      </c>
      <c r="BE33" s="1090">
        <f t="shared" si="101"/>
        <v>0</v>
      </c>
      <c r="BF33" s="1090">
        <f t="shared" si="101"/>
        <v>0</v>
      </c>
      <c r="BG33" s="1090">
        <f t="shared" si="101"/>
        <v>0</v>
      </c>
      <c r="BH33" s="1090"/>
      <c r="BI33" s="1090"/>
      <c r="BJ33" s="1173">
        <f>BJ32*BJ$10</f>
        <v>0</v>
      </c>
      <c r="BK33" s="531">
        <f t="shared" si="89"/>
        <v>0</v>
      </c>
      <c r="BL33" s="623"/>
      <c r="BM33" s="541"/>
      <c r="BN33" s="542"/>
      <c r="BO33" s="579">
        <f t="shared" si="1"/>
        <v>0</v>
      </c>
      <c r="BP33" s="619" t="e">
        <f t="shared" si="2"/>
        <v>#DIV/0!</v>
      </c>
      <c r="BQ33" s="560">
        <f t="shared" si="3"/>
        <v>0</v>
      </c>
      <c r="BR33" s="545">
        <f>BR31+BQ33</f>
        <v>0</v>
      </c>
      <c r="BS33" s="616">
        <f>BS31-BR33</f>
        <v>0</v>
      </c>
      <c r="BU33" s="1268">
        <f>_xlfn.AGGREGATE(9,6,S33,BQ33)</f>
        <v>0</v>
      </c>
      <c r="BV33" s="1328">
        <f>AY33</f>
        <v>0</v>
      </c>
      <c r="BW33" s="1329">
        <f t="shared" ref="BW33" si="102">BU33+BV33</f>
        <v>0</v>
      </c>
    </row>
    <row r="34" spans="1:126" ht="15" customHeight="1">
      <c r="A34" s="1208" t="s">
        <v>103</v>
      </c>
      <c r="B34" s="1333">
        <f>SUM(B28:B33)</f>
        <v>0</v>
      </c>
      <c r="C34" s="1334">
        <f t="shared" ref="C34:E34" si="103">SUM(C28:C33)</f>
        <v>0</v>
      </c>
      <c r="D34" s="1334">
        <f t="shared" si="103"/>
        <v>0</v>
      </c>
      <c r="E34" s="1335">
        <f t="shared" si="103"/>
        <v>0</v>
      </c>
      <c r="F34" s="77" t="s">
        <v>97</v>
      </c>
      <c r="G34" s="72" t="e">
        <f>G28+G30+G32</f>
        <v>#DIV/0!</v>
      </c>
      <c r="H34" s="72" t="e">
        <f t="shared" ref="H34" si="104">H28+H30+H32</f>
        <v>#DIV/0!</v>
      </c>
      <c r="I34" s="72" t="e">
        <f t="shared" ref="I34:I35" si="105">I28+I30+I32</f>
        <v>#DIV/0!</v>
      </c>
      <c r="J34" s="72">
        <f t="shared" ref="J34:K34" si="106">J28+J30+J32</f>
        <v>0</v>
      </c>
      <c r="K34" s="581" t="e">
        <f t="shared" si="106"/>
        <v>#DIV/0!</v>
      </c>
      <c r="L34" s="72" t="e">
        <f t="shared" ref="L34" si="107">L28+L30+L32</f>
        <v>#DIV/0!</v>
      </c>
      <c r="M34" s="72" t="e">
        <f t="shared" ref="M34:N34" si="108">M28+M30+M32</f>
        <v>#DIV/0!</v>
      </c>
      <c r="N34" s="72">
        <f t="shared" si="108"/>
        <v>0</v>
      </c>
      <c r="O34" s="16" t="e">
        <f t="shared" si="15"/>
        <v>#DIV/0!</v>
      </c>
      <c r="P34" s="72">
        <f t="shared" ref="P34:Q35" si="109">P28+P30+P32</f>
        <v>0</v>
      </c>
      <c r="Q34" s="72">
        <f t="shared" si="109"/>
        <v>0</v>
      </c>
      <c r="R34" s="490"/>
      <c r="S34" s="535" t="e">
        <f t="shared" si="6"/>
        <v>#DIV/0!</v>
      </c>
      <c r="T34" s="77" t="s">
        <v>97</v>
      </c>
      <c r="U34" s="1110">
        <f t="shared" ref="U34:BJ35" si="110">U28+U30+U32</f>
        <v>0</v>
      </c>
      <c r="V34" s="1111">
        <f t="shared" si="110"/>
        <v>0</v>
      </c>
      <c r="W34" s="1111">
        <f t="shared" si="110"/>
        <v>0</v>
      </c>
      <c r="X34" s="1156">
        <f t="shared" si="110"/>
        <v>0</v>
      </c>
      <c r="Y34" s="1156">
        <f t="shared" si="110"/>
        <v>0</v>
      </c>
      <c r="Z34" s="1156">
        <f t="shared" si="110"/>
        <v>0</v>
      </c>
      <c r="AA34" s="1111">
        <f t="shared" si="110"/>
        <v>0</v>
      </c>
      <c r="AB34" s="1111">
        <f t="shared" si="110"/>
        <v>0</v>
      </c>
      <c r="AC34" s="1156">
        <f t="shared" si="110"/>
        <v>0</v>
      </c>
      <c r="AD34" s="1111">
        <f t="shared" si="110"/>
        <v>0</v>
      </c>
      <c r="AE34" s="1111">
        <f t="shared" si="110"/>
        <v>0</v>
      </c>
      <c r="AF34" s="1111">
        <f t="shared" si="110"/>
        <v>0</v>
      </c>
      <c r="AG34" s="1111">
        <f t="shared" si="110"/>
        <v>0</v>
      </c>
      <c r="AH34" s="1111">
        <f t="shared" si="110"/>
        <v>0</v>
      </c>
      <c r="AI34" s="1111">
        <f t="shared" si="110"/>
        <v>0</v>
      </c>
      <c r="AJ34" s="1156">
        <f t="shared" si="110"/>
        <v>0</v>
      </c>
      <c r="AK34" s="1111">
        <f t="shared" si="110"/>
        <v>0</v>
      </c>
      <c r="AL34" s="1111">
        <f t="shared" si="110"/>
        <v>0</v>
      </c>
      <c r="AM34" s="1111">
        <f t="shared" si="110"/>
        <v>0</v>
      </c>
      <c r="AN34" s="1111">
        <f t="shared" si="110"/>
        <v>0</v>
      </c>
      <c r="AO34" s="1111">
        <f t="shared" si="110"/>
        <v>0</v>
      </c>
      <c r="AP34" s="1111">
        <f t="shared" si="110"/>
        <v>0</v>
      </c>
      <c r="AQ34" s="1111">
        <f t="shared" si="110"/>
        <v>0</v>
      </c>
      <c r="AR34" s="1111">
        <f t="shared" si="110"/>
        <v>0</v>
      </c>
      <c r="AS34" s="1156">
        <f t="shared" si="110"/>
        <v>0</v>
      </c>
      <c r="AT34" s="1156">
        <f t="shared" si="110"/>
        <v>0</v>
      </c>
      <c r="AU34" s="1156">
        <f t="shared" si="110"/>
        <v>0</v>
      </c>
      <c r="AV34" s="1156">
        <f t="shared" si="110"/>
        <v>0</v>
      </c>
      <c r="AW34" s="1156">
        <f t="shared" si="110"/>
        <v>0</v>
      </c>
      <c r="AX34" s="1156">
        <f t="shared" si="110"/>
        <v>0</v>
      </c>
      <c r="AY34" s="1111">
        <f t="shared" si="110"/>
        <v>0</v>
      </c>
      <c r="AZ34" s="1111">
        <f t="shared" si="110"/>
        <v>0</v>
      </c>
      <c r="BA34" s="1111">
        <f t="shared" si="110"/>
        <v>0</v>
      </c>
      <c r="BB34" s="1111">
        <f t="shared" si="110"/>
        <v>0</v>
      </c>
      <c r="BC34" s="1111">
        <f t="shared" si="110"/>
        <v>0</v>
      </c>
      <c r="BD34" s="1111">
        <f t="shared" si="110"/>
        <v>0</v>
      </c>
      <c r="BE34" s="1111">
        <f t="shared" si="110"/>
        <v>0</v>
      </c>
      <c r="BF34" s="1111">
        <f t="shared" si="110"/>
        <v>0</v>
      </c>
      <c r="BG34" s="1111">
        <f t="shared" si="110"/>
        <v>0</v>
      </c>
      <c r="BH34" s="1156">
        <f t="shared" si="110"/>
        <v>0</v>
      </c>
      <c r="BI34" s="1156">
        <f t="shared" si="110"/>
        <v>0</v>
      </c>
      <c r="BJ34" s="1174">
        <f t="shared" si="110"/>
        <v>0</v>
      </c>
      <c r="BK34" s="16">
        <f>BK28+BK30+BK32</f>
        <v>0</v>
      </c>
      <c r="BL34" s="4"/>
      <c r="BM34" s="105"/>
      <c r="BN34" s="224"/>
      <c r="BO34" s="57">
        <f t="shared" si="1"/>
        <v>0</v>
      </c>
      <c r="BP34" s="78" t="e">
        <f t="shared" si="2"/>
        <v>#DIV/0!</v>
      </c>
      <c r="BQ34" s="560">
        <f t="shared" si="3"/>
        <v>0</v>
      </c>
      <c r="BR34" s="2"/>
      <c r="BS34" s="354"/>
      <c r="BT34" s="1">
        <v>12</v>
      </c>
      <c r="BU34" s="1269"/>
      <c r="BV34" s="1328"/>
      <c r="BW34" s="1329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</row>
    <row r="35" spans="1:126" ht="20.25" customHeight="1">
      <c r="A35" s="1209"/>
      <c r="B35" s="1333"/>
      <c r="C35" s="1334"/>
      <c r="D35" s="1334"/>
      <c r="E35" s="1335"/>
      <c r="F35" s="89" t="s">
        <v>99</v>
      </c>
      <c r="G35" s="80" t="e">
        <f t="shared" ref="G35:H35" si="111">G29+G31+G33</f>
        <v>#DIV/0!</v>
      </c>
      <c r="H35" s="80" t="e">
        <f t="shared" si="111"/>
        <v>#DIV/0!</v>
      </c>
      <c r="I35" s="81" t="e">
        <f t="shared" si="105"/>
        <v>#DIV/0!</v>
      </c>
      <c r="J35" s="81">
        <f t="shared" ref="J35:K35" si="112">J29+J31+J33</f>
        <v>0</v>
      </c>
      <c r="K35" s="597">
        <f t="shared" si="112"/>
        <v>0</v>
      </c>
      <c r="L35" s="81">
        <f t="shared" ref="L35" si="113">L29+L31+L33</f>
        <v>0</v>
      </c>
      <c r="M35" s="81">
        <f t="shared" ref="M35:N35" si="114">M29+M31+M33</f>
        <v>0</v>
      </c>
      <c r="N35" s="81">
        <f t="shared" si="114"/>
        <v>0</v>
      </c>
      <c r="O35" s="43" t="e">
        <f t="shared" si="15"/>
        <v>#DIV/0!</v>
      </c>
      <c r="P35" s="80">
        <f t="shared" si="109"/>
        <v>0</v>
      </c>
      <c r="Q35" s="80">
        <f t="shared" si="109"/>
        <v>0</v>
      </c>
      <c r="R35" s="87">
        <f t="shared" ref="R35" si="115">R29+R31+R33</f>
        <v>0</v>
      </c>
      <c r="S35" s="535" t="e">
        <f t="shared" si="6"/>
        <v>#DIV/0!</v>
      </c>
      <c r="T35" s="89" t="s">
        <v>99</v>
      </c>
      <c r="U35" s="1112">
        <f t="shared" ref="U35:BI35" si="116">U29+U31+U33</f>
        <v>0</v>
      </c>
      <c r="V35" s="1113">
        <f t="shared" si="116"/>
        <v>0</v>
      </c>
      <c r="W35" s="1113">
        <f t="shared" si="116"/>
        <v>0</v>
      </c>
      <c r="X35" s="1113">
        <f t="shared" si="116"/>
        <v>0</v>
      </c>
      <c r="Y35" s="1113">
        <f t="shared" si="116"/>
        <v>0</v>
      </c>
      <c r="Z35" s="1113">
        <f t="shared" si="116"/>
        <v>0</v>
      </c>
      <c r="AA35" s="1113">
        <f t="shared" si="116"/>
        <v>0</v>
      </c>
      <c r="AB35" s="1113">
        <f t="shared" si="116"/>
        <v>0</v>
      </c>
      <c r="AC35" s="1113">
        <f t="shared" si="116"/>
        <v>0</v>
      </c>
      <c r="AD35" s="1113">
        <f t="shared" si="116"/>
        <v>0</v>
      </c>
      <c r="AE35" s="1113">
        <f t="shared" si="116"/>
        <v>0</v>
      </c>
      <c r="AF35" s="1113">
        <f t="shared" si="116"/>
        <v>0</v>
      </c>
      <c r="AG35" s="1113">
        <f t="shared" si="116"/>
        <v>0</v>
      </c>
      <c r="AH35" s="1113">
        <f t="shared" si="116"/>
        <v>0</v>
      </c>
      <c r="AI35" s="1113">
        <f t="shared" si="116"/>
        <v>0</v>
      </c>
      <c r="AJ35" s="1113">
        <f t="shared" si="116"/>
        <v>0</v>
      </c>
      <c r="AK35" s="1113">
        <f t="shared" si="116"/>
        <v>0</v>
      </c>
      <c r="AL35" s="1113">
        <f t="shared" si="116"/>
        <v>0</v>
      </c>
      <c r="AM35" s="1113">
        <f t="shared" si="116"/>
        <v>0</v>
      </c>
      <c r="AN35" s="1113">
        <f t="shared" si="116"/>
        <v>0</v>
      </c>
      <c r="AO35" s="1113">
        <f t="shared" si="116"/>
        <v>0</v>
      </c>
      <c r="AP35" s="1113">
        <f t="shared" si="116"/>
        <v>0</v>
      </c>
      <c r="AQ35" s="1113">
        <f t="shared" si="116"/>
        <v>0</v>
      </c>
      <c r="AR35" s="1113">
        <f t="shared" si="116"/>
        <v>0</v>
      </c>
      <c r="AS35" s="1113">
        <f t="shared" si="116"/>
        <v>0</v>
      </c>
      <c r="AT35" s="1113">
        <f t="shared" si="116"/>
        <v>0</v>
      </c>
      <c r="AU35" s="1113">
        <f t="shared" si="116"/>
        <v>0</v>
      </c>
      <c r="AV35" s="1113">
        <f t="shared" si="116"/>
        <v>0</v>
      </c>
      <c r="AW35" s="1113">
        <f t="shared" si="116"/>
        <v>0</v>
      </c>
      <c r="AX35" s="1113">
        <f t="shared" si="116"/>
        <v>0</v>
      </c>
      <c r="AY35" s="1113">
        <f t="shared" si="116"/>
        <v>0</v>
      </c>
      <c r="AZ35" s="1113">
        <f t="shared" si="116"/>
        <v>0</v>
      </c>
      <c r="BA35" s="1113">
        <f t="shared" si="116"/>
        <v>0</v>
      </c>
      <c r="BB35" s="1113">
        <f t="shared" si="116"/>
        <v>0</v>
      </c>
      <c r="BC35" s="1113">
        <f t="shared" si="116"/>
        <v>0</v>
      </c>
      <c r="BD35" s="1113">
        <f t="shared" si="116"/>
        <v>0</v>
      </c>
      <c r="BE35" s="1113">
        <f t="shared" si="116"/>
        <v>0</v>
      </c>
      <c r="BF35" s="1113">
        <f t="shared" si="116"/>
        <v>0</v>
      </c>
      <c r="BG35" s="1113">
        <f t="shared" si="116"/>
        <v>0</v>
      </c>
      <c r="BH35" s="1113">
        <f t="shared" si="116"/>
        <v>0</v>
      </c>
      <c r="BI35" s="1113">
        <f t="shared" si="116"/>
        <v>0</v>
      </c>
      <c r="BJ35" s="1175">
        <f t="shared" si="110"/>
        <v>0</v>
      </c>
      <c r="BK35" s="43">
        <f>BK29+BK31+BK33</f>
        <v>0</v>
      </c>
      <c r="BL35" s="4"/>
      <c r="BM35" s="105"/>
      <c r="BN35" s="224"/>
      <c r="BO35" s="70">
        <f t="shared" si="1"/>
        <v>0</v>
      </c>
      <c r="BP35" s="92" t="e">
        <f t="shared" si="2"/>
        <v>#DIV/0!</v>
      </c>
      <c r="BQ35" s="560">
        <f t="shared" si="3"/>
        <v>0</v>
      </c>
      <c r="BR35" s="1092" t="str">
        <f>IF(BR33=BQ35,"○","×")</f>
        <v>○</v>
      </c>
      <c r="BS35" s="354"/>
      <c r="BU35" s="1268">
        <f>_xlfn.AGGREGATE(9,6,S35,BQ35)</f>
        <v>0</v>
      </c>
      <c r="BV35" s="1328">
        <f>AY35</f>
        <v>0</v>
      </c>
      <c r="BW35" s="1329">
        <f t="shared" ref="BW35" si="117">BU35+BV35</f>
        <v>0</v>
      </c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</row>
    <row r="36" spans="1:126" s="547" customFormat="1" ht="15" customHeight="1">
      <c r="A36" s="651"/>
      <c r="B36" s="1332">
        <f>共同経理課!B36</f>
        <v>0</v>
      </c>
      <c r="C36" s="1326">
        <f>共同経理課!C36</f>
        <v>0</v>
      </c>
      <c r="D36" s="1326">
        <f>共同経理課!I36</f>
        <v>0</v>
      </c>
      <c r="E36" s="1327">
        <f>共同経理課!I36-共同経理課!I37</f>
        <v>0</v>
      </c>
      <c r="F36" s="1002" t="s">
        <v>97</v>
      </c>
      <c r="G36" s="525" t="e">
        <f>ROUNDDOWN($B36*$D36/$C36,3)</f>
        <v>#DIV/0!</v>
      </c>
      <c r="H36" s="525" t="e">
        <f>ROUNDDOWN($B36*$D36/$C36,3)</f>
        <v>#DIV/0!</v>
      </c>
      <c r="I36" s="525" t="e">
        <f t="shared" ref="I36:M36" si="118">ROUNDDOWN($B36*$D36/$C36,3)</f>
        <v>#DIV/0!</v>
      </c>
      <c r="J36" s="525"/>
      <c r="K36" s="525" t="e">
        <f t="shared" si="118"/>
        <v>#DIV/0!</v>
      </c>
      <c r="L36" s="525" t="e">
        <f t="shared" si="118"/>
        <v>#DIV/0!</v>
      </c>
      <c r="M36" s="525" t="e">
        <f t="shared" si="118"/>
        <v>#DIV/0!</v>
      </c>
      <c r="N36" s="525"/>
      <c r="O36" s="531" t="e">
        <f t="shared" si="15"/>
        <v>#DIV/0!</v>
      </c>
      <c r="P36" s="526"/>
      <c r="Q36" s="526"/>
      <c r="R36" s="533"/>
      <c r="S36" s="535" t="e">
        <f t="shared" si="6"/>
        <v>#DIV/0!</v>
      </c>
      <c r="T36" s="536" t="s">
        <v>97</v>
      </c>
      <c r="U36" s="1085">
        <f>E36</f>
        <v>0</v>
      </c>
      <c r="V36" s="1089"/>
      <c r="W36" s="1089"/>
      <c r="X36" s="1154"/>
      <c r="Y36" s="1154"/>
      <c r="Z36" s="1154"/>
      <c r="AA36" s="1089"/>
      <c r="AB36" s="1089"/>
      <c r="AC36" s="1154"/>
      <c r="AD36" s="1089"/>
      <c r="AE36" s="1089"/>
      <c r="AF36" s="1089"/>
      <c r="AG36" s="1089"/>
      <c r="AH36" s="1089"/>
      <c r="AI36" s="1089"/>
      <c r="AJ36" s="1154"/>
      <c r="AK36" s="1089"/>
      <c r="AL36" s="1089"/>
      <c r="AM36" s="1089"/>
      <c r="AN36" s="1089"/>
      <c r="AO36" s="1089"/>
      <c r="AP36" s="1089"/>
      <c r="AQ36" s="1089"/>
      <c r="AR36" s="1089"/>
      <c r="AS36" s="1154"/>
      <c r="AT36" s="1154"/>
      <c r="AU36" s="1154"/>
      <c r="AV36" s="1154"/>
      <c r="AW36" s="1154"/>
      <c r="AX36" s="1154"/>
      <c r="AY36" s="1089"/>
      <c r="AZ36" s="1089"/>
      <c r="BA36" s="1089"/>
      <c r="BB36" s="1089"/>
      <c r="BC36" s="1089"/>
      <c r="BD36" s="1089"/>
      <c r="BE36" s="1089"/>
      <c r="BF36" s="1089"/>
      <c r="BG36" s="1089"/>
      <c r="BH36" s="1154"/>
      <c r="BI36" s="1154"/>
      <c r="BJ36" s="1172">
        <f>E36</f>
        <v>0</v>
      </c>
      <c r="BK36" s="531">
        <f>SUM(U36:BJ36)</f>
        <v>0</v>
      </c>
      <c r="BL36" s="623"/>
      <c r="BM36" s="541"/>
      <c r="BN36" s="542"/>
      <c r="BO36" s="544">
        <f t="shared" si="1"/>
        <v>0</v>
      </c>
      <c r="BP36" s="565" t="e">
        <f t="shared" si="2"/>
        <v>#DIV/0!</v>
      </c>
      <c r="BQ36" s="560">
        <f t="shared" si="3"/>
        <v>0</v>
      </c>
      <c r="BR36" s="545"/>
      <c r="BS36" s="616"/>
      <c r="BT36" s="545"/>
      <c r="BU36" s="1269"/>
      <c r="BV36" s="1328"/>
      <c r="BW36" s="1329"/>
    </row>
    <row r="37" spans="1:126" s="547" customFormat="1" ht="20.25" customHeight="1">
      <c r="A37" s="548" t="s">
        <v>104</v>
      </c>
      <c r="B37" s="1332"/>
      <c r="C37" s="1326"/>
      <c r="D37" s="1326"/>
      <c r="E37" s="1359"/>
      <c r="F37" s="1003" t="s">
        <v>99</v>
      </c>
      <c r="G37" s="550" t="e">
        <f>ROUNDDOWN(G$7*G36,0)</f>
        <v>#DIV/0!</v>
      </c>
      <c r="H37" s="550" t="e">
        <f>ROUNDDOWN(H$7*H36,0)</f>
        <v>#DIV/0!</v>
      </c>
      <c r="I37" s="550" t="e">
        <f>ROUNDDOWN(I$7*I36,0)</f>
        <v>#DIV/0!</v>
      </c>
      <c r="J37" s="550">
        <f>ROUNDDOWN(J$7*J36,0)</f>
        <v>0</v>
      </c>
      <c r="K37" s="550"/>
      <c r="L37" s="550"/>
      <c r="M37" s="550"/>
      <c r="N37" s="550"/>
      <c r="O37" s="555" t="e">
        <f t="shared" si="15"/>
        <v>#DIV/0!</v>
      </c>
      <c r="P37" s="550">
        <f>P$9*P36</f>
        <v>0</v>
      </c>
      <c r="Q37" s="550">
        <f t="shared" ref="Q37" si="119">Q$9*Q36</f>
        <v>0</v>
      </c>
      <c r="R37" s="559"/>
      <c r="S37" s="535" t="e">
        <f t="shared" si="6"/>
        <v>#DIV/0!</v>
      </c>
      <c r="T37" s="1045" t="s">
        <v>99</v>
      </c>
      <c r="U37" s="1086">
        <f>U36*U$9</f>
        <v>0</v>
      </c>
      <c r="V37" s="552">
        <f>V36*V$9</f>
        <v>0</v>
      </c>
      <c r="W37" s="552">
        <f>W36*W$9</f>
        <v>0</v>
      </c>
      <c r="X37" s="552"/>
      <c r="Y37" s="552"/>
      <c r="Z37" s="552"/>
      <c r="AA37" s="552">
        <f>AA36*AA$9</f>
        <v>0</v>
      </c>
      <c r="AB37" s="552">
        <f>AB36*AB$9</f>
        <v>0</v>
      </c>
      <c r="AC37" s="552"/>
      <c r="AD37" s="552">
        <f t="shared" ref="AD37:AI37" si="120">AD36*AD$9</f>
        <v>0</v>
      </c>
      <c r="AE37" s="552">
        <f t="shared" si="120"/>
        <v>0</v>
      </c>
      <c r="AF37" s="552">
        <f t="shared" si="120"/>
        <v>0</v>
      </c>
      <c r="AG37" s="552">
        <f t="shared" si="120"/>
        <v>0</v>
      </c>
      <c r="AH37" s="552">
        <f t="shared" si="120"/>
        <v>0</v>
      </c>
      <c r="AI37" s="552">
        <f t="shared" si="120"/>
        <v>0</v>
      </c>
      <c r="AJ37" s="552"/>
      <c r="AK37" s="552">
        <f t="shared" ref="AK37:AR37" si="121">AK36*AK$9</f>
        <v>0</v>
      </c>
      <c r="AL37" s="552">
        <f t="shared" si="121"/>
        <v>0</v>
      </c>
      <c r="AM37" s="552">
        <f t="shared" si="121"/>
        <v>0</v>
      </c>
      <c r="AN37" s="552">
        <f t="shared" si="121"/>
        <v>0</v>
      </c>
      <c r="AO37" s="552">
        <f t="shared" si="121"/>
        <v>0</v>
      </c>
      <c r="AP37" s="552">
        <f t="shared" si="121"/>
        <v>0</v>
      </c>
      <c r="AQ37" s="552">
        <f t="shared" si="121"/>
        <v>0</v>
      </c>
      <c r="AR37" s="552">
        <f t="shared" si="121"/>
        <v>0</v>
      </c>
      <c r="AS37" s="552"/>
      <c r="AT37" s="552"/>
      <c r="AU37" s="552"/>
      <c r="AV37" s="552"/>
      <c r="AW37" s="552"/>
      <c r="AX37" s="552"/>
      <c r="AY37" s="552">
        <f t="shared" ref="AY37:BG37" si="122">AY36*AY$9</f>
        <v>0</v>
      </c>
      <c r="AZ37" s="552">
        <f t="shared" si="122"/>
        <v>0</v>
      </c>
      <c r="BA37" s="552">
        <f t="shared" si="122"/>
        <v>0</v>
      </c>
      <c r="BB37" s="552">
        <f t="shared" si="122"/>
        <v>0</v>
      </c>
      <c r="BC37" s="552">
        <f t="shared" si="122"/>
        <v>0</v>
      </c>
      <c r="BD37" s="552">
        <f t="shared" si="122"/>
        <v>0</v>
      </c>
      <c r="BE37" s="552">
        <f t="shared" si="122"/>
        <v>0</v>
      </c>
      <c r="BF37" s="552">
        <f t="shared" si="122"/>
        <v>0</v>
      </c>
      <c r="BG37" s="552">
        <f t="shared" si="122"/>
        <v>0</v>
      </c>
      <c r="BH37" s="552"/>
      <c r="BI37" s="552"/>
      <c r="BJ37" s="1118">
        <f>BJ36*BJ$10</f>
        <v>0</v>
      </c>
      <c r="BK37" s="531">
        <f t="shared" ref="BK37:BK41" si="123">SUM(U37:BJ37)</f>
        <v>0</v>
      </c>
      <c r="BL37" s="623"/>
      <c r="BM37" s="541"/>
      <c r="BN37" s="542"/>
      <c r="BO37" s="560">
        <f t="shared" si="1"/>
        <v>0</v>
      </c>
      <c r="BP37" s="565" t="e">
        <f t="shared" si="2"/>
        <v>#DIV/0!</v>
      </c>
      <c r="BQ37" s="560">
        <f t="shared" si="3"/>
        <v>0</v>
      </c>
      <c r="BR37" s="545">
        <f>BR33+BQ37</f>
        <v>0</v>
      </c>
      <c r="BS37" s="616">
        <f>BS33-BR37</f>
        <v>0</v>
      </c>
      <c r="BT37" s="545"/>
      <c r="BU37" s="1268">
        <f>_xlfn.AGGREGATE(9,6,S37,BQ37)</f>
        <v>0</v>
      </c>
      <c r="BV37" s="1328">
        <f>AY37</f>
        <v>0</v>
      </c>
      <c r="BW37" s="1329">
        <f t="shared" ref="BW37" si="124">BU37+BV37</f>
        <v>0</v>
      </c>
    </row>
    <row r="38" spans="1:126" s="547" customFormat="1" ht="15" customHeight="1">
      <c r="A38" s="618"/>
      <c r="B38" s="1332">
        <f>共同経理課!B38</f>
        <v>0</v>
      </c>
      <c r="C38" s="1326">
        <f>共同経理課!C38</f>
        <v>0</v>
      </c>
      <c r="D38" s="1326">
        <f>共同経理課!I38</f>
        <v>0</v>
      </c>
      <c r="E38" s="1327">
        <f>共同経理課!I38-共同経理課!I39</f>
        <v>0</v>
      </c>
      <c r="F38" s="1002" t="s">
        <v>97</v>
      </c>
      <c r="G38" s="525" t="e">
        <f>ROUNDDOWN($B38*$D38/$C38,3)</f>
        <v>#DIV/0!</v>
      </c>
      <c r="H38" s="525" t="e">
        <f>ROUNDDOWN($B38*$D38/$C38,3)</f>
        <v>#DIV/0!</v>
      </c>
      <c r="I38" s="525" t="e">
        <f t="shared" ref="I38:M38" si="125">ROUNDDOWN($B38*$D38/$C38,3)</f>
        <v>#DIV/0!</v>
      </c>
      <c r="J38" s="525"/>
      <c r="K38" s="525" t="e">
        <f t="shared" si="125"/>
        <v>#DIV/0!</v>
      </c>
      <c r="L38" s="525" t="e">
        <f t="shared" si="125"/>
        <v>#DIV/0!</v>
      </c>
      <c r="M38" s="525" t="e">
        <f t="shared" si="125"/>
        <v>#DIV/0!</v>
      </c>
      <c r="N38" s="525"/>
      <c r="O38" s="555" t="e">
        <f t="shared" si="15"/>
        <v>#DIV/0!</v>
      </c>
      <c r="P38" s="550"/>
      <c r="Q38" s="550"/>
      <c r="R38" s="566"/>
      <c r="S38" s="535" t="e">
        <f t="shared" si="6"/>
        <v>#DIV/0!</v>
      </c>
      <c r="T38" s="1045" t="s">
        <v>97</v>
      </c>
      <c r="U38" s="1086">
        <f>E38</f>
        <v>0</v>
      </c>
      <c r="V38" s="552"/>
      <c r="W38" s="552"/>
      <c r="X38" s="1155"/>
      <c r="Y38" s="1155"/>
      <c r="Z38" s="1155"/>
      <c r="AA38" s="552"/>
      <c r="AB38" s="552"/>
      <c r="AC38" s="1155"/>
      <c r="AD38" s="552"/>
      <c r="AE38" s="552"/>
      <c r="AF38" s="552"/>
      <c r="AG38" s="552"/>
      <c r="AH38" s="552"/>
      <c r="AI38" s="552"/>
      <c r="AJ38" s="1157"/>
      <c r="AK38" s="557"/>
      <c r="AL38" s="557"/>
      <c r="AM38" s="552"/>
      <c r="AN38" s="552"/>
      <c r="AO38" s="552"/>
      <c r="AP38" s="552"/>
      <c r="AQ38" s="552"/>
      <c r="AR38" s="552"/>
      <c r="AS38" s="1155"/>
      <c r="AT38" s="1155"/>
      <c r="AU38" s="1155"/>
      <c r="AV38" s="1155"/>
      <c r="AW38" s="1155"/>
      <c r="AX38" s="1155"/>
      <c r="AY38" s="552"/>
      <c r="AZ38" s="552"/>
      <c r="BA38" s="552"/>
      <c r="BB38" s="552"/>
      <c r="BC38" s="552"/>
      <c r="BD38" s="552"/>
      <c r="BE38" s="552"/>
      <c r="BF38" s="552"/>
      <c r="BG38" s="552"/>
      <c r="BH38" s="1155"/>
      <c r="BI38" s="1155"/>
      <c r="BJ38" s="1118">
        <f>E38</f>
        <v>0</v>
      </c>
      <c r="BK38" s="531">
        <f t="shared" si="123"/>
        <v>0</v>
      </c>
      <c r="BL38" s="623"/>
      <c r="BM38" s="541"/>
      <c r="BN38" s="542"/>
      <c r="BO38" s="560">
        <f t="shared" si="1"/>
        <v>0</v>
      </c>
      <c r="BP38" s="565" t="e">
        <f t="shared" si="2"/>
        <v>#DIV/0!</v>
      </c>
      <c r="BQ38" s="560">
        <f t="shared" si="3"/>
        <v>0</v>
      </c>
      <c r="BR38" s="545"/>
      <c r="BS38" s="616"/>
      <c r="BT38" s="545">
        <v>1</v>
      </c>
      <c r="BU38" s="1269"/>
      <c r="BV38" s="1328"/>
      <c r="BW38" s="1329"/>
    </row>
    <row r="39" spans="1:126" s="547" customFormat="1" ht="20.25" customHeight="1">
      <c r="A39" s="548" t="s">
        <v>105</v>
      </c>
      <c r="B39" s="1332"/>
      <c r="C39" s="1326"/>
      <c r="D39" s="1326"/>
      <c r="E39" s="1359"/>
      <c r="F39" s="1003" t="s">
        <v>99</v>
      </c>
      <c r="G39" s="550" t="e">
        <f>ROUNDDOWN(G$7*G38,0)</f>
        <v>#DIV/0!</v>
      </c>
      <c r="H39" s="550" t="e">
        <f>ROUNDDOWN(H$7*H38,0)</f>
        <v>#DIV/0!</v>
      </c>
      <c r="I39" s="550" t="e">
        <f>ROUNDDOWN(I$7*I38,0)</f>
        <v>#DIV/0!</v>
      </c>
      <c r="J39" s="550">
        <f>ROUNDDOWN(J$7*J38,0)</f>
        <v>0</v>
      </c>
      <c r="K39" s="550"/>
      <c r="L39" s="550"/>
      <c r="M39" s="550"/>
      <c r="N39" s="550"/>
      <c r="O39" s="555" t="e">
        <f t="shared" si="15"/>
        <v>#DIV/0!</v>
      </c>
      <c r="P39" s="550">
        <f>P$9*P38</f>
        <v>0</v>
      </c>
      <c r="Q39" s="550">
        <f t="shared" ref="Q39" si="126">Q$9*Q38</f>
        <v>0</v>
      </c>
      <c r="R39" s="559"/>
      <c r="S39" s="535" t="e">
        <f t="shared" si="6"/>
        <v>#DIV/0!</v>
      </c>
      <c r="T39" s="1045" t="s">
        <v>99</v>
      </c>
      <c r="U39" s="1086">
        <f>U38*U$9</f>
        <v>0</v>
      </c>
      <c r="V39" s="552">
        <f>V38*V$9</f>
        <v>0</v>
      </c>
      <c r="W39" s="552">
        <f>W38*W$9</f>
        <v>0</v>
      </c>
      <c r="X39" s="552"/>
      <c r="Y39" s="552"/>
      <c r="Z39" s="552"/>
      <c r="AA39" s="552">
        <f>AA38*AA$9</f>
        <v>0</v>
      </c>
      <c r="AB39" s="552">
        <f>AB38*AB$9</f>
        <v>0</v>
      </c>
      <c r="AC39" s="552"/>
      <c r="AD39" s="552">
        <f t="shared" ref="AD39:AI39" si="127">AD38*AD$9</f>
        <v>0</v>
      </c>
      <c r="AE39" s="552">
        <f t="shared" si="127"/>
        <v>0</v>
      </c>
      <c r="AF39" s="552">
        <f t="shared" si="127"/>
        <v>0</v>
      </c>
      <c r="AG39" s="552">
        <f t="shared" si="127"/>
        <v>0</v>
      </c>
      <c r="AH39" s="552">
        <f t="shared" si="127"/>
        <v>0</v>
      </c>
      <c r="AI39" s="552">
        <f t="shared" si="127"/>
        <v>0</v>
      </c>
      <c r="AJ39" s="1109"/>
      <c r="AK39" s="557">
        <f t="shared" ref="AK39:AR39" si="128">AK38*AK$9</f>
        <v>0</v>
      </c>
      <c r="AL39" s="557">
        <f t="shared" si="128"/>
        <v>0</v>
      </c>
      <c r="AM39" s="552">
        <f t="shared" si="128"/>
        <v>0</v>
      </c>
      <c r="AN39" s="552">
        <f t="shared" si="128"/>
        <v>0</v>
      </c>
      <c r="AO39" s="552">
        <f t="shared" si="128"/>
        <v>0</v>
      </c>
      <c r="AP39" s="552">
        <f t="shared" si="128"/>
        <v>0</v>
      </c>
      <c r="AQ39" s="552">
        <f t="shared" si="128"/>
        <v>0</v>
      </c>
      <c r="AR39" s="552">
        <f t="shared" si="128"/>
        <v>0</v>
      </c>
      <c r="AS39" s="552"/>
      <c r="AT39" s="552"/>
      <c r="AU39" s="552"/>
      <c r="AV39" s="552"/>
      <c r="AW39" s="552"/>
      <c r="AX39" s="552"/>
      <c r="AY39" s="552">
        <f t="shared" ref="AY39:BG39" si="129">AY38*AY$9</f>
        <v>0</v>
      </c>
      <c r="AZ39" s="552">
        <f t="shared" si="129"/>
        <v>0</v>
      </c>
      <c r="BA39" s="552">
        <f t="shared" si="129"/>
        <v>0</v>
      </c>
      <c r="BB39" s="552">
        <f t="shared" si="129"/>
        <v>0</v>
      </c>
      <c r="BC39" s="552">
        <f t="shared" si="129"/>
        <v>0</v>
      </c>
      <c r="BD39" s="552">
        <f t="shared" si="129"/>
        <v>0</v>
      </c>
      <c r="BE39" s="552">
        <f t="shared" si="129"/>
        <v>0</v>
      </c>
      <c r="BF39" s="552">
        <f t="shared" si="129"/>
        <v>0</v>
      </c>
      <c r="BG39" s="552">
        <f t="shared" si="129"/>
        <v>0</v>
      </c>
      <c r="BH39" s="552"/>
      <c r="BI39" s="552"/>
      <c r="BJ39" s="1118">
        <f>BJ38*BJ$10</f>
        <v>0</v>
      </c>
      <c r="BK39" s="531">
        <f t="shared" si="123"/>
        <v>0</v>
      </c>
      <c r="BL39" s="623"/>
      <c r="BM39" s="541"/>
      <c r="BN39" s="542"/>
      <c r="BO39" s="560">
        <f t="shared" si="1"/>
        <v>0</v>
      </c>
      <c r="BP39" s="565" t="e">
        <f t="shared" si="2"/>
        <v>#DIV/0!</v>
      </c>
      <c r="BQ39" s="560">
        <f t="shared" si="3"/>
        <v>0</v>
      </c>
      <c r="BR39" s="545">
        <f>BR37+BQ39</f>
        <v>0</v>
      </c>
      <c r="BS39" s="616">
        <f>BS37-BR39</f>
        <v>0</v>
      </c>
      <c r="BT39" s="545"/>
      <c r="BU39" s="1268">
        <f>_xlfn.AGGREGATE(9,6,S39,BQ39)</f>
        <v>0</v>
      </c>
      <c r="BV39" s="1328">
        <f>AY39</f>
        <v>0</v>
      </c>
      <c r="BW39" s="1329">
        <f t="shared" ref="BW39" si="130">BU39+BV39</f>
        <v>0</v>
      </c>
    </row>
    <row r="40" spans="1:126" s="521" customFormat="1" ht="15" customHeight="1">
      <c r="A40" s="618"/>
      <c r="B40" s="1332">
        <f>共同経理課!B40</f>
        <v>0</v>
      </c>
      <c r="C40" s="1326">
        <f>共同経理課!C40</f>
        <v>0</v>
      </c>
      <c r="D40" s="1326">
        <f>共同経理課!I40</f>
        <v>0</v>
      </c>
      <c r="E40" s="1327">
        <f>共同経理課!I40-共同経理課!I41</f>
        <v>0</v>
      </c>
      <c r="F40" s="1002" t="s">
        <v>97</v>
      </c>
      <c r="G40" s="525" t="e">
        <f>ROUNDDOWN($B40*$D40/$C40,3)</f>
        <v>#DIV/0!</v>
      </c>
      <c r="H40" s="525" t="e">
        <f>ROUNDDOWN($B40*$D40/$C40,3)</f>
        <v>#DIV/0!</v>
      </c>
      <c r="I40" s="525" t="e">
        <f t="shared" ref="I40:M40" si="131">ROUNDDOWN($B40*$D40/$C40,3)</f>
        <v>#DIV/0!</v>
      </c>
      <c r="J40" s="525"/>
      <c r="K40" s="525" t="e">
        <f t="shared" si="131"/>
        <v>#DIV/0!</v>
      </c>
      <c r="L40" s="525" t="e">
        <f t="shared" si="131"/>
        <v>#DIV/0!</v>
      </c>
      <c r="M40" s="525" t="e">
        <f t="shared" si="131"/>
        <v>#DIV/0!</v>
      </c>
      <c r="N40" s="525"/>
      <c r="O40" s="555" t="e">
        <f t="shared" si="15"/>
        <v>#DIV/0!</v>
      </c>
      <c r="P40" s="550"/>
      <c r="Q40" s="550"/>
      <c r="R40" s="566"/>
      <c r="S40" s="535" t="e">
        <f t="shared" si="6"/>
        <v>#DIV/0!</v>
      </c>
      <c r="T40" s="1045" t="s">
        <v>97</v>
      </c>
      <c r="U40" s="1086">
        <f>E40</f>
        <v>0</v>
      </c>
      <c r="V40" s="552"/>
      <c r="W40" s="552"/>
      <c r="X40" s="1155"/>
      <c r="Y40" s="1155"/>
      <c r="Z40" s="1155"/>
      <c r="AA40" s="552"/>
      <c r="AB40" s="552"/>
      <c r="AC40" s="1155"/>
      <c r="AD40" s="552"/>
      <c r="AE40" s="552"/>
      <c r="AF40" s="552"/>
      <c r="AG40" s="552"/>
      <c r="AH40" s="552"/>
      <c r="AI40" s="552"/>
      <c r="AJ40" s="1155"/>
      <c r="AK40" s="552"/>
      <c r="AL40" s="552"/>
      <c r="AM40" s="552"/>
      <c r="AN40" s="552"/>
      <c r="AO40" s="552"/>
      <c r="AP40" s="552"/>
      <c r="AQ40" s="552"/>
      <c r="AR40" s="552"/>
      <c r="AS40" s="1155"/>
      <c r="AT40" s="1155"/>
      <c r="AU40" s="1155"/>
      <c r="AV40" s="1155"/>
      <c r="AW40" s="1155"/>
      <c r="AX40" s="1155"/>
      <c r="AY40" s="552"/>
      <c r="AZ40" s="552"/>
      <c r="BA40" s="552"/>
      <c r="BB40" s="552"/>
      <c r="BC40" s="552"/>
      <c r="BD40" s="552"/>
      <c r="BE40" s="552"/>
      <c r="BF40" s="552"/>
      <c r="BG40" s="552"/>
      <c r="BH40" s="1155"/>
      <c r="BI40" s="1155"/>
      <c r="BJ40" s="1118">
        <f>E40</f>
        <v>0</v>
      </c>
      <c r="BK40" s="531">
        <f t="shared" si="123"/>
        <v>0</v>
      </c>
      <c r="BL40" s="1082"/>
      <c r="BM40" s="518"/>
      <c r="BN40" s="519"/>
      <c r="BO40" s="560">
        <f t="shared" si="1"/>
        <v>0</v>
      </c>
      <c r="BP40" s="565" t="e">
        <f t="shared" si="2"/>
        <v>#DIV/0!</v>
      </c>
      <c r="BQ40" s="560">
        <f t="shared" si="3"/>
        <v>0</v>
      </c>
      <c r="BR40" s="545"/>
      <c r="BS40" s="616"/>
      <c r="BT40" s="2">
        <v>2</v>
      </c>
      <c r="BU40" s="1269"/>
      <c r="BV40" s="1328"/>
      <c r="BW40" s="1329"/>
    </row>
    <row r="41" spans="1:126" s="521" customFormat="1" ht="19.5" customHeight="1">
      <c r="A41" s="548" t="s">
        <v>235</v>
      </c>
      <c r="B41" s="1332"/>
      <c r="C41" s="1326"/>
      <c r="D41" s="1326"/>
      <c r="E41" s="1359"/>
      <c r="F41" s="1003" t="s">
        <v>99</v>
      </c>
      <c r="G41" s="550" t="e">
        <f>ROUNDDOWN(G$7*G40,0)</f>
        <v>#DIV/0!</v>
      </c>
      <c r="H41" s="550" t="e">
        <f>ROUNDDOWN(H$7*H40,0)</f>
        <v>#DIV/0!</v>
      </c>
      <c r="I41" s="550" t="e">
        <f>ROUNDDOWN(I$7*I40,0)</f>
        <v>#DIV/0!</v>
      </c>
      <c r="J41" s="550">
        <f>ROUNDDOWN(J$7*J40,0)</f>
        <v>0</v>
      </c>
      <c r="K41" s="570"/>
      <c r="L41" s="550"/>
      <c r="M41" s="550"/>
      <c r="N41" s="550"/>
      <c r="O41" s="555" t="e">
        <f t="shared" si="15"/>
        <v>#DIV/0!</v>
      </c>
      <c r="P41" s="550">
        <f>P$9*P40</f>
        <v>0</v>
      </c>
      <c r="Q41" s="550">
        <f t="shared" ref="Q41" si="132">Q$9*Q40</f>
        <v>0</v>
      </c>
      <c r="R41" s="559"/>
      <c r="S41" s="535" t="e">
        <f t="shared" si="6"/>
        <v>#DIV/0!</v>
      </c>
      <c r="T41" s="1045" t="s">
        <v>99</v>
      </c>
      <c r="U41" s="1086">
        <f>U40*U$9</f>
        <v>0</v>
      </c>
      <c r="V41" s="1090">
        <f>V40*V$9</f>
        <v>0</v>
      </c>
      <c r="W41" s="1090">
        <f>W40*W$9</f>
        <v>0</v>
      </c>
      <c r="X41" s="1090"/>
      <c r="Y41" s="1090"/>
      <c r="Z41" s="1090"/>
      <c r="AA41" s="1090">
        <f>AA40*AA$9</f>
        <v>0</v>
      </c>
      <c r="AB41" s="1090">
        <f>AB40*AB$9</f>
        <v>0</v>
      </c>
      <c r="AC41" s="1090"/>
      <c r="AD41" s="1090">
        <f t="shared" ref="AD41:AI41" si="133">AD40*AD$9</f>
        <v>0</v>
      </c>
      <c r="AE41" s="1090">
        <f t="shared" si="133"/>
        <v>0</v>
      </c>
      <c r="AF41" s="1090">
        <f t="shared" si="133"/>
        <v>0</v>
      </c>
      <c r="AG41" s="1090">
        <f t="shared" si="133"/>
        <v>0</v>
      </c>
      <c r="AH41" s="1090">
        <f t="shared" si="133"/>
        <v>0</v>
      </c>
      <c r="AI41" s="1090">
        <f t="shared" si="133"/>
        <v>0</v>
      </c>
      <c r="AJ41" s="1090"/>
      <c r="AK41" s="1090">
        <f t="shared" ref="AK41:AR41" si="134">AK40*AK$9</f>
        <v>0</v>
      </c>
      <c r="AL41" s="1090">
        <f t="shared" si="134"/>
        <v>0</v>
      </c>
      <c r="AM41" s="1090">
        <f t="shared" si="134"/>
        <v>0</v>
      </c>
      <c r="AN41" s="1090">
        <f t="shared" si="134"/>
        <v>0</v>
      </c>
      <c r="AO41" s="1090">
        <f t="shared" si="134"/>
        <v>0</v>
      </c>
      <c r="AP41" s="1090">
        <f t="shared" si="134"/>
        <v>0</v>
      </c>
      <c r="AQ41" s="1090">
        <f t="shared" si="134"/>
        <v>0</v>
      </c>
      <c r="AR41" s="1090">
        <f t="shared" si="134"/>
        <v>0</v>
      </c>
      <c r="AS41" s="1090"/>
      <c r="AT41" s="1090"/>
      <c r="AU41" s="1090"/>
      <c r="AV41" s="1090"/>
      <c r="AW41" s="1090"/>
      <c r="AX41" s="1090"/>
      <c r="AY41" s="1090">
        <f t="shared" ref="AY41:BG41" si="135">AY40*AY$9</f>
        <v>0</v>
      </c>
      <c r="AZ41" s="1090">
        <f t="shared" si="135"/>
        <v>0</v>
      </c>
      <c r="BA41" s="1090">
        <f t="shared" si="135"/>
        <v>0</v>
      </c>
      <c r="BB41" s="1090">
        <f t="shared" si="135"/>
        <v>0</v>
      </c>
      <c r="BC41" s="1090">
        <f t="shared" si="135"/>
        <v>0</v>
      </c>
      <c r="BD41" s="1090">
        <f t="shared" si="135"/>
        <v>0</v>
      </c>
      <c r="BE41" s="1090">
        <f t="shared" si="135"/>
        <v>0</v>
      </c>
      <c r="BF41" s="1090">
        <f t="shared" si="135"/>
        <v>0</v>
      </c>
      <c r="BG41" s="1090">
        <f t="shared" si="135"/>
        <v>0</v>
      </c>
      <c r="BH41" s="1090"/>
      <c r="BI41" s="1090"/>
      <c r="BJ41" s="1173">
        <f>BJ40*BJ$10</f>
        <v>0</v>
      </c>
      <c r="BK41" s="531">
        <f t="shared" si="123"/>
        <v>0</v>
      </c>
      <c r="BL41" s="1082"/>
      <c r="BM41" s="518"/>
      <c r="BN41" s="519"/>
      <c r="BO41" s="560">
        <f t="shared" si="1"/>
        <v>0</v>
      </c>
      <c r="BP41" s="654" t="e">
        <f t="shared" si="2"/>
        <v>#DIV/0!</v>
      </c>
      <c r="BQ41" s="560">
        <f t="shared" si="3"/>
        <v>0</v>
      </c>
      <c r="BR41" s="545">
        <f>BR39+BQ41</f>
        <v>0</v>
      </c>
      <c r="BS41" s="616">
        <f>BS39-BR41</f>
        <v>0</v>
      </c>
      <c r="BT41" s="520"/>
      <c r="BU41" s="1268">
        <f>_xlfn.AGGREGATE(9,6,S41,BQ41)</f>
        <v>0</v>
      </c>
      <c r="BV41" s="1328">
        <f>AY41</f>
        <v>0</v>
      </c>
      <c r="BW41" s="1329">
        <f t="shared" ref="BW41" si="136">BU41+BV41</f>
        <v>0</v>
      </c>
    </row>
    <row r="42" spans="1:126" ht="15" customHeight="1">
      <c r="A42" s="648"/>
      <c r="B42" s="1332">
        <f>共同経理課!B42</f>
        <v>0</v>
      </c>
      <c r="C42" s="1326">
        <f>共同経理課!C42</f>
        <v>0</v>
      </c>
      <c r="D42" s="1326">
        <f>共同経理課!I42</f>
        <v>0</v>
      </c>
      <c r="E42" s="1327">
        <f>共同経理課!I42-共同経理課!I43</f>
        <v>0</v>
      </c>
      <c r="F42" s="1004" t="s">
        <v>97</v>
      </c>
      <c r="G42" s="525" t="e">
        <f>ROUNDDOWN($B42*$D42/$C42,3)</f>
        <v>#DIV/0!</v>
      </c>
      <c r="H42" s="525" t="e">
        <f t="shared" ref="H42:M42" si="137">ROUNDDOWN($B42*$D42/$C42,3)</f>
        <v>#DIV/0!</v>
      </c>
      <c r="I42" s="525" t="e">
        <f t="shared" si="137"/>
        <v>#DIV/0!</v>
      </c>
      <c r="J42" s="525"/>
      <c r="K42" s="525" t="e">
        <f t="shared" si="137"/>
        <v>#DIV/0!</v>
      </c>
      <c r="L42" s="525" t="e">
        <f t="shared" si="137"/>
        <v>#DIV/0!</v>
      </c>
      <c r="M42" s="525" t="e">
        <f t="shared" si="137"/>
        <v>#DIV/0!</v>
      </c>
      <c r="N42" s="525"/>
      <c r="O42" s="67" t="e">
        <f t="shared" ref="O42:O47" si="138">SUM(G42:M42)</f>
        <v>#DIV/0!</v>
      </c>
      <c r="P42" s="54"/>
      <c r="Q42" s="54"/>
      <c r="R42" s="491"/>
      <c r="S42" s="535" t="e">
        <f t="shared" si="6"/>
        <v>#DIV/0!</v>
      </c>
      <c r="T42" s="332" t="s">
        <v>97</v>
      </c>
      <c r="U42" s="1176"/>
      <c r="V42" s="1177"/>
      <c r="W42" s="1177"/>
      <c r="X42" s="1156"/>
      <c r="Y42" s="1156"/>
      <c r="Z42" s="1156"/>
      <c r="AA42" s="1177"/>
      <c r="AB42" s="1177"/>
      <c r="AC42" s="1156"/>
      <c r="AD42" s="1177"/>
      <c r="AE42" s="1177"/>
      <c r="AF42" s="1177"/>
      <c r="AG42" s="1177"/>
      <c r="AH42" s="1177"/>
      <c r="AI42" s="1177"/>
      <c r="AJ42" s="1156"/>
      <c r="AK42" s="1177"/>
      <c r="AL42" s="1177"/>
      <c r="AM42" s="1177"/>
      <c r="AN42" s="1177"/>
      <c r="AO42" s="1177"/>
      <c r="AP42" s="1177"/>
      <c r="AQ42" s="1177"/>
      <c r="AR42" s="1177"/>
      <c r="AS42" s="1156"/>
      <c r="AT42" s="1156"/>
      <c r="AU42" s="1156"/>
      <c r="AV42" s="1156"/>
      <c r="AW42" s="1156"/>
      <c r="AX42" s="1156"/>
      <c r="AY42" s="1177"/>
      <c r="AZ42" s="1177"/>
      <c r="BA42" s="1177"/>
      <c r="BB42" s="1177"/>
      <c r="BC42" s="1177"/>
      <c r="BD42" s="1177"/>
      <c r="BE42" s="1177"/>
      <c r="BF42" s="1177"/>
      <c r="BG42" s="1177"/>
      <c r="BH42" s="1156"/>
      <c r="BI42" s="1156"/>
      <c r="BJ42" s="1177"/>
      <c r="BK42" s="67">
        <f t="shared" ref="BK42:BK43" si="139">SUM(U42:BI42)</f>
        <v>0</v>
      </c>
      <c r="BL42" s="4"/>
      <c r="BM42" s="105"/>
      <c r="BN42" s="224"/>
      <c r="BO42" s="66">
        <f t="shared" si="1"/>
        <v>0</v>
      </c>
      <c r="BP42" s="106" t="e">
        <f t="shared" si="2"/>
        <v>#DIV/0!</v>
      </c>
      <c r="BQ42" s="560">
        <f t="shared" si="3"/>
        <v>0</v>
      </c>
      <c r="BR42" s="2"/>
      <c r="BS42" s="354"/>
      <c r="BT42" s="2">
        <v>3</v>
      </c>
      <c r="BU42" s="1269"/>
      <c r="BV42" s="1328"/>
      <c r="BW42" s="1329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</row>
    <row r="43" spans="1:126" ht="19.5" customHeight="1">
      <c r="A43" s="648" t="s">
        <v>107</v>
      </c>
      <c r="B43" s="1332"/>
      <c r="C43" s="1326"/>
      <c r="D43" s="1326"/>
      <c r="E43" s="1359"/>
      <c r="F43" s="1005" t="s">
        <v>99</v>
      </c>
      <c r="G43" s="550" t="e">
        <f>ROUNDDOWN(G$7*G42,0)</f>
        <v>#DIV/0!</v>
      </c>
      <c r="H43" s="550" t="e">
        <f>ROUNDDOWN(H$7*H42,0)</f>
        <v>#DIV/0!</v>
      </c>
      <c r="I43" s="550" t="e">
        <f>ROUNDDOWN(I$7*I42,0)</f>
        <v>#DIV/0!</v>
      </c>
      <c r="J43" s="550">
        <f>ROUNDDOWN(J$7*J42,0)</f>
        <v>0</v>
      </c>
      <c r="K43" s="550"/>
      <c r="L43" s="550"/>
      <c r="M43" s="550"/>
      <c r="N43" s="550"/>
      <c r="O43" s="65" t="e">
        <f t="shared" si="138"/>
        <v>#DIV/0!</v>
      </c>
      <c r="P43" s="226">
        <f>P$9*P42</f>
        <v>0</v>
      </c>
      <c r="Q43" s="226">
        <f t="shared" ref="Q43" si="140">Q$9*Q42</f>
        <v>0</v>
      </c>
      <c r="R43" s="504"/>
      <c r="S43" s="535" t="e">
        <f t="shared" si="6"/>
        <v>#DIV/0!</v>
      </c>
      <c r="T43" s="505" t="s">
        <v>99</v>
      </c>
      <c r="U43" s="1178"/>
      <c r="V43" s="1179"/>
      <c r="W43" s="1179"/>
      <c r="X43" s="1179"/>
      <c r="Y43" s="1179"/>
      <c r="Z43" s="1179"/>
      <c r="AA43" s="1179"/>
      <c r="AB43" s="1179"/>
      <c r="AC43" s="1179"/>
      <c r="AD43" s="1179"/>
      <c r="AE43" s="1179"/>
      <c r="AF43" s="1179"/>
      <c r="AG43" s="1179"/>
      <c r="AH43" s="1179"/>
      <c r="AI43" s="1179"/>
      <c r="AJ43" s="1179"/>
      <c r="AK43" s="1179"/>
      <c r="AL43" s="1179"/>
      <c r="AM43" s="1179"/>
      <c r="AN43" s="1179"/>
      <c r="AO43" s="1179"/>
      <c r="AP43" s="1179"/>
      <c r="AQ43" s="1179"/>
      <c r="AR43" s="1179"/>
      <c r="AS43" s="1179"/>
      <c r="AT43" s="1179"/>
      <c r="AU43" s="1179"/>
      <c r="AV43" s="1179"/>
      <c r="AW43" s="1179"/>
      <c r="AX43" s="1179"/>
      <c r="AY43" s="1179"/>
      <c r="AZ43" s="1179"/>
      <c r="BA43" s="1179"/>
      <c r="BB43" s="1179"/>
      <c r="BC43" s="1179"/>
      <c r="BD43" s="1179"/>
      <c r="BE43" s="1179"/>
      <c r="BF43" s="1179"/>
      <c r="BG43" s="1179"/>
      <c r="BH43" s="1179"/>
      <c r="BI43" s="1179"/>
      <c r="BJ43" s="1179"/>
      <c r="BK43" s="65">
        <f t="shared" si="139"/>
        <v>0</v>
      </c>
      <c r="BL43" s="4"/>
      <c r="BM43" s="105"/>
      <c r="BN43" s="224"/>
      <c r="BO43" s="70">
        <f t="shared" si="1"/>
        <v>0</v>
      </c>
      <c r="BP43" s="108" t="e">
        <f t="shared" si="2"/>
        <v>#DIV/0!</v>
      </c>
      <c r="BQ43" s="560">
        <f t="shared" si="3"/>
        <v>0</v>
      </c>
      <c r="BR43" s="2">
        <f>BR41+BQ43</f>
        <v>0</v>
      </c>
      <c r="BS43" s="354">
        <f>BS41-BR43</f>
        <v>0</v>
      </c>
      <c r="BT43" s="2"/>
      <c r="BU43" s="1268">
        <f>_xlfn.AGGREGATE(9,6,S43,BQ43)</f>
        <v>0</v>
      </c>
      <c r="BV43" s="1328">
        <f>AY43</f>
        <v>0</v>
      </c>
      <c r="BW43" s="1329">
        <f t="shared" ref="BW43" si="141">BU43+BV43</f>
        <v>0</v>
      </c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</row>
    <row r="44" spans="1:126" ht="20.25" customHeight="1">
      <c r="A44" s="1208" t="s">
        <v>108</v>
      </c>
      <c r="B44" s="1279">
        <f>SUM(B36:B43)</f>
        <v>0</v>
      </c>
      <c r="C44" s="1232">
        <f t="shared" ref="C44" si="142">SUM(C36:C41)</f>
        <v>0</v>
      </c>
      <c r="D44" s="1279">
        <f>SUM(D36:D41)</f>
        <v>0</v>
      </c>
      <c r="E44" s="1330">
        <f>SUM(E36:E41)</f>
        <v>0</v>
      </c>
      <c r="F44" s="71" t="s">
        <v>97</v>
      </c>
      <c r="G44" s="72" t="e">
        <f>G36+G38+G40+G42</f>
        <v>#DIV/0!</v>
      </c>
      <c r="H44" s="72" t="e">
        <f t="shared" ref="H44:H45" si="143">H36+H38+H40+H42</f>
        <v>#DIV/0!</v>
      </c>
      <c r="I44" s="72" t="e">
        <f t="shared" ref="I44:K45" si="144">I36+I38+I40+I42</f>
        <v>#DIV/0!</v>
      </c>
      <c r="J44" s="72">
        <f t="shared" si="144"/>
        <v>0</v>
      </c>
      <c r="K44" s="72" t="e">
        <f t="shared" si="144"/>
        <v>#DIV/0!</v>
      </c>
      <c r="L44" s="72" t="e">
        <f t="shared" ref="L44" si="145">L36+L38+L40+L42</f>
        <v>#DIV/0!</v>
      </c>
      <c r="M44" s="72" t="e">
        <f t="shared" ref="M44:N44" si="146">M36+M38+M40+M42</f>
        <v>#DIV/0!</v>
      </c>
      <c r="N44" s="72">
        <f t="shared" si="146"/>
        <v>0</v>
      </c>
      <c r="O44" s="16" t="e">
        <f t="shared" si="138"/>
        <v>#DIV/0!</v>
      </c>
      <c r="P44" s="72">
        <f t="shared" ref="P44:Q45" si="147">P36+P38+P40+P42</f>
        <v>0</v>
      </c>
      <c r="Q44" s="72">
        <f t="shared" si="147"/>
        <v>0</v>
      </c>
      <c r="R44" s="490"/>
      <c r="S44" s="535" t="e">
        <f t="shared" si="6"/>
        <v>#DIV/0!</v>
      </c>
      <c r="T44" s="77" t="s">
        <v>97</v>
      </c>
      <c r="U44" s="1114">
        <f t="shared" ref="U44:V45" si="148">U36+U38+U40+U42</f>
        <v>0</v>
      </c>
      <c r="V44" s="1115">
        <f t="shared" si="148"/>
        <v>0</v>
      </c>
      <c r="W44" s="1115">
        <f t="shared" ref="W44:BI44" si="149">W36+W38+W40+W42</f>
        <v>0</v>
      </c>
      <c r="X44" s="1115">
        <f t="shared" si="149"/>
        <v>0</v>
      </c>
      <c r="Y44" s="1115">
        <f t="shared" si="149"/>
        <v>0</v>
      </c>
      <c r="Z44" s="1115">
        <f t="shared" si="149"/>
        <v>0</v>
      </c>
      <c r="AA44" s="1115">
        <f t="shared" si="149"/>
        <v>0</v>
      </c>
      <c r="AB44" s="1115">
        <f t="shared" si="149"/>
        <v>0</v>
      </c>
      <c r="AC44" s="1115">
        <f t="shared" si="149"/>
        <v>0</v>
      </c>
      <c r="AD44" s="1115">
        <f t="shared" si="149"/>
        <v>0</v>
      </c>
      <c r="AE44" s="1115">
        <f t="shared" si="149"/>
        <v>0</v>
      </c>
      <c r="AF44" s="1115">
        <f t="shared" si="149"/>
        <v>0</v>
      </c>
      <c r="AG44" s="1115">
        <f t="shared" si="149"/>
        <v>0</v>
      </c>
      <c r="AH44" s="1115">
        <f t="shared" si="149"/>
        <v>0</v>
      </c>
      <c r="AI44" s="1115">
        <f t="shared" si="149"/>
        <v>0</v>
      </c>
      <c r="AJ44" s="1115">
        <f t="shared" si="149"/>
        <v>0</v>
      </c>
      <c r="AK44" s="1115">
        <f t="shared" si="149"/>
        <v>0</v>
      </c>
      <c r="AL44" s="1115">
        <f t="shared" si="149"/>
        <v>0</v>
      </c>
      <c r="AM44" s="1115">
        <f t="shared" si="149"/>
        <v>0</v>
      </c>
      <c r="AN44" s="1115">
        <f t="shared" si="149"/>
        <v>0</v>
      </c>
      <c r="AO44" s="1115">
        <f t="shared" si="149"/>
        <v>0</v>
      </c>
      <c r="AP44" s="1115">
        <f t="shared" si="149"/>
        <v>0</v>
      </c>
      <c r="AQ44" s="1115">
        <f t="shared" si="149"/>
        <v>0</v>
      </c>
      <c r="AR44" s="1115">
        <f t="shared" si="149"/>
        <v>0</v>
      </c>
      <c r="AS44" s="1115">
        <f t="shared" si="149"/>
        <v>0</v>
      </c>
      <c r="AT44" s="1115">
        <f t="shared" si="149"/>
        <v>0</v>
      </c>
      <c r="AU44" s="1115">
        <f t="shared" si="149"/>
        <v>0</v>
      </c>
      <c r="AV44" s="1115">
        <f t="shared" si="149"/>
        <v>0</v>
      </c>
      <c r="AW44" s="1115">
        <f t="shared" si="149"/>
        <v>0</v>
      </c>
      <c r="AX44" s="1115">
        <f t="shared" si="149"/>
        <v>0</v>
      </c>
      <c r="AY44" s="1115">
        <f t="shared" si="149"/>
        <v>0</v>
      </c>
      <c r="AZ44" s="1115">
        <f t="shared" si="149"/>
        <v>0</v>
      </c>
      <c r="BA44" s="1115">
        <f t="shared" si="149"/>
        <v>0</v>
      </c>
      <c r="BB44" s="1115">
        <f t="shared" si="149"/>
        <v>0</v>
      </c>
      <c r="BC44" s="1115">
        <f t="shared" si="149"/>
        <v>0</v>
      </c>
      <c r="BD44" s="1115">
        <f t="shared" si="149"/>
        <v>0</v>
      </c>
      <c r="BE44" s="1115">
        <f t="shared" si="149"/>
        <v>0</v>
      </c>
      <c r="BF44" s="1115">
        <f t="shared" si="149"/>
        <v>0</v>
      </c>
      <c r="BG44" s="1115">
        <f t="shared" si="149"/>
        <v>0</v>
      </c>
      <c r="BH44" s="1115">
        <f t="shared" si="149"/>
        <v>0</v>
      </c>
      <c r="BI44" s="1115">
        <f t="shared" si="149"/>
        <v>0</v>
      </c>
      <c r="BJ44" s="1115">
        <f t="shared" ref="BJ44" si="150">BJ36+BJ38+BJ40+BJ42</f>
        <v>0</v>
      </c>
      <c r="BK44" s="16">
        <f>BK36+BK38+BK40+BK42</f>
        <v>0</v>
      </c>
      <c r="BL44" s="4"/>
      <c r="BM44" s="105"/>
      <c r="BN44" s="224"/>
      <c r="BO44" s="57">
        <f t="shared" si="1"/>
        <v>0</v>
      </c>
      <c r="BP44" s="78" t="e">
        <f t="shared" si="2"/>
        <v>#DIV/0!</v>
      </c>
      <c r="BQ44" s="560">
        <f t="shared" si="3"/>
        <v>0</v>
      </c>
      <c r="BR44" s="2"/>
      <c r="BS44" s="354"/>
      <c r="BT44" s="764" t="s">
        <v>227</v>
      </c>
      <c r="BU44" s="1269"/>
      <c r="BV44" s="1328"/>
      <c r="BW44" s="1329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</row>
    <row r="45" spans="1:126" ht="19.5" customHeight="1">
      <c r="A45" s="1209"/>
      <c r="B45" s="1280"/>
      <c r="C45" s="1233"/>
      <c r="D45" s="1280"/>
      <c r="E45" s="1331"/>
      <c r="F45" s="79" t="s">
        <v>99</v>
      </c>
      <c r="G45" s="80" t="e">
        <f>G37+G39+G41+G43</f>
        <v>#DIV/0!</v>
      </c>
      <c r="H45" s="80" t="e">
        <f t="shared" si="143"/>
        <v>#DIV/0!</v>
      </c>
      <c r="I45" s="80" t="e">
        <f t="shared" si="144"/>
        <v>#DIV/0!</v>
      </c>
      <c r="J45" s="80">
        <f t="shared" si="144"/>
        <v>0</v>
      </c>
      <c r="K45" s="80">
        <f t="shared" si="144"/>
        <v>0</v>
      </c>
      <c r="L45" s="80">
        <f>L37+L39+L41+L43</f>
        <v>0</v>
      </c>
      <c r="M45" s="80">
        <f t="shared" ref="M45:N45" si="151">M37+M39+M41+M43</f>
        <v>0</v>
      </c>
      <c r="N45" s="80">
        <f t="shared" si="151"/>
        <v>0</v>
      </c>
      <c r="O45" s="43" t="e">
        <f t="shared" si="138"/>
        <v>#DIV/0!</v>
      </c>
      <c r="P45" s="80">
        <f t="shared" si="147"/>
        <v>0</v>
      </c>
      <c r="Q45" s="80">
        <f t="shared" si="147"/>
        <v>0</v>
      </c>
      <c r="R45" s="83">
        <f>R37+R39+R41+R43</f>
        <v>0</v>
      </c>
      <c r="S45" s="535" t="e">
        <f t="shared" si="6"/>
        <v>#DIV/0!</v>
      </c>
      <c r="T45" s="89" t="s">
        <v>99</v>
      </c>
      <c r="U45" s="1116">
        <f t="shared" si="148"/>
        <v>0</v>
      </c>
      <c r="V45" s="1117">
        <f t="shared" si="148"/>
        <v>0</v>
      </c>
      <c r="W45" s="1117">
        <f t="shared" ref="W45:BI45" si="152">W37+W39+W41+W43</f>
        <v>0</v>
      </c>
      <c r="X45" s="1117">
        <f t="shared" si="152"/>
        <v>0</v>
      </c>
      <c r="Y45" s="1117">
        <f t="shared" si="152"/>
        <v>0</v>
      </c>
      <c r="Z45" s="1117">
        <f t="shared" si="152"/>
        <v>0</v>
      </c>
      <c r="AA45" s="1117">
        <f t="shared" si="152"/>
        <v>0</v>
      </c>
      <c r="AB45" s="1117">
        <f t="shared" si="152"/>
        <v>0</v>
      </c>
      <c r="AC45" s="1117">
        <f t="shared" si="152"/>
        <v>0</v>
      </c>
      <c r="AD45" s="1117">
        <f t="shared" si="152"/>
        <v>0</v>
      </c>
      <c r="AE45" s="1117">
        <f t="shared" si="152"/>
        <v>0</v>
      </c>
      <c r="AF45" s="1117">
        <f t="shared" si="152"/>
        <v>0</v>
      </c>
      <c r="AG45" s="1117">
        <f t="shared" si="152"/>
        <v>0</v>
      </c>
      <c r="AH45" s="1117">
        <f t="shared" si="152"/>
        <v>0</v>
      </c>
      <c r="AI45" s="1117">
        <f t="shared" si="152"/>
        <v>0</v>
      </c>
      <c r="AJ45" s="1117">
        <f t="shared" si="152"/>
        <v>0</v>
      </c>
      <c r="AK45" s="1117">
        <f t="shared" si="152"/>
        <v>0</v>
      </c>
      <c r="AL45" s="1117">
        <f t="shared" si="152"/>
        <v>0</v>
      </c>
      <c r="AM45" s="1117">
        <f t="shared" si="152"/>
        <v>0</v>
      </c>
      <c r="AN45" s="1117">
        <f t="shared" si="152"/>
        <v>0</v>
      </c>
      <c r="AO45" s="1117">
        <f t="shared" si="152"/>
        <v>0</v>
      </c>
      <c r="AP45" s="1117">
        <f t="shared" si="152"/>
        <v>0</v>
      </c>
      <c r="AQ45" s="1117">
        <f t="shared" si="152"/>
        <v>0</v>
      </c>
      <c r="AR45" s="1117">
        <f t="shared" si="152"/>
        <v>0</v>
      </c>
      <c r="AS45" s="1117">
        <f t="shared" si="152"/>
        <v>0</v>
      </c>
      <c r="AT45" s="1117">
        <f t="shared" si="152"/>
        <v>0</v>
      </c>
      <c r="AU45" s="1117">
        <f t="shared" si="152"/>
        <v>0</v>
      </c>
      <c r="AV45" s="1117">
        <f t="shared" si="152"/>
        <v>0</v>
      </c>
      <c r="AW45" s="1117">
        <f t="shared" si="152"/>
        <v>0</v>
      </c>
      <c r="AX45" s="1117">
        <f t="shared" si="152"/>
        <v>0</v>
      </c>
      <c r="AY45" s="1117">
        <f t="shared" si="152"/>
        <v>0</v>
      </c>
      <c r="AZ45" s="1117">
        <f t="shared" si="152"/>
        <v>0</v>
      </c>
      <c r="BA45" s="1117">
        <f t="shared" si="152"/>
        <v>0</v>
      </c>
      <c r="BB45" s="1117">
        <f t="shared" si="152"/>
        <v>0</v>
      </c>
      <c r="BC45" s="1117">
        <f t="shared" si="152"/>
        <v>0</v>
      </c>
      <c r="BD45" s="1117">
        <f t="shared" si="152"/>
        <v>0</v>
      </c>
      <c r="BE45" s="1117">
        <f t="shared" si="152"/>
        <v>0</v>
      </c>
      <c r="BF45" s="1117">
        <f t="shared" si="152"/>
        <v>0</v>
      </c>
      <c r="BG45" s="1117">
        <f t="shared" si="152"/>
        <v>0</v>
      </c>
      <c r="BH45" s="1117">
        <f t="shared" si="152"/>
        <v>0</v>
      </c>
      <c r="BI45" s="1117">
        <f t="shared" si="152"/>
        <v>0</v>
      </c>
      <c r="BJ45" s="1117">
        <f t="shared" ref="BJ45" si="153">BJ37+BJ39+BJ41+BJ43</f>
        <v>0</v>
      </c>
      <c r="BK45" s="43">
        <f>BK37+BK39+BK41+BK43</f>
        <v>0</v>
      </c>
      <c r="BL45" s="4"/>
      <c r="BM45" s="105"/>
      <c r="BN45" s="224"/>
      <c r="BO45" s="70">
        <f t="shared" si="1"/>
        <v>0</v>
      </c>
      <c r="BP45" s="92" t="e">
        <f t="shared" si="2"/>
        <v>#DIV/0!</v>
      </c>
      <c r="BQ45" s="560">
        <f t="shared" si="3"/>
        <v>0</v>
      </c>
      <c r="BR45" s="1092" t="str">
        <f>IF(BR43=BQ45,"○","×")</f>
        <v>○</v>
      </c>
      <c r="BS45" s="2"/>
      <c r="BT45" s="2"/>
      <c r="BU45" s="1268">
        <f>_xlfn.AGGREGATE(9,6,S45,BQ45)</f>
        <v>0</v>
      </c>
      <c r="BV45" s="1328">
        <f>AY45</f>
        <v>0</v>
      </c>
      <c r="BW45" s="1329">
        <f t="shared" ref="BW45" si="154">BU45+BV45</f>
        <v>0</v>
      </c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</row>
    <row r="46" spans="1:126" s="48" customFormat="1" ht="15" customHeight="1">
      <c r="A46" s="506"/>
      <c r="B46" s="1281">
        <f>B18+B26+B34+B44</f>
        <v>0</v>
      </c>
      <c r="C46" s="1283">
        <f t="shared" ref="C46:D46" si="155">C18+C26+C34+C44</f>
        <v>0</v>
      </c>
      <c r="D46" s="1281">
        <f t="shared" si="155"/>
        <v>0</v>
      </c>
      <c r="E46" s="1324">
        <f>E18+E26+E34+E44</f>
        <v>0</v>
      </c>
      <c r="F46" s="507" t="s">
        <v>97</v>
      </c>
      <c r="G46" s="198" t="e">
        <f t="shared" ref="G46:H47" si="156">G18+G26+G34+G44</f>
        <v>#DIV/0!</v>
      </c>
      <c r="H46" s="198" t="e">
        <f t="shared" si="156"/>
        <v>#DIV/0!</v>
      </c>
      <c r="I46" s="113" t="e">
        <f t="shared" ref="I46:I47" si="157">I18+I26+I34+I44</f>
        <v>#DIV/0!</v>
      </c>
      <c r="J46" s="113">
        <f t="shared" ref="J46:K46" si="158">J18+J26+J34+J44</f>
        <v>0</v>
      </c>
      <c r="K46" s="113" t="e">
        <f t="shared" si="158"/>
        <v>#DIV/0!</v>
      </c>
      <c r="L46" s="113" t="e">
        <f t="shared" ref="L46" si="159">L18+L26+L34+L44</f>
        <v>#DIV/0!</v>
      </c>
      <c r="M46" s="113" t="e">
        <f t="shared" ref="M46:N46" si="160">M18+M26+M34+M44</f>
        <v>#DIV/0!</v>
      </c>
      <c r="N46" s="113">
        <f t="shared" si="160"/>
        <v>0</v>
      </c>
      <c r="O46" s="16" t="e">
        <f t="shared" si="138"/>
        <v>#DIV/0!</v>
      </c>
      <c r="P46" s="198">
        <f t="shared" ref="P46:Q47" si="161">P18+P26+P34+P44</f>
        <v>0</v>
      </c>
      <c r="Q46" s="198">
        <f t="shared" si="161"/>
        <v>0</v>
      </c>
      <c r="R46" s="508">
        <f t="shared" ref="R46:R47" si="162">R18+R26+R34+R44</f>
        <v>0</v>
      </c>
      <c r="S46" s="535" t="e">
        <f t="shared" si="6"/>
        <v>#DIV/0!</v>
      </c>
      <c r="T46" s="509" t="s">
        <v>97</v>
      </c>
      <c r="U46" s="510">
        <f t="shared" ref="U46:U47" si="163">U18+U26+U34+U44</f>
        <v>0</v>
      </c>
      <c r="V46" s="198">
        <f>V18+V26+V34+V44</f>
        <v>0</v>
      </c>
      <c r="W46" s="198">
        <f t="shared" ref="W46:BI46" si="164">W18+W26+W34+W44</f>
        <v>0</v>
      </c>
      <c r="X46" s="198">
        <f t="shared" si="164"/>
        <v>0</v>
      </c>
      <c r="Y46" s="198">
        <f t="shared" si="164"/>
        <v>0</v>
      </c>
      <c r="Z46" s="198">
        <f t="shared" si="164"/>
        <v>0</v>
      </c>
      <c r="AA46" s="198">
        <f t="shared" si="164"/>
        <v>0</v>
      </c>
      <c r="AB46" s="198">
        <f t="shared" si="164"/>
        <v>0</v>
      </c>
      <c r="AC46" s="198">
        <f t="shared" si="164"/>
        <v>0</v>
      </c>
      <c r="AD46" s="198">
        <f t="shared" si="164"/>
        <v>0</v>
      </c>
      <c r="AE46" s="198">
        <f t="shared" si="164"/>
        <v>0</v>
      </c>
      <c r="AF46" s="198">
        <f t="shared" si="164"/>
        <v>0</v>
      </c>
      <c r="AG46" s="198">
        <f t="shared" si="164"/>
        <v>0</v>
      </c>
      <c r="AH46" s="198">
        <f t="shared" si="164"/>
        <v>0</v>
      </c>
      <c r="AI46" s="198">
        <f t="shared" si="164"/>
        <v>0</v>
      </c>
      <c r="AJ46" s="198">
        <f t="shared" si="164"/>
        <v>0</v>
      </c>
      <c r="AK46" s="198">
        <f t="shared" si="164"/>
        <v>0</v>
      </c>
      <c r="AL46" s="198">
        <f t="shared" si="164"/>
        <v>0</v>
      </c>
      <c r="AM46" s="198">
        <f t="shared" si="164"/>
        <v>0</v>
      </c>
      <c r="AN46" s="198">
        <f t="shared" si="164"/>
        <v>0</v>
      </c>
      <c r="AO46" s="198">
        <f t="shared" si="164"/>
        <v>0</v>
      </c>
      <c r="AP46" s="198">
        <f t="shared" si="164"/>
        <v>0</v>
      </c>
      <c r="AQ46" s="198">
        <f t="shared" si="164"/>
        <v>0</v>
      </c>
      <c r="AR46" s="198">
        <f t="shared" si="164"/>
        <v>0</v>
      </c>
      <c r="AS46" s="198">
        <f t="shared" si="164"/>
        <v>0</v>
      </c>
      <c r="AT46" s="198">
        <f t="shared" si="164"/>
        <v>0</v>
      </c>
      <c r="AU46" s="198">
        <f t="shared" si="164"/>
        <v>0</v>
      </c>
      <c r="AV46" s="198">
        <f t="shared" si="164"/>
        <v>0</v>
      </c>
      <c r="AW46" s="198">
        <f t="shared" si="164"/>
        <v>0</v>
      </c>
      <c r="AX46" s="198">
        <f t="shared" si="164"/>
        <v>0</v>
      </c>
      <c r="AY46" s="198">
        <f t="shared" si="164"/>
        <v>0</v>
      </c>
      <c r="AZ46" s="198">
        <f t="shared" si="164"/>
        <v>0</v>
      </c>
      <c r="BA46" s="198">
        <f t="shared" si="164"/>
        <v>0</v>
      </c>
      <c r="BB46" s="198">
        <f t="shared" si="164"/>
        <v>0</v>
      </c>
      <c r="BC46" s="198">
        <f t="shared" si="164"/>
        <v>0</v>
      </c>
      <c r="BD46" s="198">
        <f t="shared" si="164"/>
        <v>0</v>
      </c>
      <c r="BE46" s="198">
        <f t="shared" si="164"/>
        <v>0</v>
      </c>
      <c r="BF46" s="198">
        <f t="shared" si="164"/>
        <v>0</v>
      </c>
      <c r="BG46" s="198">
        <f t="shared" si="164"/>
        <v>0</v>
      </c>
      <c r="BH46" s="198">
        <f t="shared" si="164"/>
        <v>0</v>
      </c>
      <c r="BI46" s="198">
        <f t="shared" si="164"/>
        <v>0</v>
      </c>
      <c r="BJ46" s="198">
        <f t="shared" ref="BJ46" si="165">BJ18+BJ26+BJ34+BJ44</f>
        <v>0</v>
      </c>
      <c r="BK46" s="16">
        <f t="shared" ref="BK46" si="166">BK18+BK26+BK34+BK44</f>
        <v>0</v>
      </c>
      <c r="BL46" s="4"/>
      <c r="BM46" s="105"/>
      <c r="BN46" s="224"/>
      <c r="BO46" s="57">
        <f t="shared" si="1"/>
        <v>0</v>
      </c>
      <c r="BP46" s="78" t="e">
        <f t="shared" si="2"/>
        <v>#DIV/0!</v>
      </c>
      <c r="BQ46" s="560">
        <f t="shared" si="3"/>
        <v>0</v>
      </c>
      <c r="BR46" s="123"/>
      <c r="BS46" s="123"/>
      <c r="BT46" s="123"/>
      <c r="BU46" s="1269"/>
      <c r="BV46" s="1328"/>
      <c r="BW46" s="1329"/>
    </row>
    <row r="47" spans="1:126" s="48" customFormat="1" ht="26.25" customHeight="1">
      <c r="A47" s="218" t="s">
        <v>109</v>
      </c>
      <c r="B47" s="1282"/>
      <c r="C47" s="1284"/>
      <c r="D47" s="1282"/>
      <c r="E47" s="1325"/>
      <c r="F47" s="973" t="s">
        <v>99</v>
      </c>
      <c r="G47" s="975" t="e">
        <f>G19+G27+G35+G45</f>
        <v>#DIV/0!</v>
      </c>
      <c r="H47" s="975" t="e">
        <f t="shared" si="156"/>
        <v>#DIV/0!</v>
      </c>
      <c r="I47" s="975" t="e">
        <f t="shared" si="157"/>
        <v>#DIV/0!</v>
      </c>
      <c r="J47" s="975">
        <f t="shared" ref="J47:K47" si="167">J19+J27+J35+J45</f>
        <v>0</v>
      </c>
      <c r="K47" s="975">
        <f t="shared" si="167"/>
        <v>0</v>
      </c>
      <c r="L47" s="975">
        <f t="shared" ref="L47" si="168">L19+L27+L35+L45</f>
        <v>0</v>
      </c>
      <c r="M47" s="975">
        <f t="shared" ref="M47:N47" si="169">M19+M27+M35+M45</f>
        <v>0</v>
      </c>
      <c r="N47" s="975">
        <f t="shared" si="169"/>
        <v>0</v>
      </c>
      <c r="O47" s="65" t="e">
        <f t="shared" si="138"/>
        <v>#DIV/0!</v>
      </c>
      <c r="P47" s="975">
        <f t="shared" si="161"/>
        <v>0</v>
      </c>
      <c r="Q47" s="975">
        <f t="shared" si="161"/>
        <v>0</v>
      </c>
      <c r="R47" s="977">
        <f t="shared" si="162"/>
        <v>0</v>
      </c>
      <c r="S47" s="535" t="e">
        <f t="shared" si="6"/>
        <v>#DIV/0!</v>
      </c>
      <c r="T47" s="978" t="s">
        <v>99</v>
      </c>
      <c r="U47" s="979">
        <f t="shared" si="163"/>
        <v>0</v>
      </c>
      <c r="V47" s="975">
        <f>V19+V27+V35+V45</f>
        <v>0</v>
      </c>
      <c r="W47" s="975">
        <f t="shared" ref="W47:BI47" si="170">W19+W27+W35+W45</f>
        <v>0</v>
      </c>
      <c r="X47" s="975">
        <f t="shared" si="170"/>
        <v>0</v>
      </c>
      <c r="Y47" s="975">
        <f t="shared" si="170"/>
        <v>0</v>
      </c>
      <c r="Z47" s="975">
        <f t="shared" si="170"/>
        <v>0</v>
      </c>
      <c r="AA47" s="975">
        <f t="shared" si="170"/>
        <v>0</v>
      </c>
      <c r="AB47" s="975">
        <f t="shared" si="170"/>
        <v>0</v>
      </c>
      <c r="AC47" s="975">
        <f t="shared" si="170"/>
        <v>0</v>
      </c>
      <c r="AD47" s="975">
        <f t="shared" si="170"/>
        <v>0</v>
      </c>
      <c r="AE47" s="975">
        <f t="shared" si="170"/>
        <v>0</v>
      </c>
      <c r="AF47" s="975">
        <f t="shared" si="170"/>
        <v>0</v>
      </c>
      <c r="AG47" s="975">
        <f t="shared" si="170"/>
        <v>0</v>
      </c>
      <c r="AH47" s="975">
        <f t="shared" si="170"/>
        <v>0</v>
      </c>
      <c r="AI47" s="975">
        <f t="shared" si="170"/>
        <v>0</v>
      </c>
      <c r="AJ47" s="975">
        <f t="shared" si="170"/>
        <v>0</v>
      </c>
      <c r="AK47" s="975">
        <f t="shared" si="170"/>
        <v>0</v>
      </c>
      <c r="AL47" s="975">
        <f t="shared" si="170"/>
        <v>0</v>
      </c>
      <c r="AM47" s="975">
        <f t="shared" si="170"/>
        <v>0</v>
      </c>
      <c r="AN47" s="975">
        <f t="shared" si="170"/>
        <v>0</v>
      </c>
      <c r="AO47" s="975">
        <f t="shared" si="170"/>
        <v>0</v>
      </c>
      <c r="AP47" s="975">
        <f t="shared" si="170"/>
        <v>0</v>
      </c>
      <c r="AQ47" s="975">
        <f t="shared" si="170"/>
        <v>0</v>
      </c>
      <c r="AR47" s="975">
        <f t="shared" si="170"/>
        <v>0</v>
      </c>
      <c r="AS47" s="975">
        <f t="shared" si="170"/>
        <v>0</v>
      </c>
      <c r="AT47" s="975">
        <f t="shared" si="170"/>
        <v>0</v>
      </c>
      <c r="AU47" s="975">
        <f t="shared" si="170"/>
        <v>0</v>
      </c>
      <c r="AV47" s="975">
        <f t="shared" si="170"/>
        <v>0</v>
      </c>
      <c r="AW47" s="975">
        <f t="shared" si="170"/>
        <v>0</v>
      </c>
      <c r="AX47" s="975">
        <f t="shared" si="170"/>
        <v>0</v>
      </c>
      <c r="AY47" s="975">
        <f t="shared" si="170"/>
        <v>0</v>
      </c>
      <c r="AZ47" s="975">
        <f t="shared" si="170"/>
        <v>0</v>
      </c>
      <c r="BA47" s="975">
        <f t="shared" si="170"/>
        <v>0</v>
      </c>
      <c r="BB47" s="975">
        <f t="shared" si="170"/>
        <v>0</v>
      </c>
      <c r="BC47" s="975">
        <f t="shared" si="170"/>
        <v>0</v>
      </c>
      <c r="BD47" s="975">
        <f t="shared" si="170"/>
        <v>0</v>
      </c>
      <c r="BE47" s="975">
        <f t="shared" si="170"/>
        <v>0</v>
      </c>
      <c r="BF47" s="975">
        <f t="shared" si="170"/>
        <v>0</v>
      </c>
      <c r="BG47" s="975">
        <f t="shared" si="170"/>
        <v>0</v>
      </c>
      <c r="BH47" s="975">
        <f t="shared" si="170"/>
        <v>0</v>
      </c>
      <c r="BI47" s="975">
        <f t="shared" si="170"/>
        <v>0</v>
      </c>
      <c r="BJ47" s="975">
        <f t="shared" ref="BJ47" si="171">BJ19+BJ27+BJ35+BJ45</f>
        <v>0</v>
      </c>
      <c r="BK47" s="65">
        <f t="shared" ref="BK47" si="172">BK19+BK27+BK35+BK45</f>
        <v>0</v>
      </c>
      <c r="BL47" s="4"/>
      <c r="BM47" s="105"/>
      <c r="BN47" s="224"/>
      <c r="BO47" s="93">
        <f t="shared" si="1"/>
        <v>0</v>
      </c>
      <c r="BP47" s="133" t="e">
        <f t="shared" si="2"/>
        <v>#DIV/0!</v>
      </c>
      <c r="BQ47" s="560">
        <f t="shared" si="3"/>
        <v>0</v>
      </c>
      <c r="BR47" s="219" t="str">
        <f>IF(BR41=BQ47,"○","×")</f>
        <v>○</v>
      </c>
      <c r="BS47" s="123"/>
      <c r="BT47" s="123"/>
      <c r="BU47" s="1083">
        <f>SUBTOTAL(9,BU13:BU46)</f>
        <v>0</v>
      </c>
      <c r="BV47" s="1083">
        <f>SUBTOTAL(9,BV13:BV46)</f>
        <v>0</v>
      </c>
      <c r="BW47" s="1083">
        <f>BU47+BV47</f>
        <v>0</v>
      </c>
    </row>
    <row r="48" spans="1:126" s="418" customFormat="1" ht="19.95" customHeight="1">
      <c r="A48" s="498"/>
      <c r="B48" s="417"/>
      <c r="C48" s="417"/>
      <c r="D48" s="417"/>
      <c r="F48" s="1018" t="s">
        <v>325</v>
      </c>
      <c r="G48" s="1010"/>
      <c r="H48" s="1010"/>
      <c r="I48" s="1010"/>
      <c r="J48" s="1010"/>
      <c r="K48" s="1012"/>
      <c r="L48" s="1012"/>
      <c r="M48" s="1012"/>
      <c r="N48" s="1012"/>
      <c r="O48" s="1013"/>
      <c r="P48" s="1010"/>
      <c r="Q48" s="1010"/>
      <c r="R48" s="1010"/>
      <c r="S48" s="1010"/>
      <c r="T48" s="1014" t="s">
        <v>99</v>
      </c>
      <c r="U48" s="1010"/>
      <c r="V48" s="1010"/>
      <c r="W48" s="1010"/>
      <c r="X48" s="1010"/>
      <c r="Y48" s="1010"/>
      <c r="Z48" s="1010"/>
      <c r="AA48" s="1010"/>
      <c r="AB48" s="1010"/>
      <c r="AC48" s="1010"/>
      <c r="AD48" s="1010"/>
      <c r="AE48" s="1010"/>
      <c r="AF48" s="1010"/>
      <c r="AG48" s="1010"/>
      <c r="AH48" s="1010"/>
      <c r="AI48" s="1010"/>
      <c r="AJ48" s="1010"/>
      <c r="AK48" s="1010"/>
      <c r="AL48" s="1010"/>
      <c r="AM48" s="1010"/>
      <c r="AN48" s="1010"/>
      <c r="AO48" s="1010"/>
      <c r="AP48" s="1010"/>
      <c r="AQ48" s="1010"/>
      <c r="AR48" s="1010"/>
      <c r="AS48" s="1010"/>
      <c r="AT48" s="1010"/>
      <c r="AU48" s="1010"/>
      <c r="AV48" s="1010"/>
      <c r="AW48" s="1010"/>
      <c r="AX48" s="1010"/>
      <c r="AY48" s="1010"/>
      <c r="AZ48" s="1010"/>
      <c r="BA48" s="1010"/>
      <c r="BB48" s="1010"/>
      <c r="BC48" s="1010"/>
      <c r="BD48" s="1010"/>
      <c r="BE48" s="1010"/>
      <c r="BF48" s="1010"/>
      <c r="BG48" s="1010"/>
      <c r="BH48" s="1010"/>
      <c r="BI48" s="1010"/>
      <c r="BJ48" s="1010"/>
      <c r="BK48" s="1015"/>
      <c r="BL48" s="1016"/>
      <c r="BM48" s="420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</row>
    <row r="49" spans="1:126" s="418" customFormat="1" ht="19.95" customHeight="1">
      <c r="A49" s="423"/>
      <c r="B49" s="417"/>
      <c r="C49" s="417"/>
      <c r="D49" s="417"/>
      <c r="F49" s="1018" t="s">
        <v>326</v>
      </c>
      <c r="G49" s="1010" t="e">
        <f t="shared" ref="G49:L49" si="173">G47-G48</f>
        <v>#DIV/0!</v>
      </c>
      <c r="H49" s="1010" t="e">
        <f t="shared" si="173"/>
        <v>#DIV/0!</v>
      </c>
      <c r="I49" s="1010" t="e">
        <f t="shared" si="173"/>
        <v>#DIV/0!</v>
      </c>
      <c r="J49" s="1010">
        <f t="shared" si="173"/>
        <v>0</v>
      </c>
      <c r="K49" s="1010">
        <f t="shared" ref="K49" si="174">K47-K48</f>
        <v>0</v>
      </c>
      <c r="L49" s="1010">
        <f t="shared" si="173"/>
        <v>0</v>
      </c>
      <c r="M49" s="1010">
        <f t="shared" ref="M49:N49" si="175">M47-M48</f>
        <v>0</v>
      </c>
      <c r="N49" s="1010">
        <f t="shared" si="175"/>
        <v>0</v>
      </c>
      <c r="O49" s="1013" t="e">
        <f>SUM(G49:M49)</f>
        <v>#DIV/0!</v>
      </c>
      <c r="P49" s="1010">
        <f t="shared" ref="P49:R49" si="176">P47-P48</f>
        <v>0</v>
      </c>
      <c r="Q49" s="1010">
        <f t="shared" si="176"/>
        <v>0</v>
      </c>
      <c r="R49" s="1010">
        <f t="shared" si="176"/>
        <v>0</v>
      </c>
      <c r="S49" s="1010" t="e">
        <f>SUM(O49:R49)</f>
        <v>#DIV/0!</v>
      </c>
      <c r="T49" s="1014" t="s">
        <v>326</v>
      </c>
      <c r="U49" s="1011">
        <f t="shared" ref="U49:BI49" si="177">U47-U48</f>
        <v>0</v>
      </c>
      <c r="V49" s="1011">
        <f t="shared" si="177"/>
        <v>0</v>
      </c>
      <c r="W49" s="1011">
        <f t="shared" si="177"/>
        <v>0</v>
      </c>
      <c r="X49" s="1011">
        <f t="shared" si="177"/>
        <v>0</v>
      </c>
      <c r="Y49" s="1011">
        <f t="shared" si="177"/>
        <v>0</v>
      </c>
      <c r="Z49" s="1011">
        <f t="shared" si="177"/>
        <v>0</v>
      </c>
      <c r="AA49" s="1011">
        <f t="shared" si="177"/>
        <v>0</v>
      </c>
      <c r="AB49" s="1011">
        <f t="shared" si="177"/>
        <v>0</v>
      </c>
      <c r="AC49" s="1011">
        <f t="shared" si="177"/>
        <v>0</v>
      </c>
      <c r="AD49" s="1011">
        <f t="shared" si="177"/>
        <v>0</v>
      </c>
      <c r="AE49" s="1011">
        <f t="shared" si="177"/>
        <v>0</v>
      </c>
      <c r="AF49" s="1011">
        <f t="shared" si="177"/>
        <v>0</v>
      </c>
      <c r="AG49" s="1011">
        <f t="shared" si="177"/>
        <v>0</v>
      </c>
      <c r="AH49" s="1011">
        <f t="shared" si="177"/>
        <v>0</v>
      </c>
      <c r="AI49" s="1011">
        <f t="shared" si="177"/>
        <v>0</v>
      </c>
      <c r="AJ49" s="1011">
        <f t="shared" si="177"/>
        <v>0</v>
      </c>
      <c r="AK49" s="1011">
        <f t="shared" si="177"/>
        <v>0</v>
      </c>
      <c r="AL49" s="1011">
        <f t="shared" si="177"/>
        <v>0</v>
      </c>
      <c r="AM49" s="1011">
        <f t="shared" si="177"/>
        <v>0</v>
      </c>
      <c r="AN49" s="1011">
        <f t="shared" si="177"/>
        <v>0</v>
      </c>
      <c r="AO49" s="1011">
        <f t="shared" si="177"/>
        <v>0</v>
      </c>
      <c r="AP49" s="1011">
        <f t="shared" si="177"/>
        <v>0</v>
      </c>
      <c r="AQ49" s="1011">
        <f t="shared" si="177"/>
        <v>0</v>
      </c>
      <c r="AR49" s="1011">
        <f t="shared" si="177"/>
        <v>0</v>
      </c>
      <c r="AS49" s="1011">
        <f t="shared" si="177"/>
        <v>0</v>
      </c>
      <c r="AT49" s="1011">
        <f t="shared" si="177"/>
        <v>0</v>
      </c>
      <c r="AU49" s="1011">
        <f t="shared" si="177"/>
        <v>0</v>
      </c>
      <c r="AV49" s="1011">
        <f t="shared" si="177"/>
        <v>0</v>
      </c>
      <c r="AW49" s="1011">
        <f t="shared" si="177"/>
        <v>0</v>
      </c>
      <c r="AX49" s="1011">
        <f t="shared" si="177"/>
        <v>0</v>
      </c>
      <c r="AY49" s="1011">
        <f t="shared" si="177"/>
        <v>0</v>
      </c>
      <c r="AZ49" s="1011">
        <f t="shared" si="177"/>
        <v>0</v>
      </c>
      <c r="BA49" s="1011">
        <f t="shared" si="177"/>
        <v>0</v>
      </c>
      <c r="BB49" s="1011">
        <f t="shared" si="177"/>
        <v>0</v>
      </c>
      <c r="BC49" s="1011">
        <f t="shared" si="177"/>
        <v>0</v>
      </c>
      <c r="BD49" s="1011">
        <f t="shared" si="177"/>
        <v>0</v>
      </c>
      <c r="BE49" s="1011">
        <f t="shared" si="177"/>
        <v>0</v>
      </c>
      <c r="BF49" s="1011">
        <f t="shared" si="177"/>
        <v>0</v>
      </c>
      <c r="BG49" s="1011">
        <f t="shared" si="177"/>
        <v>0</v>
      </c>
      <c r="BH49" s="1011">
        <f t="shared" si="177"/>
        <v>0</v>
      </c>
      <c r="BI49" s="1011">
        <f t="shared" si="177"/>
        <v>0</v>
      </c>
      <c r="BJ49" s="1011">
        <f t="shared" ref="BJ49" si="178">BJ47-BJ48</f>
        <v>0</v>
      </c>
      <c r="BK49" s="1014">
        <f>SUM(U49:BI49)</f>
        <v>0</v>
      </c>
      <c r="BL49" s="1017" t="e">
        <f>S49+BK49</f>
        <v>#DIV/0!</v>
      </c>
      <c r="BM49" s="420"/>
      <c r="BN49" s="135"/>
      <c r="BO49" s="135"/>
      <c r="BP49" s="135"/>
      <c r="BQ49" s="420"/>
      <c r="BR49" s="135"/>
      <c r="BS49" s="135"/>
      <c r="BT49" s="135"/>
      <c r="BU49" s="135"/>
      <c r="BV49" s="135"/>
      <c r="BW49" s="135"/>
    </row>
    <row r="50" spans="1:126" s="266" customFormat="1" ht="24" customHeight="1">
      <c r="A50" s="1351" t="str">
        <f>共同経理課!A50</f>
        <v>児童自立生活援助事業所2</v>
      </c>
      <c r="B50" s="1351"/>
      <c r="C50" s="1351"/>
      <c r="D50" s="1351"/>
      <c r="E50" s="1351"/>
      <c r="F50" s="1032"/>
      <c r="G50" s="1032"/>
      <c r="H50" s="1032"/>
      <c r="I50" s="1032"/>
      <c r="J50" s="1032"/>
      <c r="K50" s="1032"/>
      <c r="L50" s="1032"/>
      <c r="M50" s="1032"/>
      <c r="N50" s="1032"/>
      <c r="O50" s="1032"/>
      <c r="P50" s="496"/>
      <c r="Q50" s="496"/>
      <c r="R50" s="496"/>
      <c r="S50" s="427"/>
      <c r="T50" s="1084"/>
      <c r="U50" s="1076"/>
      <c r="V50" s="1076"/>
      <c r="W50" s="1076"/>
      <c r="X50" s="1076"/>
      <c r="Y50" s="1077"/>
      <c r="Z50" s="1077"/>
      <c r="AA50" s="1077"/>
      <c r="AB50" s="1077"/>
      <c r="AC50" s="1077"/>
      <c r="AD50" s="1077"/>
      <c r="AE50" s="1078"/>
      <c r="AF50" s="761"/>
      <c r="AG50" s="442"/>
      <c r="AH50" s="430"/>
      <c r="AI50" s="426"/>
      <c r="AJ50" s="426"/>
      <c r="AK50" s="426"/>
      <c r="AL50" s="426"/>
      <c r="AM50" s="426"/>
      <c r="AN50" s="426"/>
      <c r="AO50" s="426"/>
      <c r="AP50" s="426"/>
      <c r="AQ50" s="426"/>
      <c r="AR50" s="426"/>
      <c r="AS50" s="426"/>
      <c r="AT50" s="426"/>
      <c r="AU50" s="426"/>
      <c r="AV50" s="426"/>
      <c r="AW50" s="428" t="s">
        <v>154</v>
      </c>
      <c r="AX50" s="428" t="s">
        <v>155</v>
      </c>
      <c r="AY50" s="428" t="s">
        <v>156</v>
      </c>
      <c r="AZ50" s="428" t="s">
        <v>157</v>
      </c>
      <c r="BA50" s="428" t="s">
        <v>157</v>
      </c>
      <c r="BB50" s="428" t="s">
        <v>157</v>
      </c>
      <c r="BC50" s="428" t="s">
        <v>157</v>
      </c>
      <c r="BD50" s="428" t="s">
        <v>157</v>
      </c>
      <c r="BE50" s="428" t="s">
        <v>157</v>
      </c>
      <c r="BF50" s="428" t="s">
        <v>157</v>
      </c>
      <c r="BG50" s="428" t="s">
        <v>157</v>
      </c>
      <c r="BH50" s="428" t="s">
        <v>157</v>
      </c>
      <c r="BI50" s="428"/>
      <c r="BJ50" s="428"/>
      <c r="BK50" s="428" t="s">
        <v>159</v>
      </c>
      <c r="BL50" s="428" t="s">
        <v>159</v>
      </c>
      <c r="BM50" s="428" t="s">
        <v>159</v>
      </c>
      <c r="BN50" s="428" t="s">
        <v>160</v>
      </c>
      <c r="BO50" s="428" t="s">
        <v>160</v>
      </c>
      <c r="BP50" s="428" t="s">
        <v>161</v>
      </c>
      <c r="BQ50" s="428" t="s">
        <v>161</v>
      </c>
      <c r="BR50" s="428" t="s">
        <v>161</v>
      </c>
      <c r="BS50" s="428" t="s">
        <v>161</v>
      </c>
      <c r="BT50" s="428" t="s">
        <v>161</v>
      </c>
      <c r="BU50" s="426" t="s">
        <v>161</v>
      </c>
      <c r="BV50" s="426" t="s">
        <v>161</v>
      </c>
      <c r="BW50" s="426" t="s">
        <v>161</v>
      </c>
      <c r="BX50" s="426"/>
      <c r="BY50" s="426"/>
      <c r="BZ50" s="426"/>
      <c r="CA50" s="426"/>
      <c r="CB50" s="428" t="s">
        <v>164</v>
      </c>
      <c r="CC50" s="428" t="s">
        <v>165</v>
      </c>
      <c r="CD50" s="428" t="s">
        <v>166</v>
      </c>
      <c r="CE50" s="428"/>
      <c r="CF50" s="428" t="s">
        <v>167</v>
      </c>
      <c r="CG50" s="426"/>
      <c r="CH50" s="428" t="s">
        <v>168</v>
      </c>
      <c r="CI50" s="428" t="s">
        <v>169</v>
      </c>
      <c r="CJ50" s="428" t="s">
        <v>169</v>
      </c>
      <c r="CK50" s="428" t="s">
        <v>170</v>
      </c>
      <c r="CL50" s="428" t="s">
        <v>170</v>
      </c>
      <c r="CM50" s="428" t="s">
        <v>171</v>
      </c>
      <c r="CN50" s="428" t="s">
        <v>171</v>
      </c>
      <c r="CO50" s="428" t="s">
        <v>172</v>
      </c>
      <c r="CP50" s="428"/>
      <c r="CQ50" s="426"/>
      <c r="CR50" s="432"/>
      <c r="CS50" s="442"/>
      <c r="CT50" s="431" t="s">
        <v>154</v>
      </c>
      <c r="CU50" s="431" t="s">
        <v>154</v>
      </c>
      <c r="CV50" s="431" t="s">
        <v>155</v>
      </c>
      <c r="CW50" s="431" t="s">
        <v>155</v>
      </c>
      <c r="CX50" s="444" t="s">
        <v>155</v>
      </c>
      <c r="CY50" s="444" t="s">
        <v>155</v>
      </c>
      <c r="CZ50" s="497" t="s">
        <v>156</v>
      </c>
      <c r="DA50" s="497" t="s">
        <v>156</v>
      </c>
      <c r="DB50" s="497" t="s">
        <v>156</v>
      </c>
      <c r="DC50" s="497" t="s">
        <v>156</v>
      </c>
      <c r="DD50" s="497" t="s">
        <v>156</v>
      </c>
      <c r="DE50" s="497" t="s">
        <v>156</v>
      </c>
      <c r="DF50" s="497" t="s">
        <v>156</v>
      </c>
      <c r="DG50" s="497" t="s">
        <v>156</v>
      </c>
      <c r="DH50" s="431"/>
      <c r="DI50" s="430"/>
      <c r="DJ50" s="264"/>
      <c r="DK50" s="265"/>
      <c r="DL50" s="267"/>
      <c r="DM50" s="263"/>
      <c r="DN50" s="267"/>
      <c r="DO50" s="267"/>
      <c r="DP50" s="267"/>
      <c r="DQ50" s="265"/>
      <c r="DR50" s="265"/>
      <c r="DS50" s="265"/>
    </row>
    <row r="51" spans="1:126" ht="27" customHeight="1">
      <c r="A51" s="6"/>
      <c r="B51" s="1189" t="s">
        <v>9</v>
      </c>
      <c r="C51" s="1189" t="s">
        <v>174</v>
      </c>
      <c r="D51" s="1189" t="s">
        <v>252</v>
      </c>
      <c r="E51" s="1189" t="s">
        <v>252</v>
      </c>
      <c r="F51" s="1008" t="s">
        <v>123</v>
      </c>
      <c r="G51" s="1123" t="str">
        <f>共同経理課!T51</f>
        <v>一般分</v>
      </c>
      <c r="H51" s="1123" t="str">
        <f>共同経理課!U51</f>
        <v>民改費</v>
      </c>
      <c r="I51" s="1123" t="str">
        <f>共同経理課!V51</f>
        <v>施設機能
（自立生活支援事業）</v>
      </c>
      <c r="J51" s="1123" t="str">
        <f>共同経理課!W51</f>
        <v>第三者評価</v>
      </c>
      <c r="K51" s="1123" t="str">
        <f>共同経理課!X51</f>
        <v>処遇改善（Ⅰ・Ⅴ）</v>
      </c>
      <c r="L51" s="1123" t="str">
        <f>共同経理課!Y51</f>
        <v>従事者処遇改善</v>
      </c>
      <c r="M51" s="1123" t="str">
        <f>共同経理課!Z51</f>
        <v>ソーシャルワーカー</v>
      </c>
      <c r="N51" s="1123" t="str">
        <f>共同経理課!AA51</f>
        <v>新設事務費</v>
      </c>
      <c r="O51" s="1198" t="str">
        <f>共同経理課!AB51</f>
        <v>事務費小計</v>
      </c>
      <c r="P51" s="1352" t="str">
        <f>共同経理課!AC51</f>
        <v>賃借費加算
（実費）</v>
      </c>
      <c r="Q51" s="1352" t="str">
        <f>共同経理課!AD51</f>
        <v>開設準備費</v>
      </c>
      <c r="R51" s="1352" t="str">
        <f>共同経理課!AE51</f>
        <v>端数調整</v>
      </c>
      <c r="S51" s="1290" t="str">
        <f>共同経理課!AF51</f>
        <v>事務費合計</v>
      </c>
      <c r="T51" s="17" t="s">
        <v>3</v>
      </c>
      <c r="U51" s="10">
        <f t="shared" ref="U51:AR51" si="179">U6</f>
        <v>0</v>
      </c>
      <c r="V51" s="10">
        <f t="shared" si="179"/>
        <v>0</v>
      </c>
      <c r="W51" s="10">
        <f t="shared" si="179"/>
        <v>0</v>
      </c>
      <c r="X51" s="10">
        <f t="shared" si="179"/>
        <v>0</v>
      </c>
      <c r="Y51" s="10">
        <f t="shared" si="179"/>
        <v>0</v>
      </c>
      <c r="Z51" s="10">
        <f t="shared" si="179"/>
        <v>0</v>
      </c>
      <c r="AA51" s="10">
        <f t="shared" si="179"/>
        <v>0</v>
      </c>
      <c r="AB51" s="10">
        <f t="shared" si="179"/>
        <v>0</v>
      </c>
      <c r="AC51" s="10">
        <f t="shared" si="179"/>
        <v>0</v>
      </c>
      <c r="AD51" s="10">
        <f t="shared" si="179"/>
        <v>0</v>
      </c>
      <c r="AE51" s="10">
        <f t="shared" si="179"/>
        <v>0</v>
      </c>
      <c r="AF51" s="10" t="str">
        <f t="shared" si="179"/>
        <v xml:space="preserve"> </v>
      </c>
      <c r="AG51" s="10">
        <f t="shared" si="179"/>
        <v>0</v>
      </c>
      <c r="AH51" s="10" t="str">
        <f t="shared" si="179"/>
        <v xml:space="preserve"> </v>
      </c>
      <c r="AI51" s="10">
        <f t="shared" si="179"/>
        <v>0</v>
      </c>
      <c r="AJ51" s="10">
        <f t="shared" si="179"/>
        <v>0</v>
      </c>
      <c r="AK51" s="10">
        <f t="shared" si="179"/>
        <v>0</v>
      </c>
      <c r="AL51" s="10">
        <f t="shared" si="179"/>
        <v>0</v>
      </c>
      <c r="AM51" s="10">
        <f t="shared" si="179"/>
        <v>0</v>
      </c>
      <c r="AN51" s="10">
        <f t="shared" si="179"/>
        <v>0</v>
      </c>
      <c r="AO51" s="10">
        <f t="shared" si="179"/>
        <v>0</v>
      </c>
      <c r="AP51" s="10" t="str">
        <f t="shared" si="179"/>
        <v>区単独</v>
      </c>
      <c r="AQ51" s="10" t="str">
        <f t="shared" si="179"/>
        <v>区単独</v>
      </c>
      <c r="AR51" s="10" t="str">
        <f t="shared" si="179"/>
        <v>区単独</v>
      </c>
      <c r="AS51" s="10">
        <f t="shared" ref="AS51:BI51" si="180">AS6</f>
        <v>0</v>
      </c>
      <c r="AT51" s="10">
        <f t="shared" si="180"/>
        <v>0</v>
      </c>
      <c r="AU51" s="10">
        <f t="shared" si="180"/>
        <v>0</v>
      </c>
      <c r="AV51" s="10">
        <f t="shared" si="180"/>
        <v>0</v>
      </c>
      <c r="AW51" s="10">
        <f t="shared" si="180"/>
        <v>0</v>
      </c>
      <c r="AX51" s="10">
        <f t="shared" si="180"/>
        <v>0</v>
      </c>
      <c r="AY51" s="10" t="str">
        <f t="shared" si="180"/>
        <v>就労なし
利用料未徴収</v>
      </c>
      <c r="AZ51" s="10">
        <f t="shared" si="180"/>
        <v>0</v>
      </c>
      <c r="BA51" s="10" t="str">
        <f t="shared" si="180"/>
        <v>就労なし
利用料未徴収</v>
      </c>
      <c r="BB51" s="10">
        <f t="shared" si="180"/>
        <v>0</v>
      </c>
      <c r="BC51" s="10">
        <f t="shared" si="180"/>
        <v>0</v>
      </c>
      <c r="BD51" s="10">
        <f t="shared" si="180"/>
        <v>0</v>
      </c>
      <c r="BE51" s="10">
        <f t="shared" si="180"/>
        <v>0</v>
      </c>
      <c r="BF51" s="10">
        <f t="shared" si="180"/>
        <v>0</v>
      </c>
      <c r="BG51" s="10">
        <f t="shared" si="180"/>
        <v>0</v>
      </c>
      <c r="BH51" s="10">
        <f t="shared" si="180"/>
        <v>0</v>
      </c>
      <c r="BI51" s="10" t="str">
        <f t="shared" si="180"/>
        <v>所管のみ</v>
      </c>
      <c r="BJ51" s="10">
        <f t="shared" ref="BJ51" si="181">BJ6</f>
        <v>0</v>
      </c>
      <c r="BK51" s="19"/>
      <c r="BL51" s="4"/>
      <c r="BM51" s="330"/>
      <c r="BN51" s="224"/>
      <c r="BO51" s="1180" t="s">
        <v>5</v>
      </c>
      <c r="BP51" s="1183" t="s">
        <v>6</v>
      </c>
      <c r="BQ51" s="1247" t="s">
        <v>8</v>
      </c>
      <c r="BR51" s="2"/>
      <c r="BS51" s="214" t="s">
        <v>67</v>
      </c>
      <c r="BT51" s="2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</row>
    <row r="52" spans="1:126" s="547" customFormat="1" ht="18.75" customHeight="1">
      <c r="A52" s="955"/>
      <c r="B52" s="1189"/>
      <c r="C52" s="1189"/>
      <c r="D52" s="1189"/>
      <c r="E52" s="1189"/>
      <c r="F52" s="683">
        <f>共同経理課!S52</f>
        <v>4</v>
      </c>
      <c r="G52" s="683">
        <f>共同経理課!T52</f>
        <v>386720</v>
      </c>
      <c r="H52" s="683">
        <f>共同経理課!U52</f>
        <v>73476</v>
      </c>
      <c r="I52" s="683">
        <f>共同経理課!V52</f>
        <v>0</v>
      </c>
      <c r="J52" s="683">
        <f>共同経理課!W52</f>
        <v>314000</v>
      </c>
      <c r="K52" s="683">
        <f>共同経理課!X52</f>
        <v>6080</v>
      </c>
      <c r="L52" s="683">
        <f>共同経理課!Y52</f>
        <v>10950</v>
      </c>
      <c r="M52" s="683">
        <f>共同経理課!Z52</f>
        <v>10000</v>
      </c>
      <c r="N52" s="683">
        <f>共同経理課!AA52</f>
        <v>396720</v>
      </c>
      <c r="O52" s="1199"/>
      <c r="P52" s="1353"/>
      <c r="Q52" s="1353"/>
      <c r="R52" s="1353"/>
      <c r="S52" s="1245"/>
      <c r="T52" s="1237" t="s">
        <v>10</v>
      </c>
      <c r="U52" s="1191" t="str">
        <f t="shared" ref="U52:AR52" si="182">U7</f>
        <v>一般生活費</v>
      </c>
      <c r="V52" s="1191" t="str">
        <f t="shared" si="182"/>
        <v>被虐待児
受入加算</v>
      </c>
      <c r="W52" s="1191" t="str">
        <f t="shared" si="182"/>
        <v>教育費 学用品類
特別支援高等部</v>
      </c>
      <c r="X52" s="1191" t="str">
        <f t="shared" si="182"/>
        <v>教育費
教材費</v>
      </c>
      <c r="Y52" s="1191" t="str">
        <f t="shared" si="182"/>
        <v>教育費
通院交通費</v>
      </c>
      <c r="Z52" s="1191" t="str">
        <f t="shared" si="182"/>
        <v>教育費
部活動費</v>
      </c>
      <c r="AA52" s="1191" t="str">
        <f t="shared" si="182"/>
        <v>教育費
特別加算1年生</v>
      </c>
      <c r="AB52" s="1191" t="str">
        <f t="shared" si="182"/>
        <v>教育費　資格加算
特別支援3年</v>
      </c>
      <c r="AC52" s="1191" t="str">
        <f t="shared" si="182"/>
        <v>学校給食費</v>
      </c>
      <c r="AD52" s="1191" t="str">
        <f t="shared" si="182"/>
        <v>見学旅行費
特別支援高等部</v>
      </c>
      <c r="AE52" s="1191" t="str">
        <f t="shared" si="182"/>
        <v>見学旅行費
高校3年</v>
      </c>
      <c r="AF52" s="1191" t="str">
        <f t="shared" si="182"/>
        <v>特別育成費
公立新規</v>
      </c>
      <c r="AG52" s="1191" t="str">
        <f t="shared" si="182"/>
        <v>特別育成費
公立継続</v>
      </c>
      <c r="AH52" s="1191" t="str">
        <f t="shared" si="182"/>
        <v>特別育成費
私立新規</v>
      </c>
      <c r="AI52" s="1191" t="str">
        <f t="shared" si="182"/>
        <v>特別育成費
私立継続</v>
      </c>
      <c r="AJ52" s="1191" t="str">
        <f t="shared" si="182"/>
        <v>特別育成費
通学交通費</v>
      </c>
      <c r="AK52" s="1191" t="str">
        <f t="shared" si="182"/>
        <v>特別育成費
高校入学</v>
      </c>
      <c r="AL52" s="1191" t="str">
        <f t="shared" si="182"/>
        <v>特別育成費
資格加算3年</v>
      </c>
      <c r="AM52" s="1191" t="str">
        <f t="shared" si="182"/>
        <v>特別育成費
補習費（高1,2）</v>
      </c>
      <c r="AN52" s="1191" t="str">
        <f t="shared" si="182"/>
        <v>特別育成費
補習費（高3）</v>
      </c>
      <c r="AO52" s="1191" t="str">
        <f t="shared" si="182"/>
        <v>特別育成費
補習費特別</v>
      </c>
      <c r="AP52" s="1191" t="str">
        <f t="shared" si="182"/>
        <v>特別育成費
補習費（高1,2）</v>
      </c>
      <c r="AQ52" s="1191" t="str">
        <f t="shared" si="182"/>
        <v>特別育成費
補習費（高3）</v>
      </c>
      <c r="AR52" s="1191" t="str">
        <f t="shared" si="182"/>
        <v>特別育成費
補習費特別</v>
      </c>
      <c r="AS52" s="1191" t="str">
        <f t="shared" ref="AS52:BI52" si="183">AS7</f>
        <v>大学受験料</v>
      </c>
      <c r="AT52" s="1191" t="str">
        <f t="shared" si="183"/>
        <v>医療費</v>
      </c>
      <c r="AU52" s="1191" t="str">
        <f t="shared" si="183"/>
        <v>視力矯正費</v>
      </c>
      <c r="AV52" s="1191" t="str">
        <f t="shared" si="183"/>
        <v>予防接種費</v>
      </c>
      <c r="AW52" s="1191" t="str">
        <f t="shared" si="183"/>
        <v>医療費
食事療養費</v>
      </c>
      <c r="AX52" s="1191" t="str">
        <f t="shared" si="183"/>
        <v>職業補導費</v>
      </c>
      <c r="AY52" s="1191" t="str">
        <f t="shared" si="183"/>
        <v>冷暖房費
4級地</v>
      </c>
      <c r="AZ52" s="1191" t="str">
        <f t="shared" si="183"/>
        <v>冷暖房費
4級地</v>
      </c>
      <c r="BA52" s="1191" t="str">
        <f t="shared" si="183"/>
        <v>冷暖房費
その他地域</v>
      </c>
      <c r="BB52" s="1191" t="str">
        <f t="shared" si="183"/>
        <v>冷暖房費
その他地域</v>
      </c>
      <c r="BC52" s="1191" t="str">
        <f t="shared" si="183"/>
        <v>就職支度金</v>
      </c>
      <c r="BD52" s="1191" t="str">
        <f t="shared" si="183"/>
        <v>就職支度金
特別基準</v>
      </c>
      <c r="BE52" s="1191" t="str">
        <f t="shared" si="183"/>
        <v>大学進学等
自立生活支度費</v>
      </c>
      <c r="BF52" s="1191" t="str">
        <f t="shared" si="183"/>
        <v>大学進学等
特別基準</v>
      </c>
      <c r="BG52" s="1191" t="str">
        <f t="shared" si="183"/>
        <v>葬祭費</v>
      </c>
      <c r="BH52" s="1191" t="str">
        <f t="shared" si="183"/>
        <v>受託支度費</v>
      </c>
      <c r="BI52" s="1191" t="str">
        <f t="shared" si="183"/>
        <v>防災対策費</v>
      </c>
      <c r="BJ52" s="1191" t="str">
        <f t="shared" ref="BJ52" si="184">BJ7</f>
        <v>物価高騰</v>
      </c>
      <c r="BK52" s="1265" t="s">
        <v>60</v>
      </c>
      <c r="BL52" s="623"/>
      <c r="BM52" s="697"/>
      <c r="BN52" s="698"/>
      <c r="BO52" s="1181"/>
      <c r="BP52" s="1184"/>
      <c r="BQ52" s="1248"/>
      <c r="BR52" s="1243" t="s">
        <v>66</v>
      </c>
      <c r="BS52" s="711"/>
      <c r="BT52" s="545" t="s">
        <v>95</v>
      </c>
    </row>
    <row r="53" spans="1:126" ht="27" customHeight="1">
      <c r="A53" s="648"/>
      <c r="B53" s="1189"/>
      <c r="C53" s="1189"/>
      <c r="D53" s="1189"/>
      <c r="E53" s="1189"/>
      <c r="F53" s="683">
        <f>共同経理課!S53</f>
        <v>0</v>
      </c>
      <c r="G53" s="683">
        <f>共同経理課!T53</f>
        <v>0</v>
      </c>
      <c r="H53" s="683">
        <f>共同経理課!U53</f>
        <v>0</v>
      </c>
      <c r="I53" s="683">
        <f>共同経理課!V53</f>
        <v>0</v>
      </c>
      <c r="J53" s="683">
        <f>共同経理課!W53</f>
        <v>0</v>
      </c>
      <c r="K53" s="683">
        <f>共同経理課!X53</f>
        <v>0</v>
      </c>
      <c r="L53" s="683">
        <f>共同経理課!Y53</f>
        <v>0</v>
      </c>
      <c r="M53" s="683">
        <f>共同経理課!Z53</f>
        <v>0</v>
      </c>
      <c r="N53" s="683">
        <f>共同経理課!AA53</f>
        <v>0</v>
      </c>
      <c r="O53" s="1321"/>
      <c r="P53" s="1354"/>
      <c r="Q53" s="1354"/>
      <c r="R53" s="1354"/>
      <c r="S53" s="1245"/>
      <c r="T53" s="1237"/>
      <c r="U53" s="1192"/>
      <c r="V53" s="1192"/>
      <c r="W53" s="1192"/>
      <c r="X53" s="1192"/>
      <c r="Y53" s="1192"/>
      <c r="Z53" s="1192"/>
      <c r="AA53" s="1192"/>
      <c r="AB53" s="1192"/>
      <c r="AC53" s="1192"/>
      <c r="AD53" s="1192"/>
      <c r="AE53" s="1192"/>
      <c r="AF53" s="1192"/>
      <c r="AG53" s="1192"/>
      <c r="AH53" s="1192"/>
      <c r="AI53" s="1192"/>
      <c r="AJ53" s="1192"/>
      <c r="AK53" s="1192"/>
      <c r="AL53" s="1192"/>
      <c r="AM53" s="1192"/>
      <c r="AN53" s="1192"/>
      <c r="AO53" s="1192"/>
      <c r="AP53" s="1192"/>
      <c r="AQ53" s="1192"/>
      <c r="AR53" s="1192"/>
      <c r="AS53" s="1192"/>
      <c r="AT53" s="1192"/>
      <c r="AU53" s="1192"/>
      <c r="AV53" s="1192"/>
      <c r="AW53" s="1192"/>
      <c r="AX53" s="1192"/>
      <c r="AY53" s="1192"/>
      <c r="AZ53" s="1192"/>
      <c r="BA53" s="1192"/>
      <c r="BB53" s="1192"/>
      <c r="BC53" s="1192"/>
      <c r="BD53" s="1192"/>
      <c r="BE53" s="1192"/>
      <c r="BF53" s="1192"/>
      <c r="BG53" s="1192"/>
      <c r="BH53" s="1192"/>
      <c r="BI53" s="1192"/>
      <c r="BJ53" s="1192"/>
      <c r="BK53" s="1265"/>
      <c r="BL53" s="4"/>
      <c r="BM53" s="331"/>
      <c r="BN53" s="329"/>
      <c r="BO53" s="1181"/>
      <c r="BP53" s="1184"/>
      <c r="BQ53" s="1248"/>
      <c r="BR53" s="1243"/>
      <c r="BS53" s="215"/>
      <c r="BT53" s="353" t="s">
        <v>190</v>
      </c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</row>
    <row r="54" spans="1:126" s="547" customFormat="1" ht="18.75" customHeight="1">
      <c r="A54" s="955"/>
      <c r="B54" s="1241" t="s">
        <v>68</v>
      </c>
      <c r="C54" s="1208" t="s">
        <v>175</v>
      </c>
      <c r="D54" s="1241" t="s">
        <v>175</v>
      </c>
      <c r="E54" s="1323" t="s">
        <v>178</v>
      </c>
      <c r="F54" s="683">
        <f>共同経理課!S54</f>
        <v>0</v>
      </c>
      <c r="G54" s="683">
        <f>共同経理課!T54</f>
        <v>0</v>
      </c>
      <c r="H54" s="683">
        <f>共同経理課!U54</f>
        <v>0</v>
      </c>
      <c r="I54" s="683">
        <f>共同経理課!V54</f>
        <v>0</v>
      </c>
      <c r="J54" s="683">
        <f>共同経理課!W54</f>
        <v>0</v>
      </c>
      <c r="K54" s="683">
        <f>共同経理課!X54</f>
        <v>0</v>
      </c>
      <c r="L54" s="683">
        <f>共同経理課!Y54</f>
        <v>0</v>
      </c>
      <c r="M54" s="683">
        <f>共同経理課!Z54</f>
        <v>0</v>
      </c>
      <c r="N54" s="683">
        <f>共同経理課!AA54</f>
        <v>0</v>
      </c>
      <c r="O54" s="726"/>
      <c r="P54" s="725">
        <f>共同経理課!AC54</f>
        <v>0</v>
      </c>
      <c r="Q54" s="725">
        <f>共同経理課!AD54</f>
        <v>0</v>
      </c>
      <c r="R54" s="727"/>
      <c r="S54" s="1245"/>
      <c r="T54" s="209">
        <f>共同経理課!AG54</f>
        <v>4</v>
      </c>
      <c r="U54" s="209">
        <f>共同経理課!AH54</f>
        <v>55270</v>
      </c>
      <c r="V54" s="209">
        <f>共同経理課!AI54</f>
        <v>26100</v>
      </c>
      <c r="W54" s="209">
        <f>共同経理課!AJ54</f>
        <v>9380</v>
      </c>
      <c r="X54" s="209" t="str">
        <f>共同経理課!AK54</f>
        <v>実費</v>
      </c>
      <c r="Y54" s="209" t="str">
        <f>共同経理課!AL54</f>
        <v>実費</v>
      </c>
      <c r="Z54" s="209" t="str">
        <f>共同経理課!AM54</f>
        <v>実費</v>
      </c>
      <c r="AA54" s="209">
        <f>共同経理課!AN54</f>
        <v>86300</v>
      </c>
      <c r="AB54" s="209">
        <f>共同経理課!AO54</f>
        <v>57620</v>
      </c>
      <c r="AC54" s="209" t="str">
        <f>共同経理課!AP54</f>
        <v>実費</v>
      </c>
      <c r="AD54" s="209">
        <f>共同経理課!AQ54</f>
        <v>111290</v>
      </c>
      <c r="AE54" s="209">
        <f>共同経理課!AR54</f>
        <v>111290</v>
      </c>
      <c r="AF54" s="209">
        <f>共同経理課!AS54</f>
        <v>28330</v>
      </c>
      <c r="AG54" s="209">
        <f>共同経理課!AT54</f>
        <v>28330</v>
      </c>
      <c r="AH54" s="209">
        <f>共同経理課!AU54</f>
        <v>39540</v>
      </c>
      <c r="AI54" s="209">
        <f>共同経理課!AV54</f>
        <v>39540</v>
      </c>
      <c r="AJ54" s="209" t="str">
        <f>共同経理課!AW54</f>
        <v>実費</v>
      </c>
      <c r="AK54" s="209">
        <f>共同経理課!AX54</f>
        <v>86300</v>
      </c>
      <c r="AL54" s="209">
        <f>共同経理課!AY54</f>
        <v>57620</v>
      </c>
      <c r="AM54" s="209">
        <f>共同経理課!AZ54</f>
        <v>20000</v>
      </c>
      <c r="AN54" s="209">
        <f>共同経理課!BA54</f>
        <v>25000</v>
      </c>
      <c r="AO54" s="209">
        <f>共同経理課!BB54</f>
        <v>25000</v>
      </c>
      <c r="AP54" s="209">
        <f>共同経理課!BC54</f>
        <v>20000</v>
      </c>
      <c r="AQ54" s="209">
        <f>共同経理課!BD54</f>
        <v>25000</v>
      </c>
      <c r="AR54" s="209">
        <f>共同経理課!BE54</f>
        <v>25000</v>
      </c>
      <c r="AS54" s="209" t="str">
        <f>共同経理課!BF54</f>
        <v>実費</v>
      </c>
      <c r="AT54" s="209" t="str">
        <f>共同経理課!BG54</f>
        <v>実費</v>
      </c>
      <c r="AU54" s="209" t="str">
        <f>共同経理課!BH54</f>
        <v>実費</v>
      </c>
      <c r="AV54" s="209" t="str">
        <f>共同経理課!BI54</f>
        <v>実費</v>
      </c>
      <c r="AW54" s="209">
        <f>共同経理課!BJ54</f>
        <v>0</v>
      </c>
      <c r="AX54" s="209" t="str">
        <f>共同経理課!BK54</f>
        <v>5030＋実費</v>
      </c>
      <c r="AY54" s="209">
        <f>共同経理課!BL54</f>
        <v>4170</v>
      </c>
      <c r="AZ54" s="209">
        <f>共同経理課!BM54</f>
        <v>1870</v>
      </c>
      <c r="BA54" s="209">
        <f>共同経理課!BN54</f>
        <v>870</v>
      </c>
      <c r="BB54" s="209">
        <f>共同経理課!BO54</f>
        <v>130</v>
      </c>
      <c r="BC54" s="209">
        <f>共同経理課!BP54</f>
        <v>82760</v>
      </c>
      <c r="BD54" s="209">
        <f>共同経理課!BQ54</f>
        <v>413340</v>
      </c>
      <c r="BE54" s="209">
        <f>共同経理課!BR54</f>
        <v>82760</v>
      </c>
      <c r="BF54" s="209">
        <f>共同経理課!BS54</f>
        <v>413340</v>
      </c>
      <c r="BG54" s="209">
        <f>共同経理課!BT54</f>
        <v>161290</v>
      </c>
      <c r="BH54" s="209" t="str">
        <f>共同経理課!BU54</f>
        <v>実費</v>
      </c>
      <c r="BI54" s="209" t="str">
        <f>共同経理課!BV54</f>
        <v>実費</v>
      </c>
      <c r="BJ54" s="209">
        <f>共同経理課!BW54</f>
        <v>3633</v>
      </c>
      <c r="BK54" s="728" t="e">
        <f>[1]共同経理課!#REF!</f>
        <v>#REF!</v>
      </c>
      <c r="BL54" s="623"/>
      <c r="BM54" s="697"/>
      <c r="BN54" s="698"/>
      <c r="BO54" s="1181"/>
      <c r="BP54" s="1184"/>
      <c r="BQ54" s="1248"/>
      <c r="BR54" s="1243"/>
      <c r="BS54" s="711"/>
      <c r="BT54" s="545" t="s">
        <v>191</v>
      </c>
    </row>
    <row r="55" spans="1:126" ht="18.75" customHeight="1">
      <c r="A55" s="648"/>
      <c r="B55" s="1241"/>
      <c r="C55" s="1322"/>
      <c r="D55" s="1241"/>
      <c r="E55" s="1323"/>
      <c r="F55" s="683">
        <f>共同経理課!S55</f>
        <v>0</v>
      </c>
      <c r="G55" s="683">
        <f>共同経理課!T55</f>
        <v>0</v>
      </c>
      <c r="H55" s="683">
        <f>共同経理課!U55</f>
        <v>0</v>
      </c>
      <c r="I55" s="683">
        <f>共同経理課!V55</f>
        <v>0</v>
      </c>
      <c r="J55" s="683">
        <f>共同経理課!W55</f>
        <v>0</v>
      </c>
      <c r="K55" s="683">
        <f>共同経理課!X55</f>
        <v>0</v>
      </c>
      <c r="L55" s="683">
        <f>共同経理課!Y55</f>
        <v>0</v>
      </c>
      <c r="M55" s="683">
        <f>共同経理課!Z55</f>
        <v>0</v>
      </c>
      <c r="N55" s="683">
        <f>共同経理課!AA55</f>
        <v>0</v>
      </c>
      <c r="O55" s="1068"/>
      <c r="P55" s="725">
        <f>共同経理課!AC55</f>
        <v>0</v>
      </c>
      <c r="Q55" s="725">
        <f>共同経理課!AD55</f>
        <v>0</v>
      </c>
      <c r="R55" s="512"/>
      <c r="S55" s="1245"/>
      <c r="T55" s="209">
        <f>共同経理課!AG55</f>
        <v>0</v>
      </c>
      <c r="U55" s="209">
        <f>共同経理課!AH55</f>
        <v>0</v>
      </c>
      <c r="V55" s="209">
        <f>共同経理課!AI55</f>
        <v>0</v>
      </c>
      <c r="W55" s="209">
        <f>共同経理課!AJ55</f>
        <v>0</v>
      </c>
      <c r="X55" s="209">
        <f>共同経理課!AK55</f>
        <v>0</v>
      </c>
      <c r="Y55" s="209">
        <f>共同経理課!AL55</f>
        <v>0</v>
      </c>
      <c r="Z55" s="209">
        <f>共同経理課!AM55</f>
        <v>0</v>
      </c>
      <c r="AA55" s="209">
        <f>共同経理課!AN55</f>
        <v>0</v>
      </c>
      <c r="AB55" s="209">
        <f>共同経理課!AO55</f>
        <v>0</v>
      </c>
      <c r="AC55" s="209">
        <f>共同経理課!AP55</f>
        <v>0</v>
      </c>
      <c r="AD55" s="209">
        <f>共同経理課!AQ55</f>
        <v>0</v>
      </c>
      <c r="AE55" s="209">
        <f>共同経理課!AR55</f>
        <v>0</v>
      </c>
      <c r="AF55" s="209">
        <f>共同経理課!AS55</f>
        <v>0</v>
      </c>
      <c r="AG55" s="209">
        <f>共同経理課!AT55</f>
        <v>0</v>
      </c>
      <c r="AH55" s="209">
        <f>共同経理課!AU55</f>
        <v>0</v>
      </c>
      <c r="AI55" s="209">
        <f>共同経理課!AV55</f>
        <v>0</v>
      </c>
      <c r="AJ55" s="209">
        <f>共同経理課!AW55</f>
        <v>0</v>
      </c>
      <c r="AK55" s="209">
        <f>共同経理課!AX55</f>
        <v>0</v>
      </c>
      <c r="AL55" s="209">
        <f>共同経理課!AY55</f>
        <v>0</v>
      </c>
      <c r="AM55" s="209">
        <f>共同経理課!AZ55</f>
        <v>0</v>
      </c>
      <c r="AN55" s="209">
        <f>共同経理課!BA55</f>
        <v>0</v>
      </c>
      <c r="AO55" s="209">
        <f>共同経理課!BB55</f>
        <v>0</v>
      </c>
      <c r="AP55" s="209">
        <f>共同経理課!BC55</f>
        <v>0</v>
      </c>
      <c r="AQ55" s="209">
        <f>共同経理課!BD55</f>
        <v>0</v>
      </c>
      <c r="AR55" s="209">
        <f>共同経理課!BE55</f>
        <v>0</v>
      </c>
      <c r="AS55" s="209">
        <f>共同経理課!BF55</f>
        <v>0</v>
      </c>
      <c r="AT55" s="209">
        <f>共同経理課!BG55</f>
        <v>0</v>
      </c>
      <c r="AU55" s="209">
        <f>共同経理課!BH55</f>
        <v>0</v>
      </c>
      <c r="AV55" s="209">
        <f>共同経理課!BI55</f>
        <v>0</v>
      </c>
      <c r="AW55" s="209">
        <f>共同経理課!BJ55</f>
        <v>0</v>
      </c>
      <c r="AX55" s="209">
        <f>共同経理課!BK55</f>
        <v>0</v>
      </c>
      <c r="AY55" s="209">
        <f>共同経理課!BL55</f>
        <v>0</v>
      </c>
      <c r="AZ55" s="209">
        <f>共同経理課!BM55</f>
        <v>0</v>
      </c>
      <c r="BA55" s="209">
        <f>共同経理課!BN55</f>
        <v>0</v>
      </c>
      <c r="BB55" s="209">
        <f>共同経理課!BO55</f>
        <v>0</v>
      </c>
      <c r="BC55" s="209">
        <f>共同経理課!BP55</f>
        <v>0</v>
      </c>
      <c r="BD55" s="209">
        <f>共同経理課!BQ55</f>
        <v>0</v>
      </c>
      <c r="BE55" s="209">
        <f>共同経理課!BR55</f>
        <v>0</v>
      </c>
      <c r="BF55" s="209">
        <f>共同経理課!BS55</f>
        <v>0</v>
      </c>
      <c r="BG55" s="209">
        <f>共同経理課!BT55</f>
        <v>0</v>
      </c>
      <c r="BH55" s="209">
        <f>共同経理課!BU55</f>
        <v>0</v>
      </c>
      <c r="BI55" s="209">
        <f>共同経理課!BV55</f>
        <v>0</v>
      </c>
      <c r="BJ55" s="209">
        <f>共同経理課!BW55</f>
        <v>0</v>
      </c>
      <c r="BK55" s="1067" t="e">
        <f>[1]共同経理課!#REF!</f>
        <v>#REF!</v>
      </c>
      <c r="BL55" s="4"/>
      <c r="BM55" s="331"/>
      <c r="BN55" s="329"/>
      <c r="BO55" s="1181"/>
      <c r="BP55" s="1184"/>
      <c r="BQ55" s="1248"/>
      <c r="BR55" s="1243"/>
      <c r="BS55" s="352"/>
      <c r="BT55" s="353" t="s">
        <v>192</v>
      </c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</row>
    <row r="56" spans="1:126" ht="18.75" customHeight="1">
      <c r="A56" s="40"/>
      <c r="B56" s="1241"/>
      <c r="C56" s="1209"/>
      <c r="D56" s="1241"/>
      <c r="E56" s="1323"/>
      <c r="F56" s="683">
        <f>共同経理課!S56</f>
        <v>0</v>
      </c>
      <c r="G56" s="683">
        <f>共同経理課!T56</f>
        <v>0</v>
      </c>
      <c r="H56" s="683">
        <f>共同経理課!U56</f>
        <v>0</v>
      </c>
      <c r="I56" s="683">
        <f>共同経理課!V56</f>
        <v>0</v>
      </c>
      <c r="J56" s="683">
        <f>共同経理課!W56</f>
        <v>0</v>
      </c>
      <c r="K56" s="683">
        <f>共同経理課!X56</f>
        <v>0</v>
      </c>
      <c r="L56" s="683">
        <f>共同経理課!Y56</f>
        <v>0</v>
      </c>
      <c r="M56" s="683">
        <f>共同経理課!Z56</f>
        <v>0</v>
      </c>
      <c r="N56" s="683">
        <f>共同経理課!AA56</f>
        <v>0</v>
      </c>
      <c r="O56" s="43"/>
      <c r="P56" s="725">
        <f>共同経理課!AC56</f>
        <v>0</v>
      </c>
      <c r="Q56" s="725">
        <f>共同経理課!AD56</f>
        <v>0</v>
      </c>
      <c r="R56" s="501"/>
      <c r="S56" s="1246"/>
      <c r="T56" s="209">
        <f>共同経理課!AG56</f>
        <v>0</v>
      </c>
      <c r="U56" s="209">
        <f>共同経理課!AH56</f>
        <v>0</v>
      </c>
      <c r="V56" s="209">
        <f>共同経理課!AI56</f>
        <v>0</v>
      </c>
      <c r="W56" s="209">
        <f>共同経理課!AJ56</f>
        <v>0</v>
      </c>
      <c r="X56" s="209">
        <f>共同経理課!AK56</f>
        <v>0</v>
      </c>
      <c r="Y56" s="209">
        <f>共同経理課!AL56</f>
        <v>0</v>
      </c>
      <c r="Z56" s="209">
        <f>共同経理課!AM56</f>
        <v>0</v>
      </c>
      <c r="AA56" s="209">
        <f>共同経理課!AN56</f>
        <v>0</v>
      </c>
      <c r="AB56" s="209">
        <f>共同経理課!AO56</f>
        <v>0</v>
      </c>
      <c r="AC56" s="209">
        <f>共同経理課!AP56</f>
        <v>0</v>
      </c>
      <c r="AD56" s="209">
        <f>共同経理課!AQ56</f>
        <v>0</v>
      </c>
      <c r="AE56" s="209">
        <f>共同経理課!AR56</f>
        <v>0</v>
      </c>
      <c r="AF56" s="209">
        <f>共同経理課!AS56</f>
        <v>0</v>
      </c>
      <c r="AG56" s="209">
        <f>共同経理課!AT56</f>
        <v>0</v>
      </c>
      <c r="AH56" s="209">
        <f>共同経理課!AU56</f>
        <v>0</v>
      </c>
      <c r="AI56" s="209">
        <f>共同経理課!AV56</f>
        <v>0</v>
      </c>
      <c r="AJ56" s="209">
        <f>共同経理課!AW56</f>
        <v>0</v>
      </c>
      <c r="AK56" s="209">
        <f>共同経理課!AX56</f>
        <v>0</v>
      </c>
      <c r="AL56" s="209">
        <f>共同経理課!AY56</f>
        <v>0</v>
      </c>
      <c r="AM56" s="209">
        <f>共同経理課!AZ56</f>
        <v>0</v>
      </c>
      <c r="AN56" s="209">
        <f>共同経理課!BA56</f>
        <v>0</v>
      </c>
      <c r="AO56" s="209">
        <f>共同経理課!BB56</f>
        <v>0</v>
      </c>
      <c r="AP56" s="209">
        <f>共同経理課!BC56</f>
        <v>0</v>
      </c>
      <c r="AQ56" s="209">
        <f>共同経理課!BD56</f>
        <v>0</v>
      </c>
      <c r="AR56" s="209">
        <f>共同経理課!BE56</f>
        <v>0</v>
      </c>
      <c r="AS56" s="209">
        <f>共同経理課!BF56</f>
        <v>0</v>
      </c>
      <c r="AT56" s="209">
        <f>共同経理課!BG56</f>
        <v>0</v>
      </c>
      <c r="AU56" s="209">
        <f>共同経理課!BH56</f>
        <v>0</v>
      </c>
      <c r="AV56" s="209">
        <f>共同経理課!BI56</f>
        <v>0</v>
      </c>
      <c r="AW56" s="209">
        <f>共同経理課!BJ56</f>
        <v>0</v>
      </c>
      <c r="AX56" s="209">
        <f>共同経理課!BK56</f>
        <v>0</v>
      </c>
      <c r="AY56" s="209">
        <f>共同経理課!BL56</f>
        <v>0</v>
      </c>
      <c r="AZ56" s="209">
        <f>共同経理課!BM56</f>
        <v>0</v>
      </c>
      <c r="BA56" s="209">
        <f>共同経理課!BN56</f>
        <v>0</v>
      </c>
      <c r="BB56" s="209">
        <f>共同経理課!BO56</f>
        <v>0</v>
      </c>
      <c r="BC56" s="209">
        <f>共同経理課!BP56</f>
        <v>0</v>
      </c>
      <c r="BD56" s="209">
        <f>共同経理課!BQ56</f>
        <v>0</v>
      </c>
      <c r="BE56" s="209">
        <f>共同経理課!BR56</f>
        <v>0</v>
      </c>
      <c r="BF56" s="209">
        <f>共同経理課!BS56</f>
        <v>0</v>
      </c>
      <c r="BG56" s="209">
        <f>共同経理課!BT56</f>
        <v>0</v>
      </c>
      <c r="BH56" s="209">
        <f>共同経理課!BU56</f>
        <v>0</v>
      </c>
      <c r="BI56" s="209">
        <f>共同経理課!BV56</f>
        <v>0</v>
      </c>
      <c r="BJ56" s="209">
        <f>共同経理課!BW56</f>
        <v>0</v>
      </c>
      <c r="BK56" s="49" t="e">
        <f>[1]共同経理課!#REF!</f>
        <v>#REF!</v>
      </c>
      <c r="BL56" s="4"/>
      <c r="BM56" s="330"/>
      <c r="BN56" s="224"/>
      <c r="BO56" s="1182"/>
      <c r="BP56" s="1185"/>
      <c r="BQ56" s="1249"/>
      <c r="BR56" s="1243"/>
      <c r="BS56" s="215"/>
      <c r="BT56" s="353" t="s">
        <v>195</v>
      </c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</row>
    <row r="57" spans="1:126" s="547" customFormat="1" ht="15" customHeight="1">
      <c r="A57" s="955"/>
      <c r="B57" s="1346">
        <f>共同経理課!B57</f>
        <v>0</v>
      </c>
      <c r="C57" s="1348">
        <f>共同経理課!C57</f>
        <v>0</v>
      </c>
      <c r="D57" s="1348">
        <f>共同経理課!I57</f>
        <v>0</v>
      </c>
      <c r="E57" s="1362">
        <f>共同経理課!I57-共同経理課!I58</f>
        <v>0</v>
      </c>
      <c r="F57" s="1002" t="s">
        <v>97</v>
      </c>
      <c r="G57" s="525" t="e">
        <f>ROUNDDOWN($B57*$D57/$C57,3)</f>
        <v>#DIV/0!</v>
      </c>
      <c r="H57" s="525" t="e">
        <f>ROUNDDOWN($B57*$D57/$C57,3)</f>
        <v>#DIV/0!</v>
      </c>
      <c r="I57" s="525" t="e">
        <f>ROUNDDOWN($B57*$D57/$C57,3)</f>
        <v>#DIV/0!</v>
      </c>
      <c r="J57" s="525"/>
      <c r="K57" s="525" t="e">
        <f t="shared" ref="K57:M57" si="185">ROUNDDOWN($B57*$D57/$C57,3)</f>
        <v>#DIV/0!</v>
      </c>
      <c r="L57" s="525" t="e">
        <f t="shared" si="185"/>
        <v>#DIV/0!</v>
      </c>
      <c r="M57" s="525" t="e">
        <f t="shared" si="185"/>
        <v>#DIV/0!</v>
      </c>
      <c r="N57" s="525"/>
      <c r="O57" s="531" t="e">
        <f t="shared" ref="O57:O92" si="186">SUM(G57:M57)</f>
        <v>#DIV/0!</v>
      </c>
      <c r="P57" s="526"/>
      <c r="Q57" s="526"/>
      <c r="R57" s="533"/>
      <c r="S57" s="535" t="e">
        <f>SUM(O57:R57)</f>
        <v>#DIV/0!</v>
      </c>
      <c r="T57" s="536" t="s">
        <v>97</v>
      </c>
      <c r="U57" s="1085">
        <f>E57</f>
        <v>0</v>
      </c>
      <c r="V57" s="1089"/>
      <c r="W57" s="1089"/>
      <c r="X57" s="1154"/>
      <c r="Y57" s="1154"/>
      <c r="Z57" s="1154"/>
      <c r="AA57" s="1089"/>
      <c r="AB57" s="1089"/>
      <c r="AC57" s="1154"/>
      <c r="AD57" s="1089"/>
      <c r="AE57" s="1089"/>
      <c r="AF57" s="1089"/>
      <c r="AG57" s="1089"/>
      <c r="AH57" s="1089"/>
      <c r="AI57" s="1089"/>
      <c r="AJ57" s="1154"/>
      <c r="AK57" s="1089"/>
      <c r="AL57" s="1089"/>
      <c r="AM57" s="1089"/>
      <c r="AN57" s="1089"/>
      <c r="AO57" s="1089"/>
      <c r="AP57" s="1089"/>
      <c r="AQ57" s="1089"/>
      <c r="AR57" s="1089"/>
      <c r="AS57" s="1154"/>
      <c r="AT57" s="1154"/>
      <c r="AU57" s="1154"/>
      <c r="AV57" s="1154"/>
      <c r="AW57" s="1154"/>
      <c r="AX57" s="1154"/>
      <c r="AY57" s="1089"/>
      <c r="AZ57" s="1089"/>
      <c r="BA57" s="1089"/>
      <c r="BB57" s="1089"/>
      <c r="BC57" s="1089"/>
      <c r="BD57" s="1089"/>
      <c r="BE57" s="1089"/>
      <c r="BF57" s="1089"/>
      <c r="BG57" s="1089"/>
      <c r="BH57" s="1154"/>
      <c r="BI57" s="1154"/>
      <c r="BJ57" s="1172">
        <f>E57</f>
        <v>0</v>
      </c>
      <c r="BK57" s="531">
        <f>SUM(U57:BJ57)</f>
        <v>0</v>
      </c>
      <c r="BL57" s="623"/>
      <c r="BM57" s="541"/>
      <c r="BN57" s="542"/>
      <c r="BO57" s="534">
        <f t="shared" ref="BO57:BO92" si="187">BK57-AY57</f>
        <v>0</v>
      </c>
      <c r="BP57" s="543" t="e">
        <f t="shared" ref="BP57:BP92" si="188">O57+BK57+P57</f>
        <v>#DIV/0!</v>
      </c>
      <c r="BQ57" s="544">
        <f t="shared" ref="BQ57:BQ92" si="189">_xlfn.AGGREGATE(9,6,S57,BK57)</f>
        <v>0</v>
      </c>
      <c r="BR57" s="545"/>
      <c r="BS57" s="546" t="s">
        <v>401</v>
      </c>
      <c r="BT57" s="545"/>
      <c r="BU57" s="765" t="s">
        <v>395</v>
      </c>
      <c r="BV57" s="762" t="s">
        <v>396</v>
      </c>
      <c r="BW57" s="763" t="s">
        <v>397</v>
      </c>
    </row>
    <row r="58" spans="1:126" s="547" customFormat="1" ht="20.25" customHeight="1">
      <c r="A58" s="548" t="s">
        <v>131</v>
      </c>
      <c r="B58" s="1340"/>
      <c r="C58" s="1342"/>
      <c r="D58" s="1342"/>
      <c r="E58" s="1359"/>
      <c r="F58" s="1003" t="s">
        <v>99</v>
      </c>
      <c r="G58" s="550" t="e">
        <f>ROUNDDOWN(G$52*G57,0)</f>
        <v>#DIV/0!</v>
      </c>
      <c r="H58" s="550" t="e">
        <f>ROUNDDOWN(H$52*H57,0)</f>
        <v>#DIV/0!</v>
      </c>
      <c r="I58" s="550" t="e">
        <f>ROUNDDOWN(I$52*I57,0)</f>
        <v>#DIV/0!</v>
      </c>
      <c r="J58" s="550">
        <f>ROUNDDOWN(J$7*J57,0)</f>
        <v>0</v>
      </c>
      <c r="K58" s="550"/>
      <c r="L58" s="550"/>
      <c r="M58" s="550"/>
      <c r="N58" s="550">
        <f>ROUNDDOWN(N52*B57*N57*0.5,0)</f>
        <v>0</v>
      </c>
      <c r="O58" s="555" t="e">
        <f t="shared" si="186"/>
        <v>#DIV/0!</v>
      </c>
      <c r="P58" s="556">
        <f>P$54*P57</f>
        <v>0</v>
      </c>
      <c r="Q58" s="556">
        <f t="shared" ref="Q58" si="190">Q$54*Q57</f>
        <v>0</v>
      </c>
      <c r="R58" s="559"/>
      <c r="S58" s="535" t="e">
        <f t="shared" ref="S58:S92" si="191">SUM(O58:R58)</f>
        <v>#DIV/0!</v>
      </c>
      <c r="T58" s="1070" t="s">
        <v>99</v>
      </c>
      <c r="U58" s="1086">
        <f>U57*U$54</f>
        <v>0</v>
      </c>
      <c r="V58" s="552">
        <f t="shared" ref="V58:W58" si="192">V57*V$54</f>
        <v>0</v>
      </c>
      <c r="W58" s="1118">
        <f t="shared" si="192"/>
        <v>0</v>
      </c>
      <c r="X58" s="552"/>
      <c r="Y58" s="552"/>
      <c r="Z58" s="552"/>
      <c r="AA58" s="552">
        <f>AA57*AA$54</f>
        <v>0</v>
      </c>
      <c r="AB58" s="552">
        <f>AB57*AB$54</f>
        <v>0</v>
      </c>
      <c r="AC58" s="552"/>
      <c r="AD58" s="552">
        <f t="shared" ref="AD58" si="193">AD57*AD$54</f>
        <v>0</v>
      </c>
      <c r="AE58" s="552">
        <f t="shared" ref="AE58:AI58" si="194">AE57*AE$54</f>
        <v>0</v>
      </c>
      <c r="AF58" s="552">
        <f t="shared" si="194"/>
        <v>0</v>
      </c>
      <c r="AG58" s="552">
        <f t="shared" si="194"/>
        <v>0</v>
      </c>
      <c r="AH58" s="552">
        <f t="shared" si="194"/>
        <v>0</v>
      </c>
      <c r="AI58" s="552">
        <f t="shared" si="194"/>
        <v>0</v>
      </c>
      <c r="AJ58" s="552"/>
      <c r="AK58" s="552">
        <f t="shared" ref="AK58" si="195">AK57*AK$54</f>
        <v>0</v>
      </c>
      <c r="AL58" s="552">
        <f t="shared" ref="AL58:AR58" si="196">AL57*AL$54</f>
        <v>0</v>
      </c>
      <c r="AM58" s="552">
        <f t="shared" si="196"/>
        <v>0</v>
      </c>
      <c r="AN58" s="552">
        <f t="shared" si="196"/>
        <v>0</v>
      </c>
      <c r="AO58" s="552">
        <f t="shared" si="196"/>
        <v>0</v>
      </c>
      <c r="AP58" s="552">
        <f t="shared" si="196"/>
        <v>0</v>
      </c>
      <c r="AQ58" s="552">
        <f t="shared" si="196"/>
        <v>0</v>
      </c>
      <c r="AR58" s="552">
        <f t="shared" si="196"/>
        <v>0</v>
      </c>
      <c r="AS58" s="552"/>
      <c r="AT58" s="552"/>
      <c r="AU58" s="552"/>
      <c r="AV58" s="552"/>
      <c r="AW58" s="552"/>
      <c r="AX58" s="552"/>
      <c r="AY58" s="552">
        <f t="shared" ref="AY58:AZ58" si="197">AY57*AY$54</f>
        <v>0</v>
      </c>
      <c r="AZ58" s="552">
        <f t="shared" si="197"/>
        <v>0</v>
      </c>
      <c r="BA58" s="552">
        <f t="shared" ref="BA58:BF58" si="198">BA57*BA$54</f>
        <v>0</v>
      </c>
      <c r="BB58" s="552">
        <f t="shared" si="198"/>
        <v>0</v>
      </c>
      <c r="BC58" s="552">
        <f t="shared" si="198"/>
        <v>0</v>
      </c>
      <c r="BD58" s="552">
        <f t="shared" si="198"/>
        <v>0</v>
      </c>
      <c r="BE58" s="552">
        <f t="shared" si="198"/>
        <v>0</v>
      </c>
      <c r="BF58" s="552">
        <f t="shared" si="198"/>
        <v>0</v>
      </c>
      <c r="BG58" s="552"/>
      <c r="BH58" s="552"/>
      <c r="BI58" s="552"/>
      <c r="BJ58" s="1118">
        <f>BJ57*BJ$54</f>
        <v>0</v>
      </c>
      <c r="BK58" s="531">
        <f t="shared" ref="BK58:BK62" si="199">SUM(U58:BJ58)</f>
        <v>0</v>
      </c>
      <c r="BL58" s="1081"/>
      <c r="BM58" s="541"/>
      <c r="BN58" s="542"/>
      <c r="BO58" s="560">
        <f t="shared" si="187"/>
        <v>0</v>
      </c>
      <c r="BP58" s="565" t="e">
        <f t="shared" si="188"/>
        <v>#DIV/0!</v>
      </c>
      <c r="BQ58" s="560">
        <f t="shared" si="189"/>
        <v>0</v>
      </c>
      <c r="BR58" s="545">
        <f>BQ58</f>
        <v>0</v>
      </c>
      <c r="BS58" s="545">
        <f>BS52-BR58</f>
        <v>0</v>
      </c>
      <c r="BT58" s="545"/>
      <c r="BU58" s="1268">
        <f>_xlfn.AGGREGATE(9,6,S58,BQ58)</f>
        <v>0</v>
      </c>
      <c r="BV58" s="1328">
        <f>AY58</f>
        <v>0</v>
      </c>
      <c r="BW58" s="1329">
        <f>BU58+BV58</f>
        <v>0</v>
      </c>
    </row>
    <row r="59" spans="1:126" s="547" customFormat="1" ht="15" customHeight="1">
      <c r="A59" s="955"/>
      <c r="B59" s="1332">
        <f>共同経理課!B59</f>
        <v>0</v>
      </c>
      <c r="C59" s="1326">
        <f>共同経理課!C59</f>
        <v>0</v>
      </c>
      <c r="D59" s="1326">
        <f>共同経理課!I59</f>
        <v>0</v>
      </c>
      <c r="E59" s="1327">
        <f>共同経理課!I59-共同経理課!I60</f>
        <v>0</v>
      </c>
      <c r="F59" s="1002" t="s">
        <v>97</v>
      </c>
      <c r="G59" s="525" t="e">
        <f>ROUNDDOWN($B59*$D59/$C59,3)</f>
        <v>#DIV/0!</v>
      </c>
      <c r="H59" s="525" t="e">
        <f>ROUNDDOWN($B59*$D59/$C59,3)</f>
        <v>#DIV/0!</v>
      </c>
      <c r="I59" s="525" t="e">
        <f>ROUNDDOWN($B59*$D59/$C59,3)</f>
        <v>#DIV/0!</v>
      </c>
      <c r="J59" s="525"/>
      <c r="K59" s="525" t="e">
        <f t="shared" ref="K59:M59" si="200">ROUNDDOWN($B59*$D59/$C59,3)</f>
        <v>#DIV/0!</v>
      </c>
      <c r="L59" s="525" t="e">
        <f t="shared" si="200"/>
        <v>#DIV/0!</v>
      </c>
      <c r="M59" s="525" t="e">
        <f t="shared" si="200"/>
        <v>#DIV/0!</v>
      </c>
      <c r="N59" s="525"/>
      <c r="O59" s="555" t="e">
        <f t="shared" si="186"/>
        <v>#DIV/0!</v>
      </c>
      <c r="P59" s="550"/>
      <c r="Q59" s="550"/>
      <c r="R59" s="566"/>
      <c r="S59" s="535" t="e">
        <f t="shared" si="191"/>
        <v>#DIV/0!</v>
      </c>
      <c r="T59" s="536" t="s">
        <v>97</v>
      </c>
      <c r="U59" s="1086">
        <f>E59</f>
        <v>0</v>
      </c>
      <c r="V59" s="552"/>
      <c r="W59" s="552"/>
      <c r="X59" s="1155"/>
      <c r="Y59" s="1155"/>
      <c r="Z59" s="1155"/>
      <c r="AA59" s="552"/>
      <c r="AB59" s="552"/>
      <c r="AC59" s="1155"/>
      <c r="AD59" s="552"/>
      <c r="AE59" s="552"/>
      <c r="AF59" s="552"/>
      <c r="AG59" s="552"/>
      <c r="AH59" s="552"/>
      <c r="AI59" s="552"/>
      <c r="AJ59" s="1155"/>
      <c r="AK59" s="552"/>
      <c r="AL59" s="552"/>
      <c r="AM59" s="552"/>
      <c r="AN59" s="552"/>
      <c r="AO59" s="552"/>
      <c r="AP59" s="552"/>
      <c r="AQ59" s="552"/>
      <c r="AR59" s="552"/>
      <c r="AS59" s="1155"/>
      <c r="AT59" s="1155"/>
      <c r="AU59" s="1155"/>
      <c r="AV59" s="1155"/>
      <c r="AW59" s="1155"/>
      <c r="AX59" s="1155"/>
      <c r="AY59" s="552"/>
      <c r="AZ59" s="552"/>
      <c r="BA59" s="552"/>
      <c r="BB59" s="552"/>
      <c r="BC59" s="552"/>
      <c r="BD59" s="552"/>
      <c r="BE59" s="552"/>
      <c r="BF59" s="552"/>
      <c r="BG59" s="552"/>
      <c r="BH59" s="1155"/>
      <c r="BI59" s="1155"/>
      <c r="BJ59" s="1118">
        <f>E59</f>
        <v>0</v>
      </c>
      <c r="BK59" s="531">
        <f t="shared" si="199"/>
        <v>0</v>
      </c>
      <c r="BL59" s="623"/>
      <c r="BM59" s="541"/>
      <c r="BN59" s="542"/>
      <c r="BO59" s="534">
        <f t="shared" si="187"/>
        <v>0</v>
      </c>
      <c r="BP59" s="565" t="e">
        <f t="shared" si="188"/>
        <v>#DIV/0!</v>
      </c>
      <c r="BQ59" s="560">
        <f t="shared" si="189"/>
        <v>0</v>
      </c>
      <c r="BR59" s="545"/>
      <c r="BS59" s="545"/>
      <c r="BT59" s="545">
        <v>4</v>
      </c>
      <c r="BU59" s="1269"/>
      <c r="BV59" s="1328"/>
      <c r="BW59" s="1329"/>
    </row>
    <row r="60" spans="1:126" s="547" customFormat="1" ht="20.25" customHeight="1">
      <c r="A60" s="548" t="s">
        <v>132</v>
      </c>
      <c r="B60" s="1332"/>
      <c r="C60" s="1326"/>
      <c r="D60" s="1326"/>
      <c r="E60" s="1359"/>
      <c r="F60" s="1003" t="s">
        <v>99</v>
      </c>
      <c r="G60" s="550" t="e">
        <f>ROUNDDOWN(G$52*G59,0)</f>
        <v>#DIV/0!</v>
      </c>
      <c r="H60" s="550" t="e">
        <f>ROUNDDOWN(H$52*H59,0)</f>
        <v>#DIV/0!</v>
      </c>
      <c r="I60" s="550" t="e">
        <f>ROUNDDOWN(I$52*I59,0)</f>
        <v>#DIV/0!</v>
      </c>
      <c r="J60" s="550">
        <f>ROUNDDOWN(J$7*J59,0)</f>
        <v>0</v>
      </c>
      <c r="K60" s="550"/>
      <c r="L60" s="550"/>
      <c r="M60" s="550"/>
      <c r="N60" s="550"/>
      <c r="O60" s="555" t="e">
        <f t="shared" si="186"/>
        <v>#DIV/0!</v>
      </c>
      <c r="P60" s="550">
        <f>P$54*P59</f>
        <v>0</v>
      </c>
      <c r="Q60" s="550">
        <f t="shared" ref="Q60" si="201">Q$54*Q59</f>
        <v>0</v>
      </c>
      <c r="R60" s="559"/>
      <c r="S60" s="535" t="e">
        <f t="shared" si="191"/>
        <v>#DIV/0!</v>
      </c>
      <c r="T60" s="1070" t="s">
        <v>99</v>
      </c>
      <c r="U60" s="1086">
        <f>U59*U$54</f>
        <v>0</v>
      </c>
      <c r="V60" s="552">
        <f t="shared" ref="V60" si="202">V59*V$54</f>
        <v>0</v>
      </c>
      <c r="W60" s="552">
        <f t="shared" ref="W60" si="203">W59*W$54</f>
        <v>0</v>
      </c>
      <c r="X60" s="552"/>
      <c r="Y60" s="552"/>
      <c r="Z60" s="552"/>
      <c r="AA60" s="552">
        <f>AA59*AA$54</f>
        <v>0</v>
      </c>
      <c r="AB60" s="552">
        <f>AB59*AB$54</f>
        <v>0</v>
      </c>
      <c r="AC60" s="552"/>
      <c r="AD60" s="552">
        <f t="shared" ref="AD60" si="204">AD59*AD$54</f>
        <v>0</v>
      </c>
      <c r="AE60" s="552">
        <f t="shared" ref="AE60:AI60" si="205">AE59*AE$54</f>
        <v>0</v>
      </c>
      <c r="AF60" s="552">
        <f t="shared" si="205"/>
        <v>0</v>
      </c>
      <c r="AG60" s="552">
        <f t="shared" si="205"/>
        <v>0</v>
      </c>
      <c r="AH60" s="552">
        <f t="shared" si="205"/>
        <v>0</v>
      </c>
      <c r="AI60" s="552">
        <f t="shared" si="205"/>
        <v>0</v>
      </c>
      <c r="AJ60" s="552"/>
      <c r="AK60" s="552">
        <f t="shared" ref="AK60" si="206">AK59*AK$54</f>
        <v>0</v>
      </c>
      <c r="AL60" s="552">
        <f t="shared" ref="AL60:AR60" si="207">AL59*AL$54</f>
        <v>0</v>
      </c>
      <c r="AM60" s="552">
        <f t="shared" si="207"/>
        <v>0</v>
      </c>
      <c r="AN60" s="552">
        <f t="shared" si="207"/>
        <v>0</v>
      </c>
      <c r="AO60" s="552">
        <f t="shared" si="207"/>
        <v>0</v>
      </c>
      <c r="AP60" s="552">
        <f t="shared" si="207"/>
        <v>0</v>
      </c>
      <c r="AQ60" s="552">
        <f t="shared" si="207"/>
        <v>0</v>
      </c>
      <c r="AR60" s="552">
        <f t="shared" si="207"/>
        <v>0</v>
      </c>
      <c r="AS60" s="552"/>
      <c r="AT60" s="552"/>
      <c r="AU60" s="552"/>
      <c r="AV60" s="552"/>
      <c r="AW60" s="552"/>
      <c r="AX60" s="552"/>
      <c r="AY60" s="552">
        <f t="shared" ref="AY60:AZ60" si="208">AY59*AY$54</f>
        <v>0</v>
      </c>
      <c r="AZ60" s="552">
        <f t="shared" si="208"/>
        <v>0</v>
      </c>
      <c r="BA60" s="552">
        <f t="shared" ref="BA60:BF60" si="209">BA59*BA$54</f>
        <v>0</v>
      </c>
      <c r="BB60" s="552">
        <f t="shared" si="209"/>
        <v>0</v>
      </c>
      <c r="BC60" s="552">
        <f t="shared" si="209"/>
        <v>0</v>
      </c>
      <c r="BD60" s="552">
        <f t="shared" si="209"/>
        <v>0</v>
      </c>
      <c r="BE60" s="552">
        <f t="shared" si="209"/>
        <v>0</v>
      </c>
      <c r="BF60" s="552">
        <f t="shared" si="209"/>
        <v>0</v>
      </c>
      <c r="BG60" s="552"/>
      <c r="BH60" s="552"/>
      <c r="BI60" s="552"/>
      <c r="BJ60" s="1118">
        <f>BJ59*BJ$54</f>
        <v>0</v>
      </c>
      <c r="BK60" s="531">
        <f t="shared" si="199"/>
        <v>0</v>
      </c>
      <c r="BL60" s="623"/>
      <c r="BM60" s="541"/>
      <c r="BN60" s="542"/>
      <c r="BO60" s="560">
        <f t="shared" si="187"/>
        <v>0</v>
      </c>
      <c r="BP60" s="565" t="e">
        <f t="shared" si="188"/>
        <v>#DIV/0!</v>
      </c>
      <c r="BQ60" s="560">
        <f t="shared" si="189"/>
        <v>0</v>
      </c>
      <c r="BR60" s="545">
        <f>BR58+BQ60</f>
        <v>0</v>
      </c>
      <c r="BS60" s="545">
        <f>BS58-BR60</f>
        <v>0</v>
      </c>
      <c r="BT60" s="545"/>
      <c r="BU60" s="1268">
        <f>_xlfn.AGGREGATE(9,6,S60,BQ60)</f>
        <v>0</v>
      </c>
      <c r="BV60" s="1328">
        <f>AY60</f>
        <v>0</v>
      </c>
      <c r="BW60" s="1329">
        <f t="shared" ref="BW60" si="210">BU60+BV60</f>
        <v>0</v>
      </c>
    </row>
    <row r="61" spans="1:126" s="547" customFormat="1" ht="15" customHeight="1">
      <c r="A61" s="955"/>
      <c r="B61" s="1332">
        <f>共同経理課!B61</f>
        <v>0</v>
      </c>
      <c r="C61" s="1326">
        <f>共同経理課!C61</f>
        <v>0</v>
      </c>
      <c r="D61" s="1326">
        <f>共同経理課!I61</f>
        <v>0</v>
      </c>
      <c r="E61" s="1327">
        <f>共同経理課!I61-共同経理課!I62</f>
        <v>0</v>
      </c>
      <c r="F61" s="1002" t="s">
        <v>97</v>
      </c>
      <c r="G61" s="525" t="e">
        <f>ROUNDDOWN($B61*$D61/$C61,3)</f>
        <v>#DIV/0!</v>
      </c>
      <c r="H61" s="525" t="e">
        <f>ROUNDDOWN($B61*$D61/$C61,3)</f>
        <v>#DIV/0!</v>
      </c>
      <c r="I61" s="525" t="e">
        <f>ROUNDDOWN($B61*$D61/$C61,3)</f>
        <v>#DIV/0!</v>
      </c>
      <c r="J61" s="525"/>
      <c r="K61" s="525" t="e">
        <f t="shared" ref="K61:M61" si="211">ROUNDDOWN($B61*$D61/$C61,3)</f>
        <v>#DIV/0!</v>
      </c>
      <c r="L61" s="525" t="e">
        <f t="shared" si="211"/>
        <v>#DIV/0!</v>
      </c>
      <c r="M61" s="525" t="e">
        <f t="shared" si="211"/>
        <v>#DIV/0!</v>
      </c>
      <c r="N61" s="525"/>
      <c r="O61" s="555" t="e">
        <f t="shared" si="186"/>
        <v>#DIV/0!</v>
      </c>
      <c r="P61" s="550"/>
      <c r="Q61" s="550"/>
      <c r="R61" s="566"/>
      <c r="S61" s="535" t="e">
        <f t="shared" si="191"/>
        <v>#DIV/0!</v>
      </c>
      <c r="T61" s="536" t="s">
        <v>97</v>
      </c>
      <c r="U61" s="1086">
        <f>E61</f>
        <v>0</v>
      </c>
      <c r="V61" s="552"/>
      <c r="W61" s="552"/>
      <c r="X61" s="1155"/>
      <c r="Y61" s="1155"/>
      <c r="Z61" s="1155"/>
      <c r="AA61" s="552"/>
      <c r="AB61" s="552"/>
      <c r="AC61" s="1155"/>
      <c r="AD61" s="552"/>
      <c r="AE61" s="552"/>
      <c r="AF61" s="552"/>
      <c r="AG61" s="552"/>
      <c r="AH61" s="552"/>
      <c r="AI61" s="552"/>
      <c r="AJ61" s="1155"/>
      <c r="AK61" s="552"/>
      <c r="AL61" s="552"/>
      <c r="AM61" s="552"/>
      <c r="AN61" s="552"/>
      <c r="AO61" s="552"/>
      <c r="AP61" s="552"/>
      <c r="AQ61" s="552"/>
      <c r="AR61" s="552"/>
      <c r="AS61" s="1155"/>
      <c r="AT61" s="1155"/>
      <c r="AU61" s="1155"/>
      <c r="AV61" s="1155"/>
      <c r="AW61" s="1155"/>
      <c r="AX61" s="1155"/>
      <c r="AY61" s="552"/>
      <c r="AZ61" s="552"/>
      <c r="BA61" s="552"/>
      <c r="BB61" s="552"/>
      <c r="BC61" s="552"/>
      <c r="BD61" s="552"/>
      <c r="BE61" s="552"/>
      <c r="BF61" s="552"/>
      <c r="BG61" s="552"/>
      <c r="BH61" s="1155"/>
      <c r="BI61" s="1155"/>
      <c r="BJ61" s="1118">
        <f>E61</f>
        <v>0</v>
      </c>
      <c r="BK61" s="531">
        <f t="shared" si="199"/>
        <v>0</v>
      </c>
      <c r="BL61" s="623"/>
      <c r="BM61" s="541"/>
      <c r="BN61" s="542"/>
      <c r="BO61" s="534">
        <f t="shared" si="187"/>
        <v>0</v>
      </c>
      <c r="BP61" s="565" t="e">
        <f t="shared" si="188"/>
        <v>#DIV/0!</v>
      </c>
      <c r="BQ61" s="560">
        <f t="shared" si="189"/>
        <v>0</v>
      </c>
      <c r="BR61" s="545"/>
      <c r="BS61" s="545"/>
      <c r="BT61" s="545">
        <v>5</v>
      </c>
      <c r="BU61" s="1269"/>
      <c r="BV61" s="1328"/>
      <c r="BW61" s="1329"/>
    </row>
    <row r="62" spans="1:126" s="547" customFormat="1" ht="20.25" customHeight="1">
      <c r="A62" s="955" t="s">
        <v>133</v>
      </c>
      <c r="B62" s="1332"/>
      <c r="C62" s="1326"/>
      <c r="D62" s="1326"/>
      <c r="E62" s="1359"/>
      <c r="F62" s="1009" t="s">
        <v>99</v>
      </c>
      <c r="G62" s="570" t="e">
        <f>ROUNDDOWN(G$52*G61,0)</f>
        <v>#DIV/0!</v>
      </c>
      <c r="H62" s="570" t="e">
        <f>ROUNDDOWN(H$52*H61,0)</f>
        <v>#DIV/0!</v>
      </c>
      <c r="I62" s="570" t="e">
        <f>ROUNDDOWN(I$52*I61,0)</f>
        <v>#DIV/0!</v>
      </c>
      <c r="J62" s="570">
        <f>ROUNDDOWN(J$7*J61,0)</f>
        <v>0</v>
      </c>
      <c r="K62" s="570"/>
      <c r="L62" s="570"/>
      <c r="M62" s="570"/>
      <c r="N62" s="550"/>
      <c r="O62" s="571" t="e">
        <f t="shared" si="186"/>
        <v>#DIV/0!</v>
      </c>
      <c r="P62" s="570">
        <f>P$54*P61</f>
        <v>0</v>
      </c>
      <c r="Q62" s="570">
        <f t="shared" ref="Q62" si="212">Q$54*Q61</f>
        <v>0</v>
      </c>
      <c r="R62" s="572"/>
      <c r="S62" s="535" t="e">
        <f t="shared" si="191"/>
        <v>#DIV/0!</v>
      </c>
      <c r="T62" s="575" t="s">
        <v>99</v>
      </c>
      <c r="U62" s="1086">
        <f>U61*U$54</f>
        <v>0</v>
      </c>
      <c r="V62" s="1090">
        <f t="shared" ref="V62" si="213">V61*V$54</f>
        <v>0</v>
      </c>
      <c r="W62" s="1090">
        <f t="shared" ref="W62" si="214">W61*W$54</f>
        <v>0</v>
      </c>
      <c r="X62" s="1090"/>
      <c r="Y62" s="1090"/>
      <c r="Z62" s="1090"/>
      <c r="AA62" s="1090">
        <f>AA61*AA$54</f>
        <v>0</v>
      </c>
      <c r="AB62" s="1090">
        <f>AB61*AB$54</f>
        <v>0</v>
      </c>
      <c r="AC62" s="1090"/>
      <c r="AD62" s="1090">
        <f t="shared" ref="AD62" si="215">AD61*AD$54</f>
        <v>0</v>
      </c>
      <c r="AE62" s="1090">
        <f t="shared" ref="AE62:AI62" si="216">AE61*AE$54</f>
        <v>0</v>
      </c>
      <c r="AF62" s="1090">
        <f t="shared" si="216"/>
        <v>0</v>
      </c>
      <c r="AG62" s="1090">
        <f t="shared" si="216"/>
        <v>0</v>
      </c>
      <c r="AH62" s="1090">
        <f t="shared" si="216"/>
        <v>0</v>
      </c>
      <c r="AI62" s="1090">
        <f t="shared" si="216"/>
        <v>0</v>
      </c>
      <c r="AJ62" s="1090"/>
      <c r="AK62" s="1090">
        <f t="shared" ref="AK62" si="217">AK61*AK$54</f>
        <v>0</v>
      </c>
      <c r="AL62" s="1090">
        <f t="shared" ref="AL62:AR62" si="218">AL61*AL$54</f>
        <v>0</v>
      </c>
      <c r="AM62" s="1090">
        <f t="shared" si="218"/>
        <v>0</v>
      </c>
      <c r="AN62" s="1090">
        <f t="shared" si="218"/>
        <v>0</v>
      </c>
      <c r="AO62" s="1090">
        <f t="shared" si="218"/>
        <v>0</v>
      </c>
      <c r="AP62" s="1090">
        <f t="shared" si="218"/>
        <v>0</v>
      </c>
      <c r="AQ62" s="1090">
        <f t="shared" si="218"/>
        <v>0</v>
      </c>
      <c r="AR62" s="1090">
        <f t="shared" si="218"/>
        <v>0</v>
      </c>
      <c r="AS62" s="1090"/>
      <c r="AT62" s="1090"/>
      <c r="AU62" s="1090"/>
      <c r="AV62" s="1090"/>
      <c r="AW62" s="1090"/>
      <c r="AX62" s="1090"/>
      <c r="AY62" s="1090">
        <f t="shared" ref="AY62:AZ62" si="219">AY61*AY$54</f>
        <v>0</v>
      </c>
      <c r="AZ62" s="1090">
        <f t="shared" si="219"/>
        <v>0</v>
      </c>
      <c r="BA62" s="1090">
        <f t="shared" ref="BA62:BF62" si="220">BA61*BA$54</f>
        <v>0</v>
      </c>
      <c r="BB62" s="1090">
        <f t="shared" si="220"/>
        <v>0</v>
      </c>
      <c r="BC62" s="1090">
        <f t="shared" si="220"/>
        <v>0</v>
      </c>
      <c r="BD62" s="1090">
        <f t="shared" si="220"/>
        <v>0</v>
      </c>
      <c r="BE62" s="1090">
        <f t="shared" si="220"/>
        <v>0</v>
      </c>
      <c r="BF62" s="1090">
        <f t="shared" si="220"/>
        <v>0</v>
      </c>
      <c r="BG62" s="1090"/>
      <c r="BH62" s="1090"/>
      <c r="BI62" s="1090"/>
      <c r="BJ62" s="1173">
        <f>BJ61*BJ$54</f>
        <v>0</v>
      </c>
      <c r="BK62" s="531">
        <f t="shared" si="199"/>
        <v>0</v>
      </c>
      <c r="BL62" s="623"/>
      <c r="BM62" s="541"/>
      <c r="BN62" s="542"/>
      <c r="BO62" s="560">
        <f t="shared" si="187"/>
        <v>0</v>
      </c>
      <c r="BP62" s="565" t="e">
        <f t="shared" si="188"/>
        <v>#DIV/0!</v>
      </c>
      <c r="BQ62" s="560">
        <f t="shared" si="189"/>
        <v>0</v>
      </c>
      <c r="BR62" s="545">
        <f>BR60+BQ62</f>
        <v>0</v>
      </c>
      <c r="BS62" s="545">
        <f>BS60-BR62</f>
        <v>0</v>
      </c>
      <c r="BT62" s="545"/>
      <c r="BU62" s="1268">
        <f>_xlfn.AGGREGATE(9,6,S62,BQ62)</f>
        <v>0</v>
      </c>
      <c r="BV62" s="1328">
        <f>AY62</f>
        <v>0</v>
      </c>
      <c r="BW62" s="1329">
        <f t="shared" ref="BW62" si="221">BU62+BV62</f>
        <v>0</v>
      </c>
    </row>
    <row r="63" spans="1:126" s="547" customFormat="1" ht="15" customHeight="1">
      <c r="A63" s="1226" t="s">
        <v>100</v>
      </c>
      <c r="B63" s="1336">
        <f>SUM(B57:B62)</f>
        <v>0</v>
      </c>
      <c r="C63" s="1337">
        <f t="shared" ref="C63:E63" si="222">SUM(C57:C62)</f>
        <v>0</v>
      </c>
      <c r="D63" s="1337">
        <f t="shared" si="222"/>
        <v>0</v>
      </c>
      <c r="E63" s="1338">
        <f t="shared" si="222"/>
        <v>0</v>
      </c>
      <c r="F63" s="589" t="s">
        <v>97</v>
      </c>
      <c r="G63" s="581" t="e">
        <f t="shared" ref="G63:H63" si="223">G57+G59+G61</f>
        <v>#DIV/0!</v>
      </c>
      <c r="H63" s="581" t="e">
        <f t="shared" si="223"/>
        <v>#DIV/0!</v>
      </c>
      <c r="I63" s="581" t="e">
        <f t="shared" ref="I63" si="224">I57+I59+I61</f>
        <v>#DIV/0!</v>
      </c>
      <c r="J63" s="581">
        <f t="shared" ref="J63:K63" si="225">J57+J59+J61</f>
        <v>0</v>
      </c>
      <c r="K63" s="581" t="e">
        <f t="shared" si="225"/>
        <v>#DIV/0!</v>
      </c>
      <c r="L63" s="581" t="e">
        <f t="shared" ref="L63" si="226">L57+L59+L61</f>
        <v>#DIV/0!</v>
      </c>
      <c r="M63" s="581" t="e">
        <f t="shared" ref="M63:N63" si="227">M57+M59+M61</f>
        <v>#DIV/0!</v>
      </c>
      <c r="N63" s="581">
        <f t="shared" si="227"/>
        <v>0</v>
      </c>
      <c r="O63" s="585" t="e">
        <f t="shared" si="186"/>
        <v>#DIV/0!</v>
      </c>
      <c r="P63" s="581">
        <f t="shared" ref="P63:Q63" si="228">P57+P59+P61</f>
        <v>0</v>
      </c>
      <c r="Q63" s="581">
        <f t="shared" si="228"/>
        <v>0</v>
      </c>
      <c r="R63" s="587"/>
      <c r="S63" s="535" t="e">
        <f t="shared" si="191"/>
        <v>#DIV/0!</v>
      </c>
      <c r="T63" s="589" t="s">
        <v>97</v>
      </c>
      <c r="U63" s="590">
        <f t="shared" ref="U63:V63" si="229">U57+U59+U61</f>
        <v>0</v>
      </c>
      <c r="V63" s="581">
        <f t="shared" si="229"/>
        <v>0</v>
      </c>
      <c r="W63" s="581">
        <f t="shared" ref="W63:BI63" si="230">W57+W59+W61</f>
        <v>0</v>
      </c>
      <c r="X63" s="1156">
        <f t="shared" si="230"/>
        <v>0</v>
      </c>
      <c r="Y63" s="1156">
        <f t="shared" si="230"/>
        <v>0</v>
      </c>
      <c r="Z63" s="1156">
        <f t="shared" si="230"/>
        <v>0</v>
      </c>
      <c r="AA63" s="581">
        <f t="shared" si="230"/>
        <v>0</v>
      </c>
      <c r="AB63" s="581">
        <f t="shared" si="230"/>
        <v>0</v>
      </c>
      <c r="AC63" s="1156">
        <f t="shared" si="230"/>
        <v>0</v>
      </c>
      <c r="AD63" s="581">
        <f t="shared" si="230"/>
        <v>0</v>
      </c>
      <c r="AE63" s="581">
        <f t="shared" si="230"/>
        <v>0</v>
      </c>
      <c r="AF63" s="581">
        <f t="shared" si="230"/>
        <v>0</v>
      </c>
      <c r="AG63" s="581">
        <f t="shared" si="230"/>
        <v>0</v>
      </c>
      <c r="AH63" s="581">
        <f t="shared" si="230"/>
        <v>0</v>
      </c>
      <c r="AI63" s="581">
        <f t="shared" si="230"/>
        <v>0</v>
      </c>
      <c r="AJ63" s="1156">
        <f t="shared" si="230"/>
        <v>0</v>
      </c>
      <c r="AK63" s="581">
        <f t="shared" si="230"/>
        <v>0</v>
      </c>
      <c r="AL63" s="581">
        <f t="shared" si="230"/>
        <v>0</v>
      </c>
      <c r="AM63" s="581">
        <f t="shared" si="230"/>
        <v>0</v>
      </c>
      <c r="AN63" s="581">
        <f t="shared" si="230"/>
        <v>0</v>
      </c>
      <c r="AO63" s="581">
        <f t="shared" si="230"/>
        <v>0</v>
      </c>
      <c r="AP63" s="581">
        <f t="shared" si="230"/>
        <v>0</v>
      </c>
      <c r="AQ63" s="581">
        <f t="shared" si="230"/>
        <v>0</v>
      </c>
      <c r="AR63" s="581">
        <f t="shared" si="230"/>
        <v>0</v>
      </c>
      <c r="AS63" s="1156">
        <f t="shared" si="230"/>
        <v>0</v>
      </c>
      <c r="AT63" s="1156">
        <f t="shared" si="230"/>
        <v>0</v>
      </c>
      <c r="AU63" s="1156">
        <f t="shared" si="230"/>
        <v>0</v>
      </c>
      <c r="AV63" s="1156">
        <f t="shared" si="230"/>
        <v>0</v>
      </c>
      <c r="AW63" s="1156">
        <f t="shared" si="230"/>
        <v>0</v>
      </c>
      <c r="AX63" s="1156">
        <f t="shared" si="230"/>
        <v>0</v>
      </c>
      <c r="AY63" s="581">
        <f t="shared" si="230"/>
        <v>0</v>
      </c>
      <c r="AZ63" s="581">
        <f t="shared" si="230"/>
        <v>0</v>
      </c>
      <c r="BA63" s="581">
        <f t="shared" si="230"/>
        <v>0</v>
      </c>
      <c r="BB63" s="581">
        <f t="shared" si="230"/>
        <v>0</v>
      </c>
      <c r="BC63" s="581">
        <f t="shared" si="230"/>
        <v>0</v>
      </c>
      <c r="BD63" s="581">
        <f t="shared" si="230"/>
        <v>0</v>
      </c>
      <c r="BE63" s="581">
        <f t="shared" si="230"/>
        <v>0</v>
      </c>
      <c r="BF63" s="581">
        <f t="shared" si="230"/>
        <v>0</v>
      </c>
      <c r="BG63" s="581">
        <f t="shared" si="230"/>
        <v>0</v>
      </c>
      <c r="BH63" s="1156">
        <f t="shared" si="230"/>
        <v>0</v>
      </c>
      <c r="BI63" s="1156">
        <f t="shared" si="230"/>
        <v>0</v>
      </c>
      <c r="BJ63" s="581">
        <f t="shared" ref="BJ63" si="231">BJ57+BJ59+BJ61</f>
        <v>0</v>
      </c>
      <c r="BK63" s="585">
        <f>BK57+BK59+BK61</f>
        <v>0</v>
      </c>
      <c r="BL63" s="623"/>
      <c r="BM63" s="541"/>
      <c r="BN63" s="542"/>
      <c r="BO63" s="544">
        <f t="shared" si="187"/>
        <v>0</v>
      </c>
      <c r="BP63" s="594" t="e">
        <f t="shared" si="188"/>
        <v>#DIV/0!</v>
      </c>
      <c r="BQ63" s="544">
        <f t="shared" si="189"/>
        <v>0</v>
      </c>
      <c r="BR63" s="545"/>
      <c r="BS63" s="545"/>
      <c r="BT63" s="545">
        <v>6</v>
      </c>
      <c r="BU63" s="1269"/>
      <c r="BV63" s="1328"/>
      <c r="BW63" s="1329"/>
    </row>
    <row r="64" spans="1:126" s="547" customFormat="1" ht="20.25" customHeight="1">
      <c r="A64" s="1227"/>
      <c r="B64" s="1336"/>
      <c r="C64" s="1337"/>
      <c r="D64" s="1337"/>
      <c r="E64" s="1338"/>
      <c r="F64" s="606" t="s">
        <v>99</v>
      </c>
      <c r="G64" s="596" t="e">
        <f>G58+G60+G62</f>
        <v>#DIV/0!</v>
      </c>
      <c r="H64" s="596" t="e">
        <f t="shared" ref="H64:I64" si="232">H58+H60+H62</f>
        <v>#DIV/0!</v>
      </c>
      <c r="I64" s="596" t="e">
        <f t="shared" si="232"/>
        <v>#DIV/0!</v>
      </c>
      <c r="J64" s="597">
        <f t="shared" ref="J64:K64" si="233">J58+J60+J62</f>
        <v>0</v>
      </c>
      <c r="K64" s="597">
        <f t="shared" si="233"/>
        <v>0</v>
      </c>
      <c r="L64" s="597">
        <f t="shared" ref="L64" si="234">L58+L60+L62</f>
        <v>0</v>
      </c>
      <c r="M64" s="597">
        <f t="shared" ref="M64:N64" si="235">M58+M60+M62</f>
        <v>0</v>
      </c>
      <c r="N64" s="597">
        <f t="shared" si="235"/>
        <v>0</v>
      </c>
      <c r="O64" s="602" t="e">
        <f t="shared" si="186"/>
        <v>#DIV/0!</v>
      </c>
      <c r="P64" s="596">
        <f t="shared" ref="P64:R64" si="236">P58+P60+P62</f>
        <v>0</v>
      </c>
      <c r="Q64" s="596">
        <f t="shared" ref="Q64" si="237">Q58+Q60+Q62</f>
        <v>0</v>
      </c>
      <c r="R64" s="601">
        <f t="shared" si="236"/>
        <v>0</v>
      </c>
      <c r="S64" s="535" t="e">
        <f t="shared" si="191"/>
        <v>#DIV/0!</v>
      </c>
      <c r="T64" s="606" t="s">
        <v>99</v>
      </c>
      <c r="U64" s="607">
        <f t="shared" ref="U64:V64" si="238">U58+U60+U62</f>
        <v>0</v>
      </c>
      <c r="V64" s="596">
        <f t="shared" si="238"/>
        <v>0</v>
      </c>
      <c r="W64" s="596">
        <f t="shared" ref="W64:BI64" si="239">W58+W60+W62</f>
        <v>0</v>
      </c>
      <c r="X64" s="596">
        <f t="shared" si="239"/>
        <v>0</v>
      </c>
      <c r="Y64" s="596">
        <f t="shared" si="239"/>
        <v>0</v>
      </c>
      <c r="Z64" s="596">
        <f t="shared" si="239"/>
        <v>0</v>
      </c>
      <c r="AA64" s="596">
        <f t="shared" si="239"/>
        <v>0</v>
      </c>
      <c r="AB64" s="596">
        <f t="shared" si="239"/>
        <v>0</v>
      </c>
      <c r="AC64" s="596">
        <f t="shared" si="239"/>
        <v>0</v>
      </c>
      <c r="AD64" s="596">
        <f t="shared" si="239"/>
        <v>0</v>
      </c>
      <c r="AE64" s="596">
        <f t="shared" si="239"/>
        <v>0</v>
      </c>
      <c r="AF64" s="596">
        <f t="shared" si="239"/>
        <v>0</v>
      </c>
      <c r="AG64" s="596">
        <f t="shared" si="239"/>
        <v>0</v>
      </c>
      <c r="AH64" s="596">
        <f t="shared" si="239"/>
        <v>0</v>
      </c>
      <c r="AI64" s="596">
        <f t="shared" si="239"/>
        <v>0</v>
      </c>
      <c r="AJ64" s="596">
        <f t="shared" si="239"/>
        <v>0</v>
      </c>
      <c r="AK64" s="596">
        <f t="shared" si="239"/>
        <v>0</v>
      </c>
      <c r="AL64" s="596">
        <f t="shared" si="239"/>
        <v>0</v>
      </c>
      <c r="AM64" s="596">
        <f t="shared" si="239"/>
        <v>0</v>
      </c>
      <c r="AN64" s="596">
        <f t="shared" si="239"/>
        <v>0</v>
      </c>
      <c r="AO64" s="596">
        <f t="shared" si="239"/>
        <v>0</v>
      </c>
      <c r="AP64" s="596">
        <f t="shared" si="239"/>
        <v>0</v>
      </c>
      <c r="AQ64" s="596">
        <f t="shared" si="239"/>
        <v>0</v>
      </c>
      <c r="AR64" s="596">
        <f t="shared" si="239"/>
        <v>0</v>
      </c>
      <c r="AS64" s="596">
        <f t="shared" si="239"/>
        <v>0</v>
      </c>
      <c r="AT64" s="596">
        <f t="shared" si="239"/>
        <v>0</v>
      </c>
      <c r="AU64" s="596">
        <f t="shared" si="239"/>
        <v>0</v>
      </c>
      <c r="AV64" s="596">
        <f t="shared" si="239"/>
        <v>0</v>
      </c>
      <c r="AW64" s="596">
        <f t="shared" si="239"/>
        <v>0</v>
      </c>
      <c r="AX64" s="596">
        <f t="shared" si="239"/>
        <v>0</v>
      </c>
      <c r="AY64" s="596">
        <f t="shared" si="239"/>
        <v>0</v>
      </c>
      <c r="AZ64" s="596">
        <f t="shared" si="239"/>
        <v>0</v>
      </c>
      <c r="BA64" s="596">
        <f t="shared" si="239"/>
        <v>0</v>
      </c>
      <c r="BB64" s="596">
        <f t="shared" si="239"/>
        <v>0</v>
      </c>
      <c r="BC64" s="596">
        <f t="shared" si="239"/>
        <v>0</v>
      </c>
      <c r="BD64" s="596">
        <f t="shared" si="239"/>
        <v>0</v>
      </c>
      <c r="BE64" s="596">
        <f t="shared" si="239"/>
        <v>0</v>
      </c>
      <c r="BF64" s="596">
        <f t="shared" si="239"/>
        <v>0</v>
      </c>
      <c r="BG64" s="596">
        <f t="shared" si="239"/>
        <v>0</v>
      </c>
      <c r="BH64" s="596">
        <f t="shared" si="239"/>
        <v>0</v>
      </c>
      <c r="BI64" s="596">
        <f t="shared" si="239"/>
        <v>0</v>
      </c>
      <c r="BJ64" s="596">
        <f t="shared" ref="BJ64" si="240">BJ58+BJ60+BJ62</f>
        <v>0</v>
      </c>
      <c r="BK64" s="602">
        <f>BK58+BK60+BK62</f>
        <v>0</v>
      </c>
      <c r="BL64" s="623"/>
      <c r="BM64" s="541"/>
      <c r="BN64" s="542"/>
      <c r="BO64" s="579">
        <f t="shared" si="187"/>
        <v>0</v>
      </c>
      <c r="BP64" s="609" t="e">
        <f t="shared" si="188"/>
        <v>#DIV/0!</v>
      </c>
      <c r="BQ64" s="579">
        <f t="shared" si="189"/>
        <v>0</v>
      </c>
      <c r="BR64" s="610" t="str">
        <f>IF(BR62=BQ64,"○","×")</f>
        <v>○</v>
      </c>
      <c r="BS64" s="545"/>
      <c r="BT64" s="545"/>
      <c r="BU64" s="1355">
        <f>_xlfn.AGGREGATE(9,6,S64,BQ64)</f>
        <v>0</v>
      </c>
      <c r="BV64" s="1355">
        <f>AY64</f>
        <v>0</v>
      </c>
      <c r="BW64" s="1355">
        <f t="shared" ref="BW64" si="241">BU64+BV64</f>
        <v>0</v>
      </c>
    </row>
    <row r="65" spans="1:126" s="547" customFormat="1" ht="15" customHeight="1">
      <c r="A65" s="955"/>
      <c r="B65" s="1332">
        <f>共同経理課!B65</f>
        <v>0</v>
      </c>
      <c r="C65" s="1326">
        <f>共同経理課!C65</f>
        <v>0</v>
      </c>
      <c r="D65" s="1326">
        <f>共同経理課!I65</f>
        <v>0</v>
      </c>
      <c r="E65" s="1327">
        <f>共同経理課!I65-共同経理課!I66</f>
        <v>0</v>
      </c>
      <c r="F65" s="1002" t="s">
        <v>97</v>
      </c>
      <c r="G65" s="525" t="e">
        <f>ROUNDDOWN($B65*$D65/$C65,3)</f>
        <v>#DIV/0!</v>
      </c>
      <c r="H65" s="525" t="e">
        <f>ROUNDDOWN($B65*$D65/$C65,3)</f>
        <v>#DIV/0!</v>
      </c>
      <c r="I65" s="525" t="e">
        <f>ROUNDDOWN($B65*$D65/$C65,3)</f>
        <v>#DIV/0!</v>
      </c>
      <c r="J65" s="525"/>
      <c r="K65" s="525" t="e">
        <f t="shared" ref="K65:M65" si="242">ROUNDDOWN($B65*$D65/$C65,3)</f>
        <v>#DIV/0!</v>
      </c>
      <c r="L65" s="525" t="e">
        <f t="shared" si="242"/>
        <v>#DIV/0!</v>
      </c>
      <c r="M65" s="525" t="e">
        <f t="shared" si="242"/>
        <v>#DIV/0!</v>
      </c>
      <c r="N65" s="525"/>
      <c r="O65" s="531" t="e">
        <f t="shared" si="186"/>
        <v>#DIV/0!</v>
      </c>
      <c r="P65" s="526"/>
      <c r="Q65" s="526"/>
      <c r="R65" s="533"/>
      <c r="S65" s="535" t="e">
        <f t="shared" si="191"/>
        <v>#DIV/0!</v>
      </c>
      <c r="T65" s="536" t="s">
        <v>97</v>
      </c>
      <c r="U65" s="1085">
        <f>E65</f>
        <v>0</v>
      </c>
      <c r="V65" s="1089"/>
      <c r="W65" s="1089"/>
      <c r="X65" s="1154"/>
      <c r="Y65" s="1154"/>
      <c r="Z65" s="1154"/>
      <c r="AA65" s="1089"/>
      <c r="AB65" s="1089"/>
      <c r="AC65" s="1154"/>
      <c r="AD65" s="1089"/>
      <c r="AE65" s="1089"/>
      <c r="AF65" s="1089"/>
      <c r="AG65" s="1089"/>
      <c r="AH65" s="1089"/>
      <c r="AI65" s="1089"/>
      <c r="AJ65" s="1154"/>
      <c r="AK65" s="1089"/>
      <c r="AL65" s="1089"/>
      <c r="AM65" s="1089"/>
      <c r="AN65" s="1089"/>
      <c r="AO65" s="1089"/>
      <c r="AP65" s="1089"/>
      <c r="AQ65" s="1089"/>
      <c r="AR65" s="1089"/>
      <c r="AS65" s="1154"/>
      <c r="AT65" s="1154"/>
      <c r="AU65" s="1154"/>
      <c r="AV65" s="1154"/>
      <c r="AW65" s="1154"/>
      <c r="AX65" s="1154"/>
      <c r="AY65" s="1089"/>
      <c r="AZ65" s="1089"/>
      <c r="BA65" s="1089"/>
      <c r="BB65" s="1089"/>
      <c r="BC65" s="1089"/>
      <c r="BD65" s="1089"/>
      <c r="BE65" s="1089"/>
      <c r="BF65" s="1089"/>
      <c r="BG65" s="1089"/>
      <c r="BH65" s="1154"/>
      <c r="BI65" s="1154"/>
      <c r="BJ65" s="1172">
        <f>E65</f>
        <v>0</v>
      </c>
      <c r="BK65" s="531">
        <f>SUM(U65:BJ65)</f>
        <v>0</v>
      </c>
      <c r="BL65" s="623"/>
      <c r="BM65" s="541"/>
      <c r="BN65" s="542"/>
      <c r="BO65" s="544">
        <f t="shared" si="187"/>
        <v>0</v>
      </c>
      <c r="BP65" s="565" t="e">
        <f t="shared" si="188"/>
        <v>#DIV/0!</v>
      </c>
      <c r="BQ65" s="544">
        <f t="shared" si="189"/>
        <v>0</v>
      </c>
      <c r="BR65" s="545"/>
      <c r="BS65" s="545"/>
      <c r="BU65" s="1355"/>
      <c r="BV65" s="1355"/>
      <c r="BW65" s="1355"/>
    </row>
    <row r="66" spans="1:126" s="547" customFormat="1" ht="20.25" customHeight="1">
      <c r="A66" s="548" t="s">
        <v>134</v>
      </c>
      <c r="B66" s="1332"/>
      <c r="C66" s="1326"/>
      <c r="D66" s="1326"/>
      <c r="E66" s="1359"/>
      <c r="F66" s="1003" t="s">
        <v>99</v>
      </c>
      <c r="G66" s="550" t="e">
        <f>ROUNDDOWN(G$52*G65,0)</f>
        <v>#DIV/0!</v>
      </c>
      <c r="H66" s="550" t="e">
        <f>ROUNDDOWN(H$52*H65,0)</f>
        <v>#DIV/0!</v>
      </c>
      <c r="I66" s="550" t="e">
        <f>ROUNDDOWN(I$52*I65,0)</f>
        <v>#DIV/0!</v>
      </c>
      <c r="J66" s="550">
        <f>ROUNDDOWN(J$7*J65,0)</f>
        <v>0</v>
      </c>
      <c r="K66" s="550"/>
      <c r="L66" s="550"/>
      <c r="M66" s="550"/>
      <c r="N66" s="550"/>
      <c r="O66" s="555" t="e">
        <f t="shared" si="186"/>
        <v>#DIV/0!</v>
      </c>
      <c r="P66" s="550">
        <f>P$54*P65</f>
        <v>0</v>
      </c>
      <c r="Q66" s="550">
        <f t="shared" ref="Q66" si="243">Q$54*Q65</f>
        <v>0</v>
      </c>
      <c r="R66" s="559"/>
      <c r="S66" s="535" t="e">
        <f t="shared" si="191"/>
        <v>#DIV/0!</v>
      </c>
      <c r="T66" s="1070" t="s">
        <v>99</v>
      </c>
      <c r="U66" s="1086">
        <f>U65*U$54</f>
        <v>0</v>
      </c>
      <c r="V66" s="552">
        <f t="shared" ref="V66:W66" si="244">V65*V$54</f>
        <v>0</v>
      </c>
      <c r="W66" s="1118">
        <f t="shared" si="244"/>
        <v>0</v>
      </c>
      <c r="X66" s="552"/>
      <c r="Y66" s="552"/>
      <c r="Z66" s="552"/>
      <c r="AA66" s="552">
        <f>AA65*AA$54</f>
        <v>0</v>
      </c>
      <c r="AB66" s="552">
        <f>AB65*AB$54</f>
        <v>0</v>
      </c>
      <c r="AC66" s="552"/>
      <c r="AD66" s="552">
        <f t="shared" ref="AD66:AI66" si="245">AD65*AD$54</f>
        <v>0</v>
      </c>
      <c r="AE66" s="552">
        <f t="shared" si="245"/>
        <v>0</v>
      </c>
      <c r="AF66" s="552">
        <f t="shared" si="245"/>
        <v>0</v>
      </c>
      <c r="AG66" s="552">
        <f t="shared" si="245"/>
        <v>0</v>
      </c>
      <c r="AH66" s="552">
        <f t="shared" si="245"/>
        <v>0</v>
      </c>
      <c r="AI66" s="552">
        <f t="shared" si="245"/>
        <v>0</v>
      </c>
      <c r="AJ66" s="552"/>
      <c r="AK66" s="552">
        <f t="shared" ref="AK66:AR66" si="246">AK65*AK$54</f>
        <v>0</v>
      </c>
      <c r="AL66" s="552">
        <f t="shared" si="246"/>
        <v>0</v>
      </c>
      <c r="AM66" s="552">
        <f t="shared" si="246"/>
        <v>0</v>
      </c>
      <c r="AN66" s="552">
        <f t="shared" si="246"/>
        <v>0</v>
      </c>
      <c r="AO66" s="552">
        <f t="shared" si="246"/>
        <v>0</v>
      </c>
      <c r="AP66" s="552">
        <f t="shared" si="246"/>
        <v>0</v>
      </c>
      <c r="AQ66" s="552">
        <f t="shared" si="246"/>
        <v>0</v>
      </c>
      <c r="AR66" s="552">
        <f t="shared" si="246"/>
        <v>0</v>
      </c>
      <c r="AS66" s="552"/>
      <c r="AT66" s="552"/>
      <c r="AU66" s="552"/>
      <c r="AV66" s="552"/>
      <c r="AW66" s="552"/>
      <c r="AX66" s="552"/>
      <c r="AY66" s="552">
        <f t="shared" ref="AY66:BF66" si="247">AY65*AY$54</f>
        <v>0</v>
      </c>
      <c r="AZ66" s="552">
        <f t="shared" si="247"/>
        <v>0</v>
      </c>
      <c r="BA66" s="552">
        <f t="shared" si="247"/>
        <v>0</v>
      </c>
      <c r="BB66" s="552">
        <f t="shared" si="247"/>
        <v>0</v>
      </c>
      <c r="BC66" s="552">
        <f t="shared" si="247"/>
        <v>0</v>
      </c>
      <c r="BD66" s="552">
        <f t="shared" si="247"/>
        <v>0</v>
      </c>
      <c r="BE66" s="552">
        <f t="shared" si="247"/>
        <v>0</v>
      </c>
      <c r="BF66" s="552">
        <f t="shared" si="247"/>
        <v>0</v>
      </c>
      <c r="BG66" s="552"/>
      <c r="BH66" s="552"/>
      <c r="BI66" s="552"/>
      <c r="BJ66" s="1118">
        <f>BJ65*BJ$54</f>
        <v>0</v>
      </c>
      <c r="BK66" s="531">
        <f t="shared" ref="BK66:BK70" si="248">SUM(U66:BJ66)</f>
        <v>0</v>
      </c>
      <c r="BL66" s="623"/>
      <c r="BM66" s="541"/>
      <c r="BN66" s="542"/>
      <c r="BO66" s="560">
        <f t="shared" si="187"/>
        <v>0</v>
      </c>
      <c r="BP66" s="565" t="e">
        <f t="shared" si="188"/>
        <v>#DIV/0!</v>
      </c>
      <c r="BQ66" s="560">
        <f t="shared" si="189"/>
        <v>0</v>
      </c>
      <c r="BR66" s="545">
        <f>BR62+BQ66</f>
        <v>0</v>
      </c>
      <c r="BS66" s="545">
        <f>BS62-BR66</f>
        <v>0</v>
      </c>
      <c r="BU66" s="1268">
        <f>_xlfn.AGGREGATE(9,6,S66,BQ66)</f>
        <v>0</v>
      </c>
      <c r="BV66" s="1328">
        <f>AY66</f>
        <v>0</v>
      </c>
      <c r="BW66" s="1329">
        <f t="shared" ref="BW66" si="249">BU66+BV66</f>
        <v>0</v>
      </c>
    </row>
    <row r="67" spans="1:126" s="547" customFormat="1" ht="15" customHeight="1">
      <c r="A67" s="955"/>
      <c r="B67" s="1332">
        <f>共同経理課!B67</f>
        <v>0</v>
      </c>
      <c r="C67" s="1326">
        <f>共同経理課!C67</f>
        <v>0</v>
      </c>
      <c r="D67" s="1326">
        <f>共同経理課!I67</f>
        <v>0</v>
      </c>
      <c r="E67" s="1327">
        <f>共同経理課!I67-共同経理課!I68</f>
        <v>0</v>
      </c>
      <c r="F67" s="1002" t="s">
        <v>97</v>
      </c>
      <c r="G67" s="525" t="e">
        <f>ROUNDDOWN($B67*$D67/$C67,3)</f>
        <v>#DIV/0!</v>
      </c>
      <c r="H67" s="525" t="e">
        <f>ROUNDDOWN($B67*$D67/$C67,3)</f>
        <v>#DIV/0!</v>
      </c>
      <c r="I67" s="525" t="e">
        <f>ROUNDDOWN($B67*$D67/$C67,3)</f>
        <v>#DIV/0!</v>
      </c>
      <c r="J67" s="525"/>
      <c r="K67" s="525" t="e">
        <f t="shared" ref="K67:M67" si="250">ROUNDDOWN($B67*$D67/$C67,3)</f>
        <v>#DIV/0!</v>
      </c>
      <c r="L67" s="525" t="e">
        <f t="shared" si="250"/>
        <v>#DIV/0!</v>
      </c>
      <c r="M67" s="525" t="e">
        <f t="shared" si="250"/>
        <v>#DIV/0!</v>
      </c>
      <c r="N67" s="525"/>
      <c r="O67" s="555" t="e">
        <f t="shared" si="186"/>
        <v>#DIV/0!</v>
      </c>
      <c r="P67" s="550"/>
      <c r="Q67" s="550"/>
      <c r="R67" s="566"/>
      <c r="S67" s="535" t="e">
        <f t="shared" si="191"/>
        <v>#DIV/0!</v>
      </c>
      <c r="T67" s="536" t="s">
        <v>97</v>
      </c>
      <c r="U67" s="1086">
        <f>E67</f>
        <v>0</v>
      </c>
      <c r="V67" s="552"/>
      <c r="W67" s="552"/>
      <c r="X67" s="1155"/>
      <c r="Y67" s="1155"/>
      <c r="Z67" s="1155"/>
      <c r="AA67" s="552"/>
      <c r="AB67" s="552"/>
      <c r="AC67" s="1155"/>
      <c r="AD67" s="552"/>
      <c r="AE67" s="552"/>
      <c r="AF67" s="552"/>
      <c r="AG67" s="552"/>
      <c r="AH67" s="552"/>
      <c r="AI67" s="552"/>
      <c r="AJ67" s="1155"/>
      <c r="AK67" s="552"/>
      <c r="AL67" s="552"/>
      <c r="AM67" s="552"/>
      <c r="AN67" s="552"/>
      <c r="AO67" s="552"/>
      <c r="AP67" s="552"/>
      <c r="AQ67" s="552"/>
      <c r="AR67" s="552"/>
      <c r="AS67" s="1155"/>
      <c r="AT67" s="1155"/>
      <c r="AU67" s="1155"/>
      <c r="AV67" s="1155"/>
      <c r="AW67" s="1155"/>
      <c r="AX67" s="1155"/>
      <c r="AY67" s="552"/>
      <c r="AZ67" s="552"/>
      <c r="BA67" s="552"/>
      <c r="BB67" s="552"/>
      <c r="BC67" s="552"/>
      <c r="BD67" s="552"/>
      <c r="BE67" s="552"/>
      <c r="BF67" s="552"/>
      <c r="BG67" s="552"/>
      <c r="BH67" s="1155"/>
      <c r="BI67" s="1155"/>
      <c r="BJ67" s="1118">
        <f>E67</f>
        <v>0</v>
      </c>
      <c r="BK67" s="531">
        <f t="shared" si="248"/>
        <v>0</v>
      </c>
      <c r="BL67" s="623"/>
      <c r="BM67" s="541"/>
      <c r="BN67" s="542"/>
      <c r="BO67" s="534">
        <f t="shared" si="187"/>
        <v>0</v>
      </c>
      <c r="BP67" s="565" t="e">
        <f t="shared" si="188"/>
        <v>#DIV/0!</v>
      </c>
      <c r="BQ67" s="560">
        <f t="shared" si="189"/>
        <v>0</v>
      </c>
      <c r="BR67" s="545"/>
      <c r="BS67" s="545"/>
      <c r="BT67" s="547">
        <v>7</v>
      </c>
      <c r="BU67" s="1269"/>
      <c r="BV67" s="1328"/>
      <c r="BW67" s="1329"/>
    </row>
    <row r="68" spans="1:126" s="547" customFormat="1" ht="20.25" customHeight="1">
      <c r="A68" s="548" t="s">
        <v>135</v>
      </c>
      <c r="B68" s="1332"/>
      <c r="C68" s="1326"/>
      <c r="D68" s="1326"/>
      <c r="E68" s="1359"/>
      <c r="F68" s="1003" t="s">
        <v>99</v>
      </c>
      <c r="G68" s="550" t="e">
        <f>ROUNDDOWN(G$52*G67,0)</f>
        <v>#DIV/0!</v>
      </c>
      <c r="H68" s="550" t="e">
        <f>ROUNDDOWN(H$52*H67,0)</f>
        <v>#DIV/0!</v>
      </c>
      <c r="I68" s="550" t="e">
        <f>ROUNDDOWN(I$52*I67,0)</f>
        <v>#DIV/0!</v>
      </c>
      <c r="J68" s="550">
        <f>ROUNDDOWN(J$7*J67,0)</f>
        <v>0</v>
      </c>
      <c r="K68" s="550"/>
      <c r="L68" s="550"/>
      <c r="M68" s="550"/>
      <c r="N68" s="550"/>
      <c r="O68" s="555" t="e">
        <f t="shared" si="186"/>
        <v>#DIV/0!</v>
      </c>
      <c r="P68" s="550">
        <f>P$54*P67</f>
        <v>0</v>
      </c>
      <c r="Q68" s="550">
        <f t="shared" ref="Q68" si="251">Q$54*Q67</f>
        <v>0</v>
      </c>
      <c r="R68" s="559"/>
      <c r="S68" s="535" t="e">
        <f t="shared" si="191"/>
        <v>#DIV/0!</v>
      </c>
      <c r="T68" s="1070" t="s">
        <v>99</v>
      </c>
      <c r="U68" s="1086">
        <f>U67*U$54</f>
        <v>0</v>
      </c>
      <c r="V68" s="552">
        <f t="shared" ref="V68:W68" si="252">V67*V$54</f>
        <v>0</v>
      </c>
      <c r="W68" s="552">
        <f t="shared" si="252"/>
        <v>0</v>
      </c>
      <c r="X68" s="552"/>
      <c r="Y68" s="552"/>
      <c r="Z68" s="552"/>
      <c r="AA68" s="552">
        <f>AA67*AA$54</f>
        <v>0</v>
      </c>
      <c r="AB68" s="552">
        <f>AB67*AB$54</f>
        <v>0</v>
      </c>
      <c r="AC68" s="552"/>
      <c r="AD68" s="552">
        <f t="shared" ref="AD68:AI68" si="253">AD67*AD$54</f>
        <v>0</v>
      </c>
      <c r="AE68" s="552">
        <f t="shared" si="253"/>
        <v>0</v>
      </c>
      <c r="AF68" s="552">
        <f t="shared" si="253"/>
        <v>0</v>
      </c>
      <c r="AG68" s="552">
        <f t="shared" si="253"/>
        <v>0</v>
      </c>
      <c r="AH68" s="552">
        <f t="shared" si="253"/>
        <v>0</v>
      </c>
      <c r="AI68" s="552">
        <f t="shared" si="253"/>
        <v>0</v>
      </c>
      <c r="AJ68" s="552"/>
      <c r="AK68" s="552">
        <f t="shared" ref="AK68:AR68" si="254">AK67*AK$54</f>
        <v>0</v>
      </c>
      <c r="AL68" s="552">
        <f t="shared" si="254"/>
        <v>0</v>
      </c>
      <c r="AM68" s="552">
        <f t="shared" si="254"/>
        <v>0</v>
      </c>
      <c r="AN68" s="552">
        <f t="shared" si="254"/>
        <v>0</v>
      </c>
      <c r="AO68" s="552">
        <f t="shared" si="254"/>
        <v>0</v>
      </c>
      <c r="AP68" s="552">
        <f t="shared" si="254"/>
        <v>0</v>
      </c>
      <c r="AQ68" s="552">
        <f t="shared" si="254"/>
        <v>0</v>
      </c>
      <c r="AR68" s="552">
        <f t="shared" si="254"/>
        <v>0</v>
      </c>
      <c r="AS68" s="552"/>
      <c r="AT68" s="552"/>
      <c r="AU68" s="552"/>
      <c r="AV68" s="552"/>
      <c r="AW68" s="552"/>
      <c r="AX68" s="552"/>
      <c r="AY68" s="552">
        <f t="shared" ref="AY68:BF68" si="255">AY67*AY$54</f>
        <v>0</v>
      </c>
      <c r="AZ68" s="552">
        <f t="shared" si="255"/>
        <v>0</v>
      </c>
      <c r="BA68" s="552">
        <f t="shared" si="255"/>
        <v>0</v>
      </c>
      <c r="BB68" s="552">
        <f t="shared" si="255"/>
        <v>0</v>
      </c>
      <c r="BC68" s="552">
        <f t="shared" si="255"/>
        <v>0</v>
      </c>
      <c r="BD68" s="552">
        <f t="shared" si="255"/>
        <v>0</v>
      </c>
      <c r="BE68" s="552">
        <f t="shared" si="255"/>
        <v>0</v>
      </c>
      <c r="BF68" s="552">
        <f t="shared" si="255"/>
        <v>0</v>
      </c>
      <c r="BG68" s="552"/>
      <c r="BH68" s="552"/>
      <c r="BI68" s="552"/>
      <c r="BJ68" s="1118">
        <f>BJ67*BJ$54</f>
        <v>0</v>
      </c>
      <c r="BK68" s="531">
        <f t="shared" si="248"/>
        <v>0</v>
      </c>
      <c r="BL68" s="623"/>
      <c r="BM68" s="541"/>
      <c r="BN68" s="542"/>
      <c r="BO68" s="560">
        <f t="shared" si="187"/>
        <v>0</v>
      </c>
      <c r="BP68" s="565" t="e">
        <f t="shared" si="188"/>
        <v>#DIV/0!</v>
      </c>
      <c r="BQ68" s="560">
        <f t="shared" si="189"/>
        <v>0</v>
      </c>
      <c r="BR68" s="545">
        <f>BR66+BQ68</f>
        <v>0</v>
      </c>
      <c r="BS68" s="545">
        <f>BS66-BR68</f>
        <v>0</v>
      </c>
      <c r="BU68" s="1268">
        <f>_xlfn.AGGREGATE(9,6,S68,BQ68)</f>
        <v>0</v>
      </c>
      <c r="BV68" s="1328">
        <f>AY68</f>
        <v>0</v>
      </c>
      <c r="BW68" s="1329">
        <f t="shared" ref="BW68" si="256">BU68+BV68</f>
        <v>0</v>
      </c>
    </row>
    <row r="69" spans="1:126" s="547" customFormat="1" ht="15" customHeight="1">
      <c r="A69" s="955"/>
      <c r="B69" s="1332">
        <f>共同経理課!B69</f>
        <v>0</v>
      </c>
      <c r="C69" s="1326">
        <f>共同経理課!C69</f>
        <v>0</v>
      </c>
      <c r="D69" s="1326">
        <f>共同経理課!I69</f>
        <v>0</v>
      </c>
      <c r="E69" s="1327">
        <f>共同経理課!I69-共同経理課!I70</f>
        <v>0</v>
      </c>
      <c r="F69" s="1002" t="s">
        <v>97</v>
      </c>
      <c r="G69" s="525" t="e">
        <f>ROUNDDOWN($B69*$D69/$C69,3)</f>
        <v>#DIV/0!</v>
      </c>
      <c r="H69" s="525" t="e">
        <f>ROUNDDOWN($B69*$D69/$C69,3)</f>
        <v>#DIV/0!</v>
      </c>
      <c r="I69" s="525" t="e">
        <f>ROUNDDOWN($B69*$D69/$C69,3)</f>
        <v>#DIV/0!</v>
      </c>
      <c r="J69" s="525"/>
      <c r="K69" s="525" t="e">
        <f t="shared" ref="K69:M69" si="257">ROUNDDOWN($B69*$D69/$C69,3)</f>
        <v>#DIV/0!</v>
      </c>
      <c r="L69" s="525" t="e">
        <f t="shared" si="257"/>
        <v>#DIV/0!</v>
      </c>
      <c r="M69" s="525" t="e">
        <f t="shared" si="257"/>
        <v>#DIV/0!</v>
      </c>
      <c r="N69" s="525"/>
      <c r="O69" s="555" t="e">
        <f t="shared" si="186"/>
        <v>#DIV/0!</v>
      </c>
      <c r="P69" s="550"/>
      <c r="Q69" s="550"/>
      <c r="R69" s="566"/>
      <c r="S69" s="535" t="e">
        <f t="shared" si="191"/>
        <v>#DIV/0!</v>
      </c>
      <c r="T69" s="536" t="s">
        <v>97</v>
      </c>
      <c r="U69" s="1086">
        <f>E69</f>
        <v>0</v>
      </c>
      <c r="V69" s="552"/>
      <c r="W69" s="552"/>
      <c r="X69" s="1155"/>
      <c r="Y69" s="1155"/>
      <c r="Z69" s="1155"/>
      <c r="AA69" s="552"/>
      <c r="AB69" s="552"/>
      <c r="AC69" s="1155"/>
      <c r="AD69" s="552"/>
      <c r="AE69" s="552"/>
      <c r="AF69" s="552"/>
      <c r="AG69" s="552"/>
      <c r="AH69" s="552"/>
      <c r="AI69" s="552"/>
      <c r="AJ69" s="1155"/>
      <c r="AK69" s="552"/>
      <c r="AL69" s="552"/>
      <c r="AM69" s="552"/>
      <c r="AN69" s="552"/>
      <c r="AO69" s="552"/>
      <c r="AP69" s="552"/>
      <c r="AQ69" s="552"/>
      <c r="AR69" s="552"/>
      <c r="AS69" s="1155"/>
      <c r="AT69" s="1155"/>
      <c r="AU69" s="1155"/>
      <c r="AV69" s="1155"/>
      <c r="AW69" s="1155"/>
      <c r="AX69" s="1155"/>
      <c r="AY69" s="552"/>
      <c r="AZ69" s="552"/>
      <c r="BA69" s="552"/>
      <c r="BB69" s="552"/>
      <c r="BC69" s="552"/>
      <c r="BD69" s="552"/>
      <c r="BE69" s="552"/>
      <c r="BF69" s="552"/>
      <c r="BG69" s="552"/>
      <c r="BH69" s="1155"/>
      <c r="BI69" s="1155"/>
      <c r="BJ69" s="1118">
        <f>E69</f>
        <v>0</v>
      </c>
      <c r="BK69" s="531">
        <f t="shared" si="248"/>
        <v>0</v>
      </c>
      <c r="BL69" s="623"/>
      <c r="BM69" s="541"/>
      <c r="BN69" s="542"/>
      <c r="BO69" s="534">
        <f t="shared" si="187"/>
        <v>0</v>
      </c>
      <c r="BP69" s="565" t="e">
        <f t="shared" si="188"/>
        <v>#DIV/0!</v>
      </c>
      <c r="BQ69" s="560">
        <f t="shared" si="189"/>
        <v>0</v>
      </c>
      <c r="BR69" s="545"/>
      <c r="BS69" s="545"/>
      <c r="BT69" s="547">
        <v>8</v>
      </c>
      <c r="BU69" s="1269"/>
      <c r="BV69" s="1328"/>
      <c r="BW69" s="1329"/>
    </row>
    <row r="70" spans="1:126" s="547" customFormat="1" ht="20.25" customHeight="1">
      <c r="A70" s="955" t="s">
        <v>136</v>
      </c>
      <c r="B70" s="1332"/>
      <c r="C70" s="1326"/>
      <c r="D70" s="1326"/>
      <c r="E70" s="1359"/>
      <c r="F70" s="1009" t="s">
        <v>99</v>
      </c>
      <c r="G70" s="570" t="e">
        <f>ROUNDDOWN(G$52*G69,0)</f>
        <v>#DIV/0!</v>
      </c>
      <c r="H70" s="570" t="e">
        <f>ROUNDDOWN(H$52*H69,0)</f>
        <v>#DIV/0!</v>
      </c>
      <c r="I70" s="570" t="e">
        <f>ROUNDDOWN(I$52*I69,0)</f>
        <v>#DIV/0!</v>
      </c>
      <c r="J70" s="570">
        <f>ROUNDDOWN(J$7*J69,0)</f>
        <v>0</v>
      </c>
      <c r="K70" s="570"/>
      <c r="L70" s="570"/>
      <c r="M70" s="570"/>
      <c r="N70" s="570"/>
      <c r="O70" s="571" t="e">
        <f t="shared" si="186"/>
        <v>#DIV/0!</v>
      </c>
      <c r="P70" s="570">
        <f>P$54*P69</f>
        <v>0</v>
      </c>
      <c r="Q70" s="570">
        <f t="shared" ref="Q70" si="258">Q$54*Q69</f>
        <v>0</v>
      </c>
      <c r="R70" s="572"/>
      <c r="S70" s="535" t="e">
        <f t="shared" si="191"/>
        <v>#DIV/0!</v>
      </c>
      <c r="T70" s="575" t="s">
        <v>99</v>
      </c>
      <c r="U70" s="1086">
        <f>U69*U$54</f>
        <v>0</v>
      </c>
      <c r="V70" s="1090">
        <f t="shared" ref="V70:W70" si="259">V69*V$54</f>
        <v>0</v>
      </c>
      <c r="W70" s="1090">
        <f t="shared" si="259"/>
        <v>0</v>
      </c>
      <c r="X70" s="1090"/>
      <c r="Y70" s="1090"/>
      <c r="Z70" s="1090"/>
      <c r="AA70" s="1090">
        <f>AA69*AA$54</f>
        <v>0</v>
      </c>
      <c r="AB70" s="1090">
        <f>AB69*AB$54</f>
        <v>0</v>
      </c>
      <c r="AC70" s="1090"/>
      <c r="AD70" s="1090">
        <f t="shared" ref="AD70:AI70" si="260">AD69*AD$54</f>
        <v>0</v>
      </c>
      <c r="AE70" s="1090">
        <f t="shared" si="260"/>
        <v>0</v>
      </c>
      <c r="AF70" s="1090">
        <f t="shared" si="260"/>
        <v>0</v>
      </c>
      <c r="AG70" s="1090">
        <f t="shared" si="260"/>
        <v>0</v>
      </c>
      <c r="AH70" s="1090">
        <f t="shared" si="260"/>
        <v>0</v>
      </c>
      <c r="AI70" s="1090">
        <f t="shared" si="260"/>
        <v>0</v>
      </c>
      <c r="AJ70" s="1090"/>
      <c r="AK70" s="1090">
        <f t="shared" ref="AK70:AR70" si="261">AK69*AK$54</f>
        <v>0</v>
      </c>
      <c r="AL70" s="1090">
        <f t="shared" si="261"/>
        <v>0</v>
      </c>
      <c r="AM70" s="1090">
        <f t="shared" si="261"/>
        <v>0</v>
      </c>
      <c r="AN70" s="1090">
        <f t="shared" si="261"/>
        <v>0</v>
      </c>
      <c r="AO70" s="1090">
        <f t="shared" si="261"/>
        <v>0</v>
      </c>
      <c r="AP70" s="1090">
        <f t="shared" si="261"/>
        <v>0</v>
      </c>
      <c r="AQ70" s="1090">
        <f t="shared" si="261"/>
        <v>0</v>
      </c>
      <c r="AR70" s="1090">
        <f t="shared" si="261"/>
        <v>0</v>
      </c>
      <c r="AS70" s="1090"/>
      <c r="AT70" s="1090"/>
      <c r="AU70" s="1090"/>
      <c r="AV70" s="1090"/>
      <c r="AW70" s="1090"/>
      <c r="AX70" s="1090"/>
      <c r="AY70" s="1090">
        <f t="shared" ref="AY70:BF70" si="262">AY69*AY$54</f>
        <v>0</v>
      </c>
      <c r="AZ70" s="1090">
        <f t="shared" si="262"/>
        <v>0</v>
      </c>
      <c r="BA70" s="1090">
        <f t="shared" si="262"/>
        <v>0</v>
      </c>
      <c r="BB70" s="1090">
        <f t="shared" si="262"/>
        <v>0</v>
      </c>
      <c r="BC70" s="1090">
        <f t="shared" si="262"/>
        <v>0</v>
      </c>
      <c r="BD70" s="1090">
        <f t="shared" si="262"/>
        <v>0</v>
      </c>
      <c r="BE70" s="1090">
        <f t="shared" si="262"/>
        <v>0</v>
      </c>
      <c r="BF70" s="1090">
        <f t="shared" si="262"/>
        <v>0</v>
      </c>
      <c r="BG70" s="1090"/>
      <c r="BH70" s="1090"/>
      <c r="BI70" s="1090"/>
      <c r="BJ70" s="1173">
        <f>BJ69*BJ$54</f>
        <v>0</v>
      </c>
      <c r="BK70" s="531">
        <f t="shared" si="248"/>
        <v>0</v>
      </c>
      <c r="BL70" s="623"/>
      <c r="BM70" s="541"/>
      <c r="BN70" s="542"/>
      <c r="BO70" s="560">
        <f t="shared" si="187"/>
        <v>0</v>
      </c>
      <c r="BP70" s="565" t="e">
        <f t="shared" si="188"/>
        <v>#DIV/0!</v>
      </c>
      <c r="BQ70" s="560">
        <f t="shared" si="189"/>
        <v>0</v>
      </c>
      <c r="BR70" s="545">
        <f>BR68+BQ70</f>
        <v>0</v>
      </c>
      <c r="BS70" s="545">
        <f>BS68-BR70</f>
        <v>0</v>
      </c>
      <c r="BU70" s="1268">
        <f>_xlfn.AGGREGATE(9,6,S70,BQ70)</f>
        <v>0</v>
      </c>
      <c r="BV70" s="1328">
        <f>AY70</f>
        <v>0</v>
      </c>
      <c r="BW70" s="1329">
        <f t="shared" ref="BW70" si="263">BU70+BV70</f>
        <v>0</v>
      </c>
    </row>
    <row r="71" spans="1:126" s="547" customFormat="1" ht="15" customHeight="1">
      <c r="A71" s="1226" t="s">
        <v>101</v>
      </c>
      <c r="B71" s="1336">
        <f>SUM(B65:B70)</f>
        <v>0</v>
      </c>
      <c r="C71" s="1337">
        <f t="shared" ref="C71:E71" si="264">SUM(C65:C70)</f>
        <v>0</v>
      </c>
      <c r="D71" s="1337">
        <f t="shared" si="264"/>
        <v>0</v>
      </c>
      <c r="E71" s="1338">
        <f t="shared" si="264"/>
        <v>0</v>
      </c>
      <c r="F71" s="589" t="s">
        <v>97</v>
      </c>
      <c r="G71" s="581" t="e">
        <f t="shared" ref="G71" si="265">G65+G67+G69</f>
        <v>#DIV/0!</v>
      </c>
      <c r="H71" s="581" t="e">
        <f>H65+H67+H69</f>
        <v>#DIV/0!</v>
      </c>
      <c r="I71" s="581" t="e">
        <f>I65+I67+I69</f>
        <v>#DIV/0!</v>
      </c>
      <c r="J71" s="581">
        <f t="shared" ref="J71:L71" si="266">J65+J67+J69</f>
        <v>0</v>
      </c>
      <c r="K71" s="581" t="e">
        <f t="shared" si="266"/>
        <v>#DIV/0!</v>
      </c>
      <c r="L71" s="581" t="e">
        <f t="shared" si="266"/>
        <v>#DIV/0!</v>
      </c>
      <c r="M71" s="581" t="e">
        <f t="shared" ref="M71:N71" si="267">M65+M67+M69</f>
        <v>#DIV/0!</v>
      </c>
      <c r="N71" s="581">
        <f t="shared" si="267"/>
        <v>0</v>
      </c>
      <c r="O71" s="585" t="e">
        <f t="shared" si="186"/>
        <v>#DIV/0!</v>
      </c>
      <c r="P71" s="581">
        <f t="shared" ref="P71:Q71" si="268">P65+P67+P69</f>
        <v>0</v>
      </c>
      <c r="Q71" s="581">
        <f t="shared" si="268"/>
        <v>0</v>
      </c>
      <c r="R71" s="587"/>
      <c r="S71" s="535" t="e">
        <f t="shared" si="191"/>
        <v>#DIV/0!</v>
      </c>
      <c r="T71" s="589" t="s">
        <v>97</v>
      </c>
      <c r="U71" s="590">
        <f t="shared" ref="U71:BJ72" si="269">U65+U67+U69</f>
        <v>0</v>
      </c>
      <c r="V71" s="581">
        <f t="shared" si="269"/>
        <v>0</v>
      </c>
      <c r="W71" s="581">
        <f t="shared" si="269"/>
        <v>0</v>
      </c>
      <c r="X71" s="1156">
        <f t="shared" si="269"/>
        <v>0</v>
      </c>
      <c r="Y71" s="1156">
        <f t="shared" si="269"/>
        <v>0</v>
      </c>
      <c r="Z71" s="1156">
        <f t="shared" si="269"/>
        <v>0</v>
      </c>
      <c r="AA71" s="581">
        <f t="shared" si="269"/>
        <v>0</v>
      </c>
      <c r="AB71" s="581">
        <f t="shared" si="269"/>
        <v>0</v>
      </c>
      <c r="AC71" s="1156">
        <f t="shared" si="269"/>
        <v>0</v>
      </c>
      <c r="AD71" s="581">
        <f t="shared" si="269"/>
        <v>0</v>
      </c>
      <c r="AE71" s="581">
        <f t="shared" si="269"/>
        <v>0</v>
      </c>
      <c r="AF71" s="581">
        <f t="shared" si="269"/>
        <v>0</v>
      </c>
      <c r="AG71" s="581">
        <f t="shared" si="269"/>
        <v>0</v>
      </c>
      <c r="AH71" s="581">
        <f t="shared" si="269"/>
        <v>0</v>
      </c>
      <c r="AI71" s="581">
        <f t="shared" si="269"/>
        <v>0</v>
      </c>
      <c r="AJ71" s="1156">
        <f t="shared" si="269"/>
        <v>0</v>
      </c>
      <c r="AK71" s="581">
        <f t="shared" si="269"/>
        <v>0</v>
      </c>
      <c r="AL71" s="581">
        <f t="shared" si="269"/>
        <v>0</v>
      </c>
      <c r="AM71" s="581">
        <f t="shared" si="269"/>
        <v>0</v>
      </c>
      <c r="AN71" s="581">
        <f t="shared" si="269"/>
        <v>0</v>
      </c>
      <c r="AO71" s="581">
        <f t="shared" si="269"/>
        <v>0</v>
      </c>
      <c r="AP71" s="581">
        <f t="shared" si="269"/>
        <v>0</v>
      </c>
      <c r="AQ71" s="581">
        <f t="shared" si="269"/>
        <v>0</v>
      </c>
      <c r="AR71" s="581">
        <f t="shared" si="269"/>
        <v>0</v>
      </c>
      <c r="AS71" s="1156">
        <f t="shared" si="269"/>
        <v>0</v>
      </c>
      <c r="AT71" s="1156">
        <f t="shared" si="269"/>
        <v>0</v>
      </c>
      <c r="AU71" s="1156">
        <f t="shared" si="269"/>
        <v>0</v>
      </c>
      <c r="AV71" s="1156">
        <f t="shared" si="269"/>
        <v>0</v>
      </c>
      <c r="AW71" s="1156">
        <f t="shared" si="269"/>
        <v>0</v>
      </c>
      <c r="AX71" s="1156">
        <f t="shared" si="269"/>
        <v>0</v>
      </c>
      <c r="AY71" s="581">
        <f t="shared" si="269"/>
        <v>0</v>
      </c>
      <c r="AZ71" s="581">
        <f t="shared" si="269"/>
        <v>0</v>
      </c>
      <c r="BA71" s="581">
        <f t="shared" si="269"/>
        <v>0</v>
      </c>
      <c r="BB71" s="581">
        <f t="shared" si="269"/>
        <v>0</v>
      </c>
      <c r="BC71" s="581">
        <f t="shared" si="269"/>
        <v>0</v>
      </c>
      <c r="BD71" s="581">
        <f t="shared" si="269"/>
        <v>0</v>
      </c>
      <c r="BE71" s="581">
        <f t="shared" si="269"/>
        <v>0</v>
      </c>
      <c r="BF71" s="581">
        <f t="shared" si="269"/>
        <v>0</v>
      </c>
      <c r="BG71" s="581">
        <f t="shared" si="269"/>
        <v>0</v>
      </c>
      <c r="BH71" s="1156">
        <f t="shared" si="269"/>
        <v>0</v>
      </c>
      <c r="BI71" s="1156">
        <f t="shared" si="269"/>
        <v>0</v>
      </c>
      <c r="BJ71" s="584">
        <f t="shared" si="269"/>
        <v>0</v>
      </c>
      <c r="BK71" s="585">
        <f>BK65+BK67+BK69</f>
        <v>0</v>
      </c>
      <c r="BL71" s="623"/>
      <c r="BM71" s="541"/>
      <c r="BN71" s="542"/>
      <c r="BO71" s="544">
        <f t="shared" si="187"/>
        <v>0</v>
      </c>
      <c r="BP71" s="594" t="e">
        <f t="shared" si="188"/>
        <v>#DIV/0!</v>
      </c>
      <c r="BQ71" s="544">
        <f t="shared" si="189"/>
        <v>0</v>
      </c>
      <c r="BR71" s="545"/>
      <c r="BS71" s="545"/>
      <c r="BT71" s="547">
        <v>9</v>
      </c>
      <c r="BU71" s="1269"/>
      <c r="BV71" s="1328"/>
      <c r="BW71" s="1329"/>
    </row>
    <row r="72" spans="1:126" s="547" customFormat="1" ht="20.25" customHeight="1">
      <c r="A72" s="1227"/>
      <c r="B72" s="1336"/>
      <c r="C72" s="1337"/>
      <c r="D72" s="1337"/>
      <c r="E72" s="1338"/>
      <c r="F72" s="606" t="s">
        <v>99</v>
      </c>
      <c r="G72" s="596" t="e">
        <f>G66+G68+G70</f>
        <v>#DIV/0!</v>
      </c>
      <c r="H72" s="596" t="e">
        <f t="shared" ref="H72:L72" si="270">H66+H68+H70</f>
        <v>#DIV/0!</v>
      </c>
      <c r="I72" s="596" t="e">
        <f t="shared" ref="I72" si="271">I66+I68+I70</f>
        <v>#DIV/0!</v>
      </c>
      <c r="J72" s="596">
        <f t="shared" si="270"/>
        <v>0</v>
      </c>
      <c r="K72" s="597">
        <f t="shared" si="270"/>
        <v>0</v>
      </c>
      <c r="L72" s="596">
        <f t="shared" si="270"/>
        <v>0</v>
      </c>
      <c r="M72" s="596">
        <f t="shared" ref="M72:N72" si="272">M66+M68+M70</f>
        <v>0</v>
      </c>
      <c r="N72" s="596">
        <f t="shared" si="272"/>
        <v>0</v>
      </c>
      <c r="O72" s="602" t="e">
        <f t="shared" si="186"/>
        <v>#DIV/0!</v>
      </c>
      <c r="P72" s="596">
        <f t="shared" ref="P72:R72" si="273">P66+P68+P70</f>
        <v>0</v>
      </c>
      <c r="Q72" s="596">
        <f t="shared" ref="Q72" si="274">Q66+Q68+Q70</f>
        <v>0</v>
      </c>
      <c r="R72" s="601">
        <f t="shared" si="273"/>
        <v>0</v>
      </c>
      <c r="S72" s="535" t="e">
        <f t="shared" si="191"/>
        <v>#DIV/0!</v>
      </c>
      <c r="T72" s="606" t="s">
        <v>99</v>
      </c>
      <c r="U72" s="607">
        <f t="shared" ref="U72:BI72" si="275">U66+U68+U70</f>
        <v>0</v>
      </c>
      <c r="V72" s="596">
        <f t="shared" si="275"/>
        <v>0</v>
      </c>
      <c r="W72" s="596">
        <f t="shared" si="275"/>
        <v>0</v>
      </c>
      <c r="X72" s="596">
        <f t="shared" si="275"/>
        <v>0</v>
      </c>
      <c r="Y72" s="596">
        <f t="shared" si="275"/>
        <v>0</v>
      </c>
      <c r="Z72" s="596">
        <f t="shared" si="275"/>
        <v>0</v>
      </c>
      <c r="AA72" s="596">
        <f t="shared" si="275"/>
        <v>0</v>
      </c>
      <c r="AB72" s="596">
        <f t="shared" si="275"/>
        <v>0</v>
      </c>
      <c r="AC72" s="596">
        <f t="shared" si="275"/>
        <v>0</v>
      </c>
      <c r="AD72" s="596">
        <f t="shared" si="275"/>
        <v>0</v>
      </c>
      <c r="AE72" s="596">
        <f t="shared" si="275"/>
        <v>0</v>
      </c>
      <c r="AF72" s="596">
        <f t="shared" si="275"/>
        <v>0</v>
      </c>
      <c r="AG72" s="596">
        <f t="shared" si="275"/>
        <v>0</v>
      </c>
      <c r="AH72" s="596">
        <f t="shared" si="275"/>
        <v>0</v>
      </c>
      <c r="AI72" s="596">
        <f t="shared" si="275"/>
        <v>0</v>
      </c>
      <c r="AJ72" s="596">
        <f t="shared" si="275"/>
        <v>0</v>
      </c>
      <c r="AK72" s="596">
        <f t="shared" si="275"/>
        <v>0</v>
      </c>
      <c r="AL72" s="596">
        <f t="shared" si="275"/>
        <v>0</v>
      </c>
      <c r="AM72" s="596">
        <f t="shared" si="275"/>
        <v>0</v>
      </c>
      <c r="AN72" s="596">
        <f t="shared" si="275"/>
        <v>0</v>
      </c>
      <c r="AO72" s="596">
        <f t="shared" si="275"/>
        <v>0</v>
      </c>
      <c r="AP72" s="596">
        <f t="shared" si="275"/>
        <v>0</v>
      </c>
      <c r="AQ72" s="596">
        <f t="shared" si="275"/>
        <v>0</v>
      </c>
      <c r="AR72" s="596">
        <f t="shared" si="275"/>
        <v>0</v>
      </c>
      <c r="AS72" s="596">
        <f t="shared" si="275"/>
        <v>0</v>
      </c>
      <c r="AT72" s="596">
        <f t="shared" si="275"/>
        <v>0</v>
      </c>
      <c r="AU72" s="596">
        <f t="shared" si="275"/>
        <v>0</v>
      </c>
      <c r="AV72" s="596">
        <f t="shared" si="275"/>
        <v>0</v>
      </c>
      <c r="AW72" s="596">
        <f t="shared" si="275"/>
        <v>0</v>
      </c>
      <c r="AX72" s="596">
        <f t="shared" si="275"/>
        <v>0</v>
      </c>
      <c r="AY72" s="596">
        <f t="shared" si="275"/>
        <v>0</v>
      </c>
      <c r="AZ72" s="596">
        <f t="shared" si="275"/>
        <v>0</v>
      </c>
      <c r="BA72" s="596">
        <f t="shared" si="275"/>
        <v>0</v>
      </c>
      <c r="BB72" s="596">
        <f t="shared" si="275"/>
        <v>0</v>
      </c>
      <c r="BC72" s="596">
        <f t="shared" si="275"/>
        <v>0</v>
      </c>
      <c r="BD72" s="596">
        <f t="shared" si="275"/>
        <v>0</v>
      </c>
      <c r="BE72" s="596">
        <f t="shared" si="275"/>
        <v>0</v>
      </c>
      <c r="BF72" s="596">
        <f t="shared" si="275"/>
        <v>0</v>
      </c>
      <c r="BG72" s="596">
        <f t="shared" si="275"/>
        <v>0</v>
      </c>
      <c r="BH72" s="596">
        <f t="shared" si="275"/>
        <v>0</v>
      </c>
      <c r="BI72" s="596">
        <f t="shared" si="275"/>
        <v>0</v>
      </c>
      <c r="BJ72" s="603">
        <f t="shared" si="269"/>
        <v>0</v>
      </c>
      <c r="BK72" s="602">
        <f>BK66+BK68+BK70</f>
        <v>0</v>
      </c>
      <c r="BL72" s="623"/>
      <c r="BM72" s="541"/>
      <c r="BN72" s="542"/>
      <c r="BO72" s="579">
        <f t="shared" si="187"/>
        <v>0</v>
      </c>
      <c r="BP72" s="609" t="e">
        <f t="shared" si="188"/>
        <v>#DIV/0!</v>
      </c>
      <c r="BQ72" s="579">
        <f t="shared" si="189"/>
        <v>0</v>
      </c>
      <c r="BR72" s="610" t="str">
        <f>IF(BR70=BQ72,"○","×")</f>
        <v>○</v>
      </c>
      <c r="BS72" s="545"/>
      <c r="BU72" s="1355">
        <f>_xlfn.AGGREGATE(9,6,S72,BQ72)</f>
        <v>0</v>
      </c>
      <c r="BV72" s="1355">
        <f>AY72</f>
        <v>0</v>
      </c>
      <c r="BW72" s="1355">
        <f t="shared" ref="BW72" si="276">BU72+BV72</f>
        <v>0</v>
      </c>
    </row>
    <row r="73" spans="1:126" s="547" customFormat="1" ht="15" customHeight="1">
      <c r="A73" s="955"/>
      <c r="B73" s="1332">
        <f>共同経理課!B73</f>
        <v>0</v>
      </c>
      <c r="C73" s="1326">
        <f>共同経理課!C73</f>
        <v>0</v>
      </c>
      <c r="D73" s="1326">
        <f>共同経理課!I73</f>
        <v>0</v>
      </c>
      <c r="E73" s="1327">
        <f>共同経理課!I73-共同経理課!I74</f>
        <v>0</v>
      </c>
      <c r="F73" s="1002" t="s">
        <v>97</v>
      </c>
      <c r="G73" s="525" t="e">
        <f>ROUNDDOWN($B73*$D73/$C73,3)</f>
        <v>#DIV/0!</v>
      </c>
      <c r="H73" s="525" t="e">
        <f>ROUNDDOWN($B73*$D73/$C73,3)</f>
        <v>#DIV/0!</v>
      </c>
      <c r="I73" s="525" t="e">
        <f>ROUNDDOWN($B73*$D73/$C73,3)</f>
        <v>#DIV/0!</v>
      </c>
      <c r="J73" s="525"/>
      <c r="K73" s="525" t="e">
        <f t="shared" ref="K73:M73" si="277">ROUNDDOWN($B73*$D73/$C73,3)</f>
        <v>#DIV/0!</v>
      </c>
      <c r="L73" s="525" t="e">
        <f t="shared" si="277"/>
        <v>#DIV/0!</v>
      </c>
      <c r="M73" s="525" t="e">
        <f t="shared" si="277"/>
        <v>#DIV/0!</v>
      </c>
      <c r="N73" s="525"/>
      <c r="O73" s="531" t="e">
        <f t="shared" si="186"/>
        <v>#DIV/0!</v>
      </c>
      <c r="P73" s="613"/>
      <c r="Q73" s="613"/>
      <c r="R73" s="533"/>
      <c r="S73" s="535" t="e">
        <f t="shared" si="191"/>
        <v>#DIV/0!</v>
      </c>
      <c r="T73" s="536" t="s">
        <v>97</v>
      </c>
      <c r="U73" s="1085">
        <f>E73</f>
        <v>0</v>
      </c>
      <c r="V73" s="1089"/>
      <c r="W73" s="1089"/>
      <c r="X73" s="1154"/>
      <c r="Y73" s="1154"/>
      <c r="Z73" s="1154"/>
      <c r="AA73" s="1089"/>
      <c r="AB73" s="1089"/>
      <c r="AC73" s="1154"/>
      <c r="AD73" s="1089"/>
      <c r="AE73" s="1089"/>
      <c r="AF73" s="1089"/>
      <c r="AG73" s="1089"/>
      <c r="AH73" s="1089"/>
      <c r="AI73" s="1089"/>
      <c r="AJ73" s="1154"/>
      <c r="AK73" s="1089"/>
      <c r="AL73" s="1089"/>
      <c r="AM73" s="1089"/>
      <c r="AN73" s="1089"/>
      <c r="AO73" s="1089"/>
      <c r="AP73" s="1089"/>
      <c r="AQ73" s="1089"/>
      <c r="AR73" s="1089"/>
      <c r="AS73" s="1154"/>
      <c r="AT73" s="1154"/>
      <c r="AU73" s="1154"/>
      <c r="AV73" s="1154"/>
      <c r="AW73" s="1154"/>
      <c r="AX73" s="1154"/>
      <c r="AY73" s="1089"/>
      <c r="AZ73" s="1089"/>
      <c r="BA73" s="1089"/>
      <c r="BB73" s="1089"/>
      <c r="BC73" s="1089"/>
      <c r="BD73" s="1089"/>
      <c r="BE73" s="1089"/>
      <c r="BF73" s="1089"/>
      <c r="BG73" s="1089"/>
      <c r="BH73" s="1154"/>
      <c r="BI73" s="1154"/>
      <c r="BJ73" s="1172">
        <f>E73</f>
        <v>0</v>
      </c>
      <c r="BK73" s="531">
        <f>SUM(U73:BJ73)</f>
        <v>0</v>
      </c>
      <c r="BL73" s="623"/>
      <c r="BM73" s="541"/>
      <c r="BN73" s="542"/>
      <c r="BO73" s="544">
        <f t="shared" si="187"/>
        <v>0</v>
      </c>
      <c r="BP73" s="565" t="e">
        <f t="shared" si="188"/>
        <v>#DIV/0!</v>
      </c>
      <c r="BQ73" s="544">
        <f t="shared" si="189"/>
        <v>0</v>
      </c>
      <c r="BR73" s="545"/>
      <c r="BS73" s="545"/>
      <c r="BU73" s="1355"/>
      <c r="BV73" s="1355"/>
      <c r="BW73" s="1355"/>
    </row>
    <row r="74" spans="1:126" s="547" customFormat="1" ht="20.25" customHeight="1">
      <c r="A74" s="548" t="s">
        <v>137</v>
      </c>
      <c r="B74" s="1332"/>
      <c r="C74" s="1326"/>
      <c r="D74" s="1326"/>
      <c r="E74" s="1359"/>
      <c r="F74" s="1003" t="s">
        <v>99</v>
      </c>
      <c r="G74" s="550" t="e">
        <f>ROUNDDOWN(G$52*G73,0)</f>
        <v>#DIV/0!</v>
      </c>
      <c r="H74" s="550" t="e">
        <f>ROUNDDOWN(H$52*H73,0)</f>
        <v>#DIV/0!</v>
      </c>
      <c r="I74" s="550" t="e">
        <f>ROUNDDOWN(I$52*I73,0)</f>
        <v>#DIV/0!</v>
      </c>
      <c r="J74" s="550">
        <f>ROUNDDOWN(J$7*J73,0)</f>
        <v>0</v>
      </c>
      <c r="K74" s="550"/>
      <c r="L74" s="550"/>
      <c r="M74" s="550"/>
      <c r="N74" s="550"/>
      <c r="O74" s="555" t="e">
        <f t="shared" si="186"/>
        <v>#DIV/0!</v>
      </c>
      <c r="P74" s="550">
        <f>P$54*P73</f>
        <v>0</v>
      </c>
      <c r="Q74" s="550">
        <f t="shared" ref="Q74" si="278">Q$54*Q73</f>
        <v>0</v>
      </c>
      <c r="R74" s="615"/>
      <c r="S74" s="535" t="e">
        <f t="shared" si="191"/>
        <v>#DIV/0!</v>
      </c>
      <c r="T74" s="1070" t="s">
        <v>99</v>
      </c>
      <c r="U74" s="1086">
        <f>U73*U$54</f>
        <v>0</v>
      </c>
      <c r="V74" s="552">
        <f t="shared" ref="V74:W74" si="279">V73*V$54</f>
        <v>0</v>
      </c>
      <c r="W74" s="1118">
        <f t="shared" si="279"/>
        <v>0</v>
      </c>
      <c r="X74" s="552"/>
      <c r="Y74" s="552"/>
      <c r="Z74" s="552"/>
      <c r="AA74" s="552">
        <f>AA73*AA$54</f>
        <v>0</v>
      </c>
      <c r="AB74" s="552">
        <f>AB73*AB$54</f>
        <v>0</v>
      </c>
      <c r="AC74" s="552"/>
      <c r="AD74" s="552">
        <f t="shared" ref="AD74:AI74" si="280">AD73*AD$54</f>
        <v>0</v>
      </c>
      <c r="AE74" s="552">
        <f t="shared" si="280"/>
        <v>0</v>
      </c>
      <c r="AF74" s="552">
        <f t="shared" si="280"/>
        <v>0</v>
      </c>
      <c r="AG74" s="552">
        <f t="shared" si="280"/>
        <v>0</v>
      </c>
      <c r="AH74" s="552">
        <f t="shared" si="280"/>
        <v>0</v>
      </c>
      <c r="AI74" s="552">
        <f t="shared" si="280"/>
        <v>0</v>
      </c>
      <c r="AJ74" s="552"/>
      <c r="AK74" s="552">
        <f t="shared" ref="AK74:AR74" si="281">AK73*AK$54</f>
        <v>0</v>
      </c>
      <c r="AL74" s="552">
        <f t="shared" si="281"/>
        <v>0</v>
      </c>
      <c r="AM74" s="552">
        <f t="shared" si="281"/>
        <v>0</v>
      </c>
      <c r="AN74" s="552">
        <f t="shared" si="281"/>
        <v>0</v>
      </c>
      <c r="AO74" s="552">
        <f t="shared" si="281"/>
        <v>0</v>
      </c>
      <c r="AP74" s="552">
        <f t="shared" si="281"/>
        <v>0</v>
      </c>
      <c r="AQ74" s="552">
        <f t="shared" si="281"/>
        <v>0</v>
      </c>
      <c r="AR74" s="552">
        <f t="shared" si="281"/>
        <v>0</v>
      </c>
      <c r="AS74" s="552"/>
      <c r="AT74" s="552"/>
      <c r="AU74" s="552"/>
      <c r="AV74" s="552"/>
      <c r="AW74" s="552"/>
      <c r="AX74" s="552"/>
      <c r="AY74" s="552">
        <f t="shared" ref="AY74:BF74" si="282">AY73*AY$54</f>
        <v>0</v>
      </c>
      <c r="AZ74" s="552">
        <f t="shared" si="282"/>
        <v>0</v>
      </c>
      <c r="BA74" s="552">
        <f t="shared" si="282"/>
        <v>0</v>
      </c>
      <c r="BB74" s="552">
        <f t="shared" si="282"/>
        <v>0</v>
      </c>
      <c r="BC74" s="552">
        <f t="shared" si="282"/>
        <v>0</v>
      </c>
      <c r="BD74" s="552">
        <f t="shared" si="282"/>
        <v>0</v>
      </c>
      <c r="BE74" s="552">
        <f t="shared" si="282"/>
        <v>0</v>
      </c>
      <c r="BF74" s="552">
        <f t="shared" si="282"/>
        <v>0</v>
      </c>
      <c r="BG74" s="552"/>
      <c r="BH74" s="552"/>
      <c r="BI74" s="552"/>
      <c r="BJ74" s="1118">
        <f>BJ73*BJ$55</f>
        <v>0</v>
      </c>
      <c r="BK74" s="531">
        <f t="shared" ref="BK74:BK78" si="283">SUM(U74:BJ74)</f>
        <v>0</v>
      </c>
      <c r="BL74" s="623"/>
      <c r="BM74" s="541"/>
      <c r="BN74" s="542"/>
      <c r="BO74" s="560">
        <f t="shared" si="187"/>
        <v>0</v>
      </c>
      <c r="BP74" s="565" t="e">
        <f t="shared" si="188"/>
        <v>#DIV/0!</v>
      </c>
      <c r="BQ74" s="560">
        <f t="shared" si="189"/>
        <v>0</v>
      </c>
      <c r="BR74" s="545">
        <f>BR70+BQ74</f>
        <v>0</v>
      </c>
      <c r="BS74" s="616">
        <f>BS70-BR74</f>
        <v>0</v>
      </c>
      <c r="BU74" s="1268">
        <f>_xlfn.AGGREGATE(9,6,S74,BQ74)</f>
        <v>0</v>
      </c>
      <c r="BV74" s="1328">
        <f>AY74</f>
        <v>0</v>
      </c>
      <c r="BW74" s="1329">
        <f t="shared" ref="BW74" si="284">BU74+BV74</f>
        <v>0</v>
      </c>
    </row>
    <row r="75" spans="1:126" s="547" customFormat="1" ht="15" customHeight="1">
      <c r="A75" s="955"/>
      <c r="B75" s="1332">
        <f>共同経理課!B75</f>
        <v>0</v>
      </c>
      <c r="C75" s="1326">
        <f>共同経理課!C75</f>
        <v>0</v>
      </c>
      <c r="D75" s="1326">
        <f>共同経理課!I75</f>
        <v>0</v>
      </c>
      <c r="E75" s="1327">
        <f>共同経理課!I75-共同経理課!I76</f>
        <v>0</v>
      </c>
      <c r="F75" s="1002" t="s">
        <v>97</v>
      </c>
      <c r="G75" s="525" t="e">
        <f>ROUNDDOWN($B75*$D75/$C75,3)</f>
        <v>#DIV/0!</v>
      </c>
      <c r="H75" s="525" t="e">
        <f>ROUNDDOWN($B75*$D75/$C75,3)</f>
        <v>#DIV/0!</v>
      </c>
      <c r="I75" s="525" t="e">
        <f>ROUNDDOWN($B75*$D75/$C75,3)</f>
        <v>#DIV/0!</v>
      </c>
      <c r="J75" s="525"/>
      <c r="K75" s="525" t="e">
        <f t="shared" ref="K75:M75" si="285">ROUNDDOWN($B75*$D75/$C75,3)</f>
        <v>#DIV/0!</v>
      </c>
      <c r="L75" s="525" t="e">
        <f t="shared" si="285"/>
        <v>#DIV/0!</v>
      </c>
      <c r="M75" s="525" t="e">
        <f t="shared" si="285"/>
        <v>#DIV/0!</v>
      </c>
      <c r="N75" s="525"/>
      <c r="O75" s="555" t="e">
        <f t="shared" si="186"/>
        <v>#DIV/0!</v>
      </c>
      <c r="P75" s="550"/>
      <c r="Q75" s="550"/>
      <c r="R75" s="566"/>
      <c r="S75" s="535" t="e">
        <f t="shared" si="191"/>
        <v>#DIV/0!</v>
      </c>
      <c r="T75" s="536" t="s">
        <v>97</v>
      </c>
      <c r="U75" s="1086">
        <f>E75</f>
        <v>0</v>
      </c>
      <c r="V75" s="552"/>
      <c r="W75" s="552"/>
      <c r="X75" s="1155"/>
      <c r="Y75" s="1155"/>
      <c r="Z75" s="1155"/>
      <c r="AA75" s="552"/>
      <c r="AB75" s="552"/>
      <c r="AC75" s="1155"/>
      <c r="AD75" s="552"/>
      <c r="AE75" s="552"/>
      <c r="AF75" s="552"/>
      <c r="AG75" s="552"/>
      <c r="AH75" s="552"/>
      <c r="AI75" s="552"/>
      <c r="AJ75" s="1155"/>
      <c r="AK75" s="552"/>
      <c r="AL75" s="552"/>
      <c r="AM75" s="552"/>
      <c r="AN75" s="552"/>
      <c r="AO75" s="552"/>
      <c r="AP75" s="552"/>
      <c r="AQ75" s="552"/>
      <c r="AR75" s="552"/>
      <c r="AS75" s="1155"/>
      <c r="AT75" s="1155"/>
      <c r="AU75" s="1155"/>
      <c r="AV75" s="1155"/>
      <c r="AW75" s="1155"/>
      <c r="AX75" s="1155"/>
      <c r="AY75" s="552"/>
      <c r="AZ75" s="552"/>
      <c r="BA75" s="552"/>
      <c r="BB75" s="552"/>
      <c r="BC75" s="552"/>
      <c r="BD75" s="552"/>
      <c r="BE75" s="552"/>
      <c r="BF75" s="552"/>
      <c r="BG75" s="552"/>
      <c r="BH75" s="1155"/>
      <c r="BI75" s="1155"/>
      <c r="BJ75" s="1118">
        <f>E75</f>
        <v>0</v>
      </c>
      <c r="BK75" s="531">
        <f t="shared" si="283"/>
        <v>0</v>
      </c>
      <c r="BL75" s="623"/>
      <c r="BM75" s="541"/>
      <c r="BN75" s="542"/>
      <c r="BO75" s="534">
        <f t="shared" si="187"/>
        <v>0</v>
      </c>
      <c r="BP75" s="565" t="e">
        <f t="shared" si="188"/>
        <v>#DIV/0!</v>
      </c>
      <c r="BQ75" s="560">
        <f t="shared" si="189"/>
        <v>0</v>
      </c>
      <c r="BR75" s="617"/>
      <c r="BS75" s="545"/>
      <c r="BT75" s="547">
        <v>10</v>
      </c>
      <c r="BU75" s="1269"/>
      <c r="BV75" s="1328"/>
      <c r="BW75" s="1329"/>
    </row>
    <row r="76" spans="1:126" s="547" customFormat="1" ht="20.25" customHeight="1">
      <c r="A76" s="548" t="s">
        <v>138</v>
      </c>
      <c r="B76" s="1332"/>
      <c r="C76" s="1326"/>
      <c r="D76" s="1326"/>
      <c r="E76" s="1359"/>
      <c r="F76" s="1003" t="s">
        <v>99</v>
      </c>
      <c r="G76" s="550" t="e">
        <f>ROUNDDOWN(G$52*G75,0)</f>
        <v>#DIV/0!</v>
      </c>
      <c r="H76" s="550" t="e">
        <f>ROUNDDOWN(H$52*H75,0)</f>
        <v>#DIV/0!</v>
      </c>
      <c r="I76" s="550" t="e">
        <f>ROUNDDOWN(I$52*I75,0)</f>
        <v>#DIV/0!</v>
      </c>
      <c r="J76" s="550">
        <f>ROUNDDOWN(J$7*J75,0)</f>
        <v>0</v>
      </c>
      <c r="K76" s="550"/>
      <c r="L76" s="550"/>
      <c r="M76" s="550"/>
      <c r="N76" s="550"/>
      <c r="O76" s="555" t="e">
        <f t="shared" si="186"/>
        <v>#DIV/0!</v>
      </c>
      <c r="P76" s="550">
        <f>P$54*P75</f>
        <v>0</v>
      </c>
      <c r="Q76" s="550">
        <f t="shared" ref="Q76" si="286">Q$54*Q75</f>
        <v>0</v>
      </c>
      <c r="R76" s="559"/>
      <c r="S76" s="535" t="e">
        <f t="shared" si="191"/>
        <v>#DIV/0!</v>
      </c>
      <c r="T76" s="1070" t="s">
        <v>99</v>
      </c>
      <c r="U76" s="1086">
        <f>U75*U$54</f>
        <v>0</v>
      </c>
      <c r="V76" s="552">
        <f t="shared" ref="V76:W76" si="287">V75*V$54</f>
        <v>0</v>
      </c>
      <c r="W76" s="552">
        <f t="shared" si="287"/>
        <v>0</v>
      </c>
      <c r="X76" s="552"/>
      <c r="Y76" s="552"/>
      <c r="Z76" s="552"/>
      <c r="AA76" s="552">
        <f>AA75*AA$54</f>
        <v>0</v>
      </c>
      <c r="AB76" s="552">
        <f>AB75*AB$54</f>
        <v>0</v>
      </c>
      <c r="AC76" s="552"/>
      <c r="AD76" s="552">
        <f t="shared" ref="AD76:AI76" si="288">AD75*AD$54</f>
        <v>0</v>
      </c>
      <c r="AE76" s="552">
        <f t="shared" si="288"/>
        <v>0</v>
      </c>
      <c r="AF76" s="552">
        <f t="shared" si="288"/>
        <v>0</v>
      </c>
      <c r="AG76" s="552">
        <f t="shared" si="288"/>
        <v>0</v>
      </c>
      <c r="AH76" s="552">
        <f t="shared" si="288"/>
        <v>0</v>
      </c>
      <c r="AI76" s="552">
        <f t="shared" si="288"/>
        <v>0</v>
      </c>
      <c r="AJ76" s="552"/>
      <c r="AK76" s="552">
        <f t="shared" ref="AK76:AR76" si="289">AK75*AK$54</f>
        <v>0</v>
      </c>
      <c r="AL76" s="552">
        <f t="shared" si="289"/>
        <v>0</v>
      </c>
      <c r="AM76" s="552">
        <f t="shared" si="289"/>
        <v>0</v>
      </c>
      <c r="AN76" s="552">
        <f t="shared" si="289"/>
        <v>0</v>
      </c>
      <c r="AO76" s="552">
        <f t="shared" si="289"/>
        <v>0</v>
      </c>
      <c r="AP76" s="552">
        <f t="shared" si="289"/>
        <v>0</v>
      </c>
      <c r="AQ76" s="552">
        <f t="shared" si="289"/>
        <v>0</v>
      </c>
      <c r="AR76" s="552">
        <f t="shared" si="289"/>
        <v>0</v>
      </c>
      <c r="AS76" s="552"/>
      <c r="AT76" s="552"/>
      <c r="AU76" s="552"/>
      <c r="AV76" s="552"/>
      <c r="AW76" s="552"/>
      <c r="AX76" s="552"/>
      <c r="AY76" s="552">
        <f t="shared" ref="AY76:BF76" si="290">AY75*AY$54</f>
        <v>0</v>
      </c>
      <c r="AZ76" s="552">
        <f t="shared" si="290"/>
        <v>0</v>
      </c>
      <c r="BA76" s="552">
        <f t="shared" si="290"/>
        <v>0</v>
      </c>
      <c r="BB76" s="552">
        <f t="shared" si="290"/>
        <v>0</v>
      </c>
      <c r="BC76" s="552">
        <f t="shared" si="290"/>
        <v>0</v>
      </c>
      <c r="BD76" s="552">
        <f t="shared" si="290"/>
        <v>0</v>
      </c>
      <c r="BE76" s="552">
        <f t="shared" si="290"/>
        <v>0</v>
      </c>
      <c r="BF76" s="552">
        <f t="shared" si="290"/>
        <v>0</v>
      </c>
      <c r="BG76" s="552"/>
      <c r="BH76" s="552"/>
      <c r="BI76" s="552"/>
      <c r="BJ76" s="1118">
        <f>BJ75*BJ$55</f>
        <v>0</v>
      </c>
      <c r="BK76" s="531">
        <f t="shared" si="283"/>
        <v>0</v>
      </c>
      <c r="BL76" s="623"/>
      <c r="BM76" s="541"/>
      <c r="BN76" s="542"/>
      <c r="BO76" s="560">
        <f t="shared" si="187"/>
        <v>0</v>
      </c>
      <c r="BP76" s="565" t="e">
        <f t="shared" si="188"/>
        <v>#DIV/0!</v>
      </c>
      <c r="BQ76" s="560">
        <f t="shared" si="189"/>
        <v>0</v>
      </c>
      <c r="BR76" s="545">
        <f>BR74+BQ76</f>
        <v>0</v>
      </c>
      <c r="BS76" s="616">
        <f>BS74-BR76</f>
        <v>0</v>
      </c>
      <c r="BU76" s="1268">
        <f>_xlfn.AGGREGATE(9,6,S76,BQ76)</f>
        <v>0</v>
      </c>
      <c r="BV76" s="1328">
        <f>AY76</f>
        <v>0</v>
      </c>
      <c r="BW76" s="1329">
        <f t="shared" ref="BW76" si="291">BU76+BV76</f>
        <v>0</v>
      </c>
    </row>
    <row r="77" spans="1:126" s="547" customFormat="1" ht="15" customHeight="1">
      <c r="A77" s="618"/>
      <c r="B77" s="1332">
        <f>共同経理課!B77</f>
        <v>0</v>
      </c>
      <c r="C77" s="1326">
        <f>共同経理課!C77</f>
        <v>0</v>
      </c>
      <c r="D77" s="1326">
        <f>共同経理課!I77</f>
        <v>0</v>
      </c>
      <c r="E77" s="1327">
        <f>共同経理課!I77-共同経理課!I78</f>
        <v>0</v>
      </c>
      <c r="F77" s="1002" t="s">
        <v>97</v>
      </c>
      <c r="G77" s="525" t="e">
        <f>ROUNDDOWN($B77*$D77/$C77,3)</f>
        <v>#DIV/0!</v>
      </c>
      <c r="H77" s="525" t="e">
        <f>ROUNDDOWN($B77*$D77/$C77,3)</f>
        <v>#DIV/0!</v>
      </c>
      <c r="I77" s="525" t="e">
        <f>ROUNDDOWN($B77*$D77/$C77,3)</f>
        <v>#DIV/0!</v>
      </c>
      <c r="J77" s="525"/>
      <c r="K77" s="525" t="e">
        <f t="shared" ref="K77:M77" si="292">ROUNDDOWN($B77*$D77/$C77,3)</f>
        <v>#DIV/0!</v>
      </c>
      <c r="L77" s="525" t="e">
        <f t="shared" si="292"/>
        <v>#DIV/0!</v>
      </c>
      <c r="M77" s="525" t="e">
        <f t="shared" si="292"/>
        <v>#DIV/0!</v>
      </c>
      <c r="N77" s="525"/>
      <c r="O77" s="555" t="e">
        <f t="shared" si="186"/>
        <v>#DIV/0!</v>
      </c>
      <c r="P77" s="550"/>
      <c r="Q77" s="550"/>
      <c r="R77" s="566"/>
      <c r="S77" s="535" t="e">
        <f t="shared" si="191"/>
        <v>#DIV/0!</v>
      </c>
      <c r="T77" s="1070" t="s">
        <v>97</v>
      </c>
      <c r="U77" s="1086">
        <f>E77</f>
        <v>0</v>
      </c>
      <c r="V77" s="552"/>
      <c r="W77" s="552"/>
      <c r="X77" s="1155"/>
      <c r="Y77" s="1155"/>
      <c r="Z77" s="1155"/>
      <c r="AA77" s="552"/>
      <c r="AB77" s="552"/>
      <c r="AC77" s="1155"/>
      <c r="AD77" s="552"/>
      <c r="AE77" s="552"/>
      <c r="AF77" s="552"/>
      <c r="AG77" s="552"/>
      <c r="AH77" s="552"/>
      <c r="AI77" s="552"/>
      <c r="AJ77" s="1155"/>
      <c r="AK77" s="552"/>
      <c r="AL77" s="552"/>
      <c r="AM77" s="552"/>
      <c r="AN77" s="552"/>
      <c r="AO77" s="552"/>
      <c r="AP77" s="552"/>
      <c r="AQ77" s="552"/>
      <c r="AR77" s="552"/>
      <c r="AS77" s="1155"/>
      <c r="AT77" s="1155"/>
      <c r="AU77" s="1155"/>
      <c r="AV77" s="1155"/>
      <c r="AW77" s="1155"/>
      <c r="AX77" s="1155"/>
      <c r="AY77" s="552"/>
      <c r="AZ77" s="552"/>
      <c r="BA77" s="552"/>
      <c r="BB77" s="552"/>
      <c r="BC77" s="552"/>
      <c r="BD77" s="552"/>
      <c r="BE77" s="552"/>
      <c r="BF77" s="552"/>
      <c r="BG77" s="552"/>
      <c r="BH77" s="1155"/>
      <c r="BI77" s="1155"/>
      <c r="BJ77" s="1118">
        <f>E77</f>
        <v>0</v>
      </c>
      <c r="BK77" s="531">
        <f t="shared" si="283"/>
        <v>0</v>
      </c>
      <c r="BL77" s="623"/>
      <c r="BM77" s="541"/>
      <c r="BN77" s="542"/>
      <c r="BO77" s="560">
        <f t="shared" si="187"/>
        <v>0</v>
      </c>
      <c r="BP77" s="565" t="e">
        <f t="shared" si="188"/>
        <v>#DIV/0!</v>
      </c>
      <c r="BQ77" s="560">
        <f t="shared" si="189"/>
        <v>0</v>
      </c>
      <c r="BR77" s="545"/>
      <c r="BS77" s="616"/>
      <c r="BT77" s="547">
        <v>11</v>
      </c>
      <c r="BU77" s="1269"/>
      <c r="BV77" s="1328"/>
      <c r="BW77" s="1329"/>
    </row>
    <row r="78" spans="1:126" s="547" customFormat="1" ht="20.25" customHeight="1">
      <c r="A78" s="955" t="s">
        <v>102</v>
      </c>
      <c r="B78" s="1332"/>
      <c r="C78" s="1326"/>
      <c r="D78" s="1326"/>
      <c r="E78" s="1359"/>
      <c r="F78" s="1009" t="s">
        <v>99</v>
      </c>
      <c r="G78" s="570" t="e">
        <f>ROUNDDOWN(G$52*G77,0)</f>
        <v>#DIV/0!</v>
      </c>
      <c r="H78" s="570" t="e">
        <f>ROUNDDOWN(H$52*H77,0)</f>
        <v>#DIV/0!</v>
      </c>
      <c r="I78" s="570" t="e">
        <f>ROUNDDOWN(I$52*I77,0)</f>
        <v>#DIV/0!</v>
      </c>
      <c r="J78" s="570">
        <f>ROUNDDOWN(J$7*J77,0)</f>
        <v>0</v>
      </c>
      <c r="K78" s="570"/>
      <c r="L78" s="570"/>
      <c r="M78" s="570"/>
      <c r="N78" s="570"/>
      <c r="O78" s="571" t="e">
        <f t="shared" si="186"/>
        <v>#DIV/0!</v>
      </c>
      <c r="P78" s="570">
        <f>P$54*P77</f>
        <v>0</v>
      </c>
      <c r="Q78" s="570">
        <f t="shared" ref="Q78" si="293">Q$54*Q77</f>
        <v>0</v>
      </c>
      <c r="R78" s="572"/>
      <c r="S78" s="535" t="e">
        <f t="shared" si="191"/>
        <v>#DIV/0!</v>
      </c>
      <c r="T78" s="575" t="s">
        <v>99</v>
      </c>
      <c r="U78" s="1086">
        <f>U77*U$54</f>
        <v>0</v>
      </c>
      <c r="V78" s="1090">
        <f t="shared" ref="V78:W78" si="294">V77*V$54</f>
        <v>0</v>
      </c>
      <c r="W78" s="1090">
        <f t="shared" si="294"/>
        <v>0</v>
      </c>
      <c r="X78" s="1090"/>
      <c r="Y78" s="1090"/>
      <c r="Z78" s="1090"/>
      <c r="AA78" s="1090">
        <f>AA77*AA$54</f>
        <v>0</v>
      </c>
      <c r="AB78" s="1090">
        <f>AB77*AB$54</f>
        <v>0</v>
      </c>
      <c r="AC78" s="1090"/>
      <c r="AD78" s="1090">
        <f t="shared" ref="AD78:AI78" si="295">AD77*AD$54</f>
        <v>0</v>
      </c>
      <c r="AE78" s="1090">
        <f t="shared" si="295"/>
        <v>0</v>
      </c>
      <c r="AF78" s="1090">
        <f t="shared" si="295"/>
        <v>0</v>
      </c>
      <c r="AG78" s="1090">
        <f t="shared" si="295"/>
        <v>0</v>
      </c>
      <c r="AH78" s="1090">
        <f t="shared" si="295"/>
        <v>0</v>
      </c>
      <c r="AI78" s="1090">
        <f t="shared" si="295"/>
        <v>0</v>
      </c>
      <c r="AJ78" s="1090"/>
      <c r="AK78" s="1090">
        <f t="shared" ref="AK78:AR78" si="296">AK77*AK$54</f>
        <v>0</v>
      </c>
      <c r="AL78" s="1090">
        <f t="shared" si="296"/>
        <v>0</v>
      </c>
      <c r="AM78" s="1090">
        <f t="shared" si="296"/>
        <v>0</v>
      </c>
      <c r="AN78" s="1090">
        <f t="shared" si="296"/>
        <v>0</v>
      </c>
      <c r="AO78" s="1090">
        <f t="shared" si="296"/>
        <v>0</v>
      </c>
      <c r="AP78" s="1090">
        <f t="shared" si="296"/>
        <v>0</v>
      </c>
      <c r="AQ78" s="1090">
        <f t="shared" si="296"/>
        <v>0</v>
      </c>
      <c r="AR78" s="1090">
        <f t="shared" si="296"/>
        <v>0</v>
      </c>
      <c r="AS78" s="1090"/>
      <c r="AT78" s="1090"/>
      <c r="AU78" s="1090"/>
      <c r="AV78" s="1090"/>
      <c r="AW78" s="1090"/>
      <c r="AX78" s="1090"/>
      <c r="AY78" s="1090">
        <f t="shared" ref="AY78:BF78" si="297">AY77*AY$54</f>
        <v>0</v>
      </c>
      <c r="AZ78" s="1090">
        <f t="shared" si="297"/>
        <v>0</v>
      </c>
      <c r="BA78" s="1090">
        <f t="shared" si="297"/>
        <v>0</v>
      </c>
      <c r="BB78" s="1090">
        <f t="shared" si="297"/>
        <v>0</v>
      </c>
      <c r="BC78" s="1090">
        <f t="shared" si="297"/>
        <v>0</v>
      </c>
      <c r="BD78" s="1090">
        <f t="shared" si="297"/>
        <v>0</v>
      </c>
      <c r="BE78" s="1090">
        <f t="shared" si="297"/>
        <v>0</v>
      </c>
      <c r="BF78" s="1090">
        <f t="shared" si="297"/>
        <v>0</v>
      </c>
      <c r="BG78" s="1090"/>
      <c r="BH78" s="1090"/>
      <c r="BI78" s="1090"/>
      <c r="BJ78" s="1173">
        <f>BJ77*BJ$55</f>
        <v>0</v>
      </c>
      <c r="BK78" s="531">
        <f t="shared" si="283"/>
        <v>0</v>
      </c>
      <c r="BL78" s="623"/>
      <c r="BM78" s="541"/>
      <c r="BN78" s="542"/>
      <c r="BO78" s="579">
        <f t="shared" si="187"/>
        <v>0</v>
      </c>
      <c r="BP78" s="619" t="e">
        <f t="shared" si="188"/>
        <v>#DIV/0!</v>
      </c>
      <c r="BQ78" s="560">
        <f t="shared" si="189"/>
        <v>0</v>
      </c>
      <c r="BR78" s="545">
        <f>BR76+BQ78</f>
        <v>0</v>
      </c>
      <c r="BS78" s="616">
        <f>BS76-BR78</f>
        <v>0</v>
      </c>
      <c r="BU78" s="1268">
        <f>_xlfn.AGGREGATE(9,6,S78,BQ78)</f>
        <v>0</v>
      </c>
      <c r="BV78" s="1328">
        <f>AY78</f>
        <v>0</v>
      </c>
      <c r="BW78" s="1329">
        <f t="shared" ref="BW78" si="298">BU78+BV78</f>
        <v>0</v>
      </c>
    </row>
    <row r="79" spans="1:126" ht="15" customHeight="1">
      <c r="A79" s="1208" t="s">
        <v>103</v>
      </c>
      <c r="B79" s="1333">
        <f>SUM(B73:B78)</f>
        <v>0</v>
      </c>
      <c r="C79" s="1334">
        <f t="shared" ref="C79:E79" si="299">SUM(C73:C78)</f>
        <v>0</v>
      </c>
      <c r="D79" s="1334">
        <f t="shared" si="299"/>
        <v>0</v>
      </c>
      <c r="E79" s="1335">
        <f t="shared" si="299"/>
        <v>0</v>
      </c>
      <c r="F79" s="77" t="s">
        <v>97</v>
      </c>
      <c r="G79" s="72" t="e">
        <f>G73+G75+G77</f>
        <v>#DIV/0!</v>
      </c>
      <c r="H79" s="72" t="e">
        <f t="shared" ref="H79:L79" si="300">H73+H75+H77</f>
        <v>#DIV/0!</v>
      </c>
      <c r="I79" s="72" t="e">
        <f t="shared" ref="I79" si="301">I73+I75+I77</f>
        <v>#DIV/0!</v>
      </c>
      <c r="J79" s="72">
        <f t="shared" si="300"/>
        <v>0</v>
      </c>
      <c r="K79" s="581" t="e">
        <f t="shared" si="300"/>
        <v>#DIV/0!</v>
      </c>
      <c r="L79" s="72" t="e">
        <f t="shared" si="300"/>
        <v>#DIV/0!</v>
      </c>
      <c r="M79" s="72" t="e">
        <f t="shared" ref="M79:N79" si="302">M73+M75+M77</f>
        <v>#DIV/0!</v>
      </c>
      <c r="N79" s="72">
        <f t="shared" si="302"/>
        <v>0</v>
      </c>
      <c r="O79" s="16" t="e">
        <f t="shared" si="186"/>
        <v>#DIV/0!</v>
      </c>
      <c r="P79" s="72">
        <f t="shared" ref="P79:Q79" si="303">P73+P75+P77</f>
        <v>0</v>
      </c>
      <c r="Q79" s="72">
        <f t="shared" si="303"/>
        <v>0</v>
      </c>
      <c r="R79" s="490"/>
      <c r="S79" s="535" t="e">
        <f t="shared" si="191"/>
        <v>#DIV/0!</v>
      </c>
      <c r="T79" s="77" t="s">
        <v>97</v>
      </c>
      <c r="U79" s="590">
        <f t="shared" ref="U79:BJ80" si="304">U73+U75+U77</f>
        <v>0</v>
      </c>
      <c r="V79" s="581">
        <f t="shared" si="304"/>
        <v>0</v>
      </c>
      <c r="W79" s="581">
        <f t="shared" si="304"/>
        <v>0</v>
      </c>
      <c r="X79" s="1156">
        <f t="shared" si="304"/>
        <v>0</v>
      </c>
      <c r="Y79" s="1156">
        <f t="shared" si="304"/>
        <v>0</v>
      </c>
      <c r="Z79" s="1156">
        <f t="shared" si="304"/>
        <v>0</v>
      </c>
      <c r="AA79" s="581">
        <f t="shared" si="304"/>
        <v>0</v>
      </c>
      <c r="AB79" s="581">
        <f t="shared" si="304"/>
        <v>0</v>
      </c>
      <c r="AC79" s="1156">
        <f t="shared" si="304"/>
        <v>0</v>
      </c>
      <c r="AD79" s="581">
        <f t="shared" si="304"/>
        <v>0</v>
      </c>
      <c r="AE79" s="581">
        <f t="shared" si="304"/>
        <v>0</v>
      </c>
      <c r="AF79" s="581">
        <f t="shared" si="304"/>
        <v>0</v>
      </c>
      <c r="AG79" s="581">
        <f t="shared" si="304"/>
        <v>0</v>
      </c>
      <c r="AH79" s="581">
        <f t="shared" si="304"/>
        <v>0</v>
      </c>
      <c r="AI79" s="581">
        <f t="shared" si="304"/>
        <v>0</v>
      </c>
      <c r="AJ79" s="1156">
        <f t="shared" si="304"/>
        <v>0</v>
      </c>
      <c r="AK79" s="581">
        <f t="shared" si="304"/>
        <v>0</v>
      </c>
      <c r="AL79" s="581">
        <f t="shared" si="304"/>
        <v>0</v>
      </c>
      <c r="AM79" s="581">
        <f t="shared" si="304"/>
        <v>0</v>
      </c>
      <c r="AN79" s="581">
        <f t="shared" si="304"/>
        <v>0</v>
      </c>
      <c r="AO79" s="581">
        <f t="shared" si="304"/>
        <v>0</v>
      </c>
      <c r="AP79" s="581">
        <f t="shared" si="304"/>
        <v>0</v>
      </c>
      <c r="AQ79" s="581">
        <f t="shared" si="304"/>
        <v>0</v>
      </c>
      <c r="AR79" s="581">
        <f t="shared" si="304"/>
        <v>0</v>
      </c>
      <c r="AS79" s="1156">
        <f t="shared" si="304"/>
        <v>0</v>
      </c>
      <c r="AT79" s="1156">
        <f t="shared" si="304"/>
        <v>0</v>
      </c>
      <c r="AU79" s="1156">
        <f t="shared" si="304"/>
        <v>0</v>
      </c>
      <c r="AV79" s="1156">
        <f t="shared" si="304"/>
        <v>0</v>
      </c>
      <c r="AW79" s="1156">
        <f t="shared" si="304"/>
        <v>0</v>
      </c>
      <c r="AX79" s="1156">
        <f t="shared" si="304"/>
        <v>0</v>
      </c>
      <c r="AY79" s="581">
        <f t="shared" si="304"/>
        <v>0</v>
      </c>
      <c r="AZ79" s="581">
        <f t="shared" si="304"/>
        <v>0</v>
      </c>
      <c r="BA79" s="581">
        <f t="shared" si="304"/>
        <v>0</v>
      </c>
      <c r="BB79" s="581">
        <f t="shared" si="304"/>
        <v>0</v>
      </c>
      <c r="BC79" s="581">
        <f t="shared" si="304"/>
        <v>0</v>
      </c>
      <c r="BD79" s="581">
        <f t="shared" si="304"/>
        <v>0</v>
      </c>
      <c r="BE79" s="581">
        <f t="shared" si="304"/>
        <v>0</v>
      </c>
      <c r="BF79" s="581">
        <f t="shared" si="304"/>
        <v>0</v>
      </c>
      <c r="BG79" s="581">
        <f t="shared" si="304"/>
        <v>0</v>
      </c>
      <c r="BH79" s="1156">
        <f t="shared" si="304"/>
        <v>0</v>
      </c>
      <c r="BI79" s="1156">
        <f t="shared" si="304"/>
        <v>0</v>
      </c>
      <c r="BJ79" s="584">
        <f t="shared" si="304"/>
        <v>0</v>
      </c>
      <c r="BK79" s="16">
        <f>BK73+BK75+BK77</f>
        <v>0</v>
      </c>
      <c r="BL79" s="4"/>
      <c r="BM79" s="105"/>
      <c r="BN79" s="224"/>
      <c r="BO79" s="57">
        <f t="shared" si="187"/>
        <v>0</v>
      </c>
      <c r="BP79" s="78" t="e">
        <f t="shared" si="188"/>
        <v>#DIV/0!</v>
      </c>
      <c r="BQ79" s="57">
        <f t="shared" si="189"/>
        <v>0</v>
      </c>
      <c r="BR79" s="2"/>
      <c r="BS79" s="354"/>
      <c r="BT79" s="1">
        <v>12</v>
      </c>
      <c r="BU79" s="1269"/>
      <c r="BV79" s="1328"/>
      <c r="BW79" s="1329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</row>
    <row r="80" spans="1:126" ht="20.25" customHeight="1">
      <c r="A80" s="1209"/>
      <c r="B80" s="1333"/>
      <c r="C80" s="1334"/>
      <c r="D80" s="1334"/>
      <c r="E80" s="1335"/>
      <c r="F80" s="89" t="s">
        <v>99</v>
      </c>
      <c r="G80" s="80" t="e">
        <f t="shared" ref="G80:H80" si="305">G74+G76+G78</f>
        <v>#DIV/0!</v>
      </c>
      <c r="H80" s="80" t="e">
        <f t="shared" si="305"/>
        <v>#DIV/0!</v>
      </c>
      <c r="I80" s="80" t="e">
        <f t="shared" ref="I80" si="306">I74+I76+I78</f>
        <v>#DIV/0!</v>
      </c>
      <c r="J80" s="80">
        <f t="shared" ref="J80:L80" si="307">J74+J76+J78</f>
        <v>0</v>
      </c>
      <c r="K80" s="597">
        <f t="shared" si="307"/>
        <v>0</v>
      </c>
      <c r="L80" s="80">
        <f t="shared" si="307"/>
        <v>0</v>
      </c>
      <c r="M80" s="80">
        <f t="shared" ref="M80:N80" si="308">M74+M76+M78</f>
        <v>0</v>
      </c>
      <c r="N80" s="80">
        <f t="shared" si="308"/>
        <v>0</v>
      </c>
      <c r="O80" s="43" t="e">
        <f t="shared" si="186"/>
        <v>#DIV/0!</v>
      </c>
      <c r="P80" s="80">
        <f t="shared" ref="P80:R80" si="309">P74+P76+P78</f>
        <v>0</v>
      </c>
      <c r="Q80" s="80">
        <f t="shared" ref="Q80" si="310">Q74+Q76+Q78</f>
        <v>0</v>
      </c>
      <c r="R80" s="87">
        <f t="shared" si="309"/>
        <v>0</v>
      </c>
      <c r="S80" s="535" t="e">
        <f t="shared" si="191"/>
        <v>#DIV/0!</v>
      </c>
      <c r="T80" s="89" t="s">
        <v>99</v>
      </c>
      <c r="U80" s="607">
        <f t="shared" ref="U80:BI80" si="311">U74+U76+U78</f>
        <v>0</v>
      </c>
      <c r="V80" s="596">
        <f t="shared" si="311"/>
        <v>0</v>
      </c>
      <c r="W80" s="596">
        <f t="shared" si="311"/>
        <v>0</v>
      </c>
      <c r="X80" s="596">
        <f t="shared" si="311"/>
        <v>0</v>
      </c>
      <c r="Y80" s="596">
        <f t="shared" si="311"/>
        <v>0</v>
      </c>
      <c r="Z80" s="596">
        <f t="shared" si="311"/>
        <v>0</v>
      </c>
      <c r="AA80" s="596">
        <f t="shared" si="311"/>
        <v>0</v>
      </c>
      <c r="AB80" s="596">
        <f t="shared" si="311"/>
        <v>0</v>
      </c>
      <c r="AC80" s="596">
        <f t="shared" si="311"/>
        <v>0</v>
      </c>
      <c r="AD80" s="596">
        <f t="shared" si="311"/>
        <v>0</v>
      </c>
      <c r="AE80" s="596">
        <f t="shared" si="311"/>
        <v>0</v>
      </c>
      <c r="AF80" s="596">
        <f t="shared" si="311"/>
        <v>0</v>
      </c>
      <c r="AG80" s="596">
        <f t="shared" si="311"/>
        <v>0</v>
      </c>
      <c r="AH80" s="596">
        <f t="shared" si="311"/>
        <v>0</v>
      </c>
      <c r="AI80" s="596">
        <f t="shared" si="311"/>
        <v>0</v>
      </c>
      <c r="AJ80" s="596">
        <f t="shared" si="311"/>
        <v>0</v>
      </c>
      <c r="AK80" s="596">
        <f t="shared" si="311"/>
        <v>0</v>
      </c>
      <c r="AL80" s="596">
        <f t="shared" si="311"/>
        <v>0</v>
      </c>
      <c r="AM80" s="596">
        <f t="shared" si="311"/>
        <v>0</v>
      </c>
      <c r="AN80" s="596">
        <f t="shared" si="311"/>
        <v>0</v>
      </c>
      <c r="AO80" s="596">
        <f t="shared" si="311"/>
        <v>0</v>
      </c>
      <c r="AP80" s="596">
        <f t="shared" si="311"/>
        <v>0</v>
      </c>
      <c r="AQ80" s="596">
        <f t="shared" si="311"/>
        <v>0</v>
      </c>
      <c r="AR80" s="596">
        <f t="shared" si="311"/>
        <v>0</v>
      </c>
      <c r="AS80" s="596">
        <f t="shared" si="311"/>
        <v>0</v>
      </c>
      <c r="AT80" s="596">
        <f t="shared" si="311"/>
        <v>0</v>
      </c>
      <c r="AU80" s="596">
        <f t="shared" si="311"/>
        <v>0</v>
      </c>
      <c r="AV80" s="596">
        <f t="shared" si="311"/>
        <v>0</v>
      </c>
      <c r="AW80" s="596">
        <f t="shared" si="311"/>
        <v>0</v>
      </c>
      <c r="AX80" s="596">
        <f t="shared" si="311"/>
        <v>0</v>
      </c>
      <c r="AY80" s="596">
        <f t="shared" si="311"/>
        <v>0</v>
      </c>
      <c r="AZ80" s="596">
        <f t="shared" si="311"/>
        <v>0</v>
      </c>
      <c r="BA80" s="596">
        <f t="shared" si="311"/>
        <v>0</v>
      </c>
      <c r="BB80" s="596">
        <f t="shared" si="311"/>
        <v>0</v>
      </c>
      <c r="BC80" s="596">
        <f t="shared" si="311"/>
        <v>0</v>
      </c>
      <c r="BD80" s="596">
        <f t="shared" si="311"/>
        <v>0</v>
      </c>
      <c r="BE80" s="596">
        <f t="shared" si="311"/>
        <v>0</v>
      </c>
      <c r="BF80" s="596">
        <f t="shared" si="311"/>
        <v>0</v>
      </c>
      <c r="BG80" s="596">
        <f t="shared" si="311"/>
        <v>0</v>
      </c>
      <c r="BH80" s="596">
        <f t="shared" si="311"/>
        <v>0</v>
      </c>
      <c r="BI80" s="596">
        <f t="shared" si="311"/>
        <v>0</v>
      </c>
      <c r="BJ80" s="603">
        <f t="shared" si="304"/>
        <v>0</v>
      </c>
      <c r="BK80" s="43">
        <f>BK74+BK76+BK78</f>
        <v>0</v>
      </c>
      <c r="BL80" s="4"/>
      <c r="BM80" s="105"/>
      <c r="BN80" s="224"/>
      <c r="BO80" s="70">
        <f t="shared" si="187"/>
        <v>0</v>
      </c>
      <c r="BP80" s="92" t="e">
        <f t="shared" si="188"/>
        <v>#DIV/0!</v>
      </c>
      <c r="BQ80" s="70">
        <f t="shared" si="189"/>
        <v>0</v>
      </c>
      <c r="BR80" s="1092" t="str">
        <f>IF(BR78=BQ80,"○","×")</f>
        <v>○</v>
      </c>
      <c r="BS80" s="354"/>
      <c r="BU80" s="1355">
        <f>_xlfn.AGGREGATE(9,6,S80,BQ80)</f>
        <v>0</v>
      </c>
      <c r="BV80" s="1355">
        <f>AY80</f>
        <v>0</v>
      </c>
      <c r="BW80" s="1355">
        <f t="shared" ref="BW80" si="312">BU80+BV80</f>
        <v>0</v>
      </c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</row>
    <row r="81" spans="1:126" s="547" customFormat="1" ht="15" customHeight="1">
      <c r="A81" s="651"/>
      <c r="B81" s="1332">
        <f>共同経理課!B81</f>
        <v>0</v>
      </c>
      <c r="C81" s="1326">
        <f>共同経理課!C81</f>
        <v>0</v>
      </c>
      <c r="D81" s="1326">
        <f>共同経理課!I81</f>
        <v>0</v>
      </c>
      <c r="E81" s="1327">
        <f>共同経理課!I81-共同経理課!I82</f>
        <v>0</v>
      </c>
      <c r="F81" s="1002" t="s">
        <v>97</v>
      </c>
      <c r="G81" s="525" t="e">
        <f>ROUNDDOWN($B81*$D81/$C81,3)</f>
        <v>#DIV/0!</v>
      </c>
      <c r="H81" s="525" t="e">
        <f>ROUNDDOWN($B81*$D81/$C81,3)</f>
        <v>#DIV/0!</v>
      </c>
      <c r="I81" s="525" t="e">
        <f>ROUNDDOWN($B81*$D81/$C81,3)</f>
        <v>#DIV/0!</v>
      </c>
      <c r="J81" s="525"/>
      <c r="K81" s="525" t="e">
        <f t="shared" ref="K81:M81" si="313">ROUNDDOWN($B81*$D81/$C81,3)</f>
        <v>#DIV/0!</v>
      </c>
      <c r="L81" s="525" t="e">
        <f t="shared" si="313"/>
        <v>#DIV/0!</v>
      </c>
      <c r="M81" s="525" t="e">
        <f t="shared" si="313"/>
        <v>#DIV/0!</v>
      </c>
      <c r="N81" s="525"/>
      <c r="O81" s="531" t="e">
        <f t="shared" si="186"/>
        <v>#DIV/0!</v>
      </c>
      <c r="P81" s="526"/>
      <c r="Q81" s="526"/>
      <c r="R81" s="533"/>
      <c r="S81" s="535" t="e">
        <f t="shared" si="191"/>
        <v>#DIV/0!</v>
      </c>
      <c r="T81" s="536" t="s">
        <v>97</v>
      </c>
      <c r="U81" s="1085">
        <f>E81</f>
        <v>0</v>
      </c>
      <c r="V81" s="1089"/>
      <c r="W81" s="1089"/>
      <c r="X81" s="1154"/>
      <c r="Y81" s="1154"/>
      <c r="Z81" s="1154"/>
      <c r="AA81" s="1089"/>
      <c r="AB81" s="1089"/>
      <c r="AC81" s="1154"/>
      <c r="AD81" s="1089"/>
      <c r="AE81" s="1089"/>
      <c r="AF81" s="1089"/>
      <c r="AG81" s="1089"/>
      <c r="AH81" s="1089"/>
      <c r="AI81" s="1089"/>
      <c r="AJ81" s="1154"/>
      <c r="AK81" s="1089"/>
      <c r="AL81" s="1089"/>
      <c r="AM81" s="1089"/>
      <c r="AN81" s="1089"/>
      <c r="AO81" s="1089"/>
      <c r="AP81" s="1089"/>
      <c r="AQ81" s="1089"/>
      <c r="AR81" s="1089"/>
      <c r="AS81" s="1154"/>
      <c r="AT81" s="1154"/>
      <c r="AU81" s="1154"/>
      <c r="AV81" s="1154"/>
      <c r="AW81" s="1154"/>
      <c r="AX81" s="1154"/>
      <c r="AY81" s="1089"/>
      <c r="AZ81" s="1089"/>
      <c r="BA81" s="1089"/>
      <c r="BB81" s="1089"/>
      <c r="BC81" s="1089"/>
      <c r="BD81" s="1089"/>
      <c r="BE81" s="1089"/>
      <c r="BF81" s="1089"/>
      <c r="BG81" s="1089"/>
      <c r="BH81" s="1154"/>
      <c r="BI81" s="1154"/>
      <c r="BJ81" s="1172">
        <f>E81</f>
        <v>0</v>
      </c>
      <c r="BK81" s="531">
        <f>SUM(U81:BJ81)</f>
        <v>0</v>
      </c>
      <c r="BL81" s="623"/>
      <c r="BM81" s="541"/>
      <c r="BN81" s="542"/>
      <c r="BO81" s="544">
        <f t="shared" si="187"/>
        <v>0</v>
      </c>
      <c r="BP81" s="565" t="e">
        <f t="shared" si="188"/>
        <v>#DIV/0!</v>
      </c>
      <c r="BQ81" s="544">
        <f t="shared" si="189"/>
        <v>0</v>
      </c>
      <c r="BR81" s="545"/>
      <c r="BS81" s="616"/>
      <c r="BT81" s="545"/>
      <c r="BU81" s="1355"/>
      <c r="BV81" s="1355"/>
      <c r="BW81" s="1355"/>
    </row>
    <row r="82" spans="1:126" s="547" customFormat="1" ht="20.25" customHeight="1">
      <c r="A82" s="548" t="s">
        <v>104</v>
      </c>
      <c r="B82" s="1332"/>
      <c r="C82" s="1326"/>
      <c r="D82" s="1326"/>
      <c r="E82" s="1359"/>
      <c r="F82" s="1003" t="s">
        <v>99</v>
      </c>
      <c r="G82" s="550" t="e">
        <f>ROUNDDOWN(G$52*G81,0)</f>
        <v>#DIV/0!</v>
      </c>
      <c r="H82" s="550" t="e">
        <f>ROUNDDOWN(H$52*H81,0)</f>
        <v>#DIV/0!</v>
      </c>
      <c r="I82" s="550" t="e">
        <f>ROUNDDOWN(I$52*I81,0)</f>
        <v>#DIV/0!</v>
      </c>
      <c r="J82" s="550">
        <f>ROUNDDOWN(J$7*J81,0)</f>
        <v>0</v>
      </c>
      <c r="K82" s="550"/>
      <c r="L82" s="550"/>
      <c r="M82" s="550"/>
      <c r="N82" s="550"/>
      <c r="O82" s="555" t="e">
        <f t="shared" si="186"/>
        <v>#DIV/0!</v>
      </c>
      <c r="P82" s="550">
        <f>P$54*P81</f>
        <v>0</v>
      </c>
      <c r="Q82" s="550">
        <f t="shared" ref="Q82" si="314">Q$54*Q81</f>
        <v>0</v>
      </c>
      <c r="R82" s="559"/>
      <c r="S82" s="535" t="e">
        <f t="shared" si="191"/>
        <v>#DIV/0!</v>
      </c>
      <c r="T82" s="1070" t="s">
        <v>99</v>
      </c>
      <c r="U82" s="1086">
        <f>U81*U$54</f>
        <v>0</v>
      </c>
      <c r="V82" s="552">
        <f t="shared" ref="V82:W82" si="315">V81*V$54</f>
        <v>0</v>
      </c>
      <c r="W82" s="1118">
        <f t="shared" si="315"/>
        <v>0</v>
      </c>
      <c r="X82" s="552"/>
      <c r="Y82" s="552"/>
      <c r="Z82" s="552"/>
      <c r="AA82" s="552">
        <f>AA81*AA$54</f>
        <v>0</v>
      </c>
      <c r="AB82" s="552">
        <f>AB81*AB$54</f>
        <v>0</v>
      </c>
      <c r="AC82" s="552"/>
      <c r="AD82" s="552">
        <f t="shared" ref="AD82:AI82" si="316">AD81*AD$54</f>
        <v>0</v>
      </c>
      <c r="AE82" s="552">
        <f t="shared" si="316"/>
        <v>0</v>
      </c>
      <c r="AF82" s="552">
        <f t="shared" si="316"/>
        <v>0</v>
      </c>
      <c r="AG82" s="552">
        <f t="shared" si="316"/>
        <v>0</v>
      </c>
      <c r="AH82" s="552">
        <f t="shared" si="316"/>
        <v>0</v>
      </c>
      <c r="AI82" s="552">
        <f t="shared" si="316"/>
        <v>0</v>
      </c>
      <c r="AJ82" s="552"/>
      <c r="AK82" s="552">
        <f t="shared" ref="AK82:AR82" si="317">AK81*AK$54</f>
        <v>0</v>
      </c>
      <c r="AL82" s="552">
        <f t="shared" si="317"/>
        <v>0</v>
      </c>
      <c r="AM82" s="552">
        <f t="shared" si="317"/>
        <v>0</v>
      </c>
      <c r="AN82" s="552">
        <f t="shared" si="317"/>
        <v>0</v>
      </c>
      <c r="AO82" s="552">
        <f t="shared" si="317"/>
        <v>0</v>
      </c>
      <c r="AP82" s="552">
        <f t="shared" si="317"/>
        <v>0</v>
      </c>
      <c r="AQ82" s="552">
        <f t="shared" si="317"/>
        <v>0</v>
      </c>
      <c r="AR82" s="552">
        <f t="shared" si="317"/>
        <v>0</v>
      </c>
      <c r="AS82" s="552"/>
      <c r="AT82" s="552"/>
      <c r="AU82" s="552"/>
      <c r="AV82" s="552"/>
      <c r="AW82" s="552"/>
      <c r="AX82" s="552"/>
      <c r="AY82" s="552">
        <f t="shared" ref="AY82:BF82" si="318">AY81*AY$54</f>
        <v>0</v>
      </c>
      <c r="AZ82" s="552">
        <f t="shared" si="318"/>
        <v>0</v>
      </c>
      <c r="BA82" s="552">
        <f t="shared" si="318"/>
        <v>0</v>
      </c>
      <c r="BB82" s="552">
        <f t="shared" si="318"/>
        <v>0</v>
      </c>
      <c r="BC82" s="552">
        <f t="shared" si="318"/>
        <v>0</v>
      </c>
      <c r="BD82" s="552">
        <f t="shared" si="318"/>
        <v>0</v>
      </c>
      <c r="BE82" s="552">
        <f t="shared" si="318"/>
        <v>0</v>
      </c>
      <c r="BF82" s="552">
        <f t="shared" si="318"/>
        <v>0</v>
      </c>
      <c r="BG82" s="552"/>
      <c r="BH82" s="552"/>
      <c r="BI82" s="552"/>
      <c r="BJ82" s="1118">
        <f>BJ81*BJ$55</f>
        <v>0</v>
      </c>
      <c r="BK82" s="531">
        <f t="shared" ref="BK82:BK86" si="319">SUM(U82:BJ82)</f>
        <v>0</v>
      </c>
      <c r="BL82" s="623"/>
      <c r="BM82" s="541"/>
      <c r="BN82" s="542"/>
      <c r="BO82" s="560">
        <f t="shared" si="187"/>
        <v>0</v>
      </c>
      <c r="BP82" s="565" t="e">
        <f t="shared" si="188"/>
        <v>#DIV/0!</v>
      </c>
      <c r="BQ82" s="560">
        <f t="shared" si="189"/>
        <v>0</v>
      </c>
      <c r="BR82" s="545">
        <f>BR78+BQ82</f>
        <v>0</v>
      </c>
      <c r="BS82" s="616">
        <f>BS78-BR82</f>
        <v>0</v>
      </c>
      <c r="BT82" s="545"/>
      <c r="BU82" s="1268">
        <f>_xlfn.AGGREGATE(9,6,S82,BQ82)</f>
        <v>0</v>
      </c>
      <c r="BV82" s="1328">
        <f>AY82</f>
        <v>0</v>
      </c>
      <c r="BW82" s="1329">
        <f t="shared" ref="BW82" si="320">BU82+BV82</f>
        <v>0</v>
      </c>
    </row>
    <row r="83" spans="1:126" s="547" customFormat="1" ht="15" customHeight="1">
      <c r="A83" s="618"/>
      <c r="B83" s="1332">
        <f>共同経理課!B83</f>
        <v>0</v>
      </c>
      <c r="C83" s="1326">
        <f>共同経理課!C83</f>
        <v>0</v>
      </c>
      <c r="D83" s="1326">
        <f>共同経理課!I83</f>
        <v>0</v>
      </c>
      <c r="E83" s="1327">
        <f>共同経理課!I83-共同経理課!I84</f>
        <v>0</v>
      </c>
      <c r="F83" s="1002" t="s">
        <v>97</v>
      </c>
      <c r="G83" s="525" t="e">
        <f>ROUNDDOWN($B83*$D83/$C83,3)</f>
        <v>#DIV/0!</v>
      </c>
      <c r="H83" s="525" t="e">
        <f>ROUNDDOWN($B83*$D83/$C83,3)</f>
        <v>#DIV/0!</v>
      </c>
      <c r="I83" s="525" t="e">
        <f>ROUNDDOWN($B83*$D83/$C83,3)</f>
        <v>#DIV/0!</v>
      </c>
      <c r="J83" s="525"/>
      <c r="K83" s="525" t="e">
        <f t="shared" ref="K83:M83" si="321">ROUNDDOWN($B83*$D83/$C83,3)</f>
        <v>#DIV/0!</v>
      </c>
      <c r="L83" s="525" t="e">
        <f t="shared" si="321"/>
        <v>#DIV/0!</v>
      </c>
      <c r="M83" s="525" t="e">
        <f t="shared" si="321"/>
        <v>#DIV/0!</v>
      </c>
      <c r="N83" s="525"/>
      <c r="O83" s="555" t="e">
        <f t="shared" si="186"/>
        <v>#DIV/0!</v>
      </c>
      <c r="P83" s="550"/>
      <c r="Q83" s="550"/>
      <c r="R83" s="566"/>
      <c r="S83" s="535" t="e">
        <f t="shared" si="191"/>
        <v>#DIV/0!</v>
      </c>
      <c r="T83" s="1070" t="s">
        <v>97</v>
      </c>
      <c r="U83" s="1086">
        <f>E83</f>
        <v>0</v>
      </c>
      <c r="V83" s="552"/>
      <c r="W83" s="552"/>
      <c r="X83" s="1155"/>
      <c r="Y83" s="1155"/>
      <c r="Z83" s="1155"/>
      <c r="AA83" s="552"/>
      <c r="AB83" s="552"/>
      <c r="AC83" s="1155"/>
      <c r="AD83" s="552"/>
      <c r="AE83" s="552"/>
      <c r="AF83" s="552"/>
      <c r="AG83" s="552"/>
      <c r="AH83" s="552"/>
      <c r="AI83" s="552"/>
      <c r="AJ83" s="1155"/>
      <c r="AK83" s="552"/>
      <c r="AL83" s="552"/>
      <c r="AM83" s="552"/>
      <c r="AN83" s="552"/>
      <c r="AO83" s="552"/>
      <c r="AP83" s="552"/>
      <c r="AQ83" s="552"/>
      <c r="AR83" s="552"/>
      <c r="AS83" s="1155"/>
      <c r="AT83" s="1155"/>
      <c r="AU83" s="1155"/>
      <c r="AV83" s="1155"/>
      <c r="AW83" s="1155"/>
      <c r="AX83" s="1155"/>
      <c r="AY83" s="552"/>
      <c r="AZ83" s="552"/>
      <c r="BA83" s="552"/>
      <c r="BB83" s="552"/>
      <c r="BC83" s="552"/>
      <c r="BD83" s="552"/>
      <c r="BE83" s="552"/>
      <c r="BF83" s="552"/>
      <c r="BG83" s="552"/>
      <c r="BH83" s="1155"/>
      <c r="BI83" s="1155"/>
      <c r="BJ83" s="1118">
        <f>E83</f>
        <v>0</v>
      </c>
      <c r="BK83" s="531">
        <f t="shared" si="319"/>
        <v>0</v>
      </c>
      <c r="BL83" s="623"/>
      <c r="BM83" s="541"/>
      <c r="BN83" s="542"/>
      <c r="BO83" s="560">
        <f t="shared" si="187"/>
        <v>0</v>
      </c>
      <c r="BP83" s="565" t="e">
        <f t="shared" si="188"/>
        <v>#DIV/0!</v>
      </c>
      <c r="BQ83" s="560">
        <f t="shared" si="189"/>
        <v>0</v>
      </c>
      <c r="BR83" s="545"/>
      <c r="BS83" s="616"/>
      <c r="BT83" s="545">
        <v>1</v>
      </c>
      <c r="BU83" s="1269"/>
      <c r="BV83" s="1328"/>
      <c r="BW83" s="1329"/>
    </row>
    <row r="84" spans="1:126" s="547" customFormat="1" ht="20.25" customHeight="1">
      <c r="A84" s="548" t="s">
        <v>105</v>
      </c>
      <c r="B84" s="1332"/>
      <c r="C84" s="1326"/>
      <c r="D84" s="1326"/>
      <c r="E84" s="1359"/>
      <c r="F84" s="1003" t="s">
        <v>99</v>
      </c>
      <c r="G84" s="550" t="e">
        <f>ROUNDDOWN(G$52*G83,0)</f>
        <v>#DIV/0!</v>
      </c>
      <c r="H84" s="550" t="e">
        <f>ROUNDDOWN(H$52*H83,0)</f>
        <v>#DIV/0!</v>
      </c>
      <c r="I84" s="550" t="e">
        <f>ROUNDDOWN(I$52*I83,0)</f>
        <v>#DIV/0!</v>
      </c>
      <c r="J84" s="550">
        <f>ROUNDDOWN(J$7*J83,0)</f>
        <v>0</v>
      </c>
      <c r="K84" s="550"/>
      <c r="L84" s="550"/>
      <c r="M84" s="550"/>
      <c r="N84" s="550"/>
      <c r="O84" s="555" t="e">
        <f t="shared" si="186"/>
        <v>#DIV/0!</v>
      </c>
      <c r="P84" s="550">
        <f>P$54*P83</f>
        <v>0</v>
      </c>
      <c r="Q84" s="550">
        <f t="shared" ref="Q84" si="322">Q$54*Q83</f>
        <v>0</v>
      </c>
      <c r="R84" s="559"/>
      <c r="S84" s="535" t="e">
        <f t="shared" si="191"/>
        <v>#DIV/0!</v>
      </c>
      <c r="T84" s="1070" t="s">
        <v>99</v>
      </c>
      <c r="U84" s="1086">
        <f>U83*U$54</f>
        <v>0</v>
      </c>
      <c r="V84" s="552">
        <f t="shared" ref="V84:W84" si="323">V83*V$54</f>
        <v>0</v>
      </c>
      <c r="W84" s="552">
        <f t="shared" si="323"/>
        <v>0</v>
      </c>
      <c r="X84" s="552"/>
      <c r="Y84" s="552"/>
      <c r="Z84" s="552"/>
      <c r="AA84" s="552">
        <f>AA83*AA$54</f>
        <v>0</v>
      </c>
      <c r="AB84" s="552">
        <f>AB83*AB$54</f>
        <v>0</v>
      </c>
      <c r="AC84" s="552"/>
      <c r="AD84" s="552">
        <f t="shared" ref="AD84:AI84" si="324">AD83*AD$54</f>
        <v>0</v>
      </c>
      <c r="AE84" s="552">
        <f t="shared" si="324"/>
        <v>0</v>
      </c>
      <c r="AF84" s="552">
        <f t="shared" si="324"/>
        <v>0</v>
      </c>
      <c r="AG84" s="552">
        <f t="shared" si="324"/>
        <v>0</v>
      </c>
      <c r="AH84" s="552">
        <f t="shared" si="324"/>
        <v>0</v>
      </c>
      <c r="AI84" s="552">
        <f t="shared" si="324"/>
        <v>0</v>
      </c>
      <c r="AJ84" s="552"/>
      <c r="AK84" s="552">
        <f t="shared" ref="AK84:AR84" si="325">AK83*AK$54</f>
        <v>0</v>
      </c>
      <c r="AL84" s="552">
        <f t="shared" si="325"/>
        <v>0</v>
      </c>
      <c r="AM84" s="552">
        <f t="shared" si="325"/>
        <v>0</v>
      </c>
      <c r="AN84" s="552">
        <f t="shared" si="325"/>
        <v>0</v>
      </c>
      <c r="AO84" s="552">
        <f t="shared" si="325"/>
        <v>0</v>
      </c>
      <c r="AP84" s="552">
        <f t="shared" si="325"/>
        <v>0</v>
      </c>
      <c r="AQ84" s="552">
        <f t="shared" si="325"/>
        <v>0</v>
      </c>
      <c r="AR84" s="552">
        <f t="shared" si="325"/>
        <v>0</v>
      </c>
      <c r="AS84" s="552"/>
      <c r="AT84" s="552"/>
      <c r="AU84" s="552"/>
      <c r="AV84" s="552"/>
      <c r="AW84" s="552"/>
      <c r="AX84" s="552"/>
      <c r="AY84" s="552">
        <f t="shared" ref="AY84:BF84" si="326">AY83*AY$54</f>
        <v>0</v>
      </c>
      <c r="AZ84" s="552">
        <f t="shared" si="326"/>
        <v>0</v>
      </c>
      <c r="BA84" s="552">
        <f t="shared" si="326"/>
        <v>0</v>
      </c>
      <c r="BB84" s="552">
        <f t="shared" si="326"/>
        <v>0</v>
      </c>
      <c r="BC84" s="552">
        <f t="shared" si="326"/>
        <v>0</v>
      </c>
      <c r="BD84" s="552">
        <f t="shared" si="326"/>
        <v>0</v>
      </c>
      <c r="BE84" s="552">
        <f t="shared" si="326"/>
        <v>0</v>
      </c>
      <c r="BF84" s="552">
        <f t="shared" si="326"/>
        <v>0</v>
      </c>
      <c r="BG84" s="552"/>
      <c r="BH84" s="552"/>
      <c r="BI84" s="552"/>
      <c r="BJ84" s="1118">
        <f>BJ83*BJ$55</f>
        <v>0</v>
      </c>
      <c r="BK84" s="531">
        <f t="shared" si="319"/>
        <v>0</v>
      </c>
      <c r="BL84" s="623"/>
      <c r="BM84" s="541"/>
      <c r="BN84" s="542"/>
      <c r="BO84" s="560">
        <f t="shared" si="187"/>
        <v>0</v>
      </c>
      <c r="BP84" s="565" t="e">
        <f t="shared" si="188"/>
        <v>#DIV/0!</v>
      </c>
      <c r="BQ84" s="560">
        <f t="shared" si="189"/>
        <v>0</v>
      </c>
      <c r="BR84" s="545">
        <f>BR82+BQ84</f>
        <v>0</v>
      </c>
      <c r="BS84" s="616">
        <f>BS82-BR84</f>
        <v>0</v>
      </c>
      <c r="BT84" s="545"/>
      <c r="BU84" s="1268">
        <f>_xlfn.AGGREGATE(9,6,S84,BQ84)</f>
        <v>0</v>
      </c>
      <c r="BV84" s="1328">
        <f>AY84</f>
        <v>0</v>
      </c>
      <c r="BW84" s="1329">
        <f t="shared" ref="BW84" si="327">BU84+BV84</f>
        <v>0</v>
      </c>
    </row>
    <row r="85" spans="1:126" s="521" customFormat="1" ht="15" customHeight="1">
      <c r="A85" s="618"/>
      <c r="B85" s="1332">
        <f>共同経理課!B85</f>
        <v>0</v>
      </c>
      <c r="C85" s="1326">
        <f>共同経理課!C85</f>
        <v>0</v>
      </c>
      <c r="D85" s="1326">
        <f>共同経理課!I85</f>
        <v>0</v>
      </c>
      <c r="E85" s="1327">
        <f>共同経理課!I85-共同経理課!I86</f>
        <v>0</v>
      </c>
      <c r="F85" s="1002" t="s">
        <v>97</v>
      </c>
      <c r="G85" s="525" t="e">
        <f>ROUNDDOWN($B85*$D85/$C85,3)</f>
        <v>#DIV/0!</v>
      </c>
      <c r="H85" s="525" t="e">
        <f t="shared" ref="H85:M85" si="328">ROUNDDOWN($B85*$D85/$C85,3)</f>
        <v>#DIV/0!</v>
      </c>
      <c r="I85" s="525" t="e">
        <f t="shared" si="328"/>
        <v>#DIV/0!</v>
      </c>
      <c r="J85" s="525"/>
      <c r="K85" s="525" t="e">
        <f t="shared" si="328"/>
        <v>#DIV/0!</v>
      </c>
      <c r="L85" s="525" t="e">
        <f t="shared" si="328"/>
        <v>#DIV/0!</v>
      </c>
      <c r="M85" s="525" t="e">
        <f t="shared" si="328"/>
        <v>#DIV/0!</v>
      </c>
      <c r="N85" s="525"/>
      <c r="O85" s="555" t="e">
        <f t="shared" si="186"/>
        <v>#DIV/0!</v>
      </c>
      <c r="P85" s="550"/>
      <c r="Q85" s="550"/>
      <c r="R85" s="566"/>
      <c r="S85" s="535" t="e">
        <f t="shared" si="191"/>
        <v>#DIV/0!</v>
      </c>
      <c r="T85" s="1070" t="s">
        <v>97</v>
      </c>
      <c r="U85" s="1086">
        <f>E85</f>
        <v>0</v>
      </c>
      <c r="V85" s="552"/>
      <c r="W85" s="552"/>
      <c r="X85" s="1155"/>
      <c r="Y85" s="1155"/>
      <c r="Z85" s="1155"/>
      <c r="AA85" s="552"/>
      <c r="AB85" s="552"/>
      <c r="AC85" s="1155"/>
      <c r="AD85" s="552"/>
      <c r="AE85" s="552"/>
      <c r="AF85" s="552"/>
      <c r="AG85" s="552"/>
      <c r="AH85" s="552"/>
      <c r="AI85" s="552"/>
      <c r="AJ85" s="1155"/>
      <c r="AK85" s="552"/>
      <c r="AL85" s="552"/>
      <c r="AM85" s="552"/>
      <c r="AN85" s="552"/>
      <c r="AO85" s="552"/>
      <c r="AP85" s="552"/>
      <c r="AQ85" s="552"/>
      <c r="AR85" s="552"/>
      <c r="AS85" s="1155"/>
      <c r="AT85" s="1155"/>
      <c r="AU85" s="1155"/>
      <c r="AV85" s="1155"/>
      <c r="AW85" s="1155"/>
      <c r="AX85" s="1155"/>
      <c r="AY85" s="552"/>
      <c r="AZ85" s="552"/>
      <c r="BA85" s="552"/>
      <c r="BB85" s="552"/>
      <c r="BC85" s="552"/>
      <c r="BD85" s="552"/>
      <c r="BE85" s="552"/>
      <c r="BF85" s="552"/>
      <c r="BG85" s="552"/>
      <c r="BH85" s="1155"/>
      <c r="BI85" s="1155"/>
      <c r="BJ85" s="1118">
        <f>E85</f>
        <v>0</v>
      </c>
      <c r="BK85" s="531">
        <f t="shared" si="319"/>
        <v>0</v>
      </c>
      <c r="BL85" s="1082"/>
      <c r="BM85" s="518"/>
      <c r="BN85" s="519"/>
      <c r="BO85" s="560">
        <f t="shared" si="187"/>
        <v>0</v>
      </c>
      <c r="BP85" s="565" t="e">
        <f t="shared" si="188"/>
        <v>#DIV/0!</v>
      </c>
      <c r="BQ85" s="560">
        <f t="shared" si="189"/>
        <v>0</v>
      </c>
      <c r="BR85" s="545"/>
      <c r="BS85" s="616"/>
      <c r="BT85" s="2">
        <v>2</v>
      </c>
      <c r="BU85" s="1269"/>
      <c r="BV85" s="1328"/>
      <c r="BW85" s="1329"/>
    </row>
    <row r="86" spans="1:126" s="521" customFormat="1" ht="19.5" customHeight="1">
      <c r="A86" s="548" t="s">
        <v>235</v>
      </c>
      <c r="B86" s="1332"/>
      <c r="C86" s="1326"/>
      <c r="D86" s="1326"/>
      <c r="E86" s="1359"/>
      <c r="F86" s="1003" t="s">
        <v>99</v>
      </c>
      <c r="G86" s="550" t="e">
        <f>ROUNDDOWN(G$52*G85,0)</f>
        <v>#DIV/0!</v>
      </c>
      <c r="H86" s="550" t="e">
        <f>ROUNDDOWN(H$52*H85,0)</f>
        <v>#DIV/0!</v>
      </c>
      <c r="I86" s="550" t="e">
        <f>ROUNDDOWN(I$52*I85,0)</f>
        <v>#DIV/0!</v>
      </c>
      <c r="J86" s="550">
        <f>ROUNDDOWN(J$7*J85,0)</f>
        <v>0</v>
      </c>
      <c r="K86" s="570"/>
      <c r="L86" s="550"/>
      <c r="M86" s="550"/>
      <c r="N86" s="550"/>
      <c r="O86" s="555" t="e">
        <f t="shared" si="186"/>
        <v>#DIV/0!</v>
      </c>
      <c r="P86" s="550">
        <f>P$54*P85</f>
        <v>0</v>
      </c>
      <c r="Q86" s="550">
        <f t="shared" ref="Q86" si="329">Q$54*Q85</f>
        <v>0</v>
      </c>
      <c r="R86" s="559"/>
      <c r="S86" s="535" t="e">
        <f t="shared" si="191"/>
        <v>#DIV/0!</v>
      </c>
      <c r="T86" s="1070" t="s">
        <v>99</v>
      </c>
      <c r="U86" s="1086">
        <f>U85*U$54</f>
        <v>0</v>
      </c>
      <c r="V86" s="1090">
        <f t="shared" ref="V86:W86" si="330">V85*V$54</f>
        <v>0</v>
      </c>
      <c r="W86" s="1090">
        <f t="shared" si="330"/>
        <v>0</v>
      </c>
      <c r="X86" s="1090"/>
      <c r="Y86" s="1090"/>
      <c r="Z86" s="1090"/>
      <c r="AA86" s="1090">
        <f>AA85*AA$54</f>
        <v>0</v>
      </c>
      <c r="AB86" s="1090">
        <f>AB85*AB$54</f>
        <v>0</v>
      </c>
      <c r="AC86" s="1090"/>
      <c r="AD86" s="1090">
        <f t="shared" ref="AD86:AI86" si="331">AD85*AD$54</f>
        <v>0</v>
      </c>
      <c r="AE86" s="1090">
        <f t="shared" si="331"/>
        <v>0</v>
      </c>
      <c r="AF86" s="1090">
        <f t="shared" si="331"/>
        <v>0</v>
      </c>
      <c r="AG86" s="1090">
        <f t="shared" si="331"/>
        <v>0</v>
      </c>
      <c r="AH86" s="1090">
        <f t="shared" si="331"/>
        <v>0</v>
      </c>
      <c r="AI86" s="1090">
        <f t="shared" si="331"/>
        <v>0</v>
      </c>
      <c r="AJ86" s="1090"/>
      <c r="AK86" s="1090">
        <f t="shared" ref="AK86:AR86" si="332">AK85*AK$54</f>
        <v>0</v>
      </c>
      <c r="AL86" s="1090">
        <f t="shared" si="332"/>
        <v>0</v>
      </c>
      <c r="AM86" s="1090">
        <f t="shared" si="332"/>
        <v>0</v>
      </c>
      <c r="AN86" s="1090">
        <f t="shared" si="332"/>
        <v>0</v>
      </c>
      <c r="AO86" s="1090">
        <f t="shared" si="332"/>
        <v>0</v>
      </c>
      <c r="AP86" s="1090">
        <f t="shared" si="332"/>
        <v>0</v>
      </c>
      <c r="AQ86" s="1090">
        <f t="shared" si="332"/>
        <v>0</v>
      </c>
      <c r="AR86" s="1090">
        <f t="shared" si="332"/>
        <v>0</v>
      </c>
      <c r="AS86" s="1090"/>
      <c r="AT86" s="1090"/>
      <c r="AU86" s="1090"/>
      <c r="AV86" s="1090"/>
      <c r="AW86" s="1090"/>
      <c r="AX86" s="1090"/>
      <c r="AY86" s="1090">
        <f t="shared" ref="AY86:BF86" si="333">AY85*AY$54</f>
        <v>0</v>
      </c>
      <c r="AZ86" s="1090">
        <f t="shared" si="333"/>
        <v>0</v>
      </c>
      <c r="BA86" s="1090">
        <f t="shared" si="333"/>
        <v>0</v>
      </c>
      <c r="BB86" s="1090">
        <f t="shared" si="333"/>
        <v>0</v>
      </c>
      <c r="BC86" s="1090">
        <f t="shared" si="333"/>
        <v>0</v>
      </c>
      <c r="BD86" s="1090">
        <f t="shared" si="333"/>
        <v>0</v>
      </c>
      <c r="BE86" s="1090">
        <f t="shared" si="333"/>
        <v>0</v>
      </c>
      <c r="BF86" s="1090">
        <f t="shared" si="333"/>
        <v>0</v>
      </c>
      <c r="BG86" s="1090"/>
      <c r="BH86" s="1090"/>
      <c r="BI86" s="1090"/>
      <c r="BJ86" s="1173">
        <f>BJ85*BJ$55</f>
        <v>0</v>
      </c>
      <c r="BK86" s="531">
        <f t="shared" si="319"/>
        <v>0</v>
      </c>
      <c r="BL86" s="1082"/>
      <c r="BM86" s="518"/>
      <c r="BN86" s="519"/>
      <c r="BO86" s="560">
        <f t="shared" si="187"/>
        <v>0</v>
      </c>
      <c r="BP86" s="654" t="e">
        <f t="shared" si="188"/>
        <v>#DIV/0!</v>
      </c>
      <c r="BQ86" s="560">
        <f t="shared" si="189"/>
        <v>0</v>
      </c>
      <c r="BR86" s="545">
        <f>BR84+BQ86</f>
        <v>0</v>
      </c>
      <c r="BS86" s="616">
        <f>BS84-BR86</f>
        <v>0</v>
      </c>
      <c r="BT86" s="520"/>
      <c r="BU86" s="1268">
        <f>_xlfn.AGGREGATE(9,6,S86,BQ86)</f>
        <v>0</v>
      </c>
      <c r="BV86" s="1328">
        <f>AY86</f>
        <v>0</v>
      </c>
      <c r="BW86" s="1329">
        <f t="shared" ref="BW86" si="334">BU86+BV86</f>
        <v>0</v>
      </c>
    </row>
    <row r="87" spans="1:126" ht="15" customHeight="1">
      <c r="A87" s="648"/>
      <c r="B87" s="1332">
        <f>共同経理課!B87</f>
        <v>0</v>
      </c>
      <c r="C87" s="1326">
        <f>共同経理課!C87</f>
        <v>0</v>
      </c>
      <c r="D87" s="1326">
        <f>共同経理課!I87</f>
        <v>0</v>
      </c>
      <c r="E87" s="1327">
        <f>共同経理課!I87-共同経理課!I88</f>
        <v>0</v>
      </c>
      <c r="F87" s="1004" t="s">
        <v>97</v>
      </c>
      <c r="G87" s="525" t="e">
        <f>ROUNDDOWN($B87*$D87/$C87,3)</f>
        <v>#DIV/0!</v>
      </c>
      <c r="H87" s="525" t="e">
        <f t="shared" ref="H87:M87" si="335">ROUNDDOWN($B87*$D87/$C87,3)</f>
        <v>#DIV/0!</v>
      </c>
      <c r="I87" s="525" t="e">
        <f t="shared" si="335"/>
        <v>#DIV/0!</v>
      </c>
      <c r="J87" s="525"/>
      <c r="K87" s="525" t="e">
        <f t="shared" si="335"/>
        <v>#DIV/0!</v>
      </c>
      <c r="L87" s="525" t="e">
        <f t="shared" si="335"/>
        <v>#DIV/0!</v>
      </c>
      <c r="M87" s="525" t="e">
        <f t="shared" si="335"/>
        <v>#DIV/0!</v>
      </c>
      <c r="N87" s="525"/>
      <c r="O87" s="67" t="e">
        <f t="shared" si="186"/>
        <v>#DIV/0!</v>
      </c>
      <c r="P87" s="54"/>
      <c r="Q87" s="54"/>
      <c r="R87" s="491"/>
      <c r="S87" s="535" t="e">
        <f t="shared" si="191"/>
        <v>#DIV/0!</v>
      </c>
      <c r="T87" s="332" t="s">
        <v>97</v>
      </c>
      <c r="U87" s="1176"/>
      <c r="V87" s="1177"/>
      <c r="W87" s="1177"/>
      <c r="X87" s="1156"/>
      <c r="Y87" s="1156"/>
      <c r="Z87" s="1156"/>
      <c r="AA87" s="1177"/>
      <c r="AB87" s="1177"/>
      <c r="AC87" s="1156"/>
      <c r="AD87" s="1177"/>
      <c r="AE87" s="1177"/>
      <c r="AF87" s="1177"/>
      <c r="AG87" s="1177"/>
      <c r="AH87" s="1177"/>
      <c r="AI87" s="1177"/>
      <c r="AJ87" s="1156"/>
      <c r="AK87" s="1177"/>
      <c r="AL87" s="1177"/>
      <c r="AM87" s="1177"/>
      <c r="AN87" s="1177"/>
      <c r="AO87" s="1177"/>
      <c r="AP87" s="1177"/>
      <c r="AQ87" s="1177"/>
      <c r="AR87" s="1177"/>
      <c r="AS87" s="1156"/>
      <c r="AT87" s="1156"/>
      <c r="AU87" s="1156"/>
      <c r="AV87" s="1156"/>
      <c r="AW87" s="1156"/>
      <c r="AX87" s="1156"/>
      <c r="AY87" s="1177"/>
      <c r="AZ87" s="1177"/>
      <c r="BA87" s="1177"/>
      <c r="BB87" s="1177"/>
      <c r="BC87" s="1177"/>
      <c r="BD87" s="1177"/>
      <c r="BE87" s="1177"/>
      <c r="BF87" s="1177"/>
      <c r="BG87" s="1177"/>
      <c r="BH87" s="1156"/>
      <c r="BI87" s="1156"/>
      <c r="BJ87" s="1177"/>
      <c r="BK87" s="67">
        <f t="shared" ref="BK87:BK88" si="336">SUM(U87:BI87)</f>
        <v>0</v>
      </c>
      <c r="BL87" s="4"/>
      <c r="BM87" s="105"/>
      <c r="BN87" s="224"/>
      <c r="BO87" s="66">
        <f t="shared" si="187"/>
        <v>0</v>
      </c>
      <c r="BP87" s="106" t="e">
        <f t="shared" si="188"/>
        <v>#DIV/0!</v>
      </c>
      <c r="BQ87" s="60">
        <f t="shared" si="189"/>
        <v>0</v>
      </c>
      <c r="BR87" s="2"/>
      <c r="BS87" s="354"/>
      <c r="BT87" s="2">
        <v>3</v>
      </c>
      <c r="BU87" s="1269"/>
      <c r="BV87" s="1328"/>
      <c r="BW87" s="1329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</row>
    <row r="88" spans="1:126" ht="19.5" customHeight="1">
      <c r="A88" s="648" t="s">
        <v>107</v>
      </c>
      <c r="B88" s="1332"/>
      <c r="C88" s="1326"/>
      <c r="D88" s="1326"/>
      <c r="E88" s="1359"/>
      <c r="F88" s="1005" t="s">
        <v>99</v>
      </c>
      <c r="G88" s="550" t="e">
        <f>ROUNDDOWN(G$52*G87,0)</f>
        <v>#DIV/0!</v>
      </c>
      <c r="H88" s="550" t="e">
        <f>ROUNDDOWN(H$52*H87,0)</f>
        <v>#DIV/0!</v>
      </c>
      <c r="I88" s="550" t="e">
        <f>ROUNDDOWN(I$52*I87,0)</f>
        <v>#DIV/0!</v>
      </c>
      <c r="J88" s="550">
        <f>ROUNDDOWN(J$7*J87,0)</f>
        <v>0</v>
      </c>
      <c r="K88" s="550"/>
      <c r="L88" s="550"/>
      <c r="M88" s="550"/>
      <c r="N88" s="550"/>
      <c r="O88" s="65" t="e">
        <f t="shared" si="186"/>
        <v>#DIV/0!</v>
      </c>
      <c r="P88" s="226">
        <f>P$9*P87</f>
        <v>0</v>
      </c>
      <c r="Q88" s="226">
        <f t="shared" ref="Q88" si="337">Q$9*Q87</f>
        <v>0</v>
      </c>
      <c r="R88" s="504"/>
      <c r="S88" s="535" t="e">
        <f t="shared" si="191"/>
        <v>#DIV/0!</v>
      </c>
      <c r="T88" s="505" t="s">
        <v>99</v>
      </c>
      <c r="U88" s="1178"/>
      <c r="V88" s="1179"/>
      <c r="W88" s="1179"/>
      <c r="X88" s="1179"/>
      <c r="Y88" s="1179"/>
      <c r="Z88" s="1179"/>
      <c r="AA88" s="1179"/>
      <c r="AB88" s="1179"/>
      <c r="AC88" s="1179"/>
      <c r="AD88" s="1179"/>
      <c r="AE88" s="1179"/>
      <c r="AF88" s="1179"/>
      <c r="AG88" s="1179"/>
      <c r="AH88" s="1179"/>
      <c r="AI88" s="1179"/>
      <c r="AJ88" s="1179"/>
      <c r="AK88" s="1179"/>
      <c r="AL88" s="1179"/>
      <c r="AM88" s="1179"/>
      <c r="AN88" s="1179"/>
      <c r="AO88" s="1179"/>
      <c r="AP88" s="1179"/>
      <c r="AQ88" s="1179"/>
      <c r="AR88" s="1179"/>
      <c r="AS88" s="1179"/>
      <c r="AT88" s="1179"/>
      <c r="AU88" s="1179"/>
      <c r="AV88" s="1179"/>
      <c r="AW88" s="1179"/>
      <c r="AX88" s="1179"/>
      <c r="AY88" s="1179"/>
      <c r="AZ88" s="1179"/>
      <c r="BA88" s="1179"/>
      <c r="BB88" s="1179"/>
      <c r="BC88" s="1179"/>
      <c r="BD88" s="1179"/>
      <c r="BE88" s="1179"/>
      <c r="BF88" s="1179"/>
      <c r="BG88" s="1179"/>
      <c r="BH88" s="1179"/>
      <c r="BI88" s="1179"/>
      <c r="BJ88" s="1179"/>
      <c r="BK88" s="65">
        <f t="shared" si="336"/>
        <v>0</v>
      </c>
      <c r="BL88" s="4"/>
      <c r="BM88" s="105"/>
      <c r="BN88" s="224"/>
      <c r="BO88" s="70">
        <f t="shared" si="187"/>
        <v>0</v>
      </c>
      <c r="BP88" s="108" t="e">
        <f t="shared" si="188"/>
        <v>#DIV/0!</v>
      </c>
      <c r="BQ88" s="560">
        <f t="shared" si="189"/>
        <v>0</v>
      </c>
      <c r="BR88" s="2">
        <f>BR86+BQ88</f>
        <v>0</v>
      </c>
      <c r="BS88" s="354">
        <f>BS86-BR88</f>
        <v>0</v>
      </c>
      <c r="BT88" s="2"/>
      <c r="BU88" s="1268">
        <f>_xlfn.AGGREGATE(9,6,S88,BQ88)</f>
        <v>0</v>
      </c>
      <c r="BV88" s="1328">
        <f>AY88</f>
        <v>0</v>
      </c>
      <c r="BW88" s="1329">
        <f t="shared" ref="BW88" si="338">BU88+BV88</f>
        <v>0</v>
      </c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</row>
    <row r="89" spans="1:126" ht="20.25" customHeight="1">
      <c r="A89" s="1208" t="s">
        <v>108</v>
      </c>
      <c r="B89" s="1279">
        <f>SUM(B81:B88)</f>
        <v>0</v>
      </c>
      <c r="C89" s="1232">
        <f t="shared" ref="C89" si="339">SUM(C81:C86)</f>
        <v>0</v>
      </c>
      <c r="D89" s="1279">
        <f>SUM(D81:D86)</f>
        <v>0</v>
      </c>
      <c r="E89" s="1330">
        <f>SUM(E81:E86)</f>
        <v>0</v>
      </c>
      <c r="F89" s="71" t="s">
        <v>97</v>
      </c>
      <c r="G89" s="72" t="e">
        <f>G81+G83+G85+G87</f>
        <v>#DIV/0!</v>
      </c>
      <c r="H89" s="72" t="e">
        <f t="shared" ref="H89:I90" si="340">H81+H83+H85+H87</f>
        <v>#DIV/0!</v>
      </c>
      <c r="I89" s="72" t="e">
        <f t="shared" si="340"/>
        <v>#DIV/0!</v>
      </c>
      <c r="J89" s="72">
        <f t="shared" ref="J89:K89" si="341">J81+J83+J85+J87</f>
        <v>0</v>
      </c>
      <c r="K89" s="72" t="e">
        <f t="shared" si="341"/>
        <v>#DIV/0!</v>
      </c>
      <c r="L89" s="72" t="e">
        <f t="shared" ref="L89" si="342">L81+L83+L85+L87</f>
        <v>#DIV/0!</v>
      </c>
      <c r="M89" s="72" t="e">
        <f t="shared" ref="M89:N89" si="343">M81+M83+M85+M87</f>
        <v>#DIV/0!</v>
      </c>
      <c r="N89" s="72">
        <f t="shared" si="343"/>
        <v>0</v>
      </c>
      <c r="O89" s="16" t="e">
        <f t="shared" si="186"/>
        <v>#DIV/0!</v>
      </c>
      <c r="P89" s="72">
        <f t="shared" ref="P89:Q90" si="344">P81+P83+P85+P87</f>
        <v>0</v>
      </c>
      <c r="Q89" s="72">
        <f t="shared" si="344"/>
        <v>0</v>
      </c>
      <c r="R89" s="490"/>
      <c r="S89" s="535" t="e">
        <f t="shared" si="191"/>
        <v>#DIV/0!</v>
      </c>
      <c r="T89" s="77" t="s">
        <v>97</v>
      </c>
      <c r="U89" s="13">
        <f t="shared" ref="U89:V89" si="345">U81+U83+U85+U87</f>
        <v>0</v>
      </c>
      <c r="V89" s="72">
        <f t="shared" si="345"/>
        <v>0</v>
      </c>
      <c r="W89" s="72">
        <f t="shared" ref="W89:BI89" si="346">W81+W83+W85+W87</f>
        <v>0</v>
      </c>
      <c r="X89" s="72">
        <f t="shared" si="346"/>
        <v>0</v>
      </c>
      <c r="Y89" s="72">
        <f t="shared" si="346"/>
        <v>0</v>
      </c>
      <c r="Z89" s="72">
        <f t="shared" si="346"/>
        <v>0</v>
      </c>
      <c r="AA89" s="72">
        <f t="shared" si="346"/>
        <v>0</v>
      </c>
      <c r="AB89" s="72">
        <f t="shared" si="346"/>
        <v>0</v>
      </c>
      <c r="AC89" s="72">
        <f t="shared" si="346"/>
        <v>0</v>
      </c>
      <c r="AD89" s="72">
        <f t="shared" si="346"/>
        <v>0</v>
      </c>
      <c r="AE89" s="72">
        <f t="shared" si="346"/>
        <v>0</v>
      </c>
      <c r="AF89" s="72">
        <f t="shared" si="346"/>
        <v>0</v>
      </c>
      <c r="AG89" s="72">
        <f t="shared" si="346"/>
        <v>0</v>
      </c>
      <c r="AH89" s="72">
        <f t="shared" si="346"/>
        <v>0</v>
      </c>
      <c r="AI89" s="72">
        <f t="shared" si="346"/>
        <v>0</v>
      </c>
      <c r="AJ89" s="72">
        <f t="shared" si="346"/>
        <v>0</v>
      </c>
      <c r="AK89" s="72">
        <f t="shared" si="346"/>
        <v>0</v>
      </c>
      <c r="AL89" s="72">
        <f t="shared" si="346"/>
        <v>0</v>
      </c>
      <c r="AM89" s="72">
        <f t="shared" si="346"/>
        <v>0</v>
      </c>
      <c r="AN89" s="72">
        <f t="shared" si="346"/>
        <v>0</v>
      </c>
      <c r="AO89" s="72">
        <f t="shared" si="346"/>
        <v>0</v>
      </c>
      <c r="AP89" s="72">
        <f t="shared" si="346"/>
        <v>0</v>
      </c>
      <c r="AQ89" s="72">
        <f t="shared" si="346"/>
        <v>0</v>
      </c>
      <c r="AR89" s="72">
        <f t="shared" si="346"/>
        <v>0</v>
      </c>
      <c r="AS89" s="72">
        <f t="shared" si="346"/>
        <v>0</v>
      </c>
      <c r="AT89" s="72">
        <f t="shared" si="346"/>
        <v>0</v>
      </c>
      <c r="AU89" s="72">
        <f t="shared" si="346"/>
        <v>0</v>
      </c>
      <c r="AV89" s="72">
        <f t="shared" si="346"/>
        <v>0</v>
      </c>
      <c r="AW89" s="72">
        <f t="shared" si="346"/>
        <v>0</v>
      </c>
      <c r="AX89" s="72">
        <f t="shared" si="346"/>
        <v>0</v>
      </c>
      <c r="AY89" s="72">
        <f t="shared" si="346"/>
        <v>0</v>
      </c>
      <c r="AZ89" s="72">
        <f t="shared" si="346"/>
        <v>0</v>
      </c>
      <c r="BA89" s="72">
        <f t="shared" si="346"/>
        <v>0</v>
      </c>
      <c r="BB89" s="72">
        <f t="shared" si="346"/>
        <v>0</v>
      </c>
      <c r="BC89" s="72">
        <f t="shared" si="346"/>
        <v>0</v>
      </c>
      <c r="BD89" s="72">
        <f t="shared" si="346"/>
        <v>0</v>
      </c>
      <c r="BE89" s="72">
        <f t="shared" si="346"/>
        <v>0</v>
      </c>
      <c r="BF89" s="72">
        <f t="shared" si="346"/>
        <v>0</v>
      </c>
      <c r="BG89" s="72">
        <f t="shared" si="346"/>
        <v>0</v>
      </c>
      <c r="BH89" s="72">
        <f t="shared" si="346"/>
        <v>0</v>
      </c>
      <c r="BI89" s="72">
        <f t="shared" si="346"/>
        <v>0</v>
      </c>
      <c r="BJ89" s="72">
        <f t="shared" ref="BJ89" si="347">BJ81+BJ83+BJ85+BJ87</f>
        <v>0</v>
      </c>
      <c r="BK89" s="16">
        <f>BK81+BK83+BK85+BK87</f>
        <v>0</v>
      </c>
      <c r="BL89" s="4"/>
      <c r="BM89" s="105"/>
      <c r="BN89" s="224"/>
      <c r="BO89" s="57">
        <f t="shared" si="187"/>
        <v>0</v>
      </c>
      <c r="BP89" s="78" t="e">
        <f t="shared" si="188"/>
        <v>#DIV/0!</v>
      </c>
      <c r="BQ89" s="57">
        <f t="shared" si="189"/>
        <v>0</v>
      </c>
      <c r="BR89" s="2"/>
      <c r="BS89" s="354"/>
      <c r="BT89" s="764" t="s">
        <v>402</v>
      </c>
      <c r="BU89" s="1269"/>
      <c r="BV89" s="1328"/>
      <c r="BW89" s="1329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</row>
    <row r="90" spans="1:126" ht="19.5" customHeight="1">
      <c r="A90" s="1209"/>
      <c r="B90" s="1280"/>
      <c r="C90" s="1233"/>
      <c r="D90" s="1280"/>
      <c r="E90" s="1331"/>
      <c r="F90" s="79" t="s">
        <v>99</v>
      </c>
      <c r="G90" s="80" t="e">
        <f>G82+G84+G86+G88</f>
        <v>#DIV/0!</v>
      </c>
      <c r="H90" s="80" t="e">
        <f t="shared" si="340"/>
        <v>#DIV/0!</v>
      </c>
      <c r="I90" s="80" t="e">
        <f t="shared" si="340"/>
        <v>#DIV/0!</v>
      </c>
      <c r="J90" s="80">
        <f t="shared" ref="J90:K90" si="348">J82+J84+J86+J88</f>
        <v>0</v>
      </c>
      <c r="K90" s="80">
        <f t="shared" si="348"/>
        <v>0</v>
      </c>
      <c r="L90" s="80">
        <f t="shared" ref="L90" si="349">L82+L84+L86+L88</f>
        <v>0</v>
      </c>
      <c r="M90" s="80">
        <f t="shared" ref="M90:N90" si="350">M82+M84+M86+M88</f>
        <v>0</v>
      </c>
      <c r="N90" s="80">
        <f t="shared" si="350"/>
        <v>0</v>
      </c>
      <c r="O90" s="43" t="e">
        <f t="shared" si="186"/>
        <v>#DIV/0!</v>
      </c>
      <c r="P90" s="80">
        <f t="shared" si="344"/>
        <v>0</v>
      </c>
      <c r="Q90" s="80">
        <f t="shared" si="344"/>
        <v>0</v>
      </c>
      <c r="R90" s="83">
        <f>R82+R84+R86+R88</f>
        <v>0</v>
      </c>
      <c r="S90" s="535" t="e">
        <f t="shared" si="191"/>
        <v>#DIV/0!</v>
      </c>
      <c r="T90" s="89" t="s">
        <v>99</v>
      </c>
      <c r="U90" s="91">
        <f t="shared" ref="U90:V90" si="351">U82+U84+U86+U88</f>
        <v>0</v>
      </c>
      <c r="V90" s="80">
        <f t="shared" si="351"/>
        <v>0</v>
      </c>
      <c r="W90" s="80">
        <f t="shared" ref="W90:BI90" si="352">W82+W84+W86+W88</f>
        <v>0</v>
      </c>
      <c r="X90" s="80">
        <f t="shared" si="352"/>
        <v>0</v>
      </c>
      <c r="Y90" s="80">
        <f t="shared" si="352"/>
        <v>0</v>
      </c>
      <c r="Z90" s="80">
        <f t="shared" si="352"/>
        <v>0</v>
      </c>
      <c r="AA90" s="80">
        <f t="shared" si="352"/>
        <v>0</v>
      </c>
      <c r="AB90" s="80">
        <f t="shared" si="352"/>
        <v>0</v>
      </c>
      <c r="AC90" s="80">
        <f t="shared" si="352"/>
        <v>0</v>
      </c>
      <c r="AD90" s="80">
        <f t="shared" si="352"/>
        <v>0</v>
      </c>
      <c r="AE90" s="80">
        <f t="shared" si="352"/>
        <v>0</v>
      </c>
      <c r="AF90" s="80">
        <f t="shared" si="352"/>
        <v>0</v>
      </c>
      <c r="AG90" s="80">
        <f t="shared" si="352"/>
        <v>0</v>
      </c>
      <c r="AH90" s="80">
        <f t="shared" si="352"/>
        <v>0</v>
      </c>
      <c r="AI90" s="80">
        <f t="shared" si="352"/>
        <v>0</v>
      </c>
      <c r="AJ90" s="80">
        <f t="shared" si="352"/>
        <v>0</v>
      </c>
      <c r="AK90" s="80">
        <f t="shared" si="352"/>
        <v>0</v>
      </c>
      <c r="AL90" s="80">
        <f t="shared" si="352"/>
        <v>0</v>
      </c>
      <c r="AM90" s="80">
        <f t="shared" si="352"/>
        <v>0</v>
      </c>
      <c r="AN90" s="80">
        <f t="shared" si="352"/>
        <v>0</v>
      </c>
      <c r="AO90" s="80">
        <f t="shared" si="352"/>
        <v>0</v>
      </c>
      <c r="AP90" s="80">
        <f t="shared" si="352"/>
        <v>0</v>
      </c>
      <c r="AQ90" s="80">
        <f t="shared" si="352"/>
        <v>0</v>
      </c>
      <c r="AR90" s="80">
        <f t="shared" si="352"/>
        <v>0</v>
      </c>
      <c r="AS90" s="80">
        <f t="shared" si="352"/>
        <v>0</v>
      </c>
      <c r="AT90" s="80">
        <f t="shared" si="352"/>
        <v>0</v>
      </c>
      <c r="AU90" s="80">
        <f t="shared" si="352"/>
        <v>0</v>
      </c>
      <c r="AV90" s="80">
        <f t="shared" si="352"/>
        <v>0</v>
      </c>
      <c r="AW90" s="80">
        <f t="shared" si="352"/>
        <v>0</v>
      </c>
      <c r="AX90" s="80">
        <f t="shared" si="352"/>
        <v>0</v>
      </c>
      <c r="AY90" s="80">
        <f t="shared" si="352"/>
        <v>0</v>
      </c>
      <c r="AZ90" s="80">
        <f t="shared" si="352"/>
        <v>0</v>
      </c>
      <c r="BA90" s="80">
        <f t="shared" si="352"/>
        <v>0</v>
      </c>
      <c r="BB90" s="80">
        <f t="shared" si="352"/>
        <v>0</v>
      </c>
      <c r="BC90" s="80">
        <f t="shared" si="352"/>
        <v>0</v>
      </c>
      <c r="BD90" s="80">
        <f t="shared" si="352"/>
        <v>0</v>
      </c>
      <c r="BE90" s="80">
        <f t="shared" si="352"/>
        <v>0</v>
      </c>
      <c r="BF90" s="80">
        <f t="shared" si="352"/>
        <v>0</v>
      </c>
      <c r="BG90" s="80">
        <f t="shared" si="352"/>
        <v>0</v>
      </c>
      <c r="BH90" s="80">
        <f t="shared" si="352"/>
        <v>0</v>
      </c>
      <c r="BI90" s="80">
        <f t="shared" si="352"/>
        <v>0</v>
      </c>
      <c r="BJ90" s="80">
        <f t="shared" ref="BJ90" si="353">BJ82+BJ84+BJ86+BJ88</f>
        <v>0</v>
      </c>
      <c r="BK90" s="43">
        <f>BK82+BK84+BK86+BK88</f>
        <v>0</v>
      </c>
      <c r="BL90" s="4"/>
      <c r="BM90" s="105"/>
      <c r="BN90" s="224"/>
      <c r="BO90" s="70">
        <f t="shared" si="187"/>
        <v>0</v>
      </c>
      <c r="BP90" s="92" t="e">
        <f t="shared" si="188"/>
        <v>#DIV/0!</v>
      </c>
      <c r="BQ90" s="70">
        <f t="shared" si="189"/>
        <v>0</v>
      </c>
      <c r="BR90" s="1092" t="str">
        <f>IF(BR88=BQ90,"○","×")</f>
        <v>○</v>
      </c>
      <c r="BS90" s="2"/>
      <c r="BT90" s="2"/>
      <c r="BU90" s="1355">
        <f>_xlfn.AGGREGATE(9,6,S90,BQ90)</f>
        <v>0</v>
      </c>
      <c r="BV90" s="1355">
        <f>AY90</f>
        <v>0</v>
      </c>
      <c r="BW90" s="1355">
        <f t="shared" ref="BW90" si="354">BU90+BV90</f>
        <v>0</v>
      </c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</row>
    <row r="91" spans="1:126" s="48" customFormat="1" ht="15" customHeight="1">
      <c r="A91" s="506"/>
      <c r="B91" s="1281">
        <f>B63+B71+B79+B89</f>
        <v>0</v>
      </c>
      <c r="C91" s="1283">
        <f t="shared" ref="C91:D91" si="355">C63+C71+C79+C89</f>
        <v>0</v>
      </c>
      <c r="D91" s="1281">
        <f t="shared" si="355"/>
        <v>0</v>
      </c>
      <c r="E91" s="1324">
        <f>E63+E71+E79+E89</f>
        <v>0</v>
      </c>
      <c r="F91" s="507" t="s">
        <v>97</v>
      </c>
      <c r="G91" s="198" t="e">
        <f t="shared" ref="G91:I91" si="356">G63+G71+G79+G89</f>
        <v>#DIV/0!</v>
      </c>
      <c r="H91" s="198" t="e">
        <f t="shared" si="356"/>
        <v>#DIV/0!</v>
      </c>
      <c r="I91" s="113" t="e">
        <f t="shared" si="356"/>
        <v>#DIV/0!</v>
      </c>
      <c r="J91" s="113">
        <f t="shared" ref="J91:K91" si="357">J63+J71+J79+J89</f>
        <v>0</v>
      </c>
      <c r="K91" s="113" t="e">
        <f t="shared" si="357"/>
        <v>#DIV/0!</v>
      </c>
      <c r="L91" s="113" t="e">
        <f t="shared" ref="L91" si="358">L63+L71+L79+L89</f>
        <v>#DIV/0!</v>
      </c>
      <c r="M91" s="113" t="e">
        <f t="shared" ref="M91:N91" si="359">M63+M71+M79+M89</f>
        <v>#DIV/0!</v>
      </c>
      <c r="N91" s="113">
        <f t="shared" si="359"/>
        <v>0</v>
      </c>
      <c r="O91" s="16" t="e">
        <f t="shared" si="186"/>
        <v>#DIV/0!</v>
      </c>
      <c r="P91" s="198">
        <f t="shared" ref="P91:R92" si="360">P63+P71+P79+P89</f>
        <v>0</v>
      </c>
      <c r="Q91" s="198">
        <f t="shared" ref="Q91" si="361">Q63+Q71+Q79+Q89</f>
        <v>0</v>
      </c>
      <c r="R91" s="508">
        <f t="shared" si="360"/>
        <v>0</v>
      </c>
      <c r="S91" s="535" t="e">
        <f t="shared" si="191"/>
        <v>#DIV/0!</v>
      </c>
      <c r="T91" s="509" t="s">
        <v>97</v>
      </c>
      <c r="U91" s="510">
        <f t="shared" ref="U91:U92" si="362">U63+U71+U79+U89</f>
        <v>0</v>
      </c>
      <c r="V91" s="198">
        <f>V63+V71+V79+V89</f>
        <v>0</v>
      </c>
      <c r="W91" s="198">
        <f t="shared" ref="W91:BI91" si="363">W63+W71+W79+W89</f>
        <v>0</v>
      </c>
      <c r="X91" s="198">
        <f t="shared" si="363"/>
        <v>0</v>
      </c>
      <c r="Y91" s="198">
        <f t="shared" si="363"/>
        <v>0</v>
      </c>
      <c r="Z91" s="198">
        <f t="shared" si="363"/>
        <v>0</v>
      </c>
      <c r="AA91" s="198">
        <f t="shared" si="363"/>
        <v>0</v>
      </c>
      <c r="AB91" s="198">
        <f t="shared" si="363"/>
        <v>0</v>
      </c>
      <c r="AC91" s="198">
        <f t="shared" si="363"/>
        <v>0</v>
      </c>
      <c r="AD91" s="198">
        <f t="shared" si="363"/>
        <v>0</v>
      </c>
      <c r="AE91" s="198">
        <f t="shared" si="363"/>
        <v>0</v>
      </c>
      <c r="AF91" s="198">
        <f t="shared" si="363"/>
        <v>0</v>
      </c>
      <c r="AG91" s="198">
        <f t="shared" si="363"/>
        <v>0</v>
      </c>
      <c r="AH91" s="198">
        <f t="shared" si="363"/>
        <v>0</v>
      </c>
      <c r="AI91" s="198">
        <f t="shared" si="363"/>
        <v>0</v>
      </c>
      <c r="AJ91" s="198">
        <f t="shared" si="363"/>
        <v>0</v>
      </c>
      <c r="AK91" s="198">
        <f t="shared" si="363"/>
        <v>0</v>
      </c>
      <c r="AL91" s="198">
        <f t="shared" si="363"/>
        <v>0</v>
      </c>
      <c r="AM91" s="198">
        <f t="shared" si="363"/>
        <v>0</v>
      </c>
      <c r="AN91" s="198">
        <f t="shared" si="363"/>
        <v>0</v>
      </c>
      <c r="AO91" s="198">
        <f t="shared" si="363"/>
        <v>0</v>
      </c>
      <c r="AP91" s="198">
        <f t="shared" si="363"/>
        <v>0</v>
      </c>
      <c r="AQ91" s="198">
        <f t="shared" si="363"/>
        <v>0</v>
      </c>
      <c r="AR91" s="198">
        <f t="shared" si="363"/>
        <v>0</v>
      </c>
      <c r="AS91" s="198">
        <f t="shared" si="363"/>
        <v>0</v>
      </c>
      <c r="AT91" s="198">
        <f t="shared" si="363"/>
        <v>0</v>
      </c>
      <c r="AU91" s="198">
        <f t="shared" si="363"/>
        <v>0</v>
      </c>
      <c r="AV91" s="198">
        <f t="shared" si="363"/>
        <v>0</v>
      </c>
      <c r="AW91" s="198">
        <f t="shared" si="363"/>
        <v>0</v>
      </c>
      <c r="AX91" s="198">
        <f t="shared" si="363"/>
        <v>0</v>
      </c>
      <c r="AY91" s="198">
        <f t="shared" si="363"/>
        <v>0</v>
      </c>
      <c r="AZ91" s="198">
        <f t="shared" si="363"/>
        <v>0</v>
      </c>
      <c r="BA91" s="198">
        <f t="shared" si="363"/>
        <v>0</v>
      </c>
      <c r="BB91" s="198">
        <f t="shared" si="363"/>
        <v>0</v>
      </c>
      <c r="BC91" s="198">
        <f t="shared" si="363"/>
        <v>0</v>
      </c>
      <c r="BD91" s="198">
        <f t="shared" si="363"/>
        <v>0</v>
      </c>
      <c r="BE91" s="198">
        <f t="shared" si="363"/>
        <v>0</v>
      </c>
      <c r="BF91" s="198">
        <f t="shared" si="363"/>
        <v>0</v>
      </c>
      <c r="BG91" s="198">
        <f t="shared" si="363"/>
        <v>0</v>
      </c>
      <c r="BH91" s="198">
        <f t="shared" si="363"/>
        <v>0</v>
      </c>
      <c r="BI91" s="198">
        <f t="shared" si="363"/>
        <v>0</v>
      </c>
      <c r="BJ91" s="198">
        <f t="shared" ref="BJ91" si="364">BJ63+BJ71+BJ79+BJ89</f>
        <v>0</v>
      </c>
      <c r="BK91" s="16">
        <f t="shared" ref="BK91" si="365">BK63+BK71+BK79+BK89</f>
        <v>0</v>
      </c>
      <c r="BL91" s="4"/>
      <c r="BM91" s="105"/>
      <c r="BN91" s="224"/>
      <c r="BO91" s="57">
        <f t="shared" si="187"/>
        <v>0</v>
      </c>
      <c r="BP91" s="78" t="e">
        <f t="shared" si="188"/>
        <v>#DIV/0!</v>
      </c>
      <c r="BQ91" s="66">
        <f t="shared" si="189"/>
        <v>0</v>
      </c>
      <c r="BR91" s="123"/>
      <c r="BS91" s="123"/>
      <c r="BT91" s="123"/>
      <c r="BU91" s="1355"/>
      <c r="BV91" s="1355"/>
      <c r="BW91" s="1355"/>
    </row>
    <row r="92" spans="1:126" s="48" customFormat="1" ht="26.25" customHeight="1">
      <c r="A92" s="218" t="s">
        <v>109</v>
      </c>
      <c r="B92" s="1282"/>
      <c r="C92" s="1284"/>
      <c r="D92" s="1282"/>
      <c r="E92" s="1325"/>
      <c r="F92" s="973" t="s">
        <v>99</v>
      </c>
      <c r="G92" s="975" t="e">
        <f>G64+G72+G80+G90</f>
        <v>#DIV/0!</v>
      </c>
      <c r="H92" s="975" t="e">
        <f t="shared" ref="H92:I92" si="366">H64+H72+H80+H90</f>
        <v>#DIV/0!</v>
      </c>
      <c r="I92" s="975" t="e">
        <f t="shared" si="366"/>
        <v>#DIV/0!</v>
      </c>
      <c r="J92" s="975">
        <f t="shared" ref="J92:K92" si="367">J64+J72+J80+J90</f>
        <v>0</v>
      </c>
      <c r="K92" s="975">
        <f t="shared" si="367"/>
        <v>0</v>
      </c>
      <c r="L92" s="975">
        <f t="shared" ref="L92" si="368">L64+L72+L80+L90</f>
        <v>0</v>
      </c>
      <c r="M92" s="975">
        <f t="shared" ref="M92:N92" si="369">M64+M72+M80+M90</f>
        <v>0</v>
      </c>
      <c r="N92" s="975">
        <f t="shared" si="369"/>
        <v>0</v>
      </c>
      <c r="O92" s="65" t="e">
        <f t="shared" si="186"/>
        <v>#DIV/0!</v>
      </c>
      <c r="P92" s="975">
        <f t="shared" ref="P92:Q92" si="370">P64+P72+P80+P90</f>
        <v>0</v>
      </c>
      <c r="Q92" s="975">
        <f t="shared" si="370"/>
        <v>0</v>
      </c>
      <c r="R92" s="977">
        <f t="shared" si="360"/>
        <v>0</v>
      </c>
      <c r="S92" s="535" t="e">
        <f t="shared" si="191"/>
        <v>#DIV/0!</v>
      </c>
      <c r="T92" s="978" t="s">
        <v>99</v>
      </c>
      <c r="U92" s="979">
        <f t="shared" si="362"/>
        <v>0</v>
      </c>
      <c r="V92" s="975">
        <f>V64+V72+V80+V90</f>
        <v>0</v>
      </c>
      <c r="W92" s="975">
        <f t="shared" ref="W92:BI92" si="371">W64+W72+W80+W90</f>
        <v>0</v>
      </c>
      <c r="X92" s="975">
        <f t="shared" si="371"/>
        <v>0</v>
      </c>
      <c r="Y92" s="975">
        <f t="shared" si="371"/>
        <v>0</v>
      </c>
      <c r="Z92" s="975">
        <f t="shared" si="371"/>
        <v>0</v>
      </c>
      <c r="AA92" s="975">
        <f t="shared" si="371"/>
        <v>0</v>
      </c>
      <c r="AB92" s="975">
        <f t="shared" si="371"/>
        <v>0</v>
      </c>
      <c r="AC92" s="975">
        <f t="shared" si="371"/>
        <v>0</v>
      </c>
      <c r="AD92" s="975">
        <f t="shared" si="371"/>
        <v>0</v>
      </c>
      <c r="AE92" s="975">
        <f t="shared" si="371"/>
        <v>0</v>
      </c>
      <c r="AF92" s="975">
        <f t="shared" si="371"/>
        <v>0</v>
      </c>
      <c r="AG92" s="975">
        <f t="shared" si="371"/>
        <v>0</v>
      </c>
      <c r="AH92" s="975">
        <f t="shared" si="371"/>
        <v>0</v>
      </c>
      <c r="AI92" s="975">
        <f t="shared" si="371"/>
        <v>0</v>
      </c>
      <c r="AJ92" s="975">
        <f t="shared" si="371"/>
        <v>0</v>
      </c>
      <c r="AK92" s="975">
        <f t="shared" si="371"/>
        <v>0</v>
      </c>
      <c r="AL92" s="975">
        <f t="shared" si="371"/>
        <v>0</v>
      </c>
      <c r="AM92" s="975">
        <f t="shared" si="371"/>
        <v>0</v>
      </c>
      <c r="AN92" s="975">
        <f t="shared" si="371"/>
        <v>0</v>
      </c>
      <c r="AO92" s="975">
        <f t="shared" si="371"/>
        <v>0</v>
      </c>
      <c r="AP92" s="975">
        <f t="shared" si="371"/>
        <v>0</v>
      </c>
      <c r="AQ92" s="975">
        <f t="shared" si="371"/>
        <v>0</v>
      </c>
      <c r="AR92" s="975">
        <f t="shared" si="371"/>
        <v>0</v>
      </c>
      <c r="AS92" s="975">
        <f t="shared" si="371"/>
        <v>0</v>
      </c>
      <c r="AT92" s="975">
        <f t="shared" si="371"/>
        <v>0</v>
      </c>
      <c r="AU92" s="975">
        <f t="shared" si="371"/>
        <v>0</v>
      </c>
      <c r="AV92" s="975">
        <f t="shared" si="371"/>
        <v>0</v>
      </c>
      <c r="AW92" s="975">
        <f t="shared" si="371"/>
        <v>0</v>
      </c>
      <c r="AX92" s="975">
        <f t="shared" si="371"/>
        <v>0</v>
      </c>
      <c r="AY92" s="975">
        <f t="shared" si="371"/>
        <v>0</v>
      </c>
      <c r="AZ92" s="975">
        <f t="shared" si="371"/>
        <v>0</v>
      </c>
      <c r="BA92" s="975">
        <f t="shared" si="371"/>
        <v>0</v>
      </c>
      <c r="BB92" s="975">
        <f t="shared" si="371"/>
        <v>0</v>
      </c>
      <c r="BC92" s="975">
        <f t="shared" si="371"/>
        <v>0</v>
      </c>
      <c r="BD92" s="975">
        <f t="shared" si="371"/>
        <v>0</v>
      </c>
      <c r="BE92" s="975">
        <f t="shared" si="371"/>
        <v>0</v>
      </c>
      <c r="BF92" s="975">
        <f t="shared" si="371"/>
        <v>0</v>
      </c>
      <c r="BG92" s="975">
        <f t="shared" si="371"/>
        <v>0</v>
      </c>
      <c r="BH92" s="975">
        <f t="shared" si="371"/>
        <v>0</v>
      </c>
      <c r="BI92" s="975">
        <f t="shared" si="371"/>
        <v>0</v>
      </c>
      <c r="BJ92" s="975">
        <f t="shared" ref="BJ92" si="372">BJ64+BJ72+BJ80+BJ90</f>
        <v>0</v>
      </c>
      <c r="BK92" s="65">
        <f t="shared" ref="BK92" si="373">BK64+BK72+BK80+BK90</f>
        <v>0</v>
      </c>
      <c r="BL92" s="4"/>
      <c r="BM92" s="105"/>
      <c r="BN92" s="224"/>
      <c r="BO92" s="93">
        <f t="shared" si="187"/>
        <v>0</v>
      </c>
      <c r="BP92" s="133" t="e">
        <f t="shared" si="188"/>
        <v>#DIV/0!</v>
      </c>
      <c r="BQ92" s="70">
        <f t="shared" si="189"/>
        <v>0</v>
      </c>
      <c r="BR92" s="219" t="str">
        <f>IF(BR86=BQ92,"○","×")</f>
        <v>○</v>
      </c>
      <c r="BS92" s="123"/>
      <c r="BT92" s="123"/>
      <c r="BU92" s="1083">
        <f>SUBTOTAL(9,BU58:BU91)</f>
        <v>0</v>
      </c>
      <c r="BV92" s="1083">
        <f>SUBTOTAL(9,BV58:BV91)</f>
        <v>0</v>
      </c>
      <c r="BW92" s="1083">
        <f>BU92+BV92</f>
        <v>0</v>
      </c>
    </row>
    <row r="93" spans="1:126" s="418" customFormat="1" ht="19.95" customHeight="1">
      <c r="A93" s="498"/>
      <c r="B93" s="417"/>
      <c r="C93" s="417"/>
      <c r="D93" s="417"/>
      <c r="F93" s="1018" t="s">
        <v>325</v>
      </c>
      <c r="G93" s="1010"/>
      <c r="H93" s="1010"/>
      <c r="I93" s="1010"/>
      <c r="J93" s="1010"/>
      <c r="K93" s="1012"/>
      <c r="L93" s="1012"/>
      <c r="M93" s="1012"/>
      <c r="N93" s="1012"/>
      <c r="O93" s="1013"/>
      <c r="P93" s="1010"/>
      <c r="Q93" s="1010"/>
      <c r="R93" s="1010"/>
      <c r="S93" s="1010"/>
      <c r="T93" s="1014" t="s">
        <v>99</v>
      </c>
      <c r="U93" s="1010"/>
      <c r="V93" s="1010"/>
      <c r="W93" s="1010"/>
      <c r="X93" s="1010"/>
      <c r="Y93" s="1010"/>
      <c r="Z93" s="1010"/>
      <c r="AA93" s="1010"/>
      <c r="AB93" s="1010"/>
      <c r="AC93" s="1010"/>
      <c r="AD93" s="1010"/>
      <c r="AE93" s="1010"/>
      <c r="AF93" s="1010"/>
      <c r="AG93" s="1010"/>
      <c r="AH93" s="1010"/>
      <c r="AI93" s="1010"/>
      <c r="AJ93" s="1010"/>
      <c r="AK93" s="1010"/>
      <c r="AL93" s="1010"/>
      <c r="AM93" s="1010"/>
      <c r="AN93" s="1010"/>
      <c r="AO93" s="1010"/>
      <c r="AP93" s="1010"/>
      <c r="AQ93" s="1010"/>
      <c r="AR93" s="1010"/>
      <c r="AS93" s="1010"/>
      <c r="AT93" s="1010"/>
      <c r="AU93" s="1010"/>
      <c r="AV93" s="1010"/>
      <c r="AW93" s="1010"/>
      <c r="AX93" s="1010"/>
      <c r="AY93" s="1010"/>
      <c r="AZ93" s="1010"/>
      <c r="BA93" s="1010"/>
      <c r="BB93" s="1010"/>
      <c r="BC93" s="1010"/>
      <c r="BD93" s="1010"/>
      <c r="BE93" s="1010"/>
      <c r="BF93" s="1010"/>
      <c r="BG93" s="1010"/>
      <c r="BH93" s="1010"/>
      <c r="BI93" s="1010"/>
      <c r="BJ93" s="1010"/>
      <c r="BK93" s="1015"/>
      <c r="BL93" s="1016"/>
      <c r="BM93" s="420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</row>
    <row r="94" spans="1:126" s="418" customFormat="1" ht="19.95" customHeight="1">
      <c r="A94" s="423"/>
      <c r="B94" s="417"/>
      <c r="C94" s="417"/>
      <c r="D94" s="417"/>
      <c r="F94" s="1018" t="s">
        <v>326</v>
      </c>
      <c r="G94" s="1010" t="e">
        <f t="shared" ref="G94:L94" si="374">G92-G93</f>
        <v>#DIV/0!</v>
      </c>
      <c r="H94" s="1010" t="e">
        <f t="shared" si="374"/>
        <v>#DIV/0!</v>
      </c>
      <c r="I94" s="1010" t="e">
        <f t="shared" si="374"/>
        <v>#DIV/0!</v>
      </c>
      <c r="J94" s="1010">
        <f t="shared" si="374"/>
        <v>0</v>
      </c>
      <c r="K94" s="1010">
        <f t="shared" si="374"/>
        <v>0</v>
      </c>
      <c r="L94" s="1010">
        <f t="shared" si="374"/>
        <v>0</v>
      </c>
      <c r="M94" s="1010">
        <f t="shared" ref="M94:N94" si="375">M92-M93</f>
        <v>0</v>
      </c>
      <c r="N94" s="1010">
        <f t="shared" si="375"/>
        <v>0</v>
      </c>
      <c r="O94" s="1013" t="e">
        <f>SUM(G94:M94)</f>
        <v>#DIV/0!</v>
      </c>
      <c r="P94" s="1010">
        <f t="shared" ref="P94:R94" si="376">P92-P93</f>
        <v>0</v>
      </c>
      <c r="Q94" s="1010">
        <f t="shared" ref="Q94" si="377">Q92-Q93</f>
        <v>0</v>
      </c>
      <c r="R94" s="1010">
        <f t="shared" si="376"/>
        <v>0</v>
      </c>
      <c r="S94" s="1010" t="e">
        <f>SUM(O94:R94)</f>
        <v>#DIV/0!</v>
      </c>
      <c r="T94" s="1014" t="s">
        <v>326</v>
      </c>
      <c r="U94" s="1011">
        <f t="shared" ref="U94:BI94" si="378">U92-U93</f>
        <v>0</v>
      </c>
      <c r="V94" s="1011">
        <f t="shared" si="378"/>
        <v>0</v>
      </c>
      <c r="W94" s="1011">
        <f t="shared" si="378"/>
        <v>0</v>
      </c>
      <c r="X94" s="1011">
        <f t="shared" si="378"/>
        <v>0</v>
      </c>
      <c r="Y94" s="1011">
        <f t="shared" si="378"/>
        <v>0</v>
      </c>
      <c r="Z94" s="1011">
        <f t="shared" si="378"/>
        <v>0</v>
      </c>
      <c r="AA94" s="1011">
        <f t="shared" si="378"/>
        <v>0</v>
      </c>
      <c r="AB94" s="1011">
        <f t="shared" si="378"/>
        <v>0</v>
      </c>
      <c r="AC94" s="1011">
        <f t="shared" si="378"/>
        <v>0</v>
      </c>
      <c r="AD94" s="1011">
        <f t="shared" si="378"/>
        <v>0</v>
      </c>
      <c r="AE94" s="1011">
        <f t="shared" si="378"/>
        <v>0</v>
      </c>
      <c r="AF94" s="1011">
        <f t="shared" si="378"/>
        <v>0</v>
      </c>
      <c r="AG94" s="1011">
        <f t="shared" si="378"/>
        <v>0</v>
      </c>
      <c r="AH94" s="1011">
        <f t="shared" si="378"/>
        <v>0</v>
      </c>
      <c r="AI94" s="1011">
        <f t="shared" si="378"/>
        <v>0</v>
      </c>
      <c r="AJ94" s="1011">
        <f t="shared" si="378"/>
        <v>0</v>
      </c>
      <c r="AK94" s="1011">
        <f t="shared" si="378"/>
        <v>0</v>
      </c>
      <c r="AL94" s="1011">
        <f t="shared" si="378"/>
        <v>0</v>
      </c>
      <c r="AM94" s="1011">
        <f t="shared" si="378"/>
        <v>0</v>
      </c>
      <c r="AN94" s="1011">
        <f t="shared" si="378"/>
        <v>0</v>
      </c>
      <c r="AO94" s="1011">
        <f t="shared" si="378"/>
        <v>0</v>
      </c>
      <c r="AP94" s="1011">
        <f t="shared" si="378"/>
        <v>0</v>
      </c>
      <c r="AQ94" s="1011">
        <f t="shared" si="378"/>
        <v>0</v>
      </c>
      <c r="AR94" s="1011">
        <f t="shared" si="378"/>
        <v>0</v>
      </c>
      <c r="AS94" s="1011">
        <f t="shared" si="378"/>
        <v>0</v>
      </c>
      <c r="AT94" s="1011">
        <f t="shared" si="378"/>
        <v>0</v>
      </c>
      <c r="AU94" s="1011">
        <f t="shared" si="378"/>
        <v>0</v>
      </c>
      <c r="AV94" s="1011">
        <f t="shared" si="378"/>
        <v>0</v>
      </c>
      <c r="AW94" s="1011">
        <f t="shared" si="378"/>
        <v>0</v>
      </c>
      <c r="AX94" s="1011">
        <f t="shared" si="378"/>
        <v>0</v>
      </c>
      <c r="AY94" s="1011">
        <f t="shared" si="378"/>
        <v>0</v>
      </c>
      <c r="AZ94" s="1011">
        <f t="shared" si="378"/>
        <v>0</v>
      </c>
      <c r="BA94" s="1011">
        <f t="shared" si="378"/>
        <v>0</v>
      </c>
      <c r="BB94" s="1011">
        <f t="shared" si="378"/>
        <v>0</v>
      </c>
      <c r="BC94" s="1011">
        <f t="shared" si="378"/>
        <v>0</v>
      </c>
      <c r="BD94" s="1011">
        <f t="shared" si="378"/>
        <v>0</v>
      </c>
      <c r="BE94" s="1011">
        <f t="shared" si="378"/>
        <v>0</v>
      </c>
      <c r="BF94" s="1011">
        <f t="shared" si="378"/>
        <v>0</v>
      </c>
      <c r="BG94" s="1011">
        <f t="shared" si="378"/>
        <v>0</v>
      </c>
      <c r="BH94" s="1011">
        <f t="shared" si="378"/>
        <v>0</v>
      </c>
      <c r="BI94" s="1011">
        <f t="shared" si="378"/>
        <v>0</v>
      </c>
      <c r="BJ94" s="1011">
        <f t="shared" ref="BJ94" si="379">BJ92-BJ93</f>
        <v>0</v>
      </c>
      <c r="BK94" s="1014">
        <f>SUM(U94:BI94)</f>
        <v>0</v>
      </c>
      <c r="BL94" s="1017" t="e">
        <f>S94+BK94</f>
        <v>#DIV/0!</v>
      </c>
      <c r="BM94" s="420"/>
      <c r="BN94" s="135"/>
      <c r="BO94" s="135"/>
      <c r="BP94" s="135"/>
      <c r="BQ94" s="420"/>
      <c r="BR94" s="135"/>
      <c r="BS94" s="135"/>
      <c r="BT94" s="135"/>
      <c r="BU94" s="135"/>
      <c r="BV94" s="135"/>
      <c r="BW94" s="135"/>
    </row>
    <row r="95" spans="1:126" s="266" customFormat="1" ht="24" customHeight="1">
      <c r="A95" s="1351" t="str">
        <f>共同経理課!A95</f>
        <v>児童自立生活援助事業所3</v>
      </c>
      <c r="B95" s="1351"/>
      <c r="C95" s="1351"/>
      <c r="D95" s="1351"/>
      <c r="E95" s="1351"/>
      <c r="F95" s="1032"/>
      <c r="G95" s="1032"/>
      <c r="H95" s="1032"/>
      <c r="I95" s="1032"/>
      <c r="J95" s="1032"/>
      <c r="K95" s="1032"/>
      <c r="L95" s="1032"/>
      <c r="M95" s="1032"/>
      <c r="N95" s="1032"/>
      <c r="O95" s="1032"/>
      <c r="P95" s="496"/>
      <c r="Q95" s="496"/>
      <c r="R95" s="496"/>
      <c r="S95" s="427"/>
      <c r="T95" s="1084"/>
      <c r="U95" s="1076"/>
      <c r="V95" s="1076"/>
      <c r="W95" s="1076"/>
      <c r="X95" s="1076"/>
      <c r="Y95" s="1077"/>
      <c r="Z95" s="1077"/>
      <c r="AA95" s="1077"/>
      <c r="AB95" s="1077"/>
      <c r="AC95" s="1077"/>
      <c r="AD95" s="1077"/>
      <c r="AE95" s="1078"/>
      <c r="AF95" s="761"/>
      <c r="AG95" s="442"/>
      <c r="AH95" s="430"/>
      <c r="AI95" s="426"/>
      <c r="AJ95" s="426"/>
      <c r="AK95" s="426"/>
      <c r="AL95" s="426"/>
      <c r="AM95" s="426"/>
      <c r="AN95" s="426"/>
      <c r="AO95" s="426"/>
      <c r="AP95" s="426"/>
      <c r="AQ95" s="426"/>
      <c r="AR95" s="426"/>
      <c r="AS95" s="426"/>
      <c r="AT95" s="426"/>
      <c r="AU95" s="426"/>
      <c r="AV95" s="426"/>
      <c r="AW95" s="428" t="s">
        <v>154</v>
      </c>
      <c r="AX95" s="428" t="s">
        <v>155</v>
      </c>
      <c r="AY95" s="428" t="s">
        <v>156</v>
      </c>
      <c r="AZ95" s="428" t="s">
        <v>157</v>
      </c>
      <c r="BA95" s="428" t="s">
        <v>157</v>
      </c>
      <c r="BB95" s="428" t="s">
        <v>157</v>
      </c>
      <c r="BC95" s="428" t="s">
        <v>157</v>
      </c>
      <c r="BD95" s="428" t="s">
        <v>157</v>
      </c>
      <c r="BE95" s="428" t="s">
        <v>157</v>
      </c>
      <c r="BF95" s="428" t="s">
        <v>157</v>
      </c>
      <c r="BG95" s="428" t="s">
        <v>157</v>
      </c>
      <c r="BH95" s="428" t="s">
        <v>157</v>
      </c>
      <c r="BI95" s="428"/>
      <c r="BJ95" s="428"/>
      <c r="BK95" s="428" t="s">
        <v>159</v>
      </c>
      <c r="BL95" s="428" t="s">
        <v>159</v>
      </c>
      <c r="BM95" s="428" t="s">
        <v>159</v>
      </c>
      <c r="BN95" s="428" t="s">
        <v>160</v>
      </c>
      <c r="BO95" s="428" t="s">
        <v>160</v>
      </c>
      <c r="BP95" s="428" t="s">
        <v>161</v>
      </c>
      <c r="BQ95" s="428" t="s">
        <v>161</v>
      </c>
      <c r="BR95" s="428" t="s">
        <v>161</v>
      </c>
      <c r="BS95" s="428" t="s">
        <v>161</v>
      </c>
      <c r="BT95" s="428" t="s">
        <v>161</v>
      </c>
      <c r="BU95" s="426" t="s">
        <v>161</v>
      </c>
      <c r="BV95" s="426" t="s">
        <v>161</v>
      </c>
      <c r="BW95" s="426" t="s">
        <v>161</v>
      </c>
      <c r="BX95" s="426"/>
      <c r="BY95" s="426"/>
      <c r="BZ95" s="426"/>
      <c r="CA95" s="426"/>
      <c r="CB95" s="428" t="s">
        <v>164</v>
      </c>
      <c r="CC95" s="428" t="s">
        <v>165</v>
      </c>
      <c r="CD95" s="428" t="s">
        <v>166</v>
      </c>
      <c r="CE95" s="428"/>
      <c r="CF95" s="428" t="s">
        <v>167</v>
      </c>
      <c r="CG95" s="426"/>
      <c r="CH95" s="428" t="s">
        <v>168</v>
      </c>
      <c r="CI95" s="428" t="s">
        <v>169</v>
      </c>
      <c r="CJ95" s="428" t="s">
        <v>169</v>
      </c>
      <c r="CK95" s="428" t="s">
        <v>170</v>
      </c>
      <c r="CL95" s="428" t="s">
        <v>170</v>
      </c>
      <c r="CM95" s="428" t="s">
        <v>171</v>
      </c>
      <c r="CN95" s="428" t="s">
        <v>171</v>
      </c>
      <c r="CO95" s="428" t="s">
        <v>172</v>
      </c>
      <c r="CP95" s="428"/>
      <c r="CQ95" s="426"/>
      <c r="CR95" s="432"/>
      <c r="CS95" s="442"/>
      <c r="CT95" s="431" t="s">
        <v>154</v>
      </c>
      <c r="CU95" s="431" t="s">
        <v>154</v>
      </c>
      <c r="CV95" s="431" t="s">
        <v>155</v>
      </c>
      <c r="CW95" s="431" t="s">
        <v>155</v>
      </c>
      <c r="CX95" s="444" t="s">
        <v>155</v>
      </c>
      <c r="CY95" s="444" t="s">
        <v>155</v>
      </c>
      <c r="CZ95" s="497" t="s">
        <v>156</v>
      </c>
      <c r="DA95" s="497" t="s">
        <v>156</v>
      </c>
      <c r="DB95" s="497" t="s">
        <v>156</v>
      </c>
      <c r="DC95" s="497" t="s">
        <v>156</v>
      </c>
      <c r="DD95" s="497" t="s">
        <v>156</v>
      </c>
      <c r="DE95" s="497" t="s">
        <v>156</v>
      </c>
      <c r="DF95" s="497" t="s">
        <v>156</v>
      </c>
      <c r="DG95" s="497" t="s">
        <v>156</v>
      </c>
      <c r="DH95" s="431"/>
      <c r="DI95" s="430"/>
      <c r="DJ95" s="264"/>
      <c r="DK95" s="265"/>
      <c r="DL95" s="267"/>
      <c r="DM95" s="263"/>
      <c r="DN95" s="267"/>
      <c r="DO95" s="267"/>
      <c r="DP95" s="267"/>
      <c r="DQ95" s="265"/>
      <c r="DR95" s="265"/>
      <c r="DS95" s="265"/>
    </row>
    <row r="96" spans="1:126" ht="27" customHeight="1">
      <c r="A96" s="6"/>
      <c r="B96" s="1189" t="s">
        <v>9</v>
      </c>
      <c r="C96" s="1189" t="s">
        <v>174</v>
      </c>
      <c r="D96" s="1189" t="s">
        <v>252</v>
      </c>
      <c r="E96" s="1189" t="s">
        <v>252</v>
      </c>
      <c r="F96" s="1008" t="s">
        <v>123</v>
      </c>
      <c r="G96" s="1123" t="str">
        <f>共同経理課!T96</f>
        <v>一般分</v>
      </c>
      <c r="H96" s="1123" t="str">
        <f>共同経理課!U96</f>
        <v>民改費</v>
      </c>
      <c r="I96" s="1123" t="str">
        <f>共同経理課!V96</f>
        <v>施設機能
（自立生活支援事業）</v>
      </c>
      <c r="J96" s="1123" t="str">
        <f>共同経理課!W96</f>
        <v>第三者評価</v>
      </c>
      <c r="K96" s="1123" t="str">
        <f>共同経理課!X96</f>
        <v>処遇改善（Ⅰ・Ⅴ）</v>
      </c>
      <c r="L96" s="1123" t="str">
        <f>共同経理課!Y96</f>
        <v>従事者処遇改善</v>
      </c>
      <c r="M96" s="1123" t="str">
        <f>共同経理課!Z96</f>
        <v>ソーシャルワーカー</v>
      </c>
      <c r="N96" s="1123" t="str">
        <f>共同経理課!AA96</f>
        <v>新設事務費</v>
      </c>
      <c r="O96" s="1198" t="str">
        <f>共同経理課!AB96</f>
        <v>事務費小計</v>
      </c>
      <c r="P96" s="1352" t="str">
        <f>共同経理課!AC96</f>
        <v>賃借費加算
（実費）</v>
      </c>
      <c r="Q96" s="1352" t="str">
        <f>共同経理課!AD96</f>
        <v>開設準備費</v>
      </c>
      <c r="R96" s="1352" t="str">
        <f>共同経理課!AE96</f>
        <v>端数調整</v>
      </c>
      <c r="S96" s="1290" t="str">
        <f>共同経理課!AF96</f>
        <v>事務費合計</v>
      </c>
      <c r="T96" s="17" t="s">
        <v>3</v>
      </c>
      <c r="U96" s="10">
        <f t="shared" ref="U96:AR96" si="380">U51</f>
        <v>0</v>
      </c>
      <c r="V96" s="10">
        <f t="shared" si="380"/>
        <v>0</v>
      </c>
      <c r="W96" s="10">
        <f t="shared" si="380"/>
        <v>0</v>
      </c>
      <c r="X96" s="10">
        <f t="shared" si="380"/>
        <v>0</v>
      </c>
      <c r="Y96" s="10">
        <f t="shared" si="380"/>
        <v>0</v>
      </c>
      <c r="Z96" s="10">
        <f t="shared" si="380"/>
        <v>0</v>
      </c>
      <c r="AA96" s="10">
        <f t="shared" si="380"/>
        <v>0</v>
      </c>
      <c r="AB96" s="10">
        <f t="shared" si="380"/>
        <v>0</v>
      </c>
      <c r="AC96" s="10">
        <f t="shared" si="380"/>
        <v>0</v>
      </c>
      <c r="AD96" s="10">
        <f t="shared" si="380"/>
        <v>0</v>
      </c>
      <c r="AE96" s="10">
        <f t="shared" si="380"/>
        <v>0</v>
      </c>
      <c r="AF96" s="10" t="str">
        <f t="shared" si="380"/>
        <v xml:space="preserve"> </v>
      </c>
      <c r="AG96" s="10">
        <f t="shared" si="380"/>
        <v>0</v>
      </c>
      <c r="AH96" s="10" t="str">
        <f t="shared" si="380"/>
        <v xml:space="preserve"> </v>
      </c>
      <c r="AI96" s="10">
        <f t="shared" si="380"/>
        <v>0</v>
      </c>
      <c r="AJ96" s="10">
        <f t="shared" si="380"/>
        <v>0</v>
      </c>
      <c r="AK96" s="10">
        <f t="shared" si="380"/>
        <v>0</v>
      </c>
      <c r="AL96" s="10">
        <f t="shared" si="380"/>
        <v>0</v>
      </c>
      <c r="AM96" s="10">
        <f t="shared" si="380"/>
        <v>0</v>
      </c>
      <c r="AN96" s="10">
        <f t="shared" si="380"/>
        <v>0</v>
      </c>
      <c r="AO96" s="10">
        <f t="shared" si="380"/>
        <v>0</v>
      </c>
      <c r="AP96" s="10" t="str">
        <f t="shared" si="380"/>
        <v>区単独</v>
      </c>
      <c r="AQ96" s="10" t="str">
        <f t="shared" si="380"/>
        <v>区単独</v>
      </c>
      <c r="AR96" s="10" t="str">
        <f t="shared" si="380"/>
        <v>区単独</v>
      </c>
      <c r="AS96" s="10">
        <f t="shared" ref="AS96:BI96" si="381">AS51</f>
        <v>0</v>
      </c>
      <c r="AT96" s="10">
        <f t="shared" si="381"/>
        <v>0</v>
      </c>
      <c r="AU96" s="10">
        <f t="shared" si="381"/>
        <v>0</v>
      </c>
      <c r="AV96" s="10">
        <f t="shared" si="381"/>
        <v>0</v>
      </c>
      <c r="AW96" s="10">
        <f t="shared" si="381"/>
        <v>0</v>
      </c>
      <c r="AX96" s="10">
        <f t="shared" si="381"/>
        <v>0</v>
      </c>
      <c r="AY96" s="10" t="str">
        <f t="shared" si="381"/>
        <v>就労なし
利用料未徴収</v>
      </c>
      <c r="AZ96" s="10">
        <f t="shared" si="381"/>
        <v>0</v>
      </c>
      <c r="BA96" s="10" t="str">
        <f t="shared" si="381"/>
        <v>就労なし
利用料未徴収</v>
      </c>
      <c r="BB96" s="10">
        <f t="shared" si="381"/>
        <v>0</v>
      </c>
      <c r="BC96" s="10">
        <f t="shared" si="381"/>
        <v>0</v>
      </c>
      <c r="BD96" s="10">
        <f t="shared" si="381"/>
        <v>0</v>
      </c>
      <c r="BE96" s="10">
        <f t="shared" si="381"/>
        <v>0</v>
      </c>
      <c r="BF96" s="10">
        <f t="shared" si="381"/>
        <v>0</v>
      </c>
      <c r="BG96" s="10">
        <f t="shared" si="381"/>
        <v>0</v>
      </c>
      <c r="BH96" s="10">
        <f t="shared" si="381"/>
        <v>0</v>
      </c>
      <c r="BI96" s="10" t="str">
        <f t="shared" si="381"/>
        <v>所管のみ</v>
      </c>
      <c r="BJ96" s="10">
        <f t="shared" ref="BJ96" si="382">BJ51</f>
        <v>0</v>
      </c>
      <c r="BK96" s="19"/>
      <c r="BL96" s="4"/>
      <c r="BM96" s="330"/>
      <c r="BN96" s="224"/>
      <c r="BO96" s="1180" t="s">
        <v>5</v>
      </c>
      <c r="BP96" s="1183" t="s">
        <v>6</v>
      </c>
      <c r="BQ96" s="1247" t="s">
        <v>8</v>
      </c>
      <c r="BR96" s="2"/>
      <c r="BS96" s="214" t="s">
        <v>67</v>
      </c>
      <c r="BT96" s="2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</row>
    <row r="97" spans="1:126" s="547" customFormat="1" ht="18.75" customHeight="1">
      <c r="A97" s="955"/>
      <c r="B97" s="1189"/>
      <c r="C97" s="1189"/>
      <c r="D97" s="1189"/>
      <c r="E97" s="1189"/>
      <c r="F97" s="683">
        <f>共同経理課!S97</f>
        <v>4</v>
      </c>
      <c r="G97" s="683">
        <f>共同経理課!T97</f>
        <v>386720</v>
      </c>
      <c r="H97" s="683">
        <f>共同経理課!U97</f>
        <v>73476</v>
      </c>
      <c r="I97" s="683">
        <f>共同経理課!V97</f>
        <v>0</v>
      </c>
      <c r="J97" s="683">
        <f>共同経理課!W97</f>
        <v>314000</v>
      </c>
      <c r="K97" s="683">
        <f>共同経理課!X97</f>
        <v>6080</v>
      </c>
      <c r="L97" s="683">
        <f>共同経理課!Y97</f>
        <v>10950</v>
      </c>
      <c r="M97" s="683">
        <f>共同経理課!Z97</f>
        <v>10000</v>
      </c>
      <c r="N97" s="683">
        <f>共同経理課!AA97</f>
        <v>396720</v>
      </c>
      <c r="O97" s="1199"/>
      <c r="P97" s="1353"/>
      <c r="Q97" s="1353"/>
      <c r="R97" s="1353"/>
      <c r="S97" s="1245"/>
      <c r="T97" s="1237" t="s">
        <v>10</v>
      </c>
      <c r="U97" s="1191" t="str">
        <f t="shared" ref="U97:AR97" si="383">U52</f>
        <v>一般生活費</v>
      </c>
      <c r="V97" s="1191" t="str">
        <f t="shared" si="383"/>
        <v>被虐待児
受入加算</v>
      </c>
      <c r="W97" s="1191" t="str">
        <f t="shared" si="383"/>
        <v>教育費 学用品類
特別支援高等部</v>
      </c>
      <c r="X97" s="1191" t="str">
        <f t="shared" si="383"/>
        <v>教育費
教材費</v>
      </c>
      <c r="Y97" s="1191" t="str">
        <f t="shared" si="383"/>
        <v>教育費
通院交通費</v>
      </c>
      <c r="Z97" s="1191" t="str">
        <f t="shared" si="383"/>
        <v>教育費
部活動費</v>
      </c>
      <c r="AA97" s="1191" t="str">
        <f t="shared" si="383"/>
        <v>教育費
特別加算1年生</v>
      </c>
      <c r="AB97" s="1191" t="str">
        <f t="shared" si="383"/>
        <v>教育費　資格加算
特別支援3年</v>
      </c>
      <c r="AC97" s="1191" t="str">
        <f t="shared" si="383"/>
        <v>学校給食費</v>
      </c>
      <c r="AD97" s="1191" t="str">
        <f t="shared" si="383"/>
        <v>見学旅行費
特別支援高等部</v>
      </c>
      <c r="AE97" s="1191" t="str">
        <f t="shared" si="383"/>
        <v>見学旅行費
高校3年</v>
      </c>
      <c r="AF97" s="1191" t="str">
        <f t="shared" si="383"/>
        <v>特別育成費
公立新規</v>
      </c>
      <c r="AG97" s="1191" t="str">
        <f t="shared" si="383"/>
        <v>特別育成費
公立継続</v>
      </c>
      <c r="AH97" s="1191" t="str">
        <f t="shared" si="383"/>
        <v>特別育成費
私立新規</v>
      </c>
      <c r="AI97" s="1191" t="str">
        <f t="shared" si="383"/>
        <v>特別育成費
私立継続</v>
      </c>
      <c r="AJ97" s="1191" t="str">
        <f t="shared" si="383"/>
        <v>特別育成費
通学交通費</v>
      </c>
      <c r="AK97" s="1191" t="str">
        <f t="shared" si="383"/>
        <v>特別育成費
高校入学</v>
      </c>
      <c r="AL97" s="1191" t="str">
        <f t="shared" si="383"/>
        <v>特別育成費
資格加算3年</v>
      </c>
      <c r="AM97" s="1191" t="str">
        <f t="shared" si="383"/>
        <v>特別育成費
補習費（高1,2）</v>
      </c>
      <c r="AN97" s="1191" t="str">
        <f t="shared" si="383"/>
        <v>特別育成費
補習費（高3）</v>
      </c>
      <c r="AO97" s="1191" t="str">
        <f t="shared" si="383"/>
        <v>特別育成費
補習費特別</v>
      </c>
      <c r="AP97" s="1191" t="str">
        <f t="shared" si="383"/>
        <v>特別育成費
補習費（高1,2）</v>
      </c>
      <c r="AQ97" s="1191" t="str">
        <f t="shared" si="383"/>
        <v>特別育成費
補習費（高3）</v>
      </c>
      <c r="AR97" s="1191" t="str">
        <f t="shared" si="383"/>
        <v>特別育成費
補習費特別</v>
      </c>
      <c r="AS97" s="1191" t="str">
        <f t="shared" ref="AS97:BI97" si="384">AS52</f>
        <v>大学受験料</v>
      </c>
      <c r="AT97" s="1191" t="str">
        <f t="shared" si="384"/>
        <v>医療費</v>
      </c>
      <c r="AU97" s="1191" t="str">
        <f t="shared" si="384"/>
        <v>視力矯正費</v>
      </c>
      <c r="AV97" s="1191" t="str">
        <f t="shared" si="384"/>
        <v>予防接種費</v>
      </c>
      <c r="AW97" s="1191" t="str">
        <f t="shared" si="384"/>
        <v>医療費
食事療養費</v>
      </c>
      <c r="AX97" s="1191" t="str">
        <f t="shared" si="384"/>
        <v>職業補導費</v>
      </c>
      <c r="AY97" s="1191" t="str">
        <f t="shared" si="384"/>
        <v>冷暖房費
4級地</v>
      </c>
      <c r="AZ97" s="1191" t="str">
        <f t="shared" si="384"/>
        <v>冷暖房費
4級地</v>
      </c>
      <c r="BA97" s="1191" t="str">
        <f t="shared" si="384"/>
        <v>冷暖房費
その他地域</v>
      </c>
      <c r="BB97" s="1191" t="str">
        <f t="shared" si="384"/>
        <v>冷暖房費
その他地域</v>
      </c>
      <c r="BC97" s="1191" t="str">
        <f t="shared" si="384"/>
        <v>就職支度金</v>
      </c>
      <c r="BD97" s="1191" t="str">
        <f t="shared" si="384"/>
        <v>就職支度金
特別基準</v>
      </c>
      <c r="BE97" s="1191" t="str">
        <f t="shared" si="384"/>
        <v>大学進学等
自立生活支度費</v>
      </c>
      <c r="BF97" s="1191" t="str">
        <f t="shared" si="384"/>
        <v>大学進学等
特別基準</v>
      </c>
      <c r="BG97" s="1191" t="str">
        <f t="shared" si="384"/>
        <v>葬祭費</v>
      </c>
      <c r="BH97" s="1191" t="str">
        <f t="shared" si="384"/>
        <v>受託支度費</v>
      </c>
      <c r="BI97" s="1191" t="str">
        <f t="shared" si="384"/>
        <v>防災対策費</v>
      </c>
      <c r="BJ97" s="1191" t="str">
        <f t="shared" ref="BJ97" si="385">BJ52</f>
        <v>物価高騰</v>
      </c>
      <c r="BK97" s="1265" t="s">
        <v>60</v>
      </c>
      <c r="BL97" s="623"/>
      <c r="BM97" s="697"/>
      <c r="BN97" s="698"/>
      <c r="BO97" s="1181"/>
      <c r="BP97" s="1184"/>
      <c r="BQ97" s="1248"/>
      <c r="BR97" s="1243" t="s">
        <v>66</v>
      </c>
      <c r="BS97" s="711"/>
      <c r="BT97" s="545" t="s">
        <v>95</v>
      </c>
    </row>
    <row r="98" spans="1:126" ht="27" customHeight="1">
      <c r="A98" s="648"/>
      <c r="B98" s="1189"/>
      <c r="C98" s="1189"/>
      <c r="D98" s="1189"/>
      <c r="E98" s="1189"/>
      <c r="F98" s="683">
        <f>共同経理課!S98</f>
        <v>0</v>
      </c>
      <c r="G98" s="683">
        <f>共同経理課!T98</f>
        <v>0</v>
      </c>
      <c r="H98" s="683">
        <f>共同経理課!U98</f>
        <v>0</v>
      </c>
      <c r="I98" s="683">
        <f>共同経理課!V98</f>
        <v>0</v>
      </c>
      <c r="J98" s="683">
        <f>共同経理課!W98</f>
        <v>0</v>
      </c>
      <c r="K98" s="683">
        <f>共同経理課!X98</f>
        <v>0</v>
      </c>
      <c r="L98" s="683">
        <f>共同経理課!Y98</f>
        <v>0</v>
      </c>
      <c r="M98" s="683">
        <f>共同経理課!Z98</f>
        <v>0</v>
      </c>
      <c r="N98" s="683">
        <f>共同経理課!AA98</f>
        <v>0</v>
      </c>
      <c r="O98" s="1321"/>
      <c r="P98" s="1354"/>
      <c r="Q98" s="1354"/>
      <c r="R98" s="1354"/>
      <c r="S98" s="1245"/>
      <c r="T98" s="1237"/>
      <c r="U98" s="1192"/>
      <c r="V98" s="1192"/>
      <c r="W98" s="1192"/>
      <c r="X98" s="1192"/>
      <c r="Y98" s="1192"/>
      <c r="Z98" s="1192"/>
      <c r="AA98" s="1192"/>
      <c r="AB98" s="1192"/>
      <c r="AC98" s="1192"/>
      <c r="AD98" s="1192"/>
      <c r="AE98" s="1192"/>
      <c r="AF98" s="1192"/>
      <c r="AG98" s="1192"/>
      <c r="AH98" s="1192"/>
      <c r="AI98" s="1192"/>
      <c r="AJ98" s="1192"/>
      <c r="AK98" s="1192"/>
      <c r="AL98" s="1192"/>
      <c r="AM98" s="1192"/>
      <c r="AN98" s="1192"/>
      <c r="AO98" s="1192"/>
      <c r="AP98" s="1192"/>
      <c r="AQ98" s="1192"/>
      <c r="AR98" s="1192"/>
      <c r="AS98" s="1192"/>
      <c r="AT98" s="1192"/>
      <c r="AU98" s="1192"/>
      <c r="AV98" s="1192"/>
      <c r="AW98" s="1192"/>
      <c r="AX98" s="1192"/>
      <c r="AY98" s="1192"/>
      <c r="AZ98" s="1192"/>
      <c r="BA98" s="1192"/>
      <c r="BB98" s="1192"/>
      <c r="BC98" s="1192"/>
      <c r="BD98" s="1192"/>
      <c r="BE98" s="1192"/>
      <c r="BF98" s="1192"/>
      <c r="BG98" s="1192"/>
      <c r="BH98" s="1192"/>
      <c r="BI98" s="1192"/>
      <c r="BJ98" s="1192"/>
      <c r="BK98" s="1265"/>
      <c r="BL98" s="4"/>
      <c r="BM98" s="331"/>
      <c r="BN98" s="329"/>
      <c r="BO98" s="1181"/>
      <c r="BP98" s="1184"/>
      <c r="BQ98" s="1248"/>
      <c r="BR98" s="1243"/>
      <c r="BS98" s="215"/>
      <c r="BT98" s="353" t="s">
        <v>190</v>
      </c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1:126" s="547" customFormat="1" ht="18.75" customHeight="1">
      <c r="A99" s="955"/>
      <c r="B99" s="1241" t="s">
        <v>68</v>
      </c>
      <c r="C99" s="1208" t="s">
        <v>175</v>
      </c>
      <c r="D99" s="1241" t="s">
        <v>175</v>
      </c>
      <c r="E99" s="1323" t="s">
        <v>178</v>
      </c>
      <c r="F99" s="683">
        <f>共同経理課!S99</f>
        <v>0</v>
      </c>
      <c r="G99" s="683">
        <f>共同経理課!T99</f>
        <v>0</v>
      </c>
      <c r="H99" s="683">
        <f>共同経理課!U99</f>
        <v>0</v>
      </c>
      <c r="I99" s="683">
        <f>共同経理課!V99</f>
        <v>0</v>
      </c>
      <c r="J99" s="683">
        <f>共同経理課!W99</f>
        <v>0</v>
      </c>
      <c r="K99" s="683">
        <f>共同経理課!X99</f>
        <v>0</v>
      </c>
      <c r="L99" s="683">
        <f>共同経理課!Y99</f>
        <v>0</v>
      </c>
      <c r="M99" s="683">
        <f>共同経理課!Z99</f>
        <v>0</v>
      </c>
      <c r="N99" s="683">
        <f>共同経理課!AA99</f>
        <v>0</v>
      </c>
      <c r="O99" s="726"/>
      <c r="P99" s="725">
        <f>共同経理課!AC99</f>
        <v>0</v>
      </c>
      <c r="Q99" s="725">
        <f>共同経理課!AD99</f>
        <v>0</v>
      </c>
      <c r="R99" s="727"/>
      <c r="S99" s="1245"/>
      <c r="T99" s="209">
        <f>共同経理課!AG99</f>
        <v>4</v>
      </c>
      <c r="U99" s="209">
        <f>共同経理課!AH99</f>
        <v>55270</v>
      </c>
      <c r="V99" s="209">
        <f>共同経理課!AI99</f>
        <v>26100</v>
      </c>
      <c r="W99" s="209">
        <f>共同経理課!AJ99</f>
        <v>9380</v>
      </c>
      <c r="X99" s="209" t="str">
        <f>共同経理課!AK99</f>
        <v>実費</v>
      </c>
      <c r="Y99" s="209" t="str">
        <f>共同経理課!AL99</f>
        <v>実費</v>
      </c>
      <c r="Z99" s="209" t="str">
        <f>共同経理課!AM99</f>
        <v>実費</v>
      </c>
      <c r="AA99" s="209">
        <f>共同経理課!AN99</f>
        <v>86300</v>
      </c>
      <c r="AB99" s="209">
        <f>共同経理課!AO99</f>
        <v>57620</v>
      </c>
      <c r="AC99" s="209" t="str">
        <f>共同経理課!AP99</f>
        <v>実費</v>
      </c>
      <c r="AD99" s="209">
        <f>共同経理課!AQ99</f>
        <v>111290</v>
      </c>
      <c r="AE99" s="209">
        <f>共同経理課!AR99</f>
        <v>111290</v>
      </c>
      <c r="AF99" s="209">
        <f>共同経理課!AS99</f>
        <v>28330</v>
      </c>
      <c r="AG99" s="209">
        <f>共同経理課!AT99</f>
        <v>28330</v>
      </c>
      <c r="AH99" s="209">
        <f>共同経理課!AU99</f>
        <v>39540</v>
      </c>
      <c r="AI99" s="209">
        <f>共同経理課!AV99</f>
        <v>39540</v>
      </c>
      <c r="AJ99" s="209" t="str">
        <f>共同経理課!AW99</f>
        <v>実費</v>
      </c>
      <c r="AK99" s="209">
        <f>共同経理課!AX99</f>
        <v>86300</v>
      </c>
      <c r="AL99" s="209">
        <f>共同経理課!AY99</f>
        <v>57620</v>
      </c>
      <c r="AM99" s="209">
        <f>共同経理課!AZ99</f>
        <v>20000</v>
      </c>
      <c r="AN99" s="209">
        <f>共同経理課!BA99</f>
        <v>25000</v>
      </c>
      <c r="AO99" s="209">
        <f>共同経理課!BB99</f>
        <v>25000</v>
      </c>
      <c r="AP99" s="209">
        <f>共同経理課!BC99</f>
        <v>20000</v>
      </c>
      <c r="AQ99" s="209">
        <f>共同経理課!BD99</f>
        <v>25000</v>
      </c>
      <c r="AR99" s="209">
        <f>共同経理課!BE99</f>
        <v>25000</v>
      </c>
      <c r="AS99" s="209" t="str">
        <f>共同経理課!BF99</f>
        <v>実費</v>
      </c>
      <c r="AT99" s="209" t="str">
        <f>共同経理課!BG99</f>
        <v>実費</v>
      </c>
      <c r="AU99" s="209" t="str">
        <f>共同経理課!BH99</f>
        <v>実費</v>
      </c>
      <c r="AV99" s="209" t="str">
        <f>共同経理課!BI99</f>
        <v>実費</v>
      </c>
      <c r="AW99" s="209">
        <f>共同経理課!BJ99</f>
        <v>0</v>
      </c>
      <c r="AX99" s="209" t="str">
        <f>共同経理課!BK99</f>
        <v>5030＋実費</v>
      </c>
      <c r="AY99" s="209">
        <f>共同経理課!BL99</f>
        <v>4170</v>
      </c>
      <c r="AZ99" s="209">
        <f>共同経理課!BM99</f>
        <v>1870</v>
      </c>
      <c r="BA99" s="209">
        <f>共同経理課!BN99</f>
        <v>870</v>
      </c>
      <c r="BB99" s="209">
        <f>共同経理課!BO99</f>
        <v>130</v>
      </c>
      <c r="BC99" s="209">
        <f>共同経理課!BP99</f>
        <v>82760</v>
      </c>
      <c r="BD99" s="209">
        <f>共同経理課!BQ99</f>
        <v>413340</v>
      </c>
      <c r="BE99" s="209">
        <f>共同経理課!BR99</f>
        <v>82760</v>
      </c>
      <c r="BF99" s="209">
        <f>共同経理課!BS99</f>
        <v>413340</v>
      </c>
      <c r="BG99" s="209">
        <f>共同経理課!BT99</f>
        <v>161290</v>
      </c>
      <c r="BH99" s="209" t="str">
        <f>共同経理課!BU99</f>
        <v>実費</v>
      </c>
      <c r="BI99" s="209" t="str">
        <f>共同経理課!BV99</f>
        <v>実費</v>
      </c>
      <c r="BJ99" s="209">
        <f>共同経理課!BW99</f>
        <v>3633</v>
      </c>
      <c r="BK99" s="728" t="e">
        <f>[1]共同経理課!#REF!</f>
        <v>#REF!</v>
      </c>
      <c r="BL99" s="623"/>
      <c r="BM99" s="697"/>
      <c r="BN99" s="698"/>
      <c r="BO99" s="1181"/>
      <c r="BP99" s="1184"/>
      <c r="BQ99" s="1248"/>
      <c r="BR99" s="1243"/>
      <c r="BS99" s="711"/>
      <c r="BT99" s="545" t="s">
        <v>191</v>
      </c>
    </row>
    <row r="100" spans="1:126" ht="18.75" customHeight="1">
      <c r="A100" s="648"/>
      <c r="B100" s="1241"/>
      <c r="C100" s="1322"/>
      <c r="D100" s="1241"/>
      <c r="E100" s="1323"/>
      <c r="F100" s="683">
        <f>共同経理課!S100</f>
        <v>0</v>
      </c>
      <c r="G100" s="683">
        <f>共同経理課!T100</f>
        <v>0</v>
      </c>
      <c r="H100" s="683">
        <f>共同経理課!U100</f>
        <v>0</v>
      </c>
      <c r="I100" s="683">
        <f>共同経理課!V100</f>
        <v>0</v>
      </c>
      <c r="J100" s="683">
        <f>共同経理課!W100</f>
        <v>0</v>
      </c>
      <c r="K100" s="683">
        <f>共同経理課!X100</f>
        <v>0</v>
      </c>
      <c r="L100" s="683">
        <f>共同経理課!Y100</f>
        <v>0</v>
      </c>
      <c r="M100" s="683">
        <f>共同経理課!Z100</f>
        <v>0</v>
      </c>
      <c r="N100" s="683">
        <f>共同経理課!AA100</f>
        <v>0</v>
      </c>
      <c r="O100" s="1068"/>
      <c r="P100" s="725">
        <f>共同経理課!AC100</f>
        <v>0</v>
      </c>
      <c r="Q100" s="725">
        <f>共同経理課!AD100</f>
        <v>0</v>
      </c>
      <c r="R100" s="512"/>
      <c r="S100" s="1245"/>
      <c r="T100" s="209">
        <f>共同経理課!AG100</f>
        <v>0</v>
      </c>
      <c r="U100" s="209">
        <f>共同経理課!AH100</f>
        <v>0</v>
      </c>
      <c r="V100" s="209">
        <f>共同経理課!AI100</f>
        <v>0</v>
      </c>
      <c r="W100" s="209">
        <f>共同経理課!AJ100</f>
        <v>0</v>
      </c>
      <c r="X100" s="209">
        <f>共同経理課!AK100</f>
        <v>0</v>
      </c>
      <c r="Y100" s="209">
        <f>共同経理課!AL100</f>
        <v>0</v>
      </c>
      <c r="Z100" s="209">
        <f>共同経理課!AM100</f>
        <v>0</v>
      </c>
      <c r="AA100" s="209">
        <f>共同経理課!AN100</f>
        <v>0</v>
      </c>
      <c r="AB100" s="209">
        <f>共同経理課!AO100</f>
        <v>0</v>
      </c>
      <c r="AC100" s="209">
        <f>共同経理課!AP100</f>
        <v>0</v>
      </c>
      <c r="AD100" s="209">
        <f>共同経理課!AQ100</f>
        <v>0</v>
      </c>
      <c r="AE100" s="209">
        <f>共同経理課!AR100</f>
        <v>0</v>
      </c>
      <c r="AF100" s="209">
        <f>共同経理課!AS100</f>
        <v>0</v>
      </c>
      <c r="AG100" s="209">
        <f>共同経理課!AT100</f>
        <v>0</v>
      </c>
      <c r="AH100" s="209">
        <f>共同経理課!AU100</f>
        <v>0</v>
      </c>
      <c r="AI100" s="209">
        <f>共同経理課!AV100</f>
        <v>0</v>
      </c>
      <c r="AJ100" s="209">
        <f>共同経理課!AW100</f>
        <v>0</v>
      </c>
      <c r="AK100" s="209">
        <f>共同経理課!AX100</f>
        <v>0</v>
      </c>
      <c r="AL100" s="209">
        <f>共同経理課!AY100</f>
        <v>0</v>
      </c>
      <c r="AM100" s="209">
        <f>共同経理課!AZ100</f>
        <v>0</v>
      </c>
      <c r="AN100" s="209">
        <f>共同経理課!BA100</f>
        <v>0</v>
      </c>
      <c r="AO100" s="209">
        <f>共同経理課!BB100</f>
        <v>0</v>
      </c>
      <c r="AP100" s="209">
        <f>共同経理課!BC100</f>
        <v>0</v>
      </c>
      <c r="AQ100" s="209">
        <f>共同経理課!BD100</f>
        <v>0</v>
      </c>
      <c r="AR100" s="209">
        <f>共同経理課!BE100</f>
        <v>0</v>
      </c>
      <c r="AS100" s="209">
        <f>共同経理課!BF100</f>
        <v>0</v>
      </c>
      <c r="AT100" s="209">
        <f>共同経理課!BG100</f>
        <v>0</v>
      </c>
      <c r="AU100" s="209">
        <f>共同経理課!BH100</f>
        <v>0</v>
      </c>
      <c r="AV100" s="209">
        <f>共同経理課!BI100</f>
        <v>0</v>
      </c>
      <c r="AW100" s="209">
        <f>共同経理課!BJ100</f>
        <v>0</v>
      </c>
      <c r="AX100" s="209">
        <f>共同経理課!BK100</f>
        <v>0</v>
      </c>
      <c r="AY100" s="209">
        <f>共同経理課!BL100</f>
        <v>0</v>
      </c>
      <c r="AZ100" s="209">
        <f>共同経理課!BM100</f>
        <v>0</v>
      </c>
      <c r="BA100" s="209">
        <f>共同経理課!BN100</f>
        <v>0</v>
      </c>
      <c r="BB100" s="209">
        <f>共同経理課!BO100</f>
        <v>0</v>
      </c>
      <c r="BC100" s="209">
        <f>共同経理課!BP100</f>
        <v>0</v>
      </c>
      <c r="BD100" s="209">
        <f>共同経理課!BQ100</f>
        <v>0</v>
      </c>
      <c r="BE100" s="209">
        <f>共同経理課!BR100</f>
        <v>0</v>
      </c>
      <c r="BF100" s="209">
        <f>共同経理課!BS100</f>
        <v>0</v>
      </c>
      <c r="BG100" s="209">
        <f>共同経理課!BT100</f>
        <v>0</v>
      </c>
      <c r="BH100" s="209">
        <f>共同経理課!BU100</f>
        <v>0</v>
      </c>
      <c r="BI100" s="209">
        <f>共同経理課!BV100</f>
        <v>0</v>
      </c>
      <c r="BJ100" s="209">
        <f>共同経理課!BW100</f>
        <v>0</v>
      </c>
      <c r="BK100" s="1067" t="e">
        <f>[1]共同経理課!#REF!</f>
        <v>#REF!</v>
      </c>
      <c r="BL100" s="4"/>
      <c r="BM100" s="331"/>
      <c r="BN100" s="329"/>
      <c r="BO100" s="1181"/>
      <c r="BP100" s="1184"/>
      <c r="BQ100" s="1248"/>
      <c r="BR100" s="1243"/>
      <c r="BS100" s="352"/>
      <c r="BT100" s="353" t="s">
        <v>192</v>
      </c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1:126" ht="18.75" customHeight="1">
      <c r="A101" s="40"/>
      <c r="B101" s="1241"/>
      <c r="C101" s="1209"/>
      <c r="D101" s="1241"/>
      <c r="E101" s="1323"/>
      <c r="F101" s="683">
        <f>共同経理課!S101</f>
        <v>0</v>
      </c>
      <c r="G101" s="683">
        <f>共同経理課!T101</f>
        <v>0</v>
      </c>
      <c r="H101" s="683">
        <f>共同経理課!U101</f>
        <v>0</v>
      </c>
      <c r="I101" s="683">
        <f>共同経理課!V101</f>
        <v>0</v>
      </c>
      <c r="J101" s="683">
        <f>共同経理課!W101</f>
        <v>0</v>
      </c>
      <c r="K101" s="683">
        <f>共同経理課!X101</f>
        <v>0</v>
      </c>
      <c r="L101" s="683">
        <f>共同経理課!Y101</f>
        <v>0</v>
      </c>
      <c r="M101" s="683">
        <f>共同経理課!Z101</f>
        <v>0</v>
      </c>
      <c r="N101" s="683">
        <f>共同経理課!AA101</f>
        <v>0</v>
      </c>
      <c r="O101" s="43"/>
      <c r="P101" s="725">
        <f>共同経理課!AC101</f>
        <v>0</v>
      </c>
      <c r="Q101" s="725">
        <f>共同経理課!AD101</f>
        <v>0</v>
      </c>
      <c r="R101" s="501"/>
      <c r="S101" s="1246"/>
      <c r="T101" s="209">
        <f>共同経理課!AG101</f>
        <v>0</v>
      </c>
      <c r="U101" s="209">
        <f>共同経理課!AH101</f>
        <v>0</v>
      </c>
      <c r="V101" s="209">
        <f>共同経理課!AI101</f>
        <v>0</v>
      </c>
      <c r="W101" s="209">
        <f>共同経理課!AJ101</f>
        <v>0</v>
      </c>
      <c r="X101" s="209">
        <f>共同経理課!AK101</f>
        <v>0</v>
      </c>
      <c r="Y101" s="209">
        <f>共同経理課!AL101</f>
        <v>0</v>
      </c>
      <c r="Z101" s="209">
        <f>共同経理課!AM101</f>
        <v>0</v>
      </c>
      <c r="AA101" s="209">
        <f>共同経理課!AN101</f>
        <v>0</v>
      </c>
      <c r="AB101" s="209">
        <f>共同経理課!AO101</f>
        <v>0</v>
      </c>
      <c r="AC101" s="209">
        <f>共同経理課!AP101</f>
        <v>0</v>
      </c>
      <c r="AD101" s="209">
        <f>共同経理課!AQ101</f>
        <v>0</v>
      </c>
      <c r="AE101" s="209">
        <f>共同経理課!AR101</f>
        <v>0</v>
      </c>
      <c r="AF101" s="209">
        <f>共同経理課!AS101</f>
        <v>0</v>
      </c>
      <c r="AG101" s="209">
        <f>共同経理課!AT101</f>
        <v>0</v>
      </c>
      <c r="AH101" s="209">
        <f>共同経理課!AU101</f>
        <v>0</v>
      </c>
      <c r="AI101" s="209">
        <f>共同経理課!AV101</f>
        <v>0</v>
      </c>
      <c r="AJ101" s="209">
        <f>共同経理課!AW101</f>
        <v>0</v>
      </c>
      <c r="AK101" s="209">
        <f>共同経理課!AX101</f>
        <v>0</v>
      </c>
      <c r="AL101" s="209">
        <f>共同経理課!AY101</f>
        <v>0</v>
      </c>
      <c r="AM101" s="209">
        <f>共同経理課!AZ101</f>
        <v>0</v>
      </c>
      <c r="AN101" s="209">
        <f>共同経理課!BA101</f>
        <v>0</v>
      </c>
      <c r="AO101" s="209">
        <f>共同経理課!BB101</f>
        <v>0</v>
      </c>
      <c r="AP101" s="209">
        <f>共同経理課!BC101</f>
        <v>0</v>
      </c>
      <c r="AQ101" s="209">
        <f>共同経理課!BD101</f>
        <v>0</v>
      </c>
      <c r="AR101" s="209">
        <f>共同経理課!BE101</f>
        <v>0</v>
      </c>
      <c r="AS101" s="209">
        <f>共同経理課!BF101</f>
        <v>0</v>
      </c>
      <c r="AT101" s="209">
        <f>共同経理課!BG101</f>
        <v>0</v>
      </c>
      <c r="AU101" s="209">
        <f>共同経理課!BH101</f>
        <v>0</v>
      </c>
      <c r="AV101" s="209">
        <f>共同経理課!BI101</f>
        <v>0</v>
      </c>
      <c r="AW101" s="209">
        <f>共同経理課!BJ101</f>
        <v>0</v>
      </c>
      <c r="AX101" s="209">
        <f>共同経理課!BK101</f>
        <v>0</v>
      </c>
      <c r="AY101" s="209">
        <f>共同経理課!BL101</f>
        <v>0</v>
      </c>
      <c r="AZ101" s="209">
        <f>共同経理課!BM101</f>
        <v>0</v>
      </c>
      <c r="BA101" s="209">
        <f>共同経理課!BN101</f>
        <v>0</v>
      </c>
      <c r="BB101" s="209">
        <f>共同経理課!BO101</f>
        <v>0</v>
      </c>
      <c r="BC101" s="209">
        <f>共同経理課!BP101</f>
        <v>0</v>
      </c>
      <c r="BD101" s="209">
        <f>共同経理課!BQ101</f>
        <v>0</v>
      </c>
      <c r="BE101" s="209">
        <f>共同経理課!BR101</f>
        <v>0</v>
      </c>
      <c r="BF101" s="209">
        <f>共同経理課!BS101</f>
        <v>0</v>
      </c>
      <c r="BG101" s="209">
        <f>共同経理課!BT101</f>
        <v>0</v>
      </c>
      <c r="BH101" s="209">
        <f>共同経理課!BU101</f>
        <v>0</v>
      </c>
      <c r="BI101" s="209">
        <f>共同経理課!BV101</f>
        <v>0</v>
      </c>
      <c r="BJ101" s="209">
        <f>共同経理課!BW101</f>
        <v>0</v>
      </c>
      <c r="BK101" s="49" t="e">
        <f>[1]共同経理課!#REF!</f>
        <v>#REF!</v>
      </c>
      <c r="BL101" s="4"/>
      <c r="BM101" s="330"/>
      <c r="BN101" s="224"/>
      <c r="BO101" s="1182"/>
      <c r="BP101" s="1185"/>
      <c r="BQ101" s="1249"/>
      <c r="BR101" s="1243"/>
      <c r="BS101" s="215"/>
      <c r="BT101" s="353" t="s">
        <v>195</v>
      </c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1:126" s="547" customFormat="1" ht="15" customHeight="1">
      <c r="A102" s="955"/>
      <c r="B102" s="1346">
        <f>共同経理課!B102</f>
        <v>0</v>
      </c>
      <c r="C102" s="1348">
        <f>共同経理課!C102</f>
        <v>0</v>
      </c>
      <c r="D102" s="1348">
        <f>共同経理課!I102</f>
        <v>0</v>
      </c>
      <c r="E102" s="1362">
        <f>共同経理課!I102-共同経理課!I103</f>
        <v>0</v>
      </c>
      <c r="F102" s="1002" t="s">
        <v>97</v>
      </c>
      <c r="G102" s="525" t="e">
        <f>ROUNDDOWN($B102*$D102/$C102,3)</f>
        <v>#DIV/0!</v>
      </c>
      <c r="H102" s="525" t="e">
        <f t="shared" ref="H102:I102" si="386">ROUNDDOWN($B102*$D102/$C102,3)</f>
        <v>#DIV/0!</v>
      </c>
      <c r="I102" s="525" t="e">
        <f t="shared" si="386"/>
        <v>#DIV/0!</v>
      </c>
      <c r="J102" s="525"/>
      <c r="K102" s="525" t="e">
        <f t="shared" ref="K102:M102" si="387">ROUNDDOWN($B102*$D102/$C102,3)</f>
        <v>#DIV/0!</v>
      </c>
      <c r="L102" s="525" t="e">
        <f t="shared" si="387"/>
        <v>#DIV/0!</v>
      </c>
      <c r="M102" s="525" t="e">
        <f t="shared" si="387"/>
        <v>#DIV/0!</v>
      </c>
      <c r="N102" s="525"/>
      <c r="O102" s="531" t="e">
        <f t="shared" ref="O102:O137" si="388">SUM(G102:M102)</f>
        <v>#DIV/0!</v>
      </c>
      <c r="P102" s="526"/>
      <c r="Q102" s="526"/>
      <c r="R102" s="533"/>
      <c r="S102" s="535" t="e">
        <f>SUM(O102:R102)</f>
        <v>#DIV/0!</v>
      </c>
      <c r="T102" s="536" t="s">
        <v>97</v>
      </c>
      <c r="U102" s="1085">
        <f>E102</f>
        <v>0</v>
      </c>
      <c r="V102" s="1089"/>
      <c r="W102" s="1089"/>
      <c r="X102" s="1154"/>
      <c r="Y102" s="1154"/>
      <c r="Z102" s="1154"/>
      <c r="AA102" s="1089"/>
      <c r="AB102" s="1089"/>
      <c r="AC102" s="1154"/>
      <c r="AD102" s="1089"/>
      <c r="AE102" s="1089"/>
      <c r="AF102" s="1089"/>
      <c r="AG102" s="1089"/>
      <c r="AH102" s="1089"/>
      <c r="AI102" s="1089"/>
      <c r="AJ102" s="1154"/>
      <c r="AK102" s="1089"/>
      <c r="AL102" s="1089"/>
      <c r="AM102" s="1089"/>
      <c r="AN102" s="1089"/>
      <c r="AO102" s="1089"/>
      <c r="AP102" s="1089"/>
      <c r="AQ102" s="1089"/>
      <c r="AR102" s="1089"/>
      <c r="AS102" s="1154"/>
      <c r="AT102" s="1154"/>
      <c r="AU102" s="1154"/>
      <c r="AV102" s="1154"/>
      <c r="AW102" s="1154"/>
      <c r="AX102" s="1154"/>
      <c r="AY102" s="1089"/>
      <c r="AZ102" s="1089"/>
      <c r="BA102" s="1089"/>
      <c r="BB102" s="1089"/>
      <c r="BC102" s="1089"/>
      <c r="BD102" s="1089"/>
      <c r="BE102" s="1089"/>
      <c r="BF102" s="1089"/>
      <c r="BG102" s="1089"/>
      <c r="BH102" s="1154"/>
      <c r="BI102" s="1154"/>
      <c r="BJ102" s="1172">
        <f>E102</f>
        <v>0</v>
      </c>
      <c r="BK102" s="531">
        <f>SUM(U102:BJ102)</f>
        <v>0</v>
      </c>
      <c r="BL102" s="623"/>
      <c r="BM102" s="541"/>
      <c r="BN102" s="542"/>
      <c r="BO102" s="534">
        <f t="shared" ref="BO102:BO137" si="389">BK102-AY102</f>
        <v>0</v>
      </c>
      <c r="BP102" s="543" t="e">
        <f t="shared" ref="BP102:BP137" si="390">O102+BK102+P102</f>
        <v>#DIV/0!</v>
      </c>
      <c r="BQ102" s="544">
        <f t="shared" ref="BQ102:BQ137" si="391">_xlfn.AGGREGATE(9,6,S102,BK102)</f>
        <v>0</v>
      </c>
      <c r="BR102" s="545"/>
      <c r="BS102" s="546" t="s">
        <v>401</v>
      </c>
      <c r="BT102" s="545"/>
      <c r="BU102" s="765" t="s">
        <v>395</v>
      </c>
      <c r="BV102" s="762" t="s">
        <v>396</v>
      </c>
      <c r="BW102" s="763" t="s">
        <v>397</v>
      </c>
    </row>
    <row r="103" spans="1:126" s="547" customFormat="1" ht="20.25" customHeight="1">
      <c r="A103" s="548" t="s">
        <v>131</v>
      </c>
      <c r="B103" s="1340"/>
      <c r="C103" s="1342"/>
      <c r="D103" s="1342"/>
      <c r="E103" s="1359"/>
      <c r="F103" s="1003" t="s">
        <v>99</v>
      </c>
      <c r="G103" s="550" t="e">
        <f>ROUNDDOWN(G$97*G102,0)</f>
        <v>#DIV/0!</v>
      </c>
      <c r="H103" s="550" t="e">
        <f t="shared" ref="H103:I103" si="392">ROUNDDOWN(H$97*H102,0)</f>
        <v>#DIV/0!</v>
      </c>
      <c r="I103" s="550" t="e">
        <f t="shared" si="392"/>
        <v>#DIV/0!</v>
      </c>
      <c r="J103" s="550">
        <f>ROUNDDOWN(J$7*J102,0)</f>
        <v>0</v>
      </c>
      <c r="K103" s="550"/>
      <c r="L103" s="550"/>
      <c r="M103" s="550"/>
      <c r="N103" s="550">
        <f>ROUNDDOWN(N97*B102*N102*0.5,0)</f>
        <v>0</v>
      </c>
      <c r="O103" s="555" t="e">
        <f t="shared" si="388"/>
        <v>#DIV/0!</v>
      </c>
      <c r="P103" s="556">
        <f>P$99*P102</f>
        <v>0</v>
      </c>
      <c r="Q103" s="556">
        <f t="shared" ref="Q103" si="393">Q$99*Q102</f>
        <v>0</v>
      </c>
      <c r="R103" s="559"/>
      <c r="S103" s="535" t="e">
        <f t="shared" ref="S103:S137" si="394">SUM(O103:R103)</f>
        <v>#DIV/0!</v>
      </c>
      <c r="T103" s="1070" t="s">
        <v>99</v>
      </c>
      <c r="U103" s="1086">
        <f>U102*U$99</f>
        <v>0</v>
      </c>
      <c r="V103" s="552">
        <f>V102*V$99</f>
        <v>0</v>
      </c>
      <c r="W103" s="552">
        <f>W102*W$99</f>
        <v>0</v>
      </c>
      <c r="X103" s="552"/>
      <c r="Y103" s="552"/>
      <c r="Z103" s="552"/>
      <c r="AA103" s="552">
        <f>AA102*AA$99</f>
        <v>0</v>
      </c>
      <c r="AB103" s="552">
        <f>AB102*AB$99</f>
        <v>0</v>
      </c>
      <c r="AC103" s="552"/>
      <c r="AD103" s="552">
        <f t="shared" ref="AD103" si="395">AD102*AD$99</f>
        <v>0</v>
      </c>
      <c r="AE103" s="552">
        <f t="shared" ref="AE103:AI103" si="396">AE102*AE$99</f>
        <v>0</v>
      </c>
      <c r="AF103" s="552">
        <f t="shared" si="396"/>
        <v>0</v>
      </c>
      <c r="AG103" s="552">
        <f t="shared" si="396"/>
        <v>0</v>
      </c>
      <c r="AH103" s="552">
        <f t="shared" si="396"/>
        <v>0</v>
      </c>
      <c r="AI103" s="552">
        <f t="shared" si="396"/>
        <v>0</v>
      </c>
      <c r="AJ103" s="552"/>
      <c r="AK103" s="552">
        <f t="shared" ref="AK103" si="397">AK102*AK$99</f>
        <v>0</v>
      </c>
      <c r="AL103" s="552">
        <f t="shared" ref="AL103:AR103" si="398">AL102*AL$99</f>
        <v>0</v>
      </c>
      <c r="AM103" s="552">
        <f t="shared" si="398"/>
        <v>0</v>
      </c>
      <c r="AN103" s="552">
        <f t="shared" si="398"/>
        <v>0</v>
      </c>
      <c r="AO103" s="552">
        <f t="shared" si="398"/>
        <v>0</v>
      </c>
      <c r="AP103" s="552">
        <f t="shared" si="398"/>
        <v>0</v>
      </c>
      <c r="AQ103" s="552">
        <f t="shared" si="398"/>
        <v>0</v>
      </c>
      <c r="AR103" s="552">
        <f t="shared" si="398"/>
        <v>0</v>
      </c>
      <c r="AS103" s="552"/>
      <c r="AT103" s="552"/>
      <c r="AU103" s="552"/>
      <c r="AV103" s="552"/>
      <c r="AW103" s="552"/>
      <c r="AX103" s="552"/>
      <c r="AY103" s="552">
        <f t="shared" ref="AY103:AZ103" si="399">AY102*AY$99</f>
        <v>0</v>
      </c>
      <c r="AZ103" s="552">
        <f t="shared" si="399"/>
        <v>0</v>
      </c>
      <c r="BA103" s="552">
        <f t="shared" ref="BA103:BF103" si="400">BA102*BA$99</f>
        <v>0</v>
      </c>
      <c r="BB103" s="552">
        <f t="shared" si="400"/>
        <v>0</v>
      </c>
      <c r="BC103" s="552">
        <f t="shared" si="400"/>
        <v>0</v>
      </c>
      <c r="BD103" s="552">
        <f t="shared" si="400"/>
        <v>0</v>
      </c>
      <c r="BE103" s="552">
        <f t="shared" si="400"/>
        <v>0</v>
      </c>
      <c r="BF103" s="552">
        <f t="shared" si="400"/>
        <v>0</v>
      </c>
      <c r="BG103" s="552"/>
      <c r="BH103" s="552"/>
      <c r="BI103" s="552"/>
      <c r="BJ103" s="1118">
        <f>BJ102*BJ$99</f>
        <v>0</v>
      </c>
      <c r="BK103" s="531">
        <f t="shared" ref="BK103:BK107" si="401">SUM(U103:BJ103)</f>
        <v>0</v>
      </c>
      <c r="BL103" s="1081"/>
      <c r="BM103" s="541"/>
      <c r="BN103" s="542"/>
      <c r="BO103" s="560">
        <f t="shared" si="389"/>
        <v>0</v>
      </c>
      <c r="BP103" s="565" t="e">
        <f t="shared" si="390"/>
        <v>#DIV/0!</v>
      </c>
      <c r="BQ103" s="560">
        <f t="shared" si="391"/>
        <v>0</v>
      </c>
      <c r="BR103" s="545">
        <f>BQ103</f>
        <v>0</v>
      </c>
      <c r="BS103" s="545">
        <f>BS97-BR103</f>
        <v>0</v>
      </c>
      <c r="BT103" s="545"/>
      <c r="BU103" s="1268">
        <f>_xlfn.AGGREGATE(9,6,S103,BQ103)</f>
        <v>0</v>
      </c>
      <c r="BV103" s="1328">
        <f>AY103</f>
        <v>0</v>
      </c>
      <c r="BW103" s="1329">
        <f>BU103+BV103</f>
        <v>0</v>
      </c>
    </row>
    <row r="104" spans="1:126" s="547" customFormat="1" ht="15" customHeight="1">
      <c r="A104" s="955"/>
      <c r="B104" s="1332">
        <f>共同経理課!B104</f>
        <v>0</v>
      </c>
      <c r="C104" s="1326">
        <f>共同経理課!C104</f>
        <v>0</v>
      </c>
      <c r="D104" s="1326">
        <f>共同経理課!I104</f>
        <v>0</v>
      </c>
      <c r="E104" s="1327">
        <f>共同経理課!I104-共同経理課!I105</f>
        <v>0</v>
      </c>
      <c r="F104" s="1002" t="s">
        <v>97</v>
      </c>
      <c r="G104" s="525" t="e">
        <f>ROUNDDOWN($B104*$D104/$C104,3)</f>
        <v>#DIV/0!</v>
      </c>
      <c r="H104" s="525" t="e">
        <f t="shared" ref="H104:I104" si="402">ROUNDDOWN($B104*$D104/$C104,3)</f>
        <v>#DIV/0!</v>
      </c>
      <c r="I104" s="525" t="e">
        <f t="shared" si="402"/>
        <v>#DIV/0!</v>
      </c>
      <c r="J104" s="525"/>
      <c r="K104" s="525" t="e">
        <f t="shared" ref="K104:M104" si="403">ROUNDDOWN($B104*$D104/$C104,3)</f>
        <v>#DIV/0!</v>
      </c>
      <c r="L104" s="525" t="e">
        <f t="shared" si="403"/>
        <v>#DIV/0!</v>
      </c>
      <c r="M104" s="525" t="e">
        <f t="shared" si="403"/>
        <v>#DIV/0!</v>
      </c>
      <c r="N104" s="525"/>
      <c r="O104" s="555" t="e">
        <f t="shared" si="388"/>
        <v>#DIV/0!</v>
      </c>
      <c r="P104" s="550"/>
      <c r="Q104" s="550"/>
      <c r="R104" s="566"/>
      <c r="S104" s="535" t="e">
        <f t="shared" si="394"/>
        <v>#DIV/0!</v>
      </c>
      <c r="T104" s="536" t="s">
        <v>97</v>
      </c>
      <c r="U104" s="1086">
        <f>E104</f>
        <v>0</v>
      </c>
      <c r="V104" s="552"/>
      <c r="W104" s="552"/>
      <c r="X104" s="1155"/>
      <c r="Y104" s="1155"/>
      <c r="Z104" s="1155"/>
      <c r="AA104" s="552"/>
      <c r="AB104" s="552"/>
      <c r="AC104" s="1155"/>
      <c r="AD104" s="552"/>
      <c r="AE104" s="552"/>
      <c r="AF104" s="552"/>
      <c r="AG104" s="552"/>
      <c r="AH104" s="552"/>
      <c r="AI104" s="552"/>
      <c r="AJ104" s="1155"/>
      <c r="AK104" s="552"/>
      <c r="AL104" s="552"/>
      <c r="AM104" s="552"/>
      <c r="AN104" s="552"/>
      <c r="AO104" s="552"/>
      <c r="AP104" s="552"/>
      <c r="AQ104" s="552"/>
      <c r="AR104" s="552"/>
      <c r="AS104" s="1155"/>
      <c r="AT104" s="1155"/>
      <c r="AU104" s="1155"/>
      <c r="AV104" s="1155"/>
      <c r="AW104" s="1155"/>
      <c r="AX104" s="1155"/>
      <c r="AY104" s="552"/>
      <c r="AZ104" s="552"/>
      <c r="BA104" s="552"/>
      <c r="BB104" s="552"/>
      <c r="BC104" s="552"/>
      <c r="BD104" s="552"/>
      <c r="BE104" s="552"/>
      <c r="BF104" s="552"/>
      <c r="BG104" s="552"/>
      <c r="BH104" s="1155"/>
      <c r="BI104" s="1155"/>
      <c r="BJ104" s="1118">
        <f>E104</f>
        <v>0</v>
      </c>
      <c r="BK104" s="531">
        <f t="shared" si="401"/>
        <v>0</v>
      </c>
      <c r="BL104" s="623"/>
      <c r="BM104" s="541"/>
      <c r="BN104" s="542"/>
      <c r="BO104" s="534">
        <f t="shared" si="389"/>
        <v>0</v>
      </c>
      <c r="BP104" s="565" t="e">
        <f t="shared" si="390"/>
        <v>#DIV/0!</v>
      </c>
      <c r="BQ104" s="560">
        <f t="shared" si="391"/>
        <v>0</v>
      </c>
      <c r="BR104" s="545"/>
      <c r="BS104" s="545"/>
      <c r="BT104" s="545">
        <v>4</v>
      </c>
      <c r="BU104" s="1269"/>
      <c r="BV104" s="1328"/>
      <c r="BW104" s="1329"/>
    </row>
    <row r="105" spans="1:126" s="547" customFormat="1" ht="20.25" customHeight="1">
      <c r="A105" s="548" t="s">
        <v>132</v>
      </c>
      <c r="B105" s="1332"/>
      <c r="C105" s="1326"/>
      <c r="D105" s="1326"/>
      <c r="E105" s="1359"/>
      <c r="F105" s="1003" t="s">
        <v>99</v>
      </c>
      <c r="G105" s="550" t="e">
        <f>ROUNDDOWN(G$97*G104,0)</f>
        <v>#DIV/0!</v>
      </c>
      <c r="H105" s="550" t="e">
        <f t="shared" ref="H105:I105" si="404">ROUNDDOWN(H$97*H104,0)</f>
        <v>#DIV/0!</v>
      </c>
      <c r="I105" s="550" t="e">
        <f t="shared" si="404"/>
        <v>#DIV/0!</v>
      </c>
      <c r="J105" s="550">
        <f>ROUNDDOWN(J$7*J104,0)</f>
        <v>0</v>
      </c>
      <c r="K105" s="550"/>
      <c r="L105" s="550"/>
      <c r="M105" s="550"/>
      <c r="N105" s="550"/>
      <c r="O105" s="555" t="e">
        <f t="shared" si="388"/>
        <v>#DIV/0!</v>
      </c>
      <c r="P105" s="550">
        <f>P$99*P104</f>
        <v>0</v>
      </c>
      <c r="Q105" s="550">
        <f t="shared" ref="Q105" si="405">Q$99*Q104</f>
        <v>0</v>
      </c>
      <c r="R105" s="559"/>
      <c r="S105" s="535" t="e">
        <f t="shared" si="394"/>
        <v>#DIV/0!</v>
      </c>
      <c r="T105" s="1070" t="s">
        <v>99</v>
      </c>
      <c r="U105" s="1086">
        <f>U104*U$99</f>
        <v>0</v>
      </c>
      <c r="V105" s="552">
        <f>V104*V$99</f>
        <v>0</v>
      </c>
      <c r="W105" s="552">
        <f>W104*W$99</f>
        <v>0</v>
      </c>
      <c r="X105" s="552"/>
      <c r="Y105" s="552"/>
      <c r="Z105" s="552"/>
      <c r="AA105" s="552">
        <f>AA104*AA$99</f>
        <v>0</v>
      </c>
      <c r="AB105" s="552">
        <f>AB104*AB$99</f>
        <v>0</v>
      </c>
      <c r="AC105" s="552"/>
      <c r="AD105" s="552">
        <f t="shared" ref="AD105" si="406">AD104*AD$99</f>
        <v>0</v>
      </c>
      <c r="AE105" s="552">
        <f t="shared" ref="AE105:AI105" si="407">AE104*AE$99</f>
        <v>0</v>
      </c>
      <c r="AF105" s="552">
        <f t="shared" si="407"/>
        <v>0</v>
      </c>
      <c r="AG105" s="552">
        <f t="shared" si="407"/>
        <v>0</v>
      </c>
      <c r="AH105" s="552">
        <f t="shared" si="407"/>
        <v>0</v>
      </c>
      <c r="AI105" s="552">
        <f t="shared" si="407"/>
        <v>0</v>
      </c>
      <c r="AJ105" s="552"/>
      <c r="AK105" s="552">
        <f t="shared" ref="AK105" si="408">AK104*AK$99</f>
        <v>0</v>
      </c>
      <c r="AL105" s="552">
        <f t="shared" ref="AL105:AR105" si="409">AL104*AL$99</f>
        <v>0</v>
      </c>
      <c r="AM105" s="552">
        <f t="shared" si="409"/>
        <v>0</v>
      </c>
      <c r="AN105" s="552">
        <f t="shared" si="409"/>
        <v>0</v>
      </c>
      <c r="AO105" s="552">
        <f t="shared" si="409"/>
        <v>0</v>
      </c>
      <c r="AP105" s="552">
        <f t="shared" si="409"/>
        <v>0</v>
      </c>
      <c r="AQ105" s="552">
        <f t="shared" si="409"/>
        <v>0</v>
      </c>
      <c r="AR105" s="552">
        <f t="shared" si="409"/>
        <v>0</v>
      </c>
      <c r="AS105" s="552"/>
      <c r="AT105" s="552"/>
      <c r="AU105" s="552"/>
      <c r="AV105" s="552"/>
      <c r="AW105" s="552"/>
      <c r="AX105" s="552"/>
      <c r="AY105" s="552">
        <f t="shared" ref="AY105:AZ105" si="410">AY104*AY$99</f>
        <v>0</v>
      </c>
      <c r="AZ105" s="552">
        <f t="shared" si="410"/>
        <v>0</v>
      </c>
      <c r="BA105" s="552">
        <f t="shared" ref="BA105:BF105" si="411">BA104*BA$99</f>
        <v>0</v>
      </c>
      <c r="BB105" s="552">
        <f t="shared" si="411"/>
        <v>0</v>
      </c>
      <c r="BC105" s="552">
        <f t="shared" si="411"/>
        <v>0</v>
      </c>
      <c r="BD105" s="552">
        <f t="shared" si="411"/>
        <v>0</v>
      </c>
      <c r="BE105" s="552">
        <f t="shared" si="411"/>
        <v>0</v>
      </c>
      <c r="BF105" s="552">
        <f t="shared" si="411"/>
        <v>0</v>
      </c>
      <c r="BG105" s="552"/>
      <c r="BH105" s="552"/>
      <c r="BI105" s="552"/>
      <c r="BJ105" s="1118">
        <f>BJ104*BJ$99</f>
        <v>0</v>
      </c>
      <c r="BK105" s="531">
        <f t="shared" si="401"/>
        <v>0</v>
      </c>
      <c r="BL105" s="623"/>
      <c r="BM105" s="541"/>
      <c r="BN105" s="542"/>
      <c r="BO105" s="560">
        <f t="shared" si="389"/>
        <v>0</v>
      </c>
      <c r="BP105" s="565" t="e">
        <f t="shared" si="390"/>
        <v>#DIV/0!</v>
      </c>
      <c r="BQ105" s="560">
        <f t="shared" si="391"/>
        <v>0</v>
      </c>
      <c r="BR105" s="545">
        <f>BR103+BQ105</f>
        <v>0</v>
      </c>
      <c r="BS105" s="545">
        <f>BS103-BR105</f>
        <v>0</v>
      </c>
      <c r="BT105" s="545"/>
      <c r="BU105" s="1268">
        <f>_xlfn.AGGREGATE(9,6,S105,BQ105)</f>
        <v>0</v>
      </c>
      <c r="BV105" s="1328">
        <f>AY105</f>
        <v>0</v>
      </c>
      <c r="BW105" s="1329">
        <f t="shared" ref="BW105" si="412">BU105+BV105</f>
        <v>0</v>
      </c>
    </row>
    <row r="106" spans="1:126" s="547" customFormat="1" ht="15" customHeight="1">
      <c r="A106" s="955"/>
      <c r="B106" s="1332">
        <f>共同経理課!B106</f>
        <v>0</v>
      </c>
      <c r="C106" s="1326">
        <f>共同経理課!C106</f>
        <v>0</v>
      </c>
      <c r="D106" s="1326">
        <f>共同経理課!I106</f>
        <v>0</v>
      </c>
      <c r="E106" s="1327">
        <f>共同経理課!I106-共同経理課!I107</f>
        <v>0</v>
      </c>
      <c r="F106" s="1002" t="s">
        <v>97</v>
      </c>
      <c r="G106" s="525" t="e">
        <f>ROUNDDOWN($B106*$D106/$C106,3)</f>
        <v>#DIV/0!</v>
      </c>
      <c r="H106" s="525" t="e">
        <f t="shared" ref="H106:I106" si="413">ROUNDDOWN($B106*$D106/$C106,3)</f>
        <v>#DIV/0!</v>
      </c>
      <c r="I106" s="525" t="e">
        <f t="shared" si="413"/>
        <v>#DIV/0!</v>
      </c>
      <c r="J106" s="525"/>
      <c r="K106" s="525" t="e">
        <f t="shared" ref="K106:M106" si="414">ROUNDDOWN($B106*$D106/$C106,3)</f>
        <v>#DIV/0!</v>
      </c>
      <c r="L106" s="525" t="e">
        <f t="shared" si="414"/>
        <v>#DIV/0!</v>
      </c>
      <c r="M106" s="525" t="e">
        <f t="shared" si="414"/>
        <v>#DIV/0!</v>
      </c>
      <c r="N106" s="525"/>
      <c r="O106" s="555" t="e">
        <f t="shared" si="388"/>
        <v>#DIV/0!</v>
      </c>
      <c r="P106" s="550"/>
      <c r="Q106" s="550"/>
      <c r="R106" s="566"/>
      <c r="S106" s="535" t="e">
        <f t="shared" si="394"/>
        <v>#DIV/0!</v>
      </c>
      <c r="T106" s="536" t="s">
        <v>97</v>
      </c>
      <c r="U106" s="1086">
        <f>E106</f>
        <v>0</v>
      </c>
      <c r="V106" s="552"/>
      <c r="W106" s="552"/>
      <c r="X106" s="1155"/>
      <c r="Y106" s="1155"/>
      <c r="Z106" s="1155"/>
      <c r="AA106" s="552"/>
      <c r="AB106" s="552"/>
      <c r="AC106" s="1155"/>
      <c r="AD106" s="552"/>
      <c r="AE106" s="552"/>
      <c r="AF106" s="552"/>
      <c r="AG106" s="552"/>
      <c r="AH106" s="552"/>
      <c r="AI106" s="552"/>
      <c r="AJ106" s="1155"/>
      <c r="AK106" s="552"/>
      <c r="AL106" s="552"/>
      <c r="AM106" s="552"/>
      <c r="AN106" s="552"/>
      <c r="AO106" s="552"/>
      <c r="AP106" s="552"/>
      <c r="AQ106" s="552"/>
      <c r="AR106" s="552"/>
      <c r="AS106" s="1155"/>
      <c r="AT106" s="1155"/>
      <c r="AU106" s="1155"/>
      <c r="AV106" s="1155"/>
      <c r="AW106" s="1155"/>
      <c r="AX106" s="1155"/>
      <c r="AY106" s="552"/>
      <c r="AZ106" s="552"/>
      <c r="BA106" s="552"/>
      <c r="BB106" s="552"/>
      <c r="BC106" s="552"/>
      <c r="BD106" s="552"/>
      <c r="BE106" s="552"/>
      <c r="BF106" s="552"/>
      <c r="BG106" s="552"/>
      <c r="BH106" s="1155"/>
      <c r="BI106" s="1155"/>
      <c r="BJ106" s="1118">
        <f>E106</f>
        <v>0</v>
      </c>
      <c r="BK106" s="531">
        <f t="shared" si="401"/>
        <v>0</v>
      </c>
      <c r="BL106" s="623"/>
      <c r="BM106" s="541"/>
      <c r="BN106" s="542"/>
      <c r="BO106" s="534">
        <f t="shared" si="389"/>
        <v>0</v>
      </c>
      <c r="BP106" s="565" t="e">
        <f t="shared" si="390"/>
        <v>#DIV/0!</v>
      </c>
      <c r="BQ106" s="560">
        <f t="shared" si="391"/>
        <v>0</v>
      </c>
      <c r="BR106" s="545"/>
      <c r="BS106" s="545"/>
      <c r="BT106" s="545">
        <v>5</v>
      </c>
      <c r="BU106" s="1269"/>
      <c r="BV106" s="1328"/>
      <c r="BW106" s="1329"/>
    </row>
    <row r="107" spans="1:126" s="547" customFormat="1" ht="20.25" customHeight="1">
      <c r="A107" s="955" t="s">
        <v>133</v>
      </c>
      <c r="B107" s="1332"/>
      <c r="C107" s="1326"/>
      <c r="D107" s="1326"/>
      <c r="E107" s="1359"/>
      <c r="F107" s="1009" t="s">
        <v>99</v>
      </c>
      <c r="G107" s="570" t="e">
        <f>ROUNDDOWN(G$97*G106,0)</f>
        <v>#DIV/0!</v>
      </c>
      <c r="H107" s="570" t="e">
        <f t="shared" ref="H107:I107" si="415">ROUNDDOWN(H$97*H106,0)</f>
        <v>#DIV/0!</v>
      </c>
      <c r="I107" s="570" t="e">
        <f t="shared" si="415"/>
        <v>#DIV/0!</v>
      </c>
      <c r="J107" s="570">
        <f>ROUNDDOWN(J$7*J106,0)</f>
        <v>0</v>
      </c>
      <c r="K107" s="570"/>
      <c r="L107" s="570"/>
      <c r="M107" s="570"/>
      <c r="N107" s="570"/>
      <c r="O107" s="571" t="e">
        <f t="shared" si="388"/>
        <v>#DIV/0!</v>
      </c>
      <c r="P107" s="570">
        <f>P$99*P106</f>
        <v>0</v>
      </c>
      <c r="Q107" s="570">
        <f t="shared" ref="Q107" si="416">Q$99*Q106</f>
        <v>0</v>
      </c>
      <c r="R107" s="572"/>
      <c r="S107" s="535" t="e">
        <f t="shared" si="394"/>
        <v>#DIV/0!</v>
      </c>
      <c r="T107" s="575" t="s">
        <v>99</v>
      </c>
      <c r="U107" s="1086">
        <f>U106*U$99</f>
        <v>0</v>
      </c>
      <c r="V107" s="1090">
        <f>V106*V$99</f>
        <v>0</v>
      </c>
      <c r="W107" s="1090">
        <f>W106*W$99</f>
        <v>0</v>
      </c>
      <c r="X107" s="1090"/>
      <c r="Y107" s="1090"/>
      <c r="Z107" s="1090"/>
      <c r="AA107" s="1090">
        <f>AA106*AA$99</f>
        <v>0</v>
      </c>
      <c r="AB107" s="1090">
        <f>AB106*AB$99</f>
        <v>0</v>
      </c>
      <c r="AC107" s="1090"/>
      <c r="AD107" s="1090">
        <f t="shared" ref="AD107" si="417">AD106*AD$99</f>
        <v>0</v>
      </c>
      <c r="AE107" s="1090">
        <f t="shared" ref="AE107:AI107" si="418">AE106*AE$99</f>
        <v>0</v>
      </c>
      <c r="AF107" s="1090">
        <f t="shared" si="418"/>
        <v>0</v>
      </c>
      <c r="AG107" s="1090">
        <f t="shared" si="418"/>
        <v>0</v>
      </c>
      <c r="AH107" s="1090">
        <f t="shared" si="418"/>
        <v>0</v>
      </c>
      <c r="AI107" s="1090">
        <f t="shared" si="418"/>
        <v>0</v>
      </c>
      <c r="AJ107" s="1090"/>
      <c r="AK107" s="1090">
        <f t="shared" ref="AK107" si="419">AK106*AK$99</f>
        <v>0</v>
      </c>
      <c r="AL107" s="1090">
        <f t="shared" ref="AL107:AR107" si="420">AL106*AL$99</f>
        <v>0</v>
      </c>
      <c r="AM107" s="1090">
        <f t="shared" si="420"/>
        <v>0</v>
      </c>
      <c r="AN107" s="1090">
        <f t="shared" si="420"/>
        <v>0</v>
      </c>
      <c r="AO107" s="1090">
        <f t="shared" si="420"/>
        <v>0</v>
      </c>
      <c r="AP107" s="1090">
        <f t="shared" si="420"/>
        <v>0</v>
      </c>
      <c r="AQ107" s="1090">
        <f t="shared" si="420"/>
        <v>0</v>
      </c>
      <c r="AR107" s="1090">
        <f t="shared" si="420"/>
        <v>0</v>
      </c>
      <c r="AS107" s="1090"/>
      <c r="AT107" s="1090"/>
      <c r="AU107" s="1090"/>
      <c r="AV107" s="1090"/>
      <c r="AW107" s="1090"/>
      <c r="AX107" s="1090"/>
      <c r="AY107" s="1090">
        <f t="shared" ref="AY107:AZ107" si="421">AY106*AY$99</f>
        <v>0</v>
      </c>
      <c r="AZ107" s="1090">
        <f t="shared" si="421"/>
        <v>0</v>
      </c>
      <c r="BA107" s="1090">
        <f t="shared" ref="BA107:BF107" si="422">BA106*BA$99</f>
        <v>0</v>
      </c>
      <c r="BB107" s="1090">
        <f t="shared" si="422"/>
        <v>0</v>
      </c>
      <c r="BC107" s="1090">
        <f t="shared" si="422"/>
        <v>0</v>
      </c>
      <c r="BD107" s="1090">
        <f t="shared" si="422"/>
        <v>0</v>
      </c>
      <c r="BE107" s="1090">
        <f t="shared" si="422"/>
        <v>0</v>
      </c>
      <c r="BF107" s="1090">
        <f t="shared" si="422"/>
        <v>0</v>
      </c>
      <c r="BG107" s="1090"/>
      <c r="BH107" s="1090"/>
      <c r="BI107" s="1090"/>
      <c r="BJ107" s="1173">
        <f>BJ106*BJ$99</f>
        <v>0</v>
      </c>
      <c r="BK107" s="531">
        <f t="shared" si="401"/>
        <v>0</v>
      </c>
      <c r="BL107" s="623"/>
      <c r="BM107" s="541"/>
      <c r="BN107" s="542"/>
      <c r="BO107" s="560">
        <f t="shared" si="389"/>
        <v>0</v>
      </c>
      <c r="BP107" s="565" t="e">
        <f t="shared" si="390"/>
        <v>#DIV/0!</v>
      </c>
      <c r="BQ107" s="560">
        <f t="shared" si="391"/>
        <v>0</v>
      </c>
      <c r="BR107" s="545">
        <f>BR105+BQ107</f>
        <v>0</v>
      </c>
      <c r="BS107" s="545">
        <f>BS105-BR107</f>
        <v>0</v>
      </c>
      <c r="BT107" s="545"/>
      <c r="BU107" s="1268">
        <f>_xlfn.AGGREGATE(9,6,S107,BQ107)</f>
        <v>0</v>
      </c>
      <c r="BV107" s="1328">
        <f>AY107</f>
        <v>0</v>
      </c>
      <c r="BW107" s="1329">
        <f t="shared" ref="BW107" si="423">BU107+BV107</f>
        <v>0</v>
      </c>
    </row>
    <row r="108" spans="1:126" s="547" customFormat="1" ht="15" customHeight="1">
      <c r="A108" s="1226" t="s">
        <v>100</v>
      </c>
      <c r="B108" s="1336">
        <f>SUM(B102:B107)</f>
        <v>0</v>
      </c>
      <c r="C108" s="1337">
        <f t="shared" ref="C108:E108" si="424">SUM(C102:C107)</f>
        <v>0</v>
      </c>
      <c r="D108" s="1337">
        <f t="shared" si="424"/>
        <v>0</v>
      </c>
      <c r="E108" s="1338">
        <f t="shared" si="424"/>
        <v>0</v>
      </c>
      <c r="F108" s="589" t="s">
        <v>97</v>
      </c>
      <c r="G108" s="581" t="e">
        <f t="shared" ref="G108" si="425">G102+G104+G106</f>
        <v>#DIV/0!</v>
      </c>
      <c r="H108" s="581" t="e">
        <f t="shared" ref="H108:I108" si="426">H102+H104+H106</f>
        <v>#DIV/0!</v>
      </c>
      <c r="I108" s="581" t="e">
        <f t="shared" si="426"/>
        <v>#DIV/0!</v>
      </c>
      <c r="J108" s="581">
        <f t="shared" ref="J108:L108" si="427">J102+J104+J106</f>
        <v>0</v>
      </c>
      <c r="K108" s="581" t="e">
        <f t="shared" si="427"/>
        <v>#DIV/0!</v>
      </c>
      <c r="L108" s="581" t="e">
        <f t="shared" si="427"/>
        <v>#DIV/0!</v>
      </c>
      <c r="M108" s="581" t="e">
        <f t="shared" ref="M108:N108" si="428">M102+M104+M106</f>
        <v>#DIV/0!</v>
      </c>
      <c r="N108" s="581">
        <f t="shared" si="428"/>
        <v>0</v>
      </c>
      <c r="O108" s="585" t="e">
        <f t="shared" si="388"/>
        <v>#DIV/0!</v>
      </c>
      <c r="P108" s="581">
        <f t="shared" ref="P108:Q108" si="429">P102+P104+P106</f>
        <v>0</v>
      </c>
      <c r="Q108" s="581">
        <f t="shared" si="429"/>
        <v>0</v>
      </c>
      <c r="R108" s="587"/>
      <c r="S108" s="535" t="e">
        <f t="shared" si="394"/>
        <v>#DIV/0!</v>
      </c>
      <c r="T108" s="589" t="s">
        <v>97</v>
      </c>
      <c r="U108" s="590">
        <f t="shared" ref="U108:V108" si="430">U102+U104+U106</f>
        <v>0</v>
      </c>
      <c r="V108" s="581">
        <f t="shared" si="430"/>
        <v>0</v>
      </c>
      <c r="W108" s="581">
        <f t="shared" ref="W108:BI108" si="431">W102+W104+W106</f>
        <v>0</v>
      </c>
      <c r="X108" s="1156">
        <f t="shared" si="431"/>
        <v>0</v>
      </c>
      <c r="Y108" s="1156">
        <f t="shared" si="431"/>
        <v>0</v>
      </c>
      <c r="Z108" s="1156">
        <f t="shared" si="431"/>
        <v>0</v>
      </c>
      <c r="AA108" s="581">
        <f t="shared" si="431"/>
        <v>0</v>
      </c>
      <c r="AB108" s="581">
        <f t="shared" si="431"/>
        <v>0</v>
      </c>
      <c r="AC108" s="1156">
        <f t="shared" si="431"/>
        <v>0</v>
      </c>
      <c r="AD108" s="581">
        <f t="shared" si="431"/>
        <v>0</v>
      </c>
      <c r="AE108" s="581">
        <f t="shared" si="431"/>
        <v>0</v>
      </c>
      <c r="AF108" s="581">
        <f t="shared" si="431"/>
        <v>0</v>
      </c>
      <c r="AG108" s="581">
        <f t="shared" si="431"/>
        <v>0</v>
      </c>
      <c r="AH108" s="581">
        <f t="shared" si="431"/>
        <v>0</v>
      </c>
      <c r="AI108" s="581">
        <f t="shared" si="431"/>
        <v>0</v>
      </c>
      <c r="AJ108" s="1156">
        <f t="shared" si="431"/>
        <v>0</v>
      </c>
      <c r="AK108" s="581">
        <f t="shared" si="431"/>
        <v>0</v>
      </c>
      <c r="AL108" s="581">
        <f t="shared" si="431"/>
        <v>0</v>
      </c>
      <c r="AM108" s="581">
        <f t="shared" si="431"/>
        <v>0</v>
      </c>
      <c r="AN108" s="581">
        <f t="shared" si="431"/>
        <v>0</v>
      </c>
      <c r="AO108" s="581">
        <f t="shared" si="431"/>
        <v>0</v>
      </c>
      <c r="AP108" s="581">
        <f t="shared" si="431"/>
        <v>0</v>
      </c>
      <c r="AQ108" s="581">
        <f t="shared" si="431"/>
        <v>0</v>
      </c>
      <c r="AR108" s="581">
        <f t="shared" si="431"/>
        <v>0</v>
      </c>
      <c r="AS108" s="1156">
        <f t="shared" si="431"/>
        <v>0</v>
      </c>
      <c r="AT108" s="1156">
        <f t="shared" si="431"/>
        <v>0</v>
      </c>
      <c r="AU108" s="1156">
        <f t="shared" si="431"/>
        <v>0</v>
      </c>
      <c r="AV108" s="1156">
        <f t="shared" si="431"/>
        <v>0</v>
      </c>
      <c r="AW108" s="1156">
        <f t="shared" si="431"/>
        <v>0</v>
      </c>
      <c r="AX108" s="1156">
        <f t="shared" si="431"/>
        <v>0</v>
      </c>
      <c r="AY108" s="581">
        <f t="shared" si="431"/>
        <v>0</v>
      </c>
      <c r="AZ108" s="581">
        <f t="shared" si="431"/>
        <v>0</v>
      </c>
      <c r="BA108" s="581">
        <f t="shared" si="431"/>
        <v>0</v>
      </c>
      <c r="BB108" s="581">
        <f t="shared" si="431"/>
        <v>0</v>
      </c>
      <c r="BC108" s="581">
        <f t="shared" si="431"/>
        <v>0</v>
      </c>
      <c r="BD108" s="581">
        <f t="shared" si="431"/>
        <v>0</v>
      </c>
      <c r="BE108" s="581">
        <f t="shared" si="431"/>
        <v>0</v>
      </c>
      <c r="BF108" s="581">
        <f t="shared" si="431"/>
        <v>0</v>
      </c>
      <c r="BG108" s="581">
        <f t="shared" si="431"/>
        <v>0</v>
      </c>
      <c r="BH108" s="1156">
        <f t="shared" si="431"/>
        <v>0</v>
      </c>
      <c r="BI108" s="1156">
        <f t="shared" si="431"/>
        <v>0</v>
      </c>
      <c r="BJ108" s="581">
        <f t="shared" ref="BJ108" si="432">BJ102+BJ104+BJ106</f>
        <v>0</v>
      </c>
      <c r="BK108" s="585">
        <f>BK102+BK104+BK106</f>
        <v>0</v>
      </c>
      <c r="BL108" s="623"/>
      <c r="BM108" s="541"/>
      <c r="BN108" s="542"/>
      <c r="BO108" s="544">
        <f t="shared" si="389"/>
        <v>0</v>
      </c>
      <c r="BP108" s="594" t="e">
        <f t="shared" si="390"/>
        <v>#DIV/0!</v>
      </c>
      <c r="BQ108" s="544">
        <f t="shared" si="391"/>
        <v>0</v>
      </c>
      <c r="BR108" s="545"/>
      <c r="BS108" s="545"/>
      <c r="BT108" s="545">
        <v>6</v>
      </c>
      <c r="BU108" s="1269"/>
      <c r="BV108" s="1328"/>
      <c r="BW108" s="1329"/>
    </row>
    <row r="109" spans="1:126" s="547" customFormat="1" ht="20.25" customHeight="1">
      <c r="A109" s="1227"/>
      <c r="B109" s="1336"/>
      <c r="C109" s="1337"/>
      <c r="D109" s="1337"/>
      <c r="E109" s="1338"/>
      <c r="F109" s="606" t="s">
        <v>99</v>
      </c>
      <c r="G109" s="596" t="e">
        <f>G103+G105+G107</f>
        <v>#DIV/0!</v>
      </c>
      <c r="H109" s="596" t="e">
        <f t="shared" ref="H109:I109" si="433">H103+H105+H107</f>
        <v>#DIV/0!</v>
      </c>
      <c r="I109" s="596" t="e">
        <f t="shared" si="433"/>
        <v>#DIV/0!</v>
      </c>
      <c r="J109" s="596">
        <f t="shared" ref="J109:L109" si="434">J103+J105+J107</f>
        <v>0</v>
      </c>
      <c r="K109" s="597">
        <f t="shared" si="434"/>
        <v>0</v>
      </c>
      <c r="L109" s="596">
        <f t="shared" si="434"/>
        <v>0</v>
      </c>
      <c r="M109" s="596">
        <f t="shared" ref="M109:N109" si="435">M103+M105+M107</f>
        <v>0</v>
      </c>
      <c r="N109" s="596">
        <f t="shared" si="435"/>
        <v>0</v>
      </c>
      <c r="O109" s="602" t="e">
        <f t="shared" si="388"/>
        <v>#DIV/0!</v>
      </c>
      <c r="P109" s="596">
        <f t="shared" ref="P109:R109" si="436">P103+P105+P107</f>
        <v>0</v>
      </c>
      <c r="Q109" s="596">
        <f t="shared" ref="Q109" si="437">Q103+Q105+Q107</f>
        <v>0</v>
      </c>
      <c r="R109" s="601">
        <f t="shared" si="436"/>
        <v>0</v>
      </c>
      <c r="S109" s="535" t="e">
        <f t="shared" si="394"/>
        <v>#DIV/0!</v>
      </c>
      <c r="T109" s="606" t="s">
        <v>99</v>
      </c>
      <c r="U109" s="607">
        <f t="shared" ref="U109:V109" si="438">U103+U105+U107</f>
        <v>0</v>
      </c>
      <c r="V109" s="596">
        <f t="shared" si="438"/>
        <v>0</v>
      </c>
      <c r="W109" s="596">
        <f t="shared" ref="W109:BI109" si="439">W103+W105+W107</f>
        <v>0</v>
      </c>
      <c r="X109" s="596">
        <f t="shared" si="439"/>
        <v>0</v>
      </c>
      <c r="Y109" s="596">
        <f t="shared" si="439"/>
        <v>0</v>
      </c>
      <c r="Z109" s="596">
        <f t="shared" si="439"/>
        <v>0</v>
      </c>
      <c r="AA109" s="596">
        <f t="shared" si="439"/>
        <v>0</v>
      </c>
      <c r="AB109" s="596">
        <f t="shared" si="439"/>
        <v>0</v>
      </c>
      <c r="AC109" s="596">
        <f t="shared" si="439"/>
        <v>0</v>
      </c>
      <c r="AD109" s="596">
        <f t="shared" si="439"/>
        <v>0</v>
      </c>
      <c r="AE109" s="596">
        <f t="shared" si="439"/>
        <v>0</v>
      </c>
      <c r="AF109" s="596">
        <f t="shared" si="439"/>
        <v>0</v>
      </c>
      <c r="AG109" s="596">
        <f t="shared" si="439"/>
        <v>0</v>
      </c>
      <c r="AH109" s="596">
        <f t="shared" si="439"/>
        <v>0</v>
      </c>
      <c r="AI109" s="596">
        <f t="shared" si="439"/>
        <v>0</v>
      </c>
      <c r="AJ109" s="596">
        <f t="shared" si="439"/>
        <v>0</v>
      </c>
      <c r="AK109" s="596">
        <f t="shared" si="439"/>
        <v>0</v>
      </c>
      <c r="AL109" s="596">
        <f t="shared" si="439"/>
        <v>0</v>
      </c>
      <c r="AM109" s="596">
        <f t="shared" si="439"/>
        <v>0</v>
      </c>
      <c r="AN109" s="596">
        <f t="shared" si="439"/>
        <v>0</v>
      </c>
      <c r="AO109" s="596">
        <f t="shared" si="439"/>
        <v>0</v>
      </c>
      <c r="AP109" s="596">
        <f t="shared" si="439"/>
        <v>0</v>
      </c>
      <c r="AQ109" s="596">
        <f t="shared" si="439"/>
        <v>0</v>
      </c>
      <c r="AR109" s="596">
        <f t="shared" si="439"/>
        <v>0</v>
      </c>
      <c r="AS109" s="596">
        <f t="shared" si="439"/>
        <v>0</v>
      </c>
      <c r="AT109" s="596">
        <f t="shared" si="439"/>
        <v>0</v>
      </c>
      <c r="AU109" s="596">
        <f t="shared" si="439"/>
        <v>0</v>
      </c>
      <c r="AV109" s="596">
        <f t="shared" si="439"/>
        <v>0</v>
      </c>
      <c r="AW109" s="596">
        <f t="shared" si="439"/>
        <v>0</v>
      </c>
      <c r="AX109" s="596">
        <f t="shared" si="439"/>
        <v>0</v>
      </c>
      <c r="AY109" s="596">
        <f t="shared" si="439"/>
        <v>0</v>
      </c>
      <c r="AZ109" s="596">
        <f t="shared" si="439"/>
        <v>0</v>
      </c>
      <c r="BA109" s="596">
        <f t="shared" si="439"/>
        <v>0</v>
      </c>
      <c r="BB109" s="596">
        <f t="shared" si="439"/>
        <v>0</v>
      </c>
      <c r="BC109" s="596">
        <f t="shared" si="439"/>
        <v>0</v>
      </c>
      <c r="BD109" s="596">
        <f t="shared" si="439"/>
        <v>0</v>
      </c>
      <c r="BE109" s="596">
        <f t="shared" si="439"/>
        <v>0</v>
      </c>
      <c r="BF109" s="596">
        <f t="shared" si="439"/>
        <v>0</v>
      </c>
      <c r="BG109" s="596">
        <f t="shared" si="439"/>
        <v>0</v>
      </c>
      <c r="BH109" s="596">
        <f t="shared" si="439"/>
        <v>0</v>
      </c>
      <c r="BI109" s="596">
        <f t="shared" si="439"/>
        <v>0</v>
      </c>
      <c r="BJ109" s="596">
        <f t="shared" ref="BJ109" si="440">BJ103+BJ105+BJ107</f>
        <v>0</v>
      </c>
      <c r="BK109" s="602">
        <f>BK103+BK105+BK107</f>
        <v>0</v>
      </c>
      <c r="BL109" s="623"/>
      <c r="BM109" s="541"/>
      <c r="BN109" s="542"/>
      <c r="BO109" s="579">
        <f t="shared" si="389"/>
        <v>0</v>
      </c>
      <c r="BP109" s="609" t="e">
        <f t="shared" si="390"/>
        <v>#DIV/0!</v>
      </c>
      <c r="BQ109" s="579">
        <f t="shared" si="391"/>
        <v>0</v>
      </c>
      <c r="BR109" s="610" t="str">
        <f>IF(BR107=BQ109,"○","×")</f>
        <v>○</v>
      </c>
      <c r="BS109" s="545"/>
      <c r="BT109" s="545"/>
      <c r="BU109" s="1355">
        <f>_xlfn.AGGREGATE(9,6,S109,BQ109)</f>
        <v>0</v>
      </c>
      <c r="BV109" s="1355">
        <f>AY109</f>
        <v>0</v>
      </c>
      <c r="BW109" s="1355">
        <f t="shared" ref="BW109" si="441">BU109+BV109</f>
        <v>0</v>
      </c>
    </row>
    <row r="110" spans="1:126" s="547" customFormat="1" ht="15" customHeight="1">
      <c r="A110" s="955"/>
      <c r="B110" s="1332">
        <f>共同経理課!B110</f>
        <v>0</v>
      </c>
      <c r="C110" s="1326">
        <f>共同経理課!C110</f>
        <v>0</v>
      </c>
      <c r="D110" s="1326">
        <f>共同経理課!I110</f>
        <v>0</v>
      </c>
      <c r="E110" s="1327">
        <f>共同経理課!I110-共同経理課!I111</f>
        <v>0</v>
      </c>
      <c r="F110" s="1002" t="s">
        <v>97</v>
      </c>
      <c r="G110" s="525" t="e">
        <f>ROUNDDOWN($B110*$D110/$C110,3)</f>
        <v>#DIV/0!</v>
      </c>
      <c r="H110" s="525" t="e">
        <f t="shared" ref="H110:I110" si="442">ROUNDDOWN($B110*$D110/$C110,3)</f>
        <v>#DIV/0!</v>
      </c>
      <c r="I110" s="525" t="e">
        <f t="shared" si="442"/>
        <v>#DIV/0!</v>
      </c>
      <c r="J110" s="525"/>
      <c r="K110" s="525" t="e">
        <f t="shared" ref="K110:M110" si="443">ROUNDDOWN($B110*$D110/$C110,3)</f>
        <v>#DIV/0!</v>
      </c>
      <c r="L110" s="525" t="e">
        <f t="shared" si="443"/>
        <v>#DIV/0!</v>
      </c>
      <c r="M110" s="525" t="e">
        <f t="shared" si="443"/>
        <v>#DIV/0!</v>
      </c>
      <c r="N110" s="525"/>
      <c r="O110" s="531" t="e">
        <f t="shared" si="388"/>
        <v>#DIV/0!</v>
      </c>
      <c r="P110" s="526"/>
      <c r="Q110" s="526"/>
      <c r="R110" s="533"/>
      <c r="S110" s="535" t="e">
        <f t="shared" si="394"/>
        <v>#DIV/0!</v>
      </c>
      <c r="T110" s="536" t="s">
        <v>97</v>
      </c>
      <c r="U110" s="1085">
        <f>E110</f>
        <v>0</v>
      </c>
      <c r="V110" s="1089"/>
      <c r="W110" s="1089"/>
      <c r="X110" s="1154"/>
      <c r="Y110" s="1154"/>
      <c r="Z110" s="1154"/>
      <c r="AA110" s="1089"/>
      <c r="AB110" s="1089"/>
      <c r="AC110" s="1154"/>
      <c r="AD110" s="1089"/>
      <c r="AE110" s="1089"/>
      <c r="AF110" s="1089"/>
      <c r="AG110" s="1089"/>
      <c r="AH110" s="1089"/>
      <c r="AI110" s="1089"/>
      <c r="AJ110" s="1154"/>
      <c r="AK110" s="1089"/>
      <c r="AL110" s="1089"/>
      <c r="AM110" s="1089"/>
      <c r="AN110" s="1089"/>
      <c r="AO110" s="1089"/>
      <c r="AP110" s="1089"/>
      <c r="AQ110" s="1089"/>
      <c r="AR110" s="1089"/>
      <c r="AS110" s="1154"/>
      <c r="AT110" s="1154"/>
      <c r="AU110" s="1154"/>
      <c r="AV110" s="1154"/>
      <c r="AW110" s="1154"/>
      <c r="AX110" s="1154"/>
      <c r="AY110" s="1089"/>
      <c r="AZ110" s="1089"/>
      <c r="BA110" s="1089"/>
      <c r="BB110" s="1089"/>
      <c r="BC110" s="1089"/>
      <c r="BD110" s="1089"/>
      <c r="BE110" s="1089"/>
      <c r="BF110" s="1089"/>
      <c r="BG110" s="1089"/>
      <c r="BH110" s="1154"/>
      <c r="BI110" s="1154"/>
      <c r="BJ110" s="1172">
        <f>E110</f>
        <v>0</v>
      </c>
      <c r="BK110" s="531">
        <f>SUM(U110:BJ110)</f>
        <v>0</v>
      </c>
      <c r="BL110" s="623"/>
      <c r="BM110" s="541"/>
      <c r="BN110" s="542"/>
      <c r="BO110" s="544">
        <f t="shared" si="389"/>
        <v>0</v>
      </c>
      <c r="BP110" s="565" t="e">
        <f t="shared" si="390"/>
        <v>#DIV/0!</v>
      </c>
      <c r="BQ110" s="544">
        <f t="shared" si="391"/>
        <v>0</v>
      </c>
      <c r="BR110" s="545"/>
      <c r="BS110" s="545"/>
      <c r="BU110" s="1355"/>
      <c r="BV110" s="1355"/>
      <c r="BW110" s="1355"/>
    </row>
    <row r="111" spans="1:126" s="547" customFormat="1" ht="20.25" customHeight="1">
      <c r="A111" s="548" t="s">
        <v>134</v>
      </c>
      <c r="B111" s="1332"/>
      <c r="C111" s="1326"/>
      <c r="D111" s="1326"/>
      <c r="E111" s="1359"/>
      <c r="F111" s="1003" t="s">
        <v>99</v>
      </c>
      <c r="G111" s="550" t="e">
        <f>ROUNDDOWN(G$97*G110,0)</f>
        <v>#DIV/0!</v>
      </c>
      <c r="H111" s="550" t="e">
        <f t="shared" ref="H111:I111" si="444">ROUNDDOWN(H$97*H110,0)</f>
        <v>#DIV/0!</v>
      </c>
      <c r="I111" s="550" t="e">
        <f t="shared" si="444"/>
        <v>#DIV/0!</v>
      </c>
      <c r="J111" s="550">
        <f>ROUNDDOWN(J$7*J110,0)</f>
        <v>0</v>
      </c>
      <c r="K111" s="550"/>
      <c r="L111" s="550"/>
      <c r="M111" s="550"/>
      <c r="N111" s="550"/>
      <c r="O111" s="555" t="e">
        <f t="shared" si="388"/>
        <v>#DIV/0!</v>
      </c>
      <c r="P111" s="550">
        <f>P$99*P110</f>
        <v>0</v>
      </c>
      <c r="Q111" s="550">
        <f t="shared" ref="Q111" si="445">Q$99*Q110</f>
        <v>0</v>
      </c>
      <c r="R111" s="559"/>
      <c r="S111" s="535" t="e">
        <f t="shared" si="394"/>
        <v>#DIV/0!</v>
      </c>
      <c r="T111" s="1070" t="s">
        <v>99</v>
      </c>
      <c r="U111" s="1086">
        <f>U110*U$99</f>
        <v>0</v>
      </c>
      <c r="V111" s="552">
        <f>V110*V$99</f>
        <v>0</v>
      </c>
      <c r="W111" s="552">
        <f>W110*W$99</f>
        <v>0</v>
      </c>
      <c r="X111" s="552"/>
      <c r="Y111" s="552"/>
      <c r="Z111" s="552"/>
      <c r="AA111" s="552">
        <f>AA110*AA$99</f>
        <v>0</v>
      </c>
      <c r="AB111" s="552">
        <f>AB110*AB$99</f>
        <v>0</v>
      </c>
      <c r="AC111" s="552"/>
      <c r="AD111" s="552">
        <f t="shared" ref="AD111:AI111" si="446">AD110*AD$99</f>
        <v>0</v>
      </c>
      <c r="AE111" s="552">
        <f t="shared" si="446"/>
        <v>0</v>
      </c>
      <c r="AF111" s="552">
        <f t="shared" si="446"/>
        <v>0</v>
      </c>
      <c r="AG111" s="552">
        <f t="shared" si="446"/>
        <v>0</v>
      </c>
      <c r="AH111" s="552">
        <f t="shared" si="446"/>
        <v>0</v>
      </c>
      <c r="AI111" s="552">
        <f t="shared" si="446"/>
        <v>0</v>
      </c>
      <c r="AJ111" s="552"/>
      <c r="AK111" s="552">
        <f t="shared" ref="AK111:AR111" si="447">AK110*AK$99</f>
        <v>0</v>
      </c>
      <c r="AL111" s="552">
        <f t="shared" si="447"/>
        <v>0</v>
      </c>
      <c r="AM111" s="552">
        <f t="shared" si="447"/>
        <v>0</v>
      </c>
      <c r="AN111" s="552">
        <f t="shared" si="447"/>
        <v>0</v>
      </c>
      <c r="AO111" s="552">
        <f t="shared" si="447"/>
        <v>0</v>
      </c>
      <c r="AP111" s="552">
        <f t="shared" si="447"/>
        <v>0</v>
      </c>
      <c r="AQ111" s="552">
        <f t="shared" si="447"/>
        <v>0</v>
      </c>
      <c r="AR111" s="552">
        <f t="shared" si="447"/>
        <v>0</v>
      </c>
      <c r="AS111" s="552"/>
      <c r="AT111" s="552"/>
      <c r="AU111" s="552"/>
      <c r="AV111" s="552"/>
      <c r="AW111" s="552"/>
      <c r="AX111" s="552"/>
      <c r="AY111" s="552">
        <f t="shared" ref="AY111:BF111" si="448">AY110*AY$99</f>
        <v>0</v>
      </c>
      <c r="AZ111" s="552">
        <f t="shared" si="448"/>
        <v>0</v>
      </c>
      <c r="BA111" s="552">
        <f t="shared" si="448"/>
        <v>0</v>
      </c>
      <c r="BB111" s="552">
        <f t="shared" si="448"/>
        <v>0</v>
      </c>
      <c r="BC111" s="552">
        <f t="shared" si="448"/>
        <v>0</v>
      </c>
      <c r="BD111" s="552">
        <f t="shared" si="448"/>
        <v>0</v>
      </c>
      <c r="BE111" s="552">
        <f t="shared" si="448"/>
        <v>0</v>
      </c>
      <c r="BF111" s="552">
        <f t="shared" si="448"/>
        <v>0</v>
      </c>
      <c r="BG111" s="552"/>
      <c r="BH111" s="552"/>
      <c r="BI111" s="552"/>
      <c r="BJ111" s="1118">
        <f>BJ110*BJ$99</f>
        <v>0</v>
      </c>
      <c r="BK111" s="531">
        <f t="shared" ref="BK111:BK115" si="449">SUM(U111:BJ111)</f>
        <v>0</v>
      </c>
      <c r="BL111" s="623"/>
      <c r="BM111" s="541"/>
      <c r="BN111" s="542"/>
      <c r="BO111" s="560">
        <f t="shared" si="389"/>
        <v>0</v>
      </c>
      <c r="BP111" s="565" t="e">
        <f t="shared" si="390"/>
        <v>#DIV/0!</v>
      </c>
      <c r="BQ111" s="560">
        <f t="shared" si="391"/>
        <v>0</v>
      </c>
      <c r="BR111" s="545">
        <f>BR107+BQ111</f>
        <v>0</v>
      </c>
      <c r="BS111" s="545">
        <f>BS107-BR111</f>
        <v>0</v>
      </c>
      <c r="BU111" s="1268">
        <f>_xlfn.AGGREGATE(9,6,S111,BQ111)</f>
        <v>0</v>
      </c>
      <c r="BV111" s="1328">
        <f>AY111</f>
        <v>0</v>
      </c>
      <c r="BW111" s="1329">
        <f t="shared" ref="BW111" si="450">BU111+BV111</f>
        <v>0</v>
      </c>
    </row>
    <row r="112" spans="1:126" s="547" customFormat="1" ht="15" customHeight="1">
      <c r="A112" s="955"/>
      <c r="B112" s="1332">
        <f>共同経理課!B112</f>
        <v>0</v>
      </c>
      <c r="C112" s="1326">
        <f>共同経理課!C112</f>
        <v>0</v>
      </c>
      <c r="D112" s="1326">
        <f>共同経理課!I112</f>
        <v>0</v>
      </c>
      <c r="E112" s="1327">
        <f>共同経理課!I112-共同経理課!I113</f>
        <v>0</v>
      </c>
      <c r="F112" s="1002" t="s">
        <v>97</v>
      </c>
      <c r="G112" s="525" t="e">
        <f>ROUNDDOWN($B112*$D112/$C112,3)</f>
        <v>#DIV/0!</v>
      </c>
      <c r="H112" s="525" t="e">
        <f t="shared" ref="H112:I112" si="451">ROUNDDOWN($B112*$D112/$C112,3)</f>
        <v>#DIV/0!</v>
      </c>
      <c r="I112" s="525" t="e">
        <f t="shared" si="451"/>
        <v>#DIV/0!</v>
      </c>
      <c r="J112" s="525"/>
      <c r="K112" s="525" t="e">
        <f t="shared" ref="K112:M112" si="452">ROUNDDOWN($B112*$D112/$C112,3)</f>
        <v>#DIV/0!</v>
      </c>
      <c r="L112" s="525" t="e">
        <f t="shared" si="452"/>
        <v>#DIV/0!</v>
      </c>
      <c r="M112" s="525" t="e">
        <f t="shared" si="452"/>
        <v>#DIV/0!</v>
      </c>
      <c r="N112" s="525"/>
      <c r="O112" s="555" t="e">
        <f t="shared" si="388"/>
        <v>#DIV/0!</v>
      </c>
      <c r="P112" s="550"/>
      <c r="Q112" s="550"/>
      <c r="R112" s="566"/>
      <c r="S112" s="535" t="e">
        <f t="shared" si="394"/>
        <v>#DIV/0!</v>
      </c>
      <c r="T112" s="536" t="s">
        <v>97</v>
      </c>
      <c r="U112" s="1086">
        <f>E112</f>
        <v>0</v>
      </c>
      <c r="V112" s="552"/>
      <c r="W112" s="552"/>
      <c r="X112" s="1155"/>
      <c r="Y112" s="1155"/>
      <c r="Z112" s="1155"/>
      <c r="AA112" s="552"/>
      <c r="AB112" s="552"/>
      <c r="AC112" s="1155"/>
      <c r="AD112" s="552"/>
      <c r="AE112" s="552"/>
      <c r="AF112" s="552"/>
      <c r="AG112" s="552"/>
      <c r="AH112" s="552"/>
      <c r="AI112" s="552"/>
      <c r="AJ112" s="1155"/>
      <c r="AK112" s="552"/>
      <c r="AL112" s="552"/>
      <c r="AM112" s="552"/>
      <c r="AN112" s="552"/>
      <c r="AO112" s="552"/>
      <c r="AP112" s="552"/>
      <c r="AQ112" s="552"/>
      <c r="AR112" s="552"/>
      <c r="AS112" s="1155"/>
      <c r="AT112" s="1155"/>
      <c r="AU112" s="1155"/>
      <c r="AV112" s="1155"/>
      <c r="AW112" s="1155"/>
      <c r="AX112" s="1155"/>
      <c r="AY112" s="552"/>
      <c r="AZ112" s="552"/>
      <c r="BA112" s="552"/>
      <c r="BB112" s="552"/>
      <c r="BC112" s="552"/>
      <c r="BD112" s="552"/>
      <c r="BE112" s="552"/>
      <c r="BF112" s="552"/>
      <c r="BG112" s="552"/>
      <c r="BH112" s="1155"/>
      <c r="BI112" s="1155"/>
      <c r="BJ112" s="1118">
        <f>E112</f>
        <v>0</v>
      </c>
      <c r="BK112" s="531">
        <f t="shared" si="449"/>
        <v>0</v>
      </c>
      <c r="BL112" s="623"/>
      <c r="BM112" s="541"/>
      <c r="BN112" s="542"/>
      <c r="BO112" s="534">
        <f t="shared" si="389"/>
        <v>0</v>
      </c>
      <c r="BP112" s="565" t="e">
        <f t="shared" si="390"/>
        <v>#DIV/0!</v>
      </c>
      <c r="BQ112" s="560">
        <f t="shared" si="391"/>
        <v>0</v>
      </c>
      <c r="BR112" s="545"/>
      <c r="BS112" s="545"/>
      <c r="BT112" s="547">
        <v>7</v>
      </c>
      <c r="BU112" s="1269"/>
      <c r="BV112" s="1328"/>
      <c r="BW112" s="1329"/>
    </row>
    <row r="113" spans="1:126" s="547" customFormat="1" ht="20.25" customHeight="1">
      <c r="A113" s="548" t="s">
        <v>135</v>
      </c>
      <c r="B113" s="1332"/>
      <c r="C113" s="1326"/>
      <c r="D113" s="1326"/>
      <c r="E113" s="1359"/>
      <c r="F113" s="1003" t="s">
        <v>99</v>
      </c>
      <c r="G113" s="550" t="e">
        <f>ROUNDDOWN(G$97*G112,0)</f>
        <v>#DIV/0!</v>
      </c>
      <c r="H113" s="550" t="e">
        <f t="shared" ref="H113:I113" si="453">ROUNDDOWN(H$97*H112,0)</f>
        <v>#DIV/0!</v>
      </c>
      <c r="I113" s="550" t="e">
        <f t="shared" si="453"/>
        <v>#DIV/0!</v>
      </c>
      <c r="J113" s="550">
        <f>ROUNDDOWN(J$7*J112,0)</f>
        <v>0</v>
      </c>
      <c r="K113" s="550"/>
      <c r="L113" s="550"/>
      <c r="M113" s="550"/>
      <c r="N113" s="550"/>
      <c r="O113" s="555" t="e">
        <f t="shared" si="388"/>
        <v>#DIV/0!</v>
      </c>
      <c r="P113" s="550">
        <f>P$99*P112</f>
        <v>0</v>
      </c>
      <c r="Q113" s="550">
        <f t="shared" ref="Q113" si="454">Q$99*Q112</f>
        <v>0</v>
      </c>
      <c r="R113" s="559"/>
      <c r="S113" s="535" t="e">
        <f t="shared" si="394"/>
        <v>#DIV/0!</v>
      </c>
      <c r="T113" s="1070" t="s">
        <v>99</v>
      </c>
      <c r="U113" s="1086">
        <f>U112*U$99</f>
        <v>0</v>
      </c>
      <c r="V113" s="552">
        <f>V112*V$99</f>
        <v>0</v>
      </c>
      <c r="W113" s="552">
        <f>W112*W$99</f>
        <v>0</v>
      </c>
      <c r="X113" s="552"/>
      <c r="Y113" s="552"/>
      <c r="Z113" s="552"/>
      <c r="AA113" s="552">
        <f>AA112*AA$99</f>
        <v>0</v>
      </c>
      <c r="AB113" s="552">
        <f>AB112*AB$99</f>
        <v>0</v>
      </c>
      <c r="AC113" s="552"/>
      <c r="AD113" s="552">
        <f t="shared" ref="AD113:AI113" si="455">AD112*AD$99</f>
        <v>0</v>
      </c>
      <c r="AE113" s="552">
        <f t="shared" si="455"/>
        <v>0</v>
      </c>
      <c r="AF113" s="552">
        <f t="shared" si="455"/>
        <v>0</v>
      </c>
      <c r="AG113" s="552">
        <f t="shared" si="455"/>
        <v>0</v>
      </c>
      <c r="AH113" s="552">
        <f t="shared" si="455"/>
        <v>0</v>
      </c>
      <c r="AI113" s="552">
        <f t="shared" si="455"/>
        <v>0</v>
      </c>
      <c r="AJ113" s="552"/>
      <c r="AK113" s="552">
        <f t="shared" ref="AK113:AR113" si="456">AK112*AK$99</f>
        <v>0</v>
      </c>
      <c r="AL113" s="552">
        <f t="shared" si="456"/>
        <v>0</v>
      </c>
      <c r="AM113" s="552">
        <f t="shared" si="456"/>
        <v>0</v>
      </c>
      <c r="AN113" s="552">
        <f t="shared" si="456"/>
        <v>0</v>
      </c>
      <c r="AO113" s="552">
        <f t="shared" si="456"/>
        <v>0</v>
      </c>
      <c r="AP113" s="552">
        <f t="shared" si="456"/>
        <v>0</v>
      </c>
      <c r="AQ113" s="552">
        <f t="shared" si="456"/>
        <v>0</v>
      </c>
      <c r="AR113" s="552">
        <f t="shared" si="456"/>
        <v>0</v>
      </c>
      <c r="AS113" s="552"/>
      <c r="AT113" s="552"/>
      <c r="AU113" s="552"/>
      <c r="AV113" s="552"/>
      <c r="AW113" s="552"/>
      <c r="AX113" s="552"/>
      <c r="AY113" s="552">
        <f t="shared" ref="AY113:BF113" si="457">AY112*AY$99</f>
        <v>0</v>
      </c>
      <c r="AZ113" s="552">
        <f t="shared" si="457"/>
        <v>0</v>
      </c>
      <c r="BA113" s="552">
        <f t="shared" si="457"/>
        <v>0</v>
      </c>
      <c r="BB113" s="552">
        <f t="shared" si="457"/>
        <v>0</v>
      </c>
      <c r="BC113" s="552">
        <f t="shared" si="457"/>
        <v>0</v>
      </c>
      <c r="BD113" s="552">
        <f t="shared" si="457"/>
        <v>0</v>
      </c>
      <c r="BE113" s="552">
        <f t="shared" si="457"/>
        <v>0</v>
      </c>
      <c r="BF113" s="552">
        <f t="shared" si="457"/>
        <v>0</v>
      </c>
      <c r="BG113" s="552"/>
      <c r="BH113" s="552"/>
      <c r="BI113" s="552"/>
      <c r="BJ113" s="1118">
        <f>BJ112*BJ$99</f>
        <v>0</v>
      </c>
      <c r="BK113" s="531">
        <f t="shared" si="449"/>
        <v>0</v>
      </c>
      <c r="BL113" s="623"/>
      <c r="BM113" s="541"/>
      <c r="BN113" s="542"/>
      <c r="BO113" s="560">
        <f t="shared" si="389"/>
        <v>0</v>
      </c>
      <c r="BP113" s="565" t="e">
        <f t="shared" si="390"/>
        <v>#DIV/0!</v>
      </c>
      <c r="BQ113" s="560">
        <f t="shared" si="391"/>
        <v>0</v>
      </c>
      <c r="BR113" s="545">
        <f>BR111+BQ113</f>
        <v>0</v>
      </c>
      <c r="BS113" s="545">
        <f>BS111-BR113</f>
        <v>0</v>
      </c>
      <c r="BU113" s="1268">
        <f>_xlfn.AGGREGATE(9,6,S113,BQ113)</f>
        <v>0</v>
      </c>
      <c r="BV113" s="1328">
        <f>AY113</f>
        <v>0</v>
      </c>
      <c r="BW113" s="1329">
        <f t="shared" ref="BW113" si="458">BU113+BV113</f>
        <v>0</v>
      </c>
    </row>
    <row r="114" spans="1:126" s="547" customFormat="1" ht="15" customHeight="1">
      <c r="A114" s="955"/>
      <c r="B114" s="1332">
        <f>共同経理課!B114</f>
        <v>0</v>
      </c>
      <c r="C114" s="1326">
        <f>共同経理課!C114</f>
        <v>0</v>
      </c>
      <c r="D114" s="1326">
        <f>共同経理課!I114</f>
        <v>0</v>
      </c>
      <c r="E114" s="1327">
        <f>共同経理課!I114-共同経理課!I115</f>
        <v>0</v>
      </c>
      <c r="F114" s="1002" t="s">
        <v>97</v>
      </c>
      <c r="G114" s="525" t="e">
        <f>ROUNDDOWN($B114*$D114/$C114,3)</f>
        <v>#DIV/0!</v>
      </c>
      <c r="H114" s="525" t="e">
        <f t="shared" ref="H114:I114" si="459">ROUNDDOWN($B114*$D114/$C114,3)</f>
        <v>#DIV/0!</v>
      </c>
      <c r="I114" s="525" t="e">
        <f t="shared" si="459"/>
        <v>#DIV/0!</v>
      </c>
      <c r="J114" s="525"/>
      <c r="K114" s="525" t="e">
        <f t="shared" ref="K114:M114" si="460">ROUNDDOWN($B114*$D114/$C114,3)</f>
        <v>#DIV/0!</v>
      </c>
      <c r="L114" s="525" t="e">
        <f t="shared" si="460"/>
        <v>#DIV/0!</v>
      </c>
      <c r="M114" s="525" t="e">
        <f t="shared" si="460"/>
        <v>#DIV/0!</v>
      </c>
      <c r="N114" s="525"/>
      <c r="O114" s="555" t="e">
        <f t="shared" si="388"/>
        <v>#DIV/0!</v>
      </c>
      <c r="P114" s="550"/>
      <c r="Q114" s="550"/>
      <c r="R114" s="566"/>
      <c r="S114" s="535" t="e">
        <f t="shared" si="394"/>
        <v>#DIV/0!</v>
      </c>
      <c r="T114" s="536" t="s">
        <v>97</v>
      </c>
      <c r="U114" s="1086">
        <f>E114</f>
        <v>0</v>
      </c>
      <c r="V114" s="552"/>
      <c r="W114" s="552"/>
      <c r="X114" s="1155"/>
      <c r="Y114" s="1155"/>
      <c r="Z114" s="1155"/>
      <c r="AA114" s="552"/>
      <c r="AB114" s="552"/>
      <c r="AC114" s="1155"/>
      <c r="AD114" s="552"/>
      <c r="AE114" s="552"/>
      <c r="AF114" s="552"/>
      <c r="AG114" s="552"/>
      <c r="AH114" s="552"/>
      <c r="AI114" s="552"/>
      <c r="AJ114" s="1155"/>
      <c r="AK114" s="552"/>
      <c r="AL114" s="552"/>
      <c r="AM114" s="552"/>
      <c r="AN114" s="552"/>
      <c r="AO114" s="552"/>
      <c r="AP114" s="552"/>
      <c r="AQ114" s="552"/>
      <c r="AR114" s="552"/>
      <c r="AS114" s="1155"/>
      <c r="AT114" s="1155"/>
      <c r="AU114" s="1155"/>
      <c r="AV114" s="1155"/>
      <c r="AW114" s="1155"/>
      <c r="AX114" s="1155"/>
      <c r="AY114" s="552"/>
      <c r="AZ114" s="552"/>
      <c r="BA114" s="552"/>
      <c r="BB114" s="552"/>
      <c r="BC114" s="552"/>
      <c r="BD114" s="552"/>
      <c r="BE114" s="552"/>
      <c r="BF114" s="552"/>
      <c r="BG114" s="552"/>
      <c r="BH114" s="1155"/>
      <c r="BI114" s="1155"/>
      <c r="BJ114" s="1118">
        <f>E114</f>
        <v>0</v>
      </c>
      <c r="BK114" s="531">
        <f t="shared" si="449"/>
        <v>0</v>
      </c>
      <c r="BL114" s="623"/>
      <c r="BM114" s="541"/>
      <c r="BN114" s="542"/>
      <c r="BO114" s="534">
        <f t="shared" si="389"/>
        <v>0</v>
      </c>
      <c r="BP114" s="565" t="e">
        <f t="shared" si="390"/>
        <v>#DIV/0!</v>
      </c>
      <c r="BQ114" s="560">
        <f t="shared" si="391"/>
        <v>0</v>
      </c>
      <c r="BR114" s="545"/>
      <c r="BS114" s="545"/>
      <c r="BT114" s="547">
        <v>8</v>
      </c>
      <c r="BU114" s="1269"/>
      <c r="BV114" s="1328"/>
      <c r="BW114" s="1329"/>
    </row>
    <row r="115" spans="1:126" s="547" customFormat="1" ht="20.25" customHeight="1">
      <c r="A115" s="955" t="s">
        <v>136</v>
      </c>
      <c r="B115" s="1332"/>
      <c r="C115" s="1326"/>
      <c r="D115" s="1326"/>
      <c r="E115" s="1359"/>
      <c r="F115" s="1009" t="s">
        <v>99</v>
      </c>
      <c r="G115" s="570" t="e">
        <f>ROUNDDOWN(G$97*G114,0)</f>
        <v>#DIV/0!</v>
      </c>
      <c r="H115" s="570" t="e">
        <f t="shared" ref="H115:I115" si="461">ROUNDDOWN(H$97*H114,0)</f>
        <v>#DIV/0!</v>
      </c>
      <c r="I115" s="570" t="e">
        <f t="shared" si="461"/>
        <v>#DIV/0!</v>
      </c>
      <c r="J115" s="570">
        <f>ROUNDDOWN(J$7*J114,0)</f>
        <v>0</v>
      </c>
      <c r="K115" s="570"/>
      <c r="L115" s="570"/>
      <c r="M115" s="570"/>
      <c r="N115" s="570"/>
      <c r="O115" s="571" t="e">
        <f t="shared" si="388"/>
        <v>#DIV/0!</v>
      </c>
      <c r="P115" s="570">
        <f>P$99*P114</f>
        <v>0</v>
      </c>
      <c r="Q115" s="570">
        <f t="shared" ref="Q115" si="462">Q$99*Q114</f>
        <v>0</v>
      </c>
      <c r="R115" s="572"/>
      <c r="S115" s="535" t="e">
        <f t="shared" si="394"/>
        <v>#DIV/0!</v>
      </c>
      <c r="T115" s="575" t="s">
        <v>99</v>
      </c>
      <c r="U115" s="1086">
        <f>U114*U$99</f>
        <v>0</v>
      </c>
      <c r="V115" s="1090">
        <f>V114*V$99</f>
        <v>0</v>
      </c>
      <c r="W115" s="1090">
        <f>W114*W$99</f>
        <v>0</v>
      </c>
      <c r="X115" s="1090"/>
      <c r="Y115" s="1090"/>
      <c r="Z115" s="1090"/>
      <c r="AA115" s="1090">
        <f>AA114*AA$99</f>
        <v>0</v>
      </c>
      <c r="AB115" s="1090">
        <f>AB114*AB$99</f>
        <v>0</v>
      </c>
      <c r="AC115" s="1090"/>
      <c r="AD115" s="1090">
        <f t="shared" ref="AD115:AI115" si="463">AD114*AD$99</f>
        <v>0</v>
      </c>
      <c r="AE115" s="1090">
        <f t="shared" si="463"/>
        <v>0</v>
      </c>
      <c r="AF115" s="1090">
        <f t="shared" si="463"/>
        <v>0</v>
      </c>
      <c r="AG115" s="1090">
        <f t="shared" si="463"/>
        <v>0</v>
      </c>
      <c r="AH115" s="1090">
        <f t="shared" si="463"/>
        <v>0</v>
      </c>
      <c r="AI115" s="1090">
        <f t="shared" si="463"/>
        <v>0</v>
      </c>
      <c r="AJ115" s="1090"/>
      <c r="AK115" s="1090">
        <f t="shared" ref="AK115:AR115" si="464">AK114*AK$99</f>
        <v>0</v>
      </c>
      <c r="AL115" s="1090">
        <f t="shared" si="464"/>
        <v>0</v>
      </c>
      <c r="AM115" s="1090">
        <f t="shared" si="464"/>
        <v>0</v>
      </c>
      <c r="AN115" s="1090">
        <f t="shared" si="464"/>
        <v>0</v>
      </c>
      <c r="AO115" s="1090">
        <f t="shared" si="464"/>
        <v>0</v>
      </c>
      <c r="AP115" s="1090">
        <f t="shared" si="464"/>
        <v>0</v>
      </c>
      <c r="AQ115" s="1090">
        <f t="shared" si="464"/>
        <v>0</v>
      </c>
      <c r="AR115" s="1090">
        <f t="shared" si="464"/>
        <v>0</v>
      </c>
      <c r="AS115" s="1090"/>
      <c r="AT115" s="1090"/>
      <c r="AU115" s="1090"/>
      <c r="AV115" s="1090"/>
      <c r="AW115" s="1090"/>
      <c r="AX115" s="1090"/>
      <c r="AY115" s="1090">
        <f t="shared" ref="AY115:BF115" si="465">AY114*AY$99</f>
        <v>0</v>
      </c>
      <c r="AZ115" s="1090">
        <f t="shared" si="465"/>
        <v>0</v>
      </c>
      <c r="BA115" s="1090">
        <f t="shared" si="465"/>
        <v>0</v>
      </c>
      <c r="BB115" s="1090">
        <f t="shared" si="465"/>
        <v>0</v>
      </c>
      <c r="BC115" s="1090">
        <f t="shared" si="465"/>
        <v>0</v>
      </c>
      <c r="BD115" s="1090">
        <f t="shared" si="465"/>
        <v>0</v>
      </c>
      <c r="BE115" s="1090">
        <f t="shared" si="465"/>
        <v>0</v>
      </c>
      <c r="BF115" s="1090">
        <f t="shared" si="465"/>
        <v>0</v>
      </c>
      <c r="BG115" s="1090"/>
      <c r="BH115" s="1090"/>
      <c r="BI115" s="1090"/>
      <c r="BJ115" s="1173">
        <f>BJ114*BJ$99</f>
        <v>0</v>
      </c>
      <c r="BK115" s="531">
        <f t="shared" si="449"/>
        <v>0</v>
      </c>
      <c r="BL115" s="623"/>
      <c r="BM115" s="541"/>
      <c r="BN115" s="542"/>
      <c r="BO115" s="560">
        <f t="shared" si="389"/>
        <v>0</v>
      </c>
      <c r="BP115" s="565" t="e">
        <f t="shared" si="390"/>
        <v>#DIV/0!</v>
      </c>
      <c r="BQ115" s="560">
        <f t="shared" si="391"/>
        <v>0</v>
      </c>
      <c r="BR115" s="545">
        <f>BR113+BQ115</f>
        <v>0</v>
      </c>
      <c r="BS115" s="545">
        <f>BS113-BR115</f>
        <v>0</v>
      </c>
      <c r="BU115" s="1268">
        <f>_xlfn.AGGREGATE(9,6,S115,BQ115)</f>
        <v>0</v>
      </c>
      <c r="BV115" s="1328">
        <f>AY115</f>
        <v>0</v>
      </c>
      <c r="BW115" s="1329">
        <f t="shared" ref="BW115" si="466">BU115+BV115</f>
        <v>0</v>
      </c>
    </row>
    <row r="116" spans="1:126" s="547" customFormat="1" ht="15" customHeight="1">
      <c r="A116" s="1226" t="s">
        <v>101</v>
      </c>
      <c r="B116" s="1336">
        <f>SUM(B110:B115)</f>
        <v>0</v>
      </c>
      <c r="C116" s="1337">
        <f t="shared" ref="C116:E116" si="467">SUM(C110:C115)</f>
        <v>0</v>
      </c>
      <c r="D116" s="1337">
        <f t="shared" si="467"/>
        <v>0</v>
      </c>
      <c r="E116" s="1338">
        <f t="shared" si="467"/>
        <v>0</v>
      </c>
      <c r="F116" s="589" t="s">
        <v>97</v>
      </c>
      <c r="G116" s="581" t="e">
        <f t="shared" ref="G116:I116" si="468">G110+G112+G114</f>
        <v>#DIV/0!</v>
      </c>
      <c r="H116" s="581" t="e">
        <f t="shared" si="468"/>
        <v>#DIV/0!</v>
      </c>
      <c r="I116" s="581" t="e">
        <f t="shared" si="468"/>
        <v>#DIV/0!</v>
      </c>
      <c r="J116" s="581">
        <f t="shared" ref="J116:L116" si="469">J110+J112+J114</f>
        <v>0</v>
      </c>
      <c r="K116" s="581" t="e">
        <f t="shared" si="469"/>
        <v>#DIV/0!</v>
      </c>
      <c r="L116" s="581" t="e">
        <f t="shared" si="469"/>
        <v>#DIV/0!</v>
      </c>
      <c r="M116" s="581" t="e">
        <f t="shared" ref="M116:N116" si="470">M110+M112+M114</f>
        <v>#DIV/0!</v>
      </c>
      <c r="N116" s="581">
        <f t="shared" si="470"/>
        <v>0</v>
      </c>
      <c r="O116" s="585" t="e">
        <f t="shared" si="388"/>
        <v>#DIV/0!</v>
      </c>
      <c r="P116" s="581">
        <f t="shared" ref="P116:Q116" si="471">P110+P112+P114</f>
        <v>0</v>
      </c>
      <c r="Q116" s="581">
        <f t="shared" si="471"/>
        <v>0</v>
      </c>
      <c r="R116" s="587"/>
      <c r="S116" s="535" t="e">
        <f t="shared" si="394"/>
        <v>#DIV/0!</v>
      </c>
      <c r="T116" s="589" t="s">
        <v>97</v>
      </c>
      <c r="U116" s="590">
        <f t="shared" ref="U116:BJ117" si="472">U110+U112+U114</f>
        <v>0</v>
      </c>
      <c r="V116" s="581">
        <f t="shared" si="472"/>
        <v>0</v>
      </c>
      <c r="W116" s="581">
        <f t="shared" si="472"/>
        <v>0</v>
      </c>
      <c r="X116" s="1156">
        <f t="shared" si="472"/>
        <v>0</v>
      </c>
      <c r="Y116" s="1156">
        <f t="shared" si="472"/>
        <v>0</v>
      </c>
      <c r="Z116" s="1156">
        <f t="shared" si="472"/>
        <v>0</v>
      </c>
      <c r="AA116" s="581">
        <f t="shared" si="472"/>
        <v>0</v>
      </c>
      <c r="AB116" s="581">
        <f t="shared" si="472"/>
        <v>0</v>
      </c>
      <c r="AC116" s="1156">
        <f t="shared" si="472"/>
        <v>0</v>
      </c>
      <c r="AD116" s="581">
        <f t="shared" si="472"/>
        <v>0</v>
      </c>
      <c r="AE116" s="581">
        <f t="shared" si="472"/>
        <v>0</v>
      </c>
      <c r="AF116" s="581">
        <f t="shared" si="472"/>
        <v>0</v>
      </c>
      <c r="AG116" s="581">
        <f t="shared" si="472"/>
        <v>0</v>
      </c>
      <c r="AH116" s="581">
        <f t="shared" si="472"/>
        <v>0</v>
      </c>
      <c r="AI116" s="581">
        <f t="shared" si="472"/>
        <v>0</v>
      </c>
      <c r="AJ116" s="1156">
        <f t="shared" si="472"/>
        <v>0</v>
      </c>
      <c r="AK116" s="581">
        <f t="shared" si="472"/>
        <v>0</v>
      </c>
      <c r="AL116" s="581">
        <f t="shared" si="472"/>
        <v>0</v>
      </c>
      <c r="AM116" s="581">
        <f t="shared" si="472"/>
        <v>0</v>
      </c>
      <c r="AN116" s="581">
        <f t="shared" si="472"/>
        <v>0</v>
      </c>
      <c r="AO116" s="581">
        <f t="shared" si="472"/>
        <v>0</v>
      </c>
      <c r="AP116" s="581">
        <f t="shared" si="472"/>
        <v>0</v>
      </c>
      <c r="AQ116" s="581">
        <f t="shared" si="472"/>
        <v>0</v>
      </c>
      <c r="AR116" s="581">
        <f t="shared" si="472"/>
        <v>0</v>
      </c>
      <c r="AS116" s="1156">
        <f t="shared" si="472"/>
        <v>0</v>
      </c>
      <c r="AT116" s="1156">
        <f t="shared" si="472"/>
        <v>0</v>
      </c>
      <c r="AU116" s="1156">
        <f t="shared" si="472"/>
        <v>0</v>
      </c>
      <c r="AV116" s="1156">
        <f t="shared" si="472"/>
        <v>0</v>
      </c>
      <c r="AW116" s="1156">
        <f t="shared" si="472"/>
        <v>0</v>
      </c>
      <c r="AX116" s="1156">
        <f t="shared" si="472"/>
        <v>0</v>
      </c>
      <c r="AY116" s="581">
        <f t="shared" si="472"/>
        <v>0</v>
      </c>
      <c r="AZ116" s="581">
        <f t="shared" si="472"/>
        <v>0</v>
      </c>
      <c r="BA116" s="581">
        <f t="shared" si="472"/>
        <v>0</v>
      </c>
      <c r="BB116" s="581">
        <f t="shared" si="472"/>
        <v>0</v>
      </c>
      <c r="BC116" s="581">
        <f t="shared" si="472"/>
        <v>0</v>
      </c>
      <c r="BD116" s="581">
        <f t="shared" si="472"/>
        <v>0</v>
      </c>
      <c r="BE116" s="581">
        <f t="shared" si="472"/>
        <v>0</v>
      </c>
      <c r="BF116" s="581">
        <f t="shared" si="472"/>
        <v>0</v>
      </c>
      <c r="BG116" s="581">
        <f t="shared" si="472"/>
        <v>0</v>
      </c>
      <c r="BH116" s="1156">
        <f t="shared" si="472"/>
        <v>0</v>
      </c>
      <c r="BI116" s="1156">
        <f t="shared" si="472"/>
        <v>0</v>
      </c>
      <c r="BJ116" s="584">
        <f t="shared" si="472"/>
        <v>0</v>
      </c>
      <c r="BK116" s="585">
        <f>BK110+BK112+BK114</f>
        <v>0</v>
      </c>
      <c r="BL116" s="623"/>
      <c r="BM116" s="541"/>
      <c r="BN116" s="542"/>
      <c r="BO116" s="544">
        <f t="shared" si="389"/>
        <v>0</v>
      </c>
      <c r="BP116" s="594" t="e">
        <f t="shared" si="390"/>
        <v>#DIV/0!</v>
      </c>
      <c r="BQ116" s="544">
        <f t="shared" si="391"/>
        <v>0</v>
      </c>
      <c r="BR116" s="545"/>
      <c r="BS116" s="545"/>
      <c r="BT116" s="547">
        <v>9</v>
      </c>
      <c r="BU116" s="1269"/>
      <c r="BV116" s="1328"/>
      <c r="BW116" s="1329"/>
    </row>
    <row r="117" spans="1:126" s="547" customFormat="1" ht="20.25" customHeight="1">
      <c r="A117" s="1227"/>
      <c r="B117" s="1336"/>
      <c r="C117" s="1337"/>
      <c r="D117" s="1337"/>
      <c r="E117" s="1338"/>
      <c r="F117" s="606" t="s">
        <v>99</v>
      </c>
      <c r="G117" s="596" t="e">
        <f>G111+G113+G115</f>
        <v>#DIV/0!</v>
      </c>
      <c r="H117" s="596" t="e">
        <f t="shared" ref="H117:I117" si="473">H111+H113+H115</f>
        <v>#DIV/0!</v>
      </c>
      <c r="I117" s="596" t="e">
        <f t="shared" si="473"/>
        <v>#DIV/0!</v>
      </c>
      <c r="J117" s="596">
        <f t="shared" ref="J117:L117" si="474">J111+J113+J115</f>
        <v>0</v>
      </c>
      <c r="K117" s="597">
        <f t="shared" si="474"/>
        <v>0</v>
      </c>
      <c r="L117" s="596">
        <f t="shared" si="474"/>
        <v>0</v>
      </c>
      <c r="M117" s="596">
        <f t="shared" ref="M117:N117" si="475">M111+M113+M115</f>
        <v>0</v>
      </c>
      <c r="N117" s="596">
        <f t="shared" si="475"/>
        <v>0</v>
      </c>
      <c r="O117" s="602" t="e">
        <f t="shared" si="388"/>
        <v>#DIV/0!</v>
      </c>
      <c r="P117" s="596">
        <f t="shared" ref="P117:R117" si="476">P111+P113+P115</f>
        <v>0</v>
      </c>
      <c r="Q117" s="596">
        <f t="shared" ref="Q117" si="477">Q111+Q113+Q115</f>
        <v>0</v>
      </c>
      <c r="R117" s="601">
        <f t="shared" si="476"/>
        <v>0</v>
      </c>
      <c r="S117" s="535" t="e">
        <f t="shared" si="394"/>
        <v>#DIV/0!</v>
      </c>
      <c r="T117" s="606" t="s">
        <v>99</v>
      </c>
      <c r="U117" s="607">
        <f t="shared" ref="U117:BI117" si="478">U111+U113+U115</f>
        <v>0</v>
      </c>
      <c r="V117" s="596">
        <f t="shared" si="478"/>
        <v>0</v>
      </c>
      <c r="W117" s="596">
        <f t="shared" si="478"/>
        <v>0</v>
      </c>
      <c r="X117" s="596">
        <f t="shared" si="478"/>
        <v>0</v>
      </c>
      <c r="Y117" s="596">
        <f t="shared" si="478"/>
        <v>0</v>
      </c>
      <c r="Z117" s="596">
        <f t="shared" si="478"/>
        <v>0</v>
      </c>
      <c r="AA117" s="596">
        <f t="shared" si="478"/>
        <v>0</v>
      </c>
      <c r="AB117" s="596">
        <f t="shared" si="478"/>
        <v>0</v>
      </c>
      <c r="AC117" s="596">
        <f t="shared" si="478"/>
        <v>0</v>
      </c>
      <c r="AD117" s="596">
        <f t="shared" si="478"/>
        <v>0</v>
      </c>
      <c r="AE117" s="596">
        <f t="shared" si="478"/>
        <v>0</v>
      </c>
      <c r="AF117" s="596">
        <f t="shared" si="478"/>
        <v>0</v>
      </c>
      <c r="AG117" s="596">
        <f t="shared" si="478"/>
        <v>0</v>
      </c>
      <c r="AH117" s="596">
        <f t="shared" si="478"/>
        <v>0</v>
      </c>
      <c r="AI117" s="596">
        <f t="shared" si="478"/>
        <v>0</v>
      </c>
      <c r="AJ117" s="596">
        <f t="shared" si="478"/>
        <v>0</v>
      </c>
      <c r="AK117" s="596">
        <f t="shared" si="478"/>
        <v>0</v>
      </c>
      <c r="AL117" s="596">
        <f t="shared" si="478"/>
        <v>0</v>
      </c>
      <c r="AM117" s="596">
        <f t="shared" si="478"/>
        <v>0</v>
      </c>
      <c r="AN117" s="596">
        <f t="shared" si="478"/>
        <v>0</v>
      </c>
      <c r="AO117" s="596">
        <f t="shared" si="478"/>
        <v>0</v>
      </c>
      <c r="AP117" s="596">
        <f t="shared" si="478"/>
        <v>0</v>
      </c>
      <c r="AQ117" s="596">
        <f t="shared" si="478"/>
        <v>0</v>
      </c>
      <c r="AR117" s="596">
        <f t="shared" si="478"/>
        <v>0</v>
      </c>
      <c r="AS117" s="596">
        <f t="shared" si="478"/>
        <v>0</v>
      </c>
      <c r="AT117" s="596">
        <f t="shared" si="478"/>
        <v>0</v>
      </c>
      <c r="AU117" s="596">
        <f t="shared" si="478"/>
        <v>0</v>
      </c>
      <c r="AV117" s="596">
        <f t="shared" si="478"/>
        <v>0</v>
      </c>
      <c r="AW117" s="596">
        <f t="shared" si="478"/>
        <v>0</v>
      </c>
      <c r="AX117" s="596">
        <f t="shared" si="478"/>
        <v>0</v>
      </c>
      <c r="AY117" s="596">
        <f t="shared" si="478"/>
        <v>0</v>
      </c>
      <c r="AZ117" s="596">
        <f t="shared" si="478"/>
        <v>0</v>
      </c>
      <c r="BA117" s="596">
        <f t="shared" si="478"/>
        <v>0</v>
      </c>
      <c r="BB117" s="596">
        <f t="shared" si="478"/>
        <v>0</v>
      </c>
      <c r="BC117" s="596">
        <f t="shared" si="478"/>
        <v>0</v>
      </c>
      <c r="BD117" s="596">
        <f t="shared" si="478"/>
        <v>0</v>
      </c>
      <c r="BE117" s="596">
        <f t="shared" si="478"/>
        <v>0</v>
      </c>
      <c r="BF117" s="596">
        <f t="shared" si="478"/>
        <v>0</v>
      </c>
      <c r="BG117" s="596">
        <f t="shared" si="478"/>
        <v>0</v>
      </c>
      <c r="BH117" s="596">
        <f t="shared" si="478"/>
        <v>0</v>
      </c>
      <c r="BI117" s="596">
        <f t="shared" si="478"/>
        <v>0</v>
      </c>
      <c r="BJ117" s="603">
        <f t="shared" si="472"/>
        <v>0</v>
      </c>
      <c r="BK117" s="602">
        <f>BK111+BK113+BK115</f>
        <v>0</v>
      </c>
      <c r="BL117" s="623"/>
      <c r="BM117" s="541"/>
      <c r="BN117" s="542"/>
      <c r="BO117" s="579">
        <f t="shared" si="389"/>
        <v>0</v>
      </c>
      <c r="BP117" s="609" t="e">
        <f t="shared" si="390"/>
        <v>#DIV/0!</v>
      </c>
      <c r="BQ117" s="579">
        <f t="shared" si="391"/>
        <v>0</v>
      </c>
      <c r="BR117" s="610" t="str">
        <f>IF(BR115=BQ117,"○","×")</f>
        <v>○</v>
      </c>
      <c r="BS117" s="545"/>
      <c r="BU117" s="1355">
        <f>_xlfn.AGGREGATE(9,6,S117,BQ117)</f>
        <v>0</v>
      </c>
      <c r="BV117" s="1355">
        <f>AY117</f>
        <v>0</v>
      </c>
      <c r="BW117" s="1355">
        <f t="shared" ref="BW117" si="479">BU117+BV117</f>
        <v>0</v>
      </c>
    </row>
    <row r="118" spans="1:126" s="547" customFormat="1" ht="15" customHeight="1">
      <c r="A118" s="955"/>
      <c r="B118" s="1332">
        <f>共同経理課!B118</f>
        <v>0</v>
      </c>
      <c r="C118" s="1326">
        <f>共同経理課!C118</f>
        <v>0</v>
      </c>
      <c r="D118" s="1326">
        <f>共同経理課!I118</f>
        <v>0</v>
      </c>
      <c r="E118" s="1327">
        <f>共同経理課!I118-共同経理課!I119</f>
        <v>0</v>
      </c>
      <c r="F118" s="1002" t="s">
        <v>97</v>
      </c>
      <c r="G118" s="525" t="e">
        <f>ROUNDDOWN($B118*$D118/$C118,3)</f>
        <v>#DIV/0!</v>
      </c>
      <c r="H118" s="525" t="e">
        <f t="shared" ref="H118:I118" si="480">ROUNDDOWN($B118*$D118/$C118,3)</f>
        <v>#DIV/0!</v>
      </c>
      <c r="I118" s="525" t="e">
        <f t="shared" si="480"/>
        <v>#DIV/0!</v>
      </c>
      <c r="J118" s="525"/>
      <c r="K118" s="525" t="e">
        <f t="shared" ref="K118:M118" si="481">ROUNDDOWN($B118*$D118/$C118,3)</f>
        <v>#DIV/0!</v>
      </c>
      <c r="L118" s="525" t="e">
        <f t="shared" si="481"/>
        <v>#DIV/0!</v>
      </c>
      <c r="M118" s="525" t="e">
        <f t="shared" si="481"/>
        <v>#DIV/0!</v>
      </c>
      <c r="N118" s="525"/>
      <c r="O118" s="531" t="e">
        <f t="shared" si="388"/>
        <v>#DIV/0!</v>
      </c>
      <c r="P118" s="613"/>
      <c r="Q118" s="613"/>
      <c r="R118" s="533"/>
      <c r="S118" s="535" t="e">
        <f t="shared" si="394"/>
        <v>#DIV/0!</v>
      </c>
      <c r="T118" s="536" t="s">
        <v>97</v>
      </c>
      <c r="U118" s="1085">
        <f>E118</f>
        <v>0</v>
      </c>
      <c r="V118" s="1089"/>
      <c r="W118" s="1089"/>
      <c r="X118" s="1154"/>
      <c r="Y118" s="1154"/>
      <c r="Z118" s="1154"/>
      <c r="AA118" s="1089"/>
      <c r="AB118" s="1089"/>
      <c r="AC118" s="1154"/>
      <c r="AD118" s="1089"/>
      <c r="AE118" s="1089"/>
      <c r="AF118" s="1089"/>
      <c r="AG118" s="1089"/>
      <c r="AH118" s="1089"/>
      <c r="AI118" s="1089"/>
      <c r="AJ118" s="1154"/>
      <c r="AK118" s="1089"/>
      <c r="AL118" s="1089"/>
      <c r="AM118" s="1089"/>
      <c r="AN118" s="1089"/>
      <c r="AO118" s="1089"/>
      <c r="AP118" s="1089"/>
      <c r="AQ118" s="1089"/>
      <c r="AR118" s="1089"/>
      <c r="AS118" s="1154"/>
      <c r="AT118" s="1154"/>
      <c r="AU118" s="1154"/>
      <c r="AV118" s="1154"/>
      <c r="AW118" s="1154"/>
      <c r="AX118" s="1154"/>
      <c r="AY118" s="1089"/>
      <c r="AZ118" s="1089"/>
      <c r="BA118" s="1089"/>
      <c r="BB118" s="1089"/>
      <c r="BC118" s="1089"/>
      <c r="BD118" s="1089"/>
      <c r="BE118" s="1089"/>
      <c r="BF118" s="1089"/>
      <c r="BG118" s="1089"/>
      <c r="BH118" s="1154"/>
      <c r="BI118" s="1154"/>
      <c r="BJ118" s="1172">
        <f>E118</f>
        <v>0</v>
      </c>
      <c r="BK118" s="531">
        <f>SUM(U118:BJ118)</f>
        <v>0</v>
      </c>
      <c r="BL118" s="623"/>
      <c r="BM118" s="541"/>
      <c r="BN118" s="542"/>
      <c r="BO118" s="544">
        <f t="shared" si="389"/>
        <v>0</v>
      </c>
      <c r="BP118" s="565" t="e">
        <f t="shared" si="390"/>
        <v>#DIV/0!</v>
      </c>
      <c r="BQ118" s="544">
        <f t="shared" si="391"/>
        <v>0</v>
      </c>
      <c r="BR118" s="545"/>
      <c r="BS118" s="545"/>
      <c r="BU118" s="1355"/>
      <c r="BV118" s="1355"/>
      <c r="BW118" s="1355"/>
    </row>
    <row r="119" spans="1:126" s="547" customFormat="1" ht="20.25" customHeight="1">
      <c r="A119" s="548" t="s">
        <v>137</v>
      </c>
      <c r="B119" s="1332"/>
      <c r="C119" s="1326"/>
      <c r="D119" s="1326"/>
      <c r="E119" s="1359"/>
      <c r="F119" s="1003" t="s">
        <v>99</v>
      </c>
      <c r="G119" s="550" t="e">
        <f>ROUNDDOWN(G$97*G118,0)</f>
        <v>#DIV/0!</v>
      </c>
      <c r="H119" s="550" t="e">
        <f t="shared" ref="H119:I119" si="482">ROUNDDOWN(H$97*H118,0)</f>
        <v>#DIV/0!</v>
      </c>
      <c r="I119" s="550" t="e">
        <f t="shared" si="482"/>
        <v>#DIV/0!</v>
      </c>
      <c r="J119" s="550">
        <f>ROUNDDOWN(J$7*J118,0)</f>
        <v>0</v>
      </c>
      <c r="K119" s="550"/>
      <c r="L119" s="550"/>
      <c r="M119" s="550"/>
      <c r="N119" s="550"/>
      <c r="O119" s="555" t="e">
        <f t="shared" si="388"/>
        <v>#DIV/0!</v>
      </c>
      <c r="P119" s="550">
        <f>P$99*P118</f>
        <v>0</v>
      </c>
      <c r="Q119" s="550">
        <f t="shared" ref="Q119" si="483">Q$99*Q118</f>
        <v>0</v>
      </c>
      <c r="R119" s="615"/>
      <c r="S119" s="535" t="e">
        <f t="shared" si="394"/>
        <v>#DIV/0!</v>
      </c>
      <c r="T119" s="1070" t="s">
        <v>99</v>
      </c>
      <c r="U119" s="1086">
        <f>U118*U$99</f>
        <v>0</v>
      </c>
      <c r="V119" s="552">
        <f>V118*V$99</f>
        <v>0</v>
      </c>
      <c r="W119" s="552">
        <f>W118*W$99</f>
        <v>0</v>
      </c>
      <c r="X119" s="552"/>
      <c r="Y119" s="552"/>
      <c r="Z119" s="552"/>
      <c r="AA119" s="552">
        <f>AA118*AA$99</f>
        <v>0</v>
      </c>
      <c r="AB119" s="552">
        <f>AB118*AB$99</f>
        <v>0</v>
      </c>
      <c r="AC119" s="552"/>
      <c r="AD119" s="552">
        <f t="shared" ref="AD119:AI119" si="484">AD118*AD$99</f>
        <v>0</v>
      </c>
      <c r="AE119" s="552">
        <f t="shared" si="484"/>
        <v>0</v>
      </c>
      <c r="AF119" s="552">
        <f t="shared" si="484"/>
        <v>0</v>
      </c>
      <c r="AG119" s="552">
        <f t="shared" si="484"/>
        <v>0</v>
      </c>
      <c r="AH119" s="552">
        <f t="shared" si="484"/>
        <v>0</v>
      </c>
      <c r="AI119" s="552">
        <f t="shared" si="484"/>
        <v>0</v>
      </c>
      <c r="AJ119" s="552"/>
      <c r="AK119" s="552">
        <f t="shared" ref="AK119:AR119" si="485">AK118*AK$99</f>
        <v>0</v>
      </c>
      <c r="AL119" s="552">
        <f t="shared" si="485"/>
        <v>0</v>
      </c>
      <c r="AM119" s="552">
        <f t="shared" si="485"/>
        <v>0</v>
      </c>
      <c r="AN119" s="552">
        <f t="shared" si="485"/>
        <v>0</v>
      </c>
      <c r="AO119" s="552">
        <f t="shared" si="485"/>
        <v>0</v>
      </c>
      <c r="AP119" s="552">
        <f t="shared" si="485"/>
        <v>0</v>
      </c>
      <c r="AQ119" s="552">
        <f t="shared" si="485"/>
        <v>0</v>
      </c>
      <c r="AR119" s="552">
        <f t="shared" si="485"/>
        <v>0</v>
      </c>
      <c r="AS119" s="552"/>
      <c r="AT119" s="552"/>
      <c r="AU119" s="552"/>
      <c r="AV119" s="552"/>
      <c r="AW119" s="552"/>
      <c r="AX119" s="552"/>
      <c r="AY119" s="552">
        <f t="shared" ref="AY119:BF119" si="486">AY118*AY$99</f>
        <v>0</v>
      </c>
      <c r="AZ119" s="552">
        <f t="shared" si="486"/>
        <v>0</v>
      </c>
      <c r="BA119" s="552">
        <f t="shared" si="486"/>
        <v>0</v>
      </c>
      <c r="BB119" s="552">
        <f t="shared" si="486"/>
        <v>0</v>
      </c>
      <c r="BC119" s="552">
        <f t="shared" si="486"/>
        <v>0</v>
      </c>
      <c r="BD119" s="552">
        <f t="shared" si="486"/>
        <v>0</v>
      </c>
      <c r="BE119" s="552">
        <f t="shared" si="486"/>
        <v>0</v>
      </c>
      <c r="BF119" s="552">
        <f t="shared" si="486"/>
        <v>0</v>
      </c>
      <c r="BG119" s="552"/>
      <c r="BH119" s="552"/>
      <c r="BI119" s="552"/>
      <c r="BJ119" s="1118">
        <f>BJ118*BJ$100</f>
        <v>0</v>
      </c>
      <c r="BK119" s="531">
        <f t="shared" ref="BK119:BK123" si="487">SUM(U119:BJ119)</f>
        <v>0</v>
      </c>
      <c r="BL119" s="623"/>
      <c r="BM119" s="541"/>
      <c r="BN119" s="542"/>
      <c r="BO119" s="560">
        <f t="shared" si="389"/>
        <v>0</v>
      </c>
      <c r="BP119" s="565" t="e">
        <f t="shared" si="390"/>
        <v>#DIV/0!</v>
      </c>
      <c r="BQ119" s="560">
        <f t="shared" si="391"/>
        <v>0</v>
      </c>
      <c r="BR119" s="545">
        <f>BR115+BQ119</f>
        <v>0</v>
      </c>
      <c r="BS119" s="616">
        <f>BS115-BR119</f>
        <v>0</v>
      </c>
      <c r="BU119" s="1268">
        <f>_xlfn.AGGREGATE(9,6,S119,BQ119)</f>
        <v>0</v>
      </c>
      <c r="BV119" s="1328">
        <f>AY119</f>
        <v>0</v>
      </c>
      <c r="BW119" s="1329">
        <f t="shared" ref="BW119" si="488">BU119+BV119</f>
        <v>0</v>
      </c>
    </row>
    <row r="120" spans="1:126" s="547" customFormat="1" ht="15" customHeight="1">
      <c r="A120" s="955"/>
      <c r="B120" s="1332">
        <f>共同経理課!B120</f>
        <v>0</v>
      </c>
      <c r="C120" s="1326">
        <f>共同経理課!C120</f>
        <v>0</v>
      </c>
      <c r="D120" s="1326">
        <f>共同経理課!I120</f>
        <v>0</v>
      </c>
      <c r="E120" s="1327">
        <f>共同経理課!I120-共同経理課!I121</f>
        <v>0</v>
      </c>
      <c r="F120" s="1002" t="s">
        <v>97</v>
      </c>
      <c r="G120" s="525" t="e">
        <f>ROUNDDOWN($B120*$D120/$C120,3)</f>
        <v>#DIV/0!</v>
      </c>
      <c r="H120" s="525" t="e">
        <f t="shared" ref="H120:I120" si="489">ROUNDDOWN($B120*$D120/$C120,3)</f>
        <v>#DIV/0!</v>
      </c>
      <c r="I120" s="525" t="e">
        <f t="shared" si="489"/>
        <v>#DIV/0!</v>
      </c>
      <c r="J120" s="525"/>
      <c r="K120" s="525" t="e">
        <f t="shared" ref="K120:M120" si="490">ROUNDDOWN($B120*$D120/$C120,3)</f>
        <v>#DIV/0!</v>
      </c>
      <c r="L120" s="525" t="e">
        <f t="shared" si="490"/>
        <v>#DIV/0!</v>
      </c>
      <c r="M120" s="525" t="e">
        <f t="shared" si="490"/>
        <v>#DIV/0!</v>
      </c>
      <c r="N120" s="525"/>
      <c r="O120" s="555" t="e">
        <f t="shared" si="388"/>
        <v>#DIV/0!</v>
      </c>
      <c r="P120" s="550"/>
      <c r="Q120" s="550"/>
      <c r="R120" s="566"/>
      <c r="S120" s="535" t="e">
        <f t="shared" si="394"/>
        <v>#DIV/0!</v>
      </c>
      <c r="T120" s="536" t="s">
        <v>97</v>
      </c>
      <c r="U120" s="1086">
        <f>E120</f>
        <v>0</v>
      </c>
      <c r="V120" s="552"/>
      <c r="W120" s="552"/>
      <c r="X120" s="1155"/>
      <c r="Y120" s="1155"/>
      <c r="Z120" s="1155"/>
      <c r="AA120" s="552"/>
      <c r="AB120" s="552"/>
      <c r="AC120" s="1155"/>
      <c r="AD120" s="552"/>
      <c r="AE120" s="552"/>
      <c r="AF120" s="552"/>
      <c r="AG120" s="552"/>
      <c r="AH120" s="552"/>
      <c r="AI120" s="552"/>
      <c r="AJ120" s="1155"/>
      <c r="AK120" s="552"/>
      <c r="AL120" s="552"/>
      <c r="AM120" s="552"/>
      <c r="AN120" s="552"/>
      <c r="AO120" s="552"/>
      <c r="AP120" s="552"/>
      <c r="AQ120" s="552"/>
      <c r="AR120" s="552"/>
      <c r="AS120" s="1155"/>
      <c r="AT120" s="1155"/>
      <c r="AU120" s="1155"/>
      <c r="AV120" s="1155"/>
      <c r="AW120" s="1155"/>
      <c r="AX120" s="1155"/>
      <c r="AY120" s="552"/>
      <c r="AZ120" s="552"/>
      <c r="BA120" s="552"/>
      <c r="BB120" s="552"/>
      <c r="BC120" s="552"/>
      <c r="BD120" s="552"/>
      <c r="BE120" s="552"/>
      <c r="BF120" s="552"/>
      <c r="BG120" s="552"/>
      <c r="BH120" s="1155"/>
      <c r="BI120" s="1155"/>
      <c r="BJ120" s="1118">
        <f>E120</f>
        <v>0</v>
      </c>
      <c r="BK120" s="531">
        <f t="shared" si="487"/>
        <v>0</v>
      </c>
      <c r="BL120" s="623"/>
      <c r="BM120" s="541"/>
      <c r="BN120" s="542"/>
      <c r="BO120" s="534">
        <f t="shared" si="389"/>
        <v>0</v>
      </c>
      <c r="BP120" s="565" t="e">
        <f t="shared" si="390"/>
        <v>#DIV/0!</v>
      </c>
      <c r="BQ120" s="560">
        <f t="shared" si="391"/>
        <v>0</v>
      </c>
      <c r="BR120" s="617"/>
      <c r="BS120" s="545"/>
      <c r="BT120" s="547">
        <v>10</v>
      </c>
      <c r="BU120" s="1269"/>
      <c r="BV120" s="1328"/>
      <c r="BW120" s="1329"/>
    </row>
    <row r="121" spans="1:126" s="547" customFormat="1" ht="20.25" customHeight="1">
      <c r="A121" s="548" t="s">
        <v>138</v>
      </c>
      <c r="B121" s="1332"/>
      <c r="C121" s="1326"/>
      <c r="D121" s="1326"/>
      <c r="E121" s="1359"/>
      <c r="F121" s="1003" t="s">
        <v>99</v>
      </c>
      <c r="G121" s="550" t="e">
        <f>ROUNDDOWN(G$97*G120,0)</f>
        <v>#DIV/0!</v>
      </c>
      <c r="H121" s="550" t="e">
        <f t="shared" ref="H121:I121" si="491">ROUNDDOWN(H$97*H120,0)</f>
        <v>#DIV/0!</v>
      </c>
      <c r="I121" s="550" t="e">
        <f t="shared" si="491"/>
        <v>#DIV/0!</v>
      </c>
      <c r="J121" s="550">
        <f>ROUNDDOWN(J$7*J120,0)</f>
        <v>0</v>
      </c>
      <c r="K121" s="550"/>
      <c r="L121" s="550"/>
      <c r="M121" s="550"/>
      <c r="N121" s="550"/>
      <c r="O121" s="555" t="e">
        <f t="shared" si="388"/>
        <v>#DIV/0!</v>
      </c>
      <c r="P121" s="550">
        <f>P$99*P120</f>
        <v>0</v>
      </c>
      <c r="Q121" s="550">
        <f t="shared" ref="Q121" si="492">Q$99*Q120</f>
        <v>0</v>
      </c>
      <c r="R121" s="559"/>
      <c r="S121" s="535" t="e">
        <f t="shared" si="394"/>
        <v>#DIV/0!</v>
      </c>
      <c r="T121" s="1070" t="s">
        <v>99</v>
      </c>
      <c r="U121" s="1086">
        <f>U120*U$99</f>
        <v>0</v>
      </c>
      <c r="V121" s="552">
        <f>V120*V$99</f>
        <v>0</v>
      </c>
      <c r="W121" s="552">
        <f>W120*W$99</f>
        <v>0</v>
      </c>
      <c r="X121" s="552"/>
      <c r="Y121" s="552"/>
      <c r="Z121" s="552"/>
      <c r="AA121" s="552">
        <f>AA120*AA$99</f>
        <v>0</v>
      </c>
      <c r="AB121" s="552">
        <f>AB120*AB$99</f>
        <v>0</v>
      </c>
      <c r="AC121" s="552"/>
      <c r="AD121" s="552">
        <f t="shared" ref="AD121:AI121" si="493">AD120*AD$99</f>
        <v>0</v>
      </c>
      <c r="AE121" s="552">
        <f t="shared" si="493"/>
        <v>0</v>
      </c>
      <c r="AF121" s="552">
        <f t="shared" si="493"/>
        <v>0</v>
      </c>
      <c r="AG121" s="552">
        <f t="shared" si="493"/>
        <v>0</v>
      </c>
      <c r="AH121" s="552">
        <f t="shared" si="493"/>
        <v>0</v>
      </c>
      <c r="AI121" s="552">
        <f t="shared" si="493"/>
        <v>0</v>
      </c>
      <c r="AJ121" s="552"/>
      <c r="AK121" s="552">
        <f t="shared" ref="AK121:AR121" si="494">AK120*AK$99</f>
        <v>0</v>
      </c>
      <c r="AL121" s="552">
        <f t="shared" si="494"/>
        <v>0</v>
      </c>
      <c r="AM121" s="552">
        <f t="shared" si="494"/>
        <v>0</v>
      </c>
      <c r="AN121" s="552">
        <f t="shared" si="494"/>
        <v>0</v>
      </c>
      <c r="AO121" s="552">
        <f t="shared" si="494"/>
        <v>0</v>
      </c>
      <c r="AP121" s="552">
        <f t="shared" si="494"/>
        <v>0</v>
      </c>
      <c r="AQ121" s="552">
        <f t="shared" si="494"/>
        <v>0</v>
      </c>
      <c r="AR121" s="552">
        <f t="shared" si="494"/>
        <v>0</v>
      </c>
      <c r="AS121" s="552"/>
      <c r="AT121" s="552"/>
      <c r="AU121" s="552"/>
      <c r="AV121" s="552"/>
      <c r="AW121" s="552"/>
      <c r="AX121" s="552"/>
      <c r="AY121" s="552">
        <f t="shared" ref="AY121:BF121" si="495">AY120*AY$99</f>
        <v>0</v>
      </c>
      <c r="AZ121" s="552">
        <f t="shared" si="495"/>
        <v>0</v>
      </c>
      <c r="BA121" s="552">
        <f t="shared" si="495"/>
        <v>0</v>
      </c>
      <c r="BB121" s="552">
        <f t="shared" si="495"/>
        <v>0</v>
      </c>
      <c r="BC121" s="552">
        <f t="shared" si="495"/>
        <v>0</v>
      </c>
      <c r="BD121" s="552">
        <f t="shared" si="495"/>
        <v>0</v>
      </c>
      <c r="BE121" s="552">
        <f t="shared" si="495"/>
        <v>0</v>
      </c>
      <c r="BF121" s="552">
        <f t="shared" si="495"/>
        <v>0</v>
      </c>
      <c r="BG121" s="552"/>
      <c r="BH121" s="552"/>
      <c r="BI121" s="552"/>
      <c r="BJ121" s="1118">
        <f>BJ120*BJ$100</f>
        <v>0</v>
      </c>
      <c r="BK121" s="531">
        <f t="shared" si="487"/>
        <v>0</v>
      </c>
      <c r="BL121" s="623"/>
      <c r="BM121" s="541"/>
      <c r="BN121" s="542"/>
      <c r="BO121" s="560">
        <f t="shared" si="389"/>
        <v>0</v>
      </c>
      <c r="BP121" s="565" t="e">
        <f t="shared" si="390"/>
        <v>#DIV/0!</v>
      </c>
      <c r="BQ121" s="560">
        <f t="shared" si="391"/>
        <v>0</v>
      </c>
      <c r="BR121" s="545">
        <f>BR119+BQ121</f>
        <v>0</v>
      </c>
      <c r="BS121" s="616">
        <f>BS119-BR121</f>
        <v>0</v>
      </c>
      <c r="BU121" s="1268">
        <f>_xlfn.AGGREGATE(9,6,S121,BQ121)</f>
        <v>0</v>
      </c>
      <c r="BV121" s="1328">
        <f>AY121</f>
        <v>0</v>
      </c>
      <c r="BW121" s="1329">
        <f t="shared" ref="BW121" si="496">BU121+BV121</f>
        <v>0</v>
      </c>
    </row>
    <row r="122" spans="1:126" s="547" customFormat="1" ht="15" customHeight="1">
      <c r="A122" s="618"/>
      <c r="B122" s="1332">
        <f>共同経理課!B122</f>
        <v>0</v>
      </c>
      <c r="C122" s="1326">
        <f>共同経理課!C122</f>
        <v>0</v>
      </c>
      <c r="D122" s="1326">
        <f>共同経理課!I122</f>
        <v>0</v>
      </c>
      <c r="E122" s="1327">
        <f>共同経理課!I122-共同経理課!I123</f>
        <v>0</v>
      </c>
      <c r="F122" s="1002" t="s">
        <v>97</v>
      </c>
      <c r="G122" s="525" t="e">
        <f>ROUNDDOWN($B122*$D122/$C122,3)</f>
        <v>#DIV/0!</v>
      </c>
      <c r="H122" s="525" t="e">
        <f t="shared" ref="H122:I122" si="497">ROUNDDOWN($B122*$D122/$C122,3)</f>
        <v>#DIV/0!</v>
      </c>
      <c r="I122" s="525" t="e">
        <f t="shared" si="497"/>
        <v>#DIV/0!</v>
      </c>
      <c r="J122" s="525"/>
      <c r="K122" s="525" t="e">
        <f t="shared" ref="K122:M122" si="498">ROUNDDOWN($B122*$D122/$C122,3)</f>
        <v>#DIV/0!</v>
      </c>
      <c r="L122" s="525" t="e">
        <f t="shared" si="498"/>
        <v>#DIV/0!</v>
      </c>
      <c r="M122" s="525" t="e">
        <f t="shared" si="498"/>
        <v>#DIV/0!</v>
      </c>
      <c r="N122" s="525"/>
      <c r="O122" s="555" t="e">
        <f t="shared" si="388"/>
        <v>#DIV/0!</v>
      </c>
      <c r="P122" s="550"/>
      <c r="Q122" s="550"/>
      <c r="R122" s="566"/>
      <c r="S122" s="535" t="e">
        <f t="shared" si="394"/>
        <v>#DIV/0!</v>
      </c>
      <c r="T122" s="1070" t="s">
        <v>97</v>
      </c>
      <c r="U122" s="1086">
        <f>E122</f>
        <v>0</v>
      </c>
      <c r="V122" s="552"/>
      <c r="W122" s="552"/>
      <c r="X122" s="1155"/>
      <c r="Y122" s="1155"/>
      <c r="Z122" s="1155"/>
      <c r="AA122" s="552"/>
      <c r="AB122" s="552"/>
      <c r="AC122" s="1155"/>
      <c r="AD122" s="552"/>
      <c r="AE122" s="552"/>
      <c r="AF122" s="552"/>
      <c r="AG122" s="552"/>
      <c r="AH122" s="552"/>
      <c r="AI122" s="552"/>
      <c r="AJ122" s="1155"/>
      <c r="AK122" s="552"/>
      <c r="AL122" s="552"/>
      <c r="AM122" s="552"/>
      <c r="AN122" s="552"/>
      <c r="AO122" s="552"/>
      <c r="AP122" s="552"/>
      <c r="AQ122" s="552"/>
      <c r="AR122" s="552"/>
      <c r="AS122" s="1155"/>
      <c r="AT122" s="1155"/>
      <c r="AU122" s="1155"/>
      <c r="AV122" s="1155"/>
      <c r="AW122" s="1155"/>
      <c r="AX122" s="1155"/>
      <c r="AY122" s="552"/>
      <c r="AZ122" s="552"/>
      <c r="BA122" s="552"/>
      <c r="BB122" s="552"/>
      <c r="BC122" s="552"/>
      <c r="BD122" s="552"/>
      <c r="BE122" s="552"/>
      <c r="BF122" s="552"/>
      <c r="BG122" s="552"/>
      <c r="BH122" s="1155"/>
      <c r="BI122" s="1155"/>
      <c r="BJ122" s="1118">
        <f>E122</f>
        <v>0</v>
      </c>
      <c r="BK122" s="531">
        <f t="shared" si="487"/>
        <v>0</v>
      </c>
      <c r="BL122" s="623"/>
      <c r="BM122" s="541"/>
      <c r="BN122" s="542"/>
      <c r="BO122" s="560">
        <f t="shared" si="389"/>
        <v>0</v>
      </c>
      <c r="BP122" s="565" t="e">
        <f t="shared" si="390"/>
        <v>#DIV/0!</v>
      </c>
      <c r="BQ122" s="560">
        <f t="shared" si="391"/>
        <v>0</v>
      </c>
      <c r="BR122" s="545"/>
      <c r="BS122" s="616"/>
      <c r="BT122" s="547">
        <v>11</v>
      </c>
      <c r="BU122" s="1269"/>
      <c r="BV122" s="1328"/>
      <c r="BW122" s="1329"/>
    </row>
    <row r="123" spans="1:126" s="547" customFormat="1" ht="20.25" customHeight="1">
      <c r="A123" s="955" t="s">
        <v>102</v>
      </c>
      <c r="B123" s="1332"/>
      <c r="C123" s="1326"/>
      <c r="D123" s="1326"/>
      <c r="E123" s="1359"/>
      <c r="F123" s="1009" t="s">
        <v>99</v>
      </c>
      <c r="G123" s="570" t="e">
        <f>ROUNDDOWN(G$97*G122,0)</f>
        <v>#DIV/0!</v>
      </c>
      <c r="H123" s="570" t="e">
        <f t="shared" ref="H123:I123" si="499">ROUNDDOWN(H$97*H122,0)</f>
        <v>#DIV/0!</v>
      </c>
      <c r="I123" s="570" t="e">
        <f t="shared" si="499"/>
        <v>#DIV/0!</v>
      </c>
      <c r="J123" s="570">
        <f>ROUNDDOWN(J$7*J122,0)</f>
        <v>0</v>
      </c>
      <c r="K123" s="570"/>
      <c r="L123" s="570"/>
      <c r="M123" s="570"/>
      <c r="N123" s="570"/>
      <c r="O123" s="571" t="e">
        <f t="shared" si="388"/>
        <v>#DIV/0!</v>
      </c>
      <c r="P123" s="570">
        <f>P$99*P122</f>
        <v>0</v>
      </c>
      <c r="Q123" s="570">
        <f t="shared" ref="Q123" si="500">Q$99*Q122</f>
        <v>0</v>
      </c>
      <c r="R123" s="572"/>
      <c r="S123" s="535" t="e">
        <f t="shared" si="394"/>
        <v>#DIV/0!</v>
      </c>
      <c r="T123" s="575" t="s">
        <v>99</v>
      </c>
      <c r="U123" s="1086">
        <f>U122*U$99</f>
        <v>0</v>
      </c>
      <c r="V123" s="1090">
        <f>V122*V$99</f>
        <v>0</v>
      </c>
      <c r="W123" s="1090">
        <f>W122*W$99</f>
        <v>0</v>
      </c>
      <c r="X123" s="1090"/>
      <c r="Y123" s="1090"/>
      <c r="Z123" s="1090"/>
      <c r="AA123" s="1090">
        <f>AA122*AA$99</f>
        <v>0</v>
      </c>
      <c r="AB123" s="1090">
        <f>AB122*AB$99</f>
        <v>0</v>
      </c>
      <c r="AC123" s="1090"/>
      <c r="AD123" s="1090">
        <f t="shared" ref="AD123:AI123" si="501">AD122*AD$99</f>
        <v>0</v>
      </c>
      <c r="AE123" s="1090">
        <f t="shared" si="501"/>
        <v>0</v>
      </c>
      <c r="AF123" s="1090">
        <f t="shared" si="501"/>
        <v>0</v>
      </c>
      <c r="AG123" s="1090">
        <f t="shared" si="501"/>
        <v>0</v>
      </c>
      <c r="AH123" s="1090">
        <f t="shared" si="501"/>
        <v>0</v>
      </c>
      <c r="AI123" s="1090">
        <f t="shared" si="501"/>
        <v>0</v>
      </c>
      <c r="AJ123" s="1090"/>
      <c r="AK123" s="1090">
        <f t="shared" ref="AK123:AR123" si="502">AK122*AK$99</f>
        <v>0</v>
      </c>
      <c r="AL123" s="1090">
        <f t="shared" si="502"/>
        <v>0</v>
      </c>
      <c r="AM123" s="1090">
        <f t="shared" si="502"/>
        <v>0</v>
      </c>
      <c r="AN123" s="1090">
        <f t="shared" si="502"/>
        <v>0</v>
      </c>
      <c r="AO123" s="1090">
        <f t="shared" si="502"/>
        <v>0</v>
      </c>
      <c r="AP123" s="1090">
        <f t="shared" si="502"/>
        <v>0</v>
      </c>
      <c r="AQ123" s="1090">
        <f t="shared" si="502"/>
        <v>0</v>
      </c>
      <c r="AR123" s="1090">
        <f t="shared" si="502"/>
        <v>0</v>
      </c>
      <c r="AS123" s="1090"/>
      <c r="AT123" s="1090"/>
      <c r="AU123" s="1090"/>
      <c r="AV123" s="1090"/>
      <c r="AW123" s="1090"/>
      <c r="AX123" s="1090"/>
      <c r="AY123" s="1090">
        <f t="shared" ref="AY123:BF123" si="503">AY122*AY$99</f>
        <v>0</v>
      </c>
      <c r="AZ123" s="1090">
        <f t="shared" si="503"/>
        <v>0</v>
      </c>
      <c r="BA123" s="1090">
        <f t="shared" si="503"/>
        <v>0</v>
      </c>
      <c r="BB123" s="1090">
        <f t="shared" si="503"/>
        <v>0</v>
      </c>
      <c r="BC123" s="1090">
        <f t="shared" si="503"/>
        <v>0</v>
      </c>
      <c r="BD123" s="1090">
        <f t="shared" si="503"/>
        <v>0</v>
      </c>
      <c r="BE123" s="1090">
        <f t="shared" si="503"/>
        <v>0</v>
      </c>
      <c r="BF123" s="1090">
        <f t="shared" si="503"/>
        <v>0</v>
      </c>
      <c r="BG123" s="1090"/>
      <c r="BH123" s="1090"/>
      <c r="BI123" s="1090"/>
      <c r="BJ123" s="1173">
        <f>BJ122*BJ$100</f>
        <v>0</v>
      </c>
      <c r="BK123" s="531">
        <f t="shared" si="487"/>
        <v>0</v>
      </c>
      <c r="BL123" s="623"/>
      <c r="BM123" s="541"/>
      <c r="BN123" s="542"/>
      <c r="BO123" s="579">
        <f t="shared" si="389"/>
        <v>0</v>
      </c>
      <c r="BP123" s="619" t="e">
        <f t="shared" si="390"/>
        <v>#DIV/0!</v>
      </c>
      <c r="BQ123" s="560">
        <f t="shared" si="391"/>
        <v>0</v>
      </c>
      <c r="BR123" s="545">
        <f>BR121+BQ123</f>
        <v>0</v>
      </c>
      <c r="BS123" s="616">
        <f>BS121-BR123</f>
        <v>0</v>
      </c>
      <c r="BU123" s="1268">
        <f>_xlfn.AGGREGATE(9,6,S123,BQ123)</f>
        <v>0</v>
      </c>
      <c r="BV123" s="1328">
        <f>AY123</f>
        <v>0</v>
      </c>
      <c r="BW123" s="1329">
        <f t="shared" ref="BW123" si="504">BU123+BV123</f>
        <v>0</v>
      </c>
    </row>
    <row r="124" spans="1:126" ht="15" customHeight="1">
      <c r="A124" s="1208" t="s">
        <v>103</v>
      </c>
      <c r="B124" s="1333">
        <f>SUM(B118:B123)</f>
        <v>0</v>
      </c>
      <c r="C124" s="1334">
        <f t="shared" ref="C124:E124" si="505">SUM(C118:C123)</f>
        <v>0</v>
      </c>
      <c r="D124" s="1334">
        <f t="shared" si="505"/>
        <v>0</v>
      </c>
      <c r="E124" s="1335">
        <f t="shared" si="505"/>
        <v>0</v>
      </c>
      <c r="F124" s="77" t="s">
        <v>97</v>
      </c>
      <c r="G124" s="72" t="e">
        <f>G118+G120+G122</f>
        <v>#DIV/0!</v>
      </c>
      <c r="H124" s="72" t="e">
        <f t="shared" ref="H124:I124" si="506">H118+H120+H122</f>
        <v>#DIV/0!</v>
      </c>
      <c r="I124" s="72" t="e">
        <f t="shared" si="506"/>
        <v>#DIV/0!</v>
      </c>
      <c r="J124" s="72">
        <f t="shared" ref="J124:L124" si="507">J118+J120+J122</f>
        <v>0</v>
      </c>
      <c r="K124" s="581" t="e">
        <f t="shared" si="507"/>
        <v>#DIV/0!</v>
      </c>
      <c r="L124" s="72" t="e">
        <f t="shared" si="507"/>
        <v>#DIV/0!</v>
      </c>
      <c r="M124" s="72" t="e">
        <f t="shared" ref="M124:N124" si="508">M118+M120+M122</f>
        <v>#DIV/0!</v>
      </c>
      <c r="N124" s="72">
        <f t="shared" si="508"/>
        <v>0</v>
      </c>
      <c r="O124" s="16" t="e">
        <f t="shared" si="388"/>
        <v>#DIV/0!</v>
      </c>
      <c r="P124" s="72">
        <f t="shared" ref="P124:Q124" si="509">P118+P120+P122</f>
        <v>0</v>
      </c>
      <c r="Q124" s="72">
        <f t="shared" si="509"/>
        <v>0</v>
      </c>
      <c r="R124" s="490"/>
      <c r="S124" s="535" t="e">
        <f t="shared" si="394"/>
        <v>#DIV/0!</v>
      </c>
      <c r="T124" s="77" t="s">
        <v>97</v>
      </c>
      <c r="U124" s="590">
        <f t="shared" ref="U124:BJ125" si="510">U118+U120+U122</f>
        <v>0</v>
      </c>
      <c r="V124" s="581">
        <f t="shared" si="510"/>
        <v>0</v>
      </c>
      <c r="W124" s="581">
        <f t="shared" si="510"/>
        <v>0</v>
      </c>
      <c r="X124" s="1156">
        <f t="shared" si="510"/>
        <v>0</v>
      </c>
      <c r="Y124" s="1156">
        <f t="shared" si="510"/>
        <v>0</v>
      </c>
      <c r="Z124" s="1156">
        <f t="shared" si="510"/>
        <v>0</v>
      </c>
      <c r="AA124" s="581">
        <f t="shared" si="510"/>
        <v>0</v>
      </c>
      <c r="AB124" s="581">
        <f t="shared" si="510"/>
        <v>0</v>
      </c>
      <c r="AC124" s="1156">
        <f t="shared" si="510"/>
        <v>0</v>
      </c>
      <c r="AD124" s="581">
        <f t="shared" si="510"/>
        <v>0</v>
      </c>
      <c r="AE124" s="581">
        <f t="shared" si="510"/>
        <v>0</v>
      </c>
      <c r="AF124" s="581">
        <f t="shared" si="510"/>
        <v>0</v>
      </c>
      <c r="AG124" s="581">
        <f t="shared" si="510"/>
        <v>0</v>
      </c>
      <c r="AH124" s="581">
        <f t="shared" si="510"/>
        <v>0</v>
      </c>
      <c r="AI124" s="581">
        <f t="shared" si="510"/>
        <v>0</v>
      </c>
      <c r="AJ124" s="1156">
        <f t="shared" si="510"/>
        <v>0</v>
      </c>
      <c r="AK124" s="581">
        <f t="shared" si="510"/>
        <v>0</v>
      </c>
      <c r="AL124" s="581">
        <f t="shared" si="510"/>
        <v>0</v>
      </c>
      <c r="AM124" s="581">
        <f t="shared" si="510"/>
        <v>0</v>
      </c>
      <c r="AN124" s="581">
        <f t="shared" si="510"/>
        <v>0</v>
      </c>
      <c r="AO124" s="581">
        <f t="shared" si="510"/>
        <v>0</v>
      </c>
      <c r="AP124" s="581">
        <f t="shared" si="510"/>
        <v>0</v>
      </c>
      <c r="AQ124" s="581">
        <f t="shared" si="510"/>
        <v>0</v>
      </c>
      <c r="AR124" s="581">
        <f t="shared" si="510"/>
        <v>0</v>
      </c>
      <c r="AS124" s="1156">
        <f t="shared" si="510"/>
        <v>0</v>
      </c>
      <c r="AT124" s="1156">
        <f t="shared" si="510"/>
        <v>0</v>
      </c>
      <c r="AU124" s="1156">
        <f t="shared" si="510"/>
        <v>0</v>
      </c>
      <c r="AV124" s="1156">
        <f t="shared" si="510"/>
        <v>0</v>
      </c>
      <c r="AW124" s="1156">
        <f t="shared" si="510"/>
        <v>0</v>
      </c>
      <c r="AX124" s="1156">
        <f t="shared" si="510"/>
        <v>0</v>
      </c>
      <c r="AY124" s="581">
        <f t="shared" si="510"/>
        <v>0</v>
      </c>
      <c r="AZ124" s="581">
        <f t="shared" si="510"/>
        <v>0</v>
      </c>
      <c r="BA124" s="581">
        <f t="shared" si="510"/>
        <v>0</v>
      </c>
      <c r="BB124" s="581">
        <f t="shared" si="510"/>
        <v>0</v>
      </c>
      <c r="BC124" s="581">
        <f t="shared" si="510"/>
        <v>0</v>
      </c>
      <c r="BD124" s="581">
        <f t="shared" si="510"/>
        <v>0</v>
      </c>
      <c r="BE124" s="581">
        <f t="shared" si="510"/>
        <v>0</v>
      </c>
      <c r="BF124" s="581">
        <f t="shared" si="510"/>
        <v>0</v>
      </c>
      <c r="BG124" s="581">
        <f t="shared" si="510"/>
        <v>0</v>
      </c>
      <c r="BH124" s="1156">
        <f t="shared" si="510"/>
        <v>0</v>
      </c>
      <c r="BI124" s="1156">
        <f t="shared" si="510"/>
        <v>0</v>
      </c>
      <c r="BJ124" s="584">
        <f t="shared" si="510"/>
        <v>0</v>
      </c>
      <c r="BK124" s="16">
        <f>BK118+BK120+BK122</f>
        <v>0</v>
      </c>
      <c r="BL124" s="4"/>
      <c r="BM124" s="105"/>
      <c r="BN124" s="224"/>
      <c r="BO124" s="57">
        <f t="shared" si="389"/>
        <v>0</v>
      </c>
      <c r="BP124" s="78" t="e">
        <f t="shared" si="390"/>
        <v>#DIV/0!</v>
      </c>
      <c r="BQ124" s="57">
        <f t="shared" si="391"/>
        <v>0</v>
      </c>
      <c r="BR124" s="2"/>
      <c r="BS124" s="354"/>
      <c r="BT124" s="1">
        <v>12</v>
      </c>
      <c r="BU124" s="1269"/>
      <c r="BV124" s="1328"/>
      <c r="BW124" s="1329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</row>
    <row r="125" spans="1:126" ht="20.25" customHeight="1">
      <c r="A125" s="1209"/>
      <c r="B125" s="1333"/>
      <c r="C125" s="1334"/>
      <c r="D125" s="1334"/>
      <c r="E125" s="1335"/>
      <c r="F125" s="89" t="s">
        <v>99</v>
      </c>
      <c r="G125" s="80" t="e">
        <f t="shared" ref="G125" si="511">G119+G121+G123</f>
        <v>#DIV/0!</v>
      </c>
      <c r="H125" s="80" t="e">
        <f t="shared" ref="H125:I125" si="512">H119+H121+H123</f>
        <v>#DIV/0!</v>
      </c>
      <c r="I125" s="80" t="e">
        <f t="shared" si="512"/>
        <v>#DIV/0!</v>
      </c>
      <c r="J125" s="80">
        <f t="shared" ref="J125:L125" si="513">J119+J121+J123</f>
        <v>0</v>
      </c>
      <c r="K125" s="597">
        <f t="shared" si="513"/>
        <v>0</v>
      </c>
      <c r="L125" s="80">
        <f t="shared" si="513"/>
        <v>0</v>
      </c>
      <c r="M125" s="80">
        <f t="shared" ref="M125:N125" si="514">M119+M121+M123</f>
        <v>0</v>
      </c>
      <c r="N125" s="80">
        <f t="shared" si="514"/>
        <v>0</v>
      </c>
      <c r="O125" s="43" t="e">
        <f t="shared" si="388"/>
        <v>#DIV/0!</v>
      </c>
      <c r="P125" s="80">
        <f t="shared" ref="P125:R125" si="515">P119+P121+P123</f>
        <v>0</v>
      </c>
      <c r="Q125" s="80">
        <f t="shared" ref="Q125" si="516">Q119+Q121+Q123</f>
        <v>0</v>
      </c>
      <c r="R125" s="87">
        <f t="shared" si="515"/>
        <v>0</v>
      </c>
      <c r="S125" s="535" t="e">
        <f t="shared" si="394"/>
        <v>#DIV/0!</v>
      </c>
      <c r="T125" s="89" t="s">
        <v>99</v>
      </c>
      <c r="U125" s="607">
        <f t="shared" ref="U125:BI125" si="517">U119+U121+U123</f>
        <v>0</v>
      </c>
      <c r="V125" s="596">
        <f t="shared" si="517"/>
        <v>0</v>
      </c>
      <c r="W125" s="596">
        <f t="shared" si="517"/>
        <v>0</v>
      </c>
      <c r="X125" s="596">
        <f t="shared" si="517"/>
        <v>0</v>
      </c>
      <c r="Y125" s="596">
        <f t="shared" si="517"/>
        <v>0</v>
      </c>
      <c r="Z125" s="596">
        <f t="shared" si="517"/>
        <v>0</v>
      </c>
      <c r="AA125" s="596">
        <f t="shared" si="517"/>
        <v>0</v>
      </c>
      <c r="AB125" s="596">
        <f t="shared" si="517"/>
        <v>0</v>
      </c>
      <c r="AC125" s="596">
        <f t="shared" si="517"/>
        <v>0</v>
      </c>
      <c r="AD125" s="596">
        <f t="shared" si="517"/>
        <v>0</v>
      </c>
      <c r="AE125" s="596">
        <f t="shared" si="517"/>
        <v>0</v>
      </c>
      <c r="AF125" s="596">
        <f t="shared" si="517"/>
        <v>0</v>
      </c>
      <c r="AG125" s="596">
        <f t="shared" si="517"/>
        <v>0</v>
      </c>
      <c r="AH125" s="596">
        <f t="shared" si="517"/>
        <v>0</v>
      </c>
      <c r="AI125" s="596">
        <f t="shared" si="517"/>
        <v>0</v>
      </c>
      <c r="AJ125" s="596">
        <f t="shared" si="517"/>
        <v>0</v>
      </c>
      <c r="AK125" s="596">
        <f t="shared" si="517"/>
        <v>0</v>
      </c>
      <c r="AL125" s="596">
        <f t="shared" si="517"/>
        <v>0</v>
      </c>
      <c r="AM125" s="596">
        <f t="shared" si="517"/>
        <v>0</v>
      </c>
      <c r="AN125" s="596">
        <f t="shared" si="517"/>
        <v>0</v>
      </c>
      <c r="AO125" s="596">
        <f t="shared" si="517"/>
        <v>0</v>
      </c>
      <c r="AP125" s="596">
        <f t="shared" si="517"/>
        <v>0</v>
      </c>
      <c r="AQ125" s="596">
        <f t="shared" si="517"/>
        <v>0</v>
      </c>
      <c r="AR125" s="596">
        <f t="shared" si="517"/>
        <v>0</v>
      </c>
      <c r="AS125" s="596">
        <f t="shared" si="517"/>
        <v>0</v>
      </c>
      <c r="AT125" s="596">
        <f t="shared" si="517"/>
        <v>0</v>
      </c>
      <c r="AU125" s="596">
        <f t="shared" si="517"/>
        <v>0</v>
      </c>
      <c r="AV125" s="596">
        <f t="shared" si="517"/>
        <v>0</v>
      </c>
      <c r="AW125" s="596">
        <f t="shared" si="517"/>
        <v>0</v>
      </c>
      <c r="AX125" s="596">
        <f t="shared" si="517"/>
        <v>0</v>
      </c>
      <c r="AY125" s="596">
        <f t="shared" si="517"/>
        <v>0</v>
      </c>
      <c r="AZ125" s="596">
        <f t="shared" si="517"/>
        <v>0</v>
      </c>
      <c r="BA125" s="596">
        <f t="shared" si="517"/>
        <v>0</v>
      </c>
      <c r="BB125" s="596">
        <f t="shared" si="517"/>
        <v>0</v>
      </c>
      <c r="BC125" s="596">
        <f t="shared" si="517"/>
        <v>0</v>
      </c>
      <c r="BD125" s="596">
        <f t="shared" si="517"/>
        <v>0</v>
      </c>
      <c r="BE125" s="596">
        <f t="shared" si="517"/>
        <v>0</v>
      </c>
      <c r="BF125" s="596">
        <f t="shared" si="517"/>
        <v>0</v>
      </c>
      <c r="BG125" s="596">
        <f t="shared" si="517"/>
        <v>0</v>
      </c>
      <c r="BH125" s="596">
        <f t="shared" si="517"/>
        <v>0</v>
      </c>
      <c r="BI125" s="596">
        <f t="shared" si="517"/>
        <v>0</v>
      </c>
      <c r="BJ125" s="603">
        <f t="shared" si="510"/>
        <v>0</v>
      </c>
      <c r="BK125" s="43">
        <f>BK119+BK121+BK123</f>
        <v>0</v>
      </c>
      <c r="BL125" s="4"/>
      <c r="BM125" s="105"/>
      <c r="BN125" s="224"/>
      <c r="BO125" s="70">
        <f t="shared" si="389"/>
        <v>0</v>
      </c>
      <c r="BP125" s="92" t="e">
        <f t="shared" si="390"/>
        <v>#DIV/0!</v>
      </c>
      <c r="BQ125" s="70">
        <f t="shared" si="391"/>
        <v>0</v>
      </c>
      <c r="BR125" s="1092" t="str">
        <f>IF(BR123=BQ125,"○","×")</f>
        <v>○</v>
      </c>
      <c r="BS125" s="354"/>
      <c r="BU125" s="1355">
        <f>_xlfn.AGGREGATE(9,6,S125,BQ125)</f>
        <v>0</v>
      </c>
      <c r="BV125" s="1355">
        <f>AY125</f>
        <v>0</v>
      </c>
      <c r="BW125" s="1355">
        <f t="shared" ref="BW125" si="518">BU125+BV125</f>
        <v>0</v>
      </c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</row>
    <row r="126" spans="1:126" s="547" customFormat="1" ht="15" customHeight="1">
      <c r="A126" s="651"/>
      <c r="B126" s="1332">
        <f>共同経理課!B126</f>
        <v>0</v>
      </c>
      <c r="C126" s="1326">
        <f>共同経理課!C126</f>
        <v>0</v>
      </c>
      <c r="D126" s="1326">
        <f>共同経理課!I126</f>
        <v>0</v>
      </c>
      <c r="E126" s="1327">
        <f>共同経理課!I126-共同経理課!I127</f>
        <v>0</v>
      </c>
      <c r="F126" s="1002" t="s">
        <v>97</v>
      </c>
      <c r="G126" s="525" t="e">
        <f>ROUNDDOWN($B126*$D126/$C126,3)</f>
        <v>#DIV/0!</v>
      </c>
      <c r="H126" s="525" t="e">
        <f t="shared" ref="H126:I126" si="519">ROUNDDOWN($B126*$D126/$C126,3)</f>
        <v>#DIV/0!</v>
      </c>
      <c r="I126" s="525" t="e">
        <f t="shared" si="519"/>
        <v>#DIV/0!</v>
      </c>
      <c r="J126" s="525"/>
      <c r="K126" s="525" t="e">
        <f t="shared" ref="K126:M126" si="520">ROUNDDOWN($B126*$D126/$C126,3)</f>
        <v>#DIV/0!</v>
      </c>
      <c r="L126" s="525" t="e">
        <f t="shared" si="520"/>
        <v>#DIV/0!</v>
      </c>
      <c r="M126" s="525" t="e">
        <f t="shared" si="520"/>
        <v>#DIV/0!</v>
      </c>
      <c r="N126" s="525"/>
      <c r="O126" s="531" t="e">
        <f t="shared" si="388"/>
        <v>#DIV/0!</v>
      </c>
      <c r="P126" s="526"/>
      <c r="Q126" s="526"/>
      <c r="R126" s="533"/>
      <c r="S126" s="535" t="e">
        <f t="shared" si="394"/>
        <v>#DIV/0!</v>
      </c>
      <c r="T126" s="536" t="s">
        <v>97</v>
      </c>
      <c r="U126" s="1085">
        <f>E126</f>
        <v>0</v>
      </c>
      <c r="V126" s="1089"/>
      <c r="W126" s="1089"/>
      <c r="X126" s="1154"/>
      <c r="Y126" s="1154"/>
      <c r="Z126" s="1154"/>
      <c r="AA126" s="1089"/>
      <c r="AB126" s="1089"/>
      <c r="AC126" s="1154"/>
      <c r="AD126" s="1089"/>
      <c r="AE126" s="1089"/>
      <c r="AF126" s="1089"/>
      <c r="AG126" s="1089"/>
      <c r="AH126" s="1089"/>
      <c r="AI126" s="1089"/>
      <c r="AJ126" s="1154"/>
      <c r="AK126" s="1089"/>
      <c r="AL126" s="1089"/>
      <c r="AM126" s="1089"/>
      <c r="AN126" s="1089"/>
      <c r="AO126" s="1089"/>
      <c r="AP126" s="1089"/>
      <c r="AQ126" s="1089"/>
      <c r="AR126" s="1089"/>
      <c r="AS126" s="1154"/>
      <c r="AT126" s="1154"/>
      <c r="AU126" s="1154"/>
      <c r="AV126" s="1154"/>
      <c r="AW126" s="1154"/>
      <c r="AX126" s="1154"/>
      <c r="AY126" s="1089"/>
      <c r="AZ126" s="1089"/>
      <c r="BA126" s="1089"/>
      <c r="BB126" s="1089"/>
      <c r="BC126" s="1089"/>
      <c r="BD126" s="1089"/>
      <c r="BE126" s="1089"/>
      <c r="BF126" s="1089"/>
      <c r="BG126" s="1089"/>
      <c r="BH126" s="1154"/>
      <c r="BI126" s="1154"/>
      <c r="BJ126" s="1172">
        <f>E126</f>
        <v>0</v>
      </c>
      <c r="BK126" s="531">
        <f>SUM(U126:BJ126)</f>
        <v>0</v>
      </c>
      <c r="BL126" s="623"/>
      <c r="BM126" s="541"/>
      <c r="BN126" s="542"/>
      <c r="BO126" s="544">
        <f t="shared" si="389"/>
        <v>0</v>
      </c>
      <c r="BP126" s="565" t="e">
        <f t="shared" si="390"/>
        <v>#DIV/0!</v>
      </c>
      <c r="BQ126" s="544">
        <f t="shared" si="391"/>
        <v>0</v>
      </c>
      <c r="BR126" s="545"/>
      <c r="BS126" s="616"/>
      <c r="BT126" s="545"/>
      <c r="BU126" s="1355"/>
      <c r="BV126" s="1355"/>
      <c r="BW126" s="1355"/>
    </row>
    <row r="127" spans="1:126" s="547" customFormat="1" ht="20.25" customHeight="1">
      <c r="A127" s="548" t="s">
        <v>104</v>
      </c>
      <c r="B127" s="1332"/>
      <c r="C127" s="1326"/>
      <c r="D127" s="1326"/>
      <c r="E127" s="1359"/>
      <c r="F127" s="1003" t="s">
        <v>99</v>
      </c>
      <c r="G127" s="550" t="e">
        <f>ROUNDDOWN(G$97*G126,0)</f>
        <v>#DIV/0!</v>
      </c>
      <c r="H127" s="550" t="e">
        <f t="shared" ref="H127:I127" si="521">ROUNDDOWN(H$97*H126,0)</f>
        <v>#DIV/0!</v>
      </c>
      <c r="I127" s="550" t="e">
        <f t="shared" si="521"/>
        <v>#DIV/0!</v>
      </c>
      <c r="J127" s="550">
        <f>ROUNDDOWN(J$7*J126,0)</f>
        <v>0</v>
      </c>
      <c r="K127" s="550"/>
      <c r="L127" s="550"/>
      <c r="M127" s="550"/>
      <c r="N127" s="550"/>
      <c r="O127" s="555" t="e">
        <f t="shared" si="388"/>
        <v>#DIV/0!</v>
      </c>
      <c r="P127" s="550">
        <f>P$99*P126</f>
        <v>0</v>
      </c>
      <c r="Q127" s="550">
        <f t="shared" ref="Q127" si="522">Q$99*Q126</f>
        <v>0</v>
      </c>
      <c r="R127" s="559"/>
      <c r="S127" s="535" t="e">
        <f t="shared" si="394"/>
        <v>#DIV/0!</v>
      </c>
      <c r="T127" s="1070" t="s">
        <v>99</v>
      </c>
      <c r="U127" s="1086">
        <f>U126*U$99</f>
        <v>0</v>
      </c>
      <c r="V127" s="552">
        <f>V126*V$99</f>
        <v>0</v>
      </c>
      <c r="W127" s="552">
        <f>W126*W$99</f>
        <v>0</v>
      </c>
      <c r="X127" s="552"/>
      <c r="Y127" s="552"/>
      <c r="Z127" s="552"/>
      <c r="AA127" s="552">
        <f>AA126*AA$99</f>
        <v>0</v>
      </c>
      <c r="AB127" s="552">
        <f>AB126*AB$99</f>
        <v>0</v>
      </c>
      <c r="AC127" s="552"/>
      <c r="AD127" s="552">
        <f t="shared" ref="AD127:AI127" si="523">AD126*AD$99</f>
        <v>0</v>
      </c>
      <c r="AE127" s="552">
        <f t="shared" si="523"/>
        <v>0</v>
      </c>
      <c r="AF127" s="552">
        <f t="shared" si="523"/>
        <v>0</v>
      </c>
      <c r="AG127" s="552">
        <f t="shared" si="523"/>
        <v>0</v>
      </c>
      <c r="AH127" s="552">
        <f t="shared" si="523"/>
        <v>0</v>
      </c>
      <c r="AI127" s="552">
        <f t="shared" si="523"/>
        <v>0</v>
      </c>
      <c r="AJ127" s="552"/>
      <c r="AK127" s="552">
        <f t="shared" ref="AK127:AR127" si="524">AK126*AK$99</f>
        <v>0</v>
      </c>
      <c r="AL127" s="552">
        <f t="shared" si="524"/>
        <v>0</v>
      </c>
      <c r="AM127" s="552">
        <f t="shared" si="524"/>
        <v>0</v>
      </c>
      <c r="AN127" s="552">
        <f t="shared" si="524"/>
        <v>0</v>
      </c>
      <c r="AO127" s="552">
        <f t="shared" si="524"/>
        <v>0</v>
      </c>
      <c r="AP127" s="552">
        <f t="shared" si="524"/>
        <v>0</v>
      </c>
      <c r="AQ127" s="552">
        <f t="shared" si="524"/>
        <v>0</v>
      </c>
      <c r="AR127" s="552">
        <f t="shared" si="524"/>
        <v>0</v>
      </c>
      <c r="AS127" s="552"/>
      <c r="AT127" s="552"/>
      <c r="AU127" s="552"/>
      <c r="AV127" s="552"/>
      <c r="AW127" s="552"/>
      <c r="AX127" s="552"/>
      <c r="AY127" s="552">
        <f t="shared" ref="AY127:BF127" si="525">AY126*AY$99</f>
        <v>0</v>
      </c>
      <c r="AZ127" s="552">
        <f t="shared" si="525"/>
        <v>0</v>
      </c>
      <c r="BA127" s="552">
        <f t="shared" si="525"/>
        <v>0</v>
      </c>
      <c r="BB127" s="552">
        <f t="shared" si="525"/>
        <v>0</v>
      </c>
      <c r="BC127" s="552">
        <f t="shared" si="525"/>
        <v>0</v>
      </c>
      <c r="BD127" s="552">
        <f t="shared" si="525"/>
        <v>0</v>
      </c>
      <c r="BE127" s="552">
        <f t="shared" si="525"/>
        <v>0</v>
      </c>
      <c r="BF127" s="552">
        <f t="shared" si="525"/>
        <v>0</v>
      </c>
      <c r="BG127" s="552"/>
      <c r="BH127" s="552"/>
      <c r="BI127" s="552"/>
      <c r="BJ127" s="1118">
        <f>BJ126*BJ$100</f>
        <v>0</v>
      </c>
      <c r="BK127" s="531">
        <f t="shared" ref="BK127:BK131" si="526">SUM(U127:BJ127)</f>
        <v>0</v>
      </c>
      <c r="BL127" s="623"/>
      <c r="BM127" s="541"/>
      <c r="BN127" s="542"/>
      <c r="BO127" s="560">
        <f t="shared" si="389"/>
        <v>0</v>
      </c>
      <c r="BP127" s="565" t="e">
        <f t="shared" si="390"/>
        <v>#DIV/0!</v>
      </c>
      <c r="BQ127" s="560">
        <f t="shared" si="391"/>
        <v>0</v>
      </c>
      <c r="BR127" s="545">
        <f>BR123+BQ127</f>
        <v>0</v>
      </c>
      <c r="BS127" s="616">
        <f>BS123-BR127</f>
        <v>0</v>
      </c>
      <c r="BT127" s="545"/>
      <c r="BU127" s="1268">
        <f>_xlfn.AGGREGATE(9,6,S127,BQ127)</f>
        <v>0</v>
      </c>
      <c r="BV127" s="1328">
        <f>AY127</f>
        <v>0</v>
      </c>
      <c r="BW127" s="1329">
        <f t="shared" ref="BW127" si="527">BU127+BV127</f>
        <v>0</v>
      </c>
    </row>
    <row r="128" spans="1:126" s="547" customFormat="1" ht="15" customHeight="1">
      <c r="A128" s="618"/>
      <c r="B128" s="1332">
        <f>共同経理課!B128</f>
        <v>0</v>
      </c>
      <c r="C128" s="1326">
        <f>共同経理課!C128</f>
        <v>0</v>
      </c>
      <c r="D128" s="1326">
        <f>共同経理課!I128</f>
        <v>0</v>
      </c>
      <c r="E128" s="1327">
        <f>共同経理課!I128-共同経理課!I129</f>
        <v>0</v>
      </c>
      <c r="F128" s="1002" t="s">
        <v>97</v>
      </c>
      <c r="G128" s="525" t="e">
        <f>ROUNDDOWN($B128*$D128/$C128,3)</f>
        <v>#DIV/0!</v>
      </c>
      <c r="H128" s="525" t="e">
        <f t="shared" ref="H128:I128" si="528">ROUNDDOWN($B128*$D128/$C128,3)</f>
        <v>#DIV/0!</v>
      </c>
      <c r="I128" s="525" t="e">
        <f t="shared" si="528"/>
        <v>#DIV/0!</v>
      </c>
      <c r="J128" s="525"/>
      <c r="K128" s="525" t="e">
        <f t="shared" ref="K128:M128" si="529">ROUNDDOWN($B128*$D128/$C128,3)</f>
        <v>#DIV/0!</v>
      </c>
      <c r="L128" s="525" t="e">
        <f t="shared" si="529"/>
        <v>#DIV/0!</v>
      </c>
      <c r="M128" s="525" t="e">
        <f t="shared" si="529"/>
        <v>#DIV/0!</v>
      </c>
      <c r="N128" s="525"/>
      <c r="O128" s="555" t="e">
        <f t="shared" si="388"/>
        <v>#DIV/0!</v>
      </c>
      <c r="P128" s="550"/>
      <c r="Q128" s="550"/>
      <c r="R128" s="566"/>
      <c r="S128" s="535" t="e">
        <f t="shared" si="394"/>
        <v>#DIV/0!</v>
      </c>
      <c r="T128" s="1070" t="s">
        <v>97</v>
      </c>
      <c r="U128" s="1086">
        <f>E128</f>
        <v>0</v>
      </c>
      <c r="V128" s="552"/>
      <c r="W128" s="552"/>
      <c r="X128" s="1155"/>
      <c r="Y128" s="1155"/>
      <c r="Z128" s="1155"/>
      <c r="AA128" s="552"/>
      <c r="AB128" s="552"/>
      <c r="AC128" s="1155"/>
      <c r="AD128" s="552"/>
      <c r="AE128" s="552"/>
      <c r="AF128" s="552"/>
      <c r="AG128" s="552"/>
      <c r="AH128" s="552"/>
      <c r="AI128" s="552"/>
      <c r="AJ128" s="1155"/>
      <c r="AK128" s="552"/>
      <c r="AL128" s="552"/>
      <c r="AM128" s="552"/>
      <c r="AN128" s="552"/>
      <c r="AO128" s="552"/>
      <c r="AP128" s="552"/>
      <c r="AQ128" s="552"/>
      <c r="AR128" s="552"/>
      <c r="AS128" s="1155"/>
      <c r="AT128" s="1155"/>
      <c r="AU128" s="1155"/>
      <c r="AV128" s="1155"/>
      <c r="AW128" s="1155"/>
      <c r="AX128" s="1155"/>
      <c r="AY128" s="552"/>
      <c r="AZ128" s="552"/>
      <c r="BA128" s="552"/>
      <c r="BB128" s="552"/>
      <c r="BC128" s="552"/>
      <c r="BD128" s="552"/>
      <c r="BE128" s="552"/>
      <c r="BF128" s="552"/>
      <c r="BG128" s="552"/>
      <c r="BH128" s="1155"/>
      <c r="BI128" s="1155"/>
      <c r="BJ128" s="1118">
        <f>E128</f>
        <v>0</v>
      </c>
      <c r="BK128" s="531">
        <f t="shared" si="526"/>
        <v>0</v>
      </c>
      <c r="BL128" s="623"/>
      <c r="BM128" s="541"/>
      <c r="BN128" s="542"/>
      <c r="BO128" s="560">
        <f t="shared" si="389"/>
        <v>0</v>
      </c>
      <c r="BP128" s="565" t="e">
        <f t="shared" si="390"/>
        <v>#DIV/0!</v>
      </c>
      <c r="BQ128" s="560">
        <f t="shared" si="391"/>
        <v>0</v>
      </c>
      <c r="BR128" s="545"/>
      <c r="BS128" s="616"/>
      <c r="BT128" s="545">
        <v>1</v>
      </c>
      <c r="BU128" s="1269"/>
      <c r="BV128" s="1328"/>
      <c r="BW128" s="1329"/>
    </row>
    <row r="129" spans="1:126" s="547" customFormat="1" ht="20.25" customHeight="1">
      <c r="A129" s="548" t="s">
        <v>105</v>
      </c>
      <c r="B129" s="1332"/>
      <c r="C129" s="1326"/>
      <c r="D129" s="1326"/>
      <c r="E129" s="1359"/>
      <c r="F129" s="1003" t="s">
        <v>99</v>
      </c>
      <c r="G129" s="550" t="e">
        <f>ROUNDDOWN(G$97*G128,0)</f>
        <v>#DIV/0!</v>
      </c>
      <c r="H129" s="550" t="e">
        <f t="shared" ref="H129:I129" si="530">ROUNDDOWN(H$97*H128,0)</f>
        <v>#DIV/0!</v>
      </c>
      <c r="I129" s="550" t="e">
        <f t="shared" si="530"/>
        <v>#DIV/0!</v>
      </c>
      <c r="J129" s="550">
        <f>ROUNDDOWN(J$7*J128,0)</f>
        <v>0</v>
      </c>
      <c r="K129" s="550"/>
      <c r="L129" s="550"/>
      <c r="M129" s="550"/>
      <c r="N129" s="550"/>
      <c r="O129" s="555" t="e">
        <f t="shared" si="388"/>
        <v>#DIV/0!</v>
      </c>
      <c r="P129" s="550">
        <f>P$99*P128</f>
        <v>0</v>
      </c>
      <c r="Q129" s="550">
        <f t="shared" ref="Q129" si="531">Q$99*Q128</f>
        <v>0</v>
      </c>
      <c r="R129" s="559"/>
      <c r="S129" s="535" t="e">
        <f t="shared" si="394"/>
        <v>#DIV/0!</v>
      </c>
      <c r="T129" s="1070" t="s">
        <v>99</v>
      </c>
      <c r="U129" s="1086">
        <f>U128*U$99</f>
        <v>0</v>
      </c>
      <c r="V129" s="552">
        <f>V128*V$99</f>
        <v>0</v>
      </c>
      <c r="W129" s="552">
        <f>W128*W$99</f>
        <v>0</v>
      </c>
      <c r="X129" s="552"/>
      <c r="Y129" s="552"/>
      <c r="Z129" s="552"/>
      <c r="AA129" s="552">
        <f>AA128*AA$99</f>
        <v>0</v>
      </c>
      <c r="AB129" s="552">
        <f>AB128*AB$99</f>
        <v>0</v>
      </c>
      <c r="AC129" s="552"/>
      <c r="AD129" s="552">
        <f t="shared" ref="AD129:AI129" si="532">AD128*AD$99</f>
        <v>0</v>
      </c>
      <c r="AE129" s="552">
        <f t="shared" si="532"/>
        <v>0</v>
      </c>
      <c r="AF129" s="552">
        <f t="shared" si="532"/>
        <v>0</v>
      </c>
      <c r="AG129" s="552">
        <f t="shared" si="532"/>
        <v>0</v>
      </c>
      <c r="AH129" s="552">
        <f t="shared" si="532"/>
        <v>0</v>
      </c>
      <c r="AI129" s="552">
        <f t="shared" si="532"/>
        <v>0</v>
      </c>
      <c r="AJ129" s="552"/>
      <c r="AK129" s="552">
        <f t="shared" ref="AK129:AR129" si="533">AK128*AK$99</f>
        <v>0</v>
      </c>
      <c r="AL129" s="552">
        <f t="shared" si="533"/>
        <v>0</v>
      </c>
      <c r="AM129" s="552">
        <f t="shared" si="533"/>
        <v>0</v>
      </c>
      <c r="AN129" s="552">
        <f t="shared" si="533"/>
        <v>0</v>
      </c>
      <c r="AO129" s="552">
        <f t="shared" si="533"/>
        <v>0</v>
      </c>
      <c r="AP129" s="552">
        <f t="shared" si="533"/>
        <v>0</v>
      </c>
      <c r="AQ129" s="552">
        <f t="shared" si="533"/>
        <v>0</v>
      </c>
      <c r="AR129" s="552">
        <f t="shared" si="533"/>
        <v>0</v>
      </c>
      <c r="AS129" s="552"/>
      <c r="AT129" s="552"/>
      <c r="AU129" s="552"/>
      <c r="AV129" s="552"/>
      <c r="AW129" s="552"/>
      <c r="AX129" s="552"/>
      <c r="AY129" s="552">
        <f t="shared" ref="AY129:BF129" si="534">AY128*AY$99</f>
        <v>0</v>
      </c>
      <c r="AZ129" s="552">
        <f t="shared" si="534"/>
        <v>0</v>
      </c>
      <c r="BA129" s="552">
        <f t="shared" si="534"/>
        <v>0</v>
      </c>
      <c r="BB129" s="552">
        <f t="shared" si="534"/>
        <v>0</v>
      </c>
      <c r="BC129" s="552">
        <f t="shared" si="534"/>
        <v>0</v>
      </c>
      <c r="BD129" s="552">
        <f t="shared" si="534"/>
        <v>0</v>
      </c>
      <c r="BE129" s="552">
        <f t="shared" si="534"/>
        <v>0</v>
      </c>
      <c r="BF129" s="552">
        <f t="shared" si="534"/>
        <v>0</v>
      </c>
      <c r="BG129" s="552"/>
      <c r="BH129" s="552"/>
      <c r="BI129" s="552"/>
      <c r="BJ129" s="1118">
        <f>BJ128*BJ$100</f>
        <v>0</v>
      </c>
      <c r="BK129" s="531">
        <f t="shared" si="526"/>
        <v>0</v>
      </c>
      <c r="BL129" s="623"/>
      <c r="BM129" s="541"/>
      <c r="BN129" s="542"/>
      <c r="BO129" s="560">
        <f t="shared" si="389"/>
        <v>0</v>
      </c>
      <c r="BP129" s="565" t="e">
        <f t="shared" si="390"/>
        <v>#DIV/0!</v>
      </c>
      <c r="BQ129" s="560">
        <f t="shared" si="391"/>
        <v>0</v>
      </c>
      <c r="BR129" s="545">
        <f>BR127+BQ129</f>
        <v>0</v>
      </c>
      <c r="BS129" s="616">
        <f>BS127-BR129</f>
        <v>0</v>
      </c>
      <c r="BT129" s="545"/>
      <c r="BU129" s="1268">
        <f>_xlfn.AGGREGATE(9,6,S129,BQ129)</f>
        <v>0</v>
      </c>
      <c r="BV129" s="1328">
        <f>AY129</f>
        <v>0</v>
      </c>
      <c r="BW129" s="1329">
        <f t="shared" ref="BW129" si="535">BU129+BV129</f>
        <v>0</v>
      </c>
    </row>
    <row r="130" spans="1:126" s="521" customFormat="1" ht="15" customHeight="1">
      <c r="A130" s="618"/>
      <c r="B130" s="1332">
        <f>共同経理課!B130</f>
        <v>0</v>
      </c>
      <c r="C130" s="1326">
        <f>共同経理課!C130</f>
        <v>0</v>
      </c>
      <c r="D130" s="1326">
        <f>共同経理課!I130</f>
        <v>0</v>
      </c>
      <c r="E130" s="1327">
        <f>共同経理課!I130-共同経理課!I131</f>
        <v>0</v>
      </c>
      <c r="F130" s="1002" t="s">
        <v>97</v>
      </c>
      <c r="G130" s="525" t="e">
        <f>ROUNDDOWN($B130*$D130/$C130,3)</f>
        <v>#DIV/0!</v>
      </c>
      <c r="H130" s="525" t="e">
        <f t="shared" ref="H130:I130" si="536">ROUNDDOWN($B130*$D130/$C130,3)</f>
        <v>#DIV/0!</v>
      </c>
      <c r="I130" s="525" t="e">
        <f t="shared" si="536"/>
        <v>#DIV/0!</v>
      </c>
      <c r="J130" s="525"/>
      <c r="K130" s="525" t="e">
        <f t="shared" ref="K130:M130" si="537">ROUNDDOWN($B130*$D130/$C130,3)</f>
        <v>#DIV/0!</v>
      </c>
      <c r="L130" s="525" t="e">
        <f t="shared" si="537"/>
        <v>#DIV/0!</v>
      </c>
      <c r="M130" s="525" t="e">
        <f t="shared" si="537"/>
        <v>#DIV/0!</v>
      </c>
      <c r="N130" s="525"/>
      <c r="O130" s="555" t="e">
        <f t="shared" si="388"/>
        <v>#DIV/0!</v>
      </c>
      <c r="P130" s="550"/>
      <c r="Q130" s="550"/>
      <c r="R130" s="566"/>
      <c r="S130" s="535" t="e">
        <f t="shared" si="394"/>
        <v>#DIV/0!</v>
      </c>
      <c r="T130" s="1070" t="s">
        <v>97</v>
      </c>
      <c r="U130" s="1086">
        <f>E130</f>
        <v>0</v>
      </c>
      <c r="V130" s="552"/>
      <c r="W130" s="552"/>
      <c r="X130" s="1155"/>
      <c r="Y130" s="1155"/>
      <c r="Z130" s="1155"/>
      <c r="AA130" s="552"/>
      <c r="AB130" s="552"/>
      <c r="AC130" s="1155"/>
      <c r="AD130" s="552"/>
      <c r="AE130" s="552"/>
      <c r="AF130" s="552"/>
      <c r="AG130" s="552"/>
      <c r="AH130" s="552"/>
      <c r="AI130" s="552"/>
      <c r="AJ130" s="1155"/>
      <c r="AK130" s="552"/>
      <c r="AL130" s="552"/>
      <c r="AM130" s="552"/>
      <c r="AN130" s="552"/>
      <c r="AO130" s="552"/>
      <c r="AP130" s="552"/>
      <c r="AQ130" s="552"/>
      <c r="AR130" s="552"/>
      <c r="AS130" s="1155"/>
      <c r="AT130" s="1155"/>
      <c r="AU130" s="1155"/>
      <c r="AV130" s="1155"/>
      <c r="AW130" s="1155"/>
      <c r="AX130" s="1155"/>
      <c r="AY130" s="552"/>
      <c r="AZ130" s="552"/>
      <c r="BA130" s="552"/>
      <c r="BB130" s="552"/>
      <c r="BC130" s="552"/>
      <c r="BD130" s="552"/>
      <c r="BE130" s="552"/>
      <c r="BF130" s="552"/>
      <c r="BG130" s="552"/>
      <c r="BH130" s="1155"/>
      <c r="BI130" s="1155"/>
      <c r="BJ130" s="1118">
        <f>E130</f>
        <v>0</v>
      </c>
      <c r="BK130" s="531">
        <f t="shared" si="526"/>
        <v>0</v>
      </c>
      <c r="BL130" s="1082"/>
      <c r="BM130" s="518"/>
      <c r="BN130" s="519"/>
      <c r="BO130" s="560">
        <f t="shared" si="389"/>
        <v>0</v>
      </c>
      <c r="BP130" s="565" t="e">
        <f t="shared" si="390"/>
        <v>#DIV/0!</v>
      </c>
      <c r="BQ130" s="560">
        <f t="shared" si="391"/>
        <v>0</v>
      </c>
      <c r="BR130" s="545"/>
      <c r="BS130" s="616"/>
      <c r="BT130" s="2">
        <v>2</v>
      </c>
      <c r="BU130" s="1269"/>
      <c r="BV130" s="1328"/>
      <c r="BW130" s="1329"/>
    </row>
    <row r="131" spans="1:126" s="521" customFormat="1" ht="19.5" customHeight="1">
      <c r="A131" s="548" t="s">
        <v>235</v>
      </c>
      <c r="B131" s="1332"/>
      <c r="C131" s="1326"/>
      <c r="D131" s="1326"/>
      <c r="E131" s="1359"/>
      <c r="F131" s="1003" t="s">
        <v>99</v>
      </c>
      <c r="G131" s="550" t="e">
        <f>ROUNDDOWN(G$97*G130,0)</f>
        <v>#DIV/0!</v>
      </c>
      <c r="H131" s="550" t="e">
        <f t="shared" ref="H131:I131" si="538">ROUNDDOWN(H$97*H130,0)</f>
        <v>#DIV/0!</v>
      </c>
      <c r="I131" s="550" t="e">
        <f t="shared" si="538"/>
        <v>#DIV/0!</v>
      </c>
      <c r="J131" s="550">
        <f>ROUNDDOWN(J$7*J130,0)</f>
        <v>0</v>
      </c>
      <c r="K131" s="570"/>
      <c r="L131" s="550"/>
      <c r="M131" s="550"/>
      <c r="N131" s="550"/>
      <c r="O131" s="555" t="e">
        <f t="shared" si="388"/>
        <v>#DIV/0!</v>
      </c>
      <c r="P131" s="550">
        <f>P$99*P130</f>
        <v>0</v>
      </c>
      <c r="Q131" s="550">
        <f t="shared" ref="Q131" si="539">Q$99*Q130</f>
        <v>0</v>
      </c>
      <c r="R131" s="559"/>
      <c r="S131" s="535" t="e">
        <f t="shared" si="394"/>
        <v>#DIV/0!</v>
      </c>
      <c r="T131" s="1070" t="s">
        <v>99</v>
      </c>
      <c r="U131" s="1086">
        <f>U130*U$99</f>
        <v>0</v>
      </c>
      <c r="V131" s="1090">
        <f>V130*V$99</f>
        <v>0</v>
      </c>
      <c r="W131" s="1090">
        <f>W130*W$99</f>
        <v>0</v>
      </c>
      <c r="X131" s="1090"/>
      <c r="Y131" s="1090"/>
      <c r="Z131" s="1090"/>
      <c r="AA131" s="1090">
        <f>AA130*AA$99</f>
        <v>0</v>
      </c>
      <c r="AB131" s="1090">
        <f>AB130*AB$99</f>
        <v>0</v>
      </c>
      <c r="AC131" s="1090"/>
      <c r="AD131" s="1090">
        <f t="shared" ref="AD131:AI131" si="540">AD130*AD$99</f>
        <v>0</v>
      </c>
      <c r="AE131" s="1090">
        <f t="shared" si="540"/>
        <v>0</v>
      </c>
      <c r="AF131" s="1090">
        <f t="shared" si="540"/>
        <v>0</v>
      </c>
      <c r="AG131" s="1090">
        <f t="shared" si="540"/>
        <v>0</v>
      </c>
      <c r="AH131" s="1090">
        <f t="shared" si="540"/>
        <v>0</v>
      </c>
      <c r="AI131" s="1090">
        <f t="shared" si="540"/>
        <v>0</v>
      </c>
      <c r="AJ131" s="1090"/>
      <c r="AK131" s="1090">
        <f t="shared" ref="AK131:AR131" si="541">AK130*AK$99</f>
        <v>0</v>
      </c>
      <c r="AL131" s="1090">
        <f t="shared" si="541"/>
        <v>0</v>
      </c>
      <c r="AM131" s="1090">
        <f t="shared" si="541"/>
        <v>0</v>
      </c>
      <c r="AN131" s="1090">
        <f t="shared" si="541"/>
        <v>0</v>
      </c>
      <c r="AO131" s="1090">
        <f t="shared" si="541"/>
        <v>0</v>
      </c>
      <c r="AP131" s="1090">
        <f t="shared" si="541"/>
        <v>0</v>
      </c>
      <c r="AQ131" s="1090">
        <f t="shared" si="541"/>
        <v>0</v>
      </c>
      <c r="AR131" s="1090">
        <f t="shared" si="541"/>
        <v>0</v>
      </c>
      <c r="AS131" s="1090"/>
      <c r="AT131" s="1090"/>
      <c r="AU131" s="1090"/>
      <c r="AV131" s="1090"/>
      <c r="AW131" s="1090"/>
      <c r="AX131" s="1090"/>
      <c r="AY131" s="1090">
        <f t="shared" ref="AY131:BF131" si="542">AY130*AY$99</f>
        <v>0</v>
      </c>
      <c r="AZ131" s="1090">
        <f t="shared" si="542"/>
        <v>0</v>
      </c>
      <c r="BA131" s="1090">
        <f t="shared" si="542"/>
        <v>0</v>
      </c>
      <c r="BB131" s="1090">
        <f t="shared" si="542"/>
        <v>0</v>
      </c>
      <c r="BC131" s="1090">
        <f t="shared" si="542"/>
        <v>0</v>
      </c>
      <c r="BD131" s="1090">
        <f t="shared" si="542"/>
        <v>0</v>
      </c>
      <c r="BE131" s="1090">
        <f t="shared" si="542"/>
        <v>0</v>
      </c>
      <c r="BF131" s="1090">
        <f t="shared" si="542"/>
        <v>0</v>
      </c>
      <c r="BG131" s="1090"/>
      <c r="BH131" s="1090"/>
      <c r="BI131" s="1090"/>
      <c r="BJ131" s="1173">
        <f>BJ130*BJ$100</f>
        <v>0</v>
      </c>
      <c r="BK131" s="531">
        <f t="shared" si="526"/>
        <v>0</v>
      </c>
      <c r="BL131" s="1082"/>
      <c r="BM131" s="518"/>
      <c r="BN131" s="519"/>
      <c r="BO131" s="560">
        <f t="shared" si="389"/>
        <v>0</v>
      </c>
      <c r="BP131" s="654" t="e">
        <f t="shared" si="390"/>
        <v>#DIV/0!</v>
      </c>
      <c r="BQ131" s="560">
        <f t="shared" si="391"/>
        <v>0</v>
      </c>
      <c r="BR131" s="545">
        <f>BR129+BQ131</f>
        <v>0</v>
      </c>
      <c r="BS131" s="616">
        <f>BS129-BR131</f>
        <v>0</v>
      </c>
      <c r="BT131" s="520"/>
      <c r="BU131" s="1268">
        <f>_xlfn.AGGREGATE(9,6,S131,BQ131)</f>
        <v>0</v>
      </c>
      <c r="BV131" s="1328">
        <f>AY131</f>
        <v>0</v>
      </c>
      <c r="BW131" s="1329">
        <f t="shared" ref="BW131" si="543">BU131+BV131</f>
        <v>0</v>
      </c>
    </row>
    <row r="132" spans="1:126" ht="15" customHeight="1">
      <c r="A132" s="648"/>
      <c r="B132" s="1332">
        <f>共同経理課!B132</f>
        <v>0</v>
      </c>
      <c r="C132" s="1326">
        <f>共同経理課!C132</f>
        <v>0</v>
      </c>
      <c r="D132" s="1326">
        <f>共同経理課!I132</f>
        <v>0</v>
      </c>
      <c r="E132" s="1327">
        <f>共同経理課!I132-共同経理課!I133</f>
        <v>0</v>
      </c>
      <c r="F132" s="1004" t="s">
        <v>97</v>
      </c>
      <c r="G132" s="525" t="e">
        <f>ROUNDDOWN($B132*$D132/$C132,3)</f>
        <v>#DIV/0!</v>
      </c>
      <c r="H132" s="525" t="e">
        <f t="shared" ref="H132:I132" si="544">ROUNDDOWN($B132*$D132/$C132,3)</f>
        <v>#DIV/0!</v>
      </c>
      <c r="I132" s="525" t="e">
        <f t="shared" si="544"/>
        <v>#DIV/0!</v>
      </c>
      <c r="J132" s="525"/>
      <c r="K132" s="525" t="e">
        <f t="shared" ref="K132:M132" si="545">ROUNDDOWN($B132*$D132/$C132,3)</f>
        <v>#DIV/0!</v>
      </c>
      <c r="L132" s="525" t="e">
        <f t="shared" si="545"/>
        <v>#DIV/0!</v>
      </c>
      <c r="M132" s="525" t="e">
        <f t="shared" si="545"/>
        <v>#DIV/0!</v>
      </c>
      <c r="N132" s="525"/>
      <c r="O132" s="67" t="e">
        <f t="shared" si="388"/>
        <v>#DIV/0!</v>
      </c>
      <c r="P132" s="54"/>
      <c r="Q132" s="54"/>
      <c r="R132" s="491"/>
      <c r="S132" s="535" t="e">
        <f t="shared" si="394"/>
        <v>#DIV/0!</v>
      </c>
      <c r="T132" s="332" t="s">
        <v>97</v>
      </c>
      <c r="U132" s="1176"/>
      <c r="V132" s="1177"/>
      <c r="W132" s="1177"/>
      <c r="X132" s="1156"/>
      <c r="Y132" s="1156"/>
      <c r="Z132" s="1156"/>
      <c r="AA132" s="1177"/>
      <c r="AB132" s="1177"/>
      <c r="AC132" s="1156"/>
      <c r="AD132" s="1177"/>
      <c r="AE132" s="1177"/>
      <c r="AF132" s="1177"/>
      <c r="AG132" s="1177"/>
      <c r="AH132" s="1177"/>
      <c r="AI132" s="1177"/>
      <c r="AJ132" s="1156"/>
      <c r="AK132" s="1177"/>
      <c r="AL132" s="1177"/>
      <c r="AM132" s="1177"/>
      <c r="AN132" s="1177"/>
      <c r="AO132" s="1177"/>
      <c r="AP132" s="1177"/>
      <c r="AQ132" s="1177"/>
      <c r="AR132" s="1177"/>
      <c r="AS132" s="1156"/>
      <c r="AT132" s="1156"/>
      <c r="AU132" s="1156"/>
      <c r="AV132" s="1156"/>
      <c r="AW132" s="1156"/>
      <c r="AX132" s="1156"/>
      <c r="AY132" s="1177"/>
      <c r="AZ132" s="1177"/>
      <c r="BA132" s="1177"/>
      <c r="BB132" s="1177"/>
      <c r="BC132" s="1177"/>
      <c r="BD132" s="1177"/>
      <c r="BE132" s="1177"/>
      <c r="BF132" s="1177"/>
      <c r="BG132" s="1177"/>
      <c r="BH132" s="1156"/>
      <c r="BI132" s="1156"/>
      <c r="BJ132" s="1177"/>
      <c r="BK132" s="67">
        <f t="shared" ref="BK132:BK133" si="546">SUM(U132:BI132)</f>
        <v>0</v>
      </c>
      <c r="BL132" s="4"/>
      <c r="BM132" s="105"/>
      <c r="BN132" s="224"/>
      <c r="BO132" s="66">
        <f t="shared" si="389"/>
        <v>0</v>
      </c>
      <c r="BP132" s="106" t="e">
        <f t="shared" si="390"/>
        <v>#DIV/0!</v>
      </c>
      <c r="BQ132" s="60">
        <f t="shared" si="391"/>
        <v>0</v>
      </c>
      <c r="BR132" s="2"/>
      <c r="BS132" s="354"/>
      <c r="BT132" s="2">
        <v>3</v>
      </c>
      <c r="BU132" s="1269"/>
      <c r="BV132" s="1328"/>
      <c r="BW132" s="1329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</row>
    <row r="133" spans="1:126" ht="19.5" customHeight="1">
      <c r="A133" s="648" t="s">
        <v>107</v>
      </c>
      <c r="B133" s="1332"/>
      <c r="C133" s="1326"/>
      <c r="D133" s="1326"/>
      <c r="E133" s="1359"/>
      <c r="F133" s="1005" t="s">
        <v>99</v>
      </c>
      <c r="G133" s="550" t="e">
        <f>ROUNDDOWN(G$97*G132,0)</f>
        <v>#DIV/0!</v>
      </c>
      <c r="H133" s="550" t="e">
        <f t="shared" ref="H133:I133" si="547">ROUNDDOWN(H$97*H132,0)</f>
        <v>#DIV/0!</v>
      </c>
      <c r="I133" s="550" t="e">
        <f t="shared" si="547"/>
        <v>#DIV/0!</v>
      </c>
      <c r="J133" s="550">
        <f>ROUNDDOWN(J$7*J132,0)</f>
        <v>0</v>
      </c>
      <c r="K133" s="550"/>
      <c r="L133" s="550"/>
      <c r="M133" s="550"/>
      <c r="N133" s="550"/>
      <c r="O133" s="65" t="e">
        <f t="shared" si="388"/>
        <v>#DIV/0!</v>
      </c>
      <c r="P133" s="226">
        <f>P$9*P132</f>
        <v>0</v>
      </c>
      <c r="Q133" s="226">
        <f t="shared" ref="Q133" si="548">Q$9*Q132</f>
        <v>0</v>
      </c>
      <c r="R133" s="504"/>
      <c r="S133" s="535" t="e">
        <f t="shared" si="394"/>
        <v>#DIV/0!</v>
      </c>
      <c r="T133" s="505" t="s">
        <v>99</v>
      </c>
      <c r="U133" s="1178"/>
      <c r="V133" s="1179"/>
      <c r="W133" s="1179"/>
      <c r="X133" s="1179"/>
      <c r="Y133" s="1179"/>
      <c r="Z133" s="1179"/>
      <c r="AA133" s="1179"/>
      <c r="AB133" s="1179"/>
      <c r="AC133" s="1179"/>
      <c r="AD133" s="1179"/>
      <c r="AE133" s="1179"/>
      <c r="AF133" s="1179"/>
      <c r="AG133" s="1179"/>
      <c r="AH133" s="1179"/>
      <c r="AI133" s="1179"/>
      <c r="AJ133" s="1179"/>
      <c r="AK133" s="1179"/>
      <c r="AL133" s="1179"/>
      <c r="AM133" s="1179"/>
      <c r="AN133" s="1179"/>
      <c r="AO133" s="1179"/>
      <c r="AP133" s="1179"/>
      <c r="AQ133" s="1179"/>
      <c r="AR133" s="1179"/>
      <c r="AS133" s="1179"/>
      <c r="AT133" s="1179"/>
      <c r="AU133" s="1179"/>
      <c r="AV133" s="1179"/>
      <c r="AW133" s="1179"/>
      <c r="AX133" s="1179"/>
      <c r="AY133" s="1179"/>
      <c r="AZ133" s="1179"/>
      <c r="BA133" s="1179"/>
      <c r="BB133" s="1179"/>
      <c r="BC133" s="1179"/>
      <c r="BD133" s="1179"/>
      <c r="BE133" s="1179"/>
      <c r="BF133" s="1179"/>
      <c r="BG133" s="1179"/>
      <c r="BH133" s="1179"/>
      <c r="BI133" s="1179"/>
      <c r="BJ133" s="1179"/>
      <c r="BK133" s="65">
        <f t="shared" si="546"/>
        <v>0</v>
      </c>
      <c r="BL133" s="4"/>
      <c r="BM133" s="105"/>
      <c r="BN133" s="224"/>
      <c r="BO133" s="70">
        <f t="shared" si="389"/>
        <v>0</v>
      </c>
      <c r="BP133" s="108" t="e">
        <f t="shared" si="390"/>
        <v>#DIV/0!</v>
      </c>
      <c r="BQ133" s="560">
        <f t="shared" si="391"/>
        <v>0</v>
      </c>
      <c r="BR133" s="2">
        <f>BR131+BQ133</f>
        <v>0</v>
      </c>
      <c r="BS133" s="354">
        <f>BS131-BR133</f>
        <v>0</v>
      </c>
      <c r="BT133" s="2"/>
      <c r="BU133" s="1268">
        <f>_xlfn.AGGREGATE(9,6,S133,BQ133)</f>
        <v>0</v>
      </c>
      <c r="BV133" s="1328">
        <f>AY133</f>
        <v>0</v>
      </c>
      <c r="BW133" s="1329">
        <f t="shared" ref="BW133" si="549">BU133+BV133</f>
        <v>0</v>
      </c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</row>
    <row r="134" spans="1:126" ht="20.25" customHeight="1">
      <c r="A134" s="1208" t="s">
        <v>108</v>
      </c>
      <c r="B134" s="1279">
        <f>SUM(B126:B133)</f>
        <v>0</v>
      </c>
      <c r="C134" s="1232">
        <f t="shared" ref="C134" si="550">SUM(C126:C131)</f>
        <v>0</v>
      </c>
      <c r="D134" s="1279">
        <f>SUM(D126:D131)</f>
        <v>0</v>
      </c>
      <c r="E134" s="1330">
        <f>SUM(E126:E131)</f>
        <v>0</v>
      </c>
      <c r="F134" s="71" t="s">
        <v>97</v>
      </c>
      <c r="G134" s="72" t="e">
        <f>G126+G128+G130+G132</f>
        <v>#DIV/0!</v>
      </c>
      <c r="H134" s="72" t="e">
        <f t="shared" ref="H134:I135" si="551">H126+H128+H130+H132</f>
        <v>#DIV/0!</v>
      </c>
      <c r="I134" s="72" t="e">
        <f t="shared" si="551"/>
        <v>#DIV/0!</v>
      </c>
      <c r="J134" s="72">
        <f t="shared" ref="J134:K134" si="552">J126+J128+J130+J132</f>
        <v>0</v>
      </c>
      <c r="K134" s="72" t="e">
        <f t="shared" si="552"/>
        <v>#DIV/0!</v>
      </c>
      <c r="L134" s="72" t="e">
        <f t="shared" ref="L134" si="553">L126+L128+L130+L132</f>
        <v>#DIV/0!</v>
      </c>
      <c r="M134" s="72" t="e">
        <f t="shared" ref="M134:N134" si="554">M126+M128+M130+M132</f>
        <v>#DIV/0!</v>
      </c>
      <c r="N134" s="72">
        <f t="shared" si="554"/>
        <v>0</v>
      </c>
      <c r="O134" s="16" t="e">
        <f t="shared" si="388"/>
        <v>#DIV/0!</v>
      </c>
      <c r="P134" s="72">
        <f t="shared" ref="P134:Q135" si="555">P126+P128+P130+P132</f>
        <v>0</v>
      </c>
      <c r="Q134" s="72">
        <f t="shared" si="555"/>
        <v>0</v>
      </c>
      <c r="R134" s="490"/>
      <c r="S134" s="535" t="e">
        <f t="shared" si="394"/>
        <v>#DIV/0!</v>
      </c>
      <c r="T134" s="77" t="s">
        <v>97</v>
      </c>
      <c r="U134" s="13">
        <f t="shared" ref="U134:V134" si="556">U126+U128+U130+U132</f>
        <v>0</v>
      </c>
      <c r="V134" s="72">
        <f t="shared" si="556"/>
        <v>0</v>
      </c>
      <c r="W134" s="72">
        <f t="shared" ref="W134:BI134" si="557">W126+W128+W130+W132</f>
        <v>0</v>
      </c>
      <c r="X134" s="72">
        <f t="shared" si="557"/>
        <v>0</v>
      </c>
      <c r="Y134" s="72">
        <f t="shared" si="557"/>
        <v>0</v>
      </c>
      <c r="Z134" s="72">
        <f t="shared" si="557"/>
        <v>0</v>
      </c>
      <c r="AA134" s="72">
        <f t="shared" si="557"/>
        <v>0</v>
      </c>
      <c r="AB134" s="72">
        <f t="shared" si="557"/>
        <v>0</v>
      </c>
      <c r="AC134" s="72">
        <f t="shared" si="557"/>
        <v>0</v>
      </c>
      <c r="AD134" s="72">
        <f t="shared" si="557"/>
        <v>0</v>
      </c>
      <c r="AE134" s="72">
        <f t="shared" si="557"/>
        <v>0</v>
      </c>
      <c r="AF134" s="72">
        <f t="shared" si="557"/>
        <v>0</v>
      </c>
      <c r="AG134" s="72">
        <f t="shared" si="557"/>
        <v>0</v>
      </c>
      <c r="AH134" s="72">
        <f t="shared" si="557"/>
        <v>0</v>
      </c>
      <c r="AI134" s="72">
        <f t="shared" si="557"/>
        <v>0</v>
      </c>
      <c r="AJ134" s="72">
        <f t="shared" si="557"/>
        <v>0</v>
      </c>
      <c r="AK134" s="72">
        <f t="shared" si="557"/>
        <v>0</v>
      </c>
      <c r="AL134" s="72">
        <f t="shared" si="557"/>
        <v>0</v>
      </c>
      <c r="AM134" s="72">
        <f t="shared" si="557"/>
        <v>0</v>
      </c>
      <c r="AN134" s="72">
        <f t="shared" si="557"/>
        <v>0</v>
      </c>
      <c r="AO134" s="72">
        <f t="shared" si="557"/>
        <v>0</v>
      </c>
      <c r="AP134" s="72">
        <f t="shared" si="557"/>
        <v>0</v>
      </c>
      <c r="AQ134" s="72">
        <f t="shared" si="557"/>
        <v>0</v>
      </c>
      <c r="AR134" s="72">
        <f t="shared" si="557"/>
        <v>0</v>
      </c>
      <c r="AS134" s="72">
        <f t="shared" si="557"/>
        <v>0</v>
      </c>
      <c r="AT134" s="72">
        <f t="shared" si="557"/>
        <v>0</v>
      </c>
      <c r="AU134" s="72">
        <f t="shared" si="557"/>
        <v>0</v>
      </c>
      <c r="AV134" s="72">
        <f t="shared" si="557"/>
        <v>0</v>
      </c>
      <c r="AW134" s="72">
        <f t="shared" si="557"/>
        <v>0</v>
      </c>
      <c r="AX134" s="72">
        <f t="shared" si="557"/>
        <v>0</v>
      </c>
      <c r="AY134" s="72">
        <f t="shared" si="557"/>
        <v>0</v>
      </c>
      <c r="AZ134" s="72">
        <f t="shared" si="557"/>
        <v>0</v>
      </c>
      <c r="BA134" s="72">
        <f t="shared" si="557"/>
        <v>0</v>
      </c>
      <c r="BB134" s="72">
        <f t="shared" si="557"/>
        <v>0</v>
      </c>
      <c r="BC134" s="72">
        <f t="shared" si="557"/>
        <v>0</v>
      </c>
      <c r="BD134" s="72">
        <f t="shared" si="557"/>
        <v>0</v>
      </c>
      <c r="BE134" s="72">
        <f t="shared" si="557"/>
        <v>0</v>
      </c>
      <c r="BF134" s="72">
        <f t="shared" si="557"/>
        <v>0</v>
      </c>
      <c r="BG134" s="72">
        <f t="shared" si="557"/>
        <v>0</v>
      </c>
      <c r="BH134" s="72">
        <f t="shared" si="557"/>
        <v>0</v>
      </c>
      <c r="BI134" s="72">
        <f t="shared" si="557"/>
        <v>0</v>
      </c>
      <c r="BJ134" s="72">
        <f t="shared" ref="BJ134" si="558">BJ126+BJ128+BJ130+BJ132</f>
        <v>0</v>
      </c>
      <c r="BK134" s="16">
        <f>BK126+BK128+BK130+BK132</f>
        <v>0</v>
      </c>
      <c r="BL134" s="4"/>
      <c r="BM134" s="105"/>
      <c r="BN134" s="224"/>
      <c r="BO134" s="57">
        <f t="shared" si="389"/>
        <v>0</v>
      </c>
      <c r="BP134" s="78" t="e">
        <f t="shared" si="390"/>
        <v>#DIV/0!</v>
      </c>
      <c r="BQ134" s="57">
        <f t="shared" si="391"/>
        <v>0</v>
      </c>
      <c r="BR134" s="2"/>
      <c r="BS134" s="354"/>
      <c r="BT134" s="764" t="s">
        <v>402</v>
      </c>
      <c r="BU134" s="1269"/>
      <c r="BV134" s="1328"/>
      <c r="BW134" s="1329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</row>
    <row r="135" spans="1:126" ht="19.5" customHeight="1">
      <c r="A135" s="1209"/>
      <c r="B135" s="1280"/>
      <c r="C135" s="1233"/>
      <c r="D135" s="1280"/>
      <c r="E135" s="1331"/>
      <c r="F135" s="79" t="s">
        <v>99</v>
      </c>
      <c r="G135" s="80" t="e">
        <f>G127+G129+G131+G133</f>
        <v>#DIV/0!</v>
      </c>
      <c r="H135" s="80" t="e">
        <f t="shared" si="551"/>
        <v>#DIV/0!</v>
      </c>
      <c r="I135" s="80" t="e">
        <f t="shared" si="551"/>
        <v>#DIV/0!</v>
      </c>
      <c r="J135" s="80">
        <f t="shared" ref="J135:K135" si="559">J127+J129+J131+J133</f>
        <v>0</v>
      </c>
      <c r="K135" s="80">
        <f t="shared" si="559"/>
        <v>0</v>
      </c>
      <c r="L135" s="80">
        <f t="shared" ref="L135" si="560">L127+L129+L131+L133</f>
        <v>0</v>
      </c>
      <c r="M135" s="80">
        <f t="shared" ref="M135:N135" si="561">M127+M129+M131+M133</f>
        <v>0</v>
      </c>
      <c r="N135" s="80">
        <f t="shared" si="561"/>
        <v>0</v>
      </c>
      <c r="O135" s="43" t="e">
        <f t="shared" si="388"/>
        <v>#DIV/0!</v>
      </c>
      <c r="P135" s="80">
        <f t="shared" si="555"/>
        <v>0</v>
      </c>
      <c r="Q135" s="80">
        <f t="shared" si="555"/>
        <v>0</v>
      </c>
      <c r="R135" s="83">
        <f>R127+R129+R131+R133</f>
        <v>0</v>
      </c>
      <c r="S135" s="535" t="e">
        <f t="shared" si="394"/>
        <v>#DIV/0!</v>
      </c>
      <c r="T135" s="89" t="s">
        <v>99</v>
      </c>
      <c r="U135" s="91">
        <f t="shared" ref="U135:V135" si="562">U127+U129+U131+U133</f>
        <v>0</v>
      </c>
      <c r="V135" s="80">
        <f t="shared" si="562"/>
        <v>0</v>
      </c>
      <c r="W135" s="80">
        <f t="shared" ref="W135:BI135" si="563">W127+W129+W131+W133</f>
        <v>0</v>
      </c>
      <c r="X135" s="80">
        <f t="shared" si="563"/>
        <v>0</v>
      </c>
      <c r="Y135" s="80">
        <f t="shared" si="563"/>
        <v>0</v>
      </c>
      <c r="Z135" s="80">
        <f t="shared" si="563"/>
        <v>0</v>
      </c>
      <c r="AA135" s="80">
        <f t="shared" si="563"/>
        <v>0</v>
      </c>
      <c r="AB135" s="80">
        <f t="shared" si="563"/>
        <v>0</v>
      </c>
      <c r="AC135" s="80">
        <f t="shared" si="563"/>
        <v>0</v>
      </c>
      <c r="AD135" s="80">
        <f t="shared" si="563"/>
        <v>0</v>
      </c>
      <c r="AE135" s="80">
        <f t="shared" si="563"/>
        <v>0</v>
      </c>
      <c r="AF135" s="80">
        <f t="shared" si="563"/>
        <v>0</v>
      </c>
      <c r="AG135" s="80">
        <f t="shared" si="563"/>
        <v>0</v>
      </c>
      <c r="AH135" s="80">
        <f t="shared" si="563"/>
        <v>0</v>
      </c>
      <c r="AI135" s="80">
        <f t="shared" si="563"/>
        <v>0</v>
      </c>
      <c r="AJ135" s="80">
        <f t="shared" si="563"/>
        <v>0</v>
      </c>
      <c r="AK135" s="80">
        <f t="shared" si="563"/>
        <v>0</v>
      </c>
      <c r="AL135" s="80">
        <f t="shared" si="563"/>
        <v>0</v>
      </c>
      <c r="AM135" s="80">
        <f t="shared" si="563"/>
        <v>0</v>
      </c>
      <c r="AN135" s="80">
        <f t="shared" si="563"/>
        <v>0</v>
      </c>
      <c r="AO135" s="80">
        <f t="shared" si="563"/>
        <v>0</v>
      </c>
      <c r="AP135" s="80">
        <f t="shared" si="563"/>
        <v>0</v>
      </c>
      <c r="AQ135" s="80">
        <f t="shared" si="563"/>
        <v>0</v>
      </c>
      <c r="AR135" s="80">
        <f t="shared" si="563"/>
        <v>0</v>
      </c>
      <c r="AS135" s="80">
        <f t="shared" si="563"/>
        <v>0</v>
      </c>
      <c r="AT135" s="80">
        <f t="shared" si="563"/>
        <v>0</v>
      </c>
      <c r="AU135" s="80">
        <f t="shared" si="563"/>
        <v>0</v>
      </c>
      <c r="AV135" s="80">
        <f t="shared" si="563"/>
        <v>0</v>
      </c>
      <c r="AW135" s="80">
        <f t="shared" si="563"/>
        <v>0</v>
      </c>
      <c r="AX135" s="80">
        <f t="shared" si="563"/>
        <v>0</v>
      </c>
      <c r="AY135" s="80">
        <f t="shared" si="563"/>
        <v>0</v>
      </c>
      <c r="AZ135" s="80">
        <f t="shared" si="563"/>
        <v>0</v>
      </c>
      <c r="BA135" s="80">
        <f t="shared" si="563"/>
        <v>0</v>
      </c>
      <c r="BB135" s="80">
        <f t="shared" si="563"/>
        <v>0</v>
      </c>
      <c r="BC135" s="80">
        <f t="shared" si="563"/>
        <v>0</v>
      </c>
      <c r="BD135" s="80">
        <f t="shared" si="563"/>
        <v>0</v>
      </c>
      <c r="BE135" s="80">
        <f t="shared" si="563"/>
        <v>0</v>
      </c>
      <c r="BF135" s="80">
        <f t="shared" si="563"/>
        <v>0</v>
      </c>
      <c r="BG135" s="80">
        <f t="shared" si="563"/>
        <v>0</v>
      </c>
      <c r="BH135" s="80">
        <f t="shared" si="563"/>
        <v>0</v>
      </c>
      <c r="BI135" s="80">
        <f t="shared" si="563"/>
        <v>0</v>
      </c>
      <c r="BJ135" s="80">
        <f t="shared" ref="BJ135" si="564">BJ127+BJ129+BJ131+BJ133</f>
        <v>0</v>
      </c>
      <c r="BK135" s="43">
        <f>BK127+BK129+BK131+BK133</f>
        <v>0</v>
      </c>
      <c r="BL135" s="4"/>
      <c r="BM135" s="105"/>
      <c r="BN135" s="224"/>
      <c r="BO135" s="70">
        <f t="shared" si="389"/>
        <v>0</v>
      </c>
      <c r="BP135" s="92" t="e">
        <f t="shared" si="390"/>
        <v>#DIV/0!</v>
      </c>
      <c r="BQ135" s="70">
        <f t="shared" si="391"/>
        <v>0</v>
      </c>
      <c r="BR135" s="1092" t="str">
        <f>IF(BR133=BQ135,"○","×")</f>
        <v>○</v>
      </c>
      <c r="BS135" s="2"/>
      <c r="BT135" s="2"/>
      <c r="BU135" s="1355">
        <f>_xlfn.AGGREGATE(9,6,S135,BQ135)</f>
        <v>0</v>
      </c>
      <c r="BV135" s="1355">
        <f>AY135</f>
        <v>0</v>
      </c>
      <c r="BW135" s="1355">
        <f t="shared" ref="BW135" si="565">BU135+BV135</f>
        <v>0</v>
      </c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</row>
    <row r="136" spans="1:126" s="48" customFormat="1" ht="15" customHeight="1">
      <c r="A136" s="506"/>
      <c r="B136" s="1281">
        <f>B108+B116+B124+B134</f>
        <v>0</v>
      </c>
      <c r="C136" s="1283">
        <f t="shared" ref="C136:D136" si="566">C108+C116+C124+C134</f>
        <v>0</v>
      </c>
      <c r="D136" s="1281">
        <f t="shared" si="566"/>
        <v>0</v>
      </c>
      <c r="E136" s="1324">
        <f>E108+E116+E124+E134</f>
        <v>0</v>
      </c>
      <c r="F136" s="507" t="s">
        <v>97</v>
      </c>
      <c r="G136" s="198" t="e">
        <f t="shared" ref="G136:I136" si="567">G108+G116+G124+G134</f>
        <v>#DIV/0!</v>
      </c>
      <c r="H136" s="198" t="e">
        <f t="shared" si="567"/>
        <v>#DIV/0!</v>
      </c>
      <c r="I136" s="113" t="e">
        <f t="shared" si="567"/>
        <v>#DIV/0!</v>
      </c>
      <c r="J136" s="113">
        <f t="shared" ref="J136:K136" si="568">J108+J116+J124+J134</f>
        <v>0</v>
      </c>
      <c r="K136" s="113" t="e">
        <f t="shared" si="568"/>
        <v>#DIV/0!</v>
      </c>
      <c r="L136" s="113" t="e">
        <f t="shared" ref="L136" si="569">L108+L116+L124+L134</f>
        <v>#DIV/0!</v>
      </c>
      <c r="M136" s="113" t="e">
        <f t="shared" ref="M136:N136" si="570">M108+M116+M124+M134</f>
        <v>#DIV/0!</v>
      </c>
      <c r="N136" s="113">
        <f t="shared" si="570"/>
        <v>0</v>
      </c>
      <c r="O136" s="16" t="e">
        <f t="shared" si="388"/>
        <v>#DIV/0!</v>
      </c>
      <c r="P136" s="198">
        <f t="shared" ref="P136:R137" si="571">P108+P116+P124+P134</f>
        <v>0</v>
      </c>
      <c r="Q136" s="198">
        <f t="shared" ref="Q136" si="572">Q108+Q116+Q124+Q134</f>
        <v>0</v>
      </c>
      <c r="R136" s="508">
        <f t="shared" si="571"/>
        <v>0</v>
      </c>
      <c r="S136" s="535" t="e">
        <f t="shared" si="394"/>
        <v>#DIV/0!</v>
      </c>
      <c r="T136" s="509" t="s">
        <v>97</v>
      </c>
      <c r="U136" s="510">
        <f t="shared" ref="U136:U137" si="573">U108+U116+U124+U134</f>
        <v>0</v>
      </c>
      <c r="V136" s="198">
        <f>V108+V116+V124+V134</f>
        <v>0</v>
      </c>
      <c r="W136" s="198">
        <f t="shared" ref="W136:BI136" si="574">W108+W116+W124+W134</f>
        <v>0</v>
      </c>
      <c r="X136" s="198">
        <f t="shared" si="574"/>
        <v>0</v>
      </c>
      <c r="Y136" s="198">
        <f t="shared" si="574"/>
        <v>0</v>
      </c>
      <c r="Z136" s="198">
        <f t="shared" si="574"/>
        <v>0</v>
      </c>
      <c r="AA136" s="198">
        <f t="shared" si="574"/>
        <v>0</v>
      </c>
      <c r="AB136" s="198">
        <f t="shared" si="574"/>
        <v>0</v>
      </c>
      <c r="AC136" s="198">
        <f t="shared" si="574"/>
        <v>0</v>
      </c>
      <c r="AD136" s="198">
        <f t="shared" si="574"/>
        <v>0</v>
      </c>
      <c r="AE136" s="198">
        <f t="shared" si="574"/>
        <v>0</v>
      </c>
      <c r="AF136" s="198">
        <f t="shared" si="574"/>
        <v>0</v>
      </c>
      <c r="AG136" s="198">
        <f t="shared" si="574"/>
        <v>0</v>
      </c>
      <c r="AH136" s="198">
        <f t="shared" si="574"/>
        <v>0</v>
      </c>
      <c r="AI136" s="198">
        <f t="shared" si="574"/>
        <v>0</v>
      </c>
      <c r="AJ136" s="198">
        <f t="shared" si="574"/>
        <v>0</v>
      </c>
      <c r="AK136" s="198">
        <f t="shared" si="574"/>
        <v>0</v>
      </c>
      <c r="AL136" s="198">
        <f t="shared" si="574"/>
        <v>0</v>
      </c>
      <c r="AM136" s="198">
        <f t="shared" si="574"/>
        <v>0</v>
      </c>
      <c r="AN136" s="198">
        <f t="shared" si="574"/>
        <v>0</v>
      </c>
      <c r="AO136" s="198">
        <f t="shared" si="574"/>
        <v>0</v>
      </c>
      <c r="AP136" s="198">
        <f t="shared" si="574"/>
        <v>0</v>
      </c>
      <c r="AQ136" s="198">
        <f t="shared" si="574"/>
        <v>0</v>
      </c>
      <c r="AR136" s="198">
        <f t="shared" si="574"/>
        <v>0</v>
      </c>
      <c r="AS136" s="198">
        <f t="shared" si="574"/>
        <v>0</v>
      </c>
      <c r="AT136" s="198">
        <f t="shared" si="574"/>
        <v>0</v>
      </c>
      <c r="AU136" s="198">
        <f t="shared" si="574"/>
        <v>0</v>
      </c>
      <c r="AV136" s="198">
        <f t="shared" si="574"/>
        <v>0</v>
      </c>
      <c r="AW136" s="198">
        <f t="shared" si="574"/>
        <v>0</v>
      </c>
      <c r="AX136" s="198">
        <f t="shared" si="574"/>
        <v>0</v>
      </c>
      <c r="AY136" s="198">
        <f t="shared" si="574"/>
        <v>0</v>
      </c>
      <c r="AZ136" s="198">
        <f t="shared" si="574"/>
        <v>0</v>
      </c>
      <c r="BA136" s="198">
        <f t="shared" si="574"/>
        <v>0</v>
      </c>
      <c r="BB136" s="198">
        <f t="shared" si="574"/>
        <v>0</v>
      </c>
      <c r="BC136" s="198">
        <f t="shared" si="574"/>
        <v>0</v>
      </c>
      <c r="BD136" s="198">
        <f t="shared" si="574"/>
        <v>0</v>
      </c>
      <c r="BE136" s="198">
        <f t="shared" si="574"/>
        <v>0</v>
      </c>
      <c r="BF136" s="198">
        <f t="shared" si="574"/>
        <v>0</v>
      </c>
      <c r="BG136" s="198">
        <f t="shared" si="574"/>
        <v>0</v>
      </c>
      <c r="BH136" s="198">
        <f t="shared" si="574"/>
        <v>0</v>
      </c>
      <c r="BI136" s="198">
        <f t="shared" si="574"/>
        <v>0</v>
      </c>
      <c r="BJ136" s="198">
        <f t="shared" ref="BJ136" si="575">BJ108+BJ116+BJ124+BJ134</f>
        <v>0</v>
      </c>
      <c r="BK136" s="16">
        <f t="shared" ref="BK136" si="576">BK108+BK116+BK124+BK134</f>
        <v>0</v>
      </c>
      <c r="BL136" s="4"/>
      <c r="BM136" s="105"/>
      <c r="BN136" s="224"/>
      <c r="BO136" s="57">
        <f t="shared" si="389"/>
        <v>0</v>
      </c>
      <c r="BP136" s="78" t="e">
        <f t="shared" si="390"/>
        <v>#DIV/0!</v>
      </c>
      <c r="BQ136" s="66">
        <f t="shared" si="391"/>
        <v>0</v>
      </c>
      <c r="BR136" s="123"/>
      <c r="BS136" s="123"/>
      <c r="BT136" s="123"/>
      <c r="BU136" s="1355"/>
      <c r="BV136" s="1355"/>
      <c r="BW136" s="1355"/>
    </row>
    <row r="137" spans="1:126" s="48" customFormat="1" ht="26.25" customHeight="1">
      <c r="A137" s="218" t="s">
        <v>109</v>
      </c>
      <c r="B137" s="1282"/>
      <c r="C137" s="1284"/>
      <c r="D137" s="1282"/>
      <c r="E137" s="1325"/>
      <c r="F137" s="973" t="s">
        <v>99</v>
      </c>
      <c r="G137" s="975" t="e">
        <f>G109+G117+G125+G135</f>
        <v>#DIV/0!</v>
      </c>
      <c r="H137" s="975" t="e">
        <f t="shared" ref="H137:I137" si="577">H109+H117+H125+H135</f>
        <v>#DIV/0!</v>
      </c>
      <c r="I137" s="975" t="e">
        <f t="shared" si="577"/>
        <v>#DIV/0!</v>
      </c>
      <c r="J137" s="975">
        <f t="shared" ref="J137:K137" si="578">J109+J117+J125+J135</f>
        <v>0</v>
      </c>
      <c r="K137" s="975">
        <f t="shared" si="578"/>
        <v>0</v>
      </c>
      <c r="L137" s="975">
        <f t="shared" ref="L137" si="579">L109+L117+L125+L135</f>
        <v>0</v>
      </c>
      <c r="M137" s="975">
        <f t="shared" ref="M137:N137" si="580">M109+M117+M125+M135</f>
        <v>0</v>
      </c>
      <c r="N137" s="975">
        <f t="shared" si="580"/>
        <v>0</v>
      </c>
      <c r="O137" s="65" t="e">
        <f t="shared" si="388"/>
        <v>#DIV/0!</v>
      </c>
      <c r="P137" s="975">
        <f t="shared" ref="P137:Q137" si="581">P109+P117+P125+P135</f>
        <v>0</v>
      </c>
      <c r="Q137" s="975">
        <f t="shared" si="581"/>
        <v>0</v>
      </c>
      <c r="R137" s="977">
        <f t="shared" si="571"/>
        <v>0</v>
      </c>
      <c r="S137" s="535" t="e">
        <f t="shared" si="394"/>
        <v>#DIV/0!</v>
      </c>
      <c r="T137" s="978" t="s">
        <v>99</v>
      </c>
      <c r="U137" s="979">
        <f t="shared" si="573"/>
        <v>0</v>
      </c>
      <c r="V137" s="975">
        <f>V109+V117+V125+V135</f>
        <v>0</v>
      </c>
      <c r="W137" s="975">
        <f t="shared" ref="W137:BI137" si="582">W109+W117+W125+W135</f>
        <v>0</v>
      </c>
      <c r="X137" s="975">
        <f t="shared" si="582"/>
        <v>0</v>
      </c>
      <c r="Y137" s="975">
        <f t="shared" si="582"/>
        <v>0</v>
      </c>
      <c r="Z137" s="975">
        <f t="shared" si="582"/>
        <v>0</v>
      </c>
      <c r="AA137" s="975">
        <f t="shared" si="582"/>
        <v>0</v>
      </c>
      <c r="AB137" s="975">
        <f t="shared" si="582"/>
        <v>0</v>
      </c>
      <c r="AC137" s="975">
        <f t="shared" si="582"/>
        <v>0</v>
      </c>
      <c r="AD137" s="975">
        <f t="shared" si="582"/>
        <v>0</v>
      </c>
      <c r="AE137" s="975">
        <f t="shared" si="582"/>
        <v>0</v>
      </c>
      <c r="AF137" s="975">
        <f t="shared" si="582"/>
        <v>0</v>
      </c>
      <c r="AG137" s="975">
        <f t="shared" si="582"/>
        <v>0</v>
      </c>
      <c r="AH137" s="975">
        <f t="shared" si="582"/>
        <v>0</v>
      </c>
      <c r="AI137" s="975">
        <f t="shared" si="582"/>
        <v>0</v>
      </c>
      <c r="AJ137" s="975">
        <f t="shared" si="582"/>
        <v>0</v>
      </c>
      <c r="AK137" s="975">
        <f t="shared" si="582"/>
        <v>0</v>
      </c>
      <c r="AL137" s="975">
        <f t="shared" si="582"/>
        <v>0</v>
      </c>
      <c r="AM137" s="975">
        <f t="shared" si="582"/>
        <v>0</v>
      </c>
      <c r="AN137" s="975">
        <f t="shared" si="582"/>
        <v>0</v>
      </c>
      <c r="AO137" s="975">
        <f t="shared" si="582"/>
        <v>0</v>
      </c>
      <c r="AP137" s="975">
        <f t="shared" si="582"/>
        <v>0</v>
      </c>
      <c r="AQ137" s="975">
        <f t="shared" si="582"/>
        <v>0</v>
      </c>
      <c r="AR137" s="975">
        <f t="shared" si="582"/>
        <v>0</v>
      </c>
      <c r="AS137" s="975">
        <f t="shared" si="582"/>
        <v>0</v>
      </c>
      <c r="AT137" s="975">
        <f t="shared" si="582"/>
        <v>0</v>
      </c>
      <c r="AU137" s="975">
        <f t="shared" si="582"/>
        <v>0</v>
      </c>
      <c r="AV137" s="975">
        <f t="shared" si="582"/>
        <v>0</v>
      </c>
      <c r="AW137" s="975">
        <f t="shared" si="582"/>
        <v>0</v>
      </c>
      <c r="AX137" s="975">
        <f t="shared" si="582"/>
        <v>0</v>
      </c>
      <c r="AY137" s="975">
        <f t="shared" si="582"/>
        <v>0</v>
      </c>
      <c r="AZ137" s="975">
        <f t="shared" si="582"/>
        <v>0</v>
      </c>
      <c r="BA137" s="975">
        <f t="shared" si="582"/>
        <v>0</v>
      </c>
      <c r="BB137" s="975">
        <f t="shared" si="582"/>
        <v>0</v>
      </c>
      <c r="BC137" s="975">
        <f t="shared" si="582"/>
        <v>0</v>
      </c>
      <c r="BD137" s="975">
        <f t="shared" si="582"/>
        <v>0</v>
      </c>
      <c r="BE137" s="975">
        <f t="shared" si="582"/>
        <v>0</v>
      </c>
      <c r="BF137" s="975">
        <f t="shared" si="582"/>
        <v>0</v>
      </c>
      <c r="BG137" s="975">
        <f t="shared" si="582"/>
        <v>0</v>
      </c>
      <c r="BH137" s="975">
        <f t="shared" si="582"/>
        <v>0</v>
      </c>
      <c r="BI137" s="975">
        <f t="shared" si="582"/>
        <v>0</v>
      </c>
      <c r="BJ137" s="975">
        <f t="shared" ref="BJ137" si="583">BJ109+BJ117+BJ125+BJ135</f>
        <v>0</v>
      </c>
      <c r="BK137" s="65">
        <f t="shared" ref="BK137" si="584">BK109+BK117+BK125+BK135</f>
        <v>0</v>
      </c>
      <c r="BL137" s="4"/>
      <c r="BM137" s="105"/>
      <c r="BN137" s="224"/>
      <c r="BO137" s="93">
        <f t="shared" si="389"/>
        <v>0</v>
      </c>
      <c r="BP137" s="133" t="e">
        <f t="shared" si="390"/>
        <v>#DIV/0!</v>
      </c>
      <c r="BQ137" s="70">
        <f t="shared" si="391"/>
        <v>0</v>
      </c>
      <c r="BR137" s="219" t="str">
        <f>IF(BR131=BQ137,"○","×")</f>
        <v>○</v>
      </c>
      <c r="BS137" s="123"/>
      <c r="BT137" s="123"/>
      <c r="BU137" s="1083">
        <f>SUBTOTAL(9,BU103:BU136)</f>
        <v>0</v>
      </c>
      <c r="BV137" s="1083">
        <f>SUBTOTAL(9,BV103:BV136)</f>
        <v>0</v>
      </c>
      <c r="BW137" s="1083">
        <f>BU137+BV137</f>
        <v>0</v>
      </c>
    </row>
    <row r="138" spans="1:126" s="418" customFormat="1" ht="19.95" customHeight="1">
      <c r="A138" s="498"/>
      <c r="B138" s="417"/>
      <c r="C138" s="417"/>
      <c r="D138" s="417"/>
      <c r="F138" s="1018" t="s">
        <v>325</v>
      </c>
      <c r="G138" s="1010"/>
      <c r="H138" s="1010"/>
      <c r="I138" s="1010"/>
      <c r="J138" s="1010"/>
      <c r="K138" s="1012"/>
      <c r="L138" s="1012"/>
      <c r="M138" s="1012"/>
      <c r="N138" s="1012"/>
      <c r="O138" s="1013"/>
      <c r="P138" s="1010"/>
      <c r="Q138" s="1010"/>
      <c r="R138" s="1010"/>
      <c r="S138" s="1010"/>
      <c r="T138" s="1014" t="s">
        <v>99</v>
      </c>
      <c r="U138" s="1010"/>
      <c r="V138" s="1010"/>
      <c r="W138" s="1010"/>
      <c r="X138" s="1010"/>
      <c r="Y138" s="1010"/>
      <c r="Z138" s="1010"/>
      <c r="AA138" s="1010"/>
      <c r="AB138" s="1010"/>
      <c r="AC138" s="1010"/>
      <c r="AD138" s="1010"/>
      <c r="AE138" s="1010"/>
      <c r="AF138" s="1010"/>
      <c r="AG138" s="1010"/>
      <c r="AH138" s="1010"/>
      <c r="AI138" s="1010"/>
      <c r="AJ138" s="1010"/>
      <c r="AK138" s="1010"/>
      <c r="AL138" s="1010"/>
      <c r="AM138" s="1010"/>
      <c r="AN138" s="1010"/>
      <c r="AO138" s="1010"/>
      <c r="AP138" s="1010"/>
      <c r="AQ138" s="1010"/>
      <c r="AR138" s="1010"/>
      <c r="AS138" s="1010"/>
      <c r="AT138" s="1010"/>
      <c r="AU138" s="1010"/>
      <c r="AV138" s="1010"/>
      <c r="AW138" s="1010"/>
      <c r="AX138" s="1010"/>
      <c r="AY138" s="1010"/>
      <c r="AZ138" s="1010"/>
      <c r="BA138" s="1010"/>
      <c r="BB138" s="1010"/>
      <c r="BC138" s="1010"/>
      <c r="BD138" s="1010"/>
      <c r="BE138" s="1010"/>
      <c r="BF138" s="1010"/>
      <c r="BG138" s="1010"/>
      <c r="BH138" s="1010"/>
      <c r="BI138" s="1010"/>
      <c r="BJ138" s="1010"/>
      <c r="BK138" s="1015"/>
      <c r="BL138" s="1016"/>
      <c r="BM138" s="420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</row>
    <row r="139" spans="1:126" s="418" customFormat="1" ht="19.95" customHeight="1">
      <c r="A139" s="423"/>
      <c r="B139" s="417"/>
      <c r="C139" s="417"/>
      <c r="D139" s="417"/>
      <c r="F139" s="1018" t="s">
        <v>326</v>
      </c>
      <c r="G139" s="1010" t="e">
        <f t="shared" ref="G139:L139" si="585">G137-G138</f>
        <v>#DIV/0!</v>
      </c>
      <c r="H139" s="1010" t="e">
        <f t="shared" si="585"/>
        <v>#DIV/0!</v>
      </c>
      <c r="I139" s="1010" t="e">
        <f t="shared" si="585"/>
        <v>#DIV/0!</v>
      </c>
      <c r="J139" s="1010">
        <f t="shared" si="585"/>
        <v>0</v>
      </c>
      <c r="K139" s="1010">
        <f t="shared" si="585"/>
        <v>0</v>
      </c>
      <c r="L139" s="1010">
        <f t="shared" si="585"/>
        <v>0</v>
      </c>
      <c r="M139" s="1010">
        <f t="shared" ref="M139:N139" si="586">M137-M138</f>
        <v>0</v>
      </c>
      <c r="N139" s="1010">
        <f t="shared" si="586"/>
        <v>0</v>
      </c>
      <c r="O139" s="1013" t="e">
        <f>SUM(G139:M139)</f>
        <v>#DIV/0!</v>
      </c>
      <c r="P139" s="1010">
        <f t="shared" ref="P139:R139" si="587">P137-P138</f>
        <v>0</v>
      </c>
      <c r="Q139" s="1010">
        <f t="shared" ref="Q139" si="588">Q137-Q138</f>
        <v>0</v>
      </c>
      <c r="R139" s="1010">
        <f t="shared" si="587"/>
        <v>0</v>
      </c>
      <c r="S139" s="1010" t="e">
        <f>SUM(O139:R139)</f>
        <v>#DIV/0!</v>
      </c>
      <c r="T139" s="1014" t="s">
        <v>326</v>
      </c>
      <c r="U139" s="1011">
        <f t="shared" ref="U139:BI139" si="589">U137-U138</f>
        <v>0</v>
      </c>
      <c r="V139" s="1011">
        <f t="shared" si="589"/>
        <v>0</v>
      </c>
      <c r="W139" s="1011">
        <f t="shared" si="589"/>
        <v>0</v>
      </c>
      <c r="X139" s="1011">
        <f t="shared" si="589"/>
        <v>0</v>
      </c>
      <c r="Y139" s="1011">
        <f t="shared" si="589"/>
        <v>0</v>
      </c>
      <c r="Z139" s="1011">
        <f t="shared" si="589"/>
        <v>0</v>
      </c>
      <c r="AA139" s="1011">
        <f t="shared" si="589"/>
        <v>0</v>
      </c>
      <c r="AB139" s="1011">
        <f t="shared" si="589"/>
        <v>0</v>
      </c>
      <c r="AC139" s="1011">
        <f t="shared" si="589"/>
        <v>0</v>
      </c>
      <c r="AD139" s="1011">
        <f t="shared" si="589"/>
        <v>0</v>
      </c>
      <c r="AE139" s="1011">
        <f t="shared" si="589"/>
        <v>0</v>
      </c>
      <c r="AF139" s="1011">
        <f t="shared" si="589"/>
        <v>0</v>
      </c>
      <c r="AG139" s="1011">
        <f t="shared" si="589"/>
        <v>0</v>
      </c>
      <c r="AH139" s="1011">
        <f t="shared" si="589"/>
        <v>0</v>
      </c>
      <c r="AI139" s="1011">
        <f t="shared" si="589"/>
        <v>0</v>
      </c>
      <c r="AJ139" s="1011">
        <f t="shared" si="589"/>
        <v>0</v>
      </c>
      <c r="AK139" s="1011">
        <f t="shared" si="589"/>
        <v>0</v>
      </c>
      <c r="AL139" s="1011">
        <f t="shared" si="589"/>
        <v>0</v>
      </c>
      <c r="AM139" s="1011">
        <f t="shared" si="589"/>
        <v>0</v>
      </c>
      <c r="AN139" s="1011">
        <f t="shared" si="589"/>
        <v>0</v>
      </c>
      <c r="AO139" s="1011">
        <f t="shared" si="589"/>
        <v>0</v>
      </c>
      <c r="AP139" s="1011">
        <f t="shared" si="589"/>
        <v>0</v>
      </c>
      <c r="AQ139" s="1011">
        <f t="shared" si="589"/>
        <v>0</v>
      </c>
      <c r="AR139" s="1011">
        <f t="shared" si="589"/>
        <v>0</v>
      </c>
      <c r="AS139" s="1011">
        <f t="shared" si="589"/>
        <v>0</v>
      </c>
      <c r="AT139" s="1011">
        <f t="shared" si="589"/>
        <v>0</v>
      </c>
      <c r="AU139" s="1011">
        <f t="shared" si="589"/>
        <v>0</v>
      </c>
      <c r="AV139" s="1011">
        <f t="shared" si="589"/>
        <v>0</v>
      </c>
      <c r="AW139" s="1011">
        <f t="shared" si="589"/>
        <v>0</v>
      </c>
      <c r="AX139" s="1011">
        <f t="shared" si="589"/>
        <v>0</v>
      </c>
      <c r="AY139" s="1011">
        <f t="shared" si="589"/>
        <v>0</v>
      </c>
      <c r="AZ139" s="1011">
        <f t="shared" si="589"/>
        <v>0</v>
      </c>
      <c r="BA139" s="1011">
        <f t="shared" si="589"/>
        <v>0</v>
      </c>
      <c r="BB139" s="1011">
        <f t="shared" si="589"/>
        <v>0</v>
      </c>
      <c r="BC139" s="1011">
        <f t="shared" si="589"/>
        <v>0</v>
      </c>
      <c r="BD139" s="1011">
        <f t="shared" si="589"/>
        <v>0</v>
      </c>
      <c r="BE139" s="1011">
        <f t="shared" si="589"/>
        <v>0</v>
      </c>
      <c r="BF139" s="1011">
        <f t="shared" si="589"/>
        <v>0</v>
      </c>
      <c r="BG139" s="1011">
        <f t="shared" si="589"/>
        <v>0</v>
      </c>
      <c r="BH139" s="1011">
        <f t="shared" si="589"/>
        <v>0</v>
      </c>
      <c r="BI139" s="1011">
        <f t="shared" si="589"/>
        <v>0</v>
      </c>
      <c r="BJ139" s="1011">
        <f t="shared" ref="BJ139" si="590">BJ137-BJ138</f>
        <v>0</v>
      </c>
      <c r="BK139" s="1014">
        <f>SUM(U139:BI139)</f>
        <v>0</v>
      </c>
      <c r="BL139" s="1017" t="e">
        <f>S139+BK139</f>
        <v>#DIV/0!</v>
      </c>
      <c r="BM139" s="420"/>
      <c r="BN139" s="135"/>
      <c r="BO139" s="135"/>
      <c r="BP139" s="135"/>
      <c r="BQ139" s="420"/>
      <c r="BR139" s="135"/>
      <c r="BS139" s="135"/>
      <c r="BT139" s="135"/>
      <c r="BU139" s="135"/>
      <c r="BV139" s="135"/>
      <c r="BW139" s="135"/>
    </row>
    <row r="140" spans="1:126" s="5" customFormat="1" ht="24.75" customHeight="1">
      <c r="A140" s="1236" t="s">
        <v>208</v>
      </c>
      <c r="B140" s="1236"/>
      <c r="C140" s="1236"/>
      <c r="D140" s="1236"/>
      <c r="E140" s="1236"/>
      <c r="F140" s="674"/>
      <c r="G140" s="954"/>
      <c r="H140" s="673"/>
      <c r="I140" s="954"/>
      <c r="J140" s="954"/>
      <c r="K140" s="954"/>
      <c r="L140" s="674"/>
      <c r="M140" s="674"/>
      <c r="N140" s="674"/>
      <c r="O140" s="674"/>
      <c r="P140" s="674"/>
      <c r="Q140" s="674"/>
      <c r="R140" s="674"/>
      <c r="S140" s="674"/>
      <c r="T140" s="674"/>
      <c r="U140" s="674"/>
      <c r="V140" s="674"/>
      <c r="W140" s="674"/>
      <c r="X140" s="674"/>
      <c r="Y140" s="795"/>
      <c r="Z140" s="795"/>
      <c r="AA140" s="795"/>
      <c r="AB140" s="795"/>
      <c r="AC140" s="795"/>
      <c r="AD140" s="795"/>
      <c r="AE140" s="795"/>
      <c r="AF140" s="795"/>
      <c r="AG140" s="795"/>
      <c r="AH140" s="97"/>
      <c r="AS140" s="794"/>
      <c r="AY140" s="674"/>
      <c r="CR140" s="4"/>
      <c r="CS140" s="97"/>
      <c r="CT140" s="97"/>
      <c r="CU140" s="97"/>
      <c r="CV140" s="97"/>
      <c r="CW140" s="97"/>
      <c r="CX140" s="97"/>
      <c r="CY140" s="97"/>
      <c r="CZ140" s="795"/>
      <c r="DA140" s="795"/>
      <c r="DB140" s="795"/>
      <c r="DC140" s="795"/>
      <c r="DD140" s="795"/>
      <c r="DE140" s="795"/>
      <c r="DF140" s="795"/>
      <c r="DG140" s="795"/>
      <c r="DH140" s="97"/>
      <c r="DI140" s="97"/>
      <c r="DJ140" s="105"/>
      <c r="DK140" s="97"/>
      <c r="DL140" s="97"/>
      <c r="DM140" s="97"/>
      <c r="DN140" s="97"/>
      <c r="DO140" s="97"/>
    </row>
    <row r="141" spans="1:126" s="5" customFormat="1" ht="21" customHeight="1">
      <c r="A141" s="6"/>
      <c r="B141" s="1189" t="s">
        <v>9</v>
      </c>
      <c r="C141" s="1189" t="s">
        <v>174</v>
      </c>
      <c r="D141" s="1189" t="s">
        <v>252</v>
      </c>
      <c r="E141" s="1189" t="s">
        <v>252</v>
      </c>
      <c r="F141" s="1069" t="s">
        <v>123</v>
      </c>
      <c r="G141" s="1124" t="str">
        <f t="shared" ref="G141:L142" si="591">G6</f>
        <v>一般分</v>
      </c>
      <c r="H141" s="1124" t="str">
        <f t="shared" si="591"/>
        <v>民改費</v>
      </c>
      <c r="I141" s="1124" t="str">
        <f t="shared" si="591"/>
        <v>施設機能
（自立生活支援事業）</v>
      </c>
      <c r="J141" s="1124" t="str">
        <f t="shared" ref="J141" si="592">J6</f>
        <v>第三者評価</v>
      </c>
      <c r="K141" s="1124" t="str">
        <f t="shared" si="591"/>
        <v>処遇改善（Ⅰ・Ⅴ）</v>
      </c>
      <c r="L141" s="1124" t="str">
        <f t="shared" si="591"/>
        <v>従事者処遇改善</v>
      </c>
      <c r="M141" s="1124" t="str">
        <f t="shared" ref="M141:N141" si="593">M6</f>
        <v>ソーシャルワーカー</v>
      </c>
      <c r="N141" s="1124" t="str">
        <f t="shared" si="593"/>
        <v>新設事務費</v>
      </c>
      <c r="O141" s="1198" t="str">
        <f>O6</f>
        <v>事務費小計</v>
      </c>
      <c r="P141" s="1318" t="str">
        <f t="shared" ref="P141:R141" si="594">P6</f>
        <v>賃借費加算
（実費）</v>
      </c>
      <c r="Q141" s="1318" t="str">
        <f t="shared" ref="Q141" si="595">Q6</f>
        <v>開設準備費</v>
      </c>
      <c r="R141" s="1318" t="str">
        <f t="shared" si="594"/>
        <v>端数調整</v>
      </c>
      <c r="S141" s="1315" t="str">
        <f>S6</f>
        <v>事務費合計</v>
      </c>
      <c r="T141" s="1125" t="s">
        <v>3</v>
      </c>
      <c r="U141" s="10">
        <f t="shared" ref="U141:AR141" si="596">U96</f>
        <v>0</v>
      </c>
      <c r="V141" s="10">
        <f t="shared" si="596"/>
        <v>0</v>
      </c>
      <c r="W141" s="10">
        <f t="shared" si="596"/>
        <v>0</v>
      </c>
      <c r="X141" s="10">
        <f t="shared" si="596"/>
        <v>0</v>
      </c>
      <c r="Y141" s="10">
        <f t="shared" si="596"/>
        <v>0</v>
      </c>
      <c r="Z141" s="10">
        <f t="shared" si="596"/>
        <v>0</v>
      </c>
      <c r="AA141" s="10">
        <f t="shared" si="596"/>
        <v>0</v>
      </c>
      <c r="AB141" s="10">
        <f t="shared" si="596"/>
        <v>0</v>
      </c>
      <c r="AC141" s="10">
        <f t="shared" si="596"/>
        <v>0</v>
      </c>
      <c r="AD141" s="10">
        <f t="shared" si="596"/>
        <v>0</v>
      </c>
      <c r="AE141" s="10">
        <f t="shared" si="596"/>
        <v>0</v>
      </c>
      <c r="AF141" s="10" t="str">
        <f t="shared" si="596"/>
        <v xml:space="preserve"> </v>
      </c>
      <c r="AG141" s="10">
        <f t="shared" si="596"/>
        <v>0</v>
      </c>
      <c r="AH141" s="10" t="str">
        <f t="shared" si="596"/>
        <v xml:space="preserve"> </v>
      </c>
      <c r="AI141" s="10">
        <f t="shared" si="596"/>
        <v>0</v>
      </c>
      <c r="AJ141" s="10">
        <f t="shared" si="596"/>
        <v>0</v>
      </c>
      <c r="AK141" s="10">
        <f t="shared" si="596"/>
        <v>0</v>
      </c>
      <c r="AL141" s="10">
        <f t="shared" si="596"/>
        <v>0</v>
      </c>
      <c r="AM141" s="10">
        <f t="shared" si="596"/>
        <v>0</v>
      </c>
      <c r="AN141" s="10">
        <f t="shared" si="596"/>
        <v>0</v>
      </c>
      <c r="AO141" s="10">
        <f t="shared" si="596"/>
        <v>0</v>
      </c>
      <c r="AP141" s="10" t="str">
        <f t="shared" si="596"/>
        <v>区単独</v>
      </c>
      <c r="AQ141" s="10" t="str">
        <f t="shared" si="596"/>
        <v>区単独</v>
      </c>
      <c r="AR141" s="10" t="str">
        <f t="shared" si="596"/>
        <v>区単独</v>
      </c>
      <c r="AS141" s="10">
        <f t="shared" ref="AS141:BI141" si="597">AS96</f>
        <v>0</v>
      </c>
      <c r="AT141" s="10">
        <f t="shared" si="597"/>
        <v>0</v>
      </c>
      <c r="AU141" s="10">
        <f t="shared" si="597"/>
        <v>0</v>
      </c>
      <c r="AV141" s="10">
        <f t="shared" si="597"/>
        <v>0</v>
      </c>
      <c r="AW141" s="10">
        <f t="shared" si="597"/>
        <v>0</v>
      </c>
      <c r="AX141" s="10">
        <f t="shared" si="597"/>
        <v>0</v>
      </c>
      <c r="AY141" s="10" t="str">
        <f t="shared" si="597"/>
        <v>就労なし
利用料未徴収</v>
      </c>
      <c r="AZ141" s="10">
        <f t="shared" si="597"/>
        <v>0</v>
      </c>
      <c r="BA141" s="10" t="str">
        <f t="shared" si="597"/>
        <v>就労なし
利用料未徴収</v>
      </c>
      <c r="BB141" s="10">
        <f t="shared" si="597"/>
        <v>0</v>
      </c>
      <c r="BC141" s="10">
        <f t="shared" si="597"/>
        <v>0</v>
      </c>
      <c r="BD141" s="10">
        <f t="shared" si="597"/>
        <v>0</v>
      </c>
      <c r="BE141" s="10">
        <f t="shared" si="597"/>
        <v>0</v>
      </c>
      <c r="BF141" s="10">
        <f t="shared" si="597"/>
        <v>0</v>
      </c>
      <c r="BG141" s="10">
        <f t="shared" si="597"/>
        <v>0</v>
      </c>
      <c r="BH141" s="10">
        <f t="shared" si="597"/>
        <v>0</v>
      </c>
      <c r="BI141" s="10" t="str">
        <f t="shared" si="597"/>
        <v>所管のみ</v>
      </c>
      <c r="BJ141" s="10">
        <f t="shared" ref="BJ141" si="598">BJ96</f>
        <v>0</v>
      </c>
      <c r="BK141" s="1126"/>
      <c r="BL141" s="4"/>
      <c r="BM141" s="330"/>
      <c r="BN141" s="224"/>
      <c r="BO141" s="1180" t="s">
        <v>5</v>
      </c>
      <c r="BP141" s="1183" t="s">
        <v>6</v>
      </c>
    </row>
    <row r="142" spans="1:126" s="5" customFormat="1" ht="23.25" customHeight="1">
      <c r="A142" s="955"/>
      <c r="B142" s="1189"/>
      <c r="C142" s="1189"/>
      <c r="D142" s="1189"/>
      <c r="E142" s="1189"/>
      <c r="F142" s="320">
        <f>F7</f>
        <v>4</v>
      </c>
      <c r="G142" s="320">
        <f t="shared" si="591"/>
        <v>386720</v>
      </c>
      <c r="H142" s="320">
        <f t="shared" si="591"/>
        <v>73476</v>
      </c>
      <c r="I142" s="320">
        <f t="shared" ref="I142" si="599">I7</f>
        <v>0</v>
      </c>
      <c r="J142" s="320">
        <f t="shared" ref="J142" si="600">J7</f>
        <v>314000</v>
      </c>
      <c r="K142" s="320">
        <f t="shared" si="591"/>
        <v>6080</v>
      </c>
      <c r="L142" s="1100">
        <f t="shared" ref="L142" si="601">L7</f>
        <v>10950</v>
      </c>
      <c r="M142" s="1100">
        <f t="shared" ref="M142" si="602">M7</f>
        <v>10000</v>
      </c>
      <c r="N142" s="1100">
        <f t="shared" ref="N142" si="603">N7</f>
        <v>396720</v>
      </c>
      <c r="O142" s="1199"/>
      <c r="P142" s="1319"/>
      <c r="Q142" s="1319"/>
      <c r="R142" s="1319"/>
      <c r="S142" s="1316"/>
      <c r="T142" s="1224" t="s">
        <v>10</v>
      </c>
      <c r="U142" s="1191" t="str">
        <f t="shared" ref="U142:AR142" si="604">U97</f>
        <v>一般生活費</v>
      </c>
      <c r="V142" s="1191" t="str">
        <f t="shared" si="604"/>
        <v>被虐待児
受入加算</v>
      </c>
      <c r="W142" s="1191" t="str">
        <f t="shared" si="604"/>
        <v>教育費 学用品類
特別支援高等部</v>
      </c>
      <c r="X142" s="1191" t="str">
        <f t="shared" si="604"/>
        <v>教育費
教材費</v>
      </c>
      <c r="Y142" s="1191" t="str">
        <f t="shared" si="604"/>
        <v>教育費
通院交通費</v>
      </c>
      <c r="Z142" s="1191" t="str">
        <f t="shared" si="604"/>
        <v>教育費
部活動費</v>
      </c>
      <c r="AA142" s="1191" t="str">
        <f t="shared" si="604"/>
        <v>教育費
特別加算1年生</v>
      </c>
      <c r="AB142" s="1191" t="str">
        <f t="shared" si="604"/>
        <v>教育費　資格加算
特別支援3年</v>
      </c>
      <c r="AC142" s="1191" t="str">
        <f t="shared" si="604"/>
        <v>学校給食費</v>
      </c>
      <c r="AD142" s="1191" t="str">
        <f t="shared" si="604"/>
        <v>見学旅行費
特別支援高等部</v>
      </c>
      <c r="AE142" s="1191" t="str">
        <f t="shared" si="604"/>
        <v>見学旅行費
高校3年</v>
      </c>
      <c r="AF142" s="1191" t="str">
        <f t="shared" si="604"/>
        <v>特別育成費
公立新規</v>
      </c>
      <c r="AG142" s="1191" t="str">
        <f t="shared" si="604"/>
        <v>特別育成費
公立継続</v>
      </c>
      <c r="AH142" s="1191" t="str">
        <f t="shared" si="604"/>
        <v>特別育成費
私立新規</v>
      </c>
      <c r="AI142" s="1191" t="str">
        <f t="shared" si="604"/>
        <v>特別育成費
私立継続</v>
      </c>
      <c r="AJ142" s="1191" t="str">
        <f t="shared" si="604"/>
        <v>特別育成費
通学交通費</v>
      </c>
      <c r="AK142" s="1191" t="str">
        <f t="shared" si="604"/>
        <v>特別育成費
高校入学</v>
      </c>
      <c r="AL142" s="1191" t="str">
        <f t="shared" si="604"/>
        <v>特別育成費
資格加算3年</v>
      </c>
      <c r="AM142" s="1191" t="str">
        <f t="shared" si="604"/>
        <v>特別育成費
補習費（高1,2）</v>
      </c>
      <c r="AN142" s="1191" t="str">
        <f t="shared" si="604"/>
        <v>特別育成費
補習費（高3）</v>
      </c>
      <c r="AO142" s="1191" t="str">
        <f t="shared" si="604"/>
        <v>特別育成費
補習費特別</v>
      </c>
      <c r="AP142" s="1191" t="str">
        <f t="shared" si="604"/>
        <v>特別育成費
補習費（高1,2）</v>
      </c>
      <c r="AQ142" s="1191" t="str">
        <f t="shared" si="604"/>
        <v>特別育成費
補習費（高3）</v>
      </c>
      <c r="AR142" s="1191" t="str">
        <f t="shared" si="604"/>
        <v>特別育成費
補習費特別</v>
      </c>
      <c r="AS142" s="1191" t="str">
        <f t="shared" ref="AS142:BI142" si="605">AS97</f>
        <v>大学受験料</v>
      </c>
      <c r="AT142" s="1191" t="str">
        <f t="shared" si="605"/>
        <v>医療費</v>
      </c>
      <c r="AU142" s="1191" t="str">
        <f t="shared" si="605"/>
        <v>視力矯正費</v>
      </c>
      <c r="AV142" s="1191" t="str">
        <f t="shared" si="605"/>
        <v>予防接種費</v>
      </c>
      <c r="AW142" s="1191" t="str">
        <f t="shared" si="605"/>
        <v>医療費
食事療養費</v>
      </c>
      <c r="AX142" s="1191" t="str">
        <f t="shared" si="605"/>
        <v>職業補導費</v>
      </c>
      <c r="AY142" s="1191" t="str">
        <f t="shared" si="605"/>
        <v>冷暖房費
4級地</v>
      </c>
      <c r="AZ142" s="1191" t="str">
        <f t="shared" si="605"/>
        <v>冷暖房費
4級地</v>
      </c>
      <c r="BA142" s="1191" t="str">
        <f t="shared" si="605"/>
        <v>冷暖房費
その他地域</v>
      </c>
      <c r="BB142" s="1191" t="str">
        <f t="shared" si="605"/>
        <v>冷暖房費
その他地域</v>
      </c>
      <c r="BC142" s="1191" t="str">
        <f t="shared" si="605"/>
        <v>就職支度金</v>
      </c>
      <c r="BD142" s="1191" t="str">
        <f t="shared" si="605"/>
        <v>就職支度金
特別基準</v>
      </c>
      <c r="BE142" s="1191" t="str">
        <f t="shared" si="605"/>
        <v>大学進学等
自立生活支度費</v>
      </c>
      <c r="BF142" s="1191" t="str">
        <f t="shared" si="605"/>
        <v>大学進学等
特別基準</v>
      </c>
      <c r="BG142" s="1191" t="str">
        <f t="shared" si="605"/>
        <v>葬祭費</v>
      </c>
      <c r="BH142" s="1191" t="str">
        <f t="shared" si="605"/>
        <v>受託支度費</v>
      </c>
      <c r="BI142" s="1191" t="str">
        <f t="shared" si="605"/>
        <v>防災対策費</v>
      </c>
      <c r="BJ142" s="1191" t="str">
        <f t="shared" ref="BJ142" si="606">BJ97</f>
        <v>物価高騰</v>
      </c>
      <c r="BK142" s="1206" t="s">
        <v>60</v>
      </c>
      <c r="BL142" s="4"/>
      <c r="BM142" s="331"/>
      <c r="BN142" s="329"/>
      <c r="BO142" s="1181"/>
      <c r="BP142" s="1184"/>
    </row>
    <row r="143" spans="1:126" ht="22.5" customHeight="1">
      <c r="A143" s="648"/>
      <c r="B143" s="1189"/>
      <c r="C143" s="1189"/>
      <c r="D143" s="1189"/>
      <c r="E143" s="1189"/>
      <c r="F143" s="320">
        <f t="shared" ref="F143:K146" si="607">F8</f>
        <v>0</v>
      </c>
      <c r="G143" s="320">
        <f t="shared" si="607"/>
        <v>0</v>
      </c>
      <c r="H143" s="320">
        <f t="shared" si="607"/>
        <v>0</v>
      </c>
      <c r="I143" s="320">
        <f t="shared" ref="I143" si="608">I8</f>
        <v>0</v>
      </c>
      <c r="J143" s="320">
        <f t="shared" ref="J143" si="609">J8</f>
        <v>0</v>
      </c>
      <c r="K143" s="320">
        <f t="shared" si="607"/>
        <v>0</v>
      </c>
      <c r="L143" s="1100">
        <f t="shared" ref="L143" si="610">L8</f>
        <v>0</v>
      </c>
      <c r="M143" s="1100">
        <f t="shared" ref="M143" si="611">M8</f>
        <v>0</v>
      </c>
      <c r="N143" s="1100">
        <f t="shared" ref="N143" si="612">N8</f>
        <v>0</v>
      </c>
      <c r="O143" s="1321"/>
      <c r="P143" s="1320"/>
      <c r="Q143" s="1320"/>
      <c r="R143" s="1320"/>
      <c r="S143" s="1316"/>
      <c r="T143" s="1225"/>
      <c r="U143" s="1192"/>
      <c r="V143" s="1192"/>
      <c r="W143" s="1192"/>
      <c r="X143" s="1192"/>
      <c r="Y143" s="1192"/>
      <c r="Z143" s="1192"/>
      <c r="AA143" s="1192"/>
      <c r="AB143" s="1192"/>
      <c r="AC143" s="1192"/>
      <c r="AD143" s="1192"/>
      <c r="AE143" s="1192"/>
      <c r="AF143" s="1192"/>
      <c r="AG143" s="1192"/>
      <c r="AH143" s="1192"/>
      <c r="AI143" s="1192"/>
      <c r="AJ143" s="1192"/>
      <c r="AK143" s="1192"/>
      <c r="AL143" s="1192"/>
      <c r="AM143" s="1192"/>
      <c r="AN143" s="1192"/>
      <c r="AO143" s="1192"/>
      <c r="AP143" s="1192"/>
      <c r="AQ143" s="1192"/>
      <c r="AR143" s="1192"/>
      <c r="AS143" s="1192"/>
      <c r="AT143" s="1192"/>
      <c r="AU143" s="1192"/>
      <c r="AV143" s="1192"/>
      <c r="AW143" s="1192"/>
      <c r="AX143" s="1192"/>
      <c r="AY143" s="1192"/>
      <c r="AZ143" s="1192"/>
      <c r="BA143" s="1192"/>
      <c r="BB143" s="1192"/>
      <c r="BC143" s="1192"/>
      <c r="BD143" s="1192"/>
      <c r="BE143" s="1192"/>
      <c r="BF143" s="1192"/>
      <c r="BG143" s="1192"/>
      <c r="BH143" s="1192"/>
      <c r="BI143" s="1192"/>
      <c r="BJ143" s="1192"/>
      <c r="BK143" s="1207"/>
      <c r="BL143" s="4"/>
      <c r="BM143" s="331"/>
      <c r="BN143" s="329"/>
      <c r="BO143" s="1181"/>
      <c r="BP143" s="1184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</row>
    <row r="144" spans="1:126">
      <c r="A144" s="955"/>
      <c r="B144" s="1241" t="s">
        <v>68</v>
      </c>
      <c r="C144" s="1208" t="s">
        <v>175</v>
      </c>
      <c r="D144" s="1241" t="s">
        <v>175</v>
      </c>
      <c r="E144" s="1323" t="s">
        <v>178</v>
      </c>
      <c r="F144" s="320">
        <f t="shared" si="607"/>
        <v>0</v>
      </c>
      <c r="G144" s="320">
        <f t="shared" si="607"/>
        <v>0</v>
      </c>
      <c r="H144" s="320">
        <f t="shared" si="607"/>
        <v>0</v>
      </c>
      <c r="I144" s="320">
        <f t="shared" ref="I144" si="613">I9</f>
        <v>0</v>
      </c>
      <c r="J144" s="320">
        <f t="shared" ref="J144" si="614">J9</f>
        <v>0</v>
      </c>
      <c r="K144" s="320">
        <f t="shared" si="607"/>
        <v>0</v>
      </c>
      <c r="L144" s="1100">
        <f t="shared" ref="L144" si="615">L9</f>
        <v>0</v>
      </c>
      <c r="M144" s="1100">
        <f t="shared" ref="M144" si="616">M9</f>
        <v>0</v>
      </c>
      <c r="N144" s="1100">
        <f t="shared" ref="N144" si="617">N9</f>
        <v>0</v>
      </c>
      <c r="O144" s="67"/>
      <c r="P144" s="297">
        <f t="shared" ref="P144:R144" si="618">P9</f>
        <v>0</v>
      </c>
      <c r="Q144" s="297">
        <f t="shared" ref="Q144" si="619">Q9</f>
        <v>0</v>
      </c>
      <c r="R144" s="297">
        <f t="shared" si="618"/>
        <v>0</v>
      </c>
      <c r="S144" s="1317"/>
      <c r="T144" s="1041" t="s">
        <v>115</v>
      </c>
      <c r="U144" s="209">
        <f>共同経理課!AH144</f>
        <v>55270</v>
      </c>
      <c r="V144" s="209">
        <f>共同経理課!AI144</f>
        <v>26100</v>
      </c>
      <c r="W144" s="209">
        <f>共同経理課!AJ144</f>
        <v>9380</v>
      </c>
      <c r="X144" s="209" t="str">
        <f>共同経理課!AK144</f>
        <v>実費</v>
      </c>
      <c r="Y144" s="209" t="str">
        <f>共同経理課!AL144</f>
        <v>実費</v>
      </c>
      <c r="Z144" s="209" t="str">
        <f>共同経理課!AM144</f>
        <v>実費</v>
      </c>
      <c r="AA144" s="209">
        <f>共同経理課!AN144</f>
        <v>86300</v>
      </c>
      <c r="AB144" s="209">
        <f>共同経理課!AO144</f>
        <v>57620</v>
      </c>
      <c r="AC144" s="209" t="str">
        <f>共同経理課!AP144</f>
        <v>実費</v>
      </c>
      <c r="AD144" s="209">
        <f>共同経理課!AQ144</f>
        <v>111290</v>
      </c>
      <c r="AE144" s="209">
        <f>共同経理課!AR144</f>
        <v>111290</v>
      </c>
      <c r="AF144" s="209">
        <f>共同経理課!AS144</f>
        <v>28330</v>
      </c>
      <c r="AG144" s="209">
        <f>共同経理課!AT144</f>
        <v>28330</v>
      </c>
      <c r="AH144" s="209">
        <f>共同経理課!AU144</f>
        <v>39540</v>
      </c>
      <c r="AI144" s="209">
        <f>共同経理課!AV144</f>
        <v>39540</v>
      </c>
      <c r="AJ144" s="209" t="str">
        <f>共同経理課!AW144</f>
        <v>実費</v>
      </c>
      <c r="AK144" s="209">
        <f>共同経理課!AX144</f>
        <v>86300</v>
      </c>
      <c r="AL144" s="209">
        <f>共同経理課!AY144</f>
        <v>57620</v>
      </c>
      <c r="AM144" s="209">
        <f>共同経理課!AZ144</f>
        <v>20000</v>
      </c>
      <c r="AN144" s="209">
        <f>共同経理課!BA144</f>
        <v>25000</v>
      </c>
      <c r="AO144" s="209">
        <f>共同経理課!BB144</f>
        <v>25000</v>
      </c>
      <c r="AP144" s="209">
        <f>共同経理課!BC144</f>
        <v>20000</v>
      </c>
      <c r="AQ144" s="209">
        <f>共同経理課!BD144</f>
        <v>25000</v>
      </c>
      <c r="AR144" s="209">
        <f>共同経理課!BE144</f>
        <v>25000</v>
      </c>
      <c r="AS144" s="209" t="str">
        <f>共同経理課!BF144</f>
        <v>実費</v>
      </c>
      <c r="AT144" s="209" t="str">
        <f>共同経理課!BG144</f>
        <v>実費</v>
      </c>
      <c r="AU144" s="209" t="str">
        <f>共同経理課!BH144</f>
        <v>実費</v>
      </c>
      <c r="AV144" s="209" t="str">
        <f>共同経理課!BI144</f>
        <v>実費</v>
      </c>
      <c r="AW144" s="209">
        <f>共同経理課!BJ144</f>
        <v>0</v>
      </c>
      <c r="AX144" s="209" t="str">
        <f>共同経理課!BK144</f>
        <v>5030＋実費</v>
      </c>
      <c r="AY144" s="209">
        <f>共同経理課!BL144</f>
        <v>4170</v>
      </c>
      <c r="AZ144" s="209">
        <f>共同経理課!BM144</f>
        <v>1870</v>
      </c>
      <c r="BA144" s="209">
        <f>共同経理課!BN144</f>
        <v>870</v>
      </c>
      <c r="BB144" s="209">
        <f>共同経理課!BO144</f>
        <v>130</v>
      </c>
      <c r="BC144" s="209">
        <f>共同経理課!BP144</f>
        <v>82760</v>
      </c>
      <c r="BD144" s="209">
        <f>共同経理課!BQ144</f>
        <v>413340</v>
      </c>
      <c r="BE144" s="209">
        <f>共同経理課!BR144</f>
        <v>82760</v>
      </c>
      <c r="BF144" s="209">
        <f>共同経理課!BS144</f>
        <v>413340</v>
      </c>
      <c r="BG144" s="209">
        <f>共同経理課!BT144</f>
        <v>161290</v>
      </c>
      <c r="BH144" s="209" t="str">
        <f>共同経理課!BU144</f>
        <v>実費</v>
      </c>
      <c r="BI144" s="209" t="str">
        <f>共同経理課!BV144</f>
        <v>実費</v>
      </c>
      <c r="BJ144" s="209">
        <f>共同経理課!BW144</f>
        <v>3633</v>
      </c>
      <c r="BK144" s="160"/>
      <c r="BL144" s="4"/>
      <c r="BM144" s="330"/>
      <c r="BN144" s="224"/>
      <c r="BO144" s="1181"/>
      <c r="BP144" s="1184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</row>
    <row r="145" spans="1:126">
      <c r="A145" s="648"/>
      <c r="B145" s="1241"/>
      <c r="C145" s="1322"/>
      <c r="D145" s="1241"/>
      <c r="E145" s="1323"/>
      <c r="F145" s="320">
        <f t="shared" si="607"/>
        <v>0</v>
      </c>
      <c r="G145" s="320">
        <f t="shared" si="607"/>
        <v>0</v>
      </c>
      <c r="H145" s="320">
        <f t="shared" si="607"/>
        <v>0</v>
      </c>
      <c r="I145" s="320">
        <f t="shared" ref="I145" si="620">I10</f>
        <v>0</v>
      </c>
      <c r="J145" s="320">
        <f t="shared" ref="J145" si="621">J10</f>
        <v>0</v>
      </c>
      <c r="K145" s="320">
        <f t="shared" si="607"/>
        <v>0</v>
      </c>
      <c r="L145" s="1100">
        <f t="shared" ref="L145" si="622">L10</f>
        <v>0</v>
      </c>
      <c r="M145" s="1100">
        <f t="shared" ref="M145" si="623">M10</f>
        <v>0</v>
      </c>
      <c r="N145" s="1100">
        <f t="shared" ref="N145" si="624">N10</f>
        <v>0</v>
      </c>
      <c r="O145" s="271"/>
      <c r="P145" s="297">
        <f t="shared" ref="P145:R146" si="625">P10</f>
        <v>0</v>
      </c>
      <c r="Q145" s="297">
        <f t="shared" ref="Q145" si="626">Q10</f>
        <v>0</v>
      </c>
      <c r="R145" s="297">
        <f t="shared" si="625"/>
        <v>0</v>
      </c>
      <c r="S145" s="369"/>
      <c r="T145" s="663"/>
      <c r="U145" s="209">
        <f>共同経理課!AH145</f>
        <v>0</v>
      </c>
      <c r="V145" s="209">
        <f>共同経理課!AI145</f>
        <v>0</v>
      </c>
      <c r="W145" s="209">
        <f>共同経理課!AJ145</f>
        <v>0</v>
      </c>
      <c r="X145" s="209">
        <f>共同経理課!AK145</f>
        <v>0</v>
      </c>
      <c r="Y145" s="209">
        <f>共同経理課!AL145</f>
        <v>0</v>
      </c>
      <c r="Z145" s="209">
        <f>共同経理課!AM145</f>
        <v>0</v>
      </c>
      <c r="AA145" s="209">
        <f>共同経理課!AN145</f>
        <v>0</v>
      </c>
      <c r="AB145" s="209">
        <f>共同経理課!AO145</f>
        <v>0</v>
      </c>
      <c r="AC145" s="209">
        <f>共同経理課!AP145</f>
        <v>0</v>
      </c>
      <c r="AD145" s="209">
        <f>共同経理課!AQ145</f>
        <v>0</v>
      </c>
      <c r="AE145" s="209">
        <f>共同経理課!AR145</f>
        <v>0</v>
      </c>
      <c r="AF145" s="209">
        <f>共同経理課!AS145</f>
        <v>0</v>
      </c>
      <c r="AG145" s="209">
        <f>共同経理課!AT145</f>
        <v>0</v>
      </c>
      <c r="AH145" s="209">
        <f>共同経理課!AU145</f>
        <v>0</v>
      </c>
      <c r="AI145" s="209">
        <f>共同経理課!AV145</f>
        <v>0</v>
      </c>
      <c r="AJ145" s="209">
        <f>共同経理課!AW145</f>
        <v>0</v>
      </c>
      <c r="AK145" s="209">
        <f>共同経理課!AX145</f>
        <v>0</v>
      </c>
      <c r="AL145" s="209">
        <f>共同経理課!AY145</f>
        <v>0</v>
      </c>
      <c r="AM145" s="209">
        <f>共同経理課!AZ145</f>
        <v>0</v>
      </c>
      <c r="AN145" s="209">
        <f>共同経理課!BA145</f>
        <v>0</v>
      </c>
      <c r="AO145" s="209">
        <f>共同経理課!BB145</f>
        <v>0</v>
      </c>
      <c r="AP145" s="209">
        <f>共同経理課!BC145</f>
        <v>0</v>
      </c>
      <c r="AQ145" s="209">
        <f>共同経理課!BD145</f>
        <v>0</v>
      </c>
      <c r="AR145" s="209">
        <f>共同経理課!BE145</f>
        <v>0</v>
      </c>
      <c r="AS145" s="209">
        <f>共同経理課!BF145</f>
        <v>0</v>
      </c>
      <c r="AT145" s="209">
        <f>共同経理課!BG145</f>
        <v>0</v>
      </c>
      <c r="AU145" s="209">
        <f>共同経理課!BH145</f>
        <v>0</v>
      </c>
      <c r="AV145" s="209">
        <f>共同経理課!BI145</f>
        <v>0</v>
      </c>
      <c r="AW145" s="209">
        <f>共同経理課!BJ145</f>
        <v>0</v>
      </c>
      <c r="AX145" s="209">
        <f>共同経理課!BK145</f>
        <v>0</v>
      </c>
      <c r="AY145" s="209">
        <f>共同経理課!BL145</f>
        <v>0</v>
      </c>
      <c r="AZ145" s="209">
        <f>共同経理課!BM145</f>
        <v>0</v>
      </c>
      <c r="BA145" s="209">
        <f>共同経理課!BN145</f>
        <v>0</v>
      </c>
      <c r="BB145" s="209">
        <f>共同経理課!BO145</f>
        <v>0</v>
      </c>
      <c r="BC145" s="209">
        <f>共同経理課!BP145</f>
        <v>0</v>
      </c>
      <c r="BD145" s="209">
        <f>共同経理課!BQ145</f>
        <v>0</v>
      </c>
      <c r="BE145" s="209">
        <f>共同経理課!BR145</f>
        <v>0</v>
      </c>
      <c r="BF145" s="209">
        <f>共同経理課!BS145</f>
        <v>0</v>
      </c>
      <c r="BG145" s="209">
        <f>共同経理課!BT145</f>
        <v>0</v>
      </c>
      <c r="BH145" s="209">
        <f>共同経理課!BU145</f>
        <v>0</v>
      </c>
      <c r="BI145" s="209">
        <f>共同経理課!BV145</f>
        <v>0</v>
      </c>
      <c r="BJ145" s="209">
        <f>共同経理課!BW145</f>
        <v>0</v>
      </c>
      <c r="BK145" s="273"/>
      <c r="BL145" s="4"/>
      <c r="BM145" s="330"/>
      <c r="BN145" s="224"/>
      <c r="BO145" s="1039"/>
      <c r="BP145" s="1184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</row>
    <row r="146" spans="1:126" ht="13.5" customHeight="1">
      <c r="A146" s="40"/>
      <c r="B146" s="1241"/>
      <c r="C146" s="1209"/>
      <c r="D146" s="1241"/>
      <c r="E146" s="1323"/>
      <c r="F146" s="320">
        <f t="shared" si="607"/>
        <v>0</v>
      </c>
      <c r="G146" s="320">
        <f t="shared" si="607"/>
        <v>0</v>
      </c>
      <c r="H146" s="320">
        <f t="shared" si="607"/>
        <v>0</v>
      </c>
      <c r="I146" s="320">
        <f t="shared" ref="I146" si="627">I11</f>
        <v>0</v>
      </c>
      <c r="J146" s="320">
        <f t="shared" ref="J146" si="628">J11</f>
        <v>0</v>
      </c>
      <c r="K146" s="320">
        <f t="shared" si="607"/>
        <v>0</v>
      </c>
      <c r="L146" s="1100">
        <f t="shared" ref="L146" si="629">L11</f>
        <v>0</v>
      </c>
      <c r="M146" s="1100">
        <f t="shared" ref="M146" si="630">M11</f>
        <v>0</v>
      </c>
      <c r="N146" s="1100">
        <f t="shared" ref="N146" si="631">N11</f>
        <v>0</v>
      </c>
      <c r="O146" s="90"/>
      <c r="P146" s="297">
        <f t="shared" si="625"/>
        <v>0</v>
      </c>
      <c r="Q146" s="297">
        <f t="shared" ref="Q146" si="632">Q11</f>
        <v>0</v>
      </c>
      <c r="R146" s="297">
        <f t="shared" si="625"/>
        <v>0</v>
      </c>
      <c r="S146" s="308"/>
      <c r="T146" s="45"/>
      <c r="U146" s="209">
        <f>共同経理課!AH146</f>
        <v>0</v>
      </c>
      <c r="V146" s="209">
        <f>共同経理課!AI146</f>
        <v>0</v>
      </c>
      <c r="W146" s="209">
        <f>共同経理課!AJ146</f>
        <v>0</v>
      </c>
      <c r="X146" s="209">
        <f>共同経理課!AK146</f>
        <v>0</v>
      </c>
      <c r="Y146" s="209">
        <f>共同経理課!AL146</f>
        <v>0</v>
      </c>
      <c r="Z146" s="209">
        <f>共同経理課!AM146</f>
        <v>0</v>
      </c>
      <c r="AA146" s="209">
        <f>共同経理課!AN146</f>
        <v>0</v>
      </c>
      <c r="AB146" s="209">
        <f>共同経理課!AO146</f>
        <v>0</v>
      </c>
      <c r="AC146" s="209">
        <f>共同経理課!AP146</f>
        <v>0</v>
      </c>
      <c r="AD146" s="209">
        <f>共同経理課!AQ146</f>
        <v>0</v>
      </c>
      <c r="AE146" s="209">
        <f>共同経理課!AR146</f>
        <v>0</v>
      </c>
      <c r="AF146" s="209">
        <f>共同経理課!AS146</f>
        <v>0</v>
      </c>
      <c r="AG146" s="209">
        <f>共同経理課!AT146</f>
        <v>0</v>
      </c>
      <c r="AH146" s="209">
        <f>共同経理課!AU146</f>
        <v>0</v>
      </c>
      <c r="AI146" s="209">
        <f>共同経理課!AV146</f>
        <v>0</v>
      </c>
      <c r="AJ146" s="209">
        <f>共同経理課!AW146</f>
        <v>0</v>
      </c>
      <c r="AK146" s="209">
        <f>共同経理課!AX146</f>
        <v>0</v>
      </c>
      <c r="AL146" s="209">
        <f>共同経理課!AY146</f>
        <v>0</v>
      </c>
      <c r="AM146" s="209">
        <f>共同経理課!AZ146</f>
        <v>0</v>
      </c>
      <c r="AN146" s="209">
        <f>共同経理課!BA146</f>
        <v>0</v>
      </c>
      <c r="AO146" s="209">
        <f>共同経理課!BB146</f>
        <v>0</v>
      </c>
      <c r="AP146" s="209">
        <f>共同経理課!BC146</f>
        <v>0</v>
      </c>
      <c r="AQ146" s="209">
        <f>共同経理課!BD146</f>
        <v>0</v>
      </c>
      <c r="AR146" s="209">
        <f>共同経理課!BE146</f>
        <v>0</v>
      </c>
      <c r="AS146" s="209">
        <f>共同経理課!BF146</f>
        <v>0</v>
      </c>
      <c r="AT146" s="209">
        <f>共同経理課!BG146</f>
        <v>0</v>
      </c>
      <c r="AU146" s="209">
        <f>共同経理課!BH146</f>
        <v>0</v>
      </c>
      <c r="AV146" s="209">
        <f>共同経理課!BI146</f>
        <v>0</v>
      </c>
      <c r="AW146" s="209">
        <f>共同経理課!BJ146</f>
        <v>0</v>
      </c>
      <c r="AX146" s="209">
        <f>共同経理課!BK146</f>
        <v>0</v>
      </c>
      <c r="AY146" s="209">
        <f>共同経理課!BL146</f>
        <v>0</v>
      </c>
      <c r="AZ146" s="209">
        <f>共同経理課!BM146</f>
        <v>0</v>
      </c>
      <c r="BA146" s="209">
        <f>共同経理課!BN146</f>
        <v>0</v>
      </c>
      <c r="BB146" s="209">
        <f>共同経理課!BO146</f>
        <v>0</v>
      </c>
      <c r="BC146" s="209">
        <f>共同経理課!BP146</f>
        <v>0</v>
      </c>
      <c r="BD146" s="209">
        <f>共同経理課!BQ146</f>
        <v>0</v>
      </c>
      <c r="BE146" s="209">
        <f>共同経理課!BR146</f>
        <v>0</v>
      </c>
      <c r="BF146" s="209">
        <f>共同経理課!BS146</f>
        <v>0</v>
      </c>
      <c r="BG146" s="209">
        <f>共同経理課!BT146</f>
        <v>0</v>
      </c>
      <c r="BH146" s="209">
        <f>共同経理課!BU146</f>
        <v>0</v>
      </c>
      <c r="BI146" s="209">
        <f>共同経理課!BV146</f>
        <v>0</v>
      </c>
      <c r="BJ146" s="209">
        <f>共同経理課!BW146</f>
        <v>0</v>
      </c>
      <c r="BK146" s="273"/>
      <c r="BL146" s="4"/>
      <c r="BM146" s="330"/>
      <c r="BN146" s="224"/>
      <c r="BO146" s="1039"/>
      <c r="BP146" s="1185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</row>
    <row r="147" spans="1:126" ht="15" customHeight="1">
      <c r="A147" s="648"/>
      <c r="B147" s="1204">
        <f>_xlfn.AGGREGATE(9,6,B12,B57,B102)</f>
        <v>0</v>
      </c>
      <c r="C147" s="1204">
        <f t="shared" ref="C147:E147" si="633">_xlfn.AGGREGATE(9,6,C12,C57,C102)</f>
        <v>0</v>
      </c>
      <c r="D147" s="1204">
        <f t="shared" si="633"/>
        <v>0</v>
      </c>
      <c r="E147" s="1204">
        <f t="shared" si="633"/>
        <v>0</v>
      </c>
      <c r="F147" s="157" t="s">
        <v>97</v>
      </c>
      <c r="G147" s="315">
        <f>_xlfn.AGGREGATE(9,6,G12,G57,G102)</f>
        <v>0</v>
      </c>
      <c r="H147" s="315">
        <f t="shared" ref="H147" si="634">_xlfn.AGGREGATE(9,6,H12,H57,H102)</f>
        <v>0</v>
      </c>
      <c r="I147" s="315">
        <f t="shared" ref="I147:J147" si="635">_xlfn.AGGREGATE(9,6,I12,I57,I102)</f>
        <v>0</v>
      </c>
      <c r="J147" s="315">
        <f t="shared" si="635"/>
        <v>0</v>
      </c>
      <c r="K147" s="315">
        <f t="shared" ref="K147" si="636">_xlfn.AGGREGATE(9,6,K12,K57,K102)</f>
        <v>0</v>
      </c>
      <c r="L147" s="315">
        <f t="shared" ref="L147" si="637">_xlfn.AGGREGATE(9,6,L12,L57,L102)</f>
        <v>0</v>
      </c>
      <c r="M147" s="315">
        <f t="shared" ref="M147:N147" si="638">_xlfn.AGGREGATE(9,6,M12,M57,M102)</f>
        <v>0</v>
      </c>
      <c r="N147" s="315">
        <f t="shared" si="638"/>
        <v>0</v>
      </c>
      <c r="O147" s="531">
        <f t="shared" ref="O147:O182" si="639">SUM(G147:M147)</f>
        <v>0</v>
      </c>
      <c r="P147" s="315">
        <f t="shared" ref="P147:R147" si="640">_xlfn.AGGREGATE(9,6,P12,P57,P102)</f>
        <v>0</v>
      </c>
      <c r="Q147" s="315">
        <f t="shared" ref="Q147" si="641">_xlfn.AGGREGATE(9,6,Q12,Q57,Q102)</f>
        <v>0</v>
      </c>
      <c r="R147" s="315">
        <f t="shared" si="640"/>
        <v>0</v>
      </c>
      <c r="S147" s="171">
        <f>SUM(O147:R147)</f>
        <v>0</v>
      </c>
      <c r="T147" s="1042" t="s">
        <v>97</v>
      </c>
      <c r="U147" s="315">
        <f>_xlfn.AGGREGATE(9,6,U12,U57,U102)</f>
        <v>0</v>
      </c>
      <c r="V147" s="315">
        <f t="shared" ref="V147:BH152" si="642">_xlfn.AGGREGATE(9,6,V12,V57,V102)</f>
        <v>0</v>
      </c>
      <c r="W147" s="315">
        <f t="shared" si="642"/>
        <v>0</v>
      </c>
      <c r="X147" s="315">
        <f t="shared" si="642"/>
        <v>0</v>
      </c>
      <c r="Y147" s="315">
        <f t="shared" si="642"/>
        <v>0</v>
      </c>
      <c r="Z147" s="315">
        <f t="shared" si="642"/>
        <v>0</v>
      </c>
      <c r="AA147" s="315">
        <f t="shared" si="642"/>
        <v>0</v>
      </c>
      <c r="AB147" s="315">
        <f t="shared" si="642"/>
        <v>0</v>
      </c>
      <c r="AC147" s="315">
        <f t="shared" si="642"/>
        <v>0</v>
      </c>
      <c r="AD147" s="315">
        <f t="shared" si="642"/>
        <v>0</v>
      </c>
      <c r="AE147" s="315">
        <f t="shared" si="642"/>
        <v>0</v>
      </c>
      <c r="AF147" s="315">
        <f t="shared" si="642"/>
        <v>0</v>
      </c>
      <c r="AG147" s="315">
        <f t="shared" si="642"/>
        <v>0</v>
      </c>
      <c r="AH147" s="315">
        <f t="shared" si="642"/>
        <v>0</v>
      </c>
      <c r="AI147" s="315">
        <f t="shared" si="642"/>
        <v>0</v>
      </c>
      <c r="AJ147" s="315">
        <f t="shared" si="642"/>
        <v>0</v>
      </c>
      <c r="AK147" s="315">
        <f t="shared" si="642"/>
        <v>0</v>
      </c>
      <c r="AL147" s="315">
        <f t="shared" si="642"/>
        <v>0</v>
      </c>
      <c r="AM147" s="315">
        <f t="shared" si="642"/>
        <v>0</v>
      </c>
      <c r="AN147" s="315">
        <f t="shared" si="642"/>
        <v>0</v>
      </c>
      <c r="AO147" s="315">
        <f t="shared" si="642"/>
        <v>0</v>
      </c>
      <c r="AP147" s="315">
        <f t="shared" si="642"/>
        <v>0</v>
      </c>
      <c r="AQ147" s="315">
        <f t="shared" si="642"/>
        <v>0</v>
      </c>
      <c r="AR147" s="315">
        <f t="shared" si="642"/>
        <v>0</v>
      </c>
      <c r="AS147" s="315">
        <f t="shared" si="642"/>
        <v>0</v>
      </c>
      <c r="AT147" s="315">
        <f t="shared" si="642"/>
        <v>0</v>
      </c>
      <c r="AU147" s="315">
        <f t="shared" si="642"/>
        <v>0</v>
      </c>
      <c r="AV147" s="315">
        <f t="shared" si="642"/>
        <v>0</v>
      </c>
      <c r="AW147" s="315">
        <f t="shared" si="642"/>
        <v>0</v>
      </c>
      <c r="AX147" s="315">
        <f t="shared" si="642"/>
        <v>0</v>
      </c>
      <c r="AY147" s="315">
        <f t="shared" si="642"/>
        <v>0</v>
      </c>
      <c r="AZ147" s="315">
        <f t="shared" si="642"/>
        <v>0</v>
      </c>
      <c r="BA147" s="315">
        <f t="shared" si="642"/>
        <v>0</v>
      </c>
      <c r="BB147" s="315">
        <f t="shared" si="642"/>
        <v>0</v>
      </c>
      <c r="BC147" s="315">
        <f t="shared" si="642"/>
        <v>0</v>
      </c>
      <c r="BD147" s="315">
        <f t="shared" si="642"/>
        <v>0</v>
      </c>
      <c r="BE147" s="315">
        <f t="shared" si="642"/>
        <v>0</v>
      </c>
      <c r="BF147" s="315">
        <f t="shared" si="642"/>
        <v>0</v>
      </c>
      <c r="BG147" s="315">
        <f t="shared" si="642"/>
        <v>0</v>
      </c>
      <c r="BH147" s="315">
        <f t="shared" si="642"/>
        <v>0</v>
      </c>
      <c r="BI147" s="315">
        <f t="shared" ref="BI147:BJ147" si="643">_xlfn.AGGREGATE(9,6,BI12,BI57,BI102)</f>
        <v>0</v>
      </c>
      <c r="BJ147" s="315">
        <f t="shared" si="643"/>
        <v>0</v>
      </c>
      <c r="BK147" s="160">
        <f>SUM(U147:BJ147)</f>
        <v>0</v>
      </c>
      <c r="BL147" s="4"/>
      <c r="BM147" s="330"/>
      <c r="BN147" s="224"/>
      <c r="BO147" s="57">
        <f t="shared" ref="BO147:BO182" si="644">BK147-AY147</f>
        <v>0</v>
      </c>
      <c r="BP147" s="147">
        <f t="shared" ref="BP147:BP182" si="645">O147+BK147+P147</f>
        <v>0</v>
      </c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</row>
    <row r="148" spans="1:126" ht="15" customHeight="1">
      <c r="A148" s="1040" t="s">
        <v>140</v>
      </c>
      <c r="B148" s="1205"/>
      <c r="C148" s="1205"/>
      <c r="D148" s="1205"/>
      <c r="E148" s="1205"/>
      <c r="F148" s="161" t="s">
        <v>99</v>
      </c>
      <c r="G148" s="315">
        <f t="shared" ref="G148:H152" si="646">_xlfn.AGGREGATE(9,6,G13,G58,G103)</f>
        <v>0</v>
      </c>
      <c r="H148" s="315">
        <f t="shared" si="646"/>
        <v>0</v>
      </c>
      <c r="I148" s="315">
        <f t="shared" ref="I148:J148" si="647">_xlfn.AGGREGATE(9,6,I13,I58,I103)</f>
        <v>0</v>
      </c>
      <c r="J148" s="315">
        <f t="shared" si="647"/>
        <v>0</v>
      </c>
      <c r="K148" s="315">
        <f t="shared" ref="K148" si="648">_xlfn.AGGREGATE(9,6,K13,K58,K103)</f>
        <v>0</v>
      </c>
      <c r="L148" s="315">
        <f t="shared" ref="L148" si="649">_xlfn.AGGREGATE(9,6,L13,L58,L103)</f>
        <v>0</v>
      </c>
      <c r="M148" s="315">
        <f t="shared" ref="M148:N148" si="650">_xlfn.AGGREGATE(9,6,M13,M58,M103)</f>
        <v>0</v>
      </c>
      <c r="N148" s="315">
        <f t="shared" si="650"/>
        <v>0</v>
      </c>
      <c r="O148" s="555">
        <f t="shared" si="639"/>
        <v>0</v>
      </c>
      <c r="P148" s="315">
        <f t="shared" ref="P148:R148" si="651">_xlfn.AGGREGATE(9,6,P13,P58,P103)</f>
        <v>0</v>
      </c>
      <c r="Q148" s="315">
        <f t="shared" ref="Q148" si="652">_xlfn.AGGREGATE(9,6,Q13,Q58,Q103)</f>
        <v>0</v>
      </c>
      <c r="R148" s="315">
        <f t="shared" si="651"/>
        <v>0</v>
      </c>
      <c r="S148" s="171">
        <f t="shared" ref="S148:S182" si="653">SUM(O148:R148)</f>
        <v>0</v>
      </c>
      <c r="T148" s="1041" t="s">
        <v>99</v>
      </c>
      <c r="U148" s="315">
        <f t="shared" ref="U148:AF152" si="654">_xlfn.AGGREGATE(9,6,U13,U58,U103)</f>
        <v>0</v>
      </c>
      <c r="V148" s="315">
        <f t="shared" si="654"/>
        <v>0</v>
      </c>
      <c r="W148" s="315">
        <f t="shared" si="654"/>
        <v>0</v>
      </c>
      <c r="X148" s="315">
        <f t="shared" si="654"/>
        <v>0</v>
      </c>
      <c r="Y148" s="315">
        <f t="shared" si="654"/>
        <v>0</v>
      </c>
      <c r="Z148" s="315">
        <f t="shared" si="654"/>
        <v>0</v>
      </c>
      <c r="AA148" s="315">
        <f t="shared" si="654"/>
        <v>0</v>
      </c>
      <c r="AB148" s="315">
        <f t="shared" si="654"/>
        <v>0</v>
      </c>
      <c r="AC148" s="315">
        <f t="shared" si="654"/>
        <v>0</v>
      </c>
      <c r="AD148" s="315">
        <f t="shared" si="654"/>
        <v>0</v>
      </c>
      <c r="AE148" s="315">
        <f t="shared" si="654"/>
        <v>0</v>
      </c>
      <c r="AF148" s="315">
        <f t="shared" si="654"/>
        <v>0</v>
      </c>
      <c r="AG148" s="315">
        <f t="shared" si="642"/>
        <v>0</v>
      </c>
      <c r="AH148" s="315">
        <f t="shared" si="642"/>
        <v>0</v>
      </c>
      <c r="AI148" s="315">
        <f t="shared" si="642"/>
        <v>0</v>
      </c>
      <c r="AJ148" s="315">
        <f t="shared" si="642"/>
        <v>0</v>
      </c>
      <c r="AK148" s="315">
        <f t="shared" si="642"/>
        <v>0</v>
      </c>
      <c r="AL148" s="315">
        <f t="shared" si="642"/>
        <v>0</v>
      </c>
      <c r="AM148" s="315">
        <f t="shared" si="642"/>
        <v>0</v>
      </c>
      <c r="AN148" s="315">
        <f t="shared" si="642"/>
        <v>0</v>
      </c>
      <c r="AO148" s="315">
        <f t="shared" si="642"/>
        <v>0</v>
      </c>
      <c r="AP148" s="315">
        <f t="shared" si="642"/>
        <v>0</v>
      </c>
      <c r="AQ148" s="315">
        <f t="shared" si="642"/>
        <v>0</v>
      </c>
      <c r="AR148" s="315">
        <f t="shared" si="642"/>
        <v>0</v>
      </c>
      <c r="AS148" s="315">
        <f t="shared" si="642"/>
        <v>0</v>
      </c>
      <c r="AT148" s="315">
        <f t="shared" si="642"/>
        <v>0</v>
      </c>
      <c r="AU148" s="315">
        <f t="shared" si="642"/>
        <v>0</v>
      </c>
      <c r="AV148" s="315">
        <f t="shared" si="642"/>
        <v>0</v>
      </c>
      <c r="AW148" s="315">
        <f t="shared" si="642"/>
        <v>0</v>
      </c>
      <c r="AX148" s="315">
        <f t="shared" si="642"/>
        <v>0</v>
      </c>
      <c r="AY148" s="315">
        <f t="shared" si="642"/>
        <v>0</v>
      </c>
      <c r="AZ148" s="315">
        <f t="shared" si="642"/>
        <v>0</v>
      </c>
      <c r="BA148" s="315">
        <f t="shared" si="642"/>
        <v>0</v>
      </c>
      <c r="BB148" s="315">
        <f t="shared" si="642"/>
        <v>0</v>
      </c>
      <c r="BC148" s="315">
        <f t="shared" si="642"/>
        <v>0</v>
      </c>
      <c r="BD148" s="315">
        <f t="shared" si="642"/>
        <v>0</v>
      </c>
      <c r="BE148" s="315">
        <f t="shared" si="642"/>
        <v>0</v>
      </c>
      <c r="BF148" s="315">
        <f t="shared" si="642"/>
        <v>0</v>
      </c>
      <c r="BG148" s="315">
        <f t="shared" si="642"/>
        <v>0</v>
      </c>
      <c r="BH148" s="315">
        <f t="shared" si="642"/>
        <v>0</v>
      </c>
      <c r="BI148" s="315">
        <f t="shared" ref="BI148:BJ148" si="655">_xlfn.AGGREGATE(9,6,BI13,BI58,BI103)</f>
        <v>0</v>
      </c>
      <c r="BJ148" s="315">
        <f t="shared" si="655"/>
        <v>0</v>
      </c>
      <c r="BK148" s="160">
        <f t="shared" ref="BK148:BK152" si="656">SUM(U148:BJ148)</f>
        <v>0</v>
      </c>
      <c r="BL148" s="4"/>
      <c r="BM148" s="330"/>
      <c r="BN148" s="224"/>
      <c r="BO148" s="60">
        <f t="shared" si="644"/>
        <v>0</v>
      </c>
      <c r="BP148" s="59">
        <f t="shared" si="645"/>
        <v>0</v>
      </c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</row>
    <row r="149" spans="1:126" ht="15" customHeight="1">
      <c r="A149" s="648"/>
      <c r="B149" s="1204">
        <f t="shared" ref="B149:E149" si="657">_xlfn.AGGREGATE(9,6,B14,B59,B104)</f>
        <v>0</v>
      </c>
      <c r="C149" s="1204">
        <f t="shared" si="657"/>
        <v>0</v>
      </c>
      <c r="D149" s="1204">
        <f t="shared" si="657"/>
        <v>0</v>
      </c>
      <c r="E149" s="1204">
        <f t="shared" si="657"/>
        <v>0</v>
      </c>
      <c r="F149" s="157" t="s">
        <v>97</v>
      </c>
      <c r="G149" s="315">
        <f t="shared" si="646"/>
        <v>0</v>
      </c>
      <c r="H149" s="315">
        <f t="shared" si="646"/>
        <v>0</v>
      </c>
      <c r="I149" s="315">
        <f t="shared" ref="I149:J149" si="658">_xlfn.AGGREGATE(9,6,I14,I59,I104)</f>
        <v>0</v>
      </c>
      <c r="J149" s="315">
        <f t="shared" si="658"/>
        <v>0</v>
      </c>
      <c r="K149" s="315">
        <f t="shared" ref="K149" si="659">_xlfn.AGGREGATE(9,6,K14,K59,K104)</f>
        <v>0</v>
      </c>
      <c r="L149" s="315">
        <f t="shared" ref="L149" si="660">_xlfn.AGGREGATE(9,6,L14,L59,L104)</f>
        <v>0</v>
      </c>
      <c r="M149" s="315">
        <f t="shared" ref="M149:N149" si="661">_xlfn.AGGREGATE(9,6,M14,M59,M104)</f>
        <v>0</v>
      </c>
      <c r="N149" s="315">
        <f t="shared" si="661"/>
        <v>0</v>
      </c>
      <c r="O149" s="555">
        <f t="shared" si="639"/>
        <v>0</v>
      </c>
      <c r="P149" s="315">
        <f t="shared" ref="P149:R149" si="662">_xlfn.AGGREGATE(9,6,P14,P59,P104)</f>
        <v>0</v>
      </c>
      <c r="Q149" s="315">
        <f t="shared" ref="Q149" si="663">_xlfn.AGGREGATE(9,6,Q14,Q59,Q104)</f>
        <v>0</v>
      </c>
      <c r="R149" s="315">
        <f t="shared" si="662"/>
        <v>0</v>
      </c>
      <c r="S149" s="171">
        <f t="shared" si="653"/>
        <v>0</v>
      </c>
      <c r="T149" s="1042" t="s">
        <v>97</v>
      </c>
      <c r="U149" s="315">
        <f t="shared" si="654"/>
        <v>0</v>
      </c>
      <c r="V149" s="315">
        <f t="shared" si="642"/>
        <v>0</v>
      </c>
      <c r="W149" s="315">
        <f t="shared" si="642"/>
        <v>0</v>
      </c>
      <c r="X149" s="315">
        <f t="shared" si="642"/>
        <v>0</v>
      </c>
      <c r="Y149" s="315">
        <f t="shared" si="642"/>
        <v>0</v>
      </c>
      <c r="Z149" s="315">
        <f t="shared" si="642"/>
        <v>0</v>
      </c>
      <c r="AA149" s="315">
        <f t="shared" si="642"/>
        <v>0</v>
      </c>
      <c r="AB149" s="315">
        <f t="shared" si="642"/>
        <v>0</v>
      </c>
      <c r="AC149" s="315">
        <f t="shared" si="642"/>
        <v>0</v>
      </c>
      <c r="AD149" s="315">
        <f t="shared" si="642"/>
        <v>0</v>
      </c>
      <c r="AE149" s="315">
        <f t="shared" si="642"/>
        <v>0</v>
      </c>
      <c r="AF149" s="315">
        <f t="shared" si="642"/>
        <v>0</v>
      </c>
      <c r="AG149" s="315">
        <f t="shared" si="642"/>
        <v>0</v>
      </c>
      <c r="AH149" s="315">
        <f t="shared" si="642"/>
        <v>0</v>
      </c>
      <c r="AI149" s="315">
        <f t="shared" si="642"/>
        <v>0</v>
      </c>
      <c r="AJ149" s="315">
        <f t="shared" si="642"/>
        <v>0</v>
      </c>
      <c r="AK149" s="315">
        <f t="shared" si="642"/>
        <v>0</v>
      </c>
      <c r="AL149" s="315">
        <f t="shared" si="642"/>
        <v>0</v>
      </c>
      <c r="AM149" s="315">
        <f t="shared" si="642"/>
        <v>0</v>
      </c>
      <c r="AN149" s="315">
        <f t="shared" si="642"/>
        <v>0</v>
      </c>
      <c r="AO149" s="315">
        <f t="shared" si="642"/>
        <v>0</v>
      </c>
      <c r="AP149" s="315">
        <f t="shared" si="642"/>
        <v>0</v>
      </c>
      <c r="AQ149" s="315">
        <f t="shared" si="642"/>
        <v>0</v>
      </c>
      <c r="AR149" s="315">
        <f t="shared" si="642"/>
        <v>0</v>
      </c>
      <c r="AS149" s="315">
        <f t="shared" si="642"/>
        <v>0</v>
      </c>
      <c r="AT149" s="315">
        <f t="shared" si="642"/>
        <v>0</v>
      </c>
      <c r="AU149" s="315">
        <f t="shared" si="642"/>
        <v>0</v>
      </c>
      <c r="AV149" s="315">
        <f t="shared" si="642"/>
        <v>0</v>
      </c>
      <c r="AW149" s="315">
        <f t="shared" si="642"/>
        <v>0</v>
      </c>
      <c r="AX149" s="315">
        <f t="shared" si="642"/>
        <v>0</v>
      </c>
      <c r="AY149" s="315">
        <f t="shared" si="642"/>
        <v>0</v>
      </c>
      <c r="AZ149" s="315">
        <f t="shared" si="642"/>
        <v>0</v>
      </c>
      <c r="BA149" s="315">
        <f t="shared" si="642"/>
        <v>0</v>
      </c>
      <c r="BB149" s="315">
        <f t="shared" si="642"/>
        <v>0</v>
      </c>
      <c r="BC149" s="315">
        <f t="shared" si="642"/>
        <v>0</v>
      </c>
      <c r="BD149" s="315">
        <f t="shared" si="642"/>
        <v>0</v>
      </c>
      <c r="BE149" s="315">
        <f t="shared" si="642"/>
        <v>0</v>
      </c>
      <c r="BF149" s="315">
        <f t="shared" si="642"/>
        <v>0</v>
      </c>
      <c r="BG149" s="315">
        <f t="shared" si="642"/>
        <v>0</v>
      </c>
      <c r="BH149" s="315">
        <f t="shared" si="642"/>
        <v>0</v>
      </c>
      <c r="BI149" s="315">
        <f t="shared" ref="BI149:BJ149" si="664">_xlfn.AGGREGATE(9,6,BI14,BI59,BI104)</f>
        <v>0</v>
      </c>
      <c r="BJ149" s="315">
        <f t="shared" si="664"/>
        <v>0</v>
      </c>
      <c r="BK149" s="160">
        <f t="shared" si="656"/>
        <v>0</v>
      </c>
      <c r="BL149" s="4"/>
      <c r="BM149" s="330"/>
      <c r="BN149" s="224"/>
      <c r="BO149" s="66">
        <f t="shared" si="644"/>
        <v>0</v>
      </c>
      <c r="BP149" s="59">
        <f t="shared" si="645"/>
        <v>0</v>
      </c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</row>
    <row r="150" spans="1:126" ht="15" customHeight="1">
      <c r="A150" s="1040" t="s">
        <v>116</v>
      </c>
      <c r="B150" s="1205"/>
      <c r="C150" s="1205"/>
      <c r="D150" s="1205"/>
      <c r="E150" s="1205"/>
      <c r="F150" s="164" t="s">
        <v>99</v>
      </c>
      <c r="G150" s="315">
        <f t="shared" si="646"/>
        <v>0</v>
      </c>
      <c r="H150" s="315">
        <f t="shared" si="646"/>
        <v>0</v>
      </c>
      <c r="I150" s="315">
        <f t="shared" ref="I150:J150" si="665">_xlfn.AGGREGATE(9,6,I15,I60,I105)</f>
        <v>0</v>
      </c>
      <c r="J150" s="315">
        <f t="shared" si="665"/>
        <v>0</v>
      </c>
      <c r="K150" s="315">
        <f t="shared" ref="K150" si="666">_xlfn.AGGREGATE(9,6,K15,K60,K105)</f>
        <v>0</v>
      </c>
      <c r="L150" s="315">
        <f t="shared" ref="L150" si="667">_xlfn.AGGREGATE(9,6,L15,L60,L105)</f>
        <v>0</v>
      </c>
      <c r="M150" s="315">
        <f t="shared" ref="M150:N150" si="668">_xlfn.AGGREGATE(9,6,M15,M60,M105)</f>
        <v>0</v>
      </c>
      <c r="N150" s="315">
        <f t="shared" si="668"/>
        <v>0</v>
      </c>
      <c r="O150" s="555">
        <f t="shared" si="639"/>
        <v>0</v>
      </c>
      <c r="P150" s="315">
        <f t="shared" ref="P150:R150" si="669">_xlfn.AGGREGATE(9,6,P15,P60,P105)</f>
        <v>0</v>
      </c>
      <c r="Q150" s="315">
        <f t="shared" ref="Q150" si="670">_xlfn.AGGREGATE(9,6,Q15,Q60,Q105)</f>
        <v>0</v>
      </c>
      <c r="R150" s="315">
        <f t="shared" si="669"/>
        <v>0</v>
      </c>
      <c r="S150" s="171">
        <f t="shared" si="653"/>
        <v>0</v>
      </c>
      <c r="T150" s="1041" t="s">
        <v>99</v>
      </c>
      <c r="U150" s="315">
        <f t="shared" si="654"/>
        <v>0</v>
      </c>
      <c r="V150" s="315">
        <f t="shared" si="642"/>
        <v>0</v>
      </c>
      <c r="W150" s="315">
        <f t="shared" si="642"/>
        <v>0</v>
      </c>
      <c r="X150" s="315">
        <f t="shared" si="642"/>
        <v>0</v>
      </c>
      <c r="Y150" s="315">
        <f t="shared" si="642"/>
        <v>0</v>
      </c>
      <c r="Z150" s="315">
        <f t="shared" si="642"/>
        <v>0</v>
      </c>
      <c r="AA150" s="315">
        <f t="shared" si="642"/>
        <v>0</v>
      </c>
      <c r="AB150" s="315">
        <f t="shared" si="642"/>
        <v>0</v>
      </c>
      <c r="AC150" s="315">
        <f t="shared" si="642"/>
        <v>0</v>
      </c>
      <c r="AD150" s="315">
        <f t="shared" si="642"/>
        <v>0</v>
      </c>
      <c r="AE150" s="315">
        <f t="shared" si="642"/>
        <v>0</v>
      </c>
      <c r="AF150" s="315">
        <f t="shared" si="642"/>
        <v>0</v>
      </c>
      <c r="AG150" s="315">
        <f t="shared" si="642"/>
        <v>0</v>
      </c>
      <c r="AH150" s="315">
        <f t="shared" si="642"/>
        <v>0</v>
      </c>
      <c r="AI150" s="315">
        <f t="shared" si="642"/>
        <v>0</v>
      </c>
      <c r="AJ150" s="315">
        <f t="shared" si="642"/>
        <v>0</v>
      </c>
      <c r="AK150" s="315">
        <f t="shared" si="642"/>
        <v>0</v>
      </c>
      <c r="AL150" s="315">
        <f t="shared" si="642"/>
        <v>0</v>
      </c>
      <c r="AM150" s="315">
        <f t="shared" si="642"/>
        <v>0</v>
      </c>
      <c r="AN150" s="315">
        <f t="shared" si="642"/>
        <v>0</v>
      </c>
      <c r="AO150" s="315">
        <f t="shared" si="642"/>
        <v>0</v>
      </c>
      <c r="AP150" s="315">
        <f t="shared" si="642"/>
        <v>0</v>
      </c>
      <c r="AQ150" s="315">
        <f t="shared" si="642"/>
        <v>0</v>
      </c>
      <c r="AR150" s="315">
        <f t="shared" si="642"/>
        <v>0</v>
      </c>
      <c r="AS150" s="315">
        <f t="shared" si="642"/>
        <v>0</v>
      </c>
      <c r="AT150" s="315">
        <f t="shared" si="642"/>
        <v>0</v>
      </c>
      <c r="AU150" s="315">
        <f t="shared" si="642"/>
        <v>0</v>
      </c>
      <c r="AV150" s="315">
        <f t="shared" si="642"/>
        <v>0</v>
      </c>
      <c r="AW150" s="315">
        <f t="shared" si="642"/>
        <v>0</v>
      </c>
      <c r="AX150" s="315">
        <f t="shared" si="642"/>
        <v>0</v>
      </c>
      <c r="AY150" s="315">
        <f t="shared" si="642"/>
        <v>0</v>
      </c>
      <c r="AZ150" s="315">
        <f t="shared" si="642"/>
        <v>0</v>
      </c>
      <c r="BA150" s="315">
        <f t="shared" si="642"/>
        <v>0</v>
      </c>
      <c r="BB150" s="315">
        <f t="shared" si="642"/>
        <v>0</v>
      </c>
      <c r="BC150" s="315">
        <f t="shared" si="642"/>
        <v>0</v>
      </c>
      <c r="BD150" s="315">
        <f t="shared" si="642"/>
        <v>0</v>
      </c>
      <c r="BE150" s="315">
        <f t="shared" si="642"/>
        <v>0</v>
      </c>
      <c r="BF150" s="315">
        <f t="shared" si="642"/>
        <v>0</v>
      </c>
      <c r="BG150" s="315">
        <f t="shared" si="642"/>
        <v>0</v>
      </c>
      <c r="BH150" s="315">
        <f t="shared" si="642"/>
        <v>0</v>
      </c>
      <c r="BI150" s="315">
        <f t="shared" ref="BI150:BJ150" si="671">_xlfn.AGGREGATE(9,6,BI15,BI60,BI105)</f>
        <v>0</v>
      </c>
      <c r="BJ150" s="315">
        <f t="shared" si="671"/>
        <v>0</v>
      </c>
      <c r="BK150" s="160">
        <f t="shared" si="656"/>
        <v>0</v>
      </c>
      <c r="BL150" s="4"/>
      <c r="BM150" s="330"/>
      <c r="BN150" s="224"/>
      <c r="BO150" s="60">
        <f t="shared" si="644"/>
        <v>0</v>
      </c>
      <c r="BP150" s="59">
        <f t="shared" si="645"/>
        <v>0</v>
      </c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</row>
    <row r="151" spans="1:126" ht="15" customHeight="1">
      <c r="A151" s="98"/>
      <c r="B151" s="1204">
        <f t="shared" ref="B151:E151" si="672">_xlfn.AGGREGATE(9,6,B16,B61,B106)</f>
        <v>0</v>
      </c>
      <c r="C151" s="1204">
        <f t="shared" si="672"/>
        <v>0</v>
      </c>
      <c r="D151" s="1204">
        <f t="shared" si="672"/>
        <v>0</v>
      </c>
      <c r="E151" s="1204">
        <f t="shared" si="672"/>
        <v>0</v>
      </c>
      <c r="F151" s="164" t="s">
        <v>97</v>
      </c>
      <c r="G151" s="315">
        <f t="shared" si="646"/>
        <v>0</v>
      </c>
      <c r="H151" s="315">
        <f t="shared" si="646"/>
        <v>0</v>
      </c>
      <c r="I151" s="315">
        <f t="shared" ref="I151:J151" si="673">_xlfn.AGGREGATE(9,6,I16,I61,I106)</f>
        <v>0</v>
      </c>
      <c r="J151" s="315">
        <f t="shared" si="673"/>
        <v>0</v>
      </c>
      <c r="K151" s="315">
        <f t="shared" ref="K151" si="674">_xlfn.AGGREGATE(9,6,K16,K61,K106)</f>
        <v>0</v>
      </c>
      <c r="L151" s="315">
        <f t="shared" ref="L151" si="675">_xlfn.AGGREGATE(9,6,L16,L61,L106)</f>
        <v>0</v>
      </c>
      <c r="M151" s="315">
        <f t="shared" ref="M151:N151" si="676">_xlfn.AGGREGATE(9,6,M16,M61,M106)</f>
        <v>0</v>
      </c>
      <c r="N151" s="315">
        <f t="shared" si="676"/>
        <v>0</v>
      </c>
      <c r="O151" s="555">
        <f t="shared" si="639"/>
        <v>0</v>
      </c>
      <c r="P151" s="315">
        <f t="shared" ref="P151:R151" si="677">_xlfn.AGGREGATE(9,6,P16,P61,P106)</f>
        <v>0</v>
      </c>
      <c r="Q151" s="315">
        <f t="shared" ref="Q151" si="678">_xlfn.AGGREGATE(9,6,Q16,Q61,Q106)</f>
        <v>0</v>
      </c>
      <c r="R151" s="315">
        <f t="shared" si="677"/>
        <v>0</v>
      </c>
      <c r="S151" s="171">
        <f t="shared" si="653"/>
        <v>0</v>
      </c>
      <c r="T151" s="1041" t="s">
        <v>97</v>
      </c>
      <c r="U151" s="315">
        <f t="shared" si="654"/>
        <v>0</v>
      </c>
      <c r="V151" s="315">
        <f t="shared" si="642"/>
        <v>0</v>
      </c>
      <c r="W151" s="315">
        <f t="shared" si="642"/>
        <v>0</v>
      </c>
      <c r="X151" s="315">
        <f t="shared" si="642"/>
        <v>0</v>
      </c>
      <c r="Y151" s="315">
        <f t="shared" si="642"/>
        <v>0</v>
      </c>
      <c r="Z151" s="315">
        <f t="shared" si="642"/>
        <v>0</v>
      </c>
      <c r="AA151" s="315">
        <f t="shared" si="642"/>
        <v>0</v>
      </c>
      <c r="AB151" s="315">
        <f t="shared" si="642"/>
        <v>0</v>
      </c>
      <c r="AC151" s="315">
        <f t="shared" si="642"/>
        <v>0</v>
      </c>
      <c r="AD151" s="315">
        <f t="shared" si="642"/>
        <v>0</v>
      </c>
      <c r="AE151" s="315">
        <f t="shared" si="642"/>
        <v>0</v>
      </c>
      <c r="AF151" s="315">
        <f t="shared" si="642"/>
        <v>0</v>
      </c>
      <c r="AG151" s="315">
        <f t="shared" si="642"/>
        <v>0</v>
      </c>
      <c r="AH151" s="315">
        <f t="shared" si="642"/>
        <v>0</v>
      </c>
      <c r="AI151" s="315">
        <f t="shared" si="642"/>
        <v>0</v>
      </c>
      <c r="AJ151" s="315">
        <f t="shared" si="642"/>
        <v>0</v>
      </c>
      <c r="AK151" s="315">
        <f t="shared" si="642"/>
        <v>0</v>
      </c>
      <c r="AL151" s="315">
        <f t="shared" si="642"/>
        <v>0</v>
      </c>
      <c r="AM151" s="315">
        <f t="shared" si="642"/>
        <v>0</v>
      </c>
      <c r="AN151" s="315">
        <f t="shared" si="642"/>
        <v>0</v>
      </c>
      <c r="AO151" s="315">
        <f t="shared" si="642"/>
        <v>0</v>
      </c>
      <c r="AP151" s="315">
        <f t="shared" si="642"/>
        <v>0</v>
      </c>
      <c r="AQ151" s="315">
        <f t="shared" si="642"/>
        <v>0</v>
      </c>
      <c r="AR151" s="315">
        <f t="shared" si="642"/>
        <v>0</v>
      </c>
      <c r="AS151" s="315">
        <f t="shared" si="642"/>
        <v>0</v>
      </c>
      <c r="AT151" s="315">
        <f t="shared" si="642"/>
        <v>0</v>
      </c>
      <c r="AU151" s="315">
        <f t="shared" si="642"/>
        <v>0</v>
      </c>
      <c r="AV151" s="315">
        <f t="shared" si="642"/>
        <v>0</v>
      </c>
      <c r="AW151" s="315">
        <f t="shared" si="642"/>
        <v>0</v>
      </c>
      <c r="AX151" s="315">
        <f t="shared" si="642"/>
        <v>0</v>
      </c>
      <c r="AY151" s="315">
        <f t="shared" si="642"/>
        <v>0</v>
      </c>
      <c r="AZ151" s="315">
        <f t="shared" si="642"/>
        <v>0</v>
      </c>
      <c r="BA151" s="315">
        <f t="shared" si="642"/>
        <v>0</v>
      </c>
      <c r="BB151" s="315">
        <f t="shared" si="642"/>
        <v>0</v>
      </c>
      <c r="BC151" s="315">
        <f t="shared" si="642"/>
        <v>0</v>
      </c>
      <c r="BD151" s="315">
        <f t="shared" si="642"/>
        <v>0</v>
      </c>
      <c r="BE151" s="315">
        <f t="shared" si="642"/>
        <v>0</v>
      </c>
      <c r="BF151" s="315">
        <f t="shared" si="642"/>
        <v>0</v>
      </c>
      <c r="BG151" s="315">
        <f t="shared" si="642"/>
        <v>0</v>
      </c>
      <c r="BH151" s="315">
        <f t="shared" si="642"/>
        <v>0</v>
      </c>
      <c r="BI151" s="315">
        <f t="shared" ref="BI151:BJ151" si="679">_xlfn.AGGREGATE(9,6,BI16,BI61,BI106)</f>
        <v>0</v>
      </c>
      <c r="BJ151" s="315">
        <f t="shared" si="679"/>
        <v>0</v>
      </c>
      <c r="BK151" s="160">
        <f t="shared" si="656"/>
        <v>0</v>
      </c>
      <c r="BL151" s="4"/>
      <c r="BM151" s="330"/>
      <c r="BN151" s="224"/>
      <c r="BO151" s="66">
        <f t="shared" si="644"/>
        <v>0</v>
      </c>
      <c r="BP151" s="59">
        <f t="shared" si="645"/>
        <v>0</v>
      </c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</row>
    <row r="152" spans="1:126" ht="15" customHeight="1">
      <c r="A152" s="40" t="s">
        <v>117</v>
      </c>
      <c r="B152" s="1205"/>
      <c r="C152" s="1205"/>
      <c r="D152" s="1205"/>
      <c r="E152" s="1205"/>
      <c r="F152" s="165" t="s">
        <v>99</v>
      </c>
      <c r="G152" s="315">
        <f t="shared" si="646"/>
        <v>0</v>
      </c>
      <c r="H152" s="315">
        <f t="shared" si="646"/>
        <v>0</v>
      </c>
      <c r="I152" s="315">
        <f t="shared" ref="I152:J152" si="680">_xlfn.AGGREGATE(9,6,I17,I62,I107)</f>
        <v>0</v>
      </c>
      <c r="J152" s="315">
        <f t="shared" si="680"/>
        <v>0</v>
      </c>
      <c r="K152" s="315">
        <f t="shared" ref="K152" si="681">_xlfn.AGGREGATE(9,6,K17,K62,K107)</f>
        <v>0</v>
      </c>
      <c r="L152" s="315">
        <f t="shared" ref="L152" si="682">_xlfn.AGGREGATE(9,6,L17,L62,L107)</f>
        <v>0</v>
      </c>
      <c r="M152" s="315">
        <f t="shared" ref="M152:N152" si="683">_xlfn.AGGREGATE(9,6,M17,M62,M107)</f>
        <v>0</v>
      </c>
      <c r="N152" s="315">
        <f t="shared" si="683"/>
        <v>0</v>
      </c>
      <c r="O152" s="571">
        <f t="shared" si="639"/>
        <v>0</v>
      </c>
      <c r="P152" s="315">
        <f t="shared" ref="P152:R152" si="684">_xlfn.AGGREGATE(9,6,P17,P62,P107)</f>
        <v>0</v>
      </c>
      <c r="Q152" s="315">
        <f t="shared" ref="Q152" si="685">_xlfn.AGGREGATE(9,6,Q17,Q62,Q107)</f>
        <v>0</v>
      </c>
      <c r="R152" s="315">
        <f t="shared" si="684"/>
        <v>0</v>
      </c>
      <c r="S152" s="171">
        <f t="shared" si="653"/>
        <v>0</v>
      </c>
      <c r="T152" s="1043" t="s">
        <v>99</v>
      </c>
      <c r="U152" s="315">
        <f t="shared" si="654"/>
        <v>0</v>
      </c>
      <c r="V152" s="315">
        <f t="shared" si="642"/>
        <v>0</v>
      </c>
      <c r="W152" s="315">
        <f t="shared" si="642"/>
        <v>0</v>
      </c>
      <c r="X152" s="315">
        <f t="shared" si="642"/>
        <v>0</v>
      </c>
      <c r="Y152" s="315">
        <f t="shared" si="642"/>
        <v>0</v>
      </c>
      <c r="Z152" s="315">
        <f t="shared" si="642"/>
        <v>0</v>
      </c>
      <c r="AA152" s="315">
        <f t="shared" si="642"/>
        <v>0</v>
      </c>
      <c r="AB152" s="315">
        <f t="shared" si="642"/>
        <v>0</v>
      </c>
      <c r="AC152" s="315">
        <f t="shared" si="642"/>
        <v>0</v>
      </c>
      <c r="AD152" s="315">
        <f t="shared" si="642"/>
        <v>0</v>
      </c>
      <c r="AE152" s="315">
        <f t="shared" si="642"/>
        <v>0</v>
      </c>
      <c r="AF152" s="315">
        <f t="shared" si="642"/>
        <v>0</v>
      </c>
      <c r="AG152" s="315">
        <f t="shared" si="642"/>
        <v>0</v>
      </c>
      <c r="AH152" s="315">
        <f t="shared" si="642"/>
        <v>0</v>
      </c>
      <c r="AI152" s="315">
        <f t="shared" si="642"/>
        <v>0</v>
      </c>
      <c r="AJ152" s="315">
        <f t="shared" si="642"/>
        <v>0</v>
      </c>
      <c r="AK152" s="315">
        <f t="shared" si="642"/>
        <v>0</v>
      </c>
      <c r="AL152" s="315">
        <f t="shared" si="642"/>
        <v>0</v>
      </c>
      <c r="AM152" s="315">
        <f t="shared" si="642"/>
        <v>0</v>
      </c>
      <c r="AN152" s="315">
        <f t="shared" si="642"/>
        <v>0</v>
      </c>
      <c r="AO152" s="315">
        <f t="shared" si="642"/>
        <v>0</v>
      </c>
      <c r="AP152" s="315">
        <f t="shared" si="642"/>
        <v>0</v>
      </c>
      <c r="AQ152" s="315">
        <f t="shared" si="642"/>
        <v>0</v>
      </c>
      <c r="AR152" s="315">
        <f t="shared" si="642"/>
        <v>0</v>
      </c>
      <c r="AS152" s="315">
        <f t="shared" si="642"/>
        <v>0</v>
      </c>
      <c r="AT152" s="315">
        <f t="shared" si="642"/>
        <v>0</v>
      </c>
      <c r="AU152" s="315">
        <f t="shared" si="642"/>
        <v>0</v>
      </c>
      <c r="AV152" s="315">
        <f t="shared" si="642"/>
        <v>0</v>
      </c>
      <c r="AW152" s="315">
        <f t="shared" si="642"/>
        <v>0</v>
      </c>
      <c r="AX152" s="315">
        <f t="shared" si="642"/>
        <v>0</v>
      </c>
      <c r="AY152" s="315">
        <f t="shared" si="642"/>
        <v>0</v>
      </c>
      <c r="AZ152" s="315">
        <f t="shared" si="642"/>
        <v>0</v>
      </c>
      <c r="BA152" s="315">
        <f t="shared" si="642"/>
        <v>0</v>
      </c>
      <c r="BB152" s="315">
        <f t="shared" si="642"/>
        <v>0</v>
      </c>
      <c r="BC152" s="315">
        <f t="shared" si="642"/>
        <v>0</v>
      </c>
      <c r="BD152" s="315">
        <f t="shared" si="642"/>
        <v>0</v>
      </c>
      <c r="BE152" s="315">
        <f t="shared" si="642"/>
        <v>0</v>
      </c>
      <c r="BF152" s="315">
        <f t="shared" si="642"/>
        <v>0</v>
      </c>
      <c r="BG152" s="315">
        <f t="shared" si="642"/>
        <v>0</v>
      </c>
      <c r="BH152" s="315">
        <f t="shared" si="642"/>
        <v>0</v>
      </c>
      <c r="BI152" s="315">
        <f t="shared" ref="BI152:BJ152" si="686">_xlfn.AGGREGATE(9,6,BI17,BI62,BI107)</f>
        <v>0</v>
      </c>
      <c r="BJ152" s="315">
        <f t="shared" si="686"/>
        <v>0</v>
      </c>
      <c r="BK152" s="160">
        <f t="shared" si="656"/>
        <v>0</v>
      </c>
      <c r="BL152" s="4"/>
      <c r="BM152" s="330"/>
      <c r="BN152" s="224"/>
      <c r="BO152" s="60">
        <f t="shared" si="644"/>
        <v>0</v>
      </c>
      <c r="BP152" s="59">
        <f t="shared" si="645"/>
        <v>0</v>
      </c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</row>
    <row r="153" spans="1:126" ht="15" customHeight="1">
      <c r="A153" s="1208" t="s">
        <v>100</v>
      </c>
      <c r="B153" s="1210">
        <f>SUM(B147:B152)</f>
        <v>0</v>
      </c>
      <c r="C153" s="1194">
        <f t="shared" ref="C153:D153" si="687">SUM(C147:C152)</f>
        <v>0</v>
      </c>
      <c r="D153" s="1194">
        <f t="shared" si="687"/>
        <v>0</v>
      </c>
      <c r="E153" s="1311">
        <f>SUM(E147:E152)</f>
        <v>0</v>
      </c>
      <c r="F153" s="1044" t="s">
        <v>97</v>
      </c>
      <c r="G153" s="72">
        <f t="shared" ref="G153:H154" si="688">G147+G149+G151</f>
        <v>0</v>
      </c>
      <c r="H153" s="72">
        <f t="shared" si="688"/>
        <v>0</v>
      </c>
      <c r="I153" s="72">
        <f t="shared" ref="I153:J153" si="689">I147+I149+I151</f>
        <v>0</v>
      </c>
      <c r="J153" s="72">
        <f t="shared" si="689"/>
        <v>0</v>
      </c>
      <c r="K153" s="72">
        <f t="shared" ref="K153" si="690">K147+K149+K151</f>
        <v>0</v>
      </c>
      <c r="L153" s="72">
        <f t="shared" ref="L153:L154" si="691">L147+L149+L151</f>
        <v>0</v>
      </c>
      <c r="M153" s="72">
        <f t="shared" ref="M153:N153" si="692">M147+M149+M151</f>
        <v>0</v>
      </c>
      <c r="N153" s="72">
        <f t="shared" si="692"/>
        <v>0</v>
      </c>
      <c r="O153" s="585">
        <f t="shared" si="639"/>
        <v>0</v>
      </c>
      <c r="P153" s="73">
        <f t="shared" ref="P153:R154" si="693">P147+P149+P151</f>
        <v>0</v>
      </c>
      <c r="Q153" s="73">
        <f t="shared" ref="Q153" si="694">Q147+Q149+Q151</f>
        <v>0</v>
      </c>
      <c r="R153" s="73">
        <f t="shared" si="693"/>
        <v>0</v>
      </c>
      <c r="S153" s="171">
        <f t="shared" si="653"/>
        <v>0</v>
      </c>
      <c r="T153" s="1044" t="s">
        <v>97</v>
      </c>
      <c r="U153" s="390">
        <f t="shared" ref="U153:U154" si="695">U147+U149+U151</f>
        <v>0</v>
      </c>
      <c r="V153" s="390">
        <f t="shared" ref="V153:BH153" si="696">V147+V149+V151</f>
        <v>0</v>
      </c>
      <c r="W153" s="390">
        <f t="shared" si="696"/>
        <v>0</v>
      </c>
      <c r="X153" s="390">
        <f t="shared" si="696"/>
        <v>0</v>
      </c>
      <c r="Y153" s="390">
        <f t="shared" si="696"/>
        <v>0</v>
      </c>
      <c r="Z153" s="390">
        <f t="shared" si="696"/>
        <v>0</v>
      </c>
      <c r="AA153" s="390">
        <f t="shared" si="696"/>
        <v>0</v>
      </c>
      <c r="AB153" s="390">
        <f t="shared" si="696"/>
        <v>0</v>
      </c>
      <c r="AC153" s="390">
        <f t="shared" si="696"/>
        <v>0</v>
      </c>
      <c r="AD153" s="390">
        <f t="shared" si="696"/>
        <v>0</v>
      </c>
      <c r="AE153" s="390">
        <f t="shared" si="696"/>
        <v>0</v>
      </c>
      <c r="AF153" s="390">
        <f t="shared" si="696"/>
        <v>0</v>
      </c>
      <c r="AG153" s="390">
        <f t="shared" si="696"/>
        <v>0</v>
      </c>
      <c r="AH153" s="390">
        <f t="shared" si="696"/>
        <v>0</v>
      </c>
      <c r="AI153" s="390">
        <f t="shared" si="696"/>
        <v>0</v>
      </c>
      <c r="AJ153" s="390">
        <f t="shared" si="696"/>
        <v>0</v>
      </c>
      <c r="AK153" s="390">
        <f t="shared" si="696"/>
        <v>0</v>
      </c>
      <c r="AL153" s="390">
        <f t="shared" si="696"/>
        <v>0</v>
      </c>
      <c r="AM153" s="390">
        <f t="shared" si="696"/>
        <v>0</v>
      </c>
      <c r="AN153" s="390">
        <f t="shared" si="696"/>
        <v>0</v>
      </c>
      <c r="AO153" s="390">
        <f t="shared" si="696"/>
        <v>0</v>
      </c>
      <c r="AP153" s="390">
        <f t="shared" si="696"/>
        <v>0</v>
      </c>
      <c r="AQ153" s="390">
        <f t="shared" si="696"/>
        <v>0</v>
      </c>
      <c r="AR153" s="390">
        <f t="shared" si="696"/>
        <v>0</v>
      </c>
      <c r="AS153" s="390">
        <f t="shared" si="696"/>
        <v>0</v>
      </c>
      <c r="AT153" s="390">
        <f t="shared" si="696"/>
        <v>0</v>
      </c>
      <c r="AU153" s="390">
        <f t="shared" si="696"/>
        <v>0</v>
      </c>
      <c r="AV153" s="390">
        <f t="shared" si="696"/>
        <v>0</v>
      </c>
      <c r="AW153" s="390">
        <f t="shared" si="696"/>
        <v>0</v>
      </c>
      <c r="AX153" s="390">
        <f t="shared" si="696"/>
        <v>0</v>
      </c>
      <c r="AY153" s="390">
        <f t="shared" si="696"/>
        <v>0</v>
      </c>
      <c r="AZ153" s="390">
        <f t="shared" si="696"/>
        <v>0</v>
      </c>
      <c r="BA153" s="390">
        <f t="shared" si="696"/>
        <v>0</v>
      </c>
      <c r="BB153" s="390">
        <f t="shared" si="696"/>
        <v>0</v>
      </c>
      <c r="BC153" s="390">
        <f t="shared" si="696"/>
        <v>0</v>
      </c>
      <c r="BD153" s="390">
        <f t="shared" si="696"/>
        <v>0</v>
      </c>
      <c r="BE153" s="390">
        <f t="shared" si="696"/>
        <v>0</v>
      </c>
      <c r="BF153" s="390">
        <f t="shared" si="696"/>
        <v>0</v>
      </c>
      <c r="BG153" s="390">
        <f t="shared" si="696"/>
        <v>0</v>
      </c>
      <c r="BH153" s="390">
        <f t="shared" si="696"/>
        <v>0</v>
      </c>
      <c r="BI153" s="390">
        <f t="shared" ref="BI153:BJ153" si="697">BI147+BI149+BI151</f>
        <v>0</v>
      </c>
      <c r="BJ153" s="390">
        <f t="shared" si="697"/>
        <v>0</v>
      </c>
      <c r="BK153" s="169">
        <f t="shared" ref="BK153:BK154" si="698">BK147+BK149+BK151</f>
        <v>0</v>
      </c>
      <c r="BL153" s="4"/>
      <c r="BM153" s="330"/>
      <c r="BN153" s="224"/>
      <c r="BO153" s="57">
        <f t="shared" si="644"/>
        <v>0</v>
      </c>
      <c r="BP153" s="78">
        <f t="shared" si="645"/>
        <v>0</v>
      </c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</row>
    <row r="154" spans="1:126" ht="15" customHeight="1">
      <c r="A154" s="1209"/>
      <c r="B154" s="1211"/>
      <c r="C154" s="1195"/>
      <c r="D154" s="1195"/>
      <c r="E154" s="1312"/>
      <c r="F154" s="1043" t="s">
        <v>99</v>
      </c>
      <c r="G154" s="80">
        <f t="shared" si="688"/>
        <v>0</v>
      </c>
      <c r="H154" s="80">
        <f t="shared" si="688"/>
        <v>0</v>
      </c>
      <c r="I154" s="80">
        <f t="shared" ref="I154:J154" si="699">I148+I150+I152</f>
        <v>0</v>
      </c>
      <c r="J154" s="80">
        <f t="shared" si="699"/>
        <v>0</v>
      </c>
      <c r="K154" s="80">
        <f t="shared" ref="K154" si="700">K148+K150+K152</f>
        <v>0</v>
      </c>
      <c r="L154" s="80">
        <f t="shared" si="691"/>
        <v>0</v>
      </c>
      <c r="M154" s="80">
        <f t="shared" ref="M154:N154" si="701">M148+M150+M152</f>
        <v>0</v>
      </c>
      <c r="N154" s="80">
        <f t="shared" si="701"/>
        <v>0</v>
      </c>
      <c r="O154" s="602">
        <f t="shared" si="639"/>
        <v>0</v>
      </c>
      <c r="P154" s="80">
        <f t="shared" si="693"/>
        <v>0</v>
      </c>
      <c r="Q154" s="80">
        <f t="shared" ref="Q154" si="702">Q148+Q150+Q152</f>
        <v>0</v>
      </c>
      <c r="R154" s="80">
        <f t="shared" si="693"/>
        <v>0</v>
      </c>
      <c r="S154" s="171">
        <f t="shared" si="653"/>
        <v>0</v>
      </c>
      <c r="T154" s="1043" t="s">
        <v>99</v>
      </c>
      <c r="U154" s="390">
        <f t="shared" si="695"/>
        <v>0</v>
      </c>
      <c r="V154" s="390">
        <f t="shared" ref="V154:BH154" si="703">V148+V150+V152</f>
        <v>0</v>
      </c>
      <c r="W154" s="390">
        <f t="shared" si="703"/>
        <v>0</v>
      </c>
      <c r="X154" s="390">
        <f t="shared" si="703"/>
        <v>0</v>
      </c>
      <c r="Y154" s="390">
        <f t="shared" si="703"/>
        <v>0</v>
      </c>
      <c r="Z154" s="390">
        <f t="shared" si="703"/>
        <v>0</v>
      </c>
      <c r="AA154" s="390">
        <f t="shared" si="703"/>
        <v>0</v>
      </c>
      <c r="AB154" s="390">
        <f t="shared" si="703"/>
        <v>0</v>
      </c>
      <c r="AC154" s="390">
        <f t="shared" si="703"/>
        <v>0</v>
      </c>
      <c r="AD154" s="390">
        <f t="shared" si="703"/>
        <v>0</v>
      </c>
      <c r="AE154" s="390">
        <f t="shared" si="703"/>
        <v>0</v>
      </c>
      <c r="AF154" s="390">
        <f t="shared" si="703"/>
        <v>0</v>
      </c>
      <c r="AG154" s="390">
        <f t="shared" si="703"/>
        <v>0</v>
      </c>
      <c r="AH154" s="390">
        <f t="shared" si="703"/>
        <v>0</v>
      </c>
      <c r="AI154" s="390">
        <f t="shared" si="703"/>
        <v>0</v>
      </c>
      <c r="AJ154" s="390">
        <f t="shared" si="703"/>
        <v>0</v>
      </c>
      <c r="AK154" s="390">
        <f t="shared" si="703"/>
        <v>0</v>
      </c>
      <c r="AL154" s="390">
        <f t="shared" si="703"/>
        <v>0</v>
      </c>
      <c r="AM154" s="390">
        <f t="shared" si="703"/>
        <v>0</v>
      </c>
      <c r="AN154" s="390">
        <f t="shared" si="703"/>
        <v>0</v>
      </c>
      <c r="AO154" s="390">
        <f t="shared" si="703"/>
        <v>0</v>
      </c>
      <c r="AP154" s="390">
        <f t="shared" si="703"/>
        <v>0</v>
      </c>
      <c r="AQ154" s="390">
        <f t="shared" si="703"/>
        <v>0</v>
      </c>
      <c r="AR154" s="390">
        <f t="shared" si="703"/>
        <v>0</v>
      </c>
      <c r="AS154" s="390">
        <f t="shared" si="703"/>
        <v>0</v>
      </c>
      <c r="AT154" s="390">
        <f t="shared" si="703"/>
        <v>0</v>
      </c>
      <c r="AU154" s="390">
        <f t="shared" si="703"/>
        <v>0</v>
      </c>
      <c r="AV154" s="390">
        <f t="shared" si="703"/>
        <v>0</v>
      </c>
      <c r="AW154" s="390">
        <f t="shared" si="703"/>
        <v>0</v>
      </c>
      <c r="AX154" s="390">
        <f t="shared" si="703"/>
        <v>0</v>
      </c>
      <c r="AY154" s="390">
        <f t="shared" si="703"/>
        <v>0</v>
      </c>
      <c r="AZ154" s="390">
        <f t="shared" si="703"/>
        <v>0</v>
      </c>
      <c r="BA154" s="390">
        <f t="shared" si="703"/>
        <v>0</v>
      </c>
      <c r="BB154" s="390">
        <f t="shared" si="703"/>
        <v>0</v>
      </c>
      <c r="BC154" s="390">
        <f t="shared" si="703"/>
        <v>0</v>
      </c>
      <c r="BD154" s="390">
        <f t="shared" si="703"/>
        <v>0</v>
      </c>
      <c r="BE154" s="390">
        <f t="shared" si="703"/>
        <v>0</v>
      </c>
      <c r="BF154" s="390">
        <f t="shared" si="703"/>
        <v>0</v>
      </c>
      <c r="BG154" s="390">
        <f t="shared" si="703"/>
        <v>0</v>
      </c>
      <c r="BH154" s="390">
        <f t="shared" si="703"/>
        <v>0</v>
      </c>
      <c r="BI154" s="390">
        <f t="shared" ref="BI154:BJ154" si="704">BI148+BI150+BI152</f>
        <v>0</v>
      </c>
      <c r="BJ154" s="390">
        <f t="shared" si="704"/>
        <v>0</v>
      </c>
      <c r="BK154" s="49">
        <f t="shared" si="698"/>
        <v>0</v>
      </c>
      <c r="BL154" s="4"/>
      <c r="BM154" s="330"/>
      <c r="BN154" s="224"/>
      <c r="BO154" s="70">
        <f t="shared" si="644"/>
        <v>0</v>
      </c>
      <c r="BP154" s="92">
        <f t="shared" si="645"/>
        <v>0</v>
      </c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</row>
    <row r="155" spans="1:126" ht="15" customHeight="1">
      <c r="A155" s="648"/>
      <c r="B155" s="1204">
        <f>_xlfn.AGGREGATE(9,6,B20,B65,B110)</f>
        <v>0</v>
      </c>
      <c r="C155" s="1204">
        <f t="shared" ref="C155:E155" si="705">_xlfn.AGGREGATE(9,6,C20,C65,C110)</f>
        <v>0</v>
      </c>
      <c r="D155" s="1204">
        <f t="shared" si="705"/>
        <v>0</v>
      </c>
      <c r="E155" s="1204">
        <f t="shared" si="705"/>
        <v>0</v>
      </c>
      <c r="F155" s="157" t="s">
        <v>97</v>
      </c>
      <c r="G155" s="315">
        <f>_xlfn.AGGREGATE(9,6,G20,G65,G110)</f>
        <v>0</v>
      </c>
      <c r="H155" s="315">
        <f t="shared" ref="H155" si="706">_xlfn.AGGREGATE(9,6,H20,H65,H110)</f>
        <v>0</v>
      </c>
      <c r="I155" s="315">
        <f t="shared" ref="I155:J155" si="707">_xlfn.AGGREGATE(9,6,I20,I65,I110)</f>
        <v>0</v>
      </c>
      <c r="J155" s="315">
        <f t="shared" si="707"/>
        <v>0</v>
      </c>
      <c r="K155" s="315">
        <f t="shared" ref="K155" si="708">_xlfn.AGGREGATE(9,6,K20,K65,K110)</f>
        <v>0</v>
      </c>
      <c r="L155" s="315">
        <f t="shared" ref="L155" si="709">_xlfn.AGGREGATE(9,6,L20,L65,L110)</f>
        <v>0</v>
      </c>
      <c r="M155" s="315">
        <f t="shared" ref="M155:N155" si="710">_xlfn.AGGREGATE(9,6,M20,M65,M110)</f>
        <v>0</v>
      </c>
      <c r="N155" s="315">
        <f t="shared" si="710"/>
        <v>0</v>
      </c>
      <c r="O155" s="531">
        <f t="shared" si="639"/>
        <v>0</v>
      </c>
      <c r="P155" s="315">
        <f t="shared" ref="P155:R155" si="711">_xlfn.AGGREGATE(9,6,P20,P65,P110)</f>
        <v>0</v>
      </c>
      <c r="Q155" s="315">
        <f t="shared" ref="Q155" si="712">_xlfn.AGGREGATE(9,6,Q20,Q65,Q110)</f>
        <v>0</v>
      </c>
      <c r="R155" s="315">
        <f t="shared" si="711"/>
        <v>0</v>
      </c>
      <c r="S155" s="171">
        <f t="shared" si="653"/>
        <v>0</v>
      </c>
      <c r="T155" s="1042" t="s">
        <v>97</v>
      </c>
      <c r="U155" s="315">
        <f>_xlfn.AGGREGATE(9,6,U20,U65,U110)</f>
        <v>0</v>
      </c>
      <c r="V155" s="315">
        <f t="shared" ref="V155:BH160" si="713">_xlfn.AGGREGATE(9,6,V20,V65,V110)</f>
        <v>0</v>
      </c>
      <c r="W155" s="315">
        <f t="shared" si="713"/>
        <v>0</v>
      </c>
      <c r="X155" s="315">
        <f t="shared" si="713"/>
        <v>0</v>
      </c>
      <c r="Y155" s="315">
        <f t="shared" si="713"/>
        <v>0</v>
      </c>
      <c r="Z155" s="315">
        <f t="shared" si="713"/>
        <v>0</v>
      </c>
      <c r="AA155" s="315">
        <f t="shared" si="713"/>
        <v>0</v>
      </c>
      <c r="AB155" s="315">
        <f t="shared" si="713"/>
        <v>0</v>
      </c>
      <c r="AC155" s="315">
        <f t="shared" si="713"/>
        <v>0</v>
      </c>
      <c r="AD155" s="315">
        <f t="shared" si="713"/>
        <v>0</v>
      </c>
      <c r="AE155" s="315">
        <f t="shared" si="713"/>
        <v>0</v>
      </c>
      <c r="AF155" s="315">
        <f t="shared" si="713"/>
        <v>0</v>
      </c>
      <c r="AG155" s="315">
        <f t="shared" si="713"/>
        <v>0</v>
      </c>
      <c r="AH155" s="315">
        <f t="shared" si="713"/>
        <v>0</v>
      </c>
      <c r="AI155" s="315">
        <f t="shared" si="713"/>
        <v>0</v>
      </c>
      <c r="AJ155" s="315">
        <f t="shared" si="713"/>
        <v>0</v>
      </c>
      <c r="AK155" s="315">
        <f t="shared" si="713"/>
        <v>0</v>
      </c>
      <c r="AL155" s="315">
        <f t="shared" si="713"/>
        <v>0</v>
      </c>
      <c r="AM155" s="315">
        <f t="shared" si="713"/>
        <v>0</v>
      </c>
      <c r="AN155" s="315">
        <f t="shared" si="713"/>
        <v>0</v>
      </c>
      <c r="AO155" s="315">
        <f t="shared" si="713"/>
        <v>0</v>
      </c>
      <c r="AP155" s="315">
        <f t="shared" si="713"/>
        <v>0</v>
      </c>
      <c r="AQ155" s="315">
        <f t="shared" si="713"/>
        <v>0</v>
      </c>
      <c r="AR155" s="315">
        <f t="shared" si="713"/>
        <v>0</v>
      </c>
      <c r="AS155" s="315">
        <f t="shared" si="713"/>
        <v>0</v>
      </c>
      <c r="AT155" s="315">
        <f t="shared" si="713"/>
        <v>0</v>
      </c>
      <c r="AU155" s="315">
        <f t="shared" si="713"/>
        <v>0</v>
      </c>
      <c r="AV155" s="315">
        <f t="shared" si="713"/>
        <v>0</v>
      </c>
      <c r="AW155" s="315">
        <f t="shared" si="713"/>
        <v>0</v>
      </c>
      <c r="AX155" s="315">
        <f t="shared" si="713"/>
        <v>0</v>
      </c>
      <c r="AY155" s="315">
        <f t="shared" si="713"/>
        <v>0</v>
      </c>
      <c r="AZ155" s="315">
        <f t="shared" si="713"/>
        <v>0</v>
      </c>
      <c r="BA155" s="315">
        <f t="shared" si="713"/>
        <v>0</v>
      </c>
      <c r="BB155" s="315">
        <f t="shared" si="713"/>
        <v>0</v>
      </c>
      <c r="BC155" s="315">
        <f t="shared" si="713"/>
        <v>0</v>
      </c>
      <c r="BD155" s="315">
        <f t="shared" si="713"/>
        <v>0</v>
      </c>
      <c r="BE155" s="315">
        <f t="shared" si="713"/>
        <v>0</v>
      </c>
      <c r="BF155" s="315">
        <f t="shared" si="713"/>
        <v>0</v>
      </c>
      <c r="BG155" s="315">
        <f t="shared" si="713"/>
        <v>0</v>
      </c>
      <c r="BH155" s="315">
        <f t="shared" si="713"/>
        <v>0</v>
      </c>
      <c r="BI155" s="315">
        <f t="shared" ref="BI155:BJ155" si="714">_xlfn.AGGREGATE(9,6,BI20,BI65,BI110)</f>
        <v>0</v>
      </c>
      <c r="BJ155" s="315">
        <f t="shared" si="714"/>
        <v>0</v>
      </c>
      <c r="BK155" s="160">
        <f>SUM(U155:BJ155)</f>
        <v>0</v>
      </c>
      <c r="BL155" s="4"/>
      <c r="BM155" s="330"/>
      <c r="BN155" s="224"/>
      <c r="BO155" s="57">
        <f t="shared" si="644"/>
        <v>0</v>
      </c>
      <c r="BP155" s="59">
        <f t="shared" si="645"/>
        <v>0</v>
      </c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</row>
    <row r="156" spans="1:126" ht="15" customHeight="1">
      <c r="A156" s="1040" t="s">
        <v>118</v>
      </c>
      <c r="B156" s="1205"/>
      <c r="C156" s="1205"/>
      <c r="D156" s="1205"/>
      <c r="E156" s="1205"/>
      <c r="F156" s="164" t="s">
        <v>141</v>
      </c>
      <c r="G156" s="315">
        <f t="shared" ref="G156:H156" si="715">_xlfn.AGGREGATE(9,6,G21,G66,G111)</f>
        <v>0</v>
      </c>
      <c r="H156" s="315">
        <f t="shared" si="715"/>
        <v>0</v>
      </c>
      <c r="I156" s="315">
        <f t="shared" ref="I156:J156" si="716">_xlfn.AGGREGATE(9,6,I21,I66,I111)</f>
        <v>0</v>
      </c>
      <c r="J156" s="315">
        <f t="shared" si="716"/>
        <v>0</v>
      </c>
      <c r="K156" s="315">
        <f t="shared" ref="K156" si="717">_xlfn.AGGREGATE(9,6,K21,K66,K111)</f>
        <v>0</v>
      </c>
      <c r="L156" s="315">
        <f t="shared" ref="L156" si="718">_xlfn.AGGREGATE(9,6,L21,L66,L111)</f>
        <v>0</v>
      </c>
      <c r="M156" s="315">
        <f t="shared" ref="M156:N156" si="719">_xlfn.AGGREGATE(9,6,M21,M66,M111)</f>
        <v>0</v>
      </c>
      <c r="N156" s="315">
        <f t="shared" si="719"/>
        <v>0</v>
      </c>
      <c r="O156" s="555">
        <f t="shared" si="639"/>
        <v>0</v>
      </c>
      <c r="P156" s="315">
        <f t="shared" ref="P156:R156" si="720">_xlfn.AGGREGATE(9,6,P21,P66,P111)</f>
        <v>0</v>
      </c>
      <c r="Q156" s="315">
        <f t="shared" ref="Q156" si="721">_xlfn.AGGREGATE(9,6,Q21,Q66,Q111)</f>
        <v>0</v>
      </c>
      <c r="R156" s="315">
        <f t="shared" si="720"/>
        <v>0</v>
      </c>
      <c r="S156" s="171">
        <f t="shared" si="653"/>
        <v>0</v>
      </c>
      <c r="T156" s="1041" t="s">
        <v>99</v>
      </c>
      <c r="U156" s="315">
        <f t="shared" ref="U156:AF156" si="722">_xlfn.AGGREGATE(9,6,U21,U66,U111)</f>
        <v>0</v>
      </c>
      <c r="V156" s="315">
        <f t="shared" si="722"/>
        <v>0</v>
      </c>
      <c r="W156" s="315">
        <f t="shared" si="722"/>
        <v>0</v>
      </c>
      <c r="X156" s="315">
        <f t="shared" si="722"/>
        <v>0</v>
      </c>
      <c r="Y156" s="315">
        <f t="shared" si="722"/>
        <v>0</v>
      </c>
      <c r="Z156" s="315">
        <f t="shared" si="722"/>
        <v>0</v>
      </c>
      <c r="AA156" s="315">
        <f t="shared" si="722"/>
        <v>0</v>
      </c>
      <c r="AB156" s="315">
        <f t="shared" si="722"/>
        <v>0</v>
      </c>
      <c r="AC156" s="315">
        <f t="shared" si="722"/>
        <v>0</v>
      </c>
      <c r="AD156" s="315">
        <f t="shared" si="722"/>
        <v>0</v>
      </c>
      <c r="AE156" s="315">
        <f t="shared" si="722"/>
        <v>0</v>
      </c>
      <c r="AF156" s="315">
        <f t="shared" si="722"/>
        <v>0</v>
      </c>
      <c r="AG156" s="315">
        <f t="shared" si="713"/>
        <v>0</v>
      </c>
      <c r="AH156" s="315">
        <f t="shared" si="713"/>
        <v>0</v>
      </c>
      <c r="AI156" s="315">
        <f t="shared" si="713"/>
        <v>0</v>
      </c>
      <c r="AJ156" s="315">
        <f t="shared" si="713"/>
        <v>0</v>
      </c>
      <c r="AK156" s="315">
        <f t="shared" si="713"/>
        <v>0</v>
      </c>
      <c r="AL156" s="315">
        <f t="shared" si="713"/>
        <v>0</v>
      </c>
      <c r="AM156" s="315">
        <f t="shared" si="713"/>
        <v>0</v>
      </c>
      <c r="AN156" s="315">
        <f t="shared" si="713"/>
        <v>0</v>
      </c>
      <c r="AO156" s="315">
        <f t="shared" si="713"/>
        <v>0</v>
      </c>
      <c r="AP156" s="315">
        <f t="shared" si="713"/>
        <v>0</v>
      </c>
      <c r="AQ156" s="315">
        <f t="shared" si="713"/>
        <v>0</v>
      </c>
      <c r="AR156" s="315">
        <f t="shared" si="713"/>
        <v>0</v>
      </c>
      <c r="AS156" s="315">
        <f t="shared" si="713"/>
        <v>0</v>
      </c>
      <c r="AT156" s="315">
        <f t="shared" si="713"/>
        <v>0</v>
      </c>
      <c r="AU156" s="315">
        <f t="shared" si="713"/>
        <v>0</v>
      </c>
      <c r="AV156" s="315">
        <f t="shared" si="713"/>
        <v>0</v>
      </c>
      <c r="AW156" s="315">
        <f t="shared" si="713"/>
        <v>0</v>
      </c>
      <c r="AX156" s="315">
        <f t="shared" si="713"/>
        <v>0</v>
      </c>
      <c r="AY156" s="315">
        <f t="shared" si="713"/>
        <v>0</v>
      </c>
      <c r="AZ156" s="315">
        <f t="shared" si="713"/>
        <v>0</v>
      </c>
      <c r="BA156" s="315">
        <f t="shared" si="713"/>
        <v>0</v>
      </c>
      <c r="BB156" s="315">
        <f t="shared" si="713"/>
        <v>0</v>
      </c>
      <c r="BC156" s="315">
        <f t="shared" si="713"/>
        <v>0</v>
      </c>
      <c r="BD156" s="315">
        <f t="shared" si="713"/>
        <v>0</v>
      </c>
      <c r="BE156" s="315">
        <f t="shared" si="713"/>
        <v>0</v>
      </c>
      <c r="BF156" s="315">
        <f t="shared" si="713"/>
        <v>0</v>
      </c>
      <c r="BG156" s="315">
        <f t="shared" si="713"/>
        <v>0</v>
      </c>
      <c r="BH156" s="315">
        <f t="shared" si="713"/>
        <v>0</v>
      </c>
      <c r="BI156" s="315">
        <f t="shared" ref="BI156:BJ156" si="723">_xlfn.AGGREGATE(9,6,BI21,BI66,BI111)</f>
        <v>0</v>
      </c>
      <c r="BJ156" s="315">
        <f t="shared" si="723"/>
        <v>0</v>
      </c>
      <c r="BK156" s="160">
        <f t="shared" ref="BK156:BK160" si="724">SUM(U156:BJ156)</f>
        <v>0</v>
      </c>
      <c r="BL156" s="4"/>
      <c r="BM156" s="330"/>
      <c r="BN156" s="224"/>
      <c r="BO156" s="60">
        <f t="shared" si="644"/>
        <v>0</v>
      </c>
      <c r="BP156" s="59">
        <f t="shared" si="645"/>
        <v>0</v>
      </c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</row>
    <row r="157" spans="1:126" ht="15" customHeight="1">
      <c r="A157" s="98"/>
      <c r="B157" s="1204">
        <f t="shared" ref="B157:E157" si="725">_xlfn.AGGREGATE(9,6,B22,B67,B112)</f>
        <v>0</v>
      </c>
      <c r="C157" s="1204">
        <f t="shared" si="725"/>
        <v>0</v>
      </c>
      <c r="D157" s="1204">
        <f t="shared" si="725"/>
        <v>0</v>
      </c>
      <c r="E157" s="1204">
        <f t="shared" si="725"/>
        <v>0</v>
      </c>
      <c r="F157" s="164" t="s">
        <v>97</v>
      </c>
      <c r="G157" s="315">
        <f t="shared" ref="G157:H157" si="726">_xlfn.AGGREGATE(9,6,G22,G67,G112)</f>
        <v>0</v>
      </c>
      <c r="H157" s="315">
        <f t="shared" si="726"/>
        <v>0</v>
      </c>
      <c r="I157" s="315">
        <f t="shared" ref="I157:J157" si="727">_xlfn.AGGREGATE(9,6,I22,I67,I112)</f>
        <v>0</v>
      </c>
      <c r="J157" s="315">
        <f t="shared" si="727"/>
        <v>0</v>
      </c>
      <c r="K157" s="315">
        <f t="shared" ref="K157" si="728">_xlfn.AGGREGATE(9,6,K22,K67,K112)</f>
        <v>0</v>
      </c>
      <c r="L157" s="315">
        <f t="shared" ref="L157" si="729">_xlfn.AGGREGATE(9,6,L22,L67,L112)</f>
        <v>0</v>
      </c>
      <c r="M157" s="315">
        <f t="shared" ref="M157:N157" si="730">_xlfn.AGGREGATE(9,6,M22,M67,M112)</f>
        <v>0</v>
      </c>
      <c r="N157" s="315">
        <f t="shared" si="730"/>
        <v>0</v>
      </c>
      <c r="O157" s="555">
        <f t="shared" si="639"/>
        <v>0</v>
      </c>
      <c r="P157" s="315">
        <f t="shared" ref="P157:R157" si="731">_xlfn.AGGREGATE(9,6,P22,P67,P112)</f>
        <v>0</v>
      </c>
      <c r="Q157" s="315">
        <f t="shared" ref="Q157" si="732">_xlfn.AGGREGATE(9,6,Q22,Q67,Q112)</f>
        <v>0</v>
      </c>
      <c r="R157" s="315">
        <f t="shared" si="731"/>
        <v>0</v>
      </c>
      <c r="S157" s="171">
        <f t="shared" si="653"/>
        <v>0</v>
      </c>
      <c r="T157" s="1041" t="s">
        <v>97</v>
      </c>
      <c r="U157" s="315">
        <f t="shared" ref="U157" si="733">_xlfn.AGGREGATE(9,6,U22,U67,U112)</f>
        <v>0</v>
      </c>
      <c r="V157" s="315">
        <f t="shared" si="713"/>
        <v>0</v>
      </c>
      <c r="W157" s="315">
        <f t="shared" si="713"/>
        <v>0</v>
      </c>
      <c r="X157" s="315">
        <f t="shared" si="713"/>
        <v>0</v>
      </c>
      <c r="Y157" s="315">
        <f t="shared" si="713"/>
        <v>0</v>
      </c>
      <c r="Z157" s="315">
        <f t="shared" si="713"/>
        <v>0</v>
      </c>
      <c r="AA157" s="315">
        <f t="shared" si="713"/>
        <v>0</v>
      </c>
      <c r="AB157" s="315">
        <f t="shared" si="713"/>
        <v>0</v>
      </c>
      <c r="AC157" s="315">
        <f t="shared" si="713"/>
        <v>0</v>
      </c>
      <c r="AD157" s="315">
        <f t="shared" si="713"/>
        <v>0</v>
      </c>
      <c r="AE157" s="315">
        <f t="shared" si="713"/>
        <v>0</v>
      </c>
      <c r="AF157" s="315">
        <f t="shared" si="713"/>
        <v>0</v>
      </c>
      <c r="AG157" s="315">
        <f t="shared" si="713"/>
        <v>0</v>
      </c>
      <c r="AH157" s="315">
        <f t="shared" si="713"/>
        <v>0</v>
      </c>
      <c r="AI157" s="315">
        <f t="shared" si="713"/>
        <v>0</v>
      </c>
      <c r="AJ157" s="315">
        <f t="shared" si="713"/>
        <v>0</v>
      </c>
      <c r="AK157" s="315">
        <f t="shared" si="713"/>
        <v>0</v>
      </c>
      <c r="AL157" s="315">
        <f t="shared" si="713"/>
        <v>0</v>
      </c>
      <c r="AM157" s="315">
        <f t="shared" si="713"/>
        <v>0</v>
      </c>
      <c r="AN157" s="315">
        <f t="shared" si="713"/>
        <v>0</v>
      </c>
      <c r="AO157" s="315">
        <f t="shared" si="713"/>
        <v>0</v>
      </c>
      <c r="AP157" s="315">
        <f t="shared" si="713"/>
        <v>0</v>
      </c>
      <c r="AQ157" s="315">
        <f t="shared" si="713"/>
        <v>0</v>
      </c>
      <c r="AR157" s="315">
        <f t="shared" si="713"/>
        <v>0</v>
      </c>
      <c r="AS157" s="315">
        <f t="shared" si="713"/>
        <v>0</v>
      </c>
      <c r="AT157" s="315">
        <f t="shared" si="713"/>
        <v>0</v>
      </c>
      <c r="AU157" s="315">
        <f t="shared" si="713"/>
        <v>0</v>
      </c>
      <c r="AV157" s="315">
        <f t="shared" si="713"/>
        <v>0</v>
      </c>
      <c r="AW157" s="315">
        <f t="shared" si="713"/>
        <v>0</v>
      </c>
      <c r="AX157" s="315">
        <f t="shared" si="713"/>
        <v>0</v>
      </c>
      <c r="AY157" s="315">
        <f t="shared" si="713"/>
        <v>0</v>
      </c>
      <c r="AZ157" s="315">
        <f t="shared" si="713"/>
        <v>0</v>
      </c>
      <c r="BA157" s="315">
        <f t="shared" si="713"/>
        <v>0</v>
      </c>
      <c r="BB157" s="315">
        <f t="shared" si="713"/>
        <v>0</v>
      </c>
      <c r="BC157" s="315">
        <f t="shared" si="713"/>
        <v>0</v>
      </c>
      <c r="BD157" s="315">
        <f t="shared" si="713"/>
        <v>0</v>
      </c>
      <c r="BE157" s="315">
        <f t="shared" si="713"/>
        <v>0</v>
      </c>
      <c r="BF157" s="315">
        <f t="shared" si="713"/>
        <v>0</v>
      </c>
      <c r="BG157" s="315">
        <f t="shared" si="713"/>
        <v>0</v>
      </c>
      <c r="BH157" s="315">
        <f t="shared" si="713"/>
        <v>0</v>
      </c>
      <c r="BI157" s="315">
        <f t="shared" ref="BI157:BJ157" si="734">_xlfn.AGGREGATE(9,6,BI22,BI67,BI112)</f>
        <v>0</v>
      </c>
      <c r="BJ157" s="315">
        <f t="shared" si="734"/>
        <v>0</v>
      </c>
      <c r="BK157" s="160">
        <f t="shared" si="724"/>
        <v>0</v>
      </c>
      <c r="BL157" s="4"/>
      <c r="BM157" s="330"/>
      <c r="BN157" s="224"/>
      <c r="BO157" s="66">
        <f t="shared" si="644"/>
        <v>0</v>
      </c>
      <c r="BP157" s="59">
        <f t="shared" si="645"/>
        <v>0</v>
      </c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</row>
    <row r="158" spans="1:126" ht="15" customHeight="1">
      <c r="A158" s="1040" t="s">
        <v>119</v>
      </c>
      <c r="B158" s="1205"/>
      <c r="C158" s="1205"/>
      <c r="D158" s="1205"/>
      <c r="E158" s="1205"/>
      <c r="F158" s="164" t="s">
        <v>99</v>
      </c>
      <c r="G158" s="315">
        <f t="shared" ref="G158:H158" si="735">_xlfn.AGGREGATE(9,6,G23,G68,G113)</f>
        <v>0</v>
      </c>
      <c r="H158" s="315">
        <f t="shared" si="735"/>
        <v>0</v>
      </c>
      <c r="I158" s="315">
        <f t="shared" ref="I158:J158" si="736">_xlfn.AGGREGATE(9,6,I23,I68,I113)</f>
        <v>0</v>
      </c>
      <c r="J158" s="315">
        <f t="shared" si="736"/>
        <v>0</v>
      </c>
      <c r="K158" s="315">
        <f t="shared" ref="K158" si="737">_xlfn.AGGREGATE(9,6,K23,K68,K113)</f>
        <v>0</v>
      </c>
      <c r="L158" s="315">
        <f t="shared" ref="L158" si="738">_xlfn.AGGREGATE(9,6,L23,L68,L113)</f>
        <v>0</v>
      </c>
      <c r="M158" s="315">
        <f t="shared" ref="M158:N158" si="739">_xlfn.AGGREGATE(9,6,M23,M68,M113)</f>
        <v>0</v>
      </c>
      <c r="N158" s="315">
        <f t="shared" si="739"/>
        <v>0</v>
      </c>
      <c r="O158" s="555">
        <f t="shared" si="639"/>
        <v>0</v>
      </c>
      <c r="P158" s="315">
        <f t="shared" ref="P158:R158" si="740">_xlfn.AGGREGATE(9,6,P23,P68,P113)</f>
        <v>0</v>
      </c>
      <c r="Q158" s="315">
        <f t="shared" ref="Q158" si="741">_xlfn.AGGREGATE(9,6,Q23,Q68,Q113)</f>
        <v>0</v>
      </c>
      <c r="R158" s="315">
        <f t="shared" si="740"/>
        <v>0</v>
      </c>
      <c r="S158" s="171">
        <f t="shared" si="653"/>
        <v>0</v>
      </c>
      <c r="T158" s="1041" t="s">
        <v>99</v>
      </c>
      <c r="U158" s="315">
        <f t="shared" ref="U158" si="742">_xlfn.AGGREGATE(9,6,U23,U68,U113)</f>
        <v>0</v>
      </c>
      <c r="V158" s="315">
        <f t="shared" si="713"/>
        <v>0</v>
      </c>
      <c r="W158" s="315">
        <f t="shared" si="713"/>
        <v>0</v>
      </c>
      <c r="X158" s="315">
        <f t="shared" si="713"/>
        <v>0</v>
      </c>
      <c r="Y158" s="315">
        <f t="shared" si="713"/>
        <v>0</v>
      </c>
      <c r="Z158" s="315">
        <f t="shared" si="713"/>
        <v>0</v>
      </c>
      <c r="AA158" s="315">
        <f t="shared" si="713"/>
        <v>0</v>
      </c>
      <c r="AB158" s="315">
        <f t="shared" si="713"/>
        <v>0</v>
      </c>
      <c r="AC158" s="315">
        <f t="shared" si="713"/>
        <v>0</v>
      </c>
      <c r="AD158" s="315">
        <f t="shared" si="713"/>
        <v>0</v>
      </c>
      <c r="AE158" s="315">
        <f t="shared" si="713"/>
        <v>0</v>
      </c>
      <c r="AF158" s="315">
        <f t="shared" si="713"/>
        <v>0</v>
      </c>
      <c r="AG158" s="315">
        <f t="shared" si="713"/>
        <v>0</v>
      </c>
      <c r="AH158" s="315">
        <f t="shared" si="713"/>
        <v>0</v>
      </c>
      <c r="AI158" s="315">
        <f t="shared" si="713"/>
        <v>0</v>
      </c>
      <c r="AJ158" s="315">
        <f t="shared" si="713"/>
        <v>0</v>
      </c>
      <c r="AK158" s="315">
        <f t="shared" si="713"/>
        <v>0</v>
      </c>
      <c r="AL158" s="315">
        <f t="shared" si="713"/>
        <v>0</v>
      </c>
      <c r="AM158" s="315">
        <f t="shared" si="713"/>
        <v>0</v>
      </c>
      <c r="AN158" s="315">
        <f t="shared" si="713"/>
        <v>0</v>
      </c>
      <c r="AO158" s="315">
        <f t="shared" si="713"/>
        <v>0</v>
      </c>
      <c r="AP158" s="315">
        <f t="shared" si="713"/>
        <v>0</v>
      </c>
      <c r="AQ158" s="315">
        <f t="shared" si="713"/>
        <v>0</v>
      </c>
      <c r="AR158" s="315">
        <f t="shared" si="713"/>
        <v>0</v>
      </c>
      <c r="AS158" s="315">
        <f t="shared" si="713"/>
        <v>0</v>
      </c>
      <c r="AT158" s="315">
        <f t="shared" si="713"/>
        <v>0</v>
      </c>
      <c r="AU158" s="315">
        <f t="shared" si="713"/>
        <v>0</v>
      </c>
      <c r="AV158" s="315">
        <f t="shared" si="713"/>
        <v>0</v>
      </c>
      <c r="AW158" s="315">
        <f t="shared" si="713"/>
        <v>0</v>
      </c>
      <c r="AX158" s="315">
        <f t="shared" si="713"/>
        <v>0</v>
      </c>
      <c r="AY158" s="315">
        <f t="shared" si="713"/>
        <v>0</v>
      </c>
      <c r="AZ158" s="315">
        <f t="shared" si="713"/>
        <v>0</v>
      </c>
      <c r="BA158" s="315">
        <f t="shared" si="713"/>
        <v>0</v>
      </c>
      <c r="BB158" s="315">
        <f t="shared" si="713"/>
        <v>0</v>
      </c>
      <c r="BC158" s="315">
        <f t="shared" si="713"/>
        <v>0</v>
      </c>
      <c r="BD158" s="315">
        <f t="shared" si="713"/>
        <v>0</v>
      </c>
      <c r="BE158" s="315">
        <f t="shared" si="713"/>
        <v>0</v>
      </c>
      <c r="BF158" s="315">
        <f t="shared" si="713"/>
        <v>0</v>
      </c>
      <c r="BG158" s="315">
        <f t="shared" si="713"/>
        <v>0</v>
      </c>
      <c r="BH158" s="315">
        <f t="shared" si="713"/>
        <v>0</v>
      </c>
      <c r="BI158" s="315">
        <f t="shared" ref="BI158:BJ158" si="743">_xlfn.AGGREGATE(9,6,BI23,BI68,BI113)</f>
        <v>0</v>
      </c>
      <c r="BJ158" s="315">
        <f t="shared" si="743"/>
        <v>0</v>
      </c>
      <c r="BK158" s="160">
        <f t="shared" si="724"/>
        <v>0</v>
      </c>
      <c r="BL158" s="4"/>
      <c r="BM158" s="330"/>
      <c r="BN158" s="224"/>
      <c r="BO158" s="60">
        <f t="shared" si="644"/>
        <v>0</v>
      </c>
      <c r="BP158" s="59">
        <f t="shared" si="645"/>
        <v>0</v>
      </c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</row>
    <row r="159" spans="1:126" ht="15" customHeight="1">
      <c r="A159" s="98"/>
      <c r="B159" s="1204">
        <f t="shared" ref="B159:E159" si="744">_xlfn.AGGREGATE(9,6,B24,B69,B114)</f>
        <v>0</v>
      </c>
      <c r="C159" s="1204">
        <f t="shared" si="744"/>
        <v>0</v>
      </c>
      <c r="D159" s="1204">
        <f t="shared" si="744"/>
        <v>0</v>
      </c>
      <c r="E159" s="1204">
        <f t="shared" si="744"/>
        <v>0</v>
      </c>
      <c r="F159" s="164" t="s">
        <v>97</v>
      </c>
      <c r="G159" s="315">
        <f t="shared" ref="G159:H159" si="745">_xlfn.AGGREGATE(9,6,G24,G69,G114)</f>
        <v>0</v>
      </c>
      <c r="H159" s="315">
        <f t="shared" si="745"/>
        <v>0</v>
      </c>
      <c r="I159" s="315">
        <f t="shared" ref="I159:J159" si="746">_xlfn.AGGREGATE(9,6,I24,I69,I114)</f>
        <v>0</v>
      </c>
      <c r="J159" s="315">
        <f t="shared" si="746"/>
        <v>0</v>
      </c>
      <c r="K159" s="315">
        <f t="shared" ref="K159" si="747">_xlfn.AGGREGATE(9,6,K24,K69,K114)</f>
        <v>0</v>
      </c>
      <c r="L159" s="315">
        <f t="shared" ref="L159" si="748">_xlfn.AGGREGATE(9,6,L24,L69,L114)</f>
        <v>0</v>
      </c>
      <c r="M159" s="315">
        <f t="shared" ref="M159:N159" si="749">_xlfn.AGGREGATE(9,6,M24,M69,M114)</f>
        <v>0</v>
      </c>
      <c r="N159" s="315">
        <f t="shared" si="749"/>
        <v>0</v>
      </c>
      <c r="O159" s="555">
        <f t="shared" si="639"/>
        <v>0</v>
      </c>
      <c r="P159" s="315">
        <f t="shared" ref="P159:R159" si="750">_xlfn.AGGREGATE(9,6,P24,P69,P114)</f>
        <v>0</v>
      </c>
      <c r="Q159" s="315">
        <f t="shared" ref="Q159" si="751">_xlfn.AGGREGATE(9,6,Q24,Q69,Q114)</f>
        <v>0</v>
      </c>
      <c r="R159" s="315">
        <f t="shared" si="750"/>
        <v>0</v>
      </c>
      <c r="S159" s="171">
        <f t="shared" si="653"/>
        <v>0</v>
      </c>
      <c r="T159" s="1041" t="s">
        <v>97</v>
      </c>
      <c r="U159" s="315">
        <f t="shared" ref="U159" si="752">_xlfn.AGGREGATE(9,6,U24,U69,U114)</f>
        <v>0</v>
      </c>
      <c r="V159" s="315">
        <f t="shared" si="713"/>
        <v>0</v>
      </c>
      <c r="W159" s="315">
        <f t="shared" si="713"/>
        <v>0</v>
      </c>
      <c r="X159" s="315">
        <f t="shared" si="713"/>
        <v>0</v>
      </c>
      <c r="Y159" s="315">
        <f t="shared" si="713"/>
        <v>0</v>
      </c>
      <c r="Z159" s="315">
        <f t="shared" si="713"/>
        <v>0</v>
      </c>
      <c r="AA159" s="315">
        <f t="shared" si="713"/>
        <v>0</v>
      </c>
      <c r="AB159" s="315">
        <f t="shared" si="713"/>
        <v>0</v>
      </c>
      <c r="AC159" s="315">
        <f t="shared" si="713"/>
        <v>0</v>
      </c>
      <c r="AD159" s="315">
        <f t="shared" si="713"/>
        <v>0</v>
      </c>
      <c r="AE159" s="315">
        <f t="shared" si="713"/>
        <v>0</v>
      </c>
      <c r="AF159" s="315">
        <f t="shared" si="713"/>
        <v>0</v>
      </c>
      <c r="AG159" s="315">
        <f t="shared" si="713"/>
        <v>0</v>
      </c>
      <c r="AH159" s="315">
        <f t="shared" si="713"/>
        <v>0</v>
      </c>
      <c r="AI159" s="315">
        <f t="shared" si="713"/>
        <v>0</v>
      </c>
      <c r="AJ159" s="315">
        <f t="shared" si="713"/>
        <v>0</v>
      </c>
      <c r="AK159" s="315">
        <f t="shared" si="713"/>
        <v>0</v>
      </c>
      <c r="AL159" s="315">
        <f t="shared" si="713"/>
        <v>0</v>
      </c>
      <c r="AM159" s="315">
        <f t="shared" si="713"/>
        <v>0</v>
      </c>
      <c r="AN159" s="315">
        <f t="shared" si="713"/>
        <v>0</v>
      </c>
      <c r="AO159" s="315">
        <f t="shared" si="713"/>
        <v>0</v>
      </c>
      <c r="AP159" s="315">
        <f t="shared" si="713"/>
        <v>0</v>
      </c>
      <c r="AQ159" s="315">
        <f t="shared" si="713"/>
        <v>0</v>
      </c>
      <c r="AR159" s="315">
        <f t="shared" si="713"/>
        <v>0</v>
      </c>
      <c r="AS159" s="315">
        <f t="shared" si="713"/>
        <v>0</v>
      </c>
      <c r="AT159" s="315">
        <f t="shared" si="713"/>
        <v>0</v>
      </c>
      <c r="AU159" s="315">
        <f t="shared" si="713"/>
        <v>0</v>
      </c>
      <c r="AV159" s="315">
        <f t="shared" si="713"/>
        <v>0</v>
      </c>
      <c r="AW159" s="315">
        <f t="shared" si="713"/>
        <v>0</v>
      </c>
      <c r="AX159" s="315">
        <f t="shared" si="713"/>
        <v>0</v>
      </c>
      <c r="AY159" s="315">
        <f t="shared" si="713"/>
        <v>0</v>
      </c>
      <c r="AZ159" s="315">
        <f t="shared" si="713"/>
        <v>0</v>
      </c>
      <c r="BA159" s="315">
        <f t="shared" si="713"/>
        <v>0</v>
      </c>
      <c r="BB159" s="315">
        <f t="shared" si="713"/>
        <v>0</v>
      </c>
      <c r="BC159" s="315">
        <f t="shared" si="713"/>
        <v>0</v>
      </c>
      <c r="BD159" s="315">
        <f t="shared" si="713"/>
        <v>0</v>
      </c>
      <c r="BE159" s="315">
        <f t="shared" si="713"/>
        <v>0</v>
      </c>
      <c r="BF159" s="315">
        <f t="shared" si="713"/>
        <v>0</v>
      </c>
      <c r="BG159" s="315">
        <f t="shared" si="713"/>
        <v>0</v>
      </c>
      <c r="BH159" s="315">
        <f t="shared" si="713"/>
        <v>0</v>
      </c>
      <c r="BI159" s="315">
        <f t="shared" ref="BI159:BJ159" si="753">_xlfn.AGGREGATE(9,6,BI24,BI69,BI114)</f>
        <v>0</v>
      </c>
      <c r="BJ159" s="315">
        <f t="shared" si="753"/>
        <v>0</v>
      </c>
      <c r="BK159" s="160">
        <f t="shared" si="724"/>
        <v>0</v>
      </c>
      <c r="BL159" s="4"/>
      <c r="BM159" s="330"/>
      <c r="BN159" s="224"/>
      <c r="BO159" s="66">
        <f t="shared" si="644"/>
        <v>0</v>
      </c>
      <c r="BP159" s="59">
        <f t="shared" si="645"/>
        <v>0</v>
      </c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</row>
    <row r="160" spans="1:126" ht="15" customHeight="1">
      <c r="A160" s="40" t="s">
        <v>120</v>
      </c>
      <c r="B160" s="1205"/>
      <c r="C160" s="1205"/>
      <c r="D160" s="1205"/>
      <c r="E160" s="1205"/>
      <c r="F160" s="165" t="s">
        <v>99</v>
      </c>
      <c r="G160" s="315">
        <f t="shared" ref="G160:H160" si="754">_xlfn.AGGREGATE(9,6,G25,G70,G115)</f>
        <v>0</v>
      </c>
      <c r="H160" s="315">
        <f t="shared" si="754"/>
        <v>0</v>
      </c>
      <c r="I160" s="315">
        <f t="shared" ref="I160:J160" si="755">_xlfn.AGGREGATE(9,6,I25,I70,I115)</f>
        <v>0</v>
      </c>
      <c r="J160" s="315">
        <f t="shared" si="755"/>
        <v>0</v>
      </c>
      <c r="K160" s="315">
        <f t="shared" ref="K160" si="756">_xlfn.AGGREGATE(9,6,K25,K70,K115)</f>
        <v>0</v>
      </c>
      <c r="L160" s="315">
        <f t="shared" ref="L160" si="757">_xlfn.AGGREGATE(9,6,L25,L70,L115)</f>
        <v>0</v>
      </c>
      <c r="M160" s="315">
        <f t="shared" ref="M160:N160" si="758">_xlfn.AGGREGATE(9,6,M25,M70,M115)</f>
        <v>0</v>
      </c>
      <c r="N160" s="315">
        <f t="shared" si="758"/>
        <v>0</v>
      </c>
      <c r="O160" s="571">
        <f t="shared" si="639"/>
        <v>0</v>
      </c>
      <c r="P160" s="315">
        <f t="shared" ref="P160:R160" si="759">_xlfn.AGGREGATE(9,6,P25,P70,P115)</f>
        <v>0</v>
      </c>
      <c r="Q160" s="315">
        <f t="shared" ref="Q160" si="760">_xlfn.AGGREGATE(9,6,Q25,Q70,Q115)</f>
        <v>0</v>
      </c>
      <c r="R160" s="315">
        <f t="shared" si="759"/>
        <v>0</v>
      </c>
      <c r="S160" s="171">
        <f t="shared" si="653"/>
        <v>0</v>
      </c>
      <c r="T160" s="1043" t="s">
        <v>99</v>
      </c>
      <c r="U160" s="315">
        <f t="shared" ref="U160" si="761">_xlfn.AGGREGATE(9,6,U25,U70,U115)</f>
        <v>0</v>
      </c>
      <c r="V160" s="315">
        <f t="shared" si="713"/>
        <v>0</v>
      </c>
      <c r="W160" s="315">
        <f t="shared" si="713"/>
        <v>0</v>
      </c>
      <c r="X160" s="315">
        <f t="shared" si="713"/>
        <v>0</v>
      </c>
      <c r="Y160" s="315">
        <f t="shared" si="713"/>
        <v>0</v>
      </c>
      <c r="Z160" s="315">
        <f t="shared" si="713"/>
        <v>0</v>
      </c>
      <c r="AA160" s="315">
        <f t="shared" si="713"/>
        <v>0</v>
      </c>
      <c r="AB160" s="315">
        <f t="shared" si="713"/>
        <v>0</v>
      </c>
      <c r="AC160" s="315">
        <f t="shared" si="713"/>
        <v>0</v>
      </c>
      <c r="AD160" s="315">
        <f t="shared" si="713"/>
        <v>0</v>
      </c>
      <c r="AE160" s="315">
        <f t="shared" si="713"/>
        <v>0</v>
      </c>
      <c r="AF160" s="315">
        <f t="shared" si="713"/>
        <v>0</v>
      </c>
      <c r="AG160" s="315">
        <f t="shared" si="713"/>
        <v>0</v>
      </c>
      <c r="AH160" s="315">
        <f t="shared" si="713"/>
        <v>0</v>
      </c>
      <c r="AI160" s="315">
        <f t="shared" si="713"/>
        <v>0</v>
      </c>
      <c r="AJ160" s="315">
        <f t="shared" si="713"/>
        <v>0</v>
      </c>
      <c r="AK160" s="315">
        <f t="shared" si="713"/>
        <v>0</v>
      </c>
      <c r="AL160" s="315">
        <f t="shared" si="713"/>
        <v>0</v>
      </c>
      <c r="AM160" s="315">
        <f t="shared" si="713"/>
        <v>0</v>
      </c>
      <c r="AN160" s="315">
        <f t="shared" si="713"/>
        <v>0</v>
      </c>
      <c r="AO160" s="315">
        <f t="shared" si="713"/>
        <v>0</v>
      </c>
      <c r="AP160" s="315">
        <f t="shared" si="713"/>
        <v>0</v>
      </c>
      <c r="AQ160" s="315">
        <f t="shared" si="713"/>
        <v>0</v>
      </c>
      <c r="AR160" s="315">
        <f t="shared" si="713"/>
        <v>0</v>
      </c>
      <c r="AS160" s="315">
        <f t="shared" si="713"/>
        <v>0</v>
      </c>
      <c r="AT160" s="315">
        <f t="shared" si="713"/>
        <v>0</v>
      </c>
      <c r="AU160" s="315">
        <f t="shared" si="713"/>
        <v>0</v>
      </c>
      <c r="AV160" s="315">
        <f t="shared" si="713"/>
        <v>0</v>
      </c>
      <c r="AW160" s="315">
        <f t="shared" si="713"/>
        <v>0</v>
      </c>
      <c r="AX160" s="315">
        <f t="shared" si="713"/>
        <v>0</v>
      </c>
      <c r="AY160" s="315">
        <f t="shared" si="713"/>
        <v>0</v>
      </c>
      <c r="AZ160" s="315">
        <f t="shared" si="713"/>
        <v>0</v>
      </c>
      <c r="BA160" s="315">
        <f t="shared" si="713"/>
        <v>0</v>
      </c>
      <c r="BB160" s="315">
        <f t="shared" si="713"/>
        <v>0</v>
      </c>
      <c r="BC160" s="315">
        <f t="shared" si="713"/>
        <v>0</v>
      </c>
      <c r="BD160" s="315">
        <f t="shared" si="713"/>
        <v>0</v>
      </c>
      <c r="BE160" s="315">
        <f t="shared" si="713"/>
        <v>0</v>
      </c>
      <c r="BF160" s="315">
        <f t="shared" si="713"/>
        <v>0</v>
      </c>
      <c r="BG160" s="315">
        <f t="shared" si="713"/>
        <v>0</v>
      </c>
      <c r="BH160" s="315">
        <f t="shared" si="713"/>
        <v>0</v>
      </c>
      <c r="BI160" s="315">
        <f t="shared" ref="BI160:BJ160" si="762">_xlfn.AGGREGATE(9,6,BI25,BI70,BI115)</f>
        <v>0</v>
      </c>
      <c r="BJ160" s="315">
        <f t="shared" si="762"/>
        <v>0</v>
      </c>
      <c r="BK160" s="160">
        <f t="shared" si="724"/>
        <v>0</v>
      </c>
      <c r="BL160" s="4"/>
      <c r="BM160" s="330"/>
      <c r="BN160" s="224"/>
      <c r="BO160" s="60">
        <f t="shared" si="644"/>
        <v>0</v>
      </c>
      <c r="BP160" s="59">
        <f t="shared" si="645"/>
        <v>0</v>
      </c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</row>
    <row r="161" spans="1:126" ht="15" customHeight="1">
      <c r="A161" s="1208" t="s">
        <v>101</v>
      </c>
      <c r="B161" s="1212">
        <f>SUM(B155:B160)</f>
        <v>0</v>
      </c>
      <c r="C161" s="1196">
        <f t="shared" ref="C161:D161" si="763">SUM(C155:C160)</f>
        <v>0</v>
      </c>
      <c r="D161" s="1196">
        <f t="shared" si="763"/>
        <v>0</v>
      </c>
      <c r="E161" s="1311">
        <f>SUM(E155:E160)</f>
        <v>0</v>
      </c>
      <c r="F161" s="1044" t="s">
        <v>97</v>
      </c>
      <c r="G161" s="72">
        <f t="shared" ref="G161:H161" si="764">G155+G157+G159</f>
        <v>0</v>
      </c>
      <c r="H161" s="72">
        <f t="shared" si="764"/>
        <v>0</v>
      </c>
      <c r="I161" s="72">
        <f t="shared" ref="I161:J161" si="765">I155+I157+I159</f>
        <v>0</v>
      </c>
      <c r="J161" s="72">
        <f t="shared" si="765"/>
        <v>0</v>
      </c>
      <c r="K161" s="72">
        <f t="shared" ref="K161" si="766">K155+K157+K159</f>
        <v>0</v>
      </c>
      <c r="L161" s="72">
        <f t="shared" ref="L161" si="767">L155+L157+L159</f>
        <v>0</v>
      </c>
      <c r="M161" s="72">
        <f t="shared" ref="M161:N161" si="768">M155+M157+M159</f>
        <v>0</v>
      </c>
      <c r="N161" s="72">
        <f t="shared" si="768"/>
        <v>0</v>
      </c>
      <c r="O161" s="585">
        <f t="shared" si="639"/>
        <v>0</v>
      </c>
      <c r="P161" s="72">
        <f t="shared" ref="P161:R162" si="769">P155+P157+P159</f>
        <v>0</v>
      </c>
      <c r="Q161" s="72">
        <f t="shared" ref="Q161" si="770">Q155+Q157+Q159</f>
        <v>0</v>
      </c>
      <c r="R161" s="72">
        <f t="shared" si="769"/>
        <v>0</v>
      </c>
      <c r="S161" s="171">
        <f t="shared" si="653"/>
        <v>0</v>
      </c>
      <c r="T161" s="1044" t="s">
        <v>97</v>
      </c>
      <c r="U161" s="390">
        <f t="shared" ref="U161:U162" si="771">U155+U157+U159</f>
        <v>0</v>
      </c>
      <c r="V161" s="390">
        <f t="shared" ref="V161:BH161" si="772">V155+V157+V159</f>
        <v>0</v>
      </c>
      <c r="W161" s="390">
        <f t="shared" si="772"/>
        <v>0</v>
      </c>
      <c r="X161" s="390">
        <f t="shared" si="772"/>
        <v>0</v>
      </c>
      <c r="Y161" s="390">
        <f t="shared" si="772"/>
        <v>0</v>
      </c>
      <c r="Z161" s="390">
        <f t="shared" si="772"/>
        <v>0</v>
      </c>
      <c r="AA161" s="390">
        <f t="shared" si="772"/>
        <v>0</v>
      </c>
      <c r="AB161" s="390">
        <f t="shared" si="772"/>
        <v>0</v>
      </c>
      <c r="AC161" s="390">
        <f t="shared" si="772"/>
        <v>0</v>
      </c>
      <c r="AD161" s="390">
        <f t="shared" si="772"/>
        <v>0</v>
      </c>
      <c r="AE161" s="390">
        <f t="shared" si="772"/>
        <v>0</v>
      </c>
      <c r="AF161" s="390">
        <f t="shared" si="772"/>
        <v>0</v>
      </c>
      <c r="AG161" s="390">
        <f t="shared" si="772"/>
        <v>0</v>
      </c>
      <c r="AH161" s="390">
        <f t="shared" si="772"/>
        <v>0</v>
      </c>
      <c r="AI161" s="390">
        <f t="shared" si="772"/>
        <v>0</v>
      </c>
      <c r="AJ161" s="390">
        <f t="shared" si="772"/>
        <v>0</v>
      </c>
      <c r="AK161" s="390">
        <f t="shared" si="772"/>
        <v>0</v>
      </c>
      <c r="AL161" s="390">
        <f t="shared" si="772"/>
        <v>0</v>
      </c>
      <c r="AM161" s="390">
        <f t="shared" si="772"/>
        <v>0</v>
      </c>
      <c r="AN161" s="390">
        <f t="shared" si="772"/>
        <v>0</v>
      </c>
      <c r="AO161" s="390">
        <f t="shared" si="772"/>
        <v>0</v>
      </c>
      <c r="AP161" s="390">
        <f t="shared" si="772"/>
        <v>0</v>
      </c>
      <c r="AQ161" s="390">
        <f t="shared" si="772"/>
        <v>0</v>
      </c>
      <c r="AR161" s="390">
        <f t="shared" si="772"/>
        <v>0</v>
      </c>
      <c r="AS161" s="390">
        <f t="shared" si="772"/>
        <v>0</v>
      </c>
      <c r="AT161" s="390">
        <f t="shared" si="772"/>
        <v>0</v>
      </c>
      <c r="AU161" s="390">
        <f t="shared" si="772"/>
        <v>0</v>
      </c>
      <c r="AV161" s="390">
        <f t="shared" si="772"/>
        <v>0</v>
      </c>
      <c r="AW161" s="390">
        <f t="shared" si="772"/>
        <v>0</v>
      </c>
      <c r="AX161" s="390">
        <f t="shared" si="772"/>
        <v>0</v>
      </c>
      <c r="AY161" s="390">
        <f t="shared" si="772"/>
        <v>0</v>
      </c>
      <c r="AZ161" s="390">
        <f t="shared" si="772"/>
        <v>0</v>
      </c>
      <c r="BA161" s="390">
        <f t="shared" si="772"/>
        <v>0</v>
      </c>
      <c r="BB161" s="390">
        <f t="shared" si="772"/>
        <v>0</v>
      </c>
      <c r="BC161" s="390">
        <f t="shared" si="772"/>
        <v>0</v>
      </c>
      <c r="BD161" s="390">
        <f t="shared" si="772"/>
        <v>0</v>
      </c>
      <c r="BE161" s="390">
        <f t="shared" si="772"/>
        <v>0</v>
      </c>
      <c r="BF161" s="390">
        <f t="shared" si="772"/>
        <v>0</v>
      </c>
      <c r="BG161" s="390">
        <f t="shared" si="772"/>
        <v>0</v>
      </c>
      <c r="BH161" s="390">
        <f t="shared" si="772"/>
        <v>0</v>
      </c>
      <c r="BI161" s="390">
        <f t="shared" ref="BI161:BJ161" si="773">BI155+BI157+BI159</f>
        <v>0</v>
      </c>
      <c r="BJ161" s="390">
        <f t="shared" si="773"/>
        <v>0</v>
      </c>
      <c r="BK161" s="163">
        <f t="shared" ref="BK161:BK162" si="774">BK155+BK157+BK159</f>
        <v>0</v>
      </c>
      <c r="BL161" s="4"/>
      <c r="BM161" s="330"/>
      <c r="BN161" s="224"/>
      <c r="BO161" s="57">
        <f t="shared" si="644"/>
        <v>0</v>
      </c>
      <c r="BP161" s="78">
        <f t="shared" si="645"/>
        <v>0</v>
      </c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</row>
    <row r="162" spans="1:126" ht="15" customHeight="1">
      <c r="A162" s="1209"/>
      <c r="B162" s="1213"/>
      <c r="C162" s="1197"/>
      <c r="D162" s="1197"/>
      <c r="E162" s="1312"/>
      <c r="F162" s="1043" t="s">
        <v>99</v>
      </c>
      <c r="G162" s="80">
        <f>G156+G158+G160</f>
        <v>0</v>
      </c>
      <c r="H162" s="80">
        <f>H156+H158+H160</f>
        <v>0</v>
      </c>
      <c r="I162" s="80">
        <f t="shared" ref="I162:J162" si="775">I156+I158+I160</f>
        <v>0</v>
      </c>
      <c r="J162" s="80">
        <f t="shared" si="775"/>
        <v>0</v>
      </c>
      <c r="K162" s="80">
        <f t="shared" ref="K162" si="776">K156+K158+K160</f>
        <v>0</v>
      </c>
      <c r="L162" s="80">
        <f t="shared" ref="L162" si="777">L156+L158+L160</f>
        <v>0</v>
      </c>
      <c r="M162" s="80">
        <f t="shared" ref="M162:N162" si="778">M156+M158+M160</f>
        <v>0</v>
      </c>
      <c r="N162" s="80">
        <f t="shared" si="778"/>
        <v>0</v>
      </c>
      <c r="O162" s="602">
        <f t="shared" si="639"/>
        <v>0</v>
      </c>
      <c r="P162" s="80">
        <f t="shared" si="769"/>
        <v>0</v>
      </c>
      <c r="Q162" s="80">
        <f t="shared" ref="Q162" si="779">Q156+Q158+Q160</f>
        <v>0</v>
      </c>
      <c r="R162" s="80">
        <f t="shared" si="769"/>
        <v>0</v>
      </c>
      <c r="S162" s="171">
        <f t="shared" si="653"/>
        <v>0</v>
      </c>
      <c r="T162" s="1043" t="s">
        <v>99</v>
      </c>
      <c r="U162" s="390">
        <f t="shared" si="771"/>
        <v>0</v>
      </c>
      <c r="V162" s="390">
        <f t="shared" ref="V162:BH162" si="780">V156+V158+V160</f>
        <v>0</v>
      </c>
      <c r="W162" s="390">
        <f t="shared" si="780"/>
        <v>0</v>
      </c>
      <c r="X162" s="390">
        <f t="shared" si="780"/>
        <v>0</v>
      </c>
      <c r="Y162" s="390">
        <f t="shared" si="780"/>
        <v>0</v>
      </c>
      <c r="Z162" s="390">
        <f t="shared" si="780"/>
        <v>0</v>
      </c>
      <c r="AA162" s="390">
        <f t="shared" si="780"/>
        <v>0</v>
      </c>
      <c r="AB162" s="390">
        <f t="shared" si="780"/>
        <v>0</v>
      </c>
      <c r="AC162" s="390">
        <f t="shared" si="780"/>
        <v>0</v>
      </c>
      <c r="AD162" s="390">
        <f t="shared" si="780"/>
        <v>0</v>
      </c>
      <c r="AE162" s="390">
        <f t="shared" si="780"/>
        <v>0</v>
      </c>
      <c r="AF162" s="390">
        <f t="shared" si="780"/>
        <v>0</v>
      </c>
      <c r="AG162" s="390">
        <f t="shared" si="780"/>
        <v>0</v>
      </c>
      <c r="AH162" s="390">
        <f t="shared" si="780"/>
        <v>0</v>
      </c>
      <c r="AI162" s="390">
        <f t="shared" si="780"/>
        <v>0</v>
      </c>
      <c r="AJ162" s="390">
        <f t="shared" si="780"/>
        <v>0</v>
      </c>
      <c r="AK162" s="390">
        <f t="shared" si="780"/>
        <v>0</v>
      </c>
      <c r="AL162" s="390">
        <f t="shared" si="780"/>
        <v>0</v>
      </c>
      <c r="AM162" s="390">
        <f t="shared" si="780"/>
        <v>0</v>
      </c>
      <c r="AN162" s="390">
        <f t="shared" si="780"/>
        <v>0</v>
      </c>
      <c r="AO162" s="390">
        <f t="shared" si="780"/>
        <v>0</v>
      </c>
      <c r="AP162" s="390">
        <f t="shared" si="780"/>
        <v>0</v>
      </c>
      <c r="AQ162" s="390">
        <f t="shared" si="780"/>
        <v>0</v>
      </c>
      <c r="AR162" s="390">
        <f t="shared" si="780"/>
        <v>0</v>
      </c>
      <c r="AS162" s="390">
        <f t="shared" si="780"/>
        <v>0</v>
      </c>
      <c r="AT162" s="390">
        <f t="shared" si="780"/>
        <v>0</v>
      </c>
      <c r="AU162" s="390">
        <f t="shared" si="780"/>
        <v>0</v>
      </c>
      <c r="AV162" s="390">
        <f t="shared" si="780"/>
        <v>0</v>
      </c>
      <c r="AW162" s="390">
        <f t="shared" si="780"/>
        <v>0</v>
      </c>
      <c r="AX162" s="390">
        <f t="shared" si="780"/>
        <v>0</v>
      </c>
      <c r="AY162" s="390">
        <f t="shared" si="780"/>
        <v>0</v>
      </c>
      <c r="AZ162" s="390">
        <f t="shared" si="780"/>
        <v>0</v>
      </c>
      <c r="BA162" s="390">
        <f t="shared" si="780"/>
        <v>0</v>
      </c>
      <c r="BB162" s="390">
        <f t="shared" si="780"/>
        <v>0</v>
      </c>
      <c r="BC162" s="390">
        <f t="shared" si="780"/>
        <v>0</v>
      </c>
      <c r="BD162" s="390">
        <f t="shared" si="780"/>
        <v>0</v>
      </c>
      <c r="BE162" s="390">
        <f t="shared" si="780"/>
        <v>0</v>
      </c>
      <c r="BF162" s="390">
        <f t="shared" si="780"/>
        <v>0</v>
      </c>
      <c r="BG162" s="390">
        <f t="shared" si="780"/>
        <v>0</v>
      </c>
      <c r="BH162" s="390">
        <f t="shared" si="780"/>
        <v>0</v>
      </c>
      <c r="BI162" s="390">
        <f t="shared" ref="BI162:BJ162" si="781">BI156+BI158+BI160</f>
        <v>0</v>
      </c>
      <c r="BJ162" s="390">
        <f t="shared" si="781"/>
        <v>0</v>
      </c>
      <c r="BK162" s="172">
        <f t="shared" si="774"/>
        <v>0</v>
      </c>
      <c r="BL162" s="4"/>
      <c r="BM162" s="330"/>
      <c r="BN162" s="224"/>
      <c r="BO162" s="70">
        <f t="shared" si="644"/>
        <v>0</v>
      </c>
      <c r="BP162" s="92">
        <f t="shared" si="645"/>
        <v>0</v>
      </c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</row>
    <row r="163" spans="1:126" ht="15" customHeight="1">
      <c r="A163" s="648"/>
      <c r="B163" s="1204">
        <f>_xlfn.AGGREGATE(9,6,B28,B73,B118)</f>
        <v>0</v>
      </c>
      <c r="C163" s="1204">
        <f t="shared" ref="C163:E163" si="782">_xlfn.AGGREGATE(9,6,C28,C73,C118)</f>
        <v>0</v>
      </c>
      <c r="D163" s="1204">
        <f t="shared" si="782"/>
        <v>0</v>
      </c>
      <c r="E163" s="1204">
        <f t="shared" si="782"/>
        <v>0</v>
      </c>
      <c r="F163" s="157" t="s">
        <v>97</v>
      </c>
      <c r="G163" s="315">
        <f>_xlfn.AGGREGATE(9,6,G28,G73,G118)</f>
        <v>0</v>
      </c>
      <c r="H163" s="315">
        <f t="shared" ref="H163" si="783">_xlfn.AGGREGATE(9,6,H28,H73,H118)</f>
        <v>0</v>
      </c>
      <c r="I163" s="315">
        <f t="shared" ref="I163:J163" si="784">_xlfn.AGGREGATE(9,6,I28,I73,I118)</f>
        <v>0</v>
      </c>
      <c r="J163" s="315">
        <f t="shared" si="784"/>
        <v>0</v>
      </c>
      <c r="K163" s="315">
        <f t="shared" ref="K163" si="785">_xlfn.AGGREGATE(9,6,K28,K73,K118)</f>
        <v>0</v>
      </c>
      <c r="L163" s="315">
        <f t="shared" ref="L163" si="786">_xlfn.AGGREGATE(9,6,L28,L73,L118)</f>
        <v>0</v>
      </c>
      <c r="M163" s="315">
        <f t="shared" ref="M163:N163" si="787">_xlfn.AGGREGATE(9,6,M28,M73,M118)</f>
        <v>0</v>
      </c>
      <c r="N163" s="315">
        <f t="shared" si="787"/>
        <v>0</v>
      </c>
      <c r="O163" s="531">
        <f t="shared" si="639"/>
        <v>0</v>
      </c>
      <c r="P163" s="315">
        <f t="shared" ref="P163:R163" si="788">_xlfn.AGGREGATE(9,6,P28,P73,P118)</f>
        <v>0</v>
      </c>
      <c r="Q163" s="315">
        <f t="shared" ref="Q163" si="789">_xlfn.AGGREGATE(9,6,Q28,Q73,Q118)</f>
        <v>0</v>
      </c>
      <c r="R163" s="315">
        <f t="shared" si="788"/>
        <v>0</v>
      </c>
      <c r="S163" s="171">
        <f t="shared" si="653"/>
        <v>0</v>
      </c>
      <c r="T163" s="1042" t="s">
        <v>97</v>
      </c>
      <c r="U163" s="315">
        <f>_xlfn.AGGREGATE(9,6,U28,U73,U118)</f>
        <v>0</v>
      </c>
      <c r="V163" s="315">
        <f t="shared" ref="V163:BH168" si="790">_xlfn.AGGREGATE(9,6,V28,V73,V118)</f>
        <v>0</v>
      </c>
      <c r="W163" s="315">
        <f t="shared" si="790"/>
        <v>0</v>
      </c>
      <c r="X163" s="315">
        <f t="shared" si="790"/>
        <v>0</v>
      </c>
      <c r="Y163" s="315">
        <f t="shared" si="790"/>
        <v>0</v>
      </c>
      <c r="Z163" s="315">
        <f t="shared" si="790"/>
        <v>0</v>
      </c>
      <c r="AA163" s="315">
        <f t="shared" si="790"/>
        <v>0</v>
      </c>
      <c r="AB163" s="315">
        <f t="shared" si="790"/>
        <v>0</v>
      </c>
      <c r="AC163" s="315">
        <f t="shared" si="790"/>
        <v>0</v>
      </c>
      <c r="AD163" s="315">
        <f t="shared" si="790"/>
        <v>0</v>
      </c>
      <c r="AE163" s="315">
        <f t="shared" si="790"/>
        <v>0</v>
      </c>
      <c r="AF163" s="315">
        <f t="shared" si="790"/>
        <v>0</v>
      </c>
      <c r="AG163" s="315">
        <f t="shared" si="790"/>
        <v>0</v>
      </c>
      <c r="AH163" s="315">
        <f t="shared" si="790"/>
        <v>0</v>
      </c>
      <c r="AI163" s="315">
        <f t="shared" si="790"/>
        <v>0</v>
      </c>
      <c r="AJ163" s="315">
        <f t="shared" si="790"/>
        <v>0</v>
      </c>
      <c r="AK163" s="315">
        <f t="shared" si="790"/>
        <v>0</v>
      </c>
      <c r="AL163" s="315">
        <f t="shared" si="790"/>
        <v>0</v>
      </c>
      <c r="AM163" s="315">
        <f t="shared" si="790"/>
        <v>0</v>
      </c>
      <c r="AN163" s="315">
        <f t="shared" si="790"/>
        <v>0</v>
      </c>
      <c r="AO163" s="315">
        <f t="shared" si="790"/>
        <v>0</v>
      </c>
      <c r="AP163" s="315">
        <f t="shared" si="790"/>
        <v>0</v>
      </c>
      <c r="AQ163" s="315">
        <f t="shared" si="790"/>
        <v>0</v>
      </c>
      <c r="AR163" s="315">
        <f t="shared" si="790"/>
        <v>0</v>
      </c>
      <c r="AS163" s="315">
        <f t="shared" si="790"/>
        <v>0</v>
      </c>
      <c r="AT163" s="315">
        <f t="shared" si="790"/>
        <v>0</v>
      </c>
      <c r="AU163" s="315">
        <f t="shared" si="790"/>
        <v>0</v>
      </c>
      <c r="AV163" s="315">
        <f t="shared" si="790"/>
        <v>0</v>
      </c>
      <c r="AW163" s="315">
        <f t="shared" si="790"/>
        <v>0</v>
      </c>
      <c r="AX163" s="315">
        <f t="shared" si="790"/>
        <v>0</v>
      </c>
      <c r="AY163" s="315">
        <f t="shared" si="790"/>
        <v>0</v>
      </c>
      <c r="AZ163" s="315">
        <f t="shared" si="790"/>
        <v>0</v>
      </c>
      <c r="BA163" s="315">
        <f t="shared" si="790"/>
        <v>0</v>
      </c>
      <c r="BB163" s="315">
        <f t="shared" si="790"/>
        <v>0</v>
      </c>
      <c r="BC163" s="315">
        <f t="shared" si="790"/>
        <v>0</v>
      </c>
      <c r="BD163" s="315">
        <f t="shared" si="790"/>
        <v>0</v>
      </c>
      <c r="BE163" s="315">
        <f t="shared" si="790"/>
        <v>0</v>
      </c>
      <c r="BF163" s="315">
        <f t="shared" si="790"/>
        <v>0</v>
      </c>
      <c r="BG163" s="315">
        <f t="shared" si="790"/>
        <v>0</v>
      </c>
      <c r="BH163" s="315">
        <f t="shared" si="790"/>
        <v>0</v>
      </c>
      <c r="BI163" s="315">
        <f t="shared" ref="BI163:BJ163" si="791">_xlfn.AGGREGATE(9,6,BI28,BI73,BI118)</f>
        <v>0</v>
      </c>
      <c r="BJ163" s="315">
        <f t="shared" si="791"/>
        <v>0</v>
      </c>
      <c r="BK163" s="160">
        <f>SUM(U163:BJ163)</f>
        <v>0</v>
      </c>
      <c r="BL163" s="4"/>
      <c r="BM163" s="330"/>
      <c r="BN163" s="224"/>
      <c r="BO163" s="57">
        <f t="shared" si="644"/>
        <v>0</v>
      </c>
      <c r="BP163" s="59">
        <f t="shared" si="645"/>
        <v>0</v>
      </c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</row>
    <row r="164" spans="1:126" ht="15" customHeight="1">
      <c r="A164" s="1040" t="s">
        <v>121</v>
      </c>
      <c r="B164" s="1205"/>
      <c r="C164" s="1205"/>
      <c r="D164" s="1205"/>
      <c r="E164" s="1205"/>
      <c r="F164" s="164" t="s">
        <v>99</v>
      </c>
      <c r="G164" s="315">
        <f t="shared" ref="G164:H164" si="792">_xlfn.AGGREGATE(9,6,G29,G74,G119)</f>
        <v>0</v>
      </c>
      <c r="H164" s="315">
        <f t="shared" si="792"/>
        <v>0</v>
      </c>
      <c r="I164" s="315">
        <f t="shared" ref="I164:J164" si="793">_xlfn.AGGREGATE(9,6,I29,I74,I119)</f>
        <v>0</v>
      </c>
      <c r="J164" s="315">
        <f t="shared" si="793"/>
        <v>0</v>
      </c>
      <c r="K164" s="315">
        <f t="shared" ref="K164" si="794">_xlfn.AGGREGATE(9,6,K29,K74,K119)</f>
        <v>0</v>
      </c>
      <c r="L164" s="315">
        <f t="shared" ref="L164" si="795">_xlfn.AGGREGATE(9,6,L29,L74,L119)</f>
        <v>0</v>
      </c>
      <c r="M164" s="315">
        <f t="shared" ref="M164:N164" si="796">_xlfn.AGGREGATE(9,6,M29,M74,M119)</f>
        <v>0</v>
      </c>
      <c r="N164" s="315">
        <f t="shared" si="796"/>
        <v>0</v>
      </c>
      <c r="O164" s="555">
        <f t="shared" si="639"/>
        <v>0</v>
      </c>
      <c r="P164" s="315">
        <f t="shared" ref="P164:R164" si="797">_xlfn.AGGREGATE(9,6,P29,P74,P119)</f>
        <v>0</v>
      </c>
      <c r="Q164" s="315">
        <f t="shared" ref="Q164" si="798">_xlfn.AGGREGATE(9,6,Q29,Q74,Q119)</f>
        <v>0</v>
      </c>
      <c r="R164" s="315">
        <f t="shared" si="797"/>
        <v>0</v>
      </c>
      <c r="S164" s="171">
        <f t="shared" si="653"/>
        <v>0</v>
      </c>
      <c r="T164" s="1041" t="s">
        <v>99</v>
      </c>
      <c r="U164" s="315">
        <f t="shared" ref="U164:AF164" si="799">_xlfn.AGGREGATE(9,6,U29,U74,U119)</f>
        <v>0</v>
      </c>
      <c r="V164" s="315">
        <f t="shared" si="799"/>
        <v>0</v>
      </c>
      <c r="W164" s="315">
        <f t="shared" si="799"/>
        <v>0</v>
      </c>
      <c r="X164" s="315">
        <f t="shared" si="799"/>
        <v>0</v>
      </c>
      <c r="Y164" s="315">
        <f t="shared" si="799"/>
        <v>0</v>
      </c>
      <c r="Z164" s="315">
        <f t="shared" si="799"/>
        <v>0</v>
      </c>
      <c r="AA164" s="315">
        <f t="shared" si="799"/>
        <v>0</v>
      </c>
      <c r="AB164" s="315">
        <f t="shared" si="799"/>
        <v>0</v>
      </c>
      <c r="AC164" s="315">
        <f t="shared" si="799"/>
        <v>0</v>
      </c>
      <c r="AD164" s="315">
        <f t="shared" si="799"/>
        <v>0</v>
      </c>
      <c r="AE164" s="315">
        <f t="shared" si="799"/>
        <v>0</v>
      </c>
      <c r="AF164" s="315">
        <f t="shared" si="799"/>
        <v>0</v>
      </c>
      <c r="AG164" s="315">
        <f t="shared" si="790"/>
        <v>0</v>
      </c>
      <c r="AH164" s="315">
        <f t="shared" si="790"/>
        <v>0</v>
      </c>
      <c r="AI164" s="315">
        <f t="shared" si="790"/>
        <v>0</v>
      </c>
      <c r="AJ164" s="315">
        <f t="shared" si="790"/>
        <v>0</v>
      </c>
      <c r="AK164" s="315">
        <f t="shared" si="790"/>
        <v>0</v>
      </c>
      <c r="AL164" s="315">
        <f t="shared" si="790"/>
        <v>0</v>
      </c>
      <c r="AM164" s="315">
        <f t="shared" si="790"/>
        <v>0</v>
      </c>
      <c r="AN164" s="315">
        <f t="shared" si="790"/>
        <v>0</v>
      </c>
      <c r="AO164" s="315">
        <f t="shared" si="790"/>
        <v>0</v>
      </c>
      <c r="AP164" s="315">
        <f t="shared" si="790"/>
        <v>0</v>
      </c>
      <c r="AQ164" s="315">
        <f t="shared" si="790"/>
        <v>0</v>
      </c>
      <c r="AR164" s="315">
        <f t="shared" si="790"/>
        <v>0</v>
      </c>
      <c r="AS164" s="315">
        <f t="shared" si="790"/>
        <v>0</v>
      </c>
      <c r="AT164" s="315">
        <f t="shared" si="790"/>
        <v>0</v>
      </c>
      <c r="AU164" s="315">
        <f t="shared" si="790"/>
        <v>0</v>
      </c>
      <c r="AV164" s="315">
        <f t="shared" si="790"/>
        <v>0</v>
      </c>
      <c r="AW164" s="315">
        <f t="shared" si="790"/>
        <v>0</v>
      </c>
      <c r="AX164" s="315">
        <f t="shared" si="790"/>
        <v>0</v>
      </c>
      <c r="AY164" s="315">
        <f t="shared" si="790"/>
        <v>0</v>
      </c>
      <c r="AZ164" s="315">
        <f t="shared" si="790"/>
        <v>0</v>
      </c>
      <c r="BA164" s="315">
        <f t="shared" si="790"/>
        <v>0</v>
      </c>
      <c r="BB164" s="315">
        <f t="shared" si="790"/>
        <v>0</v>
      </c>
      <c r="BC164" s="315">
        <f t="shared" si="790"/>
        <v>0</v>
      </c>
      <c r="BD164" s="315">
        <f t="shared" si="790"/>
        <v>0</v>
      </c>
      <c r="BE164" s="315">
        <f t="shared" si="790"/>
        <v>0</v>
      </c>
      <c r="BF164" s="315">
        <f t="shared" si="790"/>
        <v>0</v>
      </c>
      <c r="BG164" s="315">
        <f t="shared" si="790"/>
        <v>0</v>
      </c>
      <c r="BH164" s="315">
        <f t="shared" si="790"/>
        <v>0</v>
      </c>
      <c r="BI164" s="315">
        <f t="shared" ref="BI164:BJ164" si="800">_xlfn.AGGREGATE(9,6,BI29,BI74,BI119)</f>
        <v>0</v>
      </c>
      <c r="BJ164" s="315">
        <f t="shared" si="800"/>
        <v>0</v>
      </c>
      <c r="BK164" s="160">
        <f t="shared" ref="BK164:BK168" si="801">SUM(U164:BJ164)</f>
        <v>0</v>
      </c>
      <c r="BL164" s="4"/>
      <c r="BM164" s="330"/>
      <c r="BN164" s="224"/>
      <c r="BO164" s="60">
        <f t="shared" si="644"/>
        <v>0</v>
      </c>
      <c r="BP164" s="59">
        <f t="shared" si="645"/>
        <v>0</v>
      </c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</row>
    <row r="165" spans="1:126" ht="15" customHeight="1">
      <c r="A165" s="98"/>
      <c r="B165" s="1204">
        <f t="shared" ref="B165:E165" si="802">_xlfn.AGGREGATE(9,6,B30,B75,B120)</f>
        <v>0</v>
      </c>
      <c r="C165" s="1204">
        <f t="shared" si="802"/>
        <v>0</v>
      </c>
      <c r="D165" s="1204">
        <f t="shared" si="802"/>
        <v>0</v>
      </c>
      <c r="E165" s="1204">
        <f t="shared" si="802"/>
        <v>0</v>
      </c>
      <c r="F165" s="164" t="s">
        <v>97</v>
      </c>
      <c r="G165" s="315">
        <f t="shared" ref="G165:H165" si="803">_xlfn.AGGREGATE(9,6,G30,G75,G120)</f>
        <v>0</v>
      </c>
      <c r="H165" s="315">
        <f t="shared" si="803"/>
        <v>0</v>
      </c>
      <c r="I165" s="315">
        <f t="shared" ref="I165:J165" si="804">_xlfn.AGGREGATE(9,6,I30,I75,I120)</f>
        <v>0</v>
      </c>
      <c r="J165" s="315">
        <f t="shared" si="804"/>
        <v>0</v>
      </c>
      <c r="K165" s="315">
        <f t="shared" ref="K165" si="805">_xlfn.AGGREGATE(9,6,K30,K75,K120)</f>
        <v>0</v>
      </c>
      <c r="L165" s="315">
        <f t="shared" ref="L165" si="806">_xlfn.AGGREGATE(9,6,L30,L75,L120)</f>
        <v>0</v>
      </c>
      <c r="M165" s="315">
        <f t="shared" ref="M165:N165" si="807">_xlfn.AGGREGATE(9,6,M30,M75,M120)</f>
        <v>0</v>
      </c>
      <c r="N165" s="315">
        <f t="shared" si="807"/>
        <v>0</v>
      </c>
      <c r="O165" s="555">
        <f t="shared" si="639"/>
        <v>0</v>
      </c>
      <c r="P165" s="315">
        <f t="shared" ref="P165:R165" si="808">_xlfn.AGGREGATE(9,6,P30,P75,P120)</f>
        <v>0</v>
      </c>
      <c r="Q165" s="315">
        <f t="shared" ref="Q165" si="809">_xlfn.AGGREGATE(9,6,Q30,Q75,Q120)</f>
        <v>0</v>
      </c>
      <c r="R165" s="315">
        <f t="shared" si="808"/>
        <v>0</v>
      </c>
      <c r="S165" s="171">
        <f t="shared" si="653"/>
        <v>0</v>
      </c>
      <c r="T165" s="1041" t="s">
        <v>97</v>
      </c>
      <c r="U165" s="315">
        <f t="shared" ref="U165" si="810">_xlfn.AGGREGATE(9,6,U30,U75,U120)</f>
        <v>0</v>
      </c>
      <c r="V165" s="315">
        <f t="shared" si="790"/>
        <v>0</v>
      </c>
      <c r="W165" s="315">
        <f t="shared" si="790"/>
        <v>0</v>
      </c>
      <c r="X165" s="315">
        <f t="shared" si="790"/>
        <v>0</v>
      </c>
      <c r="Y165" s="315">
        <f t="shared" si="790"/>
        <v>0</v>
      </c>
      <c r="Z165" s="315">
        <f t="shared" si="790"/>
        <v>0</v>
      </c>
      <c r="AA165" s="315">
        <f t="shared" si="790"/>
        <v>0</v>
      </c>
      <c r="AB165" s="315">
        <f t="shared" si="790"/>
        <v>0</v>
      </c>
      <c r="AC165" s="315">
        <f t="shared" si="790"/>
        <v>0</v>
      </c>
      <c r="AD165" s="315">
        <f t="shared" si="790"/>
        <v>0</v>
      </c>
      <c r="AE165" s="315">
        <f t="shared" si="790"/>
        <v>0</v>
      </c>
      <c r="AF165" s="315">
        <f t="shared" si="790"/>
        <v>0</v>
      </c>
      <c r="AG165" s="315">
        <f t="shared" si="790"/>
        <v>0</v>
      </c>
      <c r="AH165" s="315">
        <f t="shared" si="790"/>
        <v>0</v>
      </c>
      <c r="AI165" s="315">
        <f t="shared" si="790"/>
        <v>0</v>
      </c>
      <c r="AJ165" s="315">
        <f t="shared" si="790"/>
        <v>0</v>
      </c>
      <c r="AK165" s="315">
        <f t="shared" si="790"/>
        <v>0</v>
      </c>
      <c r="AL165" s="315">
        <f t="shared" si="790"/>
        <v>0</v>
      </c>
      <c r="AM165" s="315">
        <f t="shared" si="790"/>
        <v>0</v>
      </c>
      <c r="AN165" s="315">
        <f t="shared" si="790"/>
        <v>0</v>
      </c>
      <c r="AO165" s="315">
        <f t="shared" si="790"/>
        <v>0</v>
      </c>
      <c r="AP165" s="315">
        <f t="shared" si="790"/>
        <v>0</v>
      </c>
      <c r="AQ165" s="315">
        <f t="shared" si="790"/>
        <v>0</v>
      </c>
      <c r="AR165" s="315">
        <f t="shared" si="790"/>
        <v>0</v>
      </c>
      <c r="AS165" s="315">
        <f t="shared" si="790"/>
        <v>0</v>
      </c>
      <c r="AT165" s="315">
        <f t="shared" si="790"/>
        <v>0</v>
      </c>
      <c r="AU165" s="315">
        <f t="shared" si="790"/>
        <v>0</v>
      </c>
      <c r="AV165" s="315">
        <f t="shared" si="790"/>
        <v>0</v>
      </c>
      <c r="AW165" s="315">
        <f t="shared" si="790"/>
        <v>0</v>
      </c>
      <c r="AX165" s="315">
        <f t="shared" si="790"/>
        <v>0</v>
      </c>
      <c r="AY165" s="315">
        <f t="shared" si="790"/>
        <v>0</v>
      </c>
      <c r="AZ165" s="315">
        <f t="shared" si="790"/>
        <v>0</v>
      </c>
      <c r="BA165" s="315">
        <f t="shared" si="790"/>
        <v>0</v>
      </c>
      <c r="BB165" s="315">
        <f t="shared" si="790"/>
        <v>0</v>
      </c>
      <c r="BC165" s="315">
        <f t="shared" si="790"/>
        <v>0</v>
      </c>
      <c r="BD165" s="315">
        <f t="shared" si="790"/>
        <v>0</v>
      </c>
      <c r="BE165" s="315">
        <f t="shared" si="790"/>
        <v>0</v>
      </c>
      <c r="BF165" s="315">
        <f t="shared" si="790"/>
        <v>0</v>
      </c>
      <c r="BG165" s="315">
        <f t="shared" si="790"/>
        <v>0</v>
      </c>
      <c r="BH165" s="315">
        <f t="shared" si="790"/>
        <v>0</v>
      </c>
      <c r="BI165" s="315">
        <f t="shared" ref="BI165:BJ165" si="811">_xlfn.AGGREGATE(9,6,BI30,BI75,BI120)</f>
        <v>0</v>
      </c>
      <c r="BJ165" s="315">
        <f t="shared" si="811"/>
        <v>0</v>
      </c>
      <c r="BK165" s="160">
        <f t="shared" si="801"/>
        <v>0</v>
      </c>
      <c r="BL165" s="4"/>
      <c r="BM165" s="330"/>
      <c r="BN165" s="224"/>
      <c r="BO165" s="66">
        <f t="shared" si="644"/>
        <v>0</v>
      </c>
      <c r="BP165" s="59">
        <f t="shared" si="645"/>
        <v>0</v>
      </c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</row>
    <row r="166" spans="1:126" ht="15" customHeight="1">
      <c r="A166" s="1040" t="s">
        <v>122</v>
      </c>
      <c r="B166" s="1205"/>
      <c r="C166" s="1205"/>
      <c r="D166" s="1205"/>
      <c r="E166" s="1205"/>
      <c r="F166" s="164" t="s">
        <v>99</v>
      </c>
      <c r="G166" s="315">
        <f t="shared" ref="G166:H166" si="812">_xlfn.AGGREGATE(9,6,G31,G76,G121)</f>
        <v>0</v>
      </c>
      <c r="H166" s="315">
        <f t="shared" si="812"/>
        <v>0</v>
      </c>
      <c r="I166" s="315">
        <f t="shared" ref="I166:J166" si="813">_xlfn.AGGREGATE(9,6,I31,I76,I121)</f>
        <v>0</v>
      </c>
      <c r="J166" s="315">
        <f t="shared" si="813"/>
        <v>0</v>
      </c>
      <c r="K166" s="315">
        <f t="shared" ref="K166" si="814">_xlfn.AGGREGATE(9,6,K31,K76,K121)</f>
        <v>0</v>
      </c>
      <c r="L166" s="315">
        <f t="shared" ref="L166" si="815">_xlfn.AGGREGATE(9,6,L31,L76,L121)</f>
        <v>0</v>
      </c>
      <c r="M166" s="315">
        <f t="shared" ref="M166:N166" si="816">_xlfn.AGGREGATE(9,6,M31,M76,M121)</f>
        <v>0</v>
      </c>
      <c r="N166" s="315">
        <f t="shared" si="816"/>
        <v>0</v>
      </c>
      <c r="O166" s="555">
        <f t="shared" si="639"/>
        <v>0</v>
      </c>
      <c r="P166" s="315">
        <f t="shared" ref="P166:R166" si="817">_xlfn.AGGREGATE(9,6,P31,P76,P121)</f>
        <v>0</v>
      </c>
      <c r="Q166" s="315">
        <f t="shared" ref="Q166" si="818">_xlfn.AGGREGATE(9,6,Q31,Q76,Q121)</f>
        <v>0</v>
      </c>
      <c r="R166" s="315">
        <f t="shared" si="817"/>
        <v>0</v>
      </c>
      <c r="S166" s="171">
        <f t="shared" si="653"/>
        <v>0</v>
      </c>
      <c r="T166" s="1041" t="s">
        <v>99</v>
      </c>
      <c r="U166" s="315">
        <f t="shared" ref="U166" si="819">_xlfn.AGGREGATE(9,6,U31,U76,U121)</f>
        <v>0</v>
      </c>
      <c r="V166" s="315">
        <f t="shared" si="790"/>
        <v>0</v>
      </c>
      <c r="W166" s="315">
        <f t="shared" si="790"/>
        <v>0</v>
      </c>
      <c r="X166" s="315">
        <f t="shared" si="790"/>
        <v>0</v>
      </c>
      <c r="Y166" s="315">
        <f t="shared" si="790"/>
        <v>0</v>
      </c>
      <c r="Z166" s="315">
        <f t="shared" si="790"/>
        <v>0</v>
      </c>
      <c r="AA166" s="315">
        <f t="shared" si="790"/>
        <v>0</v>
      </c>
      <c r="AB166" s="315">
        <f t="shared" si="790"/>
        <v>0</v>
      </c>
      <c r="AC166" s="315">
        <f t="shared" si="790"/>
        <v>0</v>
      </c>
      <c r="AD166" s="315">
        <f t="shared" si="790"/>
        <v>0</v>
      </c>
      <c r="AE166" s="315">
        <f t="shared" si="790"/>
        <v>0</v>
      </c>
      <c r="AF166" s="315">
        <f t="shared" si="790"/>
        <v>0</v>
      </c>
      <c r="AG166" s="315">
        <f t="shared" si="790"/>
        <v>0</v>
      </c>
      <c r="AH166" s="315">
        <f t="shared" si="790"/>
        <v>0</v>
      </c>
      <c r="AI166" s="315">
        <f t="shared" si="790"/>
        <v>0</v>
      </c>
      <c r="AJ166" s="315">
        <f t="shared" si="790"/>
        <v>0</v>
      </c>
      <c r="AK166" s="315">
        <f t="shared" si="790"/>
        <v>0</v>
      </c>
      <c r="AL166" s="315">
        <f t="shared" si="790"/>
        <v>0</v>
      </c>
      <c r="AM166" s="315">
        <f t="shared" si="790"/>
        <v>0</v>
      </c>
      <c r="AN166" s="315">
        <f t="shared" si="790"/>
        <v>0</v>
      </c>
      <c r="AO166" s="315">
        <f t="shared" si="790"/>
        <v>0</v>
      </c>
      <c r="AP166" s="315">
        <f t="shared" si="790"/>
        <v>0</v>
      </c>
      <c r="AQ166" s="315">
        <f t="shared" si="790"/>
        <v>0</v>
      </c>
      <c r="AR166" s="315">
        <f t="shared" si="790"/>
        <v>0</v>
      </c>
      <c r="AS166" s="315">
        <f t="shared" si="790"/>
        <v>0</v>
      </c>
      <c r="AT166" s="315">
        <f t="shared" si="790"/>
        <v>0</v>
      </c>
      <c r="AU166" s="315">
        <f t="shared" si="790"/>
        <v>0</v>
      </c>
      <c r="AV166" s="315">
        <f t="shared" si="790"/>
        <v>0</v>
      </c>
      <c r="AW166" s="315">
        <f t="shared" si="790"/>
        <v>0</v>
      </c>
      <c r="AX166" s="315">
        <f t="shared" si="790"/>
        <v>0</v>
      </c>
      <c r="AY166" s="315">
        <f t="shared" si="790"/>
        <v>0</v>
      </c>
      <c r="AZ166" s="315">
        <f t="shared" si="790"/>
        <v>0</v>
      </c>
      <c r="BA166" s="315">
        <f t="shared" si="790"/>
        <v>0</v>
      </c>
      <c r="BB166" s="315">
        <f t="shared" si="790"/>
        <v>0</v>
      </c>
      <c r="BC166" s="315">
        <f t="shared" si="790"/>
        <v>0</v>
      </c>
      <c r="BD166" s="315">
        <f t="shared" si="790"/>
        <v>0</v>
      </c>
      <c r="BE166" s="315">
        <f t="shared" si="790"/>
        <v>0</v>
      </c>
      <c r="BF166" s="315">
        <f t="shared" si="790"/>
        <v>0</v>
      </c>
      <c r="BG166" s="315">
        <f t="shared" si="790"/>
        <v>0</v>
      </c>
      <c r="BH166" s="315">
        <f t="shared" si="790"/>
        <v>0</v>
      </c>
      <c r="BI166" s="315">
        <f t="shared" ref="BI166:BJ166" si="820">_xlfn.AGGREGATE(9,6,BI31,BI76,BI121)</f>
        <v>0</v>
      </c>
      <c r="BJ166" s="315">
        <f t="shared" si="820"/>
        <v>0</v>
      </c>
      <c r="BK166" s="160">
        <f t="shared" si="801"/>
        <v>0</v>
      </c>
      <c r="BL166" s="4"/>
      <c r="BM166" s="330"/>
      <c r="BN166" s="224"/>
      <c r="BO166" s="60">
        <f t="shared" si="644"/>
        <v>0</v>
      </c>
      <c r="BP166" s="59">
        <f t="shared" si="645"/>
        <v>0</v>
      </c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</row>
    <row r="167" spans="1:126" ht="15" customHeight="1">
      <c r="A167" s="98"/>
      <c r="B167" s="1204">
        <f t="shared" ref="B167:E167" si="821">_xlfn.AGGREGATE(9,6,B32,B77,B122)</f>
        <v>0</v>
      </c>
      <c r="C167" s="1204">
        <f t="shared" si="821"/>
        <v>0</v>
      </c>
      <c r="D167" s="1204">
        <f t="shared" si="821"/>
        <v>0</v>
      </c>
      <c r="E167" s="1204">
        <f t="shared" si="821"/>
        <v>0</v>
      </c>
      <c r="F167" s="164" t="s">
        <v>97</v>
      </c>
      <c r="G167" s="315">
        <f t="shared" ref="G167:H167" si="822">_xlfn.AGGREGATE(9,6,G32,G77,G122)</f>
        <v>0</v>
      </c>
      <c r="H167" s="315">
        <f t="shared" si="822"/>
        <v>0</v>
      </c>
      <c r="I167" s="315">
        <f t="shared" ref="I167:J167" si="823">_xlfn.AGGREGATE(9,6,I32,I77,I122)</f>
        <v>0</v>
      </c>
      <c r="J167" s="315">
        <f t="shared" si="823"/>
        <v>0</v>
      </c>
      <c r="K167" s="315">
        <f t="shared" ref="K167" si="824">_xlfn.AGGREGATE(9,6,K32,K77,K122)</f>
        <v>0</v>
      </c>
      <c r="L167" s="315">
        <f t="shared" ref="L167" si="825">_xlfn.AGGREGATE(9,6,L32,L77,L122)</f>
        <v>0</v>
      </c>
      <c r="M167" s="315">
        <f t="shared" ref="M167:N167" si="826">_xlfn.AGGREGATE(9,6,M32,M77,M122)</f>
        <v>0</v>
      </c>
      <c r="N167" s="315">
        <f t="shared" si="826"/>
        <v>0</v>
      </c>
      <c r="O167" s="555">
        <f t="shared" si="639"/>
        <v>0</v>
      </c>
      <c r="P167" s="315">
        <f t="shared" ref="P167:R167" si="827">_xlfn.AGGREGATE(9,6,P32,P77,P122)</f>
        <v>0</v>
      </c>
      <c r="Q167" s="315">
        <f t="shared" ref="Q167" si="828">_xlfn.AGGREGATE(9,6,Q32,Q77,Q122)</f>
        <v>0</v>
      </c>
      <c r="R167" s="315">
        <f t="shared" si="827"/>
        <v>0</v>
      </c>
      <c r="S167" s="171">
        <f t="shared" si="653"/>
        <v>0</v>
      </c>
      <c r="T167" s="1041" t="s">
        <v>97</v>
      </c>
      <c r="U167" s="315">
        <f t="shared" ref="U167" si="829">_xlfn.AGGREGATE(9,6,U32,U77,U122)</f>
        <v>0</v>
      </c>
      <c r="V167" s="315">
        <f t="shared" si="790"/>
        <v>0</v>
      </c>
      <c r="W167" s="315">
        <f t="shared" si="790"/>
        <v>0</v>
      </c>
      <c r="X167" s="315">
        <f t="shared" si="790"/>
        <v>0</v>
      </c>
      <c r="Y167" s="315">
        <f t="shared" si="790"/>
        <v>0</v>
      </c>
      <c r="Z167" s="315">
        <f t="shared" si="790"/>
        <v>0</v>
      </c>
      <c r="AA167" s="315">
        <f t="shared" si="790"/>
        <v>0</v>
      </c>
      <c r="AB167" s="315">
        <f t="shared" si="790"/>
        <v>0</v>
      </c>
      <c r="AC167" s="315">
        <f t="shared" si="790"/>
        <v>0</v>
      </c>
      <c r="AD167" s="315">
        <f t="shared" si="790"/>
        <v>0</v>
      </c>
      <c r="AE167" s="315">
        <f t="shared" si="790"/>
        <v>0</v>
      </c>
      <c r="AF167" s="315">
        <f t="shared" si="790"/>
        <v>0</v>
      </c>
      <c r="AG167" s="315">
        <f t="shared" si="790"/>
        <v>0</v>
      </c>
      <c r="AH167" s="315">
        <f t="shared" si="790"/>
        <v>0</v>
      </c>
      <c r="AI167" s="315">
        <f t="shared" si="790"/>
        <v>0</v>
      </c>
      <c r="AJ167" s="315">
        <f t="shared" si="790"/>
        <v>0</v>
      </c>
      <c r="AK167" s="315">
        <f t="shared" si="790"/>
        <v>0</v>
      </c>
      <c r="AL167" s="315">
        <f t="shared" si="790"/>
        <v>0</v>
      </c>
      <c r="AM167" s="315">
        <f t="shared" si="790"/>
        <v>0</v>
      </c>
      <c r="AN167" s="315">
        <f t="shared" si="790"/>
        <v>0</v>
      </c>
      <c r="AO167" s="315">
        <f t="shared" si="790"/>
        <v>0</v>
      </c>
      <c r="AP167" s="315">
        <f t="shared" si="790"/>
        <v>0</v>
      </c>
      <c r="AQ167" s="315">
        <f t="shared" si="790"/>
        <v>0</v>
      </c>
      <c r="AR167" s="315">
        <f t="shared" si="790"/>
        <v>0</v>
      </c>
      <c r="AS167" s="315">
        <f t="shared" si="790"/>
        <v>0</v>
      </c>
      <c r="AT167" s="315">
        <f t="shared" si="790"/>
        <v>0</v>
      </c>
      <c r="AU167" s="315">
        <f t="shared" si="790"/>
        <v>0</v>
      </c>
      <c r="AV167" s="315">
        <f t="shared" si="790"/>
        <v>0</v>
      </c>
      <c r="AW167" s="315">
        <f t="shared" si="790"/>
        <v>0</v>
      </c>
      <c r="AX167" s="315">
        <f t="shared" si="790"/>
        <v>0</v>
      </c>
      <c r="AY167" s="315">
        <f t="shared" si="790"/>
        <v>0</v>
      </c>
      <c r="AZ167" s="315">
        <f t="shared" si="790"/>
        <v>0</v>
      </c>
      <c r="BA167" s="315">
        <f t="shared" si="790"/>
        <v>0</v>
      </c>
      <c r="BB167" s="315">
        <f t="shared" si="790"/>
        <v>0</v>
      </c>
      <c r="BC167" s="315">
        <f t="shared" si="790"/>
        <v>0</v>
      </c>
      <c r="BD167" s="315">
        <f t="shared" si="790"/>
        <v>0</v>
      </c>
      <c r="BE167" s="315">
        <f t="shared" si="790"/>
        <v>0</v>
      </c>
      <c r="BF167" s="315">
        <f t="shared" si="790"/>
        <v>0</v>
      </c>
      <c r="BG167" s="315">
        <f t="shared" si="790"/>
        <v>0</v>
      </c>
      <c r="BH167" s="315">
        <f t="shared" si="790"/>
        <v>0</v>
      </c>
      <c r="BI167" s="315">
        <f t="shared" ref="BI167:BJ167" si="830">_xlfn.AGGREGATE(9,6,BI32,BI77,BI122)</f>
        <v>0</v>
      </c>
      <c r="BJ167" s="315">
        <f t="shared" si="830"/>
        <v>0</v>
      </c>
      <c r="BK167" s="160">
        <f t="shared" si="801"/>
        <v>0</v>
      </c>
      <c r="BL167" s="4"/>
      <c r="BM167" s="330"/>
      <c r="BN167" s="224"/>
      <c r="BO167" s="60">
        <f t="shared" si="644"/>
        <v>0</v>
      </c>
      <c r="BP167" s="59">
        <f t="shared" si="645"/>
        <v>0</v>
      </c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</row>
    <row r="168" spans="1:126" ht="15" customHeight="1">
      <c r="A168" s="40" t="s">
        <v>102</v>
      </c>
      <c r="B168" s="1205"/>
      <c r="C168" s="1205"/>
      <c r="D168" s="1205"/>
      <c r="E168" s="1205"/>
      <c r="F168" s="165" t="s">
        <v>99</v>
      </c>
      <c r="G168" s="315">
        <f t="shared" ref="G168:H168" si="831">_xlfn.AGGREGATE(9,6,G33,G78,G123)</f>
        <v>0</v>
      </c>
      <c r="H168" s="315">
        <f t="shared" si="831"/>
        <v>0</v>
      </c>
      <c r="I168" s="315">
        <f t="shared" ref="I168:J168" si="832">_xlfn.AGGREGATE(9,6,I33,I78,I123)</f>
        <v>0</v>
      </c>
      <c r="J168" s="315">
        <f t="shared" si="832"/>
        <v>0</v>
      </c>
      <c r="K168" s="315">
        <f t="shared" ref="K168" si="833">_xlfn.AGGREGATE(9,6,K33,K78,K123)</f>
        <v>0</v>
      </c>
      <c r="L168" s="315">
        <f t="shared" ref="L168" si="834">_xlfn.AGGREGATE(9,6,L33,L78,L123)</f>
        <v>0</v>
      </c>
      <c r="M168" s="315">
        <f t="shared" ref="M168:N168" si="835">_xlfn.AGGREGATE(9,6,M33,M78,M123)</f>
        <v>0</v>
      </c>
      <c r="N168" s="315">
        <f t="shared" si="835"/>
        <v>0</v>
      </c>
      <c r="O168" s="571">
        <f t="shared" si="639"/>
        <v>0</v>
      </c>
      <c r="P168" s="315">
        <f t="shared" ref="P168:R168" si="836">_xlfn.AGGREGATE(9,6,P33,P78,P123)</f>
        <v>0</v>
      </c>
      <c r="Q168" s="315">
        <f t="shared" ref="Q168" si="837">_xlfn.AGGREGATE(9,6,Q33,Q78,Q123)</f>
        <v>0</v>
      </c>
      <c r="R168" s="315">
        <f t="shared" si="836"/>
        <v>0</v>
      </c>
      <c r="S168" s="171">
        <f t="shared" si="653"/>
        <v>0</v>
      </c>
      <c r="T168" s="1043" t="s">
        <v>99</v>
      </c>
      <c r="U168" s="315">
        <f t="shared" ref="U168" si="838">_xlfn.AGGREGATE(9,6,U33,U78,U123)</f>
        <v>0</v>
      </c>
      <c r="V168" s="315">
        <f t="shared" si="790"/>
        <v>0</v>
      </c>
      <c r="W168" s="315">
        <f t="shared" si="790"/>
        <v>0</v>
      </c>
      <c r="X168" s="315">
        <f t="shared" si="790"/>
        <v>0</v>
      </c>
      <c r="Y168" s="315">
        <f t="shared" si="790"/>
        <v>0</v>
      </c>
      <c r="Z168" s="315">
        <f t="shared" si="790"/>
        <v>0</v>
      </c>
      <c r="AA168" s="315">
        <f t="shared" si="790"/>
        <v>0</v>
      </c>
      <c r="AB168" s="315">
        <f t="shared" si="790"/>
        <v>0</v>
      </c>
      <c r="AC168" s="315">
        <f t="shared" si="790"/>
        <v>0</v>
      </c>
      <c r="AD168" s="315">
        <f t="shared" si="790"/>
        <v>0</v>
      </c>
      <c r="AE168" s="315">
        <f t="shared" si="790"/>
        <v>0</v>
      </c>
      <c r="AF168" s="315">
        <f t="shared" si="790"/>
        <v>0</v>
      </c>
      <c r="AG168" s="315">
        <f t="shared" si="790"/>
        <v>0</v>
      </c>
      <c r="AH168" s="315">
        <f t="shared" si="790"/>
        <v>0</v>
      </c>
      <c r="AI168" s="315">
        <f t="shared" si="790"/>
        <v>0</v>
      </c>
      <c r="AJ168" s="315">
        <f t="shared" si="790"/>
        <v>0</v>
      </c>
      <c r="AK168" s="315">
        <f t="shared" si="790"/>
        <v>0</v>
      </c>
      <c r="AL168" s="315">
        <f t="shared" si="790"/>
        <v>0</v>
      </c>
      <c r="AM168" s="315">
        <f t="shared" si="790"/>
        <v>0</v>
      </c>
      <c r="AN168" s="315">
        <f t="shared" si="790"/>
        <v>0</v>
      </c>
      <c r="AO168" s="315">
        <f t="shared" si="790"/>
        <v>0</v>
      </c>
      <c r="AP168" s="315">
        <f t="shared" si="790"/>
        <v>0</v>
      </c>
      <c r="AQ168" s="315">
        <f t="shared" si="790"/>
        <v>0</v>
      </c>
      <c r="AR168" s="315">
        <f t="shared" si="790"/>
        <v>0</v>
      </c>
      <c r="AS168" s="315">
        <f t="shared" si="790"/>
        <v>0</v>
      </c>
      <c r="AT168" s="315">
        <f t="shared" si="790"/>
        <v>0</v>
      </c>
      <c r="AU168" s="315">
        <f t="shared" si="790"/>
        <v>0</v>
      </c>
      <c r="AV168" s="315">
        <f t="shared" si="790"/>
        <v>0</v>
      </c>
      <c r="AW168" s="315">
        <f t="shared" si="790"/>
        <v>0</v>
      </c>
      <c r="AX168" s="315">
        <f t="shared" si="790"/>
        <v>0</v>
      </c>
      <c r="AY168" s="315">
        <f t="shared" si="790"/>
        <v>0</v>
      </c>
      <c r="AZ168" s="315">
        <f t="shared" si="790"/>
        <v>0</v>
      </c>
      <c r="BA168" s="315">
        <f t="shared" si="790"/>
        <v>0</v>
      </c>
      <c r="BB168" s="315">
        <f t="shared" si="790"/>
        <v>0</v>
      </c>
      <c r="BC168" s="315">
        <f t="shared" si="790"/>
        <v>0</v>
      </c>
      <c r="BD168" s="315">
        <f t="shared" si="790"/>
        <v>0</v>
      </c>
      <c r="BE168" s="315">
        <f t="shared" si="790"/>
        <v>0</v>
      </c>
      <c r="BF168" s="315">
        <f t="shared" si="790"/>
        <v>0</v>
      </c>
      <c r="BG168" s="315">
        <f t="shared" si="790"/>
        <v>0</v>
      </c>
      <c r="BH168" s="315">
        <f t="shared" si="790"/>
        <v>0</v>
      </c>
      <c r="BI168" s="315">
        <f t="shared" ref="BI168:BJ168" si="839">_xlfn.AGGREGATE(9,6,BI33,BI78,BI123)</f>
        <v>0</v>
      </c>
      <c r="BJ168" s="315">
        <f t="shared" si="839"/>
        <v>0</v>
      </c>
      <c r="BK168" s="160">
        <f t="shared" si="801"/>
        <v>0</v>
      </c>
      <c r="BL168" s="4"/>
      <c r="BM168" s="330"/>
      <c r="BN168" s="224"/>
      <c r="BO168" s="70">
        <f t="shared" si="644"/>
        <v>0</v>
      </c>
      <c r="BP168" s="100">
        <f t="shared" si="645"/>
        <v>0</v>
      </c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</row>
    <row r="169" spans="1:126" ht="15" customHeight="1">
      <c r="A169" s="1208" t="s">
        <v>103</v>
      </c>
      <c r="B169" s="1212">
        <f>SUM(B163:B168)</f>
        <v>0</v>
      </c>
      <c r="C169" s="1196">
        <f t="shared" ref="C169:D169" si="840">SUM(C163:C168)</f>
        <v>0</v>
      </c>
      <c r="D169" s="1196">
        <f t="shared" si="840"/>
        <v>0</v>
      </c>
      <c r="E169" s="1311">
        <f>SUM(E163:E168)</f>
        <v>0</v>
      </c>
      <c r="F169" s="1044" t="s">
        <v>97</v>
      </c>
      <c r="G169" s="72">
        <f>G163+G165+G167</f>
        <v>0</v>
      </c>
      <c r="H169" s="72">
        <f>H163+H165+H167</f>
        <v>0</v>
      </c>
      <c r="I169" s="72">
        <f t="shared" ref="I169:J169" si="841">I163+I165+I167</f>
        <v>0</v>
      </c>
      <c r="J169" s="72">
        <f t="shared" si="841"/>
        <v>0</v>
      </c>
      <c r="K169" s="72">
        <f t="shared" ref="K169" si="842">K163+K165+K167</f>
        <v>0</v>
      </c>
      <c r="L169" s="72">
        <f t="shared" ref="L169" si="843">L163+L165+L167</f>
        <v>0</v>
      </c>
      <c r="M169" s="72">
        <f t="shared" ref="M169:N169" si="844">M163+M165+M167</f>
        <v>0</v>
      </c>
      <c r="N169" s="72">
        <f t="shared" si="844"/>
        <v>0</v>
      </c>
      <c r="O169" s="16">
        <f t="shared" si="639"/>
        <v>0</v>
      </c>
      <c r="P169" s="72">
        <f t="shared" ref="P169:R170" si="845">P163+P165+P167</f>
        <v>0</v>
      </c>
      <c r="Q169" s="72">
        <f t="shared" ref="Q169" si="846">Q163+Q165+Q167</f>
        <v>0</v>
      </c>
      <c r="R169" s="72">
        <f t="shared" si="845"/>
        <v>0</v>
      </c>
      <c r="S169" s="171">
        <f t="shared" si="653"/>
        <v>0</v>
      </c>
      <c r="T169" s="1044" t="s">
        <v>97</v>
      </c>
      <c r="U169" s="390">
        <f t="shared" ref="U169:U170" si="847">U163+U165+U167</f>
        <v>0</v>
      </c>
      <c r="V169" s="390">
        <f t="shared" ref="V169:BH169" si="848">V163+V165+V167</f>
        <v>0</v>
      </c>
      <c r="W169" s="390">
        <f t="shared" si="848"/>
        <v>0</v>
      </c>
      <c r="X169" s="390">
        <f t="shared" si="848"/>
        <v>0</v>
      </c>
      <c r="Y169" s="390">
        <f t="shared" si="848"/>
        <v>0</v>
      </c>
      <c r="Z169" s="390">
        <f t="shared" si="848"/>
        <v>0</v>
      </c>
      <c r="AA169" s="390">
        <f t="shared" si="848"/>
        <v>0</v>
      </c>
      <c r="AB169" s="390">
        <f t="shared" si="848"/>
        <v>0</v>
      </c>
      <c r="AC169" s="390">
        <f t="shared" si="848"/>
        <v>0</v>
      </c>
      <c r="AD169" s="390">
        <f t="shared" si="848"/>
        <v>0</v>
      </c>
      <c r="AE169" s="390">
        <f t="shared" si="848"/>
        <v>0</v>
      </c>
      <c r="AF169" s="390">
        <f t="shared" si="848"/>
        <v>0</v>
      </c>
      <c r="AG169" s="390">
        <f t="shared" si="848"/>
        <v>0</v>
      </c>
      <c r="AH169" s="390">
        <f t="shared" si="848"/>
        <v>0</v>
      </c>
      <c r="AI169" s="390">
        <f t="shared" si="848"/>
        <v>0</v>
      </c>
      <c r="AJ169" s="390">
        <f t="shared" si="848"/>
        <v>0</v>
      </c>
      <c r="AK169" s="390">
        <f t="shared" si="848"/>
        <v>0</v>
      </c>
      <c r="AL169" s="390">
        <f t="shared" si="848"/>
        <v>0</v>
      </c>
      <c r="AM169" s="390">
        <f t="shared" si="848"/>
        <v>0</v>
      </c>
      <c r="AN169" s="390">
        <f t="shared" si="848"/>
        <v>0</v>
      </c>
      <c r="AO169" s="390">
        <f t="shared" si="848"/>
        <v>0</v>
      </c>
      <c r="AP169" s="390">
        <f t="shared" si="848"/>
        <v>0</v>
      </c>
      <c r="AQ169" s="390">
        <f t="shared" si="848"/>
        <v>0</v>
      </c>
      <c r="AR169" s="390">
        <f t="shared" si="848"/>
        <v>0</v>
      </c>
      <c r="AS169" s="390">
        <f t="shared" si="848"/>
        <v>0</v>
      </c>
      <c r="AT169" s="390">
        <f t="shared" si="848"/>
        <v>0</v>
      </c>
      <c r="AU169" s="390">
        <f t="shared" si="848"/>
        <v>0</v>
      </c>
      <c r="AV169" s="390">
        <f t="shared" si="848"/>
        <v>0</v>
      </c>
      <c r="AW169" s="390">
        <f t="shared" si="848"/>
        <v>0</v>
      </c>
      <c r="AX169" s="390">
        <f t="shared" si="848"/>
        <v>0</v>
      </c>
      <c r="AY169" s="390">
        <f t="shared" si="848"/>
        <v>0</v>
      </c>
      <c r="AZ169" s="390">
        <f t="shared" si="848"/>
        <v>0</v>
      </c>
      <c r="BA169" s="390">
        <f t="shared" si="848"/>
        <v>0</v>
      </c>
      <c r="BB169" s="390">
        <f t="shared" si="848"/>
        <v>0</v>
      </c>
      <c r="BC169" s="390">
        <f t="shared" si="848"/>
        <v>0</v>
      </c>
      <c r="BD169" s="390">
        <f t="shared" si="848"/>
        <v>0</v>
      </c>
      <c r="BE169" s="390">
        <f t="shared" si="848"/>
        <v>0</v>
      </c>
      <c r="BF169" s="390">
        <f t="shared" si="848"/>
        <v>0</v>
      </c>
      <c r="BG169" s="390">
        <f t="shared" si="848"/>
        <v>0</v>
      </c>
      <c r="BH169" s="390">
        <f t="shared" si="848"/>
        <v>0</v>
      </c>
      <c r="BI169" s="390">
        <f t="shared" ref="BI169:BJ169" si="849">BI163+BI165+BI167</f>
        <v>0</v>
      </c>
      <c r="BJ169" s="390">
        <f t="shared" si="849"/>
        <v>0</v>
      </c>
      <c r="BK169" s="169">
        <f t="shared" ref="BK169:BK170" si="850">BK163+BK165+BK167</f>
        <v>0</v>
      </c>
      <c r="BL169" s="4"/>
      <c r="BM169" s="330"/>
      <c r="BN169" s="224"/>
      <c r="BO169" s="57">
        <f t="shared" si="644"/>
        <v>0</v>
      </c>
      <c r="BP169" s="78">
        <f t="shared" si="645"/>
        <v>0</v>
      </c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</row>
    <row r="170" spans="1:126" ht="15" customHeight="1">
      <c r="A170" s="1209"/>
      <c r="B170" s="1213"/>
      <c r="C170" s="1197"/>
      <c r="D170" s="1197"/>
      <c r="E170" s="1312"/>
      <c r="F170" s="1043" t="s">
        <v>99</v>
      </c>
      <c r="G170" s="80">
        <f t="shared" ref="G170:H170" si="851">G164+G166+G168</f>
        <v>0</v>
      </c>
      <c r="H170" s="80">
        <f t="shared" si="851"/>
        <v>0</v>
      </c>
      <c r="I170" s="80">
        <f t="shared" ref="I170:J170" si="852">I164+I166+I168</f>
        <v>0</v>
      </c>
      <c r="J170" s="80">
        <f t="shared" si="852"/>
        <v>0</v>
      </c>
      <c r="K170" s="80">
        <f t="shared" ref="K170" si="853">K164+K166+K168</f>
        <v>0</v>
      </c>
      <c r="L170" s="80">
        <f t="shared" ref="L170" si="854">L164+L166+L168</f>
        <v>0</v>
      </c>
      <c r="M170" s="80">
        <f t="shared" ref="M170:N170" si="855">M164+M166+M168</f>
        <v>0</v>
      </c>
      <c r="N170" s="80">
        <f t="shared" si="855"/>
        <v>0</v>
      </c>
      <c r="O170" s="43">
        <f t="shared" si="639"/>
        <v>0</v>
      </c>
      <c r="P170" s="80">
        <f t="shared" si="845"/>
        <v>0</v>
      </c>
      <c r="Q170" s="80">
        <f t="shared" ref="Q170" si="856">Q164+Q166+Q168</f>
        <v>0</v>
      </c>
      <c r="R170" s="80">
        <f t="shared" si="845"/>
        <v>0</v>
      </c>
      <c r="S170" s="171">
        <f t="shared" si="653"/>
        <v>0</v>
      </c>
      <c r="T170" s="1043" t="s">
        <v>99</v>
      </c>
      <c r="U170" s="390">
        <f t="shared" si="847"/>
        <v>0</v>
      </c>
      <c r="V170" s="390">
        <f t="shared" ref="V170:BH170" si="857">V164+V166+V168</f>
        <v>0</v>
      </c>
      <c r="W170" s="390">
        <f t="shared" si="857"/>
        <v>0</v>
      </c>
      <c r="X170" s="390">
        <f t="shared" si="857"/>
        <v>0</v>
      </c>
      <c r="Y170" s="390">
        <f t="shared" si="857"/>
        <v>0</v>
      </c>
      <c r="Z170" s="390">
        <f t="shared" si="857"/>
        <v>0</v>
      </c>
      <c r="AA170" s="390">
        <f t="shared" si="857"/>
        <v>0</v>
      </c>
      <c r="AB170" s="390">
        <f t="shared" si="857"/>
        <v>0</v>
      </c>
      <c r="AC170" s="390">
        <f t="shared" si="857"/>
        <v>0</v>
      </c>
      <c r="AD170" s="390">
        <f t="shared" si="857"/>
        <v>0</v>
      </c>
      <c r="AE170" s="390">
        <f t="shared" si="857"/>
        <v>0</v>
      </c>
      <c r="AF170" s="390">
        <f t="shared" si="857"/>
        <v>0</v>
      </c>
      <c r="AG170" s="390">
        <f t="shared" si="857"/>
        <v>0</v>
      </c>
      <c r="AH170" s="390">
        <f t="shared" si="857"/>
        <v>0</v>
      </c>
      <c r="AI170" s="390">
        <f t="shared" si="857"/>
        <v>0</v>
      </c>
      <c r="AJ170" s="390">
        <f t="shared" si="857"/>
        <v>0</v>
      </c>
      <c r="AK170" s="390">
        <f t="shared" si="857"/>
        <v>0</v>
      </c>
      <c r="AL170" s="390">
        <f t="shared" si="857"/>
        <v>0</v>
      </c>
      <c r="AM170" s="390">
        <f t="shared" si="857"/>
        <v>0</v>
      </c>
      <c r="AN170" s="390">
        <f t="shared" si="857"/>
        <v>0</v>
      </c>
      <c r="AO170" s="390">
        <f t="shared" si="857"/>
        <v>0</v>
      </c>
      <c r="AP170" s="390">
        <f t="shared" si="857"/>
        <v>0</v>
      </c>
      <c r="AQ170" s="390">
        <f t="shared" si="857"/>
        <v>0</v>
      </c>
      <c r="AR170" s="390">
        <f t="shared" si="857"/>
        <v>0</v>
      </c>
      <c r="AS170" s="390">
        <f t="shared" si="857"/>
        <v>0</v>
      </c>
      <c r="AT170" s="390">
        <f t="shared" si="857"/>
        <v>0</v>
      </c>
      <c r="AU170" s="390">
        <f t="shared" si="857"/>
        <v>0</v>
      </c>
      <c r="AV170" s="390">
        <f t="shared" si="857"/>
        <v>0</v>
      </c>
      <c r="AW170" s="390">
        <f t="shared" si="857"/>
        <v>0</v>
      </c>
      <c r="AX170" s="390">
        <f t="shared" si="857"/>
        <v>0</v>
      </c>
      <c r="AY170" s="390">
        <f t="shared" si="857"/>
        <v>0</v>
      </c>
      <c r="AZ170" s="390">
        <f t="shared" si="857"/>
        <v>0</v>
      </c>
      <c r="BA170" s="390">
        <f t="shared" si="857"/>
        <v>0</v>
      </c>
      <c r="BB170" s="390">
        <f t="shared" si="857"/>
        <v>0</v>
      </c>
      <c r="BC170" s="390">
        <f t="shared" si="857"/>
        <v>0</v>
      </c>
      <c r="BD170" s="390">
        <f t="shared" si="857"/>
        <v>0</v>
      </c>
      <c r="BE170" s="390">
        <f t="shared" si="857"/>
        <v>0</v>
      </c>
      <c r="BF170" s="390">
        <f t="shared" si="857"/>
        <v>0</v>
      </c>
      <c r="BG170" s="390">
        <f t="shared" si="857"/>
        <v>0</v>
      </c>
      <c r="BH170" s="390">
        <f t="shared" si="857"/>
        <v>0</v>
      </c>
      <c r="BI170" s="390">
        <f t="shared" ref="BI170:BJ170" si="858">BI164+BI166+BI168</f>
        <v>0</v>
      </c>
      <c r="BJ170" s="390">
        <f t="shared" si="858"/>
        <v>0</v>
      </c>
      <c r="BK170" s="49">
        <f t="shared" si="850"/>
        <v>0</v>
      </c>
      <c r="BL170" s="4"/>
      <c r="BM170" s="330"/>
      <c r="BN170" s="224"/>
      <c r="BO170" s="70">
        <f t="shared" si="644"/>
        <v>0</v>
      </c>
      <c r="BP170" s="92">
        <f t="shared" si="645"/>
        <v>0</v>
      </c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</row>
    <row r="171" spans="1:126" ht="15" customHeight="1">
      <c r="A171" s="101"/>
      <c r="B171" s="1204">
        <f>_xlfn.AGGREGATE(9,6,B36,B81,B126)</f>
        <v>0</v>
      </c>
      <c r="C171" s="1204">
        <f t="shared" ref="C171:E171" si="859">_xlfn.AGGREGATE(9,6,C36,C81,C126)</f>
        <v>0</v>
      </c>
      <c r="D171" s="1204">
        <f t="shared" si="859"/>
        <v>0</v>
      </c>
      <c r="E171" s="1204">
        <f t="shared" si="859"/>
        <v>0</v>
      </c>
      <c r="F171" s="157" t="s">
        <v>97</v>
      </c>
      <c r="G171" s="315">
        <f>_xlfn.AGGREGATE(9,6,G36,G81,G126)</f>
        <v>0</v>
      </c>
      <c r="H171" s="315">
        <f t="shared" ref="H171" si="860">_xlfn.AGGREGATE(9,6,H36,H81,H126)</f>
        <v>0</v>
      </c>
      <c r="I171" s="315">
        <f t="shared" ref="I171:J171" si="861">_xlfn.AGGREGATE(9,6,I36,I81,I126)</f>
        <v>0</v>
      </c>
      <c r="J171" s="315">
        <f t="shared" si="861"/>
        <v>0</v>
      </c>
      <c r="K171" s="315">
        <f t="shared" ref="K171" si="862">_xlfn.AGGREGATE(9,6,K36,K81,K126)</f>
        <v>0</v>
      </c>
      <c r="L171" s="315">
        <f t="shared" ref="L171" si="863">_xlfn.AGGREGATE(9,6,L36,L81,L126)</f>
        <v>0</v>
      </c>
      <c r="M171" s="315">
        <f t="shared" ref="M171:N171" si="864">_xlfn.AGGREGATE(9,6,M36,M81,M126)</f>
        <v>0</v>
      </c>
      <c r="N171" s="315">
        <f t="shared" si="864"/>
        <v>0</v>
      </c>
      <c r="O171" s="531">
        <f t="shared" si="639"/>
        <v>0</v>
      </c>
      <c r="P171" s="315">
        <f t="shared" ref="P171:R171" si="865">_xlfn.AGGREGATE(9,6,P36,P81,P126)</f>
        <v>0</v>
      </c>
      <c r="Q171" s="315">
        <f t="shared" ref="Q171" si="866">_xlfn.AGGREGATE(9,6,Q36,Q81,Q126)</f>
        <v>0</v>
      </c>
      <c r="R171" s="315">
        <f t="shared" si="865"/>
        <v>0</v>
      </c>
      <c r="S171" s="171">
        <f t="shared" si="653"/>
        <v>0</v>
      </c>
      <c r="T171" s="1042" t="s">
        <v>97</v>
      </c>
      <c r="U171" s="315">
        <f>_xlfn.AGGREGATE(9,6,U36,U81,U126)</f>
        <v>0</v>
      </c>
      <c r="V171" s="315">
        <f t="shared" ref="V171:BH176" si="867">_xlfn.AGGREGATE(9,6,V36,V81,V126)</f>
        <v>0</v>
      </c>
      <c r="W171" s="315">
        <f t="shared" si="867"/>
        <v>0</v>
      </c>
      <c r="X171" s="315">
        <f t="shared" si="867"/>
        <v>0</v>
      </c>
      <c r="Y171" s="315">
        <f t="shared" si="867"/>
        <v>0</v>
      </c>
      <c r="Z171" s="315">
        <f t="shared" si="867"/>
        <v>0</v>
      </c>
      <c r="AA171" s="315">
        <f t="shared" si="867"/>
        <v>0</v>
      </c>
      <c r="AB171" s="315">
        <f t="shared" si="867"/>
        <v>0</v>
      </c>
      <c r="AC171" s="315">
        <f t="shared" si="867"/>
        <v>0</v>
      </c>
      <c r="AD171" s="315">
        <f t="shared" si="867"/>
        <v>0</v>
      </c>
      <c r="AE171" s="315">
        <f t="shared" si="867"/>
        <v>0</v>
      </c>
      <c r="AF171" s="315">
        <f t="shared" si="867"/>
        <v>0</v>
      </c>
      <c r="AG171" s="315">
        <f t="shared" si="867"/>
        <v>0</v>
      </c>
      <c r="AH171" s="315">
        <f t="shared" si="867"/>
        <v>0</v>
      </c>
      <c r="AI171" s="315">
        <f t="shared" si="867"/>
        <v>0</v>
      </c>
      <c r="AJ171" s="315">
        <f t="shared" si="867"/>
        <v>0</v>
      </c>
      <c r="AK171" s="315">
        <f t="shared" si="867"/>
        <v>0</v>
      </c>
      <c r="AL171" s="315">
        <f t="shared" si="867"/>
        <v>0</v>
      </c>
      <c r="AM171" s="315">
        <f t="shared" si="867"/>
        <v>0</v>
      </c>
      <c r="AN171" s="315">
        <f t="shared" si="867"/>
        <v>0</v>
      </c>
      <c r="AO171" s="315">
        <f t="shared" si="867"/>
        <v>0</v>
      </c>
      <c r="AP171" s="315">
        <f t="shared" si="867"/>
        <v>0</v>
      </c>
      <c r="AQ171" s="315">
        <f t="shared" si="867"/>
        <v>0</v>
      </c>
      <c r="AR171" s="315">
        <f t="shared" si="867"/>
        <v>0</v>
      </c>
      <c r="AS171" s="315">
        <f t="shared" si="867"/>
        <v>0</v>
      </c>
      <c r="AT171" s="315">
        <f t="shared" si="867"/>
        <v>0</v>
      </c>
      <c r="AU171" s="315">
        <f t="shared" si="867"/>
        <v>0</v>
      </c>
      <c r="AV171" s="315">
        <f t="shared" si="867"/>
        <v>0</v>
      </c>
      <c r="AW171" s="315">
        <f t="shared" si="867"/>
        <v>0</v>
      </c>
      <c r="AX171" s="315">
        <f t="shared" si="867"/>
        <v>0</v>
      </c>
      <c r="AY171" s="315">
        <f t="shared" si="867"/>
        <v>0</v>
      </c>
      <c r="AZ171" s="315">
        <f t="shared" si="867"/>
        <v>0</v>
      </c>
      <c r="BA171" s="315">
        <f t="shared" si="867"/>
        <v>0</v>
      </c>
      <c r="BB171" s="315">
        <f t="shared" si="867"/>
        <v>0</v>
      </c>
      <c r="BC171" s="315">
        <f t="shared" si="867"/>
        <v>0</v>
      </c>
      <c r="BD171" s="315">
        <f t="shared" si="867"/>
        <v>0</v>
      </c>
      <c r="BE171" s="315">
        <f t="shared" si="867"/>
        <v>0</v>
      </c>
      <c r="BF171" s="315">
        <f t="shared" si="867"/>
        <v>0</v>
      </c>
      <c r="BG171" s="315">
        <f t="shared" si="867"/>
        <v>0</v>
      </c>
      <c r="BH171" s="315">
        <f t="shared" si="867"/>
        <v>0</v>
      </c>
      <c r="BI171" s="315">
        <f t="shared" ref="BI171:BJ171" si="868">_xlfn.AGGREGATE(9,6,BI36,BI81,BI126)</f>
        <v>0</v>
      </c>
      <c r="BJ171" s="315">
        <f t="shared" si="868"/>
        <v>0</v>
      </c>
      <c r="BK171" s="160">
        <f>SUM(U171:BJ171)</f>
        <v>0</v>
      </c>
      <c r="BL171" s="4"/>
      <c r="BM171" s="330"/>
      <c r="BN171" s="224"/>
      <c r="BO171" s="57">
        <f t="shared" si="644"/>
        <v>0</v>
      </c>
      <c r="BP171" s="59">
        <f t="shared" si="645"/>
        <v>0</v>
      </c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</row>
    <row r="172" spans="1:126" ht="15" customHeight="1">
      <c r="A172" s="1040" t="s">
        <v>104</v>
      </c>
      <c r="B172" s="1205"/>
      <c r="C172" s="1205"/>
      <c r="D172" s="1205"/>
      <c r="E172" s="1205"/>
      <c r="F172" s="164" t="s">
        <v>99</v>
      </c>
      <c r="G172" s="315">
        <f t="shared" ref="G172:H172" si="869">_xlfn.AGGREGATE(9,6,G37,G82,G127)</f>
        <v>0</v>
      </c>
      <c r="H172" s="315">
        <f t="shared" si="869"/>
        <v>0</v>
      </c>
      <c r="I172" s="315">
        <f t="shared" ref="I172:J172" si="870">_xlfn.AGGREGATE(9,6,I37,I82,I127)</f>
        <v>0</v>
      </c>
      <c r="J172" s="315">
        <f t="shared" si="870"/>
        <v>0</v>
      </c>
      <c r="K172" s="315">
        <f t="shared" ref="K172" si="871">_xlfn.AGGREGATE(9,6,K37,K82,K127)</f>
        <v>0</v>
      </c>
      <c r="L172" s="315">
        <f t="shared" ref="L172" si="872">_xlfn.AGGREGATE(9,6,L37,L82,L127)</f>
        <v>0</v>
      </c>
      <c r="M172" s="315">
        <f t="shared" ref="M172:N172" si="873">_xlfn.AGGREGATE(9,6,M37,M82,M127)</f>
        <v>0</v>
      </c>
      <c r="N172" s="315">
        <f t="shared" si="873"/>
        <v>0</v>
      </c>
      <c r="O172" s="555">
        <f t="shared" si="639"/>
        <v>0</v>
      </c>
      <c r="P172" s="315">
        <f t="shared" ref="P172:R172" si="874">_xlfn.AGGREGATE(9,6,P37,P82,P127)</f>
        <v>0</v>
      </c>
      <c r="Q172" s="315">
        <f t="shared" ref="Q172" si="875">_xlfn.AGGREGATE(9,6,Q37,Q82,Q127)</f>
        <v>0</v>
      </c>
      <c r="R172" s="315">
        <f t="shared" si="874"/>
        <v>0</v>
      </c>
      <c r="S172" s="171">
        <f t="shared" si="653"/>
        <v>0</v>
      </c>
      <c r="T172" s="1041" t="s">
        <v>99</v>
      </c>
      <c r="U172" s="315">
        <f t="shared" ref="U172:AF172" si="876">_xlfn.AGGREGATE(9,6,U37,U82,U127)</f>
        <v>0</v>
      </c>
      <c r="V172" s="315">
        <f t="shared" si="876"/>
        <v>0</v>
      </c>
      <c r="W172" s="315">
        <f t="shared" si="876"/>
        <v>0</v>
      </c>
      <c r="X172" s="315">
        <f t="shared" si="876"/>
        <v>0</v>
      </c>
      <c r="Y172" s="315">
        <f t="shared" si="876"/>
        <v>0</v>
      </c>
      <c r="Z172" s="315">
        <f t="shared" si="876"/>
        <v>0</v>
      </c>
      <c r="AA172" s="315">
        <f t="shared" si="876"/>
        <v>0</v>
      </c>
      <c r="AB172" s="315">
        <f t="shared" si="876"/>
        <v>0</v>
      </c>
      <c r="AC172" s="315">
        <f t="shared" si="876"/>
        <v>0</v>
      </c>
      <c r="AD172" s="315">
        <f t="shared" si="876"/>
        <v>0</v>
      </c>
      <c r="AE172" s="315">
        <f t="shared" si="876"/>
        <v>0</v>
      </c>
      <c r="AF172" s="315">
        <f t="shared" si="876"/>
        <v>0</v>
      </c>
      <c r="AG172" s="315">
        <f t="shared" si="867"/>
        <v>0</v>
      </c>
      <c r="AH172" s="315">
        <f t="shared" si="867"/>
        <v>0</v>
      </c>
      <c r="AI172" s="315">
        <f t="shared" si="867"/>
        <v>0</v>
      </c>
      <c r="AJ172" s="315">
        <f t="shared" si="867"/>
        <v>0</v>
      </c>
      <c r="AK172" s="315">
        <f t="shared" si="867"/>
        <v>0</v>
      </c>
      <c r="AL172" s="315">
        <f t="shared" si="867"/>
        <v>0</v>
      </c>
      <c r="AM172" s="315">
        <f t="shared" si="867"/>
        <v>0</v>
      </c>
      <c r="AN172" s="315">
        <f t="shared" si="867"/>
        <v>0</v>
      </c>
      <c r="AO172" s="315">
        <f t="shared" si="867"/>
        <v>0</v>
      </c>
      <c r="AP172" s="315">
        <f t="shared" si="867"/>
        <v>0</v>
      </c>
      <c r="AQ172" s="315">
        <f t="shared" si="867"/>
        <v>0</v>
      </c>
      <c r="AR172" s="315">
        <f t="shared" si="867"/>
        <v>0</v>
      </c>
      <c r="AS172" s="315">
        <f t="shared" si="867"/>
        <v>0</v>
      </c>
      <c r="AT172" s="315">
        <f t="shared" si="867"/>
        <v>0</v>
      </c>
      <c r="AU172" s="315">
        <f t="shared" si="867"/>
        <v>0</v>
      </c>
      <c r="AV172" s="315">
        <f t="shared" si="867"/>
        <v>0</v>
      </c>
      <c r="AW172" s="315">
        <f t="shared" si="867"/>
        <v>0</v>
      </c>
      <c r="AX172" s="315">
        <f t="shared" si="867"/>
        <v>0</v>
      </c>
      <c r="AY172" s="315">
        <f t="shared" si="867"/>
        <v>0</v>
      </c>
      <c r="AZ172" s="315">
        <f t="shared" si="867"/>
        <v>0</v>
      </c>
      <c r="BA172" s="315">
        <f t="shared" si="867"/>
        <v>0</v>
      </c>
      <c r="BB172" s="315">
        <f t="shared" si="867"/>
        <v>0</v>
      </c>
      <c r="BC172" s="315">
        <f t="shared" si="867"/>
        <v>0</v>
      </c>
      <c r="BD172" s="315">
        <f t="shared" si="867"/>
        <v>0</v>
      </c>
      <c r="BE172" s="315">
        <f t="shared" si="867"/>
        <v>0</v>
      </c>
      <c r="BF172" s="315">
        <f t="shared" si="867"/>
        <v>0</v>
      </c>
      <c r="BG172" s="315">
        <f t="shared" si="867"/>
        <v>0</v>
      </c>
      <c r="BH172" s="315">
        <f t="shared" si="867"/>
        <v>0</v>
      </c>
      <c r="BI172" s="315">
        <f t="shared" ref="BI172:BJ172" si="877">_xlfn.AGGREGATE(9,6,BI37,BI82,BI127)</f>
        <v>0</v>
      </c>
      <c r="BJ172" s="315">
        <f t="shared" si="877"/>
        <v>0</v>
      </c>
      <c r="BK172" s="160">
        <f t="shared" ref="BK172:BK178" si="878">SUM(U172:BJ172)</f>
        <v>0</v>
      </c>
      <c r="BL172" s="4"/>
      <c r="BM172" s="330"/>
      <c r="BN172" s="224"/>
      <c r="BO172" s="60">
        <f t="shared" si="644"/>
        <v>0</v>
      </c>
      <c r="BP172" s="59">
        <f t="shared" si="645"/>
        <v>0</v>
      </c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</row>
    <row r="173" spans="1:126" ht="15" customHeight="1">
      <c r="A173" s="98"/>
      <c r="B173" s="1204">
        <f t="shared" ref="B173:E173" si="879">_xlfn.AGGREGATE(9,6,B38,B83,B128)</f>
        <v>0</v>
      </c>
      <c r="C173" s="1204">
        <f t="shared" si="879"/>
        <v>0</v>
      </c>
      <c r="D173" s="1204">
        <f t="shared" si="879"/>
        <v>0</v>
      </c>
      <c r="E173" s="1204">
        <f t="shared" si="879"/>
        <v>0</v>
      </c>
      <c r="F173" s="164" t="s">
        <v>97</v>
      </c>
      <c r="G173" s="315">
        <f t="shared" ref="G173:H173" si="880">_xlfn.AGGREGATE(9,6,G38,G83,G128)</f>
        <v>0</v>
      </c>
      <c r="H173" s="315">
        <f t="shared" si="880"/>
        <v>0</v>
      </c>
      <c r="I173" s="315">
        <f t="shared" ref="I173:J173" si="881">_xlfn.AGGREGATE(9,6,I38,I83,I128)</f>
        <v>0</v>
      </c>
      <c r="J173" s="315">
        <f t="shared" si="881"/>
        <v>0</v>
      </c>
      <c r="K173" s="315">
        <f t="shared" ref="K173" si="882">_xlfn.AGGREGATE(9,6,K38,K83,K128)</f>
        <v>0</v>
      </c>
      <c r="L173" s="315">
        <f t="shared" ref="L173" si="883">_xlfn.AGGREGATE(9,6,L38,L83,L128)</f>
        <v>0</v>
      </c>
      <c r="M173" s="315">
        <f t="shared" ref="M173:N173" si="884">_xlfn.AGGREGATE(9,6,M38,M83,M128)</f>
        <v>0</v>
      </c>
      <c r="N173" s="315">
        <f t="shared" si="884"/>
        <v>0</v>
      </c>
      <c r="O173" s="555">
        <f t="shared" si="639"/>
        <v>0</v>
      </c>
      <c r="P173" s="315">
        <f t="shared" ref="P173:R173" si="885">_xlfn.AGGREGATE(9,6,P38,P83,P128)</f>
        <v>0</v>
      </c>
      <c r="Q173" s="315">
        <f t="shared" ref="Q173" si="886">_xlfn.AGGREGATE(9,6,Q38,Q83,Q128)</f>
        <v>0</v>
      </c>
      <c r="R173" s="315">
        <f t="shared" si="885"/>
        <v>0</v>
      </c>
      <c r="S173" s="171">
        <f t="shared" si="653"/>
        <v>0</v>
      </c>
      <c r="T173" s="1041" t="s">
        <v>97</v>
      </c>
      <c r="U173" s="315">
        <f t="shared" ref="U173" si="887">_xlfn.AGGREGATE(9,6,U38,U83,U128)</f>
        <v>0</v>
      </c>
      <c r="V173" s="315">
        <f t="shared" si="867"/>
        <v>0</v>
      </c>
      <c r="W173" s="315">
        <f t="shared" si="867"/>
        <v>0</v>
      </c>
      <c r="X173" s="315">
        <f t="shared" si="867"/>
        <v>0</v>
      </c>
      <c r="Y173" s="315">
        <f t="shared" si="867"/>
        <v>0</v>
      </c>
      <c r="Z173" s="315">
        <f t="shared" si="867"/>
        <v>0</v>
      </c>
      <c r="AA173" s="315">
        <f t="shared" si="867"/>
        <v>0</v>
      </c>
      <c r="AB173" s="315">
        <f t="shared" si="867"/>
        <v>0</v>
      </c>
      <c r="AC173" s="315">
        <f t="shared" si="867"/>
        <v>0</v>
      </c>
      <c r="AD173" s="315">
        <f t="shared" si="867"/>
        <v>0</v>
      </c>
      <c r="AE173" s="315">
        <f t="shared" si="867"/>
        <v>0</v>
      </c>
      <c r="AF173" s="315">
        <f t="shared" si="867"/>
        <v>0</v>
      </c>
      <c r="AG173" s="315">
        <f t="shared" si="867"/>
        <v>0</v>
      </c>
      <c r="AH173" s="315">
        <f t="shared" si="867"/>
        <v>0</v>
      </c>
      <c r="AI173" s="315">
        <f t="shared" si="867"/>
        <v>0</v>
      </c>
      <c r="AJ173" s="315">
        <f t="shared" si="867"/>
        <v>0</v>
      </c>
      <c r="AK173" s="315">
        <f t="shared" si="867"/>
        <v>0</v>
      </c>
      <c r="AL173" s="315">
        <f t="shared" si="867"/>
        <v>0</v>
      </c>
      <c r="AM173" s="315">
        <f t="shared" si="867"/>
        <v>0</v>
      </c>
      <c r="AN173" s="315">
        <f t="shared" si="867"/>
        <v>0</v>
      </c>
      <c r="AO173" s="315">
        <f t="shared" si="867"/>
        <v>0</v>
      </c>
      <c r="AP173" s="315">
        <f t="shared" si="867"/>
        <v>0</v>
      </c>
      <c r="AQ173" s="315">
        <f t="shared" si="867"/>
        <v>0</v>
      </c>
      <c r="AR173" s="315">
        <f t="shared" si="867"/>
        <v>0</v>
      </c>
      <c r="AS173" s="315">
        <f t="shared" si="867"/>
        <v>0</v>
      </c>
      <c r="AT173" s="315">
        <f t="shared" si="867"/>
        <v>0</v>
      </c>
      <c r="AU173" s="315">
        <f t="shared" si="867"/>
        <v>0</v>
      </c>
      <c r="AV173" s="315">
        <f t="shared" si="867"/>
        <v>0</v>
      </c>
      <c r="AW173" s="315">
        <f t="shared" si="867"/>
        <v>0</v>
      </c>
      <c r="AX173" s="315">
        <f t="shared" si="867"/>
        <v>0</v>
      </c>
      <c r="AY173" s="315">
        <f t="shared" si="867"/>
        <v>0</v>
      </c>
      <c r="AZ173" s="315">
        <f t="shared" si="867"/>
        <v>0</v>
      </c>
      <c r="BA173" s="315">
        <f t="shared" si="867"/>
        <v>0</v>
      </c>
      <c r="BB173" s="315">
        <f t="shared" si="867"/>
        <v>0</v>
      </c>
      <c r="BC173" s="315">
        <f t="shared" si="867"/>
        <v>0</v>
      </c>
      <c r="BD173" s="315">
        <f t="shared" si="867"/>
        <v>0</v>
      </c>
      <c r="BE173" s="315">
        <f t="shared" si="867"/>
        <v>0</v>
      </c>
      <c r="BF173" s="315">
        <f t="shared" si="867"/>
        <v>0</v>
      </c>
      <c r="BG173" s="315">
        <f t="shared" si="867"/>
        <v>0</v>
      </c>
      <c r="BH173" s="315">
        <f t="shared" si="867"/>
        <v>0</v>
      </c>
      <c r="BI173" s="315">
        <f t="shared" ref="BI173:BJ173" si="888">_xlfn.AGGREGATE(9,6,BI38,BI83,BI128)</f>
        <v>0</v>
      </c>
      <c r="BJ173" s="315">
        <f t="shared" si="888"/>
        <v>0</v>
      </c>
      <c r="BK173" s="160">
        <f t="shared" si="878"/>
        <v>0</v>
      </c>
      <c r="BL173" s="4"/>
      <c r="BM173" s="330"/>
      <c r="BN173" s="224"/>
      <c r="BO173" s="60">
        <f t="shared" si="644"/>
        <v>0</v>
      </c>
      <c r="BP173" s="59">
        <f t="shared" si="645"/>
        <v>0</v>
      </c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</row>
    <row r="174" spans="1:126" ht="15" customHeight="1">
      <c r="A174" s="1040" t="s">
        <v>105</v>
      </c>
      <c r="B174" s="1205"/>
      <c r="C174" s="1205"/>
      <c r="D174" s="1205"/>
      <c r="E174" s="1205"/>
      <c r="F174" s="164" t="s">
        <v>99</v>
      </c>
      <c r="G174" s="315">
        <f t="shared" ref="G174:H174" si="889">_xlfn.AGGREGATE(9,6,G39,G84,G129)</f>
        <v>0</v>
      </c>
      <c r="H174" s="315">
        <f t="shared" si="889"/>
        <v>0</v>
      </c>
      <c r="I174" s="315">
        <f t="shared" ref="I174:J174" si="890">_xlfn.AGGREGATE(9,6,I39,I84,I129)</f>
        <v>0</v>
      </c>
      <c r="J174" s="315">
        <f t="shared" si="890"/>
        <v>0</v>
      </c>
      <c r="K174" s="315">
        <f t="shared" ref="K174" si="891">_xlfn.AGGREGATE(9,6,K39,K84,K129)</f>
        <v>0</v>
      </c>
      <c r="L174" s="315">
        <f t="shared" ref="L174" si="892">_xlfn.AGGREGATE(9,6,L39,L84,L129)</f>
        <v>0</v>
      </c>
      <c r="M174" s="315">
        <f t="shared" ref="M174:N174" si="893">_xlfn.AGGREGATE(9,6,M39,M84,M129)</f>
        <v>0</v>
      </c>
      <c r="N174" s="315">
        <f t="shared" si="893"/>
        <v>0</v>
      </c>
      <c r="O174" s="555">
        <f t="shared" si="639"/>
        <v>0</v>
      </c>
      <c r="P174" s="315">
        <f t="shared" ref="P174:R174" si="894">_xlfn.AGGREGATE(9,6,P39,P84,P129)</f>
        <v>0</v>
      </c>
      <c r="Q174" s="315">
        <f t="shared" ref="Q174" si="895">_xlfn.AGGREGATE(9,6,Q39,Q84,Q129)</f>
        <v>0</v>
      </c>
      <c r="R174" s="315">
        <f t="shared" si="894"/>
        <v>0</v>
      </c>
      <c r="S174" s="171">
        <f t="shared" si="653"/>
        <v>0</v>
      </c>
      <c r="T174" s="1041" t="s">
        <v>99</v>
      </c>
      <c r="U174" s="315">
        <f t="shared" ref="U174" si="896">_xlfn.AGGREGATE(9,6,U39,U84,U129)</f>
        <v>0</v>
      </c>
      <c r="V174" s="315">
        <f t="shared" si="867"/>
        <v>0</v>
      </c>
      <c r="W174" s="315">
        <f t="shared" si="867"/>
        <v>0</v>
      </c>
      <c r="X174" s="315">
        <f t="shared" si="867"/>
        <v>0</v>
      </c>
      <c r="Y174" s="315">
        <f t="shared" si="867"/>
        <v>0</v>
      </c>
      <c r="Z174" s="315">
        <f t="shared" si="867"/>
        <v>0</v>
      </c>
      <c r="AA174" s="315">
        <f t="shared" si="867"/>
        <v>0</v>
      </c>
      <c r="AB174" s="315">
        <f t="shared" si="867"/>
        <v>0</v>
      </c>
      <c r="AC174" s="315">
        <f t="shared" si="867"/>
        <v>0</v>
      </c>
      <c r="AD174" s="315">
        <f t="shared" si="867"/>
        <v>0</v>
      </c>
      <c r="AE174" s="315">
        <f t="shared" si="867"/>
        <v>0</v>
      </c>
      <c r="AF174" s="315">
        <f t="shared" si="867"/>
        <v>0</v>
      </c>
      <c r="AG174" s="315">
        <f t="shared" si="867"/>
        <v>0</v>
      </c>
      <c r="AH174" s="315">
        <f t="shared" si="867"/>
        <v>0</v>
      </c>
      <c r="AI174" s="315">
        <f t="shared" si="867"/>
        <v>0</v>
      </c>
      <c r="AJ174" s="315">
        <f t="shared" si="867"/>
        <v>0</v>
      </c>
      <c r="AK174" s="315">
        <f t="shared" si="867"/>
        <v>0</v>
      </c>
      <c r="AL174" s="315">
        <f t="shared" si="867"/>
        <v>0</v>
      </c>
      <c r="AM174" s="315">
        <f t="shared" si="867"/>
        <v>0</v>
      </c>
      <c r="AN174" s="315">
        <f t="shared" si="867"/>
        <v>0</v>
      </c>
      <c r="AO174" s="315">
        <f t="shared" si="867"/>
        <v>0</v>
      </c>
      <c r="AP174" s="315">
        <f t="shared" si="867"/>
        <v>0</v>
      </c>
      <c r="AQ174" s="315">
        <f t="shared" si="867"/>
        <v>0</v>
      </c>
      <c r="AR174" s="315">
        <f t="shared" si="867"/>
        <v>0</v>
      </c>
      <c r="AS174" s="315">
        <f t="shared" si="867"/>
        <v>0</v>
      </c>
      <c r="AT174" s="315">
        <f t="shared" si="867"/>
        <v>0</v>
      </c>
      <c r="AU174" s="315">
        <f t="shared" si="867"/>
        <v>0</v>
      </c>
      <c r="AV174" s="315">
        <f t="shared" si="867"/>
        <v>0</v>
      </c>
      <c r="AW174" s="315">
        <f t="shared" si="867"/>
        <v>0</v>
      </c>
      <c r="AX174" s="315">
        <f t="shared" si="867"/>
        <v>0</v>
      </c>
      <c r="AY174" s="315">
        <f t="shared" si="867"/>
        <v>0</v>
      </c>
      <c r="AZ174" s="315">
        <f t="shared" si="867"/>
        <v>0</v>
      </c>
      <c r="BA174" s="315">
        <f t="shared" si="867"/>
        <v>0</v>
      </c>
      <c r="BB174" s="315">
        <f t="shared" si="867"/>
        <v>0</v>
      </c>
      <c r="BC174" s="315">
        <f t="shared" si="867"/>
        <v>0</v>
      </c>
      <c r="BD174" s="315">
        <f t="shared" si="867"/>
        <v>0</v>
      </c>
      <c r="BE174" s="315">
        <f t="shared" si="867"/>
        <v>0</v>
      </c>
      <c r="BF174" s="315">
        <f t="shared" si="867"/>
        <v>0</v>
      </c>
      <c r="BG174" s="315">
        <f t="shared" si="867"/>
        <v>0</v>
      </c>
      <c r="BH174" s="315">
        <f t="shared" si="867"/>
        <v>0</v>
      </c>
      <c r="BI174" s="315">
        <f t="shared" ref="BI174:BJ174" si="897">_xlfn.AGGREGATE(9,6,BI39,BI84,BI129)</f>
        <v>0</v>
      </c>
      <c r="BJ174" s="315">
        <f t="shared" si="897"/>
        <v>0</v>
      </c>
      <c r="BK174" s="160">
        <f t="shared" si="878"/>
        <v>0</v>
      </c>
      <c r="BL174" s="4"/>
      <c r="BM174" s="330"/>
      <c r="BN174" s="224"/>
      <c r="BO174" s="60">
        <f t="shared" si="644"/>
        <v>0</v>
      </c>
      <c r="BP174" s="59">
        <f t="shared" si="645"/>
        <v>0</v>
      </c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</row>
    <row r="175" spans="1:126" ht="15" customHeight="1">
      <c r="A175" s="98"/>
      <c r="B175" s="1204">
        <f t="shared" ref="B175:E175" si="898">_xlfn.AGGREGATE(9,6,B40,B85,B130)</f>
        <v>0</v>
      </c>
      <c r="C175" s="1204">
        <f t="shared" si="898"/>
        <v>0</v>
      </c>
      <c r="D175" s="1204">
        <f t="shared" si="898"/>
        <v>0</v>
      </c>
      <c r="E175" s="1204">
        <f t="shared" si="898"/>
        <v>0</v>
      </c>
      <c r="F175" s="164" t="s">
        <v>97</v>
      </c>
      <c r="G175" s="315">
        <f t="shared" ref="G175:H175" si="899">_xlfn.AGGREGATE(9,6,G40,G85,G130)</f>
        <v>0</v>
      </c>
      <c r="H175" s="315">
        <f t="shared" si="899"/>
        <v>0</v>
      </c>
      <c r="I175" s="315">
        <f t="shared" ref="I175:J175" si="900">_xlfn.AGGREGATE(9,6,I40,I85,I130)</f>
        <v>0</v>
      </c>
      <c r="J175" s="315">
        <f t="shared" si="900"/>
        <v>0</v>
      </c>
      <c r="K175" s="315">
        <f t="shared" ref="K175" si="901">_xlfn.AGGREGATE(9,6,K40,K85,K130)</f>
        <v>0</v>
      </c>
      <c r="L175" s="315">
        <f t="shared" ref="L175" si="902">_xlfn.AGGREGATE(9,6,L40,L85,L130)</f>
        <v>0</v>
      </c>
      <c r="M175" s="315">
        <f t="shared" ref="M175:N175" si="903">_xlfn.AGGREGATE(9,6,M40,M85,M130)</f>
        <v>0</v>
      </c>
      <c r="N175" s="315">
        <f t="shared" si="903"/>
        <v>0</v>
      </c>
      <c r="O175" s="555">
        <f t="shared" si="639"/>
        <v>0</v>
      </c>
      <c r="P175" s="315">
        <f t="shared" ref="P175:R175" si="904">_xlfn.AGGREGATE(9,6,P40,P85,P130)</f>
        <v>0</v>
      </c>
      <c r="Q175" s="315">
        <f t="shared" ref="Q175" si="905">_xlfn.AGGREGATE(9,6,Q40,Q85,Q130)</f>
        <v>0</v>
      </c>
      <c r="R175" s="315">
        <f t="shared" si="904"/>
        <v>0</v>
      </c>
      <c r="S175" s="171">
        <f t="shared" si="653"/>
        <v>0</v>
      </c>
      <c r="T175" s="1041" t="s">
        <v>97</v>
      </c>
      <c r="U175" s="315">
        <f t="shared" ref="U175" si="906">_xlfn.AGGREGATE(9,6,U40,U85,U130)</f>
        <v>0</v>
      </c>
      <c r="V175" s="315">
        <f t="shared" si="867"/>
        <v>0</v>
      </c>
      <c r="W175" s="315">
        <f t="shared" si="867"/>
        <v>0</v>
      </c>
      <c r="X175" s="315">
        <f t="shared" si="867"/>
        <v>0</v>
      </c>
      <c r="Y175" s="315">
        <f t="shared" si="867"/>
        <v>0</v>
      </c>
      <c r="Z175" s="315">
        <f t="shared" si="867"/>
        <v>0</v>
      </c>
      <c r="AA175" s="315">
        <f t="shared" si="867"/>
        <v>0</v>
      </c>
      <c r="AB175" s="315">
        <f t="shared" si="867"/>
        <v>0</v>
      </c>
      <c r="AC175" s="315">
        <f t="shared" si="867"/>
        <v>0</v>
      </c>
      <c r="AD175" s="315">
        <f t="shared" si="867"/>
        <v>0</v>
      </c>
      <c r="AE175" s="315">
        <f t="shared" si="867"/>
        <v>0</v>
      </c>
      <c r="AF175" s="315">
        <f t="shared" si="867"/>
        <v>0</v>
      </c>
      <c r="AG175" s="315">
        <f t="shared" si="867"/>
        <v>0</v>
      </c>
      <c r="AH175" s="315">
        <f t="shared" si="867"/>
        <v>0</v>
      </c>
      <c r="AI175" s="315">
        <f t="shared" si="867"/>
        <v>0</v>
      </c>
      <c r="AJ175" s="315">
        <f t="shared" si="867"/>
        <v>0</v>
      </c>
      <c r="AK175" s="315">
        <f t="shared" si="867"/>
        <v>0</v>
      </c>
      <c r="AL175" s="315">
        <f t="shared" si="867"/>
        <v>0</v>
      </c>
      <c r="AM175" s="315">
        <f t="shared" si="867"/>
        <v>0</v>
      </c>
      <c r="AN175" s="315">
        <f t="shared" si="867"/>
        <v>0</v>
      </c>
      <c r="AO175" s="315">
        <f t="shared" si="867"/>
        <v>0</v>
      </c>
      <c r="AP175" s="315">
        <f t="shared" si="867"/>
        <v>0</v>
      </c>
      <c r="AQ175" s="315">
        <f t="shared" si="867"/>
        <v>0</v>
      </c>
      <c r="AR175" s="315">
        <f t="shared" si="867"/>
        <v>0</v>
      </c>
      <c r="AS175" s="315">
        <f t="shared" si="867"/>
        <v>0</v>
      </c>
      <c r="AT175" s="315">
        <f t="shared" si="867"/>
        <v>0</v>
      </c>
      <c r="AU175" s="315">
        <f t="shared" si="867"/>
        <v>0</v>
      </c>
      <c r="AV175" s="315">
        <f t="shared" si="867"/>
        <v>0</v>
      </c>
      <c r="AW175" s="315">
        <f t="shared" si="867"/>
        <v>0</v>
      </c>
      <c r="AX175" s="315">
        <f t="shared" si="867"/>
        <v>0</v>
      </c>
      <c r="AY175" s="315">
        <f t="shared" si="867"/>
        <v>0</v>
      </c>
      <c r="AZ175" s="315">
        <f t="shared" si="867"/>
        <v>0</v>
      </c>
      <c r="BA175" s="315">
        <f t="shared" si="867"/>
        <v>0</v>
      </c>
      <c r="BB175" s="315">
        <f t="shared" si="867"/>
        <v>0</v>
      </c>
      <c r="BC175" s="315">
        <f t="shared" si="867"/>
        <v>0</v>
      </c>
      <c r="BD175" s="315">
        <f t="shared" si="867"/>
        <v>0</v>
      </c>
      <c r="BE175" s="315">
        <f t="shared" si="867"/>
        <v>0</v>
      </c>
      <c r="BF175" s="315">
        <f t="shared" si="867"/>
        <v>0</v>
      </c>
      <c r="BG175" s="315">
        <f t="shared" si="867"/>
        <v>0</v>
      </c>
      <c r="BH175" s="315">
        <f t="shared" si="867"/>
        <v>0</v>
      </c>
      <c r="BI175" s="315">
        <f t="shared" ref="BI175:BJ175" si="907">_xlfn.AGGREGATE(9,6,BI40,BI85,BI130)</f>
        <v>0</v>
      </c>
      <c r="BJ175" s="315">
        <f t="shared" si="907"/>
        <v>0</v>
      </c>
      <c r="BK175" s="160">
        <f t="shared" si="878"/>
        <v>0</v>
      </c>
      <c r="BL175" s="4"/>
      <c r="BM175" s="330"/>
      <c r="BN175" s="224"/>
      <c r="BO175" s="60">
        <f t="shared" si="644"/>
        <v>0</v>
      </c>
      <c r="BP175" s="59">
        <f t="shared" si="645"/>
        <v>0</v>
      </c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</row>
    <row r="176" spans="1:126" ht="15" customHeight="1">
      <c r="A176" s="40" t="s">
        <v>106</v>
      </c>
      <c r="B176" s="1205"/>
      <c r="C176" s="1205"/>
      <c r="D176" s="1205"/>
      <c r="E176" s="1205"/>
      <c r="F176" s="161" t="s">
        <v>99</v>
      </c>
      <c r="G176" s="315">
        <f t="shared" ref="G176:H176" si="908">_xlfn.AGGREGATE(9,6,G41,G86,G131)</f>
        <v>0</v>
      </c>
      <c r="H176" s="315">
        <f t="shared" si="908"/>
        <v>0</v>
      </c>
      <c r="I176" s="315">
        <f t="shared" ref="I176:J176" si="909">_xlfn.AGGREGATE(9,6,I41,I86,I131)</f>
        <v>0</v>
      </c>
      <c r="J176" s="315">
        <f t="shared" si="909"/>
        <v>0</v>
      </c>
      <c r="K176" s="315">
        <f t="shared" ref="K176" si="910">_xlfn.AGGREGATE(9,6,K41,K86,K131)</f>
        <v>0</v>
      </c>
      <c r="L176" s="315">
        <f t="shared" ref="L176" si="911">_xlfn.AGGREGATE(9,6,L41,L86,L131)</f>
        <v>0</v>
      </c>
      <c r="M176" s="315">
        <f t="shared" ref="M176:N176" si="912">_xlfn.AGGREGATE(9,6,M41,M86,M131)</f>
        <v>0</v>
      </c>
      <c r="N176" s="315">
        <f t="shared" si="912"/>
        <v>0</v>
      </c>
      <c r="O176" s="555">
        <f t="shared" si="639"/>
        <v>0</v>
      </c>
      <c r="P176" s="315">
        <f t="shared" ref="P176:R176" si="913">_xlfn.AGGREGATE(9,6,P41,P86,P131)</f>
        <v>0</v>
      </c>
      <c r="Q176" s="315">
        <f t="shared" ref="Q176" si="914">_xlfn.AGGREGATE(9,6,Q41,Q86,Q131)</f>
        <v>0</v>
      </c>
      <c r="R176" s="315">
        <f t="shared" si="913"/>
        <v>0</v>
      </c>
      <c r="S176" s="171">
        <f t="shared" si="653"/>
        <v>0</v>
      </c>
      <c r="T176" s="1043" t="s">
        <v>99</v>
      </c>
      <c r="U176" s="315">
        <f t="shared" ref="U176" si="915">_xlfn.AGGREGATE(9,6,U41,U86,U131)</f>
        <v>0</v>
      </c>
      <c r="V176" s="315">
        <f t="shared" si="867"/>
        <v>0</v>
      </c>
      <c r="W176" s="315">
        <f t="shared" si="867"/>
        <v>0</v>
      </c>
      <c r="X176" s="315">
        <f t="shared" si="867"/>
        <v>0</v>
      </c>
      <c r="Y176" s="315">
        <f t="shared" si="867"/>
        <v>0</v>
      </c>
      <c r="Z176" s="315">
        <f t="shared" si="867"/>
        <v>0</v>
      </c>
      <c r="AA176" s="315">
        <f t="shared" si="867"/>
        <v>0</v>
      </c>
      <c r="AB176" s="315">
        <f t="shared" si="867"/>
        <v>0</v>
      </c>
      <c r="AC176" s="315">
        <f t="shared" si="867"/>
        <v>0</v>
      </c>
      <c r="AD176" s="315">
        <f t="shared" si="867"/>
        <v>0</v>
      </c>
      <c r="AE176" s="315">
        <f t="shared" si="867"/>
        <v>0</v>
      </c>
      <c r="AF176" s="315">
        <f t="shared" si="867"/>
        <v>0</v>
      </c>
      <c r="AG176" s="315">
        <f t="shared" si="867"/>
        <v>0</v>
      </c>
      <c r="AH176" s="315">
        <f t="shared" si="867"/>
        <v>0</v>
      </c>
      <c r="AI176" s="315">
        <f t="shared" si="867"/>
        <v>0</v>
      </c>
      <c r="AJ176" s="315">
        <f t="shared" si="867"/>
        <v>0</v>
      </c>
      <c r="AK176" s="315">
        <f t="shared" si="867"/>
        <v>0</v>
      </c>
      <c r="AL176" s="315">
        <f t="shared" si="867"/>
        <v>0</v>
      </c>
      <c r="AM176" s="315">
        <f t="shared" si="867"/>
        <v>0</v>
      </c>
      <c r="AN176" s="315">
        <f t="shared" si="867"/>
        <v>0</v>
      </c>
      <c r="AO176" s="315">
        <f t="shared" si="867"/>
        <v>0</v>
      </c>
      <c r="AP176" s="315">
        <f t="shared" si="867"/>
        <v>0</v>
      </c>
      <c r="AQ176" s="315">
        <f t="shared" si="867"/>
        <v>0</v>
      </c>
      <c r="AR176" s="315">
        <f t="shared" si="867"/>
        <v>0</v>
      </c>
      <c r="AS176" s="315">
        <f t="shared" si="867"/>
        <v>0</v>
      </c>
      <c r="AT176" s="315">
        <f t="shared" si="867"/>
        <v>0</v>
      </c>
      <c r="AU176" s="315">
        <f t="shared" si="867"/>
        <v>0</v>
      </c>
      <c r="AV176" s="315">
        <f t="shared" si="867"/>
        <v>0</v>
      </c>
      <c r="AW176" s="315">
        <f t="shared" si="867"/>
        <v>0</v>
      </c>
      <c r="AX176" s="315">
        <f t="shared" si="867"/>
        <v>0</v>
      </c>
      <c r="AY176" s="315">
        <f t="shared" si="867"/>
        <v>0</v>
      </c>
      <c r="AZ176" s="315">
        <f t="shared" si="867"/>
        <v>0</v>
      </c>
      <c r="BA176" s="315">
        <f t="shared" si="867"/>
        <v>0</v>
      </c>
      <c r="BB176" s="315">
        <f t="shared" si="867"/>
        <v>0</v>
      </c>
      <c r="BC176" s="315">
        <f t="shared" si="867"/>
        <v>0</v>
      </c>
      <c r="BD176" s="315">
        <f t="shared" si="867"/>
        <v>0</v>
      </c>
      <c r="BE176" s="315">
        <f t="shared" si="867"/>
        <v>0</v>
      </c>
      <c r="BF176" s="315">
        <f t="shared" si="867"/>
        <v>0</v>
      </c>
      <c r="BG176" s="315">
        <f t="shared" si="867"/>
        <v>0</v>
      </c>
      <c r="BH176" s="315">
        <f t="shared" si="867"/>
        <v>0</v>
      </c>
      <c r="BI176" s="315">
        <f t="shared" ref="BI176:BJ176" si="916">_xlfn.AGGREGATE(9,6,BI41,BI86,BI131)</f>
        <v>0</v>
      </c>
      <c r="BJ176" s="315">
        <f t="shared" si="916"/>
        <v>0</v>
      </c>
      <c r="BK176" s="160">
        <f t="shared" si="878"/>
        <v>0</v>
      </c>
      <c r="BL176" s="4"/>
      <c r="BM176" s="330"/>
      <c r="BN176" s="224"/>
      <c r="BO176" s="60">
        <f t="shared" si="644"/>
        <v>0</v>
      </c>
      <c r="BP176" s="103">
        <f t="shared" si="645"/>
        <v>0</v>
      </c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</row>
    <row r="177" spans="1:126" ht="15" customHeight="1">
      <c r="A177" s="98"/>
      <c r="B177" s="1204">
        <f t="shared" ref="B177:E177" si="917">_xlfn.AGGREGATE(9,6,B42,B87,B132)</f>
        <v>0</v>
      </c>
      <c r="C177" s="1204">
        <f t="shared" si="917"/>
        <v>0</v>
      </c>
      <c r="D177" s="1204">
        <f t="shared" si="917"/>
        <v>0</v>
      </c>
      <c r="E177" s="1204">
        <f t="shared" si="917"/>
        <v>0</v>
      </c>
      <c r="F177" s="157" t="s">
        <v>97</v>
      </c>
      <c r="G177" s="315">
        <f t="shared" ref="G177:H177" si="918">_xlfn.AGGREGATE(9,6,G42,G87,G132)</f>
        <v>0</v>
      </c>
      <c r="H177" s="315">
        <f t="shared" si="918"/>
        <v>0</v>
      </c>
      <c r="I177" s="315">
        <f t="shared" ref="I177:J177" si="919">_xlfn.AGGREGATE(9,6,I42,I87,I132)</f>
        <v>0</v>
      </c>
      <c r="J177" s="315">
        <f t="shared" si="919"/>
        <v>0</v>
      </c>
      <c r="K177" s="315">
        <f t="shared" ref="K177" si="920">_xlfn.AGGREGATE(9,6,K42,K87,K132)</f>
        <v>0</v>
      </c>
      <c r="L177" s="315">
        <f t="shared" ref="L177" si="921">_xlfn.AGGREGATE(9,6,L42,L87,L132)</f>
        <v>0</v>
      </c>
      <c r="M177" s="315">
        <f t="shared" ref="M177:N177" si="922">_xlfn.AGGREGATE(9,6,M42,M87,M132)</f>
        <v>0</v>
      </c>
      <c r="N177" s="315">
        <f t="shared" si="922"/>
        <v>0</v>
      </c>
      <c r="O177" s="67">
        <f t="shared" si="639"/>
        <v>0</v>
      </c>
      <c r="P177" s="315">
        <f t="shared" ref="P177:R177" si="923">_xlfn.AGGREGATE(9,6,P42,P87,P132)</f>
        <v>0</v>
      </c>
      <c r="Q177" s="315">
        <f t="shared" ref="Q177" si="924">_xlfn.AGGREGATE(9,6,Q42,Q87,Q132)</f>
        <v>0</v>
      </c>
      <c r="R177" s="315">
        <f t="shared" si="923"/>
        <v>0</v>
      </c>
      <c r="S177" s="171">
        <f t="shared" si="653"/>
        <v>0</v>
      </c>
      <c r="T177" s="1041" t="s">
        <v>97</v>
      </c>
      <c r="U177" s="315">
        <f t="shared" ref="U177:BH177" si="925">_xlfn.AGGREGATE(9,6,U42,U87,U132)</f>
        <v>0</v>
      </c>
      <c r="V177" s="315">
        <f t="shared" si="925"/>
        <v>0</v>
      </c>
      <c r="W177" s="315">
        <f t="shared" si="925"/>
        <v>0</v>
      </c>
      <c r="X177" s="315">
        <f t="shared" si="925"/>
        <v>0</v>
      </c>
      <c r="Y177" s="315">
        <f t="shared" si="925"/>
        <v>0</v>
      </c>
      <c r="Z177" s="315">
        <f t="shared" si="925"/>
        <v>0</v>
      </c>
      <c r="AA177" s="315">
        <f t="shared" si="925"/>
        <v>0</v>
      </c>
      <c r="AB177" s="315">
        <f t="shared" si="925"/>
        <v>0</v>
      </c>
      <c r="AC177" s="315">
        <f t="shared" si="925"/>
        <v>0</v>
      </c>
      <c r="AD177" s="315">
        <f t="shared" si="925"/>
        <v>0</v>
      </c>
      <c r="AE177" s="315">
        <f t="shared" si="925"/>
        <v>0</v>
      </c>
      <c r="AF177" s="315">
        <f t="shared" si="925"/>
        <v>0</v>
      </c>
      <c r="AG177" s="315">
        <f t="shared" si="925"/>
        <v>0</v>
      </c>
      <c r="AH177" s="315">
        <f t="shared" si="925"/>
        <v>0</v>
      </c>
      <c r="AI177" s="315">
        <f t="shared" si="925"/>
        <v>0</v>
      </c>
      <c r="AJ177" s="315">
        <f t="shared" si="925"/>
        <v>0</v>
      </c>
      <c r="AK177" s="315">
        <f t="shared" si="925"/>
        <v>0</v>
      </c>
      <c r="AL177" s="315">
        <f t="shared" si="925"/>
        <v>0</v>
      </c>
      <c r="AM177" s="315">
        <f t="shared" si="925"/>
        <v>0</v>
      </c>
      <c r="AN177" s="315">
        <f t="shared" si="925"/>
        <v>0</v>
      </c>
      <c r="AO177" s="315">
        <f t="shared" si="925"/>
        <v>0</v>
      </c>
      <c r="AP177" s="315">
        <f t="shared" si="925"/>
        <v>0</v>
      </c>
      <c r="AQ177" s="315">
        <f t="shared" si="925"/>
        <v>0</v>
      </c>
      <c r="AR177" s="315">
        <f t="shared" si="925"/>
        <v>0</v>
      </c>
      <c r="AS177" s="315">
        <f t="shared" si="925"/>
        <v>0</v>
      </c>
      <c r="AT177" s="315">
        <f t="shared" si="925"/>
        <v>0</v>
      </c>
      <c r="AU177" s="315">
        <f t="shared" si="925"/>
        <v>0</v>
      </c>
      <c r="AV177" s="315">
        <f t="shared" si="925"/>
        <v>0</v>
      </c>
      <c r="AW177" s="315">
        <f t="shared" si="925"/>
        <v>0</v>
      </c>
      <c r="AX177" s="315">
        <f t="shared" si="925"/>
        <v>0</v>
      </c>
      <c r="AY177" s="315">
        <f t="shared" si="925"/>
        <v>0</v>
      </c>
      <c r="AZ177" s="315">
        <f t="shared" si="925"/>
        <v>0</v>
      </c>
      <c r="BA177" s="315">
        <f t="shared" si="925"/>
        <v>0</v>
      </c>
      <c r="BB177" s="315">
        <f t="shared" si="925"/>
        <v>0</v>
      </c>
      <c r="BC177" s="315">
        <f t="shared" si="925"/>
        <v>0</v>
      </c>
      <c r="BD177" s="315">
        <f t="shared" si="925"/>
        <v>0</v>
      </c>
      <c r="BE177" s="315">
        <f t="shared" si="925"/>
        <v>0</v>
      </c>
      <c r="BF177" s="315">
        <f t="shared" si="925"/>
        <v>0</v>
      </c>
      <c r="BG177" s="315">
        <f t="shared" si="925"/>
        <v>0</v>
      </c>
      <c r="BH177" s="315">
        <f t="shared" si="925"/>
        <v>0</v>
      </c>
      <c r="BI177" s="315">
        <f t="shared" ref="BI177:BJ177" si="926">_xlfn.AGGREGATE(9,6,BI42,BI87,BI132)</f>
        <v>0</v>
      </c>
      <c r="BJ177" s="315">
        <f t="shared" si="926"/>
        <v>0</v>
      </c>
      <c r="BK177" s="160">
        <f t="shared" si="878"/>
        <v>0</v>
      </c>
      <c r="BL177" s="4"/>
      <c r="BM177" s="330"/>
      <c r="BN177" s="224"/>
      <c r="BO177" s="66">
        <f t="shared" si="644"/>
        <v>0</v>
      </c>
      <c r="BP177" s="106">
        <f t="shared" si="645"/>
        <v>0</v>
      </c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</row>
    <row r="178" spans="1:126" ht="15" customHeight="1">
      <c r="A178" s="40" t="s">
        <v>107</v>
      </c>
      <c r="B178" s="1205"/>
      <c r="C178" s="1205"/>
      <c r="D178" s="1205"/>
      <c r="E178" s="1205"/>
      <c r="F178" s="165" t="s">
        <v>99</v>
      </c>
      <c r="G178" s="315">
        <f t="shared" ref="G178:H178" si="927">_xlfn.AGGREGATE(9,6,G43,G88,G133)</f>
        <v>0</v>
      </c>
      <c r="H178" s="315">
        <f t="shared" si="927"/>
        <v>0</v>
      </c>
      <c r="I178" s="315">
        <f t="shared" ref="I178:J178" si="928">_xlfn.AGGREGATE(9,6,I43,I88,I133)</f>
        <v>0</v>
      </c>
      <c r="J178" s="315">
        <f t="shared" si="928"/>
        <v>0</v>
      </c>
      <c r="K178" s="315">
        <f t="shared" ref="K178" si="929">_xlfn.AGGREGATE(9,6,K43,K88,K133)</f>
        <v>0</v>
      </c>
      <c r="L178" s="315">
        <f t="shared" ref="L178" si="930">_xlfn.AGGREGATE(9,6,L43,L88,L133)</f>
        <v>0</v>
      </c>
      <c r="M178" s="315">
        <f t="shared" ref="M178:N178" si="931">_xlfn.AGGREGATE(9,6,M43,M88,M133)</f>
        <v>0</v>
      </c>
      <c r="N178" s="315">
        <f t="shared" si="931"/>
        <v>0</v>
      </c>
      <c r="O178" s="65">
        <f t="shared" si="639"/>
        <v>0</v>
      </c>
      <c r="P178" s="315">
        <f t="shared" ref="P178:R178" si="932">_xlfn.AGGREGATE(9,6,P43,P88,P133)</f>
        <v>0</v>
      </c>
      <c r="Q178" s="315">
        <f t="shared" ref="Q178" si="933">_xlfn.AGGREGATE(9,6,Q43,Q88,Q133)</f>
        <v>0</v>
      </c>
      <c r="R178" s="315">
        <f t="shared" si="932"/>
        <v>0</v>
      </c>
      <c r="S178" s="171">
        <f t="shared" si="653"/>
        <v>0</v>
      </c>
      <c r="T178" s="1043" t="s">
        <v>99</v>
      </c>
      <c r="U178" s="315">
        <f t="shared" ref="U178:BH178" si="934">_xlfn.AGGREGATE(9,6,U43,U88,U133)</f>
        <v>0</v>
      </c>
      <c r="V178" s="315">
        <f t="shared" si="934"/>
        <v>0</v>
      </c>
      <c r="W178" s="315">
        <f t="shared" si="934"/>
        <v>0</v>
      </c>
      <c r="X178" s="315">
        <f t="shared" si="934"/>
        <v>0</v>
      </c>
      <c r="Y178" s="315">
        <f t="shared" si="934"/>
        <v>0</v>
      </c>
      <c r="Z178" s="315">
        <f t="shared" si="934"/>
        <v>0</v>
      </c>
      <c r="AA178" s="315">
        <f t="shared" si="934"/>
        <v>0</v>
      </c>
      <c r="AB178" s="315">
        <f t="shared" si="934"/>
        <v>0</v>
      </c>
      <c r="AC178" s="315">
        <f t="shared" si="934"/>
        <v>0</v>
      </c>
      <c r="AD178" s="315">
        <f t="shared" si="934"/>
        <v>0</v>
      </c>
      <c r="AE178" s="315">
        <f t="shared" si="934"/>
        <v>0</v>
      </c>
      <c r="AF178" s="315">
        <f t="shared" si="934"/>
        <v>0</v>
      </c>
      <c r="AG178" s="315">
        <f t="shared" si="934"/>
        <v>0</v>
      </c>
      <c r="AH178" s="315">
        <f t="shared" si="934"/>
        <v>0</v>
      </c>
      <c r="AI178" s="315">
        <f t="shared" si="934"/>
        <v>0</v>
      </c>
      <c r="AJ178" s="315">
        <f t="shared" si="934"/>
        <v>0</v>
      </c>
      <c r="AK178" s="315">
        <f t="shared" si="934"/>
        <v>0</v>
      </c>
      <c r="AL178" s="315">
        <f t="shared" si="934"/>
        <v>0</v>
      </c>
      <c r="AM178" s="315">
        <f t="shared" si="934"/>
        <v>0</v>
      </c>
      <c r="AN178" s="315">
        <f t="shared" si="934"/>
        <v>0</v>
      </c>
      <c r="AO178" s="315">
        <f t="shared" si="934"/>
        <v>0</v>
      </c>
      <c r="AP178" s="315">
        <f t="shared" si="934"/>
        <v>0</v>
      </c>
      <c r="AQ178" s="315">
        <f t="shared" si="934"/>
        <v>0</v>
      </c>
      <c r="AR178" s="315">
        <f t="shared" si="934"/>
        <v>0</v>
      </c>
      <c r="AS178" s="315">
        <f t="shared" si="934"/>
        <v>0</v>
      </c>
      <c r="AT178" s="315">
        <f t="shared" si="934"/>
        <v>0</v>
      </c>
      <c r="AU178" s="315">
        <f t="shared" si="934"/>
        <v>0</v>
      </c>
      <c r="AV178" s="315">
        <f t="shared" si="934"/>
        <v>0</v>
      </c>
      <c r="AW178" s="315">
        <f t="shared" si="934"/>
        <v>0</v>
      </c>
      <c r="AX178" s="315">
        <f t="shared" si="934"/>
        <v>0</v>
      </c>
      <c r="AY178" s="315">
        <f t="shared" si="934"/>
        <v>0</v>
      </c>
      <c r="AZ178" s="315">
        <f t="shared" si="934"/>
        <v>0</v>
      </c>
      <c r="BA178" s="315">
        <f t="shared" si="934"/>
        <v>0</v>
      </c>
      <c r="BB178" s="315">
        <f t="shared" si="934"/>
        <v>0</v>
      </c>
      <c r="BC178" s="315">
        <f t="shared" si="934"/>
        <v>0</v>
      </c>
      <c r="BD178" s="315">
        <f t="shared" si="934"/>
        <v>0</v>
      </c>
      <c r="BE178" s="315">
        <f t="shared" si="934"/>
        <v>0</v>
      </c>
      <c r="BF178" s="315">
        <f t="shared" si="934"/>
        <v>0</v>
      </c>
      <c r="BG178" s="315">
        <f t="shared" si="934"/>
        <v>0</v>
      </c>
      <c r="BH178" s="315">
        <f t="shared" si="934"/>
        <v>0</v>
      </c>
      <c r="BI178" s="315">
        <f t="shared" ref="BI178:BJ178" si="935">_xlfn.AGGREGATE(9,6,BI43,BI88,BI133)</f>
        <v>0</v>
      </c>
      <c r="BJ178" s="315">
        <f t="shared" si="935"/>
        <v>0</v>
      </c>
      <c r="BK178" s="160">
        <f t="shared" si="878"/>
        <v>0</v>
      </c>
      <c r="BL178" s="4"/>
      <c r="BM178" s="330"/>
      <c r="BN178" s="224"/>
      <c r="BO178" s="70">
        <f t="shared" si="644"/>
        <v>0</v>
      </c>
      <c r="BP178" s="108">
        <f t="shared" si="645"/>
        <v>0</v>
      </c>
      <c r="BQ178" s="2"/>
      <c r="BR178" s="2"/>
      <c r="BS178" s="2"/>
      <c r="BT178" s="2"/>
      <c r="BU178" s="2"/>
      <c r="BV178" s="2"/>
      <c r="BW178" s="2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</row>
    <row r="179" spans="1:126" ht="15" customHeight="1">
      <c r="A179" s="1208" t="s">
        <v>108</v>
      </c>
      <c r="B179" s="1212">
        <f>SUM(B171:B176)</f>
        <v>0</v>
      </c>
      <c r="C179" s="1196">
        <f t="shared" ref="C179:D179" si="936">SUM(C171:C176)</f>
        <v>0</v>
      </c>
      <c r="D179" s="1196">
        <f t="shared" si="936"/>
        <v>0</v>
      </c>
      <c r="E179" s="1311">
        <f>SUM(E171:E176)</f>
        <v>0</v>
      </c>
      <c r="F179" s="1044" t="s">
        <v>97</v>
      </c>
      <c r="G179" s="72">
        <f t="shared" ref="G179:I180" si="937">G171+G173+G175+G177</f>
        <v>0</v>
      </c>
      <c r="H179" s="72">
        <f t="shared" si="937"/>
        <v>0</v>
      </c>
      <c r="I179" s="72">
        <f t="shared" si="937"/>
        <v>0</v>
      </c>
      <c r="J179" s="72">
        <f t="shared" ref="J179" si="938">J171+J173+J175+J177</f>
        <v>0</v>
      </c>
      <c r="K179" s="72">
        <f t="shared" ref="K179" si="939">K171+K173+K175+K177</f>
        <v>0</v>
      </c>
      <c r="L179" s="72">
        <f t="shared" ref="L179" si="940">L171+L173+L175+L177</f>
        <v>0</v>
      </c>
      <c r="M179" s="72">
        <f t="shared" ref="M179:N179" si="941">M171+M173+M175+M177</f>
        <v>0</v>
      </c>
      <c r="N179" s="72">
        <f t="shared" si="941"/>
        <v>0</v>
      </c>
      <c r="O179" s="16">
        <f t="shared" si="639"/>
        <v>0</v>
      </c>
      <c r="P179" s="72">
        <f t="shared" ref="P179:R180" si="942">P171+P173+P175+P177</f>
        <v>0</v>
      </c>
      <c r="Q179" s="72">
        <f t="shared" ref="Q179" si="943">Q171+Q173+Q175+Q177</f>
        <v>0</v>
      </c>
      <c r="R179" s="72">
        <f t="shared" si="942"/>
        <v>0</v>
      </c>
      <c r="S179" s="171">
        <f t="shared" si="653"/>
        <v>0</v>
      </c>
      <c r="T179" s="1044" t="s">
        <v>97</v>
      </c>
      <c r="U179" s="193">
        <f t="shared" ref="U179:U180" si="944">U171+U173+U175+U177</f>
        <v>0</v>
      </c>
      <c r="V179" s="193">
        <f t="shared" ref="V179:BH179" si="945">V171+V173+V175+V177</f>
        <v>0</v>
      </c>
      <c r="W179" s="193">
        <f t="shared" si="945"/>
        <v>0</v>
      </c>
      <c r="X179" s="193">
        <f t="shared" si="945"/>
        <v>0</v>
      </c>
      <c r="Y179" s="193">
        <f t="shared" si="945"/>
        <v>0</v>
      </c>
      <c r="Z179" s="193">
        <f t="shared" si="945"/>
        <v>0</v>
      </c>
      <c r="AA179" s="193">
        <f t="shared" si="945"/>
        <v>0</v>
      </c>
      <c r="AB179" s="193">
        <f t="shared" si="945"/>
        <v>0</v>
      </c>
      <c r="AC179" s="193">
        <f t="shared" si="945"/>
        <v>0</v>
      </c>
      <c r="AD179" s="193">
        <f t="shared" si="945"/>
        <v>0</v>
      </c>
      <c r="AE179" s="193">
        <f t="shared" si="945"/>
        <v>0</v>
      </c>
      <c r="AF179" s="193">
        <f t="shared" si="945"/>
        <v>0</v>
      </c>
      <c r="AG179" s="193">
        <f t="shared" si="945"/>
        <v>0</v>
      </c>
      <c r="AH179" s="193">
        <f t="shared" si="945"/>
        <v>0</v>
      </c>
      <c r="AI179" s="193">
        <f t="shared" si="945"/>
        <v>0</v>
      </c>
      <c r="AJ179" s="193">
        <f t="shared" si="945"/>
        <v>0</v>
      </c>
      <c r="AK179" s="193">
        <f t="shared" si="945"/>
        <v>0</v>
      </c>
      <c r="AL179" s="193">
        <f t="shared" si="945"/>
        <v>0</v>
      </c>
      <c r="AM179" s="193">
        <f t="shared" si="945"/>
        <v>0</v>
      </c>
      <c r="AN179" s="193">
        <f t="shared" si="945"/>
        <v>0</v>
      </c>
      <c r="AO179" s="193">
        <f t="shared" si="945"/>
        <v>0</v>
      </c>
      <c r="AP179" s="193">
        <f t="shared" si="945"/>
        <v>0</v>
      </c>
      <c r="AQ179" s="193">
        <f t="shared" si="945"/>
        <v>0</v>
      </c>
      <c r="AR179" s="193">
        <f t="shared" si="945"/>
        <v>0</v>
      </c>
      <c r="AS179" s="193">
        <f t="shared" si="945"/>
        <v>0</v>
      </c>
      <c r="AT179" s="193">
        <f t="shared" si="945"/>
        <v>0</v>
      </c>
      <c r="AU179" s="193">
        <f t="shared" si="945"/>
        <v>0</v>
      </c>
      <c r="AV179" s="193">
        <f t="shared" si="945"/>
        <v>0</v>
      </c>
      <c r="AW179" s="193">
        <f t="shared" si="945"/>
        <v>0</v>
      </c>
      <c r="AX179" s="193">
        <f t="shared" si="945"/>
        <v>0</v>
      </c>
      <c r="AY179" s="193">
        <f t="shared" si="945"/>
        <v>0</v>
      </c>
      <c r="AZ179" s="193">
        <f t="shared" si="945"/>
        <v>0</v>
      </c>
      <c r="BA179" s="193">
        <f t="shared" si="945"/>
        <v>0</v>
      </c>
      <c r="BB179" s="193">
        <f t="shared" si="945"/>
        <v>0</v>
      </c>
      <c r="BC179" s="193">
        <f t="shared" si="945"/>
        <v>0</v>
      </c>
      <c r="BD179" s="193">
        <f t="shared" si="945"/>
        <v>0</v>
      </c>
      <c r="BE179" s="193">
        <f t="shared" si="945"/>
        <v>0</v>
      </c>
      <c r="BF179" s="193">
        <f t="shared" si="945"/>
        <v>0</v>
      </c>
      <c r="BG179" s="193">
        <f t="shared" si="945"/>
        <v>0</v>
      </c>
      <c r="BH179" s="193">
        <f t="shared" si="945"/>
        <v>0</v>
      </c>
      <c r="BI179" s="193">
        <f t="shared" ref="BI179:BJ179" si="946">BI171+BI173+BI175+BI177</f>
        <v>0</v>
      </c>
      <c r="BJ179" s="193">
        <f t="shared" si="946"/>
        <v>0</v>
      </c>
      <c r="BK179" s="163">
        <f>BK171+BK173+BK175+BK177</f>
        <v>0</v>
      </c>
      <c r="BL179" s="4"/>
      <c r="BM179" s="330"/>
      <c r="BN179" s="224"/>
      <c r="BO179" s="57">
        <f t="shared" si="644"/>
        <v>0</v>
      </c>
      <c r="BP179" s="78">
        <f t="shared" si="645"/>
        <v>0</v>
      </c>
      <c r="BQ179" s="2"/>
      <c r="BR179" s="2"/>
      <c r="BS179" s="2"/>
      <c r="BT179" s="2"/>
      <c r="BU179" s="2"/>
      <c r="BV179" s="2"/>
      <c r="BW179" s="2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</row>
    <row r="180" spans="1:126" ht="15" customHeight="1">
      <c r="A180" s="1209"/>
      <c r="B180" s="1213"/>
      <c r="C180" s="1197"/>
      <c r="D180" s="1197"/>
      <c r="E180" s="1312"/>
      <c r="F180" s="1043" t="s">
        <v>99</v>
      </c>
      <c r="G180" s="80">
        <f t="shared" si="937"/>
        <v>0</v>
      </c>
      <c r="H180" s="80">
        <f t="shared" si="937"/>
        <v>0</v>
      </c>
      <c r="I180" s="80">
        <f t="shared" si="937"/>
        <v>0</v>
      </c>
      <c r="J180" s="80">
        <f t="shared" ref="J180" si="947">J172+J174+J176+J178</f>
        <v>0</v>
      </c>
      <c r="K180" s="80">
        <f t="shared" ref="K180" si="948">K172+K174+K176+K178</f>
        <v>0</v>
      </c>
      <c r="L180" s="80">
        <f t="shared" ref="L180" si="949">L172+L174+L176+L178</f>
        <v>0</v>
      </c>
      <c r="M180" s="80">
        <f t="shared" ref="M180:N180" si="950">M172+M174+M176+M178</f>
        <v>0</v>
      </c>
      <c r="N180" s="80">
        <f t="shared" si="950"/>
        <v>0</v>
      </c>
      <c r="O180" s="43">
        <f t="shared" si="639"/>
        <v>0</v>
      </c>
      <c r="P180" s="80">
        <f t="shared" si="942"/>
        <v>0</v>
      </c>
      <c r="Q180" s="80">
        <f t="shared" ref="Q180" si="951">Q172+Q174+Q176+Q178</f>
        <v>0</v>
      </c>
      <c r="R180" s="80">
        <f t="shared" si="942"/>
        <v>0</v>
      </c>
      <c r="S180" s="171">
        <f t="shared" si="653"/>
        <v>0</v>
      </c>
      <c r="T180" s="1043" t="s">
        <v>99</v>
      </c>
      <c r="U180" s="91">
        <f t="shared" si="944"/>
        <v>0</v>
      </c>
      <c r="V180" s="91">
        <f t="shared" ref="V180:BH180" si="952">V172+V174+V176+V178</f>
        <v>0</v>
      </c>
      <c r="W180" s="91">
        <f t="shared" si="952"/>
        <v>0</v>
      </c>
      <c r="X180" s="91">
        <f t="shared" si="952"/>
        <v>0</v>
      </c>
      <c r="Y180" s="91">
        <f t="shared" si="952"/>
        <v>0</v>
      </c>
      <c r="Z180" s="91">
        <f t="shared" si="952"/>
        <v>0</v>
      </c>
      <c r="AA180" s="91">
        <f t="shared" si="952"/>
        <v>0</v>
      </c>
      <c r="AB180" s="91">
        <f t="shared" si="952"/>
        <v>0</v>
      </c>
      <c r="AC180" s="91">
        <f t="shared" si="952"/>
        <v>0</v>
      </c>
      <c r="AD180" s="91">
        <f t="shared" si="952"/>
        <v>0</v>
      </c>
      <c r="AE180" s="91">
        <f t="shared" si="952"/>
        <v>0</v>
      </c>
      <c r="AF180" s="91">
        <f t="shared" si="952"/>
        <v>0</v>
      </c>
      <c r="AG180" s="91">
        <f t="shared" si="952"/>
        <v>0</v>
      </c>
      <c r="AH180" s="91">
        <f t="shared" si="952"/>
        <v>0</v>
      </c>
      <c r="AI180" s="91">
        <f t="shared" si="952"/>
        <v>0</v>
      </c>
      <c r="AJ180" s="91">
        <f t="shared" si="952"/>
        <v>0</v>
      </c>
      <c r="AK180" s="91">
        <f t="shared" si="952"/>
        <v>0</v>
      </c>
      <c r="AL180" s="91">
        <f t="shared" si="952"/>
        <v>0</v>
      </c>
      <c r="AM180" s="91">
        <f t="shared" si="952"/>
        <v>0</v>
      </c>
      <c r="AN180" s="91">
        <f t="shared" si="952"/>
        <v>0</v>
      </c>
      <c r="AO180" s="91">
        <f t="shared" si="952"/>
        <v>0</v>
      </c>
      <c r="AP180" s="91">
        <f t="shared" si="952"/>
        <v>0</v>
      </c>
      <c r="AQ180" s="91">
        <f t="shared" si="952"/>
        <v>0</v>
      </c>
      <c r="AR180" s="91">
        <f t="shared" si="952"/>
        <v>0</v>
      </c>
      <c r="AS180" s="91">
        <f t="shared" si="952"/>
        <v>0</v>
      </c>
      <c r="AT180" s="91">
        <f t="shared" si="952"/>
        <v>0</v>
      </c>
      <c r="AU180" s="91">
        <f t="shared" si="952"/>
        <v>0</v>
      </c>
      <c r="AV180" s="91">
        <f t="shared" si="952"/>
        <v>0</v>
      </c>
      <c r="AW180" s="91">
        <f t="shared" si="952"/>
        <v>0</v>
      </c>
      <c r="AX180" s="91">
        <f t="shared" si="952"/>
        <v>0</v>
      </c>
      <c r="AY180" s="91">
        <f t="shared" si="952"/>
        <v>0</v>
      </c>
      <c r="AZ180" s="91">
        <f t="shared" si="952"/>
        <v>0</v>
      </c>
      <c r="BA180" s="91">
        <f t="shared" si="952"/>
        <v>0</v>
      </c>
      <c r="BB180" s="91">
        <f t="shared" si="952"/>
        <v>0</v>
      </c>
      <c r="BC180" s="91">
        <f t="shared" si="952"/>
        <v>0</v>
      </c>
      <c r="BD180" s="91">
        <f t="shared" si="952"/>
        <v>0</v>
      </c>
      <c r="BE180" s="91">
        <f t="shared" si="952"/>
        <v>0</v>
      </c>
      <c r="BF180" s="91">
        <f t="shared" si="952"/>
        <v>0</v>
      </c>
      <c r="BG180" s="91">
        <f t="shared" si="952"/>
        <v>0</v>
      </c>
      <c r="BH180" s="91">
        <f t="shared" si="952"/>
        <v>0</v>
      </c>
      <c r="BI180" s="91">
        <f t="shared" ref="BI180:BJ180" si="953">BI172+BI174+BI176+BI178</f>
        <v>0</v>
      </c>
      <c r="BJ180" s="91">
        <f t="shared" si="953"/>
        <v>0</v>
      </c>
      <c r="BK180" s="172">
        <f>BK172+BK174+BK176+BK178</f>
        <v>0</v>
      </c>
      <c r="BL180" s="4"/>
      <c r="BM180" s="330"/>
      <c r="BN180" s="224"/>
      <c r="BO180" s="70">
        <f t="shared" si="644"/>
        <v>0</v>
      </c>
      <c r="BP180" s="92">
        <f t="shared" si="645"/>
        <v>0</v>
      </c>
      <c r="BQ180" s="2"/>
      <c r="BR180" s="2"/>
      <c r="BS180" s="2"/>
      <c r="BT180" s="2"/>
      <c r="BU180" s="2"/>
      <c r="BV180" s="2"/>
      <c r="BW180" s="2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</row>
    <row r="181" spans="1:126" s="48" customFormat="1" ht="15" customHeight="1">
      <c r="A181" s="1216" t="s">
        <v>109</v>
      </c>
      <c r="B181" s="1218">
        <f>B153+B161+B169+B179</f>
        <v>0</v>
      </c>
      <c r="C181" s="1214">
        <f t="shared" ref="C181:D181" si="954">C153+C161+C169+C179</f>
        <v>0</v>
      </c>
      <c r="D181" s="1214">
        <f t="shared" si="954"/>
        <v>0</v>
      </c>
      <c r="E181" s="1313">
        <f>E153+E161+E169+E179</f>
        <v>0</v>
      </c>
      <c r="F181" s="173" t="s">
        <v>97</v>
      </c>
      <c r="G181" s="111">
        <f t="shared" ref="G181:I182" si="955">G153+G161+G169+G179</f>
        <v>0</v>
      </c>
      <c r="H181" s="111">
        <f t="shared" si="955"/>
        <v>0</v>
      </c>
      <c r="I181" s="111">
        <f t="shared" si="955"/>
        <v>0</v>
      </c>
      <c r="J181" s="111">
        <f t="shared" ref="J181:K181" si="956">J153+J161+J169+J179</f>
        <v>0</v>
      </c>
      <c r="K181" s="111">
        <f t="shared" si="956"/>
        <v>0</v>
      </c>
      <c r="L181" s="111">
        <f t="shared" ref="L181" si="957">L153+L161+L169+L179</f>
        <v>0</v>
      </c>
      <c r="M181" s="111">
        <f t="shared" ref="M181:N181" si="958">M153+M161+M169+M179</f>
        <v>0</v>
      </c>
      <c r="N181" s="111">
        <f t="shared" si="958"/>
        <v>0</v>
      </c>
      <c r="O181" s="16">
        <f t="shared" si="639"/>
        <v>0</v>
      </c>
      <c r="P181" s="111">
        <f t="shared" ref="P181:R182" si="959">P153+P161+P169+P179</f>
        <v>0</v>
      </c>
      <c r="Q181" s="111">
        <f t="shared" ref="Q181" si="960">Q153+Q161+Q169+Q179</f>
        <v>0</v>
      </c>
      <c r="R181" s="111">
        <f t="shared" si="959"/>
        <v>0</v>
      </c>
      <c r="S181" s="171">
        <f t="shared" si="653"/>
        <v>0</v>
      </c>
      <c r="T181" s="173" t="s">
        <v>97</v>
      </c>
      <c r="U181" s="122">
        <f t="shared" ref="U181:AF182" si="961">U153+U161+U169+U179</f>
        <v>0</v>
      </c>
      <c r="V181" s="122">
        <f t="shared" si="961"/>
        <v>0</v>
      </c>
      <c r="W181" s="122">
        <f t="shared" si="961"/>
        <v>0</v>
      </c>
      <c r="X181" s="122">
        <f t="shared" si="961"/>
        <v>0</v>
      </c>
      <c r="Y181" s="122">
        <f t="shared" si="961"/>
        <v>0</v>
      </c>
      <c r="Z181" s="122">
        <f t="shared" si="961"/>
        <v>0</v>
      </c>
      <c r="AA181" s="122">
        <f t="shared" si="961"/>
        <v>0</v>
      </c>
      <c r="AB181" s="122">
        <f t="shared" si="961"/>
        <v>0</v>
      </c>
      <c r="AC181" s="122">
        <f t="shared" si="961"/>
        <v>0</v>
      </c>
      <c r="AD181" s="122">
        <f t="shared" si="961"/>
        <v>0</v>
      </c>
      <c r="AE181" s="122">
        <f t="shared" si="961"/>
        <v>0</v>
      </c>
      <c r="AF181" s="122">
        <f t="shared" si="961"/>
        <v>0</v>
      </c>
      <c r="AG181" s="122">
        <f t="shared" ref="V181:BH182" si="962">AG153+AG161+AG169+AG179</f>
        <v>0</v>
      </c>
      <c r="AH181" s="122">
        <f t="shared" si="962"/>
        <v>0</v>
      </c>
      <c r="AI181" s="122">
        <f t="shared" si="962"/>
        <v>0</v>
      </c>
      <c r="AJ181" s="122">
        <f t="shared" si="962"/>
        <v>0</v>
      </c>
      <c r="AK181" s="122">
        <f t="shared" si="962"/>
        <v>0</v>
      </c>
      <c r="AL181" s="122">
        <f t="shared" si="962"/>
        <v>0</v>
      </c>
      <c r="AM181" s="122">
        <f t="shared" si="962"/>
        <v>0</v>
      </c>
      <c r="AN181" s="122">
        <f t="shared" si="962"/>
        <v>0</v>
      </c>
      <c r="AO181" s="122">
        <f t="shared" si="962"/>
        <v>0</v>
      </c>
      <c r="AP181" s="122">
        <f t="shared" si="962"/>
        <v>0</v>
      </c>
      <c r="AQ181" s="122">
        <f t="shared" si="962"/>
        <v>0</v>
      </c>
      <c r="AR181" s="122">
        <f t="shared" si="962"/>
        <v>0</v>
      </c>
      <c r="AS181" s="122">
        <f t="shared" si="962"/>
        <v>0</v>
      </c>
      <c r="AT181" s="122">
        <f t="shared" si="962"/>
        <v>0</v>
      </c>
      <c r="AU181" s="122">
        <f t="shared" si="962"/>
        <v>0</v>
      </c>
      <c r="AV181" s="122">
        <f t="shared" si="962"/>
        <v>0</v>
      </c>
      <c r="AW181" s="122">
        <f t="shared" si="962"/>
        <v>0</v>
      </c>
      <c r="AX181" s="122">
        <f t="shared" si="962"/>
        <v>0</v>
      </c>
      <c r="AY181" s="122">
        <f t="shared" si="962"/>
        <v>0</v>
      </c>
      <c r="AZ181" s="122">
        <f t="shared" si="962"/>
        <v>0</v>
      </c>
      <c r="BA181" s="122">
        <f t="shared" si="962"/>
        <v>0</v>
      </c>
      <c r="BB181" s="122">
        <f t="shared" si="962"/>
        <v>0</v>
      </c>
      <c r="BC181" s="122">
        <f t="shared" si="962"/>
        <v>0</v>
      </c>
      <c r="BD181" s="122">
        <f t="shared" si="962"/>
        <v>0</v>
      </c>
      <c r="BE181" s="122">
        <f t="shared" si="962"/>
        <v>0</v>
      </c>
      <c r="BF181" s="122">
        <f t="shared" si="962"/>
        <v>0</v>
      </c>
      <c r="BG181" s="122">
        <f t="shared" si="962"/>
        <v>0</v>
      </c>
      <c r="BH181" s="122">
        <f t="shared" si="962"/>
        <v>0</v>
      </c>
      <c r="BI181" s="122">
        <f t="shared" ref="BI181:BJ181" si="963">BI153+BI161+BI169+BI179</f>
        <v>0</v>
      </c>
      <c r="BJ181" s="122">
        <f t="shared" si="963"/>
        <v>0</v>
      </c>
      <c r="BK181" s="19">
        <f t="shared" ref="BK181:BK182" si="964">BK153+BK161+BK169+BK179</f>
        <v>0</v>
      </c>
      <c r="BL181" s="4"/>
      <c r="BM181" s="330"/>
      <c r="BN181" s="224"/>
      <c r="BO181" s="57">
        <f t="shared" si="644"/>
        <v>0</v>
      </c>
      <c r="BP181" s="78">
        <f t="shared" si="645"/>
        <v>0</v>
      </c>
      <c r="BQ181" s="2"/>
      <c r="BR181" s="2"/>
      <c r="BS181" s="2"/>
      <c r="BT181" s="2"/>
      <c r="BU181" s="2"/>
      <c r="BV181" s="2"/>
      <c r="BW181" s="2"/>
    </row>
    <row r="182" spans="1:126" s="48" customFormat="1" ht="15" customHeight="1">
      <c r="A182" s="1217"/>
      <c r="B182" s="1219"/>
      <c r="C182" s="1215"/>
      <c r="D182" s="1215"/>
      <c r="E182" s="1314"/>
      <c r="F182" s="174" t="s">
        <v>99</v>
      </c>
      <c r="G182" s="125">
        <f t="shared" si="955"/>
        <v>0</v>
      </c>
      <c r="H182" s="125">
        <f t="shared" si="955"/>
        <v>0</v>
      </c>
      <c r="I182" s="125">
        <f t="shared" si="955"/>
        <v>0</v>
      </c>
      <c r="J182" s="125">
        <f t="shared" ref="J182:K182" si="965">J154+J162+J170+J180</f>
        <v>0</v>
      </c>
      <c r="K182" s="125">
        <f t="shared" si="965"/>
        <v>0</v>
      </c>
      <c r="L182" s="125">
        <f t="shared" ref="L182" si="966">L154+L162+L170+L180</f>
        <v>0</v>
      </c>
      <c r="M182" s="125">
        <f t="shared" ref="M182:N182" si="967">M154+M162+M170+M180</f>
        <v>0</v>
      </c>
      <c r="N182" s="125">
        <f t="shared" si="967"/>
        <v>0</v>
      </c>
      <c r="O182" s="43">
        <f t="shared" si="639"/>
        <v>0</v>
      </c>
      <c r="P182" s="125">
        <f t="shared" si="959"/>
        <v>0</v>
      </c>
      <c r="Q182" s="125">
        <f t="shared" ref="Q182" si="968">Q154+Q162+Q170+Q180</f>
        <v>0</v>
      </c>
      <c r="R182" s="125">
        <f t="shared" si="959"/>
        <v>0</v>
      </c>
      <c r="S182" s="171">
        <f t="shared" si="653"/>
        <v>0</v>
      </c>
      <c r="T182" s="174" t="s">
        <v>99</v>
      </c>
      <c r="U182" s="127">
        <f t="shared" si="961"/>
        <v>0</v>
      </c>
      <c r="V182" s="127">
        <f t="shared" si="962"/>
        <v>0</v>
      </c>
      <c r="W182" s="127">
        <f t="shared" si="962"/>
        <v>0</v>
      </c>
      <c r="X182" s="127">
        <f t="shared" si="962"/>
        <v>0</v>
      </c>
      <c r="Y182" s="127">
        <f t="shared" si="962"/>
        <v>0</v>
      </c>
      <c r="Z182" s="127">
        <f t="shared" si="962"/>
        <v>0</v>
      </c>
      <c r="AA182" s="127">
        <f t="shared" si="962"/>
        <v>0</v>
      </c>
      <c r="AB182" s="127">
        <f t="shared" si="962"/>
        <v>0</v>
      </c>
      <c r="AC182" s="127">
        <f t="shared" si="962"/>
        <v>0</v>
      </c>
      <c r="AD182" s="127">
        <f t="shared" si="962"/>
        <v>0</v>
      </c>
      <c r="AE182" s="127">
        <f t="shared" si="962"/>
        <v>0</v>
      </c>
      <c r="AF182" s="127">
        <f t="shared" si="962"/>
        <v>0</v>
      </c>
      <c r="AG182" s="127">
        <f t="shared" si="962"/>
        <v>0</v>
      </c>
      <c r="AH182" s="127">
        <f t="shared" si="962"/>
        <v>0</v>
      </c>
      <c r="AI182" s="127">
        <f t="shared" si="962"/>
        <v>0</v>
      </c>
      <c r="AJ182" s="127">
        <f t="shared" si="962"/>
        <v>0</v>
      </c>
      <c r="AK182" s="127">
        <f t="shared" si="962"/>
        <v>0</v>
      </c>
      <c r="AL182" s="127">
        <f t="shared" si="962"/>
        <v>0</v>
      </c>
      <c r="AM182" s="127">
        <f t="shared" si="962"/>
        <v>0</v>
      </c>
      <c r="AN182" s="127">
        <f t="shared" si="962"/>
        <v>0</v>
      </c>
      <c r="AO182" s="127">
        <f t="shared" si="962"/>
        <v>0</v>
      </c>
      <c r="AP182" s="127">
        <f t="shared" si="962"/>
        <v>0</v>
      </c>
      <c r="AQ182" s="127">
        <f t="shared" si="962"/>
        <v>0</v>
      </c>
      <c r="AR182" s="127">
        <f t="shared" si="962"/>
        <v>0</v>
      </c>
      <c r="AS182" s="127">
        <f t="shared" si="962"/>
        <v>0</v>
      </c>
      <c r="AT182" s="127">
        <f t="shared" si="962"/>
        <v>0</v>
      </c>
      <c r="AU182" s="127">
        <f t="shared" si="962"/>
        <v>0</v>
      </c>
      <c r="AV182" s="127">
        <f t="shared" si="962"/>
        <v>0</v>
      </c>
      <c r="AW182" s="127">
        <f t="shared" si="962"/>
        <v>0</v>
      </c>
      <c r="AX182" s="127">
        <f t="shared" si="962"/>
        <v>0</v>
      </c>
      <c r="AY182" s="127">
        <f t="shared" si="962"/>
        <v>0</v>
      </c>
      <c r="AZ182" s="127">
        <f t="shared" si="962"/>
        <v>0</v>
      </c>
      <c r="BA182" s="127">
        <f t="shared" si="962"/>
        <v>0</v>
      </c>
      <c r="BB182" s="127">
        <f t="shared" si="962"/>
        <v>0</v>
      </c>
      <c r="BC182" s="127">
        <f t="shared" si="962"/>
        <v>0</v>
      </c>
      <c r="BD182" s="127">
        <f t="shared" si="962"/>
        <v>0</v>
      </c>
      <c r="BE182" s="127">
        <f t="shared" si="962"/>
        <v>0</v>
      </c>
      <c r="BF182" s="127">
        <f t="shared" si="962"/>
        <v>0</v>
      </c>
      <c r="BG182" s="127">
        <f t="shared" si="962"/>
        <v>0</v>
      </c>
      <c r="BH182" s="127">
        <f t="shared" si="962"/>
        <v>0</v>
      </c>
      <c r="BI182" s="127">
        <f t="shared" ref="BI182:BJ182" si="969">BI154+BI162+BI170+BI180</f>
        <v>0</v>
      </c>
      <c r="BJ182" s="127">
        <f t="shared" si="969"/>
        <v>0</v>
      </c>
      <c r="BK182" s="172">
        <f t="shared" si="964"/>
        <v>0</v>
      </c>
      <c r="BL182" s="4"/>
      <c r="BM182" s="330"/>
      <c r="BN182" s="224"/>
      <c r="BO182" s="93">
        <f t="shared" si="644"/>
        <v>0</v>
      </c>
      <c r="BP182" s="133">
        <f t="shared" si="645"/>
        <v>0</v>
      </c>
      <c r="BQ182" s="2"/>
      <c r="BR182" s="2"/>
      <c r="BS182" s="2"/>
      <c r="BT182" s="2"/>
      <c r="BU182" s="2"/>
      <c r="BV182" s="2"/>
      <c r="BW182" s="2"/>
    </row>
    <row r="183" spans="1:126" s="418" customFormat="1" ht="13.2" customHeight="1">
      <c r="K183" s="1147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CA183" s="425"/>
      <c r="CB183" s="135"/>
      <c r="CC183" s="135"/>
      <c r="CD183" s="135"/>
      <c r="CE183" s="135"/>
      <c r="CF183" s="135"/>
      <c r="CG183" s="135"/>
      <c r="CH183" s="135"/>
      <c r="CI183" s="135"/>
      <c r="CJ183" s="135"/>
      <c r="CK183" s="135"/>
      <c r="CL183" s="135"/>
      <c r="CM183" s="135"/>
      <c r="CN183" s="135"/>
      <c r="CO183" s="135"/>
      <c r="CP183" s="135"/>
      <c r="CQ183" s="135"/>
      <c r="CR183" s="135"/>
      <c r="CS183" s="420"/>
      <c r="CT183" s="135"/>
      <c r="CU183" s="135"/>
      <c r="CV183" s="135"/>
      <c r="CW183" s="135"/>
      <c r="CX183" s="135"/>
      <c r="CY183" s="135"/>
      <c r="CZ183" s="135"/>
      <c r="DA183" s="135"/>
      <c r="DB183" s="135"/>
      <c r="DC183" s="135"/>
      <c r="DD183" s="135"/>
      <c r="DE183" s="135"/>
    </row>
    <row r="184" spans="1:126" s="418" customFormat="1" ht="14.4">
      <c r="K184" s="1146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CR184" s="425"/>
      <c r="CS184" s="135"/>
      <c r="CT184" s="135"/>
      <c r="CU184" s="135"/>
      <c r="CV184" s="135"/>
      <c r="CW184" s="135"/>
      <c r="CX184" s="135"/>
      <c r="CY184" s="135"/>
      <c r="CZ184" s="135"/>
      <c r="DA184" s="135"/>
      <c r="DB184" s="135"/>
      <c r="DC184" s="135"/>
      <c r="DD184" s="135"/>
      <c r="DE184" s="135"/>
      <c r="DF184" s="135"/>
      <c r="DG184" s="135"/>
      <c r="DH184" s="135"/>
      <c r="DI184" s="135"/>
      <c r="DJ184" s="420"/>
      <c r="DK184" s="135"/>
      <c r="DL184" s="135"/>
      <c r="DM184" s="135"/>
      <c r="DN184" s="135"/>
      <c r="DO184" s="135"/>
      <c r="DP184" s="135"/>
      <c r="DQ184" s="135"/>
      <c r="DR184" s="135"/>
      <c r="DS184" s="135"/>
      <c r="DT184" s="135"/>
      <c r="DU184" s="135"/>
      <c r="DV184" s="135"/>
    </row>
  </sheetData>
  <mergeCells count="704">
    <mergeCell ref="BJ7:BJ8"/>
    <mergeCell ref="BJ52:BJ53"/>
    <mergeCell ref="BJ97:BJ98"/>
    <mergeCell ref="BJ142:BJ143"/>
    <mergeCell ref="BO141:BO144"/>
    <mergeCell ref="BP141:BP146"/>
    <mergeCell ref="T142:T143"/>
    <mergeCell ref="U142:U143"/>
    <mergeCell ref="AD142:AD143"/>
    <mergeCell ref="BP96:BP101"/>
    <mergeCell ref="BO51:BO56"/>
    <mergeCell ref="BP51:BP56"/>
    <mergeCell ref="AQ7:AQ8"/>
    <mergeCell ref="AR7:AR8"/>
    <mergeCell ref="AS7:AS8"/>
    <mergeCell ref="AH7:AH8"/>
    <mergeCell ref="AI7:AI8"/>
    <mergeCell ref="AJ7:AJ8"/>
    <mergeCell ref="AK7:AK8"/>
    <mergeCell ref="AL7:AL8"/>
    <mergeCell ref="AM7:AM8"/>
    <mergeCell ref="AN7:AN8"/>
    <mergeCell ref="AO7:AO8"/>
    <mergeCell ref="AP7:AP8"/>
    <mergeCell ref="A140:E140"/>
    <mergeCell ref="B141:B143"/>
    <mergeCell ref="C141:C143"/>
    <mergeCell ref="D141:D143"/>
    <mergeCell ref="BH142:BH143"/>
    <mergeCell ref="BK142:BK143"/>
    <mergeCell ref="AW142:AW143"/>
    <mergeCell ref="AV142:AV143"/>
    <mergeCell ref="AZ142:AZ143"/>
    <mergeCell ref="BE142:BE143"/>
    <mergeCell ref="BG142:BG143"/>
    <mergeCell ref="AX142:AX143"/>
    <mergeCell ref="BI142:BI143"/>
    <mergeCell ref="AS142:AS143"/>
    <mergeCell ref="AT142:AT143"/>
    <mergeCell ref="AU142:AU143"/>
    <mergeCell ref="AY142:AY143"/>
    <mergeCell ref="BA142:BA143"/>
    <mergeCell ref="AO142:AO143"/>
    <mergeCell ref="BC142:BC143"/>
    <mergeCell ref="BD142:BD143"/>
    <mergeCell ref="BF142:BF143"/>
    <mergeCell ref="V142:V143"/>
    <mergeCell ref="W142:W143"/>
    <mergeCell ref="A134:A135"/>
    <mergeCell ref="B134:B135"/>
    <mergeCell ref="C134:C135"/>
    <mergeCell ref="D134:D135"/>
    <mergeCell ref="E134:E135"/>
    <mergeCell ref="BU135:BU136"/>
    <mergeCell ref="BV135:BV136"/>
    <mergeCell ref="BW135:BW136"/>
    <mergeCell ref="B136:B137"/>
    <mergeCell ref="C136:C137"/>
    <mergeCell ref="D136:D137"/>
    <mergeCell ref="E136:E137"/>
    <mergeCell ref="D130:D131"/>
    <mergeCell ref="E130:E131"/>
    <mergeCell ref="BU131:BU132"/>
    <mergeCell ref="BV131:BV132"/>
    <mergeCell ref="BW131:BW132"/>
    <mergeCell ref="B132:B133"/>
    <mergeCell ref="C132:C133"/>
    <mergeCell ref="D132:D133"/>
    <mergeCell ref="E132:E133"/>
    <mergeCell ref="BU133:BU134"/>
    <mergeCell ref="BV133:BV134"/>
    <mergeCell ref="BW133:BW134"/>
    <mergeCell ref="A124:A125"/>
    <mergeCell ref="B124:B125"/>
    <mergeCell ref="C124:C125"/>
    <mergeCell ref="D124:D125"/>
    <mergeCell ref="E124:E125"/>
    <mergeCell ref="BU125:BU126"/>
    <mergeCell ref="BV125:BV126"/>
    <mergeCell ref="BW125:BW126"/>
    <mergeCell ref="B126:B127"/>
    <mergeCell ref="C126:C127"/>
    <mergeCell ref="D126:D127"/>
    <mergeCell ref="E126:E127"/>
    <mergeCell ref="BU127:BU128"/>
    <mergeCell ref="BV127:BV128"/>
    <mergeCell ref="BW127:BW128"/>
    <mergeCell ref="B128:B129"/>
    <mergeCell ref="C128:C129"/>
    <mergeCell ref="D128:D129"/>
    <mergeCell ref="E128:E129"/>
    <mergeCell ref="BU129:BU130"/>
    <mergeCell ref="BV129:BV130"/>
    <mergeCell ref="BW129:BW130"/>
    <mergeCell ref="B130:B131"/>
    <mergeCell ref="C130:C131"/>
    <mergeCell ref="BU121:BU122"/>
    <mergeCell ref="BV121:BV122"/>
    <mergeCell ref="BW121:BW122"/>
    <mergeCell ref="B122:B123"/>
    <mergeCell ref="C122:C123"/>
    <mergeCell ref="D122:D123"/>
    <mergeCell ref="E122:E123"/>
    <mergeCell ref="BU123:BU124"/>
    <mergeCell ref="BV123:BV124"/>
    <mergeCell ref="BW123:BW124"/>
    <mergeCell ref="D114:D115"/>
    <mergeCell ref="E114:E115"/>
    <mergeCell ref="BU115:BU116"/>
    <mergeCell ref="BV115:BV116"/>
    <mergeCell ref="BW115:BW116"/>
    <mergeCell ref="A116:A117"/>
    <mergeCell ref="B116:B117"/>
    <mergeCell ref="C116:C117"/>
    <mergeCell ref="D116:D117"/>
    <mergeCell ref="E116:E117"/>
    <mergeCell ref="BU117:BU118"/>
    <mergeCell ref="BV117:BV118"/>
    <mergeCell ref="BW117:BW118"/>
    <mergeCell ref="B118:B119"/>
    <mergeCell ref="C118:C119"/>
    <mergeCell ref="D118:D119"/>
    <mergeCell ref="E118:E119"/>
    <mergeCell ref="BU119:BU120"/>
    <mergeCell ref="BV119:BV120"/>
    <mergeCell ref="BW119:BW120"/>
    <mergeCell ref="B120:B121"/>
    <mergeCell ref="C120:C121"/>
    <mergeCell ref="D120:D121"/>
    <mergeCell ref="E120:E121"/>
    <mergeCell ref="A108:A109"/>
    <mergeCell ref="B108:B109"/>
    <mergeCell ref="C108:C109"/>
    <mergeCell ref="D108:D109"/>
    <mergeCell ref="E108:E109"/>
    <mergeCell ref="BU109:BU110"/>
    <mergeCell ref="BV109:BV110"/>
    <mergeCell ref="BW109:BW110"/>
    <mergeCell ref="B110:B111"/>
    <mergeCell ref="C110:C111"/>
    <mergeCell ref="D110:D111"/>
    <mergeCell ref="E110:E111"/>
    <mergeCell ref="BU111:BU112"/>
    <mergeCell ref="BV111:BV112"/>
    <mergeCell ref="BW111:BW112"/>
    <mergeCell ref="B112:B113"/>
    <mergeCell ref="C112:C113"/>
    <mergeCell ref="D112:D113"/>
    <mergeCell ref="E112:E113"/>
    <mergeCell ref="BU113:BU114"/>
    <mergeCell ref="BV113:BV114"/>
    <mergeCell ref="BW113:BW114"/>
    <mergeCell ref="B114:B115"/>
    <mergeCell ref="C114:C115"/>
    <mergeCell ref="BU103:BU104"/>
    <mergeCell ref="BV103:BV104"/>
    <mergeCell ref="BW103:BW104"/>
    <mergeCell ref="B104:B105"/>
    <mergeCell ref="C104:C105"/>
    <mergeCell ref="D104:D105"/>
    <mergeCell ref="E104:E105"/>
    <mergeCell ref="BU105:BU106"/>
    <mergeCell ref="BV105:BV106"/>
    <mergeCell ref="BW105:BW106"/>
    <mergeCell ref="B106:B107"/>
    <mergeCell ref="C106:C107"/>
    <mergeCell ref="D106:D107"/>
    <mergeCell ref="E106:E107"/>
    <mergeCell ref="BU107:BU108"/>
    <mergeCell ref="BV107:BV108"/>
    <mergeCell ref="BW107:BW108"/>
    <mergeCell ref="B102:B103"/>
    <mergeCell ref="C102:C103"/>
    <mergeCell ref="D102:D103"/>
    <mergeCell ref="E102:E103"/>
    <mergeCell ref="BQ96:BQ101"/>
    <mergeCell ref="T97:T98"/>
    <mergeCell ref="U97:U98"/>
    <mergeCell ref="AD97:AD98"/>
    <mergeCell ref="AV97:AV98"/>
    <mergeCell ref="AW97:AW98"/>
    <mergeCell ref="AX97:AX98"/>
    <mergeCell ref="AZ97:AZ98"/>
    <mergeCell ref="BE97:BE98"/>
    <mergeCell ref="BG97:BG98"/>
    <mergeCell ref="BH97:BH98"/>
    <mergeCell ref="BK97:BK98"/>
    <mergeCell ref="BO96:BO101"/>
    <mergeCell ref="BI97:BI98"/>
    <mergeCell ref="AG97:AG98"/>
    <mergeCell ref="AH97:AH98"/>
    <mergeCell ref="AI97:AI98"/>
    <mergeCell ref="AJ97:AJ98"/>
    <mergeCell ref="AK97:AK98"/>
    <mergeCell ref="AL97:AL98"/>
    <mergeCell ref="AT97:AT98"/>
    <mergeCell ref="AU97:AU98"/>
    <mergeCell ref="BD97:BD98"/>
    <mergeCell ref="BF97:BF98"/>
    <mergeCell ref="A89:A90"/>
    <mergeCell ref="B89:B90"/>
    <mergeCell ref="C89:C90"/>
    <mergeCell ref="D89:D90"/>
    <mergeCell ref="E89:E90"/>
    <mergeCell ref="BU90:BU91"/>
    <mergeCell ref="BV90:BV91"/>
    <mergeCell ref="BW90:BW91"/>
    <mergeCell ref="B91:B92"/>
    <mergeCell ref="C91:C92"/>
    <mergeCell ref="D91:D92"/>
    <mergeCell ref="E91:E92"/>
    <mergeCell ref="A95:E95"/>
    <mergeCell ref="B96:B98"/>
    <mergeCell ref="C96:C98"/>
    <mergeCell ref="D96:D98"/>
    <mergeCell ref="E96:E98"/>
    <mergeCell ref="P96:P98"/>
    <mergeCell ref="R96:R98"/>
    <mergeCell ref="S96:S101"/>
    <mergeCell ref="O96:O98"/>
    <mergeCell ref="Q96:Q98"/>
    <mergeCell ref="B99:B101"/>
    <mergeCell ref="C99:C101"/>
    <mergeCell ref="D99:D101"/>
    <mergeCell ref="E99:E101"/>
    <mergeCell ref="BR97:BR101"/>
    <mergeCell ref="D85:D86"/>
    <mergeCell ref="E85:E86"/>
    <mergeCell ref="BU86:BU87"/>
    <mergeCell ref="BV86:BV87"/>
    <mergeCell ref="BW86:BW87"/>
    <mergeCell ref="B87:B88"/>
    <mergeCell ref="C87:C88"/>
    <mergeCell ref="D87:D88"/>
    <mergeCell ref="E87:E88"/>
    <mergeCell ref="BU88:BU89"/>
    <mergeCell ref="BV88:BV89"/>
    <mergeCell ref="BW88:BW89"/>
    <mergeCell ref="BC97:BC98"/>
    <mergeCell ref="V97:V98"/>
    <mergeCell ref="W97:W98"/>
    <mergeCell ref="X97:X98"/>
    <mergeCell ref="Y97:Y98"/>
    <mergeCell ref="Z97:Z98"/>
    <mergeCell ref="AA97:AA98"/>
    <mergeCell ref="AB97:AB98"/>
    <mergeCell ref="AC97:AC98"/>
    <mergeCell ref="AE97:AE98"/>
    <mergeCell ref="AF97:AF98"/>
    <mergeCell ref="A79:A80"/>
    <mergeCell ref="B79:B80"/>
    <mergeCell ref="C79:C80"/>
    <mergeCell ref="D79:D80"/>
    <mergeCell ref="E79:E80"/>
    <mergeCell ref="BU80:BU81"/>
    <mergeCell ref="BV80:BV81"/>
    <mergeCell ref="BW80:BW81"/>
    <mergeCell ref="B81:B82"/>
    <mergeCell ref="C81:C82"/>
    <mergeCell ref="D81:D82"/>
    <mergeCell ref="E81:E82"/>
    <mergeCell ref="BU82:BU83"/>
    <mergeCell ref="BV82:BV83"/>
    <mergeCell ref="BW82:BW83"/>
    <mergeCell ref="B83:B84"/>
    <mergeCell ref="C83:C84"/>
    <mergeCell ref="D83:D84"/>
    <mergeCell ref="E83:E84"/>
    <mergeCell ref="BU84:BU85"/>
    <mergeCell ref="BV84:BV85"/>
    <mergeCell ref="BW84:BW85"/>
    <mergeCell ref="B85:B86"/>
    <mergeCell ref="C85:C86"/>
    <mergeCell ref="BU76:BU77"/>
    <mergeCell ref="BV76:BV77"/>
    <mergeCell ref="BW76:BW77"/>
    <mergeCell ref="B77:B78"/>
    <mergeCell ref="C77:C78"/>
    <mergeCell ref="D77:D78"/>
    <mergeCell ref="E77:E78"/>
    <mergeCell ref="BU78:BU79"/>
    <mergeCell ref="BV78:BV79"/>
    <mergeCell ref="BW78:BW79"/>
    <mergeCell ref="D69:D70"/>
    <mergeCell ref="E69:E70"/>
    <mergeCell ref="BU70:BU71"/>
    <mergeCell ref="BV70:BV71"/>
    <mergeCell ref="BW70:BW71"/>
    <mergeCell ref="A71:A72"/>
    <mergeCell ref="B71:B72"/>
    <mergeCell ref="C71:C72"/>
    <mergeCell ref="D71:D72"/>
    <mergeCell ref="E71:E72"/>
    <mergeCell ref="BU72:BU73"/>
    <mergeCell ref="BV72:BV73"/>
    <mergeCell ref="BW72:BW73"/>
    <mergeCell ref="B73:B74"/>
    <mergeCell ref="C73:C74"/>
    <mergeCell ref="D73:D74"/>
    <mergeCell ref="E73:E74"/>
    <mergeCell ref="BU74:BU75"/>
    <mergeCell ref="BV74:BV75"/>
    <mergeCell ref="BW74:BW75"/>
    <mergeCell ref="B75:B76"/>
    <mergeCell ref="C75:C76"/>
    <mergeCell ref="D75:D76"/>
    <mergeCell ref="E75:E76"/>
    <mergeCell ref="A63:A64"/>
    <mergeCell ref="B63:B64"/>
    <mergeCell ref="C63:C64"/>
    <mergeCell ref="D63:D64"/>
    <mergeCell ref="E63:E64"/>
    <mergeCell ref="BU64:BU65"/>
    <mergeCell ref="BV64:BV65"/>
    <mergeCell ref="BW64:BW65"/>
    <mergeCell ref="B65:B66"/>
    <mergeCell ref="C65:C66"/>
    <mergeCell ref="D65:D66"/>
    <mergeCell ref="E65:E66"/>
    <mergeCell ref="BU66:BU67"/>
    <mergeCell ref="BV66:BV67"/>
    <mergeCell ref="BW66:BW67"/>
    <mergeCell ref="B67:B68"/>
    <mergeCell ref="C67:C68"/>
    <mergeCell ref="D67:D68"/>
    <mergeCell ref="E67:E68"/>
    <mergeCell ref="BU68:BU69"/>
    <mergeCell ref="BV68:BV69"/>
    <mergeCell ref="BW68:BW69"/>
    <mergeCell ref="B69:B70"/>
    <mergeCell ref="C69:C70"/>
    <mergeCell ref="BU58:BU59"/>
    <mergeCell ref="BV58:BV59"/>
    <mergeCell ref="BW58:BW59"/>
    <mergeCell ref="B59:B60"/>
    <mergeCell ref="C59:C60"/>
    <mergeCell ref="D59:D60"/>
    <mergeCell ref="E59:E60"/>
    <mergeCell ref="BU60:BU61"/>
    <mergeCell ref="BV60:BV61"/>
    <mergeCell ref="BW60:BW61"/>
    <mergeCell ref="B61:B62"/>
    <mergeCell ref="C61:C62"/>
    <mergeCell ref="D61:D62"/>
    <mergeCell ref="E61:E62"/>
    <mergeCell ref="BU62:BU63"/>
    <mergeCell ref="BV62:BV63"/>
    <mergeCell ref="BW62:BW63"/>
    <mergeCell ref="B57:B58"/>
    <mergeCell ref="C57:C58"/>
    <mergeCell ref="D57:D58"/>
    <mergeCell ref="E57:E58"/>
    <mergeCell ref="BQ51:BQ56"/>
    <mergeCell ref="T52:T53"/>
    <mergeCell ref="U52:U53"/>
    <mergeCell ref="AD52:AD53"/>
    <mergeCell ref="AV52:AV53"/>
    <mergeCell ref="AW52:AW53"/>
    <mergeCell ref="AX52:AX53"/>
    <mergeCell ref="AZ52:AZ53"/>
    <mergeCell ref="BE52:BE53"/>
    <mergeCell ref="BG52:BG53"/>
    <mergeCell ref="BH52:BH53"/>
    <mergeCell ref="AM52:AM53"/>
    <mergeCell ref="AN52:AN53"/>
    <mergeCell ref="AT52:AT53"/>
    <mergeCell ref="AU52:AU53"/>
    <mergeCell ref="AY52:AY53"/>
    <mergeCell ref="BA52:BA53"/>
    <mergeCell ref="BC52:BC53"/>
    <mergeCell ref="BD52:BD53"/>
    <mergeCell ref="BF52:BF53"/>
    <mergeCell ref="AO52:AO53"/>
    <mergeCell ref="AP52:AP53"/>
    <mergeCell ref="BB52:BB53"/>
    <mergeCell ref="A26:A27"/>
    <mergeCell ref="B26:B27"/>
    <mergeCell ref="C26:C27"/>
    <mergeCell ref="D26:D27"/>
    <mergeCell ref="E26:E27"/>
    <mergeCell ref="BR52:BR56"/>
    <mergeCell ref="B54:B56"/>
    <mergeCell ref="C54:C56"/>
    <mergeCell ref="D54:D56"/>
    <mergeCell ref="E54:E56"/>
    <mergeCell ref="BK52:BK53"/>
    <mergeCell ref="A50:E50"/>
    <mergeCell ref="B51:B53"/>
    <mergeCell ref="C51:C53"/>
    <mergeCell ref="D51:D53"/>
    <mergeCell ref="E51:E53"/>
    <mergeCell ref="P51:P53"/>
    <mergeCell ref="R51:R53"/>
    <mergeCell ref="S51:S56"/>
    <mergeCell ref="O51:O53"/>
    <mergeCell ref="Q51:Q53"/>
    <mergeCell ref="BI52:BI53"/>
    <mergeCell ref="C30:C31"/>
    <mergeCell ref="D30:D31"/>
    <mergeCell ref="A5:E5"/>
    <mergeCell ref="B6:B8"/>
    <mergeCell ref="C6:C8"/>
    <mergeCell ref="D6:D8"/>
    <mergeCell ref="E6:E8"/>
    <mergeCell ref="P6:P8"/>
    <mergeCell ref="R6:R8"/>
    <mergeCell ref="O6:O8"/>
    <mergeCell ref="Q6:Q8"/>
    <mergeCell ref="BR7:BR11"/>
    <mergeCell ref="B9:B11"/>
    <mergeCell ref="C9:C11"/>
    <mergeCell ref="D9:D11"/>
    <mergeCell ref="E9:E11"/>
    <mergeCell ref="B12:B13"/>
    <mergeCell ref="C12:C13"/>
    <mergeCell ref="D12:D13"/>
    <mergeCell ref="E12:E13"/>
    <mergeCell ref="BK7:BK8"/>
    <mergeCell ref="AX7:AX8"/>
    <mergeCell ref="AZ7:AZ8"/>
    <mergeCell ref="BE7:BE8"/>
    <mergeCell ref="BG7:BG8"/>
    <mergeCell ref="BH7:BH8"/>
    <mergeCell ref="T7:T8"/>
    <mergeCell ref="U7:U8"/>
    <mergeCell ref="AD7:AD8"/>
    <mergeCell ref="BQ6:BQ11"/>
    <mergeCell ref="S6:S11"/>
    <mergeCell ref="BO6:BO11"/>
    <mergeCell ref="BP6:BP11"/>
    <mergeCell ref="AV7:AV8"/>
    <mergeCell ref="BI7:BI8"/>
    <mergeCell ref="BU13:BU14"/>
    <mergeCell ref="BV13:BV14"/>
    <mergeCell ref="BW13:BW14"/>
    <mergeCell ref="B14:B15"/>
    <mergeCell ref="C14:C15"/>
    <mergeCell ref="D14:D15"/>
    <mergeCell ref="E14:E15"/>
    <mergeCell ref="BU15:BU16"/>
    <mergeCell ref="BV15:BV16"/>
    <mergeCell ref="BW15:BW16"/>
    <mergeCell ref="BW17:BW18"/>
    <mergeCell ref="A18:A19"/>
    <mergeCell ref="B18:B19"/>
    <mergeCell ref="C18:C19"/>
    <mergeCell ref="D18:D19"/>
    <mergeCell ref="E18:E19"/>
    <mergeCell ref="BU19:BU20"/>
    <mergeCell ref="BV19:BV20"/>
    <mergeCell ref="BW19:BW20"/>
    <mergeCell ref="B20:B21"/>
    <mergeCell ref="B16:B17"/>
    <mergeCell ref="C16:C17"/>
    <mergeCell ref="D16:D17"/>
    <mergeCell ref="E16:E17"/>
    <mergeCell ref="BU17:BU18"/>
    <mergeCell ref="BV17:BV18"/>
    <mergeCell ref="C20:C21"/>
    <mergeCell ref="D20:D21"/>
    <mergeCell ref="E20:E21"/>
    <mergeCell ref="BW23:BW24"/>
    <mergeCell ref="B24:B25"/>
    <mergeCell ref="C24:C25"/>
    <mergeCell ref="D24:D25"/>
    <mergeCell ref="E24:E25"/>
    <mergeCell ref="BU25:BU26"/>
    <mergeCell ref="BV25:BV26"/>
    <mergeCell ref="BW25:BW26"/>
    <mergeCell ref="B22:B23"/>
    <mergeCell ref="C22:C23"/>
    <mergeCell ref="D22:D23"/>
    <mergeCell ref="E22:E23"/>
    <mergeCell ref="BU23:BU24"/>
    <mergeCell ref="BV23:BV24"/>
    <mergeCell ref="BU21:BU22"/>
    <mergeCell ref="BV21:BV22"/>
    <mergeCell ref="BW21:BW22"/>
    <mergeCell ref="E30:E31"/>
    <mergeCell ref="BU31:BU32"/>
    <mergeCell ref="BV31:BV32"/>
    <mergeCell ref="BW31:BW32"/>
    <mergeCell ref="BV27:BV28"/>
    <mergeCell ref="BW27:BW28"/>
    <mergeCell ref="B28:B29"/>
    <mergeCell ref="C28:C29"/>
    <mergeCell ref="D28:D29"/>
    <mergeCell ref="E28:E29"/>
    <mergeCell ref="BU29:BU30"/>
    <mergeCell ref="BV29:BV30"/>
    <mergeCell ref="BW29:BW30"/>
    <mergeCell ref="B30:B31"/>
    <mergeCell ref="BU27:BU28"/>
    <mergeCell ref="C36:C37"/>
    <mergeCell ref="D36:D37"/>
    <mergeCell ref="E36:E37"/>
    <mergeCell ref="BU37:BU38"/>
    <mergeCell ref="BV37:BV38"/>
    <mergeCell ref="BW37:BW38"/>
    <mergeCell ref="BW33:BW34"/>
    <mergeCell ref="A34:A35"/>
    <mergeCell ref="B34:B35"/>
    <mergeCell ref="C34:C35"/>
    <mergeCell ref="D34:D35"/>
    <mergeCell ref="E34:E35"/>
    <mergeCell ref="BU35:BU36"/>
    <mergeCell ref="BV35:BV36"/>
    <mergeCell ref="BW35:BW36"/>
    <mergeCell ref="B36:B37"/>
    <mergeCell ref="B32:B33"/>
    <mergeCell ref="C32:C33"/>
    <mergeCell ref="D32:D33"/>
    <mergeCell ref="E32:E33"/>
    <mergeCell ref="BU33:BU34"/>
    <mergeCell ref="BV33:BV34"/>
    <mergeCell ref="A44:A45"/>
    <mergeCell ref="B44:B45"/>
    <mergeCell ref="C44:C45"/>
    <mergeCell ref="D44:D45"/>
    <mergeCell ref="E44:E45"/>
    <mergeCell ref="BW39:BW40"/>
    <mergeCell ref="B40:B41"/>
    <mergeCell ref="C40:C41"/>
    <mergeCell ref="D40:D41"/>
    <mergeCell ref="E40:E41"/>
    <mergeCell ref="BU41:BU42"/>
    <mergeCell ref="BV41:BV42"/>
    <mergeCell ref="BW41:BW42"/>
    <mergeCell ref="B42:B43"/>
    <mergeCell ref="C42:C43"/>
    <mergeCell ref="B38:B39"/>
    <mergeCell ref="C38:C39"/>
    <mergeCell ref="D38:D39"/>
    <mergeCell ref="E38:E39"/>
    <mergeCell ref="BU39:BU40"/>
    <mergeCell ref="BV39:BV40"/>
    <mergeCell ref="BU45:BU46"/>
    <mergeCell ref="BV45:BV46"/>
    <mergeCell ref="BW45:BW46"/>
    <mergeCell ref="B46:B47"/>
    <mergeCell ref="C46:C47"/>
    <mergeCell ref="D46:D47"/>
    <mergeCell ref="E46:E47"/>
    <mergeCell ref="D42:D43"/>
    <mergeCell ref="E42:E43"/>
    <mergeCell ref="BU43:BU44"/>
    <mergeCell ref="BV43:BV44"/>
    <mergeCell ref="BW43:BW44"/>
    <mergeCell ref="B149:B150"/>
    <mergeCell ref="C149:C150"/>
    <mergeCell ref="D149:D150"/>
    <mergeCell ref="E149:E150"/>
    <mergeCell ref="S141:S144"/>
    <mergeCell ref="B151:B152"/>
    <mergeCell ref="C151:C152"/>
    <mergeCell ref="D151:D152"/>
    <mergeCell ref="E151:E152"/>
    <mergeCell ref="B147:B148"/>
    <mergeCell ref="C147:C148"/>
    <mergeCell ref="D147:D148"/>
    <mergeCell ref="E147:E148"/>
    <mergeCell ref="E141:E143"/>
    <mergeCell ref="P141:P143"/>
    <mergeCell ref="R141:R143"/>
    <mergeCell ref="O141:O143"/>
    <mergeCell ref="B144:B146"/>
    <mergeCell ref="C144:C146"/>
    <mergeCell ref="D144:D146"/>
    <mergeCell ref="E144:E146"/>
    <mergeCell ref="Q141:Q143"/>
    <mergeCell ref="A169:A170"/>
    <mergeCell ref="B169:B170"/>
    <mergeCell ref="C169:C170"/>
    <mergeCell ref="D169:D170"/>
    <mergeCell ref="E169:E170"/>
    <mergeCell ref="B163:B164"/>
    <mergeCell ref="C163:C164"/>
    <mergeCell ref="D163:D164"/>
    <mergeCell ref="E163:E164"/>
    <mergeCell ref="B165:B166"/>
    <mergeCell ref="C165:C166"/>
    <mergeCell ref="D165:D166"/>
    <mergeCell ref="E165:E166"/>
    <mergeCell ref="B167:B168"/>
    <mergeCell ref="C167:C168"/>
    <mergeCell ref="D167:D168"/>
    <mergeCell ref="E167:E168"/>
    <mergeCell ref="A153:A154"/>
    <mergeCell ref="B153:B154"/>
    <mergeCell ref="C153:C154"/>
    <mergeCell ref="D153:D154"/>
    <mergeCell ref="E153:E154"/>
    <mergeCell ref="A161:A162"/>
    <mergeCell ref="B161:B162"/>
    <mergeCell ref="C161:C162"/>
    <mergeCell ref="D161:D162"/>
    <mergeCell ref="E161:E162"/>
    <mergeCell ref="B155:B156"/>
    <mergeCell ref="C155:C156"/>
    <mergeCell ref="D155:D156"/>
    <mergeCell ref="E155:E156"/>
    <mergeCell ref="B157:B158"/>
    <mergeCell ref="C157:C158"/>
    <mergeCell ref="D157:D158"/>
    <mergeCell ref="E157:E158"/>
    <mergeCell ref="B159:B160"/>
    <mergeCell ref="C159:C160"/>
    <mergeCell ref="D159:D160"/>
    <mergeCell ref="E159:E160"/>
    <mergeCell ref="A179:A180"/>
    <mergeCell ref="B179:B180"/>
    <mergeCell ref="C179:C180"/>
    <mergeCell ref="D179:D180"/>
    <mergeCell ref="E179:E180"/>
    <mergeCell ref="A181:A182"/>
    <mergeCell ref="B181:B182"/>
    <mergeCell ref="C181:C182"/>
    <mergeCell ref="D181:D182"/>
    <mergeCell ref="E181:E182"/>
    <mergeCell ref="B175:B176"/>
    <mergeCell ref="C175:C176"/>
    <mergeCell ref="D175:D176"/>
    <mergeCell ref="E175:E176"/>
    <mergeCell ref="B177:B178"/>
    <mergeCell ref="C177:C178"/>
    <mergeCell ref="D177:D178"/>
    <mergeCell ref="E177:E178"/>
    <mergeCell ref="B171:B172"/>
    <mergeCell ref="C171:C172"/>
    <mergeCell ref="D171:D172"/>
    <mergeCell ref="E171:E172"/>
    <mergeCell ref="B173:B174"/>
    <mergeCell ref="C173:C174"/>
    <mergeCell ref="D173:D174"/>
    <mergeCell ref="E173:E174"/>
    <mergeCell ref="X7:X8"/>
    <mergeCell ref="Y7:Y8"/>
    <mergeCell ref="Z7:Z8"/>
    <mergeCell ref="AA7:AA8"/>
    <mergeCell ref="AB7:AB8"/>
    <mergeCell ref="AC7:AC8"/>
    <mergeCell ref="AE7:AE8"/>
    <mergeCell ref="AF7:AF8"/>
    <mergeCell ref="AG7:AG8"/>
    <mergeCell ref="BC7:BC8"/>
    <mergeCell ref="BD7:BD8"/>
    <mergeCell ref="BF7:BF8"/>
    <mergeCell ref="V52:V53"/>
    <mergeCell ref="W52:W53"/>
    <mergeCell ref="X52:X53"/>
    <mergeCell ref="Y52:Y53"/>
    <mergeCell ref="Z52:Z53"/>
    <mergeCell ref="AA52:AA53"/>
    <mergeCell ref="AB52:AB53"/>
    <mergeCell ref="AC52:AC53"/>
    <mergeCell ref="AE52:AE53"/>
    <mergeCell ref="AF52:AF53"/>
    <mergeCell ref="AG52:AG53"/>
    <mergeCell ref="AH52:AH53"/>
    <mergeCell ref="AI52:AI53"/>
    <mergeCell ref="AJ52:AJ53"/>
    <mergeCell ref="AK52:AK53"/>
    <mergeCell ref="AL52:AL53"/>
    <mergeCell ref="V7:V8"/>
    <mergeCell ref="W7:W8"/>
    <mergeCell ref="AT7:AT8"/>
    <mergeCell ref="AU7:AU8"/>
    <mergeCell ref="AY7:AY8"/>
    <mergeCell ref="BA7:BA8"/>
    <mergeCell ref="BB7:BB8"/>
    <mergeCell ref="AW7:AW8"/>
    <mergeCell ref="AL142:AL143"/>
    <mergeCell ref="AM142:AM143"/>
    <mergeCell ref="AN142:AN143"/>
    <mergeCell ref="AP142:AP143"/>
    <mergeCell ref="AQ142:AQ143"/>
    <mergeCell ref="AR142:AR143"/>
    <mergeCell ref="AQ97:AQ98"/>
    <mergeCell ref="AR97:AR98"/>
    <mergeCell ref="AS97:AS98"/>
    <mergeCell ref="AM97:AM98"/>
    <mergeCell ref="AN97:AN98"/>
    <mergeCell ref="AO97:AO98"/>
    <mergeCell ref="AP97:AP98"/>
    <mergeCell ref="AQ52:AQ53"/>
    <mergeCell ref="AR52:AR53"/>
    <mergeCell ref="AS52:AS53"/>
    <mergeCell ref="AY97:AY98"/>
    <mergeCell ref="BA97:BA98"/>
    <mergeCell ref="AH142:AH143"/>
    <mergeCell ref="AI142:AI143"/>
    <mergeCell ref="AJ142:AJ143"/>
    <mergeCell ref="AK142:AK143"/>
    <mergeCell ref="BB142:BB143"/>
    <mergeCell ref="BB97:BB98"/>
    <mergeCell ref="X142:X143"/>
    <mergeCell ref="Y142:Y143"/>
    <mergeCell ref="Z142:Z143"/>
    <mergeCell ref="AA142:AA143"/>
    <mergeCell ref="AB142:AB143"/>
    <mergeCell ref="AC142:AC143"/>
    <mergeCell ref="AE142:AE143"/>
    <mergeCell ref="AF142:AF143"/>
    <mergeCell ref="AG142:AG143"/>
  </mergeCells>
  <phoneticPr fontId="12"/>
  <pageMargins left="0.59055118110236227" right="0.2" top="1.0900000000000001" bottom="0.39" header="0.78" footer="0.21"/>
  <pageSetup paperSize="9" scale="10" fitToHeight="0" orientation="landscape" r:id="rId1"/>
  <headerFooter alignWithMargins="0">
    <oddHeader>&amp;R&amp;A</oddHeader>
    <oddFooter>&amp;R&amp;D&amp;T</oddFooter>
  </headerFooter>
  <colBreaks count="1" manualBreakCount="1">
    <brk id="30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A4E620-C265-4EDF-AC4B-9E90464DC8A1}">
  <sheetPr>
    <tabColor rgb="FF92D050"/>
    <pageSetUpPr fitToPage="1"/>
  </sheetPr>
  <dimension ref="A1:DV184"/>
  <sheetViews>
    <sheetView zoomScale="70" zoomScaleNormal="70" zoomScaleSheetLayoutView="100" workbookViewId="0">
      <pane ySplit="8" topLeftCell="A9" activePane="bottomLeft" state="frozen"/>
      <selection activeCell="S182" sqref="S182"/>
      <selection pane="bottomLeft" activeCell="S182" sqref="S182"/>
    </sheetView>
  </sheetViews>
  <sheetFormatPr defaultColWidth="9" defaultRowHeight="13.2" outlineLevelCol="1"/>
  <cols>
    <col min="1" max="1" width="9.44140625" style="1" customWidth="1"/>
    <col min="2" max="4" width="10.109375" style="1" customWidth="1"/>
    <col min="5" max="5" width="9.6640625" style="1" customWidth="1"/>
    <col min="6" max="6" width="9" style="1" bestFit="1" customWidth="1"/>
    <col min="7" max="8" width="10.44140625" style="1" customWidth="1" outlineLevel="1"/>
    <col min="9" max="9" width="14.21875" style="1" customWidth="1" outlineLevel="1"/>
    <col min="10" max="10" width="10.44140625" style="1" customWidth="1" outlineLevel="1"/>
    <col min="11" max="11" width="9.21875" style="1" customWidth="1" outlineLevel="1"/>
    <col min="12" max="12" width="11.33203125" style="1" customWidth="1" outlineLevel="1"/>
    <col min="13" max="14" width="14.109375" style="1" customWidth="1" outlineLevel="1"/>
    <col min="15" max="15" width="11.21875" style="1" customWidth="1" outlineLevel="1"/>
    <col min="16" max="18" width="11.33203125" style="1" customWidth="1" outlineLevel="1"/>
    <col min="19" max="19" width="12.88671875" style="1" customWidth="1" outlineLevel="1"/>
    <col min="20" max="20" width="11.109375" style="1" customWidth="1" outlineLevel="1"/>
    <col min="21" max="22" width="10.44140625" style="1" customWidth="1" outlineLevel="1"/>
    <col min="23" max="23" width="12.44140625" style="1" customWidth="1" outlineLevel="1"/>
    <col min="24" max="24" width="9.44140625" style="1" customWidth="1" outlineLevel="1"/>
    <col min="25" max="27" width="10.109375" style="2" customWidth="1" outlineLevel="1"/>
    <col min="28" max="28" width="12.21875" style="2" customWidth="1" outlineLevel="1"/>
    <col min="29" max="29" width="10.109375" style="2" customWidth="1" outlineLevel="1"/>
    <col min="30" max="30" width="10.88671875" style="2" customWidth="1" outlineLevel="1"/>
    <col min="31" max="33" width="9.44140625" style="2" customWidth="1" outlineLevel="1"/>
    <col min="34" max="34" width="11.21875" style="2" customWidth="1" outlineLevel="1"/>
    <col min="35" max="43" width="10.6640625" style="1" customWidth="1" outlineLevel="1"/>
    <col min="44" max="45" width="10.44140625" style="1" customWidth="1" outlineLevel="1"/>
    <col min="46" max="48" width="13.109375" style="1" customWidth="1"/>
    <col min="49" max="49" width="11.88671875" style="1" customWidth="1"/>
    <col min="50" max="50" width="10.44140625" style="1" customWidth="1"/>
    <col min="51" max="51" width="13.109375" style="1" customWidth="1"/>
    <col min="52" max="52" width="11.33203125" style="1" customWidth="1"/>
    <col min="53" max="53" width="13.5546875" style="1" customWidth="1"/>
    <col min="54" max="54" width="10.6640625" style="1" customWidth="1"/>
    <col min="55" max="56" width="10.44140625" style="1" customWidth="1"/>
    <col min="57" max="57" width="11.44140625" style="1" customWidth="1"/>
    <col min="58" max="59" width="10.44140625" style="1" customWidth="1"/>
    <col min="60" max="62" width="10.77734375" style="1" customWidth="1"/>
    <col min="63" max="65" width="10.44140625" style="1" customWidth="1"/>
    <col min="66" max="67" width="11.21875" style="1" customWidth="1"/>
    <col min="68" max="70" width="10.44140625" style="1" customWidth="1"/>
    <col min="71" max="71" width="10.77734375" style="1" customWidth="1"/>
    <col min="72" max="72" width="10.44140625" style="1" customWidth="1"/>
    <col min="73" max="79" width="10.77734375" style="1" customWidth="1"/>
    <col min="80" max="94" width="10.44140625" style="1" customWidth="1"/>
    <col min="95" max="95" width="12.109375" style="1" customWidth="1"/>
    <col min="96" max="96" width="12.44140625" style="4" customWidth="1"/>
    <col min="97" max="113" width="10.44140625" style="2" customWidth="1"/>
    <col min="114" max="114" width="10.44140625" style="134" customWidth="1"/>
    <col min="115" max="115" width="10.44140625" style="2" customWidth="1"/>
    <col min="116" max="116" width="15.33203125" style="2" customWidth="1"/>
    <col min="117" max="117" width="13.109375" style="2" customWidth="1"/>
    <col min="118" max="120" width="14" style="2" customWidth="1"/>
    <col min="121" max="121" width="12.109375" style="2" bestFit="1" customWidth="1"/>
    <col min="122" max="122" width="13" style="2" bestFit="1" customWidth="1"/>
    <col min="123" max="124" width="10.6640625" style="2" bestFit="1" customWidth="1"/>
    <col min="125" max="126" width="10.44140625" style="2" customWidth="1"/>
    <col min="127" max="16384" width="9" style="1"/>
  </cols>
  <sheetData>
    <row r="1" spans="1:126" ht="14.4">
      <c r="A1" s="1143" t="str">
        <f>共同経理課!A1</f>
        <v>令和　年度　児童福祉施設措置費支弁台帳(児童自立生活援助事業Ⅱ型)</v>
      </c>
      <c r="F1" s="1135"/>
      <c r="G1" s="1136"/>
      <c r="H1" s="1136"/>
      <c r="I1" s="1136"/>
      <c r="J1" s="1136"/>
      <c r="K1" s="1136"/>
      <c r="L1" s="1134"/>
      <c r="M1" s="1134"/>
      <c r="N1" s="1134"/>
      <c r="O1" s="1134"/>
      <c r="P1" s="1134"/>
      <c r="Q1" s="1134"/>
      <c r="R1" s="1134"/>
      <c r="S1" s="1134"/>
      <c r="T1" s="1134"/>
      <c r="U1" s="1134"/>
      <c r="V1" s="1134"/>
      <c r="W1" s="1134"/>
      <c r="X1" s="1134"/>
      <c r="Y1" s="1134"/>
      <c r="Z1" s="1074"/>
      <c r="AA1" s="1074"/>
      <c r="AB1" s="1071"/>
      <c r="AC1" s="1071"/>
      <c r="AD1" s="1072"/>
      <c r="AE1" s="1073"/>
      <c r="AF1" s="1073"/>
      <c r="AG1" s="430"/>
      <c r="AH1" s="430"/>
      <c r="AI1" s="426"/>
      <c r="AJ1" s="426"/>
      <c r="AK1" s="426"/>
      <c r="AL1" s="426"/>
      <c r="AM1" s="426"/>
      <c r="AN1" s="426"/>
      <c r="AO1" s="426"/>
      <c r="AP1" s="426"/>
      <c r="AQ1" s="426"/>
      <c r="AR1" s="426"/>
      <c r="AS1" s="426"/>
      <c r="AT1" s="426"/>
      <c r="AU1" s="426"/>
      <c r="AV1" s="426"/>
      <c r="AW1" s="427"/>
      <c r="AX1" s="427"/>
      <c r="AY1" s="427"/>
      <c r="AZ1" s="426"/>
      <c r="BA1" s="426"/>
      <c r="BB1" s="426"/>
      <c r="BC1" s="426"/>
      <c r="BD1" s="426"/>
      <c r="BE1" s="426"/>
      <c r="BF1" s="426"/>
      <c r="BG1" s="426"/>
      <c r="BH1" s="426"/>
      <c r="BI1" s="426"/>
      <c r="BJ1" s="426"/>
      <c r="BK1" s="426"/>
      <c r="BL1" s="426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32"/>
      <c r="CS1" s="430"/>
      <c r="CT1" s="430"/>
      <c r="CU1" s="430"/>
      <c r="CV1" s="430"/>
      <c r="CW1" s="430"/>
      <c r="CX1" s="430"/>
      <c r="CY1" s="430"/>
      <c r="CZ1" s="430"/>
      <c r="DA1" s="430"/>
      <c r="DB1" s="430"/>
      <c r="DC1" s="430"/>
      <c r="DD1" s="430"/>
      <c r="DE1" s="430"/>
      <c r="DF1" s="430"/>
      <c r="DG1" s="430"/>
      <c r="DH1" s="430"/>
      <c r="DI1" s="430"/>
      <c r="DT1" s="1"/>
      <c r="DU1" s="1"/>
      <c r="DV1" s="1"/>
    </row>
    <row r="2" spans="1:126" ht="24" customHeight="1">
      <c r="A2" s="398">
        <f>共同経理課!A2</f>
        <v>0</v>
      </c>
      <c r="B2" s="211" t="e">
        <f>VLOOKUP(A2,一覧!$A:$B,2,0)</f>
        <v>#N/A</v>
      </c>
      <c r="C2" s="211"/>
      <c r="D2" s="211"/>
      <c r="E2" s="211"/>
      <c r="F2" s="1139"/>
      <c r="G2" s="1134"/>
      <c r="H2" s="1136"/>
      <c r="I2" s="1136"/>
      <c r="J2" s="1136"/>
      <c r="K2" s="1136"/>
      <c r="L2" s="1134"/>
      <c r="M2" s="1134"/>
      <c r="N2" s="1134"/>
      <c r="O2" s="1134"/>
      <c r="P2" s="1134"/>
      <c r="Q2" s="1134"/>
      <c r="R2" s="1134"/>
      <c r="S2" s="1134"/>
      <c r="T2" s="1134"/>
      <c r="U2" s="1134"/>
      <c r="V2" s="1134"/>
      <c r="W2" s="1134"/>
      <c r="X2" s="1134"/>
      <c r="Y2" s="1134"/>
      <c r="Z2" s="1134"/>
      <c r="AA2" s="1134"/>
      <c r="AB2" s="1074"/>
      <c r="AC2" s="1074"/>
      <c r="AD2" s="1075"/>
      <c r="AE2" s="1073"/>
      <c r="AF2" s="1073"/>
      <c r="AG2" s="430"/>
      <c r="AH2" s="430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7"/>
      <c r="AX2" s="427"/>
      <c r="AY2" s="427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32"/>
      <c r="CS2" s="430"/>
      <c r="CT2" s="430"/>
      <c r="CU2" s="430"/>
      <c r="CV2" s="430"/>
      <c r="CW2" s="430"/>
      <c r="CX2" s="430"/>
      <c r="CY2" s="430"/>
      <c r="CZ2" s="430"/>
      <c r="DA2" s="430"/>
      <c r="DB2" s="430"/>
      <c r="DC2" s="430"/>
      <c r="DD2" s="430"/>
      <c r="DE2" s="430"/>
      <c r="DF2" s="430"/>
      <c r="DG2" s="430"/>
      <c r="DH2" s="430"/>
      <c r="DI2" s="430"/>
      <c r="DL2" s="134"/>
      <c r="DN2" s="134"/>
      <c r="DO2" s="134"/>
      <c r="DP2" s="134"/>
      <c r="DT2" s="1"/>
      <c r="DU2" s="1"/>
      <c r="DV2" s="1"/>
    </row>
    <row r="3" spans="1:126" ht="24" customHeight="1">
      <c r="B3" s="211"/>
      <c r="C3" s="211"/>
      <c r="D3" s="211"/>
      <c r="E3" s="211"/>
      <c r="F3" s="1139"/>
      <c r="G3" s="1134"/>
      <c r="H3" s="1136"/>
      <c r="I3" s="1136"/>
      <c r="J3" s="1136"/>
      <c r="K3" s="1136"/>
      <c r="L3" s="1134"/>
      <c r="M3" s="1134"/>
      <c r="N3" s="1134"/>
      <c r="O3" s="1134"/>
      <c r="P3" s="1134"/>
      <c r="Q3" s="1134"/>
      <c r="R3" s="1134"/>
      <c r="S3" s="1134"/>
      <c r="T3" s="1134"/>
      <c r="U3" s="1134"/>
      <c r="V3" s="1134"/>
      <c r="W3" s="1134"/>
      <c r="X3" s="1134"/>
      <c r="Y3" s="1134"/>
      <c r="Z3" s="1134"/>
      <c r="AA3" s="1134"/>
      <c r="AB3" s="1074"/>
      <c r="AC3" s="1074"/>
      <c r="AD3" s="1075"/>
      <c r="AE3" s="1073"/>
      <c r="AF3" s="1073"/>
      <c r="AG3" s="430"/>
      <c r="AH3" s="430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7"/>
      <c r="AX3" s="427"/>
      <c r="AY3" s="427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  <c r="BM3" s="426"/>
      <c r="BN3" s="426"/>
      <c r="BO3" s="426"/>
      <c r="BP3" s="426"/>
      <c r="BQ3" s="426"/>
      <c r="BR3" s="426"/>
      <c r="BS3" s="426"/>
      <c r="BT3" s="426"/>
      <c r="BU3" s="426"/>
      <c r="BV3" s="426"/>
      <c r="BW3" s="426"/>
      <c r="BX3" s="426"/>
      <c r="BY3" s="426"/>
      <c r="BZ3" s="426"/>
      <c r="CA3" s="426"/>
      <c r="CB3" s="426"/>
      <c r="CC3" s="426"/>
      <c r="CD3" s="426"/>
      <c r="CE3" s="426"/>
      <c r="CF3" s="426"/>
      <c r="CG3" s="426"/>
      <c r="CH3" s="426"/>
      <c r="CI3" s="426"/>
      <c r="CJ3" s="426"/>
      <c r="CK3" s="426"/>
      <c r="CL3" s="426"/>
      <c r="CM3" s="426"/>
      <c r="CN3" s="426"/>
      <c r="CO3" s="426"/>
      <c r="CP3" s="426"/>
      <c r="CQ3" s="426"/>
      <c r="CR3" s="432"/>
      <c r="CS3" s="430"/>
      <c r="CT3" s="430"/>
      <c r="CU3" s="430"/>
      <c r="CV3" s="430"/>
      <c r="CW3" s="430"/>
      <c r="CX3" s="430"/>
      <c r="CY3" s="430"/>
      <c r="CZ3" s="430"/>
      <c r="DA3" s="430"/>
      <c r="DB3" s="430"/>
      <c r="DC3" s="430"/>
      <c r="DD3" s="430"/>
      <c r="DE3" s="430"/>
      <c r="DF3" s="430"/>
      <c r="DG3" s="430"/>
      <c r="DH3" s="430"/>
      <c r="DI3" s="430"/>
      <c r="DL3" s="134"/>
      <c r="DN3" s="134"/>
      <c r="DO3" s="134"/>
      <c r="DP3" s="134"/>
      <c r="DT3" s="1"/>
      <c r="DU3" s="1"/>
      <c r="DV3" s="1"/>
    </row>
    <row r="4" spans="1:126" ht="24" customHeight="1">
      <c r="B4" s="211"/>
      <c r="C4" s="211"/>
      <c r="D4" s="211"/>
      <c r="E4" s="211"/>
      <c r="F4" s="1139"/>
      <c r="G4" s="1134"/>
      <c r="H4" s="1136"/>
      <c r="I4" s="1136"/>
      <c r="J4" s="1136"/>
      <c r="K4" s="1136"/>
      <c r="L4" s="1134"/>
      <c r="M4" s="1134"/>
      <c r="N4" s="1134"/>
      <c r="O4" s="1134"/>
      <c r="P4" s="1134"/>
      <c r="Q4" s="1134"/>
      <c r="R4" s="1134"/>
      <c r="S4" s="1134"/>
      <c r="T4" s="1134"/>
      <c r="U4" s="1134"/>
      <c r="V4" s="1134"/>
      <c r="W4" s="1134"/>
      <c r="X4" s="1134"/>
      <c r="Y4" s="1134"/>
      <c r="Z4" s="1134"/>
      <c r="AA4" s="1134"/>
      <c r="AB4" s="1074"/>
      <c r="AC4" s="1074"/>
      <c r="AD4" s="1075"/>
      <c r="AE4" s="1073"/>
      <c r="AF4" s="1073"/>
      <c r="AG4" s="430"/>
      <c r="AH4" s="430"/>
      <c r="AI4" s="426"/>
      <c r="AJ4" s="426"/>
      <c r="AK4" s="426"/>
      <c r="AL4" s="426"/>
      <c r="AM4" s="426"/>
      <c r="AN4" s="426"/>
      <c r="AO4" s="426"/>
      <c r="AP4" s="426"/>
      <c r="AQ4" s="426"/>
      <c r="AR4" s="426"/>
      <c r="AS4" s="426"/>
      <c r="AT4" s="426"/>
      <c r="AU4" s="426"/>
      <c r="AV4" s="426"/>
      <c r="AW4" s="427"/>
      <c r="AX4" s="427"/>
      <c r="AY4" s="427"/>
      <c r="AZ4" s="426"/>
      <c r="BA4" s="426"/>
      <c r="BB4" s="426"/>
      <c r="BC4" s="426"/>
      <c r="BD4" s="426"/>
      <c r="BE4" s="426"/>
      <c r="BF4" s="426"/>
      <c r="BG4" s="426"/>
      <c r="BH4" s="426"/>
      <c r="BI4" s="426"/>
      <c r="BJ4" s="426"/>
      <c r="BK4" s="426"/>
      <c r="BL4" s="426"/>
      <c r="BM4" s="426"/>
      <c r="BN4" s="426"/>
      <c r="BO4" s="426"/>
      <c r="BP4" s="426"/>
      <c r="BQ4" s="426"/>
      <c r="BR4" s="426"/>
      <c r="BS4" s="426"/>
      <c r="BT4" s="426"/>
      <c r="BU4" s="426"/>
      <c r="BV4" s="426"/>
      <c r="BW4" s="426"/>
      <c r="BX4" s="426"/>
      <c r="BY4" s="426"/>
      <c r="BZ4" s="426"/>
      <c r="CA4" s="426"/>
      <c r="CB4" s="426"/>
      <c r="CC4" s="426"/>
      <c r="CD4" s="426"/>
      <c r="CE4" s="426"/>
      <c r="CF4" s="426"/>
      <c r="CG4" s="426"/>
      <c r="CH4" s="426"/>
      <c r="CI4" s="426"/>
      <c r="CJ4" s="426"/>
      <c r="CK4" s="426"/>
      <c r="CL4" s="426"/>
      <c r="CM4" s="426"/>
      <c r="CN4" s="426"/>
      <c r="CO4" s="426"/>
      <c r="CP4" s="426"/>
      <c r="CQ4" s="426"/>
      <c r="CR4" s="432"/>
      <c r="CS4" s="430"/>
      <c r="CT4" s="430"/>
      <c r="CU4" s="430"/>
      <c r="CV4" s="430"/>
      <c r="CW4" s="430"/>
      <c r="CX4" s="430"/>
      <c r="CY4" s="430"/>
      <c r="CZ4" s="430"/>
      <c r="DA4" s="430"/>
      <c r="DB4" s="430"/>
      <c r="DC4" s="430"/>
      <c r="DD4" s="430"/>
      <c r="DE4" s="430"/>
      <c r="DF4" s="430"/>
      <c r="DG4" s="430"/>
      <c r="DH4" s="430"/>
      <c r="DI4" s="430"/>
      <c r="DL4" s="134"/>
      <c r="DN4" s="134"/>
      <c r="DO4" s="134"/>
      <c r="DP4" s="134"/>
      <c r="DT4" s="1"/>
      <c r="DU4" s="1"/>
      <c r="DV4" s="1"/>
    </row>
    <row r="5" spans="1:126" s="266" customFormat="1" ht="24" customHeight="1">
      <c r="A5" s="1351" t="str">
        <f>共同経理課!A5</f>
        <v>児童自立生活援助事業所1</v>
      </c>
      <c r="B5" s="1351"/>
      <c r="C5" s="1351"/>
      <c r="D5" s="1351"/>
      <c r="E5" s="1351"/>
      <c r="F5" s="1140"/>
      <c r="G5" s="1137"/>
      <c r="H5" s="1138"/>
      <c r="I5" s="1138"/>
      <c r="J5" s="1138"/>
      <c r="K5" s="1138"/>
      <c r="L5" s="1137"/>
      <c r="M5" s="1137"/>
      <c r="N5" s="1137" t="s">
        <v>469</v>
      </c>
      <c r="O5" s="1137"/>
      <c r="P5" s="1137"/>
      <c r="Q5" s="1137"/>
      <c r="R5" s="1137"/>
      <c r="S5" s="1137"/>
      <c r="T5" s="1137"/>
      <c r="U5" s="1137"/>
      <c r="V5" s="1137"/>
      <c r="W5" s="1137"/>
      <c r="X5" s="1137"/>
      <c r="Y5" s="1137"/>
      <c r="Z5" s="1137"/>
      <c r="AA5" s="1134"/>
      <c r="AB5" s="1077"/>
      <c r="AC5" s="1077"/>
      <c r="AD5" s="1077"/>
      <c r="AE5" s="1078"/>
      <c r="AF5" s="761"/>
      <c r="AG5" s="442"/>
      <c r="AH5" s="430"/>
      <c r="AI5" s="426"/>
      <c r="AJ5" s="426"/>
      <c r="AK5" s="426"/>
      <c r="AL5" s="426"/>
      <c r="AM5" s="426"/>
      <c r="AN5" s="426"/>
      <c r="AO5" s="426"/>
      <c r="AP5" s="426"/>
      <c r="AQ5" s="426"/>
      <c r="AR5" s="426"/>
      <c r="AS5" s="426"/>
      <c r="AT5" s="426"/>
      <c r="AU5" s="426"/>
      <c r="AV5" s="426"/>
      <c r="AW5" s="428" t="s">
        <v>154</v>
      </c>
      <c r="AX5" s="428" t="s">
        <v>155</v>
      </c>
      <c r="AY5" s="428" t="s">
        <v>156</v>
      </c>
      <c r="AZ5" s="428" t="s">
        <v>157</v>
      </c>
      <c r="BA5" s="428" t="s">
        <v>157</v>
      </c>
      <c r="BB5" s="428" t="s">
        <v>157</v>
      </c>
      <c r="BC5" s="428" t="s">
        <v>157</v>
      </c>
      <c r="BD5" s="428" t="s">
        <v>157</v>
      </c>
      <c r="BE5" s="428" t="s">
        <v>157</v>
      </c>
      <c r="BF5" s="428" t="s">
        <v>157</v>
      </c>
      <c r="BG5" s="428" t="s">
        <v>157</v>
      </c>
      <c r="BH5" s="428" t="s">
        <v>157</v>
      </c>
      <c r="BI5" s="428"/>
      <c r="BJ5" s="428"/>
      <c r="BK5" s="428" t="s">
        <v>159</v>
      </c>
      <c r="BL5" s="428" t="s">
        <v>159</v>
      </c>
      <c r="BM5" s="428" t="s">
        <v>159</v>
      </c>
      <c r="BN5" s="428" t="s">
        <v>160</v>
      </c>
      <c r="BO5" s="428" t="s">
        <v>160</v>
      </c>
      <c r="BP5" s="428" t="s">
        <v>161</v>
      </c>
      <c r="BQ5" s="428" t="s">
        <v>161</v>
      </c>
      <c r="BR5" s="428" t="s">
        <v>161</v>
      </c>
      <c r="BS5" s="428" t="s">
        <v>161</v>
      </c>
      <c r="BT5" s="428" t="s">
        <v>161</v>
      </c>
      <c r="BU5" s="426" t="s">
        <v>161</v>
      </c>
      <c r="BV5" s="426" t="s">
        <v>161</v>
      </c>
      <c r="BW5" s="426" t="s">
        <v>161</v>
      </c>
      <c r="BX5" s="426"/>
      <c r="BY5" s="426"/>
      <c r="BZ5" s="426"/>
      <c r="CA5" s="426"/>
      <c r="CB5" s="428" t="s">
        <v>164</v>
      </c>
      <c r="CC5" s="428" t="s">
        <v>165</v>
      </c>
      <c r="CD5" s="428" t="s">
        <v>166</v>
      </c>
      <c r="CE5" s="428"/>
      <c r="CF5" s="428" t="s">
        <v>167</v>
      </c>
      <c r="CG5" s="426"/>
      <c r="CH5" s="428" t="s">
        <v>168</v>
      </c>
      <c r="CI5" s="428" t="s">
        <v>169</v>
      </c>
      <c r="CJ5" s="428" t="s">
        <v>169</v>
      </c>
      <c r="CK5" s="428" t="s">
        <v>170</v>
      </c>
      <c r="CL5" s="428" t="s">
        <v>170</v>
      </c>
      <c r="CM5" s="428" t="s">
        <v>171</v>
      </c>
      <c r="CN5" s="428" t="s">
        <v>171</v>
      </c>
      <c r="CO5" s="428" t="s">
        <v>172</v>
      </c>
      <c r="CP5" s="428"/>
      <c r="CQ5" s="426"/>
      <c r="CR5" s="432"/>
      <c r="CS5" s="442"/>
      <c r="CT5" s="431" t="s">
        <v>154</v>
      </c>
      <c r="CU5" s="431" t="s">
        <v>154</v>
      </c>
      <c r="CV5" s="431" t="s">
        <v>155</v>
      </c>
      <c r="CW5" s="431" t="s">
        <v>155</v>
      </c>
      <c r="CX5" s="444" t="s">
        <v>155</v>
      </c>
      <c r="CY5" s="444" t="s">
        <v>155</v>
      </c>
      <c r="CZ5" s="497" t="s">
        <v>156</v>
      </c>
      <c r="DA5" s="497" t="s">
        <v>156</v>
      </c>
      <c r="DB5" s="497" t="s">
        <v>156</v>
      </c>
      <c r="DC5" s="497" t="s">
        <v>156</v>
      </c>
      <c r="DD5" s="497" t="s">
        <v>156</v>
      </c>
      <c r="DE5" s="497" t="s">
        <v>156</v>
      </c>
      <c r="DF5" s="497" t="s">
        <v>156</v>
      </c>
      <c r="DG5" s="497" t="s">
        <v>156</v>
      </c>
      <c r="DH5" s="431"/>
      <c r="DI5" s="430"/>
      <c r="DJ5" s="264"/>
      <c r="DK5" s="265"/>
      <c r="DL5" s="267"/>
      <c r="DM5" s="263"/>
      <c r="DN5" s="267"/>
      <c r="DO5" s="267"/>
      <c r="DP5" s="267"/>
      <c r="DQ5" s="265"/>
      <c r="DR5" s="265"/>
      <c r="DS5" s="265"/>
    </row>
    <row r="6" spans="1:126" ht="27" customHeight="1">
      <c r="A6" s="6"/>
      <c r="B6" s="1189" t="s">
        <v>9</v>
      </c>
      <c r="C6" s="1189" t="s">
        <v>174</v>
      </c>
      <c r="D6" s="1189" t="s">
        <v>253</v>
      </c>
      <c r="E6" s="1189" t="s">
        <v>253</v>
      </c>
      <c r="F6" s="1008" t="s">
        <v>123</v>
      </c>
      <c r="G6" s="1144" t="s">
        <v>151</v>
      </c>
      <c r="H6" s="1144" t="s">
        <v>11</v>
      </c>
      <c r="I6" s="1103" t="s">
        <v>398</v>
      </c>
      <c r="J6" s="1103" t="s">
        <v>404</v>
      </c>
      <c r="K6" s="747" t="s">
        <v>443</v>
      </c>
      <c r="L6" s="1131" t="s">
        <v>399</v>
      </c>
      <c r="M6" s="1131" t="s">
        <v>405</v>
      </c>
      <c r="N6" s="1131" t="s">
        <v>468</v>
      </c>
      <c r="O6" s="1198" t="str">
        <f>共同経理課!AB6</f>
        <v>事務費小計</v>
      </c>
      <c r="P6" s="1259" t="s">
        <v>406</v>
      </c>
      <c r="Q6" s="1259" t="s">
        <v>36</v>
      </c>
      <c r="R6" s="1262" t="s">
        <v>173</v>
      </c>
      <c r="S6" s="1290" t="str">
        <f>共同経理課!AF6</f>
        <v>事務費合計</v>
      </c>
      <c r="T6" s="17" t="s">
        <v>3</v>
      </c>
      <c r="U6" s="10"/>
      <c r="V6" s="10"/>
      <c r="W6" s="18"/>
      <c r="X6" s="10"/>
      <c r="Y6" s="10"/>
      <c r="Z6" s="10"/>
      <c r="AA6" s="10"/>
      <c r="AB6" s="10"/>
      <c r="AC6" s="18"/>
      <c r="AD6" s="18"/>
      <c r="AE6" s="10"/>
      <c r="AF6" s="18" t="s">
        <v>0</v>
      </c>
      <c r="AG6" s="12"/>
      <c r="AH6" s="18" t="s">
        <v>0</v>
      </c>
      <c r="AI6" s="10"/>
      <c r="AJ6" s="10"/>
      <c r="AK6" s="10"/>
      <c r="AL6" s="10"/>
      <c r="AM6" s="10"/>
      <c r="AN6" s="10"/>
      <c r="AO6" s="10"/>
      <c r="AP6" s="749" t="s">
        <v>212</v>
      </c>
      <c r="AQ6" s="749" t="s">
        <v>212</v>
      </c>
      <c r="AR6" s="749" t="s">
        <v>212</v>
      </c>
      <c r="AS6" s="749"/>
      <c r="AT6" s="10"/>
      <c r="AU6" s="10"/>
      <c r="AV6" s="10"/>
      <c r="AW6" s="10"/>
      <c r="AX6" s="10"/>
      <c r="AY6" s="1107" t="s">
        <v>408</v>
      </c>
      <c r="AZ6" s="10"/>
      <c r="BA6" s="1107" t="s">
        <v>408</v>
      </c>
      <c r="BB6" s="10"/>
      <c r="BC6" s="10"/>
      <c r="BD6" s="10"/>
      <c r="BE6" s="10"/>
      <c r="BF6" s="11"/>
      <c r="BG6" s="11"/>
      <c r="BH6" s="11"/>
      <c r="BI6" s="10" t="s">
        <v>445</v>
      </c>
      <c r="BJ6" s="340"/>
      <c r="BK6" s="19"/>
      <c r="BL6" s="4"/>
      <c r="BM6" s="330"/>
      <c r="BN6" s="224"/>
      <c r="BO6" s="1180" t="s">
        <v>5</v>
      </c>
      <c r="BP6" s="1183" t="s">
        <v>6</v>
      </c>
      <c r="BQ6" s="1247" t="s">
        <v>8</v>
      </c>
      <c r="BR6" s="2"/>
      <c r="BS6" s="214" t="s">
        <v>67</v>
      </c>
      <c r="BT6" s="2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</row>
    <row r="7" spans="1:126" s="547" customFormat="1" ht="18.75" customHeight="1">
      <c r="A7" s="955"/>
      <c r="B7" s="1189"/>
      <c r="C7" s="1189"/>
      <c r="D7" s="1189"/>
      <c r="E7" s="1189"/>
      <c r="F7" s="683">
        <f>共同経理課!S7</f>
        <v>4</v>
      </c>
      <c r="G7" s="683">
        <f>共同経理課!T7</f>
        <v>386720</v>
      </c>
      <c r="H7" s="683">
        <f>共同経理課!U7</f>
        <v>73476</v>
      </c>
      <c r="I7" s="683">
        <f>共同経理課!V7</f>
        <v>0</v>
      </c>
      <c r="J7" s="683">
        <f>共同経理課!W7</f>
        <v>314000</v>
      </c>
      <c r="K7" s="683">
        <f>共同経理課!X7</f>
        <v>6080</v>
      </c>
      <c r="L7" s="683">
        <f>共同経理課!Y7</f>
        <v>10950</v>
      </c>
      <c r="M7" s="683">
        <f>共同経理課!Z7</f>
        <v>10000</v>
      </c>
      <c r="N7" s="683">
        <f>共同経理課!AA7</f>
        <v>396720</v>
      </c>
      <c r="O7" s="1199"/>
      <c r="P7" s="1260"/>
      <c r="Q7" s="1260"/>
      <c r="R7" s="1263"/>
      <c r="S7" s="1245"/>
      <c r="T7" s="1237" t="s">
        <v>10</v>
      </c>
      <c r="U7" s="1193" t="s">
        <v>41</v>
      </c>
      <c r="V7" s="1266" t="s">
        <v>412</v>
      </c>
      <c r="W7" s="1266" t="s">
        <v>413</v>
      </c>
      <c r="X7" s="1266" t="s">
        <v>414</v>
      </c>
      <c r="Y7" s="1266" t="s">
        <v>415</v>
      </c>
      <c r="Z7" s="1266" t="s">
        <v>416</v>
      </c>
      <c r="AA7" s="1266" t="s">
        <v>417</v>
      </c>
      <c r="AB7" s="1266" t="s">
        <v>418</v>
      </c>
      <c r="AC7" s="1310" t="s">
        <v>47</v>
      </c>
      <c r="AD7" s="1266" t="s">
        <v>419</v>
      </c>
      <c r="AE7" s="1266" t="s">
        <v>420</v>
      </c>
      <c r="AF7" s="1266" t="s">
        <v>421</v>
      </c>
      <c r="AG7" s="1266" t="s">
        <v>422</v>
      </c>
      <c r="AH7" s="1266" t="s">
        <v>423</v>
      </c>
      <c r="AI7" s="1266" t="s">
        <v>424</v>
      </c>
      <c r="AJ7" s="1266" t="s">
        <v>425</v>
      </c>
      <c r="AK7" s="1266" t="s">
        <v>426</v>
      </c>
      <c r="AL7" s="1266" t="s">
        <v>427</v>
      </c>
      <c r="AM7" s="1266" t="s">
        <v>428</v>
      </c>
      <c r="AN7" s="1266" t="s">
        <v>429</v>
      </c>
      <c r="AO7" s="1266" t="s">
        <v>430</v>
      </c>
      <c r="AP7" s="1302" t="s">
        <v>428</v>
      </c>
      <c r="AQ7" s="1302" t="s">
        <v>429</v>
      </c>
      <c r="AR7" s="1302" t="s">
        <v>431</v>
      </c>
      <c r="AS7" s="1304" t="s">
        <v>213</v>
      </c>
      <c r="AT7" s="1240" t="s">
        <v>407</v>
      </c>
      <c r="AU7" s="1193" t="s">
        <v>233</v>
      </c>
      <c r="AV7" s="1304" t="s">
        <v>127</v>
      </c>
      <c r="AW7" s="1306" t="s">
        <v>432</v>
      </c>
      <c r="AX7" s="1193" t="s">
        <v>55</v>
      </c>
      <c r="AY7" s="1301" t="s">
        <v>433</v>
      </c>
      <c r="AZ7" s="1301" t="s">
        <v>433</v>
      </c>
      <c r="BA7" s="1301" t="s">
        <v>434</v>
      </c>
      <c r="BB7" s="1301" t="s">
        <v>434</v>
      </c>
      <c r="BC7" s="1193" t="s">
        <v>56</v>
      </c>
      <c r="BD7" s="1266" t="s">
        <v>435</v>
      </c>
      <c r="BE7" s="1240" t="s">
        <v>57</v>
      </c>
      <c r="BF7" s="1251" t="s">
        <v>436</v>
      </c>
      <c r="BG7" s="1191" t="s">
        <v>59</v>
      </c>
      <c r="BH7" s="1191" t="s">
        <v>409</v>
      </c>
      <c r="BI7" s="1191" t="s">
        <v>411</v>
      </c>
      <c r="BJ7" s="1308" t="s">
        <v>465</v>
      </c>
      <c r="BK7" s="1265" t="s">
        <v>60</v>
      </c>
      <c r="BL7" s="623"/>
      <c r="BM7" s="697"/>
      <c r="BN7" s="698"/>
      <c r="BO7" s="1181"/>
      <c r="BP7" s="1184"/>
      <c r="BQ7" s="1248"/>
      <c r="BR7" s="1243" t="s">
        <v>66</v>
      </c>
      <c r="BS7" s="711"/>
      <c r="BT7" s="545" t="s">
        <v>95</v>
      </c>
    </row>
    <row r="8" spans="1:126" ht="27" customHeight="1">
      <c r="A8" s="648"/>
      <c r="B8" s="1189"/>
      <c r="C8" s="1189"/>
      <c r="D8" s="1189"/>
      <c r="E8" s="1189"/>
      <c r="F8" s="683">
        <f>共同経理課!S8</f>
        <v>0</v>
      </c>
      <c r="G8" s="683">
        <f>共同経理課!T8</f>
        <v>0</v>
      </c>
      <c r="H8" s="683">
        <f>共同経理課!U8</f>
        <v>0</v>
      </c>
      <c r="I8" s="683">
        <f>共同経理課!V8</f>
        <v>0</v>
      </c>
      <c r="J8" s="683">
        <f>共同経理課!W8</f>
        <v>0</v>
      </c>
      <c r="K8" s="683">
        <f>共同経理課!X8</f>
        <v>0</v>
      </c>
      <c r="L8" s="683">
        <f>共同経理課!Y8</f>
        <v>0</v>
      </c>
      <c r="M8" s="683">
        <f>共同経理課!Z8</f>
        <v>0</v>
      </c>
      <c r="N8" s="683">
        <f>共同経理課!AA8</f>
        <v>0</v>
      </c>
      <c r="O8" s="1321"/>
      <c r="P8" s="1261"/>
      <c r="Q8" s="1261"/>
      <c r="R8" s="1264"/>
      <c r="S8" s="1245"/>
      <c r="T8" s="1237"/>
      <c r="U8" s="1193"/>
      <c r="V8" s="1267"/>
      <c r="W8" s="1267"/>
      <c r="X8" s="1267"/>
      <c r="Y8" s="1267"/>
      <c r="Z8" s="1267"/>
      <c r="AA8" s="1267"/>
      <c r="AB8" s="1267"/>
      <c r="AC8" s="1239"/>
      <c r="AD8" s="1267"/>
      <c r="AE8" s="1267"/>
      <c r="AF8" s="1267"/>
      <c r="AG8" s="1267"/>
      <c r="AH8" s="1267"/>
      <c r="AI8" s="1267"/>
      <c r="AJ8" s="1267"/>
      <c r="AK8" s="1267"/>
      <c r="AL8" s="1267"/>
      <c r="AM8" s="1267"/>
      <c r="AN8" s="1267"/>
      <c r="AO8" s="1267"/>
      <c r="AP8" s="1303"/>
      <c r="AQ8" s="1303"/>
      <c r="AR8" s="1303"/>
      <c r="AS8" s="1305"/>
      <c r="AT8" s="1193"/>
      <c r="AU8" s="1193"/>
      <c r="AV8" s="1305"/>
      <c r="AW8" s="1307"/>
      <c r="AX8" s="1250"/>
      <c r="AY8" s="1192"/>
      <c r="AZ8" s="1192"/>
      <c r="BA8" s="1192"/>
      <c r="BB8" s="1192"/>
      <c r="BC8" s="1193"/>
      <c r="BD8" s="1267"/>
      <c r="BE8" s="1193"/>
      <c r="BF8" s="1252"/>
      <c r="BG8" s="1192"/>
      <c r="BH8" s="1192"/>
      <c r="BI8" s="1192"/>
      <c r="BJ8" s="1309"/>
      <c r="BK8" s="1265"/>
      <c r="BL8" s="4"/>
      <c r="BM8" s="331"/>
      <c r="BN8" s="329"/>
      <c r="BO8" s="1181"/>
      <c r="BP8" s="1184"/>
      <c r="BQ8" s="1248"/>
      <c r="BR8" s="1243"/>
      <c r="BS8" s="215"/>
      <c r="BT8" s="353" t="s">
        <v>190</v>
      </c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</row>
    <row r="9" spans="1:126" s="547" customFormat="1" ht="18.75" customHeight="1">
      <c r="A9" s="955"/>
      <c r="B9" s="1241" t="s">
        <v>68</v>
      </c>
      <c r="C9" s="1208" t="s">
        <v>175</v>
      </c>
      <c r="D9" s="1241" t="s">
        <v>175</v>
      </c>
      <c r="E9" s="1323" t="s">
        <v>178</v>
      </c>
      <c r="F9" s="683">
        <f>共同経理課!S9</f>
        <v>0</v>
      </c>
      <c r="G9" s="683">
        <f>共同経理課!T9</f>
        <v>0</v>
      </c>
      <c r="H9" s="683">
        <f>共同経理課!U9</f>
        <v>0</v>
      </c>
      <c r="I9" s="683">
        <f>共同経理課!V9</f>
        <v>0</v>
      </c>
      <c r="J9" s="683">
        <f>共同経理課!W9</f>
        <v>0</v>
      </c>
      <c r="K9" s="683">
        <f>共同経理課!X9</f>
        <v>0</v>
      </c>
      <c r="L9" s="683">
        <f>共同経理課!Y9</f>
        <v>0</v>
      </c>
      <c r="M9" s="683">
        <f>共同経理課!Z9</f>
        <v>0</v>
      </c>
      <c r="N9" s="683">
        <f>共同経理課!AA9</f>
        <v>0</v>
      </c>
      <c r="O9" s="726"/>
      <c r="P9" s="725">
        <f>共同経理課!AC9</f>
        <v>0</v>
      </c>
      <c r="Q9" s="725">
        <f>共同経理課!AD9</f>
        <v>0</v>
      </c>
      <c r="R9" s="727"/>
      <c r="S9" s="1245"/>
      <c r="T9" s="209">
        <f>共同経理課!AG9</f>
        <v>4</v>
      </c>
      <c r="U9" s="209">
        <f>共同経理課!AH9</f>
        <v>55270</v>
      </c>
      <c r="V9" s="209">
        <f>共同経理課!AI9</f>
        <v>26100</v>
      </c>
      <c r="W9" s="209">
        <f>共同経理課!AJ9</f>
        <v>9380</v>
      </c>
      <c r="X9" s="209" t="str">
        <f>共同経理課!AK9</f>
        <v>実費</v>
      </c>
      <c r="Y9" s="209" t="str">
        <f>共同経理課!AL9</f>
        <v>実費</v>
      </c>
      <c r="Z9" s="209" t="str">
        <f>共同経理課!AM9</f>
        <v>実費</v>
      </c>
      <c r="AA9" s="209">
        <f>共同経理課!AN9</f>
        <v>86300</v>
      </c>
      <c r="AB9" s="209">
        <f>共同経理課!AO9</f>
        <v>57620</v>
      </c>
      <c r="AC9" s="209" t="str">
        <f>共同経理課!AP9</f>
        <v>実費</v>
      </c>
      <c r="AD9" s="209">
        <f>共同経理課!AQ9</f>
        <v>111290</v>
      </c>
      <c r="AE9" s="209">
        <f>共同経理課!AR9</f>
        <v>111290</v>
      </c>
      <c r="AF9" s="209">
        <f>共同経理課!AS9</f>
        <v>28330</v>
      </c>
      <c r="AG9" s="209">
        <f>共同経理課!AT9</f>
        <v>28330</v>
      </c>
      <c r="AH9" s="209">
        <f>共同経理課!AU9</f>
        <v>39540</v>
      </c>
      <c r="AI9" s="209">
        <f>共同経理課!AV9</f>
        <v>39540</v>
      </c>
      <c r="AJ9" s="209" t="str">
        <f>共同経理課!AW9</f>
        <v>実費</v>
      </c>
      <c r="AK9" s="209">
        <f>共同経理課!AX9</f>
        <v>86300</v>
      </c>
      <c r="AL9" s="209">
        <f>共同経理課!AY9</f>
        <v>57620</v>
      </c>
      <c r="AM9" s="209">
        <f>共同経理課!AZ9</f>
        <v>20000</v>
      </c>
      <c r="AN9" s="209">
        <f>共同経理課!BA9</f>
        <v>25000</v>
      </c>
      <c r="AO9" s="209">
        <f>共同経理課!BB9</f>
        <v>25000</v>
      </c>
      <c r="AP9" s="209">
        <f>共同経理課!BC9</f>
        <v>20000</v>
      </c>
      <c r="AQ9" s="209">
        <f>共同経理課!BD9</f>
        <v>25000</v>
      </c>
      <c r="AR9" s="209">
        <f>共同経理課!BE9</f>
        <v>25000</v>
      </c>
      <c r="AS9" s="209" t="str">
        <f>共同経理課!BF9</f>
        <v>実費</v>
      </c>
      <c r="AT9" s="209" t="str">
        <f>共同経理課!BG9</f>
        <v>実費</v>
      </c>
      <c r="AU9" s="209" t="str">
        <f>共同経理課!BH9</f>
        <v>実費</v>
      </c>
      <c r="AV9" s="209" t="str">
        <f>共同経理課!BI9</f>
        <v>実費</v>
      </c>
      <c r="AW9" s="209">
        <f>共同経理課!BJ9</f>
        <v>0</v>
      </c>
      <c r="AX9" s="209" t="str">
        <f>共同経理課!BK9</f>
        <v>5030＋実費</v>
      </c>
      <c r="AY9" s="209">
        <f>共同経理課!BL9</f>
        <v>4170</v>
      </c>
      <c r="AZ9" s="209">
        <f>共同経理課!BM9</f>
        <v>1870</v>
      </c>
      <c r="BA9" s="209">
        <f>共同経理課!BN9</f>
        <v>870</v>
      </c>
      <c r="BB9" s="209">
        <f>共同経理課!BO9</f>
        <v>130</v>
      </c>
      <c r="BC9" s="209">
        <f>共同経理課!BP9</f>
        <v>82760</v>
      </c>
      <c r="BD9" s="209">
        <f>共同経理課!BQ9</f>
        <v>413340</v>
      </c>
      <c r="BE9" s="209">
        <f>共同経理課!BR9</f>
        <v>82760</v>
      </c>
      <c r="BF9" s="209">
        <f>共同経理課!BS9</f>
        <v>413340</v>
      </c>
      <c r="BG9" s="209">
        <f>共同経理課!BT9</f>
        <v>161290</v>
      </c>
      <c r="BH9" s="209" t="str">
        <f>共同経理課!BU9</f>
        <v>実費</v>
      </c>
      <c r="BI9" s="209" t="str">
        <f>共同経理課!BV9</f>
        <v>実費</v>
      </c>
      <c r="BJ9" s="209">
        <f>共同経理課!BW9</f>
        <v>3633</v>
      </c>
      <c r="BK9" s="728" t="e">
        <f>[1]共同経理課!#REF!</f>
        <v>#REF!</v>
      </c>
      <c r="BL9" s="623"/>
      <c r="BM9" s="697"/>
      <c r="BN9" s="698"/>
      <c r="BO9" s="1181"/>
      <c r="BP9" s="1184"/>
      <c r="BQ9" s="1248"/>
      <c r="BR9" s="1243"/>
      <c r="BS9" s="711"/>
      <c r="BT9" s="545" t="s">
        <v>191</v>
      </c>
    </row>
    <row r="10" spans="1:126" ht="18.75" customHeight="1">
      <c r="A10" s="648"/>
      <c r="B10" s="1241"/>
      <c r="C10" s="1322"/>
      <c r="D10" s="1241"/>
      <c r="E10" s="1323"/>
      <c r="F10" s="683">
        <f>共同経理課!S10</f>
        <v>0</v>
      </c>
      <c r="G10" s="683">
        <f>共同経理課!T10</f>
        <v>0</v>
      </c>
      <c r="H10" s="683">
        <f>共同経理課!U10</f>
        <v>0</v>
      </c>
      <c r="I10" s="683">
        <f>共同経理課!V10</f>
        <v>0</v>
      </c>
      <c r="J10" s="683">
        <f>共同経理課!W10</f>
        <v>0</v>
      </c>
      <c r="K10" s="683">
        <f>共同経理課!X10</f>
        <v>0</v>
      </c>
      <c r="L10" s="683">
        <f>共同経理課!Y10</f>
        <v>0</v>
      </c>
      <c r="M10" s="683">
        <f>共同経理課!Z10</f>
        <v>0</v>
      </c>
      <c r="N10" s="683">
        <f>共同経理課!AA10</f>
        <v>0</v>
      </c>
      <c r="O10" s="1047"/>
      <c r="P10" s="725">
        <f>共同経理課!AC10</f>
        <v>0</v>
      </c>
      <c r="Q10" s="725">
        <f>共同経理課!AD10</f>
        <v>0</v>
      </c>
      <c r="R10" s="512"/>
      <c r="S10" s="1245"/>
      <c r="T10" s="209">
        <f>共同経理課!AG10</f>
        <v>0</v>
      </c>
      <c r="U10" s="209">
        <f>共同経理課!AH10</f>
        <v>0</v>
      </c>
      <c r="V10" s="209">
        <f>共同経理課!AI10</f>
        <v>0</v>
      </c>
      <c r="W10" s="209">
        <f>共同経理課!AJ10</f>
        <v>0</v>
      </c>
      <c r="X10" s="209">
        <f>共同経理課!AK10</f>
        <v>0</v>
      </c>
      <c r="Y10" s="209">
        <f>共同経理課!AL10</f>
        <v>0</v>
      </c>
      <c r="Z10" s="209">
        <f>共同経理課!AM10</f>
        <v>0</v>
      </c>
      <c r="AA10" s="209">
        <f>共同経理課!AN10</f>
        <v>0</v>
      </c>
      <c r="AB10" s="209">
        <f>共同経理課!AO10</f>
        <v>0</v>
      </c>
      <c r="AC10" s="209">
        <f>共同経理課!AP10</f>
        <v>0</v>
      </c>
      <c r="AD10" s="209">
        <f>共同経理課!AQ10</f>
        <v>0</v>
      </c>
      <c r="AE10" s="209">
        <f>共同経理課!AR10</f>
        <v>0</v>
      </c>
      <c r="AF10" s="209">
        <f>共同経理課!AS10</f>
        <v>0</v>
      </c>
      <c r="AG10" s="209">
        <f>共同経理課!AT10</f>
        <v>0</v>
      </c>
      <c r="AH10" s="209">
        <f>共同経理課!AU10</f>
        <v>0</v>
      </c>
      <c r="AI10" s="209">
        <f>共同経理課!AV10</f>
        <v>0</v>
      </c>
      <c r="AJ10" s="209">
        <f>共同経理課!AW10</f>
        <v>0</v>
      </c>
      <c r="AK10" s="209">
        <f>共同経理課!AX10</f>
        <v>0</v>
      </c>
      <c r="AL10" s="209">
        <f>共同経理課!AY10</f>
        <v>0</v>
      </c>
      <c r="AM10" s="209">
        <f>共同経理課!AZ10</f>
        <v>0</v>
      </c>
      <c r="AN10" s="209">
        <f>共同経理課!BA10</f>
        <v>0</v>
      </c>
      <c r="AO10" s="209">
        <f>共同経理課!BB10</f>
        <v>0</v>
      </c>
      <c r="AP10" s="209">
        <f>共同経理課!BC10</f>
        <v>0</v>
      </c>
      <c r="AQ10" s="209">
        <f>共同経理課!BD10</f>
        <v>0</v>
      </c>
      <c r="AR10" s="209">
        <f>共同経理課!BE10</f>
        <v>0</v>
      </c>
      <c r="AS10" s="209">
        <f>共同経理課!BF10</f>
        <v>0</v>
      </c>
      <c r="AT10" s="209">
        <f>共同経理課!BG10</f>
        <v>0</v>
      </c>
      <c r="AU10" s="209">
        <f>共同経理課!BH10</f>
        <v>0</v>
      </c>
      <c r="AV10" s="209">
        <f>共同経理課!BI10</f>
        <v>0</v>
      </c>
      <c r="AW10" s="209">
        <f>共同経理課!BJ10</f>
        <v>0</v>
      </c>
      <c r="AX10" s="209">
        <f>共同経理課!BK10</f>
        <v>0</v>
      </c>
      <c r="AY10" s="209">
        <f>共同経理課!BL10</f>
        <v>0</v>
      </c>
      <c r="AZ10" s="209">
        <f>共同経理課!BM10</f>
        <v>0</v>
      </c>
      <c r="BA10" s="209">
        <f>共同経理課!BN10</f>
        <v>0</v>
      </c>
      <c r="BB10" s="209">
        <f>共同経理課!BO10</f>
        <v>0</v>
      </c>
      <c r="BC10" s="209">
        <f>共同経理課!BP10</f>
        <v>0</v>
      </c>
      <c r="BD10" s="209">
        <f>共同経理課!BQ10</f>
        <v>0</v>
      </c>
      <c r="BE10" s="209">
        <f>共同経理課!BR10</f>
        <v>0</v>
      </c>
      <c r="BF10" s="209">
        <f>共同経理課!BS10</f>
        <v>0</v>
      </c>
      <c r="BG10" s="209">
        <f>共同経理課!BT10</f>
        <v>0</v>
      </c>
      <c r="BH10" s="209">
        <f>共同経理課!BU10</f>
        <v>0</v>
      </c>
      <c r="BI10" s="209">
        <f>共同経理課!BV10</f>
        <v>0</v>
      </c>
      <c r="BJ10" s="209">
        <f>共同経理課!BW10</f>
        <v>0</v>
      </c>
      <c r="BK10" s="1046" t="e">
        <f>[1]共同経理課!#REF!</f>
        <v>#REF!</v>
      </c>
      <c r="BL10" s="4"/>
      <c r="BM10" s="331"/>
      <c r="BN10" s="329"/>
      <c r="BO10" s="1181"/>
      <c r="BP10" s="1184"/>
      <c r="BQ10" s="1248"/>
      <c r="BR10" s="1243"/>
      <c r="BS10" s="352"/>
      <c r="BT10" s="353" t="s">
        <v>192</v>
      </c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</row>
    <row r="11" spans="1:126" ht="18.75" customHeight="1">
      <c r="A11" s="40"/>
      <c r="B11" s="1241"/>
      <c r="C11" s="1209"/>
      <c r="D11" s="1241"/>
      <c r="E11" s="1323"/>
      <c r="F11" s="683">
        <f>共同経理課!S11</f>
        <v>0</v>
      </c>
      <c r="G11" s="683">
        <f>共同経理課!T11</f>
        <v>0</v>
      </c>
      <c r="H11" s="683">
        <f>共同経理課!U11</f>
        <v>0</v>
      </c>
      <c r="I11" s="683">
        <f>共同経理課!V11</f>
        <v>0</v>
      </c>
      <c r="J11" s="683">
        <f>共同経理課!W11</f>
        <v>0</v>
      </c>
      <c r="K11" s="683">
        <f>共同経理課!X11</f>
        <v>0</v>
      </c>
      <c r="L11" s="683">
        <f>共同経理課!Y11</f>
        <v>0</v>
      </c>
      <c r="M11" s="683">
        <f>共同経理課!Z11</f>
        <v>0</v>
      </c>
      <c r="N11" s="683">
        <f>共同経理課!AA11</f>
        <v>0</v>
      </c>
      <c r="O11" s="43"/>
      <c r="P11" s="725">
        <f>共同経理課!AC11</f>
        <v>0</v>
      </c>
      <c r="Q11" s="725">
        <f>共同経理課!AD11</f>
        <v>0</v>
      </c>
      <c r="R11" s="501"/>
      <c r="S11" s="1246"/>
      <c r="T11" s="209">
        <f>共同経理課!AG11</f>
        <v>0</v>
      </c>
      <c r="U11" s="209">
        <f>共同経理課!AH11</f>
        <v>0</v>
      </c>
      <c r="V11" s="209">
        <f>共同経理課!AI11</f>
        <v>0</v>
      </c>
      <c r="W11" s="209">
        <f>共同経理課!AJ11</f>
        <v>0</v>
      </c>
      <c r="X11" s="209">
        <f>共同経理課!AK11</f>
        <v>0</v>
      </c>
      <c r="Y11" s="209">
        <f>共同経理課!AL11</f>
        <v>0</v>
      </c>
      <c r="Z11" s="209">
        <f>共同経理課!AM11</f>
        <v>0</v>
      </c>
      <c r="AA11" s="209">
        <f>共同経理課!AN11</f>
        <v>0</v>
      </c>
      <c r="AB11" s="209">
        <f>共同経理課!AO11</f>
        <v>0</v>
      </c>
      <c r="AC11" s="209">
        <f>共同経理課!AP11</f>
        <v>0</v>
      </c>
      <c r="AD11" s="209">
        <f>共同経理課!AQ11</f>
        <v>0</v>
      </c>
      <c r="AE11" s="209">
        <f>共同経理課!AR11</f>
        <v>0</v>
      </c>
      <c r="AF11" s="209">
        <f>共同経理課!AS11</f>
        <v>0</v>
      </c>
      <c r="AG11" s="209">
        <f>共同経理課!AT11</f>
        <v>0</v>
      </c>
      <c r="AH11" s="209">
        <f>共同経理課!AU11</f>
        <v>0</v>
      </c>
      <c r="AI11" s="209">
        <f>共同経理課!AV11</f>
        <v>0</v>
      </c>
      <c r="AJ11" s="209">
        <f>共同経理課!AW11</f>
        <v>0</v>
      </c>
      <c r="AK11" s="209">
        <f>共同経理課!AX11</f>
        <v>0</v>
      </c>
      <c r="AL11" s="209">
        <f>共同経理課!AY11</f>
        <v>0</v>
      </c>
      <c r="AM11" s="209">
        <f>共同経理課!AZ11</f>
        <v>0</v>
      </c>
      <c r="AN11" s="209">
        <f>共同経理課!BA11</f>
        <v>0</v>
      </c>
      <c r="AO11" s="209">
        <f>共同経理課!BB11</f>
        <v>0</v>
      </c>
      <c r="AP11" s="209">
        <f>共同経理課!BC11</f>
        <v>0</v>
      </c>
      <c r="AQ11" s="209">
        <f>共同経理課!BD11</f>
        <v>0</v>
      </c>
      <c r="AR11" s="209">
        <f>共同経理課!BE11</f>
        <v>0</v>
      </c>
      <c r="AS11" s="209">
        <f>共同経理課!BF11</f>
        <v>0</v>
      </c>
      <c r="AT11" s="209">
        <f>共同経理課!BG11</f>
        <v>0</v>
      </c>
      <c r="AU11" s="209">
        <f>共同経理課!BH11</f>
        <v>0</v>
      </c>
      <c r="AV11" s="209">
        <f>共同経理課!BI11</f>
        <v>0</v>
      </c>
      <c r="AW11" s="209">
        <f>共同経理課!BJ11</f>
        <v>0</v>
      </c>
      <c r="AX11" s="209">
        <f>共同経理課!BK11</f>
        <v>0</v>
      </c>
      <c r="AY11" s="209">
        <f>共同経理課!BL11</f>
        <v>0</v>
      </c>
      <c r="AZ11" s="209">
        <f>共同経理課!BM11</f>
        <v>0</v>
      </c>
      <c r="BA11" s="209">
        <f>共同経理課!BN11</f>
        <v>0</v>
      </c>
      <c r="BB11" s="209">
        <f>共同経理課!BO11</f>
        <v>0</v>
      </c>
      <c r="BC11" s="209">
        <f>共同経理課!BP11</f>
        <v>0</v>
      </c>
      <c r="BD11" s="209">
        <f>共同経理課!BQ11</f>
        <v>0</v>
      </c>
      <c r="BE11" s="209">
        <f>共同経理課!BR11</f>
        <v>0</v>
      </c>
      <c r="BF11" s="209">
        <f>共同経理課!BS11</f>
        <v>0</v>
      </c>
      <c r="BG11" s="209">
        <f>共同経理課!BT11</f>
        <v>0</v>
      </c>
      <c r="BH11" s="209">
        <f>共同経理課!BU11</f>
        <v>0</v>
      </c>
      <c r="BI11" s="209">
        <f>共同経理課!BV11</f>
        <v>0</v>
      </c>
      <c r="BJ11" s="209">
        <f>共同経理課!BW11</f>
        <v>0</v>
      </c>
      <c r="BK11" s="49" t="e">
        <f>[1]共同経理課!#REF!</f>
        <v>#REF!</v>
      </c>
      <c r="BL11" s="4"/>
      <c r="BM11" s="330"/>
      <c r="BN11" s="224"/>
      <c r="BO11" s="1182"/>
      <c r="BP11" s="1185"/>
      <c r="BQ11" s="1249"/>
      <c r="BR11" s="1243"/>
      <c r="BS11" s="215"/>
      <c r="BT11" s="353" t="s">
        <v>195</v>
      </c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</row>
    <row r="12" spans="1:126" s="547" customFormat="1" ht="15" customHeight="1">
      <c r="A12" s="955"/>
      <c r="B12" s="1346">
        <f>共同経理課!B12</f>
        <v>0</v>
      </c>
      <c r="C12" s="1348">
        <f>共同経理課!C12</f>
        <v>0</v>
      </c>
      <c r="D12" s="1348">
        <f>共同経理課!J12</f>
        <v>0</v>
      </c>
      <c r="E12" s="1362">
        <f>共同経理課!J12-共同経理課!J13</f>
        <v>0</v>
      </c>
      <c r="F12" s="1002" t="s">
        <v>97</v>
      </c>
      <c r="G12" s="525" t="e">
        <f>ROUNDDOWN($B12*$D12/$C12,3)</f>
        <v>#DIV/0!</v>
      </c>
      <c r="H12" s="525" t="e">
        <f>ROUNDDOWN($B12*$D12/$C12,3)</f>
        <v>#DIV/0!</v>
      </c>
      <c r="I12" s="525" t="e">
        <f t="shared" ref="I12:M12" si="0">ROUNDDOWN($B12*$D12/$C12,3)</f>
        <v>#DIV/0!</v>
      </c>
      <c r="J12" s="525"/>
      <c r="K12" s="525" t="e">
        <f t="shared" si="0"/>
        <v>#DIV/0!</v>
      </c>
      <c r="L12" s="525" t="e">
        <f t="shared" si="0"/>
        <v>#DIV/0!</v>
      </c>
      <c r="M12" s="525" t="e">
        <f t="shared" si="0"/>
        <v>#DIV/0!</v>
      </c>
      <c r="N12" s="525"/>
      <c r="O12" s="531" t="e">
        <f>SUM(G12:M12)</f>
        <v>#DIV/0!</v>
      </c>
      <c r="P12" s="526"/>
      <c r="Q12" s="526"/>
      <c r="R12" s="533"/>
      <c r="S12" s="535" t="e">
        <f>SUM(O12:R12)</f>
        <v>#DIV/0!</v>
      </c>
      <c r="T12" s="536" t="s">
        <v>97</v>
      </c>
      <c r="U12" s="1085">
        <f>E12</f>
        <v>0</v>
      </c>
      <c r="V12" s="1089"/>
      <c r="W12" s="1089"/>
      <c r="X12" s="1154"/>
      <c r="Y12" s="1154"/>
      <c r="Z12" s="1154"/>
      <c r="AA12" s="1089"/>
      <c r="AB12" s="1089"/>
      <c r="AC12" s="1154"/>
      <c r="AD12" s="1089"/>
      <c r="AE12" s="1089"/>
      <c r="AF12" s="1089"/>
      <c r="AG12" s="1089"/>
      <c r="AH12" s="1089"/>
      <c r="AI12" s="1089"/>
      <c r="AJ12" s="1154"/>
      <c r="AK12" s="1089"/>
      <c r="AL12" s="1089"/>
      <c r="AM12" s="1089"/>
      <c r="AN12" s="1089"/>
      <c r="AO12" s="1089"/>
      <c r="AP12" s="1089"/>
      <c r="AQ12" s="1089"/>
      <c r="AR12" s="1089"/>
      <c r="AS12" s="1154"/>
      <c r="AT12" s="1154"/>
      <c r="AU12" s="1154"/>
      <c r="AV12" s="1154"/>
      <c r="AW12" s="1154"/>
      <c r="AX12" s="1154"/>
      <c r="AY12" s="1089"/>
      <c r="AZ12" s="1089"/>
      <c r="BA12" s="1089"/>
      <c r="BB12" s="1089"/>
      <c r="BC12" s="1089"/>
      <c r="BD12" s="1089"/>
      <c r="BE12" s="1089"/>
      <c r="BF12" s="1089"/>
      <c r="BG12" s="1089"/>
      <c r="BH12" s="1154"/>
      <c r="BI12" s="1154"/>
      <c r="BJ12" s="1172">
        <f>E12</f>
        <v>0</v>
      </c>
      <c r="BK12" s="531">
        <f>SUM(U12:BJ12)</f>
        <v>0</v>
      </c>
      <c r="BL12" s="623"/>
      <c r="BM12" s="541"/>
      <c r="BN12" s="542"/>
      <c r="BO12" s="534">
        <f t="shared" ref="BO12:BO47" si="1">BK12-AY12</f>
        <v>0</v>
      </c>
      <c r="BP12" s="543" t="e">
        <f t="shared" ref="BP12:BP47" si="2">O12+BK12+P12</f>
        <v>#DIV/0!</v>
      </c>
      <c r="BQ12" s="560">
        <f t="shared" ref="BQ12:BQ47" si="3">_xlfn.AGGREGATE(9,6,S12,BK12)</f>
        <v>0</v>
      </c>
      <c r="BR12" s="545"/>
      <c r="BS12" s="546" t="s">
        <v>98</v>
      </c>
      <c r="BT12" s="545"/>
      <c r="BU12" s="765" t="s">
        <v>226</v>
      </c>
      <c r="BV12" s="762" t="s">
        <v>223</v>
      </c>
      <c r="BW12" s="763" t="s">
        <v>224</v>
      </c>
    </row>
    <row r="13" spans="1:126" s="547" customFormat="1" ht="20.25" customHeight="1">
      <c r="A13" s="548" t="s">
        <v>131</v>
      </c>
      <c r="B13" s="1347"/>
      <c r="C13" s="1349"/>
      <c r="D13" s="1349"/>
      <c r="E13" s="1361"/>
      <c r="F13" s="1003" t="s">
        <v>99</v>
      </c>
      <c r="G13" s="550" t="e">
        <f>ROUNDDOWN(G$7*G12,0)</f>
        <v>#DIV/0!</v>
      </c>
      <c r="H13" s="550" t="e">
        <f>ROUNDDOWN(H$7*H12,0)</f>
        <v>#DIV/0!</v>
      </c>
      <c r="I13" s="550" t="e">
        <f>ROUNDDOWN(I$7*I12,0)</f>
        <v>#DIV/0!</v>
      </c>
      <c r="J13" s="550">
        <f>ROUNDDOWN(J$7*J12,0)</f>
        <v>0</v>
      </c>
      <c r="K13" s="550"/>
      <c r="L13" s="550"/>
      <c r="M13" s="550"/>
      <c r="N13" s="550">
        <f>ROUNDDOWN(N7*B12*N12*0.5,0)</f>
        <v>0</v>
      </c>
      <c r="O13" s="555" t="e">
        <f t="shared" ref="O13" si="4">ROUNDDOWN(O$7*O12,0)</f>
        <v>#DIV/0!</v>
      </c>
      <c r="P13" s="556">
        <f>P$9*P12</f>
        <v>0</v>
      </c>
      <c r="Q13" s="556">
        <f t="shared" ref="Q13" si="5">Q$9*Q12</f>
        <v>0</v>
      </c>
      <c r="R13" s="559"/>
      <c r="S13" s="535" t="e">
        <f t="shared" ref="S13:S47" si="6">SUM(O13:R13)</f>
        <v>#DIV/0!</v>
      </c>
      <c r="T13" s="1045" t="s">
        <v>99</v>
      </c>
      <c r="U13" s="1086">
        <f>U12*U$9</f>
        <v>0</v>
      </c>
      <c r="V13" s="552">
        <f>V12*V$9</f>
        <v>0</v>
      </c>
      <c r="W13" s="552">
        <f>W12*W$9</f>
        <v>0</v>
      </c>
      <c r="X13" s="552"/>
      <c r="Y13" s="552"/>
      <c r="Z13" s="552"/>
      <c r="AA13" s="552">
        <f>AA12*AA$9</f>
        <v>0</v>
      </c>
      <c r="AB13" s="552">
        <f>AB12*AB$9</f>
        <v>0</v>
      </c>
      <c r="AC13" s="552"/>
      <c r="AD13" s="552">
        <f t="shared" ref="AD13" si="7">AD12*AD$9</f>
        <v>0</v>
      </c>
      <c r="AE13" s="552">
        <f t="shared" ref="AE13:AI13" si="8">AE12*AE$9</f>
        <v>0</v>
      </c>
      <c r="AF13" s="552">
        <f t="shared" si="8"/>
        <v>0</v>
      </c>
      <c r="AG13" s="552">
        <f t="shared" si="8"/>
        <v>0</v>
      </c>
      <c r="AH13" s="552">
        <f t="shared" si="8"/>
        <v>0</v>
      </c>
      <c r="AI13" s="552">
        <f t="shared" si="8"/>
        <v>0</v>
      </c>
      <c r="AJ13" s="552"/>
      <c r="AK13" s="552">
        <f t="shared" ref="AK13" si="9">AK12*AK$9</f>
        <v>0</v>
      </c>
      <c r="AL13" s="552">
        <f t="shared" ref="AL13:AR13" si="10">AL12*AL$9</f>
        <v>0</v>
      </c>
      <c r="AM13" s="552">
        <f t="shared" si="10"/>
        <v>0</v>
      </c>
      <c r="AN13" s="552">
        <f t="shared" si="10"/>
        <v>0</v>
      </c>
      <c r="AO13" s="552">
        <f t="shared" si="10"/>
        <v>0</v>
      </c>
      <c r="AP13" s="552">
        <f t="shared" si="10"/>
        <v>0</v>
      </c>
      <c r="AQ13" s="552">
        <f t="shared" si="10"/>
        <v>0</v>
      </c>
      <c r="AR13" s="552">
        <f t="shared" si="10"/>
        <v>0</v>
      </c>
      <c r="AS13" s="552"/>
      <c r="AT13" s="552"/>
      <c r="AU13" s="552"/>
      <c r="AV13" s="552"/>
      <c r="AW13" s="552"/>
      <c r="AX13" s="552"/>
      <c r="AY13" s="552">
        <f t="shared" ref="AY13:AZ13" si="11">AY12*AY$9</f>
        <v>0</v>
      </c>
      <c r="AZ13" s="552">
        <f t="shared" si="11"/>
        <v>0</v>
      </c>
      <c r="BA13" s="552">
        <f t="shared" ref="BA13:BG13" si="12">BA12*BA$9</f>
        <v>0</v>
      </c>
      <c r="BB13" s="552">
        <f t="shared" si="12"/>
        <v>0</v>
      </c>
      <c r="BC13" s="552">
        <f t="shared" si="12"/>
        <v>0</v>
      </c>
      <c r="BD13" s="552">
        <f t="shared" si="12"/>
        <v>0</v>
      </c>
      <c r="BE13" s="552">
        <f t="shared" si="12"/>
        <v>0</v>
      </c>
      <c r="BF13" s="552">
        <f t="shared" si="12"/>
        <v>0</v>
      </c>
      <c r="BG13" s="552">
        <f t="shared" si="12"/>
        <v>0</v>
      </c>
      <c r="BH13" s="552"/>
      <c r="BI13" s="552"/>
      <c r="BJ13" s="1118">
        <f>BJ12*BJ$9</f>
        <v>0</v>
      </c>
      <c r="BK13" s="531">
        <f t="shared" ref="BK13:BK17" si="13">SUM(U13:BJ13)</f>
        <v>0</v>
      </c>
      <c r="BL13" s="1081"/>
      <c r="BM13" s="541"/>
      <c r="BN13" s="542"/>
      <c r="BO13" s="560">
        <f t="shared" si="1"/>
        <v>0</v>
      </c>
      <c r="BP13" s="565" t="e">
        <f t="shared" si="2"/>
        <v>#DIV/0!</v>
      </c>
      <c r="BQ13" s="560">
        <f t="shared" si="3"/>
        <v>0</v>
      </c>
      <c r="BR13" s="545">
        <f>BQ13</f>
        <v>0</v>
      </c>
      <c r="BS13" s="545">
        <f>BS7-BR13</f>
        <v>0</v>
      </c>
      <c r="BT13" s="545"/>
      <c r="BU13" s="1268">
        <f>_xlfn.AGGREGATE(9,6,S13,BQ13)</f>
        <v>0</v>
      </c>
      <c r="BV13" s="1328">
        <f>AY13</f>
        <v>0</v>
      </c>
      <c r="BW13" s="1329">
        <f>BU13+BV13</f>
        <v>0</v>
      </c>
    </row>
    <row r="14" spans="1:126" s="547" customFormat="1" ht="15" customHeight="1">
      <c r="A14" s="955"/>
      <c r="B14" s="1340">
        <f>共同経理課!B14</f>
        <v>0</v>
      </c>
      <c r="C14" s="1342">
        <f>共同経理課!C14</f>
        <v>0</v>
      </c>
      <c r="D14" s="1342">
        <f>共同経理課!J14</f>
        <v>0</v>
      </c>
      <c r="E14" s="1327">
        <f>共同経理課!J14-共同経理課!J15</f>
        <v>0</v>
      </c>
      <c r="F14" s="1002" t="s">
        <v>97</v>
      </c>
      <c r="G14" s="525" t="e">
        <f>ROUNDDOWN($B14*$D14/$C14,3)</f>
        <v>#DIV/0!</v>
      </c>
      <c r="H14" s="525" t="e">
        <f>ROUNDDOWN($B14*$D14/$C14,3)</f>
        <v>#DIV/0!</v>
      </c>
      <c r="I14" s="525" t="e">
        <f t="shared" ref="I14:M14" si="14">ROUNDDOWN($B14*$D14/$C14,3)</f>
        <v>#DIV/0!</v>
      </c>
      <c r="J14" s="525"/>
      <c r="K14" s="525" t="e">
        <f t="shared" si="14"/>
        <v>#DIV/0!</v>
      </c>
      <c r="L14" s="525" t="e">
        <f t="shared" si="14"/>
        <v>#DIV/0!</v>
      </c>
      <c r="M14" s="525" t="e">
        <f t="shared" si="14"/>
        <v>#DIV/0!</v>
      </c>
      <c r="N14" s="525"/>
      <c r="O14" s="555" t="e">
        <f t="shared" ref="O14:O41" si="15">SUM(G14:M14)</f>
        <v>#DIV/0!</v>
      </c>
      <c r="P14" s="550"/>
      <c r="Q14" s="550"/>
      <c r="R14" s="566"/>
      <c r="S14" s="535" t="e">
        <f t="shared" si="6"/>
        <v>#DIV/0!</v>
      </c>
      <c r="T14" s="536" t="s">
        <v>97</v>
      </c>
      <c r="U14" s="1086">
        <f>E14</f>
        <v>0</v>
      </c>
      <c r="V14" s="552"/>
      <c r="W14" s="552"/>
      <c r="X14" s="1155"/>
      <c r="Y14" s="1155"/>
      <c r="Z14" s="1155"/>
      <c r="AA14" s="552"/>
      <c r="AB14" s="552"/>
      <c r="AC14" s="1155"/>
      <c r="AD14" s="552"/>
      <c r="AE14" s="552"/>
      <c r="AF14" s="552"/>
      <c r="AG14" s="552"/>
      <c r="AH14" s="552"/>
      <c r="AI14" s="552"/>
      <c r="AJ14" s="1157"/>
      <c r="AK14" s="557"/>
      <c r="AL14" s="557"/>
      <c r="AM14" s="552"/>
      <c r="AN14" s="552"/>
      <c r="AO14" s="552"/>
      <c r="AP14" s="552"/>
      <c r="AQ14" s="552"/>
      <c r="AR14" s="552"/>
      <c r="AS14" s="1155"/>
      <c r="AT14" s="1155"/>
      <c r="AU14" s="1155"/>
      <c r="AV14" s="1155"/>
      <c r="AW14" s="1155"/>
      <c r="AX14" s="1155"/>
      <c r="AY14" s="552"/>
      <c r="AZ14" s="552"/>
      <c r="BA14" s="552"/>
      <c r="BB14" s="552"/>
      <c r="BC14" s="552"/>
      <c r="BD14" s="552"/>
      <c r="BE14" s="552"/>
      <c r="BF14" s="552"/>
      <c r="BG14" s="552"/>
      <c r="BH14" s="1155"/>
      <c r="BI14" s="1155"/>
      <c r="BJ14" s="1118">
        <f>E14</f>
        <v>0</v>
      </c>
      <c r="BK14" s="531">
        <f t="shared" si="13"/>
        <v>0</v>
      </c>
      <c r="BL14" s="623"/>
      <c r="BM14" s="541"/>
      <c r="BN14" s="542"/>
      <c r="BO14" s="534">
        <f t="shared" si="1"/>
        <v>0</v>
      </c>
      <c r="BP14" s="565" t="e">
        <f t="shared" si="2"/>
        <v>#DIV/0!</v>
      </c>
      <c r="BQ14" s="560">
        <f t="shared" si="3"/>
        <v>0</v>
      </c>
      <c r="BR14" s="545"/>
      <c r="BS14" s="545"/>
      <c r="BT14" s="545">
        <v>4</v>
      </c>
      <c r="BU14" s="1269"/>
      <c r="BV14" s="1328"/>
      <c r="BW14" s="1329"/>
    </row>
    <row r="15" spans="1:126" s="547" customFormat="1" ht="20.25" customHeight="1">
      <c r="A15" s="548" t="s">
        <v>132</v>
      </c>
      <c r="B15" s="1340"/>
      <c r="C15" s="1342"/>
      <c r="D15" s="1342"/>
      <c r="E15" s="1359"/>
      <c r="F15" s="1003" t="s">
        <v>99</v>
      </c>
      <c r="G15" s="550" t="e">
        <f>ROUNDDOWN(G$7*G14,0)</f>
        <v>#DIV/0!</v>
      </c>
      <c r="H15" s="550" t="e">
        <f>ROUNDDOWN(H$7*H14,0)</f>
        <v>#DIV/0!</v>
      </c>
      <c r="I15" s="550" t="e">
        <f>ROUNDDOWN(I$7*I14,0)</f>
        <v>#DIV/0!</v>
      </c>
      <c r="J15" s="550">
        <f>ROUNDDOWN(J$7*J14,0)</f>
        <v>0</v>
      </c>
      <c r="K15" s="550"/>
      <c r="L15" s="550"/>
      <c r="M15" s="550"/>
      <c r="N15" s="550"/>
      <c r="O15" s="555" t="e">
        <f t="shared" si="15"/>
        <v>#DIV/0!</v>
      </c>
      <c r="P15" s="550">
        <f>P$9*P14</f>
        <v>0</v>
      </c>
      <c r="Q15" s="550">
        <f t="shared" ref="Q15" si="16">Q$9*Q14</f>
        <v>0</v>
      </c>
      <c r="R15" s="559"/>
      <c r="S15" s="535" t="e">
        <f t="shared" si="6"/>
        <v>#DIV/0!</v>
      </c>
      <c r="T15" s="1045" t="s">
        <v>99</v>
      </c>
      <c r="U15" s="1086">
        <f>U14*U$9</f>
        <v>0</v>
      </c>
      <c r="V15" s="552">
        <f>V14*V$9</f>
        <v>0</v>
      </c>
      <c r="W15" s="552">
        <f>W14*W$9</f>
        <v>0</v>
      </c>
      <c r="X15" s="552"/>
      <c r="Y15" s="552"/>
      <c r="Z15" s="552"/>
      <c r="AA15" s="552">
        <f>AA14*AA$9</f>
        <v>0</v>
      </c>
      <c r="AB15" s="552">
        <f>AB14*AB$9</f>
        <v>0</v>
      </c>
      <c r="AC15" s="552"/>
      <c r="AD15" s="552">
        <f t="shared" ref="AD15" si="17">AD14*AD$9</f>
        <v>0</v>
      </c>
      <c r="AE15" s="552">
        <f t="shared" ref="AE15:AI15" si="18">AE14*AE$9</f>
        <v>0</v>
      </c>
      <c r="AF15" s="552">
        <f t="shared" si="18"/>
        <v>0</v>
      </c>
      <c r="AG15" s="552">
        <f t="shared" si="18"/>
        <v>0</v>
      </c>
      <c r="AH15" s="552">
        <f t="shared" si="18"/>
        <v>0</v>
      </c>
      <c r="AI15" s="552">
        <f t="shared" si="18"/>
        <v>0</v>
      </c>
      <c r="AJ15" s="1109"/>
      <c r="AK15" s="557">
        <f t="shared" ref="AK15" si="19">AK14*AK$9</f>
        <v>0</v>
      </c>
      <c r="AL15" s="557">
        <f t="shared" ref="AL15:AR15" si="20">AL14*AL$9</f>
        <v>0</v>
      </c>
      <c r="AM15" s="552">
        <f t="shared" si="20"/>
        <v>0</v>
      </c>
      <c r="AN15" s="552">
        <f t="shared" si="20"/>
        <v>0</v>
      </c>
      <c r="AO15" s="552">
        <f t="shared" si="20"/>
        <v>0</v>
      </c>
      <c r="AP15" s="552">
        <f t="shared" si="20"/>
        <v>0</v>
      </c>
      <c r="AQ15" s="552">
        <f t="shared" si="20"/>
        <v>0</v>
      </c>
      <c r="AR15" s="552">
        <f t="shared" si="20"/>
        <v>0</v>
      </c>
      <c r="AS15" s="552"/>
      <c r="AT15" s="552"/>
      <c r="AU15" s="552"/>
      <c r="AV15" s="552"/>
      <c r="AW15" s="552"/>
      <c r="AX15" s="552"/>
      <c r="AY15" s="552">
        <f t="shared" ref="AY15:AZ15" si="21">AY14*AY$9</f>
        <v>0</v>
      </c>
      <c r="AZ15" s="552">
        <f t="shared" si="21"/>
        <v>0</v>
      </c>
      <c r="BA15" s="552">
        <f t="shared" ref="BA15:BG15" si="22">BA14*BA$9</f>
        <v>0</v>
      </c>
      <c r="BB15" s="552">
        <f t="shared" si="22"/>
        <v>0</v>
      </c>
      <c r="BC15" s="552">
        <f t="shared" si="22"/>
        <v>0</v>
      </c>
      <c r="BD15" s="552">
        <f t="shared" si="22"/>
        <v>0</v>
      </c>
      <c r="BE15" s="552">
        <f t="shared" si="22"/>
        <v>0</v>
      </c>
      <c r="BF15" s="552">
        <f t="shared" si="22"/>
        <v>0</v>
      </c>
      <c r="BG15" s="552">
        <f t="shared" si="22"/>
        <v>0</v>
      </c>
      <c r="BH15" s="552"/>
      <c r="BI15" s="552"/>
      <c r="BJ15" s="1118">
        <f>BJ14*BJ$9</f>
        <v>0</v>
      </c>
      <c r="BK15" s="531">
        <f t="shared" si="13"/>
        <v>0</v>
      </c>
      <c r="BL15" s="623"/>
      <c r="BM15" s="541"/>
      <c r="BN15" s="542"/>
      <c r="BO15" s="560">
        <f t="shared" si="1"/>
        <v>0</v>
      </c>
      <c r="BP15" s="565" t="e">
        <f t="shared" si="2"/>
        <v>#DIV/0!</v>
      </c>
      <c r="BQ15" s="560">
        <f t="shared" si="3"/>
        <v>0</v>
      </c>
      <c r="BR15" s="545">
        <f>BR13+BQ15</f>
        <v>0</v>
      </c>
      <c r="BS15" s="545">
        <f>BS13-BR15</f>
        <v>0</v>
      </c>
      <c r="BT15" s="545"/>
      <c r="BU15" s="1268">
        <f>_xlfn.AGGREGATE(9,6,S15,BQ15)</f>
        <v>0</v>
      </c>
      <c r="BV15" s="1328">
        <f>AY15</f>
        <v>0</v>
      </c>
      <c r="BW15" s="1329">
        <f t="shared" ref="BW15" si="23">BU15+BV15</f>
        <v>0</v>
      </c>
    </row>
    <row r="16" spans="1:126" s="547" customFormat="1" ht="15" customHeight="1">
      <c r="A16" s="955"/>
      <c r="B16" s="1339">
        <f>共同経理課!B16</f>
        <v>0</v>
      </c>
      <c r="C16" s="1341">
        <f>共同経理課!C16</f>
        <v>0</v>
      </c>
      <c r="D16" s="1342">
        <f>共同経理課!J16</f>
        <v>0</v>
      </c>
      <c r="E16" s="1360">
        <f>共同経理課!J16-共同経理課!J17</f>
        <v>0</v>
      </c>
      <c r="F16" s="1002" t="s">
        <v>97</v>
      </c>
      <c r="G16" s="525" t="e">
        <f>ROUNDDOWN($B16*$D16/$C16,3)</f>
        <v>#DIV/0!</v>
      </c>
      <c r="H16" s="525" t="e">
        <f>ROUNDDOWN($B16*$D16/$C16,3)</f>
        <v>#DIV/0!</v>
      </c>
      <c r="I16" s="525" t="e">
        <f t="shared" ref="I16:M16" si="24">ROUNDDOWN($B16*$D16/$C16,3)</f>
        <v>#DIV/0!</v>
      </c>
      <c r="J16" s="525"/>
      <c r="K16" s="525" t="e">
        <f t="shared" si="24"/>
        <v>#DIV/0!</v>
      </c>
      <c r="L16" s="525" t="e">
        <f t="shared" si="24"/>
        <v>#DIV/0!</v>
      </c>
      <c r="M16" s="525" t="e">
        <f t="shared" si="24"/>
        <v>#DIV/0!</v>
      </c>
      <c r="N16" s="525"/>
      <c r="O16" s="555" t="e">
        <f t="shared" si="15"/>
        <v>#DIV/0!</v>
      </c>
      <c r="P16" s="550"/>
      <c r="Q16" s="550"/>
      <c r="R16" s="566"/>
      <c r="S16" s="535" t="e">
        <f t="shared" si="6"/>
        <v>#DIV/0!</v>
      </c>
      <c r="T16" s="536" t="s">
        <v>97</v>
      </c>
      <c r="U16" s="1086">
        <f>E16</f>
        <v>0</v>
      </c>
      <c r="V16" s="552"/>
      <c r="W16" s="552"/>
      <c r="X16" s="1155"/>
      <c r="Y16" s="1155"/>
      <c r="Z16" s="1155"/>
      <c r="AA16" s="552"/>
      <c r="AB16" s="552"/>
      <c r="AC16" s="1155"/>
      <c r="AD16" s="552"/>
      <c r="AE16" s="552"/>
      <c r="AF16" s="552"/>
      <c r="AG16" s="552"/>
      <c r="AH16" s="552"/>
      <c r="AI16" s="552"/>
      <c r="AJ16" s="1155"/>
      <c r="AK16" s="552"/>
      <c r="AL16" s="552"/>
      <c r="AM16" s="552"/>
      <c r="AN16" s="552"/>
      <c r="AO16" s="552"/>
      <c r="AP16" s="552"/>
      <c r="AQ16" s="552"/>
      <c r="AR16" s="552"/>
      <c r="AS16" s="1155"/>
      <c r="AT16" s="1155"/>
      <c r="AU16" s="1155"/>
      <c r="AV16" s="1155"/>
      <c r="AW16" s="1155"/>
      <c r="AX16" s="1155"/>
      <c r="AY16" s="552"/>
      <c r="AZ16" s="552"/>
      <c r="BA16" s="552"/>
      <c r="BB16" s="552"/>
      <c r="BC16" s="552"/>
      <c r="BD16" s="552"/>
      <c r="BE16" s="552"/>
      <c r="BF16" s="552"/>
      <c r="BG16" s="552"/>
      <c r="BH16" s="1155"/>
      <c r="BI16" s="1155"/>
      <c r="BJ16" s="1118">
        <f>E16</f>
        <v>0</v>
      </c>
      <c r="BK16" s="531">
        <f t="shared" si="13"/>
        <v>0</v>
      </c>
      <c r="BL16" s="623"/>
      <c r="BM16" s="541"/>
      <c r="BN16" s="542"/>
      <c r="BO16" s="534">
        <f t="shared" si="1"/>
        <v>0</v>
      </c>
      <c r="BP16" s="565" t="e">
        <f t="shared" si="2"/>
        <v>#DIV/0!</v>
      </c>
      <c r="BQ16" s="560">
        <f t="shared" si="3"/>
        <v>0</v>
      </c>
      <c r="BR16" s="545"/>
      <c r="BS16" s="545"/>
      <c r="BT16" s="545">
        <v>5</v>
      </c>
      <c r="BU16" s="1269"/>
      <c r="BV16" s="1328"/>
      <c r="BW16" s="1329"/>
    </row>
    <row r="17" spans="1:75" s="547" customFormat="1" ht="20.25" customHeight="1">
      <c r="A17" s="955" t="s">
        <v>133</v>
      </c>
      <c r="B17" s="1340"/>
      <c r="C17" s="1342"/>
      <c r="D17" s="1342"/>
      <c r="E17" s="1361"/>
      <c r="F17" s="1009" t="s">
        <v>99</v>
      </c>
      <c r="G17" s="570" t="e">
        <f>ROUNDDOWN(G$7*G16,0)</f>
        <v>#DIV/0!</v>
      </c>
      <c r="H17" s="570" t="e">
        <f>ROUNDDOWN(H$7*H16,0)</f>
        <v>#DIV/0!</v>
      </c>
      <c r="I17" s="570" t="e">
        <f>ROUNDDOWN(I$7*I16,0)</f>
        <v>#DIV/0!</v>
      </c>
      <c r="J17" s="570">
        <f>ROUNDDOWN(J$7*J16,0)</f>
        <v>0</v>
      </c>
      <c r="K17" s="570"/>
      <c r="L17" s="570"/>
      <c r="M17" s="570"/>
      <c r="N17" s="550"/>
      <c r="O17" s="571" t="e">
        <f t="shared" si="15"/>
        <v>#DIV/0!</v>
      </c>
      <c r="P17" s="570">
        <f>P$9*P16</f>
        <v>0</v>
      </c>
      <c r="Q17" s="570">
        <f t="shared" ref="Q17" si="25">Q$9*Q16</f>
        <v>0</v>
      </c>
      <c r="R17" s="572"/>
      <c r="S17" s="535" t="e">
        <f t="shared" si="6"/>
        <v>#DIV/0!</v>
      </c>
      <c r="T17" s="575" t="s">
        <v>99</v>
      </c>
      <c r="U17" s="1086">
        <f>U16*U$9</f>
        <v>0</v>
      </c>
      <c r="V17" s="1090">
        <f>V16*V$9</f>
        <v>0</v>
      </c>
      <c r="W17" s="1090">
        <f>W16*W$9</f>
        <v>0</v>
      </c>
      <c r="X17" s="1090"/>
      <c r="Y17" s="1090"/>
      <c r="Z17" s="1090"/>
      <c r="AA17" s="1090">
        <f>AA16*AA$9</f>
        <v>0</v>
      </c>
      <c r="AB17" s="1090">
        <f>AB16*AB$9</f>
        <v>0</v>
      </c>
      <c r="AC17" s="1090"/>
      <c r="AD17" s="1090">
        <f t="shared" ref="AD17" si="26">AD16*AD$9</f>
        <v>0</v>
      </c>
      <c r="AE17" s="1090">
        <f t="shared" ref="AE17:AI17" si="27">AE16*AE$9</f>
        <v>0</v>
      </c>
      <c r="AF17" s="1090">
        <f t="shared" si="27"/>
        <v>0</v>
      </c>
      <c r="AG17" s="1090">
        <f t="shared" si="27"/>
        <v>0</v>
      </c>
      <c r="AH17" s="1090">
        <f t="shared" si="27"/>
        <v>0</v>
      </c>
      <c r="AI17" s="1090">
        <f t="shared" si="27"/>
        <v>0</v>
      </c>
      <c r="AJ17" s="1090"/>
      <c r="AK17" s="1090">
        <f t="shared" ref="AK17" si="28">AK16*AK$9</f>
        <v>0</v>
      </c>
      <c r="AL17" s="1090">
        <f t="shared" ref="AL17:AR17" si="29">AL16*AL$9</f>
        <v>0</v>
      </c>
      <c r="AM17" s="1090">
        <f t="shared" si="29"/>
        <v>0</v>
      </c>
      <c r="AN17" s="1090">
        <f t="shared" si="29"/>
        <v>0</v>
      </c>
      <c r="AO17" s="1090">
        <f t="shared" si="29"/>
        <v>0</v>
      </c>
      <c r="AP17" s="1090">
        <f t="shared" si="29"/>
        <v>0</v>
      </c>
      <c r="AQ17" s="1090">
        <f t="shared" si="29"/>
        <v>0</v>
      </c>
      <c r="AR17" s="1090">
        <f t="shared" si="29"/>
        <v>0</v>
      </c>
      <c r="AS17" s="1090"/>
      <c r="AT17" s="1090"/>
      <c r="AU17" s="1090"/>
      <c r="AV17" s="1090"/>
      <c r="AW17" s="1090"/>
      <c r="AX17" s="1090"/>
      <c r="AY17" s="1090">
        <f t="shared" ref="AY17:AZ17" si="30">AY16*AY$9</f>
        <v>0</v>
      </c>
      <c r="AZ17" s="1090">
        <f t="shared" si="30"/>
        <v>0</v>
      </c>
      <c r="BA17" s="1090">
        <f t="shared" ref="BA17:BG17" si="31">BA16*BA$9</f>
        <v>0</v>
      </c>
      <c r="BB17" s="1090">
        <f t="shared" si="31"/>
        <v>0</v>
      </c>
      <c r="BC17" s="1090">
        <f t="shared" si="31"/>
        <v>0</v>
      </c>
      <c r="BD17" s="1090">
        <f t="shared" si="31"/>
        <v>0</v>
      </c>
      <c r="BE17" s="1090">
        <f t="shared" si="31"/>
        <v>0</v>
      </c>
      <c r="BF17" s="1090">
        <f t="shared" si="31"/>
        <v>0</v>
      </c>
      <c r="BG17" s="1090">
        <f t="shared" si="31"/>
        <v>0</v>
      </c>
      <c r="BH17" s="1090"/>
      <c r="BI17" s="1090"/>
      <c r="BJ17" s="1173">
        <f>BJ16*BJ$9</f>
        <v>0</v>
      </c>
      <c r="BK17" s="531">
        <f t="shared" si="13"/>
        <v>0</v>
      </c>
      <c r="BL17" s="623"/>
      <c r="BM17" s="541"/>
      <c r="BN17" s="542"/>
      <c r="BO17" s="560">
        <f t="shared" si="1"/>
        <v>0</v>
      </c>
      <c r="BP17" s="565" t="e">
        <f t="shared" si="2"/>
        <v>#DIV/0!</v>
      </c>
      <c r="BQ17" s="560">
        <f t="shared" si="3"/>
        <v>0</v>
      </c>
      <c r="BR17" s="545">
        <f>BR15+BQ17</f>
        <v>0</v>
      </c>
      <c r="BS17" s="545">
        <f>BS15-BR17</f>
        <v>0</v>
      </c>
      <c r="BT17" s="545"/>
      <c r="BU17" s="1268">
        <f>_xlfn.AGGREGATE(9,6,S17,BQ17)</f>
        <v>0</v>
      </c>
      <c r="BV17" s="1328">
        <f>AY17</f>
        <v>0</v>
      </c>
      <c r="BW17" s="1329">
        <f t="shared" ref="BW17" si="32">BU17+BV17</f>
        <v>0</v>
      </c>
    </row>
    <row r="18" spans="1:75" s="547" customFormat="1" ht="15" customHeight="1">
      <c r="A18" s="1226" t="s">
        <v>100</v>
      </c>
      <c r="B18" s="1336">
        <f>SUM(B12:B17)</f>
        <v>0</v>
      </c>
      <c r="C18" s="1337">
        <f t="shared" ref="C18:E18" si="33">SUM(C12:C17)</f>
        <v>0</v>
      </c>
      <c r="D18" s="1337">
        <f t="shared" si="33"/>
        <v>0</v>
      </c>
      <c r="E18" s="1338">
        <f t="shared" si="33"/>
        <v>0</v>
      </c>
      <c r="F18" s="589" t="s">
        <v>97</v>
      </c>
      <c r="G18" s="581" t="e">
        <f t="shared" ref="G18:H19" si="34">G12+G14+G16</f>
        <v>#DIV/0!</v>
      </c>
      <c r="H18" s="581" t="e">
        <f t="shared" si="34"/>
        <v>#DIV/0!</v>
      </c>
      <c r="I18" s="581" t="e">
        <f t="shared" ref="I18:I19" si="35">I12+I14+I16</f>
        <v>#DIV/0!</v>
      </c>
      <c r="J18" s="581">
        <f t="shared" ref="J18:K18" si="36">J12+J14+J16</f>
        <v>0</v>
      </c>
      <c r="K18" s="581" t="e">
        <f t="shared" si="36"/>
        <v>#DIV/0!</v>
      </c>
      <c r="L18" s="581" t="e">
        <f t="shared" ref="L18" si="37">L12+L14+L16</f>
        <v>#DIV/0!</v>
      </c>
      <c r="M18" s="581" t="e">
        <f t="shared" ref="M18:N18" si="38">M12+M14+M16</f>
        <v>#DIV/0!</v>
      </c>
      <c r="N18" s="581">
        <f t="shared" si="38"/>
        <v>0</v>
      </c>
      <c r="O18" s="585" t="e">
        <f t="shared" si="15"/>
        <v>#DIV/0!</v>
      </c>
      <c r="P18" s="581">
        <f t="shared" ref="P18:Q19" si="39">P12+P14+P16</f>
        <v>0</v>
      </c>
      <c r="Q18" s="581">
        <f t="shared" si="39"/>
        <v>0</v>
      </c>
      <c r="R18" s="587"/>
      <c r="S18" s="535" t="e">
        <f t="shared" si="6"/>
        <v>#DIV/0!</v>
      </c>
      <c r="T18" s="589" t="s">
        <v>97</v>
      </c>
      <c r="U18" s="1110">
        <f t="shared" ref="U18:V19" si="40">U12+U14+U16</f>
        <v>0</v>
      </c>
      <c r="V18" s="1111">
        <f t="shared" si="40"/>
        <v>0</v>
      </c>
      <c r="W18" s="1111">
        <f t="shared" ref="W18:BI18" si="41">W12+W14+W16</f>
        <v>0</v>
      </c>
      <c r="X18" s="1156">
        <f t="shared" si="41"/>
        <v>0</v>
      </c>
      <c r="Y18" s="1156">
        <f t="shared" si="41"/>
        <v>0</v>
      </c>
      <c r="Z18" s="1156">
        <f t="shared" si="41"/>
        <v>0</v>
      </c>
      <c r="AA18" s="1111">
        <f t="shared" si="41"/>
        <v>0</v>
      </c>
      <c r="AB18" s="1111">
        <f t="shared" si="41"/>
        <v>0</v>
      </c>
      <c r="AC18" s="1156">
        <f t="shared" si="41"/>
        <v>0</v>
      </c>
      <c r="AD18" s="1111">
        <f t="shared" si="41"/>
        <v>0</v>
      </c>
      <c r="AE18" s="1111">
        <f t="shared" si="41"/>
        <v>0</v>
      </c>
      <c r="AF18" s="1111">
        <f t="shared" si="41"/>
        <v>0</v>
      </c>
      <c r="AG18" s="1111">
        <f t="shared" si="41"/>
        <v>0</v>
      </c>
      <c r="AH18" s="1111">
        <f t="shared" si="41"/>
        <v>0</v>
      </c>
      <c r="AI18" s="1111">
        <f t="shared" si="41"/>
        <v>0</v>
      </c>
      <c r="AJ18" s="1156">
        <f t="shared" si="41"/>
        <v>0</v>
      </c>
      <c r="AK18" s="1111">
        <f t="shared" si="41"/>
        <v>0</v>
      </c>
      <c r="AL18" s="1111">
        <f t="shared" si="41"/>
        <v>0</v>
      </c>
      <c r="AM18" s="1111">
        <f t="shared" si="41"/>
        <v>0</v>
      </c>
      <c r="AN18" s="1111">
        <f t="shared" si="41"/>
        <v>0</v>
      </c>
      <c r="AO18" s="1111">
        <f t="shared" si="41"/>
        <v>0</v>
      </c>
      <c r="AP18" s="1111">
        <f t="shared" si="41"/>
        <v>0</v>
      </c>
      <c r="AQ18" s="1111">
        <f t="shared" si="41"/>
        <v>0</v>
      </c>
      <c r="AR18" s="1111">
        <f t="shared" si="41"/>
        <v>0</v>
      </c>
      <c r="AS18" s="1156">
        <f t="shared" si="41"/>
        <v>0</v>
      </c>
      <c r="AT18" s="1156">
        <f t="shared" si="41"/>
        <v>0</v>
      </c>
      <c r="AU18" s="1156">
        <f t="shared" si="41"/>
        <v>0</v>
      </c>
      <c r="AV18" s="1156">
        <f t="shared" si="41"/>
        <v>0</v>
      </c>
      <c r="AW18" s="1156">
        <f t="shared" si="41"/>
        <v>0</v>
      </c>
      <c r="AX18" s="1156">
        <f t="shared" si="41"/>
        <v>0</v>
      </c>
      <c r="AY18" s="1111">
        <f t="shared" si="41"/>
        <v>0</v>
      </c>
      <c r="AZ18" s="1111">
        <f t="shared" si="41"/>
        <v>0</v>
      </c>
      <c r="BA18" s="1111">
        <f t="shared" si="41"/>
        <v>0</v>
      </c>
      <c r="BB18" s="1111">
        <f t="shared" si="41"/>
        <v>0</v>
      </c>
      <c r="BC18" s="1111">
        <f t="shared" si="41"/>
        <v>0</v>
      </c>
      <c r="BD18" s="1111">
        <f t="shared" si="41"/>
        <v>0</v>
      </c>
      <c r="BE18" s="1111">
        <f t="shared" si="41"/>
        <v>0</v>
      </c>
      <c r="BF18" s="1111">
        <f t="shared" si="41"/>
        <v>0</v>
      </c>
      <c r="BG18" s="1111">
        <f t="shared" si="41"/>
        <v>0</v>
      </c>
      <c r="BH18" s="1156">
        <f t="shared" si="41"/>
        <v>0</v>
      </c>
      <c r="BI18" s="1156">
        <f t="shared" si="41"/>
        <v>0</v>
      </c>
      <c r="BJ18" s="1111">
        <f t="shared" ref="BJ18" si="42">BJ12+BJ14+BJ16</f>
        <v>0</v>
      </c>
      <c r="BK18" s="585">
        <f>BK12+BK14+BK16</f>
        <v>0</v>
      </c>
      <c r="BL18" s="623"/>
      <c r="BM18" s="541"/>
      <c r="BN18" s="542"/>
      <c r="BO18" s="544">
        <f t="shared" si="1"/>
        <v>0</v>
      </c>
      <c r="BP18" s="594" t="e">
        <f t="shared" si="2"/>
        <v>#DIV/0!</v>
      </c>
      <c r="BQ18" s="560">
        <f t="shared" si="3"/>
        <v>0</v>
      </c>
      <c r="BR18" s="545"/>
      <c r="BS18" s="545"/>
      <c r="BT18" s="545">
        <v>6</v>
      </c>
      <c r="BU18" s="1269"/>
      <c r="BV18" s="1328"/>
      <c r="BW18" s="1329"/>
    </row>
    <row r="19" spans="1:75" s="547" customFormat="1" ht="20.25" customHeight="1">
      <c r="A19" s="1227"/>
      <c r="B19" s="1336"/>
      <c r="C19" s="1337"/>
      <c r="D19" s="1337"/>
      <c r="E19" s="1338"/>
      <c r="F19" s="606" t="s">
        <v>99</v>
      </c>
      <c r="G19" s="596" t="e">
        <f>G13+G15+G17</f>
        <v>#DIV/0!</v>
      </c>
      <c r="H19" s="596" t="e">
        <f t="shared" si="34"/>
        <v>#DIV/0!</v>
      </c>
      <c r="I19" s="597" t="e">
        <f t="shared" si="35"/>
        <v>#DIV/0!</v>
      </c>
      <c r="J19" s="597">
        <f t="shared" ref="J19:K19" si="43">J13+J15+J17</f>
        <v>0</v>
      </c>
      <c r="K19" s="597">
        <f t="shared" si="43"/>
        <v>0</v>
      </c>
      <c r="L19" s="597">
        <f t="shared" ref="L19" si="44">L13+L15+L17</f>
        <v>0</v>
      </c>
      <c r="M19" s="597">
        <f t="shared" ref="M19:N19" si="45">M13+M15+M17</f>
        <v>0</v>
      </c>
      <c r="N19" s="597">
        <f t="shared" si="45"/>
        <v>0</v>
      </c>
      <c r="O19" s="602" t="e">
        <f t="shared" si="15"/>
        <v>#DIV/0!</v>
      </c>
      <c r="P19" s="596">
        <f t="shared" si="39"/>
        <v>0</v>
      </c>
      <c r="Q19" s="596">
        <f t="shared" si="39"/>
        <v>0</v>
      </c>
      <c r="R19" s="601">
        <f t="shared" ref="R19" si="46">R13+R15+R17</f>
        <v>0</v>
      </c>
      <c r="S19" s="535" t="e">
        <f t="shared" si="6"/>
        <v>#DIV/0!</v>
      </c>
      <c r="T19" s="606" t="s">
        <v>99</v>
      </c>
      <c r="U19" s="1112">
        <f t="shared" si="40"/>
        <v>0</v>
      </c>
      <c r="V19" s="1113">
        <f t="shared" si="40"/>
        <v>0</v>
      </c>
      <c r="W19" s="1113">
        <f t="shared" ref="W19:BI19" si="47">W13+W15+W17</f>
        <v>0</v>
      </c>
      <c r="X19" s="1113">
        <f t="shared" si="47"/>
        <v>0</v>
      </c>
      <c r="Y19" s="1113">
        <f t="shared" si="47"/>
        <v>0</v>
      </c>
      <c r="Z19" s="1113">
        <f t="shared" si="47"/>
        <v>0</v>
      </c>
      <c r="AA19" s="1113">
        <f t="shared" si="47"/>
        <v>0</v>
      </c>
      <c r="AB19" s="1113">
        <f t="shared" si="47"/>
        <v>0</v>
      </c>
      <c r="AC19" s="1113">
        <f t="shared" si="47"/>
        <v>0</v>
      </c>
      <c r="AD19" s="1113">
        <f t="shared" si="47"/>
        <v>0</v>
      </c>
      <c r="AE19" s="1113">
        <f t="shared" si="47"/>
        <v>0</v>
      </c>
      <c r="AF19" s="1113">
        <f t="shared" si="47"/>
        <v>0</v>
      </c>
      <c r="AG19" s="1113">
        <f t="shared" si="47"/>
        <v>0</v>
      </c>
      <c r="AH19" s="1113">
        <f t="shared" si="47"/>
        <v>0</v>
      </c>
      <c r="AI19" s="1113">
        <f t="shared" si="47"/>
        <v>0</v>
      </c>
      <c r="AJ19" s="1113">
        <f t="shared" si="47"/>
        <v>0</v>
      </c>
      <c r="AK19" s="1113">
        <f t="shared" si="47"/>
        <v>0</v>
      </c>
      <c r="AL19" s="1113">
        <f t="shared" si="47"/>
        <v>0</v>
      </c>
      <c r="AM19" s="1113">
        <f t="shared" si="47"/>
        <v>0</v>
      </c>
      <c r="AN19" s="1113">
        <f t="shared" si="47"/>
        <v>0</v>
      </c>
      <c r="AO19" s="1113">
        <f t="shared" si="47"/>
        <v>0</v>
      </c>
      <c r="AP19" s="1113">
        <f t="shared" si="47"/>
        <v>0</v>
      </c>
      <c r="AQ19" s="1113">
        <f t="shared" si="47"/>
        <v>0</v>
      </c>
      <c r="AR19" s="1113">
        <f t="shared" si="47"/>
        <v>0</v>
      </c>
      <c r="AS19" s="1113">
        <f t="shared" si="47"/>
        <v>0</v>
      </c>
      <c r="AT19" s="1113">
        <f t="shared" si="47"/>
        <v>0</v>
      </c>
      <c r="AU19" s="1113">
        <f t="shared" si="47"/>
        <v>0</v>
      </c>
      <c r="AV19" s="1113">
        <f t="shared" si="47"/>
        <v>0</v>
      </c>
      <c r="AW19" s="1113">
        <f t="shared" si="47"/>
        <v>0</v>
      </c>
      <c r="AX19" s="1113">
        <f t="shared" si="47"/>
        <v>0</v>
      </c>
      <c r="AY19" s="1113">
        <f t="shared" si="47"/>
        <v>0</v>
      </c>
      <c r="AZ19" s="1113">
        <f t="shared" si="47"/>
        <v>0</v>
      </c>
      <c r="BA19" s="1113">
        <f t="shared" si="47"/>
        <v>0</v>
      </c>
      <c r="BB19" s="1113">
        <f t="shared" si="47"/>
        <v>0</v>
      </c>
      <c r="BC19" s="1113">
        <f t="shared" si="47"/>
        <v>0</v>
      </c>
      <c r="BD19" s="1113">
        <f t="shared" si="47"/>
        <v>0</v>
      </c>
      <c r="BE19" s="1113">
        <f t="shared" si="47"/>
        <v>0</v>
      </c>
      <c r="BF19" s="1113">
        <f t="shared" si="47"/>
        <v>0</v>
      </c>
      <c r="BG19" s="1113">
        <f t="shared" si="47"/>
        <v>0</v>
      </c>
      <c r="BH19" s="1113">
        <f t="shared" si="47"/>
        <v>0</v>
      </c>
      <c r="BI19" s="1113">
        <f t="shared" si="47"/>
        <v>0</v>
      </c>
      <c r="BJ19" s="1113">
        <f t="shared" ref="BJ19" si="48">BJ13+BJ15+BJ17</f>
        <v>0</v>
      </c>
      <c r="BK19" s="602">
        <f>BK13+BK15+BK17</f>
        <v>0</v>
      </c>
      <c r="BL19" s="623"/>
      <c r="BM19" s="541"/>
      <c r="BN19" s="542"/>
      <c r="BO19" s="579">
        <f t="shared" si="1"/>
        <v>0</v>
      </c>
      <c r="BP19" s="609" t="e">
        <f t="shared" si="2"/>
        <v>#DIV/0!</v>
      </c>
      <c r="BQ19" s="560">
        <f t="shared" si="3"/>
        <v>0</v>
      </c>
      <c r="BR19" s="610" t="str">
        <f>IF(BR17=BQ19,"○","×")</f>
        <v>○</v>
      </c>
      <c r="BS19" s="545"/>
      <c r="BT19" s="545"/>
      <c r="BU19" s="1268">
        <f>_xlfn.AGGREGATE(9,6,S19,BQ19)</f>
        <v>0</v>
      </c>
      <c r="BV19" s="1328">
        <f>AY19</f>
        <v>0</v>
      </c>
      <c r="BW19" s="1329">
        <f t="shared" ref="BW19" si="49">BU19+BV19</f>
        <v>0</v>
      </c>
    </row>
    <row r="20" spans="1:75" s="547" customFormat="1" ht="15" customHeight="1">
      <c r="A20" s="955"/>
      <c r="B20" s="1332">
        <f>共同経理課!B20</f>
        <v>0</v>
      </c>
      <c r="C20" s="1326">
        <f>共同経理課!C20</f>
        <v>0</v>
      </c>
      <c r="D20" s="1326">
        <f>共同経理課!J20</f>
        <v>0</v>
      </c>
      <c r="E20" s="1327">
        <f>共同経理課!J20-共同経理課!J21</f>
        <v>0</v>
      </c>
      <c r="F20" s="1002" t="s">
        <v>97</v>
      </c>
      <c r="G20" s="525" t="e">
        <f>ROUNDDOWN($B20*$D20/$C20,3)</f>
        <v>#DIV/0!</v>
      </c>
      <c r="H20" s="525" t="e">
        <f>ROUNDDOWN($B20*$D20/$C20,3)</f>
        <v>#DIV/0!</v>
      </c>
      <c r="I20" s="525" t="e">
        <f t="shared" ref="I20:M20" si="50">ROUNDDOWN($B20*$D20/$C20,3)</f>
        <v>#DIV/0!</v>
      </c>
      <c r="J20" s="525"/>
      <c r="K20" s="525" t="e">
        <f t="shared" si="50"/>
        <v>#DIV/0!</v>
      </c>
      <c r="L20" s="525" t="e">
        <f t="shared" si="50"/>
        <v>#DIV/0!</v>
      </c>
      <c r="M20" s="525" t="e">
        <f t="shared" si="50"/>
        <v>#DIV/0!</v>
      </c>
      <c r="N20" s="525"/>
      <c r="O20" s="531" t="e">
        <f t="shared" si="15"/>
        <v>#DIV/0!</v>
      </c>
      <c r="P20" s="526"/>
      <c r="Q20" s="526"/>
      <c r="R20" s="533"/>
      <c r="S20" s="535" t="e">
        <f t="shared" si="6"/>
        <v>#DIV/0!</v>
      </c>
      <c r="T20" s="536" t="s">
        <v>97</v>
      </c>
      <c r="U20" s="1085">
        <f>E20</f>
        <v>0</v>
      </c>
      <c r="V20" s="1089"/>
      <c r="W20" s="1089"/>
      <c r="X20" s="1154"/>
      <c r="Y20" s="1154"/>
      <c r="Z20" s="1154"/>
      <c r="AA20" s="1089"/>
      <c r="AB20" s="1089"/>
      <c r="AC20" s="1154"/>
      <c r="AD20" s="1089"/>
      <c r="AE20" s="1089"/>
      <c r="AF20" s="1089"/>
      <c r="AG20" s="1089"/>
      <c r="AH20" s="1089"/>
      <c r="AI20" s="1089"/>
      <c r="AJ20" s="1154"/>
      <c r="AK20" s="1089"/>
      <c r="AL20" s="1089"/>
      <c r="AM20" s="1089"/>
      <c r="AN20" s="1089"/>
      <c r="AO20" s="1089"/>
      <c r="AP20" s="1089"/>
      <c r="AQ20" s="1089"/>
      <c r="AR20" s="1089"/>
      <c r="AS20" s="1154"/>
      <c r="AT20" s="1154"/>
      <c r="AU20" s="1154"/>
      <c r="AV20" s="1154"/>
      <c r="AW20" s="1154"/>
      <c r="AX20" s="1154"/>
      <c r="AY20" s="1089"/>
      <c r="AZ20" s="1089"/>
      <c r="BA20" s="1089"/>
      <c r="BB20" s="1089"/>
      <c r="BC20" s="1089"/>
      <c r="BD20" s="1089"/>
      <c r="BE20" s="1089"/>
      <c r="BF20" s="1089"/>
      <c r="BG20" s="1089"/>
      <c r="BH20" s="1154"/>
      <c r="BI20" s="1154"/>
      <c r="BJ20" s="1172">
        <f>E20</f>
        <v>0</v>
      </c>
      <c r="BK20" s="531">
        <f>SUM(U20:BJ20)</f>
        <v>0</v>
      </c>
      <c r="BL20" s="623"/>
      <c r="BM20" s="541"/>
      <c r="BN20" s="542"/>
      <c r="BO20" s="544">
        <f t="shared" si="1"/>
        <v>0</v>
      </c>
      <c r="BP20" s="565" t="e">
        <f t="shared" si="2"/>
        <v>#DIV/0!</v>
      </c>
      <c r="BQ20" s="560">
        <f t="shared" si="3"/>
        <v>0</v>
      </c>
      <c r="BR20" s="545"/>
      <c r="BS20" s="545"/>
      <c r="BU20" s="1269"/>
      <c r="BV20" s="1328"/>
      <c r="BW20" s="1329"/>
    </row>
    <row r="21" spans="1:75" s="547" customFormat="1" ht="20.25" customHeight="1">
      <c r="A21" s="548" t="s">
        <v>134</v>
      </c>
      <c r="B21" s="1332"/>
      <c r="C21" s="1326"/>
      <c r="D21" s="1326"/>
      <c r="E21" s="1359"/>
      <c r="F21" s="1003" t="s">
        <v>99</v>
      </c>
      <c r="G21" s="550" t="e">
        <f>ROUNDDOWN(G$7*G20,0)</f>
        <v>#DIV/0!</v>
      </c>
      <c r="H21" s="550" t="e">
        <f>ROUNDDOWN(H$7*H20,0)</f>
        <v>#DIV/0!</v>
      </c>
      <c r="I21" s="550" t="e">
        <f>ROUNDDOWN(I$7*I20,0)</f>
        <v>#DIV/0!</v>
      </c>
      <c r="J21" s="550">
        <f>ROUNDDOWN(J$7*J20,0)</f>
        <v>0</v>
      </c>
      <c r="K21" s="550"/>
      <c r="L21" s="550"/>
      <c r="M21" s="550"/>
      <c r="N21" s="550"/>
      <c r="O21" s="555" t="e">
        <f t="shared" si="15"/>
        <v>#DIV/0!</v>
      </c>
      <c r="P21" s="550">
        <f>P$9*P20</f>
        <v>0</v>
      </c>
      <c r="Q21" s="550">
        <f t="shared" ref="Q21" si="51">Q$9*Q20</f>
        <v>0</v>
      </c>
      <c r="R21" s="559"/>
      <c r="S21" s="535" t="e">
        <f t="shared" si="6"/>
        <v>#DIV/0!</v>
      </c>
      <c r="T21" s="1045" t="s">
        <v>99</v>
      </c>
      <c r="U21" s="1086">
        <f>U20*U$9</f>
        <v>0</v>
      </c>
      <c r="V21" s="552">
        <f>V20*V$9</f>
        <v>0</v>
      </c>
      <c r="W21" s="552">
        <f>W20*W$9</f>
        <v>0</v>
      </c>
      <c r="X21" s="552"/>
      <c r="Y21" s="552"/>
      <c r="Z21" s="552"/>
      <c r="AA21" s="552">
        <f>AA20*AA$9</f>
        <v>0</v>
      </c>
      <c r="AB21" s="552">
        <f>AB20*AB$9</f>
        <v>0</v>
      </c>
      <c r="AC21" s="552"/>
      <c r="AD21" s="552">
        <f t="shared" ref="AD21:AI21" si="52">AD20*AD$9</f>
        <v>0</v>
      </c>
      <c r="AE21" s="552">
        <f t="shared" si="52"/>
        <v>0</v>
      </c>
      <c r="AF21" s="552">
        <f t="shared" si="52"/>
        <v>0</v>
      </c>
      <c r="AG21" s="552">
        <f t="shared" si="52"/>
        <v>0</v>
      </c>
      <c r="AH21" s="552">
        <f t="shared" si="52"/>
        <v>0</v>
      </c>
      <c r="AI21" s="552">
        <f t="shared" si="52"/>
        <v>0</v>
      </c>
      <c r="AJ21" s="552"/>
      <c r="AK21" s="552">
        <f t="shared" ref="AK21:AR21" si="53">AK20*AK$9</f>
        <v>0</v>
      </c>
      <c r="AL21" s="552">
        <f t="shared" si="53"/>
        <v>0</v>
      </c>
      <c r="AM21" s="552">
        <f t="shared" si="53"/>
        <v>0</v>
      </c>
      <c r="AN21" s="552">
        <f t="shared" si="53"/>
        <v>0</v>
      </c>
      <c r="AO21" s="552">
        <f t="shared" si="53"/>
        <v>0</v>
      </c>
      <c r="AP21" s="552">
        <f t="shared" si="53"/>
        <v>0</v>
      </c>
      <c r="AQ21" s="552">
        <f t="shared" si="53"/>
        <v>0</v>
      </c>
      <c r="AR21" s="552">
        <f t="shared" si="53"/>
        <v>0</v>
      </c>
      <c r="AS21" s="552"/>
      <c r="AT21" s="552"/>
      <c r="AU21" s="552"/>
      <c r="AV21" s="552"/>
      <c r="AW21" s="552"/>
      <c r="AX21" s="552"/>
      <c r="AY21" s="552">
        <f t="shared" ref="AY21:BG21" si="54">AY20*AY$9</f>
        <v>0</v>
      </c>
      <c r="AZ21" s="552">
        <f t="shared" si="54"/>
        <v>0</v>
      </c>
      <c r="BA21" s="552">
        <f t="shared" si="54"/>
        <v>0</v>
      </c>
      <c r="BB21" s="552">
        <f t="shared" si="54"/>
        <v>0</v>
      </c>
      <c r="BC21" s="552">
        <f t="shared" si="54"/>
        <v>0</v>
      </c>
      <c r="BD21" s="552">
        <f t="shared" si="54"/>
        <v>0</v>
      </c>
      <c r="BE21" s="552">
        <f t="shared" si="54"/>
        <v>0</v>
      </c>
      <c r="BF21" s="552">
        <f t="shared" si="54"/>
        <v>0</v>
      </c>
      <c r="BG21" s="552">
        <f t="shared" si="54"/>
        <v>0</v>
      </c>
      <c r="BH21" s="552"/>
      <c r="BI21" s="552"/>
      <c r="BJ21" s="1118">
        <f>BJ20*BJ$9</f>
        <v>0</v>
      </c>
      <c r="BK21" s="531">
        <f t="shared" ref="BK21:BK25" si="55">SUM(U21:BJ21)</f>
        <v>0</v>
      </c>
      <c r="BL21" s="623"/>
      <c r="BM21" s="541"/>
      <c r="BN21" s="542"/>
      <c r="BO21" s="560">
        <f t="shared" si="1"/>
        <v>0</v>
      </c>
      <c r="BP21" s="565" t="e">
        <f t="shared" si="2"/>
        <v>#DIV/0!</v>
      </c>
      <c r="BQ21" s="560">
        <f t="shared" si="3"/>
        <v>0</v>
      </c>
      <c r="BR21" s="545">
        <f>BR17+BQ21</f>
        <v>0</v>
      </c>
      <c r="BS21" s="545">
        <f>BS17-BR21</f>
        <v>0</v>
      </c>
      <c r="BU21" s="1268">
        <f>_xlfn.AGGREGATE(9,6,S21,BQ21)</f>
        <v>0</v>
      </c>
      <c r="BV21" s="1328">
        <f>AY21</f>
        <v>0</v>
      </c>
      <c r="BW21" s="1329">
        <f t="shared" ref="BW21" si="56">BU21+BV21</f>
        <v>0</v>
      </c>
    </row>
    <row r="22" spans="1:75" s="547" customFormat="1" ht="15" customHeight="1">
      <c r="A22" s="955"/>
      <c r="B22" s="1332">
        <f>共同経理課!B22</f>
        <v>0</v>
      </c>
      <c r="C22" s="1326">
        <f>共同経理課!C22</f>
        <v>0</v>
      </c>
      <c r="D22" s="1326">
        <f>共同経理課!J22</f>
        <v>0</v>
      </c>
      <c r="E22" s="1327">
        <f>共同経理課!J22-共同経理課!J23</f>
        <v>0</v>
      </c>
      <c r="F22" s="1002" t="s">
        <v>97</v>
      </c>
      <c r="G22" s="525" t="e">
        <f>ROUNDDOWN($B22*$D22/$C22,3)</f>
        <v>#DIV/0!</v>
      </c>
      <c r="H22" s="525" t="e">
        <f>ROUNDDOWN($B22*$D22/$C22,3)</f>
        <v>#DIV/0!</v>
      </c>
      <c r="I22" s="525" t="e">
        <f t="shared" ref="I22:M22" si="57">ROUNDDOWN($B22*$D22/$C22,3)</f>
        <v>#DIV/0!</v>
      </c>
      <c r="J22" s="525"/>
      <c r="K22" s="525" t="e">
        <f t="shared" si="57"/>
        <v>#DIV/0!</v>
      </c>
      <c r="L22" s="525" t="e">
        <f t="shared" si="57"/>
        <v>#DIV/0!</v>
      </c>
      <c r="M22" s="525" t="e">
        <f t="shared" si="57"/>
        <v>#DIV/0!</v>
      </c>
      <c r="N22" s="525"/>
      <c r="O22" s="555" t="e">
        <f t="shared" si="15"/>
        <v>#DIV/0!</v>
      </c>
      <c r="P22" s="550"/>
      <c r="Q22" s="550"/>
      <c r="R22" s="566"/>
      <c r="S22" s="535" t="e">
        <f t="shared" si="6"/>
        <v>#DIV/0!</v>
      </c>
      <c r="T22" s="536" t="s">
        <v>97</v>
      </c>
      <c r="U22" s="1086">
        <f>E22</f>
        <v>0</v>
      </c>
      <c r="V22" s="552"/>
      <c r="W22" s="552"/>
      <c r="X22" s="1155"/>
      <c r="Y22" s="1155"/>
      <c r="Z22" s="1155"/>
      <c r="AA22" s="552"/>
      <c r="AB22" s="552"/>
      <c r="AC22" s="1155"/>
      <c r="AD22" s="552"/>
      <c r="AE22" s="552"/>
      <c r="AF22" s="552"/>
      <c r="AG22" s="552"/>
      <c r="AH22" s="552"/>
      <c r="AI22" s="552"/>
      <c r="AJ22" s="1157"/>
      <c r="AK22" s="557"/>
      <c r="AL22" s="557"/>
      <c r="AM22" s="552"/>
      <c r="AN22" s="552"/>
      <c r="AO22" s="552"/>
      <c r="AP22" s="552"/>
      <c r="AQ22" s="552"/>
      <c r="AR22" s="552"/>
      <c r="AS22" s="1155"/>
      <c r="AT22" s="1155"/>
      <c r="AU22" s="1155"/>
      <c r="AV22" s="1155"/>
      <c r="AW22" s="1155"/>
      <c r="AX22" s="1155"/>
      <c r="AY22" s="552"/>
      <c r="AZ22" s="552"/>
      <c r="BA22" s="552"/>
      <c r="BB22" s="552"/>
      <c r="BC22" s="552"/>
      <c r="BD22" s="552"/>
      <c r="BE22" s="552"/>
      <c r="BF22" s="552"/>
      <c r="BG22" s="552"/>
      <c r="BH22" s="1155"/>
      <c r="BI22" s="1155"/>
      <c r="BJ22" s="1118">
        <f>E22</f>
        <v>0</v>
      </c>
      <c r="BK22" s="531">
        <f t="shared" si="55"/>
        <v>0</v>
      </c>
      <c r="BL22" s="623"/>
      <c r="BM22" s="541"/>
      <c r="BN22" s="542"/>
      <c r="BO22" s="534">
        <f t="shared" si="1"/>
        <v>0</v>
      </c>
      <c r="BP22" s="565" t="e">
        <f t="shared" si="2"/>
        <v>#DIV/0!</v>
      </c>
      <c r="BQ22" s="560">
        <f t="shared" si="3"/>
        <v>0</v>
      </c>
      <c r="BR22" s="545"/>
      <c r="BS22" s="545"/>
      <c r="BT22" s="547">
        <v>7</v>
      </c>
      <c r="BU22" s="1269"/>
      <c r="BV22" s="1328"/>
      <c r="BW22" s="1329"/>
    </row>
    <row r="23" spans="1:75" s="547" customFormat="1" ht="20.25" customHeight="1">
      <c r="A23" s="548" t="s">
        <v>135</v>
      </c>
      <c r="B23" s="1332"/>
      <c r="C23" s="1326"/>
      <c r="D23" s="1326"/>
      <c r="E23" s="1359"/>
      <c r="F23" s="1003" t="s">
        <v>99</v>
      </c>
      <c r="G23" s="550" t="e">
        <f>ROUNDDOWN(G$7*G22,0)</f>
        <v>#DIV/0!</v>
      </c>
      <c r="H23" s="550" t="e">
        <f>ROUNDDOWN(H$7*H22,0)</f>
        <v>#DIV/0!</v>
      </c>
      <c r="I23" s="550" t="e">
        <f>ROUNDDOWN(I$7*I22,0)</f>
        <v>#DIV/0!</v>
      </c>
      <c r="J23" s="550">
        <f>ROUNDDOWN(J$7*J22,0)</f>
        <v>0</v>
      </c>
      <c r="K23" s="550"/>
      <c r="L23" s="550"/>
      <c r="M23" s="550"/>
      <c r="N23" s="550"/>
      <c r="O23" s="555" t="e">
        <f t="shared" si="15"/>
        <v>#DIV/0!</v>
      </c>
      <c r="P23" s="550">
        <f>P$9*P22</f>
        <v>0</v>
      </c>
      <c r="Q23" s="550">
        <f t="shared" ref="Q23" si="58">Q$9*Q22</f>
        <v>0</v>
      </c>
      <c r="R23" s="559"/>
      <c r="S23" s="535" t="e">
        <f t="shared" si="6"/>
        <v>#DIV/0!</v>
      </c>
      <c r="T23" s="1045" t="s">
        <v>99</v>
      </c>
      <c r="U23" s="1086">
        <f>U22*U$9</f>
        <v>0</v>
      </c>
      <c r="V23" s="552">
        <f>V22*V$9</f>
        <v>0</v>
      </c>
      <c r="W23" s="552">
        <f>W22*W$9</f>
        <v>0</v>
      </c>
      <c r="X23" s="552"/>
      <c r="Y23" s="552"/>
      <c r="Z23" s="552"/>
      <c r="AA23" s="552">
        <f>AA22*AA$9</f>
        <v>0</v>
      </c>
      <c r="AB23" s="552">
        <f>AB22*AB$9</f>
        <v>0</v>
      </c>
      <c r="AC23" s="552"/>
      <c r="AD23" s="552">
        <f t="shared" ref="AD23:AI23" si="59">AD22*AD$9</f>
        <v>0</v>
      </c>
      <c r="AE23" s="552">
        <f t="shared" si="59"/>
        <v>0</v>
      </c>
      <c r="AF23" s="552">
        <f t="shared" si="59"/>
        <v>0</v>
      </c>
      <c r="AG23" s="552">
        <f t="shared" si="59"/>
        <v>0</v>
      </c>
      <c r="AH23" s="552">
        <f t="shared" si="59"/>
        <v>0</v>
      </c>
      <c r="AI23" s="552">
        <f t="shared" si="59"/>
        <v>0</v>
      </c>
      <c r="AJ23" s="1109"/>
      <c r="AK23" s="557">
        <f t="shared" ref="AK23:AR23" si="60">AK22*AK$9</f>
        <v>0</v>
      </c>
      <c r="AL23" s="557">
        <f t="shared" si="60"/>
        <v>0</v>
      </c>
      <c r="AM23" s="552">
        <f t="shared" si="60"/>
        <v>0</v>
      </c>
      <c r="AN23" s="552">
        <f t="shared" si="60"/>
        <v>0</v>
      </c>
      <c r="AO23" s="552">
        <f t="shared" si="60"/>
        <v>0</v>
      </c>
      <c r="AP23" s="552">
        <f t="shared" si="60"/>
        <v>0</v>
      </c>
      <c r="AQ23" s="552">
        <f t="shared" si="60"/>
        <v>0</v>
      </c>
      <c r="AR23" s="552">
        <f t="shared" si="60"/>
        <v>0</v>
      </c>
      <c r="AS23" s="552"/>
      <c r="AT23" s="552"/>
      <c r="AU23" s="552"/>
      <c r="AV23" s="552"/>
      <c r="AW23" s="552"/>
      <c r="AX23" s="552"/>
      <c r="AY23" s="552">
        <f t="shared" ref="AY23:BG23" si="61">AY22*AY$9</f>
        <v>0</v>
      </c>
      <c r="AZ23" s="552">
        <f t="shared" si="61"/>
        <v>0</v>
      </c>
      <c r="BA23" s="552">
        <f t="shared" si="61"/>
        <v>0</v>
      </c>
      <c r="BB23" s="552">
        <f t="shared" si="61"/>
        <v>0</v>
      </c>
      <c r="BC23" s="552">
        <f t="shared" si="61"/>
        <v>0</v>
      </c>
      <c r="BD23" s="552">
        <f t="shared" si="61"/>
        <v>0</v>
      </c>
      <c r="BE23" s="552">
        <f t="shared" si="61"/>
        <v>0</v>
      </c>
      <c r="BF23" s="552">
        <f t="shared" si="61"/>
        <v>0</v>
      </c>
      <c r="BG23" s="552">
        <f t="shared" si="61"/>
        <v>0</v>
      </c>
      <c r="BH23" s="552"/>
      <c r="BI23" s="552"/>
      <c r="BJ23" s="1118">
        <f>BJ22*BJ$9</f>
        <v>0</v>
      </c>
      <c r="BK23" s="531">
        <f t="shared" si="55"/>
        <v>0</v>
      </c>
      <c r="BL23" s="623"/>
      <c r="BM23" s="541"/>
      <c r="BN23" s="542"/>
      <c r="BO23" s="560">
        <f t="shared" si="1"/>
        <v>0</v>
      </c>
      <c r="BP23" s="565" t="e">
        <f t="shared" si="2"/>
        <v>#DIV/0!</v>
      </c>
      <c r="BQ23" s="560">
        <f t="shared" si="3"/>
        <v>0</v>
      </c>
      <c r="BR23" s="545">
        <f>BR21+BQ23</f>
        <v>0</v>
      </c>
      <c r="BS23" s="545">
        <f>BS21-BR23</f>
        <v>0</v>
      </c>
      <c r="BU23" s="1268">
        <f>_xlfn.AGGREGATE(9,6,S23,BQ23)</f>
        <v>0</v>
      </c>
      <c r="BV23" s="1328">
        <f>AY23</f>
        <v>0</v>
      </c>
      <c r="BW23" s="1329">
        <f t="shared" ref="BW23" si="62">BU23+BV23</f>
        <v>0</v>
      </c>
    </row>
    <row r="24" spans="1:75" s="547" customFormat="1" ht="15" customHeight="1">
      <c r="A24" s="955"/>
      <c r="B24" s="1332">
        <f>共同経理課!B24</f>
        <v>0</v>
      </c>
      <c r="C24" s="1326">
        <f>共同経理課!C24</f>
        <v>0</v>
      </c>
      <c r="D24" s="1326">
        <f>共同経理課!J24</f>
        <v>0</v>
      </c>
      <c r="E24" s="1327">
        <f>共同経理課!J24-共同経理課!J25</f>
        <v>0</v>
      </c>
      <c r="F24" s="1002" t="s">
        <v>97</v>
      </c>
      <c r="G24" s="525" t="e">
        <f>ROUNDDOWN($B24*$D24/$C24,3)</f>
        <v>#DIV/0!</v>
      </c>
      <c r="H24" s="525" t="e">
        <f>ROUNDDOWN($B24*$D24/$C24,3)</f>
        <v>#DIV/0!</v>
      </c>
      <c r="I24" s="525" t="e">
        <f t="shared" ref="I24:M24" si="63">ROUNDDOWN($B24*$D24/$C24,3)</f>
        <v>#DIV/0!</v>
      </c>
      <c r="J24" s="525"/>
      <c r="K24" s="525" t="e">
        <f t="shared" si="63"/>
        <v>#DIV/0!</v>
      </c>
      <c r="L24" s="525" t="e">
        <f t="shared" si="63"/>
        <v>#DIV/0!</v>
      </c>
      <c r="M24" s="525" t="e">
        <f t="shared" si="63"/>
        <v>#DIV/0!</v>
      </c>
      <c r="N24" s="525"/>
      <c r="O24" s="555" t="e">
        <f t="shared" si="15"/>
        <v>#DIV/0!</v>
      </c>
      <c r="P24" s="550"/>
      <c r="Q24" s="550"/>
      <c r="R24" s="566"/>
      <c r="S24" s="535" t="e">
        <f t="shared" si="6"/>
        <v>#DIV/0!</v>
      </c>
      <c r="T24" s="536" t="s">
        <v>97</v>
      </c>
      <c r="U24" s="1086">
        <f>E24</f>
        <v>0</v>
      </c>
      <c r="V24" s="552"/>
      <c r="W24" s="552"/>
      <c r="X24" s="1155"/>
      <c r="Y24" s="1155"/>
      <c r="Z24" s="1155"/>
      <c r="AA24" s="552"/>
      <c r="AB24" s="552"/>
      <c r="AC24" s="1155"/>
      <c r="AD24" s="552"/>
      <c r="AE24" s="552"/>
      <c r="AF24" s="552"/>
      <c r="AG24" s="552"/>
      <c r="AH24" s="552"/>
      <c r="AI24" s="552"/>
      <c r="AJ24" s="1155"/>
      <c r="AK24" s="552"/>
      <c r="AL24" s="552"/>
      <c r="AM24" s="552"/>
      <c r="AN24" s="552"/>
      <c r="AO24" s="552"/>
      <c r="AP24" s="552"/>
      <c r="AQ24" s="552"/>
      <c r="AR24" s="552"/>
      <c r="AS24" s="1155"/>
      <c r="AT24" s="1155"/>
      <c r="AU24" s="1155"/>
      <c r="AV24" s="1155"/>
      <c r="AW24" s="1155"/>
      <c r="AX24" s="1155"/>
      <c r="AY24" s="552"/>
      <c r="AZ24" s="552"/>
      <c r="BA24" s="552"/>
      <c r="BB24" s="552"/>
      <c r="BC24" s="552"/>
      <c r="BD24" s="552"/>
      <c r="BE24" s="552"/>
      <c r="BF24" s="552"/>
      <c r="BG24" s="552"/>
      <c r="BH24" s="1155"/>
      <c r="BI24" s="1155"/>
      <c r="BJ24" s="1118">
        <f>E24</f>
        <v>0</v>
      </c>
      <c r="BK24" s="531">
        <f t="shared" si="55"/>
        <v>0</v>
      </c>
      <c r="BL24" s="623"/>
      <c r="BM24" s="541"/>
      <c r="BN24" s="542"/>
      <c r="BO24" s="534">
        <f t="shared" si="1"/>
        <v>0</v>
      </c>
      <c r="BP24" s="565" t="e">
        <f t="shared" si="2"/>
        <v>#DIV/0!</v>
      </c>
      <c r="BQ24" s="560">
        <f t="shared" si="3"/>
        <v>0</v>
      </c>
      <c r="BR24" s="545"/>
      <c r="BS24" s="545"/>
      <c r="BT24" s="547">
        <v>8</v>
      </c>
      <c r="BU24" s="1269"/>
      <c r="BV24" s="1328"/>
      <c r="BW24" s="1329"/>
    </row>
    <row r="25" spans="1:75" s="547" customFormat="1" ht="20.25" customHeight="1">
      <c r="A25" s="955" t="s">
        <v>136</v>
      </c>
      <c r="B25" s="1332"/>
      <c r="C25" s="1326"/>
      <c r="D25" s="1326"/>
      <c r="E25" s="1359"/>
      <c r="F25" s="1009" t="s">
        <v>99</v>
      </c>
      <c r="G25" s="570" t="e">
        <f>ROUNDDOWN(G$7*G24,0)</f>
        <v>#DIV/0!</v>
      </c>
      <c r="H25" s="570" t="e">
        <f>ROUNDDOWN(H$7*H24,0)</f>
        <v>#DIV/0!</v>
      </c>
      <c r="I25" s="570" t="e">
        <f>ROUNDDOWN(I$7*I24,0)</f>
        <v>#DIV/0!</v>
      </c>
      <c r="J25" s="570">
        <f>ROUNDDOWN(J$7*J24,0)</f>
        <v>0</v>
      </c>
      <c r="K25" s="570"/>
      <c r="L25" s="570"/>
      <c r="M25" s="570"/>
      <c r="N25" s="570"/>
      <c r="O25" s="571" t="e">
        <f t="shared" si="15"/>
        <v>#DIV/0!</v>
      </c>
      <c r="P25" s="570">
        <f>P$9*P24</f>
        <v>0</v>
      </c>
      <c r="Q25" s="570">
        <f t="shared" ref="Q25" si="64">Q$9*Q24</f>
        <v>0</v>
      </c>
      <c r="R25" s="572"/>
      <c r="S25" s="535" t="e">
        <f t="shared" si="6"/>
        <v>#DIV/0!</v>
      </c>
      <c r="T25" s="575" t="s">
        <v>99</v>
      </c>
      <c r="U25" s="1086">
        <f>U24*U$9</f>
        <v>0</v>
      </c>
      <c r="V25" s="1090">
        <f>V24*V$9</f>
        <v>0</v>
      </c>
      <c r="W25" s="1090">
        <f>W24*W$9</f>
        <v>0</v>
      </c>
      <c r="X25" s="1090"/>
      <c r="Y25" s="1090"/>
      <c r="Z25" s="1090"/>
      <c r="AA25" s="1090">
        <f>AA24*AA$9</f>
        <v>0</v>
      </c>
      <c r="AB25" s="1090">
        <f>AB24*AB$9</f>
        <v>0</v>
      </c>
      <c r="AC25" s="1090"/>
      <c r="AD25" s="1090">
        <f t="shared" ref="AD25:AI25" si="65">AD24*AD$9</f>
        <v>0</v>
      </c>
      <c r="AE25" s="1090">
        <f t="shared" si="65"/>
        <v>0</v>
      </c>
      <c r="AF25" s="1090">
        <f t="shared" si="65"/>
        <v>0</v>
      </c>
      <c r="AG25" s="1090">
        <f t="shared" si="65"/>
        <v>0</v>
      </c>
      <c r="AH25" s="1090">
        <f t="shared" si="65"/>
        <v>0</v>
      </c>
      <c r="AI25" s="1090">
        <f t="shared" si="65"/>
        <v>0</v>
      </c>
      <c r="AJ25" s="1090"/>
      <c r="AK25" s="1090">
        <f t="shared" ref="AK25:AR25" si="66">AK24*AK$9</f>
        <v>0</v>
      </c>
      <c r="AL25" s="1090">
        <f t="shared" si="66"/>
        <v>0</v>
      </c>
      <c r="AM25" s="1090">
        <f t="shared" si="66"/>
        <v>0</v>
      </c>
      <c r="AN25" s="1090">
        <f t="shared" si="66"/>
        <v>0</v>
      </c>
      <c r="AO25" s="1090">
        <f t="shared" si="66"/>
        <v>0</v>
      </c>
      <c r="AP25" s="1090">
        <f t="shared" si="66"/>
        <v>0</v>
      </c>
      <c r="AQ25" s="1090">
        <f t="shared" si="66"/>
        <v>0</v>
      </c>
      <c r="AR25" s="1090">
        <f t="shared" si="66"/>
        <v>0</v>
      </c>
      <c r="AS25" s="1090"/>
      <c r="AT25" s="1090"/>
      <c r="AU25" s="1090"/>
      <c r="AV25" s="1090"/>
      <c r="AW25" s="1090"/>
      <c r="AX25" s="1090"/>
      <c r="AY25" s="1090">
        <f t="shared" ref="AY25:BG25" si="67">AY24*AY$9</f>
        <v>0</v>
      </c>
      <c r="AZ25" s="1090">
        <f t="shared" si="67"/>
        <v>0</v>
      </c>
      <c r="BA25" s="1090">
        <f t="shared" si="67"/>
        <v>0</v>
      </c>
      <c r="BB25" s="1090">
        <f t="shared" si="67"/>
        <v>0</v>
      </c>
      <c r="BC25" s="1090">
        <f t="shared" si="67"/>
        <v>0</v>
      </c>
      <c r="BD25" s="1090">
        <f t="shared" si="67"/>
        <v>0</v>
      </c>
      <c r="BE25" s="1090">
        <f t="shared" si="67"/>
        <v>0</v>
      </c>
      <c r="BF25" s="1090">
        <f t="shared" si="67"/>
        <v>0</v>
      </c>
      <c r="BG25" s="1090">
        <f t="shared" si="67"/>
        <v>0</v>
      </c>
      <c r="BH25" s="1090"/>
      <c r="BI25" s="1090"/>
      <c r="BJ25" s="1173">
        <f>BJ24*BJ$9</f>
        <v>0</v>
      </c>
      <c r="BK25" s="531">
        <f t="shared" si="55"/>
        <v>0</v>
      </c>
      <c r="BL25" s="623"/>
      <c r="BM25" s="541"/>
      <c r="BN25" s="542"/>
      <c r="BO25" s="560">
        <f t="shared" si="1"/>
        <v>0</v>
      </c>
      <c r="BP25" s="565" t="e">
        <f t="shared" si="2"/>
        <v>#DIV/0!</v>
      </c>
      <c r="BQ25" s="560">
        <f t="shared" si="3"/>
        <v>0</v>
      </c>
      <c r="BR25" s="545">
        <f>BR23+BQ25</f>
        <v>0</v>
      </c>
      <c r="BS25" s="545">
        <f>BS23-BR25</f>
        <v>0</v>
      </c>
      <c r="BU25" s="1268">
        <f>_xlfn.AGGREGATE(9,6,S25,BQ25)</f>
        <v>0</v>
      </c>
      <c r="BV25" s="1328">
        <f>AY25</f>
        <v>0</v>
      </c>
      <c r="BW25" s="1329">
        <f t="shared" ref="BW25" si="68">BU25+BV25</f>
        <v>0</v>
      </c>
    </row>
    <row r="26" spans="1:75" s="547" customFormat="1" ht="15" customHeight="1">
      <c r="A26" s="1226" t="s">
        <v>101</v>
      </c>
      <c r="B26" s="1336">
        <f>SUM(B20:B25)</f>
        <v>0</v>
      </c>
      <c r="C26" s="1337">
        <f t="shared" ref="C26:E26" si="69">SUM(C20:C25)</f>
        <v>0</v>
      </c>
      <c r="D26" s="1337">
        <f t="shared" si="69"/>
        <v>0</v>
      </c>
      <c r="E26" s="1338">
        <f t="shared" si="69"/>
        <v>0</v>
      </c>
      <c r="F26" s="589" t="s">
        <v>97</v>
      </c>
      <c r="G26" s="581" t="e">
        <f t="shared" ref="G26" si="70">G20+G22+G24</f>
        <v>#DIV/0!</v>
      </c>
      <c r="H26" s="581" t="e">
        <f>H20+H22+H24</f>
        <v>#DIV/0!</v>
      </c>
      <c r="I26" s="581" t="e">
        <f t="shared" ref="I26:I27" si="71">I20+I22+I24</f>
        <v>#DIV/0!</v>
      </c>
      <c r="J26" s="581">
        <f t="shared" ref="J26:K26" si="72">J20+J22+J24</f>
        <v>0</v>
      </c>
      <c r="K26" s="581" t="e">
        <f t="shared" si="72"/>
        <v>#DIV/0!</v>
      </c>
      <c r="L26" s="581" t="e">
        <f t="shared" ref="L26" si="73">L20+L22+L24</f>
        <v>#DIV/0!</v>
      </c>
      <c r="M26" s="581" t="e">
        <f t="shared" ref="M26:N26" si="74">M20+M22+M24</f>
        <v>#DIV/0!</v>
      </c>
      <c r="N26" s="581">
        <f t="shared" si="74"/>
        <v>0</v>
      </c>
      <c r="O26" s="585" t="e">
        <f t="shared" si="15"/>
        <v>#DIV/0!</v>
      </c>
      <c r="P26" s="581">
        <f t="shared" ref="P26:Q27" si="75">P20+P22+P24</f>
        <v>0</v>
      </c>
      <c r="Q26" s="581">
        <f t="shared" si="75"/>
        <v>0</v>
      </c>
      <c r="R26" s="587"/>
      <c r="S26" s="535" t="e">
        <f t="shared" si="6"/>
        <v>#DIV/0!</v>
      </c>
      <c r="T26" s="589" t="s">
        <v>97</v>
      </c>
      <c r="U26" s="1110">
        <f t="shared" ref="U26:BJ27" si="76">U20+U22+U24</f>
        <v>0</v>
      </c>
      <c r="V26" s="1111">
        <f t="shared" si="76"/>
        <v>0</v>
      </c>
      <c r="W26" s="1111">
        <f t="shared" si="76"/>
        <v>0</v>
      </c>
      <c r="X26" s="1156">
        <f t="shared" si="76"/>
        <v>0</v>
      </c>
      <c r="Y26" s="1156">
        <f t="shared" si="76"/>
        <v>0</v>
      </c>
      <c r="Z26" s="1156">
        <f t="shared" si="76"/>
        <v>0</v>
      </c>
      <c r="AA26" s="1111">
        <f t="shared" si="76"/>
        <v>0</v>
      </c>
      <c r="AB26" s="1111">
        <f t="shared" si="76"/>
        <v>0</v>
      </c>
      <c r="AC26" s="1156">
        <f t="shared" si="76"/>
        <v>0</v>
      </c>
      <c r="AD26" s="1111">
        <f t="shared" si="76"/>
        <v>0</v>
      </c>
      <c r="AE26" s="1111">
        <f t="shared" si="76"/>
        <v>0</v>
      </c>
      <c r="AF26" s="1111">
        <f t="shared" si="76"/>
        <v>0</v>
      </c>
      <c r="AG26" s="1111">
        <f t="shared" si="76"/>
        <v>0</v>
      </c>
      <c r="AH26" s="1111">
        <f t="shared" si="76"/>
        <v>0</v>
      </c>
      <c r="AI26" s="1111">
        <f t="shared" si="76"/>
        <v>0</v>
      </c>
      <c r="AJ26" s="1156">
        <f t="shared" si="76"/>
        <v>0</v>
      </c>
      <c r="AK26" s="1111">
        <f t="shared" si="76"/>
        <v>0</v>
      </c>
      <c r="AL26" s="1111">
        <f t="shared" si="76"/>
        <v>0</v>
      </c>
      <c r="AM26" s="1111">
        <f t="shared" si="76"/>
        <v>0</v>
      </c>
      <c r="AN26" s="1111">
        <f t="shared" si="76"/>
        <v>0</v>
      </c>
      <c r="AO26" s="1111">
        <f t="shared" si="76"/>
        <v>0</v>
      </c>
      <c r="AP26" s="1111">
        <f t="shared" si="76"/>
        <v>0</v>
      </c>
      <c r="AQ26" s="1111">
        <f t="shared" si="76"/>
        <v>0</v>
      </c>
      <c r="AR26" s="1111">
        <f t="shared" si="76"/>
        <v>0</v>
      </c>
      <c r="AS26" s="1156">
        <f t="shared" si="76"/>
        <v>0</v>
      </c>
      <c r="AT26" s="1156">
        <f t="shared" si="76"/>
        <v>0</v>
      </c>
      <c r="AU26" s="1156">
        <f t="shared" si="76"/>
        <v>0</v>
      </c>
      <c r="AV26" s="1156">
        <f t="shared" si="76"/>
        <v>0</v>
      </c>
      <c r="AW26" s="1156">
        <f t="shared" si="76"/>
        <v>0</v>
      </c>
      <c r="AX26" s="1156">
        <f t="shared" si="76"/>
        <v>0</v>
      </c>
      <c r="AY26" s="1111">
        <f t="shared" si="76"/>
        <v>0</v>
      </c>
      <c r="AZ26" s="1111">
        <f t="shared" si="76"/>
        <v>0</v>
      </c>
      <c r="BA26" s="1111">
        <f t="shared" si="76"/>
        <v>0</v>
      </c>
      <c r="BB26" s="1111">
        <f t="shared" si="76"/>
        <v>0</v>
      </c>
      <c r="BC26" s="1111">
        <f t="shared" si="76"/>
        <v>0</v>
      </c>
      <c r="BD26" s="1111">
        <f t="shared" si="76"/>
        <v>0</v>
      </c>
      <c r="BE26" s="1111">
        <f t="shared" si="76"/>
        <v>0</v>
      </c>
      <c r="BF26" s="1111">
        <f t="shared" si="76"/>
        <v>0</v>
      </c>
      <c r="BG26" s="1111">
        <f t="shared" si="76"/>
        <v>0</v>
      </c>
      <c r="BH26" s="1156">
        <f t="shared" si="76"/>
        <v>0</v>
      </c>
      <c r="BI26" s="1156">
        <f t="shared" si="76"/>
        <v>0</v>
      </c>
      <c r="BJ26" s="1174">
        <f t="shared" si="76"/>
        <v>0</v>
      </c>
      <c r="BK26" s="585">
        <f>BK20+BK22+BK24</f>
        <v>0</v>
      </c>
      <c r="BL26" s="623"/>
      <c r="BM26" s="541"/>
      <c r="BN26" s="542"/>
      <c r="BO26" s="544">
        <f t="shared" si="1"/>
        <v>0</v>
      </c>
      <c r="BP26" s="594" t="e">
        <f t="shared" si="2"/>
        <v>#DIV/0!</v>
      </c>
      <c r="BQ26" s="560">
        <f t="shared" si="3"/>
        <v>0</v>
      </c>
      <c r="BR26" s="545"/>
      <c r="BS26" s="545"/>
      <c r="BT26" s="547">
        <v>9</v>
      </c>
      <c r="BU26" s="1269"/>
      <c r="BV26" s="1328"/>
      <c r="BW26" s="1329"/>
    </row>
    <row r="27" spans="1:75" s="547" customFormat="1" ht="20.25" customHeight="1">
      <c r="A27" s="1227"/>
      <c r="B27" s="1336"/>
      <c r="C27" s="1337"/>
      <c r="D27" s="1337"/>
      <c r="E27" s="1338"/>
      <c r="F27" s="606" t="s">
        <v>99</v>
      </c>
      <c r="G27" s="596" t="e">
        <f>G21+G23+G25</f>
        <v>#DIV/0!</v>
      </c>
      <c r="H27" s="596" t="e">
        <f t="shared" ref="H27" si="77">H21+H23+H25</f>
        <v>#DIV/0!</v>
      </c>
      <c r="I27" s="596" t="e">
        <f t="shared" si="71"/>
        <v>#DIV/0!</v>
      </c>
      <c r="J27" s="596">
        <f t="shared" ref="J27:K27" si="78">J21+J23+J25</f>
        <v>0</v>
      </c>
      <c r="K27" s="597">
        <f t="shared" si="78"/>
        <v>0</v>
      </c>
      <c r="L27" s="597">
        <f t="shared" ref="L27" si="79">L21+L23+L25</f>
        <v>0</v>
      </c>
      <c r="M27" s="597">
        <f t="shared" ref="M27:N27" si="80">M21+M23+M25</f>
        <v>0</v>
      </c>
      <c r="N27" s="597">
        <f t="shared" si="80"/>
        <v>0</v>
      </c>
      <c r="O27" s="602" t="e">
        <f t="shared" si="15"/>
        <v>#DIV/0!</v>
      </c>
      <c r="P27" s="596">
        <f t="shared" si="75"/>
        <v>0</v>
      </c>
      <c r="Q27" s="596">
        <f t="shared" si="75"/>
        <v>0</v>
      </c>
      <c r="R27" s="601">
        <f t="shared" ref="R27" si="81">R21+R23+R25</f>
        <v>0</v>
      </c>
      <c r="S27" s="535" t="e">
        <f t="shared" si="6"/>
        <v>#DIV/0!</v>
      </c>
      <c r="T27" s="606" t="s">
        <v>99</v>
      </c>
      <c r="U27" s="1112">
        <f t="shared" ref="U27:BI27" si="82">U21+U23+U25</f>
        <v>0</v>
      </c>
      <c r="V27" s="1113">
        <f t="shared" si="82"/>
        <v>0</v>
      </c>
      <c r="W27" s="1113">
        <f t="shared" si="82"/>
        <v>0</v>
      </c>
      <c r="X27" s="1113">
        <f t="shared" si="82"/>
        <v>0</v>
      </c>
      <c r="Y27" s="1113">
        <f t="shared" si="82"/>
        <v>0</v>
      </c>
      <c r="Z27" s="1113">
        <f t="shared" si="82"/>
        <v>0</v>
      </c>
      <c r="AA27" s="1113">
        <f t="shared" si="82"/>
        <v>0</v>
      </c>
      <c r="AB27" s="1113">
        <f t="shared" si="82"/>
        <v>0</v>
      </c>
      <c r="AC27" s="1113">
        <f t="shared" si="82"/>
        <v>0</v>
      </c>
      <c r="AD27" s="1113">
        <f t="shared" si="82"/>
        <v>0</v>
      </c>
      <c r="AE27" s="1113">
        <f t="shared" si="82"/>
        <v>0</v>
      </c>
      <c r="AF27" s="1113">
        <f t="shared" si="82"/>
        <v>0</v>
      </c>
      <c r="AG27" s="1113">
        <f t="shared" si="82"/>
        <v>0</v>
      </c>
      <c r="AH27" s="1113">
        <f t="shared" si="82"/>
        <v>0</v>
      </c>
      <c r="AI27" s="1113">
        <f t="shared" si="82"/>
        <v>0</v>
      </c>
      <c r="AJ27" s="1113">
        <f t="shared" si="82"/>
        <v>0</v>
      </c>
      <c r="AK27" s="1113">
        <f t="shared" si="82"/>
        <v>0</v>
      </c>
      <c r="AL27" s="1113">
        <f t="shared" si="82"/>
        <v>0</v>
      </c>
      <c r="AM27" s="1113">
        <f t="shared" si="82"/>
        <v>0</v>
      </c>
      <c r="AN27" s="1113">
        <f t="shared" si="82"/>
        <v>0</v>
      </c>
      <c r="AO27" s="1113">
        <f t="shared" si="82"/>
        <v>0</v>
      </c>
      <c r="AP27" s="1113">
        <f t="shared" si="82"/>
        <v>0</v>
      </c>
      <c r="AQ27" s="1113">
        <f t="shared" si="82"/>
        <v>0</v>
      </c>
      <c r="AR27" s="1113">
        <f t="shared" si="82"/>
        <v>0</v>
      </c>
      <c r="AS27" s="1113">
        <f t="shared" si="82"/>
        <v>0</v>
      </c>
      <c r="AT27" s="1113">
        <f t="shared" si="82"/>
        <v>0</v>
      </c>
      <c r="AU27" s="1113">
        <f t="shared" si="82"/>
        <v>0</v>
      </c>
      <c r="AV27" s="1113">
        <f t="shared" si="82"/>
        <v>0</v>
      </c>
      <c r="AW27" s="1113">
        <f t="shared" si="82"/>
        <v>0</v>
      </c>
      <c r="AX27" s="1113">
        <f t="shared" si="82"/>
        <v>0</v>
      </c>
      <c r="AY27" s="1113">
        <f t="shared" si="82"/>
        <v>0</v>
      </c>
      <c r="AZ27" s="1113">
        <f t="shared" si="82"/>
        <v>0</v>
      </c>
      <c r="BA27" s="1113">
        <f t="shared" si="82"/>
        <v>0</v>
      </c>
      <c r="BB27" s="1113">
        <f t="shared" si="82"/>
        <v>0</v>
      </c>
      <c r="BC27" s="1113">
        <f t="shared" si="82"/>
        <v>0</v>
      </c>
      <c r="BD27" s="1113">
        <f t="shared" si="82"/>
        <v>0</v>
      </c>
      <c r="BE27" s="1113">
        <f t="shared" si="82"/>
        <v>0</v>
      </c>
      <c r="BF27" s="1113">
        <f t="shared" si="82"/>
        <v>0</v>
      </c>
      <c r="BG27" s="1113">
        <f t="shared" si="82"/>
        <v>0</v>
      </c>
      <c r="BH27" s="1113">
        <f t="shared" si="82"/>
        <v>0</v>
      </c>
      <c r="BI27" s="1113">
        <f t="shared" si="82"/>
        <v>0</v>
      </c>
      <c r="BJ27" s="1175">
        <f t="shared" si="76"/>
        <v>0</v>
      </c>
      <c r="BK27" s="602">
        <f>BK21+BK23+BK25</f>
        <v>0</v>
      </c>
      <c r="BL27" s="623"/>
      <c r="BM27" s="541"/>
      <c r="BN27" s="542"/>
      <c r="BO27" s="579">
        <f t="shared" si="1"/>
        <v>0</v>
      </c>
      <c r="BP27" s="609" t="e">
        <f t="shared" si="2"/>
        <v>#DIV/0!</v>
      </c>
      <c r="BQ27" s="560">
        <f t="shared" si="3"/>
        <v>0</v>
      </c>
      <c r="BR27" s="610" t="str">
        <f>IF(BR25=BQ27,"○","×")</f>
        <v>○</v>
      </c>
      <c r="BS27" s="545"/>
      <c r="BU27" s="1268">
        <f>_xlfn.AGGREGATE(9,6,S27,BQ27)</f>
        <v>0</v>
      </c>
      <c r="BV27" s="1328">
        <f>AY27</f>
        <v>0</v>
      </c>
      <c r="BW27" s="1329">
        <f t="shared" ref="BW27" si="83">BU27+BV27</f>
        <v>0</v>
      </c>
    </row>
    <row r="28" spans="1:75" s="547" customFormat="1" ht="15" customHeight="1">
      <c r="A28" s="955"/>
      <c r="B28" s="1332">
        <f>共同経理課!B28</f>
        <v>0</v>
      </c>
      <c r="C28" s="1326">
        <f>共同経理課!C28</f>
        <v>0</v>
      </c>
      <c r="D28" s="1326">
        <f>共同経理課!J28</f>
        <v>0</v>
      </c>
      <c r="E28" s="1327">
        <f>共同経理課!J28-共同経理課!J29</f>
        <v>0</v>
      </c>
      <c r="F28" s="1002" t="s">
        <v>97</v>
      </c>
      <c r="G28" s="525" t="e">
        <f>ROUNDDOWN($B28*$D28/$C28,3)</f>
        <v>#DIV/0!</v>
      </c>
      <c r="H28" s="525" t="e">
        <f>ROUNDDOWN($B28*$D28/$C28,3)</f>
        <v>#DIV/0!</v>
      </c>
      <c r="I28" s="525" t="e">
        <f t="shared" ref="I28:M28" si="84">ROUNDDOWN($B28*$D28/$C28,3)</f>
        <v>#DIV/0!</v>
      </c>
      <c r="J28" s="525"/>
      <c r="K28" s="525" t="e">
        <f t="shared" si="84"/>
        <v>#DIV/0!</v>
      </c>
      <c r="L28" s="525" t="e">
        <f t="shared" si="84"/>
        <v>#DIV/0!</v>
      </c>
      <c r="M28" s="525" t="e">
        <f t="shared" si="84"/>
        <v>#DIV/0!</v>
      </c>
      <c r="N28" s="525"/>
      <c r="O28" s="531" t="e">
        <f t="shared" si="15"/>
        <v>#DIV/0!</v>
      </c>
      <c r="P28" s="613"/>
      <c r="Q28" s="613"/>
      <c r="R28" s="533"/>
      <c r="S28" s="535" t="e">
        <f t="shared" si="6"/>
        <v>#DIV/0!</v>
      </c>
      <c r="T28" s="536" t="s">
        <v>97</v>
      </c>
      <c r="U28" s="1085">
        <f>E28</f>
        <v>0</v>
      </c>
      <c r="V28" s="1089"/>
      <c r="W28" s="1089"/>
      <c r="X28" s="1154"/>
      <c r="Y28" s="1154"/>
      <c r="Z28" s="1154"/>
      <c r="AA28" s="1089"/>
      <c r="AB28" s="1089"/>
      <c r="AC28" s="1154"/>
      <c r="AD28" s="1089"/>
      <c r="AE28" s="1089"/>
      <c r="AF28" s="1089"/>
      <c r="AG28" s="1089"/>
      <c r="AH28" s="1089"/>
      <c r="AI28" s="1089"/>
      <c r="AJ28" s="1154"/>
      <c r="AK28" s="1089"/>
      <c r="AL28" s="1089"/>
      <c r="AM28" s="1089"/>
      <c r="AN28" s="1089"/>
      <c r="AO28" s="1089"/>
      <c r="AP28" s="1089"/>
      <c r="AQ28" s="1089"/>
      <c r="AR28" s="1089"/>
      <c r="AS28" s="1154"/>
      <c r="AT28" s="1154"/>
      <c r="AU28" s="1154"/>
      <c r="AV28" s="1154"/>
      <c r="AW28" s="1154"/>
      <c r="AX28" s="1154"/>
      <c r="AY28" s="1089"/>
      <c r="AZ28" s="1089"/>
      <c r="BA28" s="1089"/>
      <c r="BB28" s="1089"/>
      <c r="BC28" s="1089"/>
      <c r="BD28" s="1089"/>
      <c r="BE28" s="1089"/>
      <c r="BF28" s="1089"/>
      <c r="BG28" s="1089"/>
      <c r="BH28" s="1154"/>
      <c r="BI28" s="1154"/>
      <c r="BJ28" s="1172">
        <f>E28</f>
        <v>0</v>
      </c>
      <c r="BK28" s="531">
        <f>SUM(U28:BJ28)</f>
        <v>0</v>
      </c>
      <c r="BL28" s="623"/>
      <c r="BM28" s="541"/>
      <c r="BN28" s="542"/>
      <c r="BO28" s="544">
        <f t="shared" si="1"/>
        <v>0</v>
      </c>
      <c r="BP28" s="565" t="e">
        <f t="shared" si="2"/>
        <v>#DIV/0!</v>
      </c>
      <c r="BQ28" s="560">
        <f t="shared" si="3"/>
        <v>0</v>
      </c>
      <c r="BR28" s="545"/>
      <c r="BS28" s="545"/>
      <c r="BU28" s="1269"/>
      <c r="BV28" s="1328"/>
      <c r="BW28" s="1329"/>
    </row>
    <row r="29" spans="1:75" s="547" customFormat="1" ht="20.25" customHeight="1">
      <c r="A29" s="548" t="s">
        <v>137</v>
      </c>
      <c r="B29" s="1332"/>
      <c r="C29" s="1326"/>
      <c r="D29" s="1326"/>
      <c r="E29" s="1359"/>
      <c r="F29" s="1003" t="s">
        <v>99</v>
      </c>
      <c r="G29" s="550" t="e">
        <f>ROUNDDOWN(G$7*G28,0)</f>
        <v>#DIV/0!</v>
      </c>
      <c r="H29" s="550" t="e">
        <f>ROUNDDOWN(H$7*H28,0)</f>
        <v>#DIV/0!</v>
      </c>
      <c r="I29" s="550" t="e">
        <f>ROUNDDOWN(I$7*I28,0)</f>
        <v>#DIV/0!</v>
      </c>
      <c r="J29" s="550">
        <f>ROUNDDOWN(J$7*J28,0)</f>
        <v>0</v>
      </c>
      <c r="K29" s="550"/>
      <c r="L29" s="550"/>
      <c r="M29" s="550"/>
      <c r="N29" s="550"/>
      <c r="O29" s="555" t="e">
        <f t="shared" si="15"/>
        <v>#DIV/0!</v>
      </c>
      <c r="P29" s="550">
        <f>P$9*P28</f>
        <v>0</v>
      </c>
      <c r="Q29" s="550">
        <f t="shared" ref="Q29" si="85">Q$9*Q28</f>
        <v>0</v>
      </c>
      <c r="R29" s="615"/>
      <c r="S29" s="535" t="e">
        <f t="shared" si="6"/>
        <v>#DIV/0!</v>
      </c>
      <c r="T29" s="1045" t="s">
        <v>99</v>
      </c>
      <c r="U29" s="1086">
        <f>U28*U$9</f>
        <v>0</v>
      </c>
      <c r="V29" s="552">
        <f>V28*V$9</f>
        <v>0</v>
      </c>
      <c r="W29" s="552">
        <f>W28*W$9</f>
        <v>0</v>
      </c>
      <c r="X29" s="552"/>
      <c r="Y29" s="552"/>
      <c r="Z29" s="552"/>
      <c r="AA29" s="552">
        <f>AA28*AA$9</f>
        <v>0</v>
      </c>
      <c r="AB29" s="552">
        <f>AB28*AB$9</f>
        <v>0</v>
      </c>
      <c r="AC29" s="552"/>
      <c r="AD29" s="552">
        <f t="shared" ref="AD29:AI29" si="86">AD28*AD$9</f>
        <v>0</v>
      </c>
      <c r="AE29" s="552">
        <f t="shared" si="86"/>
        <v>0</v>
      </c>
      <c r="AF29" s="552">
        <f t="shared" si="86"/>
        <v>0</v>
      </c>
      <c r="AG29" s="552">
        <f t="shared" si="86"/>
        <v>0</v>
      </c>
      <c r="AH29" s="552">
        <f t="shared" si="86"/>
        <v>0</v>
      </c>
      <c r="AI29" s="552">
        <f t="shared" si="86"/>
        <v>0</v>
      </c>
      <c r="AJ29" s="552"/>
      <c r="AK29" s="552">
        <f t="shared" ref="AK29:AR29" si="87">AK28*AK$9</f>
        <v>0</v>
      </c>
      <c r="AL29" s="552">
        <f t="shared" si="87"/>
        <v>0</v>
      </c>
      <c r="AM29" s="552">
        <f t="shared" si="87"/>
        <v>0</v>
      </c>
      <c r="AN29" s="552">
        <f t="shared" si="87"/>
        <v>0</v>
      </c>
      <c r="AO29" s="552">
        <f t="shared" si="87"/>
        <v>0</v>
      </c>
      <c r="AP29" s="552">
        <f t="shared" si="87"/>
        <v>0</v>
      </c>
      <c r="AQ29" s="552">
        <f t="shared" si="87"/>
        <v>0</v>
      </c>
      <c r="AR29" s="552">
        <f t="shared" si="87"/>
        <v>0</v>
      </c>
      <c r="AS29" s="552"/>
      <c r="AT29" s="552"/>
      <c r="AU29" s="552"/>
      <c r="AV29" s="552"/>
      <c r="AW29" s="552"/>
      <c r="AX29" s="552"/>
      <c r="AY29" s="552">
        <f t="shared" ref="AY29:BG29" si="88">AY28*AY$9</f>
        <v>0</v>
      </c>
      <c r="AZ29" s="552">
        <f t="shared" si="88"/>
        <v>0</v>
      </c>
      <c r="BA29" s="552">
        <f t="shared" si="88"/>
        <v>0</v>
      </c>
      <c r="BB29" s="552">
        <f t="shared" si="88"/>
        <v>0</v>
      </c>
      <c r="BC29" s="552">
        <f t="shared" si="88"/>
        <v>0</v>
      </c>
      <c r="BD29" s="552">
        <f t="shared" si="88"/>
        <v>0</v>
      </c>
      <c r="BE29" s="552">
        <f t="shared" si="88"/>
        <v>0</v>
      </c>
      <c r="BF29" s="552">
        <f t="shared" si="88"/>
        <v>0</v>
      </c>
      <c r="BG29" s="552">
        <f t="shared" si="88"/>
        <v>0</v>
      </c>
      <c r="BH29" s="552"/>
      <c r="BI29" s="552"/>
      <c r="BJ29" s="1118">
        <f>BJ28*BJ$10</f>
        <v>0</v>
      </c>
      <c r="BK29" s="531">
        <f t="shared" ref="BK29:BK33" si="89">SUM(U29:BJ29)</f>
        <v>0</v>
      </c>
      <c r="BL29" s="623"/>
      <c r="BM29" s="541"/>
      <c r="BN29" s="542"/>
      <c r="BO29" s="560">
        <f t="shared" si="1"/>
        <v>0</v>
      </c>
      <c r="BP29" s="565" t="e">
        <f t="shared" si="2"/>
        <v>#DIV/0!</v>
      </c>
      <c r="BQ29" s="560">
        <f t="shared" si="3"/>
        <v>0</v>
      </c>
      <c r="BR29" s="545">
        <f>BR25+BQ29</f>
        <v>0</v>
      </c>
      <c r="BS29" s="616">
        <f>BS25-BR29</f>
        <v>0</v>
      </c>
      <c r="BU29" s="1268">
        <f>_xlfn.AGGREGATE(9,6,S29,BQ29)</f>
        <v>0</v>
      </c>
      <c r="BV29" s="1328">
        <f>AY29</f>
        <v>0</v>
      </c>
      <c r="BW29" s="1329">
        <f t="shared" ref="BW29" si="90">BU29+BV29</f>
        <v>0</v>
      </c>
    </row>
    <row r="30" spans="1:75" s="547" customFormat="1" ht="15" customHeight="1">
      <c r="A30" s="955"/>
      <c r="B30" s="1332">
        <f>共同経理課!B30</f>
        <v>0</v>
      </c>
      <c r="C30" s="1326">
        <f>共同経理課!C30</f>
        <v>0</v>
      </c>
      <c r="D30" s="1326">
        <f>共同経理課!J30</f>
        <v>0</v>
      </c>
      <c r="E30" s="1327">
        <f>共同経理課!J30-共同経理課!J31</f>
        <v>0</v>
      </c>
      <c r="F30" s="1002" t="s">
        <v>97</v>
      </c>
      <c r="G30" s="525" t="e">
        <f>ROUNDDOWN($B30*$D30/$C30,3)</f>
        <v>#DIV/0!</v>
      </c>
      <c r="H30" s="525" t="e">
        <f>ROUNDDOWN($B30*$D30/$C30,3)</f>
        <v>#DIV/0!</v>
      </c>
      <c r="I30" s="525" t="e">
        <f t="shared" ref="I30:M30" si="91">ROUNDDOWN($B30*$D30/$C30,3)</f>
        <v>#DIV/0!</v>
      </c>
      <c r="J30" s="525"/>
      <c r="K30" s="525" t="e">
        <f t="shared" si="91"/>
        <v>#DIV/0!</v>
      </c>
      <c r="L30" s="525" t="e">
        <f t="shared" si="91"/>
        <v>#DIV/0!</v>
      </c>
      <c r="M30" s="525" t="e">
        <f t="shared" si="91"/>
        <v>#DIV/0!</v>
      </c>
      <c r="N30" s="525"/>
      <c r="O30" s="555" t="e">
        <f t="shared" si="15"/>
        <v>#DIV/0!</v>
      </c>
      <c r="P30" s="550"/>
      <c r="Q30" s="550"/>
      <c r="R30" s="566"/>
      <c r="S30" s="535" t="e">
        <f t="shared" si="6"/>
        <v>#DIV/0!</v>
      </c>
      <c r="T30" s="536" t="s">
        <v>97</v>
      </c>
      <c r="U30" s="1086">
        <f>E30</f>
        <v>0</v>
      </c>
      <c r="V30" s="552"/>
      <c r="W30" s="552"/>
      <c r="X30" s="1155"/>
      <c r="Y30" s="1155"/>
      <c r="Z30" s="1155"/>
      <c r="AA30" s="552"/>
      <c r="AB30" s="552"/>
      <c r="AC30" s="1155"/>
      <c r="AD30" s="552"/>
      <c r="AE30" s="552"/>
      <c r="AF30" s="552"/>
      <c r="AG30" s="552"/>
      <c r="AH30" s="552"/>
      <c r="AI30" s="552"/>
      <c r="AJ30" s="1157"/>
      <c r="AK30" s="557"/>
      <c r="AL30" s="557"/>
      <c r="AM30" s="552"/>
      <c r="AN30" s="552"/>
      <c r="AO30" s="552"/>
      <c r="AP30" s="552"/>
      <c r="AQ30" s="552"/>
      <c r="AR30" s="552"/>
      <c r="AS30" s="1155"/>
      <c r="AT30" s="1155"/>
      <c r="AU30" s="1155"/>
      <c r="AV30" s="1155"/>
      <c r="AW30" s="1155"/>
      <c r="AX30" s="1155"/>
      <c r="AY30" s="552"/>
      <c r="AZ30" s="552"/>
      <c r="BA30" s="552"/>
      <c r="BB30" s="552"/>
      <c r="BC30" s="552"/>
      <c r="BD30" s="552"/>
      <c r="BE30" s="552"/>
      <c r="BF30" s="552"/>
      <c r="BG30" s="552"/>
      <c r="BH30" s="1155"/>
      <c r="BI30" s="1155"/>
      <c r="BJ30" s="1118">
        <f>E30</f>
        <v>0</v>
      </c>
      <c r="BK30" s="531">
        <f t="shared" si="89"/>
        <v>0</v>
      </c>
      <c r="BL30" s="623"/>
      <c r="BM30" s="541"/>
      <c r="BN30" s="542"/>
      <c r="BO30" s="534">
        <f t="shared" si="1"/>
        <v>0</v>
      </c>
      <c r="BP30" s="565" t="e">
        <f t="shared" si="2"/>
        <v>#DIV/0!</v>
      </c>
      <c r="BQ30" s="560">
        <f t="shared" si="3"/>
        <v>0</v>
      </c>
      <c r="BR30" s="617"/>
      <c r="BS30" s="545"/>
      <c r="BT30" s="547">
        <v>10</v>
      </c>
      <c r="BU30" s="1269"/>
      <c r="BV30" s="1328"/>
      <c r="BW30" s="1329"/>
    </row>
    <row r="31" spans="1:75" s="547" customFormat="1" ht="20.25" customHeight="1">
      <c r="A31" s="548" t="s">
        <v>138</v>
      </c>
      <c r="B31" s="1332"/>
      <c r="C31" s="1326"/>
      <c r="D31" s="1326"/>
      <c r="E31" s="1359"/>
      <c r="F31" s="1003" t="s">
        <v>99</v>
      </c>
      <c r="G31" s="550" t="e">
        <f>ROUNDDOWN(G$7*G30,0)</f>
        <v>#DIV/0!</v>
      </c>
      <c r="H31" s="550" t="e">
        <f>ROUNDDOWN(H$7*H30,0)</f>
        <v>#DIV/0!</v>
      </c>
      <c r="I31" s="550" t="e">
        <f>ROUNDDOWN(I$7*I30,0)</f>
        <v>#DIV/0!</v>
      </c>
      <c r="J31" s="550">
        <f>ROUNDDOWN(J$7*J30,0)</f>
        <v>0</v>
      </c>
      <c r="K31" s="550"/>
      <c r="L31" s="550"/>
      <c r="M31" s="550"/>
      <c r="N31" s="550"/>
      <c r="O31" s="555" t="e">
        <f t="shared" si="15"/>
        <v>#DIV/0!</v>
      </c>
      <c r="P31" s="550">
        <f>P$9*P30</f>
        <v>0</v>
      </c>
      <c r="Q31" s="550">
        <f t="shared" ref="Q31" si="92">Q$9*Q30</f>
        <v>0</v>
      </c>
      <c r="R31" s="559"/>
      <c r="S31" s="535" t="e">
        <f t="shared" si="6"/>
        <v>#DIV/0!</v>
      </c>
      <c r="T31" s="1045" t="s">
        <v>99</v>
      </c>
      <c r="U31" s="1086">
        <f>U30*U$9</f>
        <v>0</v>
      </c>
      <c r="V31" s="552">
        <f>V30*V$9</f>
        <v>0</v>
      </c>
      <c r="W31" s="552">
        <f>W30*W$9</f>
        <v>0</v>
      </c>
      <c r="X31" s="552"/>
      <c r="Y31" s="552"/>
      <c r="Z31" s="552"/>
      <c r="AA31" s="552">
        <f>AA30*AA$9</f>
        <v>0</v>
      </c>
      <c r="AB31" s="552">
        <f>AB30*AB$9</f>
        <v>0</v>
      </c>
      <c r="AC31" s="552"/>
      <c r="AD31" s="552">
        <f t="shared" ref="AD31:AI31" si="93">AD30*AD$9</f>
        <v>0</v>
      </c>
      <c r="AE31" s="552">
        <f t="shared" si="93"/>
        <v>0</v>
      </c>
      <c r="AF31" s="552">
        <f t="shared" si="93"/>
        <v>0</v>
      </c>
      <c r="AG31" s="552">
        <f t="shared" si="93"/>
        <v>0</v>
      </c>
      <c r="AH31" s="552">
        <f t="shared" si="93"/>
        <v>0</v>
      </c>
      <c r="AI31" s="552">
        <f t="shared" si="93"/>
        <v>0</v>
      </c>
      <c r="AJ31" s="1109"/>
      <c r="AK31" s="557">
        <f t="shared" ref="AK31:AR31" si="94">AK30*AK$9</f>
        <v>0</v>
      </c>
      <c r="AL31" s="557">
        <f t="shared" si="94"/>
        <v>0</v>
      </c>
      <c r="AM31" s="552">
        <f t="shared" si="94"/>
        <v>0</v>
      </c>
      <c r="AN31" s="552">
        <f t="shared" si="94"/>
        <v>0</v>
      </c>
      <c r="AO31" s="552">
        <f t="shared" si="94"/>
        <v>0</v>
      </c>
      <c r="AP31" s="552">
        <f t="shared" si="94"/>
        <v>0</v>
      </c>
      <c r="AQ31" s="552">
        <f t="shared" si="94"/>
        <v>0</v>
      </c>
      <c r="AR31" s="552">
        <f t="shared" si="94"/>
        <v>0</v>
      </c>
      <c r="AS31" s="552"/>
      <c r="AT31" s="552"/>
      <c r="AU31" s="552"/>
      <c r="AV31" s="552"/>
      <c r="AW31" s="552"/>
      <c r="AX31" s="552"/>
      <c r="AY31" s="552">
        <f t="shared" ref="AY31:BG31" si="95">AY30*AY$9</f>
        <v>0</v>
      </c>
      <c r="AZ31" s="552">
        <f t="shared" si="95"/>
        <v>0</v>
      </c>
      <c r="BA31" s="552">
        <f t="shared" si="95"/>
        <v>0</v>
      </c>
      <c r="BB31" s="552">
        <f t="shared" si="95"/>
        <v>0</v>
      </c>
      <c r="BC31" s="552">
        <f t="shared" si="95"/>
        <v>0</v>
      </c>
      <c r="BD31" s="552">
        <f t="shared" si="95"/>
        <v>0</v>
      </c>
      <c r="BE31" s="552">
        <f t="shared" si="95"/>
        <v>0</v>
      </c>
      <c r="BF31" s="552">
        <f t="shared" si="95"/>
        <v>0</v>
      </c>
      <c r="BG31" s="552">
        <f t="shared" si="95"/>
        <v>0</v>
      </c>
      <c r="BH31" s="552"/>
      <c r="BI31" s="552"/>
      <c r="BJ31" s="1118">
        <f>BJ30*BJ$10</f>
        <v>0</v>
      </c>
      <c r="BK31" s="531">
        <f t="shared" si="89"/>
        <v>0</v>
      </c>
      <c r="BL31" s="623"/>
      <c r="BM31" s="541"/>
      <c r="BN31" s="542"/>
      <c r="BO31" s="560">
        <f t="shared" si="1"/>
        <v>0</v>
      </c>
      <c r="BP31" s="565" t="e">
        <f t="shared" si="2"/>
        <v>#DIV/0!</v>
      </c>
      <c r="BQ31" s="560">
        <f t="shared" si="3"/>
        <v>0</v>
      </c>
      <c r="BR31" s="545">
        <f>BR29+BQ31</f>
        <v>0</v>
      </c>
      <c r="BS31" s="616">
        <f>BS29-BR31</f>
        <v>0</v>
      </c>
      <c r="BU31" s="1268">
        <f>_xlfn.AGGREGATE(9,6,S31,BQ31)</f>
        <v>0</v>
      </c>
      <c r="BV31" s="1328">
        <f>AY31</f>
        <v>0</v>
      </c>
      <c r="BW31" s="1329">
        <f t="shared" ref="BW31" si="96">BU31+BV31</f>
        <v>0</v>
      </c>
    </row>
    <row r="32" spans="1:75" s="547" customFormat="1" ht="15" customHeight="1">
      <c r="A32" s="618"/>
      <c r="B32" s="1332">
        <f>共同経理課!B32</f>
        <v>0</v>
      </c>
      <c r="C32" s="1326">
        <f>共同経理課!C32</f>
        <v>0</v>
      </c>
      <c r="D32" s="1326">
        <f>共同経理課!J32</f>
        <v>0</v>
      </c>
      <c r="E32" s="1327">
        <f>共同経理課!J32-共同経理課!J33</f>
        <v>0</v>
      </c>
      <c r="F32" s="1002" t="s">
        <v>97</v>
      </c>
      <c r="G32" s="525" t="e">
        <f>ROUNDDOWN($B32*$D32/$C32,3)</f>
        <v>#DIV/0!</v>
      </c>
      <c r="H32" s="525" t="e">
        <f>ROUNDDOWN($B32*$D32/$C32,3)</f>
        <v>#DIV/0!</v>
      </c>
      <c r="I32" s="525" t="e">
        <f t="shared" ref="I32:M32" si="97">ROUNDDOWN($B32*$D32/$C32,3)</f>
        <v>#DIV/0!</v>
      </c>
      <c r="J32" s="525"/>
      <c r="K32" s="525" t="e">
        <f t="shared" si="97"/>
        <v>#DIV/0!</v>
      </c>
      <c r="L32" s="525" t="e">
        <f t="shared" si="97"/>
        <v>#DIV/0!</v>
      </c>
      <c r="M32" s="525" t="e">
        <f t="shared" si="97"/>
        <v>#DIV/0!</v>
      </c>
      <c r="N32" s="525"/>
      <c r="O32" s="555" t="e">
        <f t="shared" si="15"/>
        <v>#DIV/0!</v>
      </c>
      <c r="P32" s="550"/>
      <c r="Q32" s="550"/>
      <c r="R32" s="566"/>
      <c r="S32" s="535" t="e">
        <f t="shared" si="6"/>
        <v>#DIV/0!</v>
      </c>
      <c r="T32" s="1045" t="s">
        <v>97</v>
      </c>
      <c r="U32" s="1086">
        <f>E32</f>
        <v>0</v>
      </c>
      <c r="V32" s="552"/>
      <c r="W32" s="552"/>
      <c r="X32" s="1155"/>
      <c r="Y32" s="1155"/>
      <c r="Z32" s="1155"/>
      <c r="AA32" s="552"/>
      <c r="AB32" s="552"/>
      <c r="AC32" s="1155"/>
      <c r="AD32" s="552"/>
      <c r="AE32" s="552"/>
      <c r="AF32" s="552"/>
      <c r="AG32" s="552"/>
      <c r="AH32" s="552"/>
      <c r="AI32" s="552"/>
      <c r="AJ32" s="1155"/>
      <c r="AK32" s="552"/>
      <c r="AL32" s="552"/>
      <c r="AM32" s="552"/>
      <c r="AN32" s="552"/>
      <c r="AO32" s="552"/>
      <c r="AP32" s="552"/>
      <c r="AQ32" s="552"/>
      <c r="AR32" s="552"/>
      <c r="AS32" s="1155"/>
      <c r="AT32" s="1155"/>
      <c r="AU32" s="1155"/>
      <c r="AV32" s="1155"/>
      <c r="AW32" s="1155"/>
      <c r="AX32" s="1155"/>
      <c r="AY32" s="552"/>
      <c r="AZ32" s="552"/>
      <c r="BA32" s="552"/>
      <c r="BB32" s="552"/>
      <c r="BC32" s="552"/>
      <c r="BD32" s="552"/>
      <c r="BE32" s="552"/>
      <c r="BF32" s="552"/>
      <c r="BG32" s="552"/>
      <c r="BH32" s="1155"/>
      <c r="BI32" s="1155"/>
      <c r="BJ32" s="1118">
        <f>E32</f>
        <v>0</v>
      </c>
      <c r="BK32" s="531">
        <f t="shared" si="89"/>
        <v>0</v>
      </c>
      <c r="BL32" s="623"/>
      <c r="BM32" s="541"/>
      <c r="BN32" s="542"/>
      <c r="BO32" s="560">
        <f t="shared" si="1"/>
        <v>0</v>
      </c>
      <c r="BP32" s="565" t="e">
        <f t="shared" si="2"/>
        <v>#DIV/0!</v>
      </c>
      <c r="BQ32" s="560">
        <f t="shared" si="3"/>
        <v>0</v>
      </c>
      <c r="BR32" s="545"/>
      <c r="BS32" s="616"/>
      <c r="BT32" s="547">
        <v>11</v>
      </c>
      <c r="BU32" s="1269"/>
      <c r="BV32" s="1328"/>
      <c r="BW32" s="1329"/>
    </row>
    <row r="33" spans="1:126" s="547" customFormat="1" ht="20.25" customHeight="1">
      <c r="A33" s="955" t="s">
        <v>102</v>
      </c>
      <c r="B33" s="1332"/>
      <c r="C33" s="1326"/>
      <c r="D33" s="1326"/>
      <c r="E33" s="1359"/>
      <c r="F33" s="1009" t="s">
        <v>99</v>
      </c>
      <c r="G33" s="570" t="e">
        <f>ROUNDDOWN(G$7*G32,0)</f>
        <v>#DIV/0!</v>
      </c>
      <c r="H33" s="570" t="e">
        <f>ROUNDDOWN(H$7*H32,0)</f>
        <v>#DIV/0!</v>
      </c>
      <c r="I33" s="570" t="e">
        <f>ROUNDDOWN(I$7*I32,0)</f>
        <v>#DIV/0!</v>
      </c>
      <c r="J33" s="570">
        <f>ROUNDDOWN(J$7*J32,0)</f>
        <v>0</v>
      </c>
      <c r="K33" s="570"/>
      <c r="L33" s="570"/>
      <c r="M33" s="570"/>
      <c r="N33" s="570"/>
      <c r="O33" s="571" t="e">
        <f t="shared" si="15"/>
        <v>#DIV/0!</v>
      </c>
      <c r="P33" s="570">
        <f>P$9*P32</f>
        <v>0</v>
      </c>
      <c r="Q33" s="570">
        <f t="shared" ref="Q33" si="98">Q$9*Q32</f>
        <v>0</v>
      </c>
      <c r="R33" s="572"/>
      <c r="S33" s="535" t="e">
        <f t="shared" si="6"/>
        <v>#DIV/0!</v>
      </c>
      <c r="T33" s="575" t="s">
        <v>99</v>
      </c>
      <c r="U33" s="1086">
        <f>U32*U$9</f>
        <v>0</v>
      </c>
      <c r="V33" s="1090">
        <f>V32*V$9</f>
        <v>0</v>
      </c>
      <c r="W33" s="1090">
        <f>W32*W$9</f>
        <v>0</v>
      </c>
      <c r="X33" s="1090"/>
      <c r="Y33" s="1090"/>
      <c r="Z33" s="1090"/>
      <c r="AA33" s="1090">
        <f>AA32*AA$9</f>
        <v>0</v>
      </c>
      <c r="AB33" s="1090">
        <f>AB32*AB$9</f>
        <v>0</v>
      </c>
      <c r="AC33" s="1090"/>
      <c r="AD33" s="1090">
        <f t="shared" ref="AD33:AI33" si="99">AD32*AD$9</f>
        <v>0</v>
      </c>
      <c r="AE33" s="1090">
        <f t="shared" si="99"/>
        <v>0</v>
      </c>
      <c r="AF33" s="1090">
        <f t="shared" si="99"/>
        <v>0</v>
      </c>
      <c r="AG33" s="1090">
        <f t="shared" si="99"/>
        <v>0</v>
      </c>
      <c r="AH33" s="1090">
        <f t="shared" si="99"/>
        <v>0</v>
      </c>
      <c r="AI33" s="1090">
        <f t="shared" si="99"/>
        <v>0</v>
      </c>
      <c r="AJ33" s="1090"/>
      <c r="AK33" s="1090">
        <f t="shared" ref="AK33:AR33" si="100">AK32*AK$9</f>
        <v>0</v>
      </c>
      <c r="AL33" s="1090">
        <f t="shared" si="100"/>
        <v>0</v>
      </c>
      <c r="AM33" s="1090">
        <f t="shared" si="100"/>
        <v>0</v>
      </c>
      <c r="AN33" s="1090">
        <f t="shared" si="100"/>
        <v>0</v>
      </c>
      <c r="AO33" s="1090">
        <f t="shared" si="100"/>
        <v>0</v>
      </c>
      <c r="AP33" s="1090">
        <f t="shared" si="100"/>
        <v>0</v>
      </c>
      <c r="AQ33" s="1090">
        <f t="shared" si="100"/>
        <v>0</v>
      </c>
      <c r="AR33" s="1090">
        <f t="shared" si="100"/>
        <v>0</v>
      </c>
      <c r="AS33" s="1090"/>
      <c r="AT33" s="1090"/>
      <c r="AU33" s="1090"/>
      <c r="AV33" s="1090"/>
      <c r="AW33" s="1090"/>
      <c r="AX33" s="1090"/>
      <c r="AY33" s="1090">
        <f t="shared" ref="AY33:BG33" si="101">AY32*AY$9</f>
        <v>0</v>
      </c>
      <c r="AZ33" s="1090">
        <f t="shared" si="101"/>
        <v>0</v>
      </c>
      <c r="BA33" s="1090">
        <f t="shared" si="101"/>
        <v>0</v>
      </c>
      <c r="BB33" s="1090">
        <f t="shared" si="101"/>
        <v>0</v>
      </c>
      <c r="BC33" s="1090">
        <f t="shared" si="101"/>
        <v>0</v>
      </c>
      <c r="BD33" s="1090">
        <f t="shared" si="101"/>
        <v>0</v>
      </c>
      <c r="BE33" s="1090">
        <f t="shared" si="101"/>
        <v>0</v>
      </c>
      <c r="BF33" s="1090">
        <f t="shared" si="101"/>
        <v>0</v>
      </c>
      <c r="BG33" s="1090">
        <f t="shared" si="101"/>
        <v>0</v>
      </c>
      <c r="BH33" s="1090"/>
      <c r="BI33" s="1090"/>
      <c r="BJ33" s="1173">
        <f>BJ32*BJ$10</f>
        <v>0</v>
      </c>
      <c r="BK33" s="531">
        <f t="shared" si="89"/>
        <v>0</v>
      </c>
      <c r="BL33" s="623"/>
      <c r="BM33" s="541"/>
      <c r="BN33" s="542"/>
      <c r="BO33" s="579">
        <f t="shared" si="1"/>
        <v>0</v>
      </c>
      <c r="BP33" s="619" t="e">
        <f t="shared" si="2"/>
        <v>#DIV/0!</v>
      </c>
      <c r="BQ33" s="560">
        <f t="shared" si="3"/>
        <v>0</v>
      </c>
      <c r="BR33" s="545">
        <f>BR31+BQ33</f>
        <v>0</v>
      </c>
      <c r="BS33" s="616">
        <f>BS31-BR33</f>
        <v>0</v>
      </c>
      <c r="BU33" s="1268">
        <f>_xlfn.AGGREGATE(9,6,S33,BQ33)</f>
        <v>0</v>
      </c>
      <c r="BV33" s="1328">
        <f>AY33</f>
        <v>0</v>
      </c>
      <c r="BW33" s="1329">
        <f t="shared" ref="BW33" si="102">BU33+BV33</f>
        <v>0</v>
      </c>
    </row>
    <row r="34" spans="1:126" ht="15" customHeight="1">
      <c r="A34" s="1208" t="s">
        <v>103</v>
      </c>
      <c r="B34" s="1333">
        <f>SUM(B28:B33)</f>
        <v>0</v>
      </c>
      <c r="C34" s="1334">
        <f t="shared" ref="C34:E34" si="103">SUM(C28:C33)</f>
        <v>0</v>
      </c>
      <c r="D34" s="1334">
        <f t="shared" si="103"/>
        <v>0</v>
      </c>
      <c r="E34" s="1335">
        <f t="shared" si="103"/>
        <v>0</v>
      </c>
      <c r="F34" s="77" t="s">
        <v>97</v>
      </c>
      <c r="G34" s="72" t="e">
        <f>G28+G30+G32</f>
        <v>#DIV/0!</v>
      </c>
      <c r="H34" s="72" t="e">
        <f t="shared" ref="H34" si="104">H28+H30+H32</f>
        <v>#DIV/0!</v>
      </c>
      <c r="I34" s="72" t="e">
        <f t="shared" ref="I34:I35" si="105">I28+I30+I32</f>
        <v>#DIV/0!</v>
      </c>
      <c r="J34" s="72">
        <f t="shared" ref="J34:K34" si="106">J28+J30+J32</f>
        <v>0</v>
      </c>
      <c r="K34" s="581" t="e">
        <f t="shared" si="106"/>
        <v>#DIV/0!</v>
      </c>
      <c r="L34" s="72" t="e">
        <f t="shared" ref="L34" si="107">L28+L30+L32</f>
        <v>#DIV/0!</v>
      </c>
      <c r="M34" s="72" t="e">
        <f t="shared" ref="M34:N34" si="108">M28+M30+M32</f>
        <v>#DIV/0!</v>
      </c>
      <c r="N34" s="72">
        <f t="shared" si="108"/>
        <v>0</v>
      </c>
      <c r="O34" s="16" t="e">
        <f t="shared" si="15"/>
        <v>#DIV/0!</v>
      </c>
      <c r="P34" s="72">
        <f t="shared" ref="P34:Q35" si="109">P28+P30+P32</f>
        <v>0</v>
      </c>
      <c r="Q34" s="72">
        <f t="shared" si="109"/>
        <v>0</v>
      </c>
      <c r="R34" s="490"/>
      <c r="S34" s="535" t="e">
        <f t="shared" si="6"/>
        <v>#DIV/0!</v>
      </c>
      <c r="T34" s="77" t="s">
        <v>97</v>
      </c>
      <c r="U34" s="1110">
        <f t="shared" ref="U34:BJ35" si="110">U28+U30+U32</f>
        <v>0</v>
      </c>
      <c r="V34" s="1111">
        <f t="shared" si="110"/>
        <v>0</v>
      </c>
      <c r="W34" s="1111">
        <f t="shared" si="110"/>
        <v>0</v>
      </c>
      <c r="X34" s="1156">
        <f t="shared" si="110"/>
        <v>0</v>
      </c>
      <c r="Y34" s="1156">
        <f t="shared" si="110"/>
        <v>0</v>
      </c>
      <c r="Z34" s="1156">
        <f t="shared" si="110"/>
        <v>0</v>
      </c>
      <c r="AA34" s="1111">
        <f t="shared" si="110"/>
        <v>0</v>
      </c>
      <c r="AB34" s="1111">
        <f t="shared" si="110"/>
        <v>0</v>
      </c>
      <c r="AC34" s="1156">
        <f t="shared" si="110"/>
        <v>0</v>
      </c>
      <c r="AD34" s="1111">
        <f t="shared" si="110"/>
        <v>0</v>
      </c>
      <c r="AE34" s="1111">
        <f t="shared" si="110"/>
        <v>0</v>
      </c>
      <c r="AF34" s="1111">
        <f t="shared" si="110"/>
        <v>0</v>
      </c>
      <c r="AG34" s="1111">
        <f t="shared" si="110"/>
        <v>0</v>
      </c>
      <c r="AH34" s="1111">
        <f t="shared" si="110"/>
        <v>0</v>
      </c>
      <c r="AI34" s="1111">
        <f t="shared" si="110"/>
        <v>0</v>
      </c>
      <c r="AJ34" s="1156">
        <f t="shared" si="110"/>
        <v>0</v>
      </c>
      <c r="AK34" s="1111">
        <f t="shared" si="110"/>
        <v>0</v>
      </c>
      <c r="AL34" s="1111">
        <f t="shared" si="110"/>
        <v>0</v>
      </c>
      <c r="AM34" s="1111">
        <f t="shared" si="110"/>
        <v>0</v>
      </c>
      <c r="AN34" s="1111">
        <f t="shared" si="110"/>
        <v>0</v>
      </c>
      <c r="AO34" s="1111">
        <f t="shared" si="110"/>
        <v>0</v>
      </c>
      <c r="AP34" s="1111">
        <f t="shared" si="110"/>
        <v>0</v>
      </c>
      <c r="AQ34" s="1111">
        <f t="shared" si="110"/>
        <v>0</v>
      </c>
      <c r="AR34" s="1111">
        <f t="shared" si="110"/>
        <v>0</v>
      </c>
      <c r="AS34" s="1156">
        <f t="shared" si="110"/>
        <v>0</v>
      </c>
      <c r="AT34" s="1156">
        <f t="shared" si="110"/>
        <v>0</v>
      </c>
      <c r="AU34" s="1156">
        <f t="shared" si="110"/>
        <v>0</v>
      </c>
      <c r="AV34" s="1156">
        <f t="shared" si="110"/>
        <v>0</v>
      </c>
      <c r="AW34" s="1156">
        <f t="shared" si="110"/>
        <v>0</v>
      </c>
      <c r="AX34" s="1156">
        <f t="shared" si="110"/>
        <v>0</v>
      </c>
      <c r="AY34" s="1111">
        <f t="shared" si="110"/>
        <v>0</v>
      </c>
      <c r="AZ34" s="1111">
        <f t="shared" si="110"/>
        <v>0</v>
      </c>
      <c r="BA34" s="1111">
        <f t="shared" si="110"/>
        <v>0</v>
      </c>
      <c r="BB34" s="1111">
        <f t="shared" si="110"/>
        <v>0</v>
      </c>
      <c r="BC34" s="1111">
        <f t="shared" si="110"/>
        <v>0</v>
      </c>
      <c r="BD34" s="1111">
        <f t="shared" si="110"/>
        <v>0</v>
      </c>
      <c r="BE34" s="1111">
        <f t="shared" si="110"/>
        <v>0</v>
      </c>
      <c r="BF34" s="1111">
        <f t="shared" si="110"/>
        <v>0</v>
      </c>
      <c r="BG34" s="1111">
        <f t="shared" si="110"/>
        <v>0</v>
      </c>
      <c r="BH34" s="1156">
        <f t="shared" si="110"/>
        <v>0</v>
      </c>
      <c r="BI34" s="1156">
        <f t="shared" si="110"/>
        <v>0</v>
      </c>
      <c r="BJ34" s="1174">
        <f t="shared" si="110"/>
        <v>0</v>
      </c>
      <c r="BK34" s="16">
        <f>BK28+BK30+BK32</f>
        <v>0</v>
      </c>
      <c r="BL34" s="4"/>
      <c r="BM34" s="105"/>
      <c r="BN34" s="224"/>
      <c r="BO34" s="57">
        <f t="shared" si="1"/>
        <v>0</v>
      </c>
      <c r="BP34" s="78" t="e">
        <f t="shared" si="2"/>
        <v>#DIV/0!</v>
      </c>
      <c r="BQ34" s="560">
        <f t="shared" si="3"/>
        <v>0</v>
      </c>
      <c r="BR34" s="2"/>
      <c r="BS34" s="354"/>
      <c r="BT34" s="1">
        <v>12</v>
      </c>
      <c r="BU34" s="1269"/>
      <c r="BV34" s="1328"/>
      <c r="BW34" s="1329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</row>
    <row r="35" spans="1:126" ht="20.25" customHeight="1">
      <c r="A35" s="1209"/>
      <c r="B35" s="1333"/>
      <c r="C35" s="1334"/>
      <c r="D35" s="1334"/>
      <c r="E35" s="1335"/>
      <c r="F35" s="89" t="s">
        <v>99</v>
      </c>
      <c r="G35" s="80" t="e">
        <f t="shared" ref="G35:H35" si="111">G29+G31+G33</f>
        <v>#DIV/0!</v>
      </c>
      <c r="H35" s="80" t="e">
        <f t="shared" si="111"/>
        <v>#DIV/0!</v>
      </c>
      <c r="I35" s="81" t="e">
        <f t="shared" si="105"/>
        <v>#DIV/0!</v>
      </c>
      <c r="J35" s="81">
        <f t="shared" ref="J35:K35" si="112">J29+J31+J33</f>
        <v>0</v>
      </c>
      <c r="K35" s="597">
        <f t="shared" si="112"/>
        <v>0</v>
      </c>
      <c r="L35" s="81">
        <f t="shared" ref="L35" si="113">L29+L31+L33</f>
        <v>0</v>
      </c>
      <c r="M35" s="81">
        <f t="shared" ref="M35:N35" si="114">M29+M31+M33</f>
        <v>0</v>
      </c>
      <c r="N35" s="81">
        <f t="shared" si="114"/>
        <v>0</v>
      </c>
      <c r="O35" s="43" t="e">
        <f t="shared" si="15"/>
        <v>#DIV/0!</v>
      </c>
      <c r="P35" s="80">
        <f t="shared" si="109"/>
        <v>0</v>
      </c>
      <c r="Q35" s="80">
        <f t="shared" si="109"/>
        <v>0</v>
      </c>
      <c r="R35" s="87">
        <f t="shared" ref="R35" si="115">R29+R31+R33</f>
        <v>0</v>
      </c>
      <c r="S35" s="535" t="e">
        <f t="shared" si="6"/>
        <v>#DIV/0!</v>
      </c>
      <c r="T35" s="89" t="s">
        <v>99</v>
      </c>
      <c r="U35" s="1112">
        <f t="shared" ref="U35:BI35" si="116">U29+U31+U33</f>
        <v>0</v>
      </c>
      <c r="V35" s="1113">
        <f t="shared" si="116"/>
        <v>0</v>
      </c>
      <c r="W35" s="1113">
        <f t="shared" si="116"/>
        <v>0</v>
      </c>
      <c r="X35" s="1113">
        <f t="shared" si="116"/>
        <v>0</v>
      </c>
      <c r="Y35" s="1113">
        <f t="shared" si="116"/>
        <v>0</v>
      </c>
      <c r="Z35" s="1113">
        <f t="shared" si="116"/>
        <v>0</v>
      </c>
      <c r="AA35" s="1113">
        <f t="shared" si="116"/>
        <v>0</v>
      </c>
      <c r="AB35" s="1113">
        <f t="shared" si="116"/>
        <v>0</v>
      </c>
      <c r="AC35" s="1113">
        <f t="shared" si="116"/>
        <v>0</v>
      </c>
      <c r="AD35" s="1113">
        <f t="shared" si="116"/>
        <v>0</v>
      </c>
      <c r="AE35" s="1113">
        <f t="shared" si="116"/>
        <v>0</v>
      </c>
      <c r="AF35" s="1113">
        <f t="shared" si="116"/>
        <v>0</v>
      </c>
      <c r="AG35" s="1113">
        <f t="shared" si="116"/>
        <v>0</v>
      </c>
      <c r="AH35" s="1113">
        <f t="shared" si="116"/>
        <v>0</v>
      </c>
      <c r="AI35" s="1113">
        <f t="shared" si="116"/>
        <v>0</v>
      </c>
      <c r="AJ35" s="1113">
        <f t="shared" si="116"/>
        <v>0</v>
      </c>
      <c r="AK35" s="1113">
        <f t="shared" si="116"/>
        <v>0</v>
      </c>
      <c r="AL35" s="1113">
        <f t="shared" si="116"/>
        <v>0</v>
      </c>
      <c r="AM35" s="1113">
        <f t="shared" si="116"/>
        <v>0</v>
      </c>
      <c r="AN35" s="1113">
        <f t="shared" si="116"/>
        <v>0</v>
      </c>
      <c r="AO35" s="1113">
        <f t="shared" si="116"/>
        <v>0</v>
      </c>
      <c r="AP35" s="1113">
        <f t="shared" si="116"/>
        <v>0</v>
      </c>
      <c r="AQ35" s="1113">
        <f t="shared" si="116"/>
        <v>0</v>
      </c>
      <c r="AR35" s="1113">
        <f t="shared" si="116"/>
        <v>0</v>
      </c>
      <c r="AS35" s="1113">
        <f t="shared" si="116"/>
        <v>0</v>
      </c>
      <c r="AT35" s="1113">
        <f t="shared" si="116"/>
        <v>0</v>
      </c>
      <c r="AU35" s="1113">
        <f t="shared" si="116"/>
        <v>0</v>
      </c>
      <c r="AV35" s="1113">
        <f t="shared" si="116"/>
        <v>0</v>
      </c>
      <c r="AW35" s="1113">
        <f t="shared" si="116"/>
        <v>0</v>
      </c>
      <c r="AX35" s="1113">
        <f t="shared" si="116"/>
        <v>0</v>
      </c>
      <c r="AY35" s="1113">
        <f t="shared" si="116"/>
        <v>0</v>
      </c>
      <c r="AZ35" s="1113">
        <f t="shared" si="116"/>
        <v>0</v>
      </c>
      <c r="BA35" s="1113">
        <f t="shared" si="116"/>
        <v>0</v>
      </c>
      <c r="BB35" s="1113">
        <f t="shared" si="116"/>
        <v>0</v>
      </c>
      <c r="BC35" s="1113">
        <f t="shared" si="116"/>
        <v>0</v>
      </c>
      <c r="BD35" s="1113">
        <f t="shared" si="116"/>
        <v>0</v>
      </c>
      <c r="BE35" s="1113">
        <f t="shared" si="116"/>
        <v>0</v>
      </c>
      <c r="BF35" s="1113">
        <f t="shared" si="116"/>
        <v>0</v>
      </c>
      <c r="BG35" s="1113">
        <f t="shared" si="116"/>
        <v>0</v>
      </c>
      <c r="BH35" s="1113">
        <f t="shared" si="116"/>
        <v>0</v>
      </c>
      <c r="BI35" s="1113">
        <f t="shared" si="116"/>
        <v>0</v>
      </c>
      <c r="BJ35" s="1175">
        <f t="shared" si="110"/>
        <v>0</v>
      </c>
      <c r="BK35" s="43">
        <f>BK29+BK31+BK33</f>
        <v>0</v>
      </c>
      <c r="BL35" s="4"/>
      <c r="BM35" s="105"/>
      <c r="BN35" s="224"/>
      <c r="BO35" s="70">
        <f t="shared" si="1"/>
        <v>0</v>
      </c>
      <c r="BP35" s="92" t="e">
        <f t="shared" si="2"/>
        <v>#DIV/0!</v>
      </c>
      <c r="BQ35" s="560">
        <f t="shared" si="3"/>
        <v>0</v>
      </c>
      <c r="BR35" s="1092" t="str">
        <f>IF(BR33=BQ35,"○","×")</f>
        <v>○</v>
      </c>
      <c r="BS35" s="354"/>
      <c r="BU35" s="1268">
        <f>_xlfn.AGGREGATE(9,6,S35,BQ35)</f>
        <v>0</v>
      </c>
      <c r="BV35" s="1328">
        <f>AY35</f>
        <v>0</v>
      </c>
      <c r="BW35" s="1329">
        <f t="shared" ref="BW35" si="117">BU35+BV35</f>
        <v>0</v>
      </c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</row>
    <row r="36" spans="1:126" s="547" customFormat="1" ht="15" customHeight="1">
      <c r="A36" s="651"/>
      <c r="B36" s="1332">
        <f>共同経理課!B36</f>
        <v>0</v>
      </c>
      <c r="C36" s="1326">
        <f>共同経理課!C36</f>
        <v>0</v>
      </c>
      <c r="D36" s="1326">
        <f>共同経理課!J36</f>
        <v>0</v>
      </c>
      <c r="E36" s="1327">
        <f>共同経理課!J36-共同経理課!J37</f>
        <v>0</v>
      </c>
      <c r="F36" s="1002" t="s">
        <v>97</v>
      </c>
      <c r="G36" s="525" t="e">
        <f>ROUNDDOWN($B36*$D36/$C36,3)</f>
        <v>#DIV/0!</v>
      </c>
      <c r="H36" s="525" t="e">
        <f>ROUNDDOWN($B36*$D36/$C36,3)</f>
        <v>#DIV/0!</v>
      </c>
      <c r="I36" s="525" t="e">
        <f t="shared" ref="I36:M36" si="118">ROUNDDOWN($B36*$D36/$C36,3)</f>
        <v>#DIV/0!</v>
      </c>
      <c r="J36" s="525"/>
      <c r="K36" s="525" t="e">
        <f t="shared" si="118"/>
        <v>#DIV/0!</v>
      </c>
      <c r="L36" s="525" t="e">
        <f t="shared" si="118"/>
        <v>#DIV/0!</v>
      </c>
      <c r="M36" s="525" t="e">
        <f t="shared" si="118"/>
        <v>#DIV/0!</v>
      </c>
      <c r="N36" s="525"/>
      <c r="O36" s="531" t="e">
        <f t="shared" si="15"/>
        <v>#DIV/0!</v>
      </c>
      <c r="P36" s="526"/>
      <c r="Q36" s="526"/>
      <c r="R36" s="533"/>
      <c r="S36" s="535" t="e">
        <f t="shared" si="6"/>
        <v>#DIV/0!</v>
      </c>
      <c r="T36" s="536" t="s">
        <v>97</v>
      </c>
      <c r="U36" s="1085">
        <f>E36</f>
        <v>0</v>
      </c>
      <c r="V36" s="1089"/>
      <c r="W36" s="1089"/>
      <c r="X36" s="1154"/>
      <c r="Y36" s="1154"/>
      <c r="Z36" s="1154"/>
      <c r="AA36" s="1089"/>
      <c r="AB36" s="1089"/>
      <c r="AC36" s="1154"/>
      <c r="AD36" s="1089"/>
      <c r="AE36" s="1089"/>
      <c r="AF36" s="1089"/>
      <c r="AG36" s="1089"/>
      <c r="AH36" s="1089"/>
      <c r="AI36" s="1089"/>
      <c r="AJ36" s="1154"/>
      <c r="AK36" s="1089"/>
      <c r="AL36" s="1089"/>
      <c r="AM36" s="1089"/>
      <c r="AN36" s="1089"/>
      <c r="AO36" s="1089"/>
      <c r="AP36" s="1089"/>
      <c r="AQ36" s="1089"/>
      <c r="AR36" s="1089"/>
      <c r="AS36" s="1154"/>
      <c r="AT36" s="1154"/>
      <c r="AU36" s="1154"/>
      <c r="AV36" s="1154"/>
      <c r="AW36" s="1154"/>
      <c r="AX36" s="1154"/>
      <c r="AY36" s="1089"/>
      <c r="AZ36" s="1089"/>
      <c r="BA36" s="1089"/>
      <c r="BB36" s="1089"/>
      <c r="BC36" s="1089"/>
      <c r="BD36" s="1089"/>
      <c r="BE36" s="1089"/>
      <c r="BF36" s="1089"/>
      <c r="BG36" s="1089"/>
      <c r="BH36" s="1154"/>
      <c r="BI36" s="1154"/>
      <c r="BJ36" s="1172">
        <f>E36</f>
        <v>0</v>
      </c>
      <c r="BK36" s="531">
        <f>SUM(U36:BJ36)</f>
        <v>0</v>
      </c>
      <c r="BL36" s="623"/>
      <c r="BM36" s="541"/>
      <c r="BN36" s="542"/>
      <c r="BO36" s="544">
        <f t="shared" si="1"/>
        <v>0</v>
      </c>
      <c r="BP36" s="565" t="e">
        <f t="shared" si="2"/>
        <v>#DIV/0!</v>
      </c>
      <c r="BQ36" s="560">
        <f t="shared" si="3"/>
        <v>0</v>
      </c>
      <c r="BR36" s="545"/>
      <c r="BS36" s="616"/>
      <c r="BT36" s="545"/>
      <c r="BU36" s="1269"/>
      <c r="BV36" s="1328"/>
      <c r="BW36" s="1329"/>
    </row>
    <row r="37" spans="1:126" s="547" customFormat="1" ht="20.25" customHeight="1">
      <c r="A37" s="548" t="s">
        <v>104</v>
      </c>
      <c r="B37" s="1332"/>
      <c r="C37" s="1326"/>
      <c r="D37" s="1326"/>
      <c r="E37" s="1359"/>
      <c r="F37" s="1003" t="s">
        <v>99</v>
      </c>
      <c r="G37" s="550" t="e">
        <f>ROUNDDOWN(G$7*G36,0)</f>
        <v>#DIV/0!</v>
      </c>
      <c r="H37" s="550" t="e">
        <f>ROUNDDOWN(H$7*H36,0)</f>
        <v>#DIV/0!</v>
      </c>
      <c r="I37" s="550" t="e">
        <f>ROUNDDOWN(I$7*I36,0)</f>
        <v>#DIV/0!</v>
      </c>
      <c r="J37" s="550">
        <f>ROUNDDOWN(J$7*J36,0)</f>
        <v>0</v>
      </c>
      <c r="K37" s="550"/>
      <c r="L37" s="550"/>
      <c r="M37" s="550"/>
      <c r="N37" s="550"/>
      <c r="O37" s="555" t="e">
        <f t="shared" si="15"/>
        <v>#DIV/0!</v>
      </c>
      <c r="P37" s="550">
        <f>P$9*P36</f>
        <v>0</v>
      </c>
      <c r="Q37" s="550">
        <f t="shared" ref="Q37" si="119">Q$9*Q36</f>
        <v>0</v>
      </c>
      <c r="R37" s="559"/>
      <c r="S37" s="535" t="e">
        <f t="shared" si="6"/>
        <v>#DIV/0!</v>
      </c>
      <c r="T37" s="1045" t="s">
        <v>99</v>
      </c>
      <c r="U37" s="1086">
        <f>U36*U$9</f>
        <v>0</v>
      </c>
      <c r="V37" s="552">
        <f>V36*V$9</f>
        <v>0</v>
      </c>
      <c r="W37" s="552">
        <f>W36*W$9</f>
        <v>0</v>
      </c>
      <c r="X37" s="552"/>
      <c r="Y37" s="552"/>
      <c r="Z37" s="552"/>
      <c r="AA37" s="552">
        <f>AA36*AA$9</f>
        <v>0</v>
      </c>
      <c r="AB37" s="552">
        <f>AB36*AB$9</f>
        <v>0</v>
      </c>
      <c r="AC37" s="552"/>
      <c r="AD37" s="552">
        <f t="shared" ref="AD37:AI37" si="120">AD36*AD$9</f>
        <v>0</v>
      </c>
      <c r="AE37" s="552">
        <f t="shared" si="120"/>
        <v>0</v>
      </c>
      <c r="AF37" s="552">
        <f t="shared" si="120"/>
        <v>0</v>
      </c>
      <c r="AG37" s="552">
        <f t="shared" si="120"/>
        <v>0</v>
      </c>
      <c r="AH37" s="552">
        <f t="shared" si="120"/>
        <v>0</v>
      </c>
      <c r="AI37" s="552">
        <f t="shared" si="120"/>
        <v>0</v>
      </c>
      <c r="AJ37" s="552"/>
      <c r="AK37" s="552">
        <f t="shared" ref="AK37:AR37" si="121">AK36*AK$9</f>
        <v>0</v>
      </c>
      <c r="AL37" s="552">
        <f t="shared" si="121"/>
        <v>0</v>
      </c>
      <c r="AM37" s="552">
        <f t="shared" si="121"/>
        <v>0</v>
      </c>
      <c r="AN37" s="552">
        <f t="shared" si="121"/>
        <v>0</v>
      </c>
      <c r="AO37" s="552">
        <f t="shared" si="121"/>
        <v>0</v>
      </c>
      <c r="AP37" s="552">
        <f t="shared" si="121"/>
        <v>0</v>
      </c>
      <c r="AQ37" s="552">
        <f t="shared" si="121"/>
        <v>0</v>
      </c>
      <c r="AR37" s="552">
        <f t="shared" si="121"/>
        <v>0</v>
      </c>
      <c r="AS37" s="552"/>
      <c r="AT37" s="552"/>
      <c r="AU37" s="552"/>
      <c r="AV37" s="552"/>
      <c r="AW37" s="552"/>
      <c r="AX37" s="552"/>
      <c r="AY37" s="552">
        <f t="shared" ref="AY37:BG37" si="122">AY36*AY$9</f>
        <v>0</v>
      </c>
      <c r="AZ37" s="552">
        <f t="shared" si="122"/>
        <v>0</v>
      </c>
      <c r="BA37" s="552">
        <f t="shared" si="122"/>
        <v>0</v>
      </c>
      <c r="BB37" s="552">
        <f t="shared" si="122"/>
        <v>0</v>
      </c>
      <c r="BC37" s="552">
        <f t="shared" si="122"/>
        <v>0</v>
      </c>
      <c r="BD37" s="552">
        <f t="shared" si="122"/>
        <v>0</v>
      </c>
      <c r="BE37" s="552">
        <f t="shared" si="122"/>
        <v>0</v>
      </c>
      <c r="BF37" s="552">
        <f t="shared" si="122"/>
        <v>0</v>
      </c>
      <c r="BG37" s="552">
        <f t="shared" si="122"/>
        <v>0</v>
      </c>
      <c r="BH37" s="552"/>
      <c r="BI37" s="552"/>
      <c r="BJ37" s="1118">
        <f>BJ36*BJ$10</f>
        <v>0</v>
      </c>
      <c r="BK37" s="531">
        <f t="shared" ref="BK37:BK41" si="123">SUM(U37:BJ37)</f>
        <v>0</v>
      </c>
      <c r="BL37" s="623"/>
      <c r="BM37" s="541"/>
      <c r="BN37" s="542"/>
      <c r="BO37" s="560">
        <f t="shared" si="1"/>
        <v>0</v>
      </c>
      <c r="BP37" s="565" t="e">
        <f t="shared" si="2"/>
        <v>#DIV/0!</v>
      </c>
      <c r="BQ37" s="560">
        <f t="shared" si="3"/>
        <v>0</v>
      </c>
      <c r="BR37" s="545">
        <f>BR33+BQ37</f>
        <v>0</v>
      </c>
      <c r="BS37" s="616">
        <f>BS33-BR37</f>
        <v>0</v>
      </c>
      <c r="BT37" s="545"/>
      <c r="BU37" s="1268">
        <f>_xlfn.AGGREGATE(9,6,S37,BQ37)</f>
        <v>0</v>
      </c>
      <c r="BV37" s="1328">
        <f>AY37</f>
        <v>0</v>
      </c>
      <c r="BW37" s="1329">
        <f t="shared" ref="BW37" si="124">BU37+BV37</f>
        <v>0</v>
      </c>
    </row>
    <row r="38" spans="1:126" s="547" customFormat="1" ht="15" customHeight="1">
      <c r="A38" s="618"/>
      <c r="B38" s="1332">
        <f>共同経理課!B38</f>
        <v>0</v>
      </c>
      <c r="C38" s="1326">
        <f>共同経理課!C38</f>
        <v>0</v>
      </c>
      <c r="D38" s="1326">
        <f>共同経理課!J38</f>
        <v>0</v>
      </c>
      <c r="E38" s="1327">
        <f>共同経理課!J38-共同経理課!J39</f>
        <v>0</v>
      </c>
      <c r="F38" s="1002" t="s">
        <v>97</v>
      </c>
      <c r="G38" s="525" t="e">
        <f>ROUNDDOWN($B38*$D38/$C38,3)</f>
        <v>#DIV/0!</v>
      </c>
      <c r="H38" s="525" t="e">
        <f>ROUNDDOWN($B38*$D38/$C38,3)</f>
        <v>#DIV/0!</v>
      </c>
      <c r="I38" s="525" t="e">
        <f t="shared" ref="I38:M38" si="125">ROUNDDOWN($B38*$D38/$C38,3)</f>
        <v>#DIV/0!</v>
      </c>
      <c r="J38" s="525"/>
      <c r="K38" s="525" t="e">
        <f t="shared" si="125"/>
        <v>#DIV/0!</v>
      </c>
      <c r="L38" s="525" t="e">
        <f t="shared" si="125"/>
        <v>#DIV/0!</v>
      </c>
      <c r="M38" s="525" t="e">
        <f t="shared" si="125"/>
        <v>#DIV/0!</v>
      </c>
      <c r="N38" s="525"/>
      <c r="O38" s="555" t="e">
        <f t="shared" si="15"/>
        <v>#DIV/0!</v>
      </c>
      <c r="P38" s="550"/>
      <c r="Q38" s="550"/>
      <c r="R38" s="566"/>
      <c r="S38" s="535" t="e">
        <f t="shared" si="6"/>
        <v>#DIV/0!</v>
      </c>
      <c r="T38" s="1045" t="s">
        <v>97</v>
      </c>
      <c r="U38" s="1086">
        <f>E38</f>
        <v>0</v>
      </c>
      <c r="V38" s="552"/>
      <c r="W38" s="552"/>
      <c r="X38" s="1155"/>
      <c r="Y38" s="1155"/>
      <c r="Z38" s="1155"/>
      <c r="AA38" s="552"/>
      <c r="AB38" s="552"/>
      <c r="AC38" s="1155"/>
      <c r="AD38" s="552"/>
      <c r="AE38" s="552"/>
      <c r="AF38" s="552"/>
      <c r="AG38" s="552"/>
      <c r="AH38" s="552"/>
      <c r="AI38" s="552"/>
      <c r="AJ38" s="1157"/>
      <c r="AK38" s="557"/>
      <c r="AL38" s="557"/>
      <c r="AM38" s="552"/>
      <c r="AN38" s="552"/>
      <c r="AO38" s="552"/>
      <c r="AP38" s="552"/>
      <c r="AQ38" s="552"/>
      <c r="AR38" s="552"/>
      <c r="AS38" s="1155"/>
      <c r="AT38" s="1155"/>
      <c r="AU38" s="1155"/>
      <c r="AV38" s="1155"/>
      <c r="AW38" s="1155"/>
      <c r="AX38" s="1155"/>
      <c r="AY38" s="552"/>
      <c r="AZ38" s="552"/>
      <c r="BA38" s="552"/>
      <c r="BB38" s="552"/>
      <c r="BC38" s="552"/>
      <c r="BD38" s="552"/>
      <c r="BE38" s="552"/>
      <c r="BF38" s="552"/>
      <c r="BG38" s="552"/>
      <c r="BH38" s="1155"/>
      <c r="BI38" s="1155"/>
      <c r="BJ38" s="1118">
        <f>E38</f>
        <v>0</v>
      </c>
      <c r="BK38" s="531">
        <f t="shared" si="123"/>
        <v>0</v>
      </c>
      <c r="BL38" s="623"/>
      <c r="BM38" s="541"/>
      <c r="BN38" s="542"/>
      <c r="BO38" s="560">
        <f t="shared" si="1"/>
        <v>0</v>
      </c>
      <c r="BP38" s="565" t="e">
        <f t="shared" si="2"/>
        <v>#DIV/0!</v>
      </c>
      <c r="BQ38" s="560">
        <f t="shared" si="3"/>
        <v>0</v>
      </c>
      <c r="BR38" s="545"/>
      <c r="BS38" s="616"/>
      <c r="BT38" s="545">
        <v>1</v>
      </c>
      <c r="BU38" s="1269"/>
      <c r="BV38" s="1328"/>
      <c r="BW38" s="1329"/>
    </row>
    <row r="39" spans="1:126" s="547" customFormat="1" ht="20.25" customHeight="1">
      <c r="A39" s="548" t="s">
        <v>105</v>
      </c>
      <c r="B39" s="1332"/>
      <c r="C39" s="1326"/>
      <c r="D39" s="1326"/>
      <c r="E39" s="1359"/>
      <c r="F39" s="1003" t="s">
        <v>99</v>
      </c>
      <c r="G39" s="550" t="e">
        <f>ROUNDDOWN(G$7*G38,0)</f>
        <v>#DIV/0!</v>
      </c>
      <c r="H39" s="550" t="e">
        <f>ROUNDDOWN(H$7*H38,0)</f>
        <v>#DIV/0!</v>
      </c>
      <c r="I39" s="550" t="e">
        <f>ROUNDDOWN(I$7*I38,0)</f>
        <v>#DIV/0!</v>
      </c>
      <c r="J39" s="550">
        <f>ROUNDDOWN(J$7*J38,0)</f>
        <v>0</v>
      </c>
      <c r="K39" s="550"/>
      <c r="L39" s="550"/>
      <c r="M39" s="550"/>
      <c r="N39" s="550"/>
      <c r="O39" s="555" t="e">
        <f t="shared" si="15"/>
        <v>#DIV/0!</v>
      </c>
      <c r="P39" s="550">
        <f>P$9*P38</f>
        <v>0</v>
      </c>
      <c r="Q39" s="550">
        <f t="shared" ref="Q39" si="126">Q$9*Q38</f>
        <v>0</v>
      </c>
      <c r="R39" s="559"/>
      <c r="S39" s="535" t="e">
        <f t="shared" si="6"/>
        <v>#DIV/0!</v>
      </c>
      <c r="T39" s="1045" t="s">
        <v>99</v>
      </c>
      <c r="U39" s="1086">
        <f>U38*U$9</f>
        <v>0</v>
      </c>
      <c r="V39" s="552">
        <f>V38*V$9</f>
        <v>0</v>
      </c>
      <c r="W39" s="552">
        <f>W38*W$9</f>
        <v>0</v>
      </c>
      <c r="X39" s="552"/>
      <c r="Y39" s="552"/>
      <c r="Z39" s="552"/>
      <c r="AA39" s="552">
        <f>AA38*AA$9</f>
        <v>0</v>
      </c>
      <c r="AB39" s="552">
        <f>AB38*AB$9</f>
        <v>0</v>
      </c>
      <c r="AC39" s="552"/>
      <c r="AD39" s="552">
        <f t="shared" ref="AD39:AI39" si="127">AD38*AD$9</f>
        <v>0</v>
      </c>
      <c r="AE39" s="552">
        <f t="shared" si="127"/>
        <v>0</v>
      </c>
      <c r="AF39" s="552">
        <f t="shared" si="127"/>
        <v>0</v>
      </c>
      <c r="AG39" s="552">
        <f t="shared" si="127"/>
        <v>0</v>
      </c>
      <c r="AH39" s="552">
        <f t="shared" si="127"/>
        <v>0</v>
      </c>
      <c r="AI39" s="552">
        <f t="shared" si="127"/>
        <v>0</v>
      </c>
      <c r="AJ39" s="1109"/>
      <c r="AK39" s="557">
        <f t="shared" ref="AK39:AR39" si="128">AK38*AK$9</f>
        <v>0</v>
      </c>
      <c r="AL39" s="557">
        <f t="shared" si="128"/>
        <v>0</v>
      </c>
      <c r="AM39" s="552">
        <f t="shared" si="128"/>
        <v>0</v>
      </c>
      <c r="AN39" s="552">
        <f t="shared" si="128"/>
        <v>0</v>
      </c>
      <c r="AO39" s="552">
        <f t="shared" si="128"/>
        <v>0</v>
      </c>
      <c r="AP39" s="552">
        <f t="shared" si="128"/>
        <v>0</v>
      </c>
      <c r="AQ39" s="552">
        <f t="shared" si="128"/>
        <v>0</v>
      </c>
      <c r="AR39" s="552">
        <f t="shared" si="128"/>
        <v>0</v>
      </c>
      <c r="AS39" s="552"/>
      <c r="AT39" s="552"/>
      <c r="AU39" s="552"/>
      <c r="AV39" s="552"/>
      <c r="AW39" s="552"/>
      <c r="AX39" s="552"/>
      <c r="AY39" s="552">
        <f t="shared" ref="AY39:BG39" si="129">AY38*AY$9</f>
        <v>0</v>
      </c>
      <c r="AZ39" s="552">
        <f t="shared" si="129"/>
        <v>0</v>
      </c>
      <c r="BA39" s="552">
        <f t="shared" si="129"/>
        <v>0</v>
      </c>
      <c r="BB39" s="552">
        <f t="shared" si="129"/>
        <v>0</v>
      </c>
      <c r="BC39" s="552">
        <f t="shared" si="129"/>
        <v>0</v>
      </c>
      <c r="BD39" s="552">
        <f t="shared" si="129"/>
        <v>0</v>
      </c>
      <c r="BE39" s="552">
        <f t="shared" si="129"/>
        <v>0</v>
      </c>
      <c r="BF39" s="552">
        <f t="shared" si="129"/>
        <v>0</v>
      </c>
      <c r="BG39" s="552">
        <f t="shared" si="129"/>
        <v>0</v>
      </c>
      <c r="BH39" s="552"/>
      <c r="BI39" s="552"/>
      <c r="BJ39" s="1118">
        <f>BJ38*BJ$10</f>
        <v>0</v>
      </c>
      <c r="BK39" s="531">
        <f t="shared" si="123"/>
        <v>0</v>
      </c>
      <c r="BL39" s="623"/>
      <c r="BM39" s="541"/>
      <c r="BN39" s="542"/>
      <c r="BO39" s="560">
        <f t="shared" si="1"/>
        <v>0</v>
      </c>
      <c r="BP39" s="565" t="e">
        <f t="shared" si="2"/>
        <v>#DIV/0!</v>
      </c>
      <c r="BQ39" s="560">
        <f t="shared" si="3"/>
        <v>0</v>
      </c>
      <c r="BR39" s="545">
        <f>BR37+BQ39</f>
        <v>0</v>
      </c>
      <c r="BS39" s="616">
        <f>BS37-BR39</f>
        <v>0</v>
      </c>
      <c r="BT39" s="545"/>
      <c r="BU39" s="1268">
        <f>_xlfn.AGGREGATE(9,6,S39,BQ39)</f>
        <v>0</v>
      </c>
      <c r="BV39" s="1328">
        <f>AY39</f>
        <v>0</v>
      </c>
      <c r="BW39" s="1329">
        <f t="shared" ref="BW39" si="130">BU39+BV39</f>
        <v>0</v>
      </c>
    </row>
    <row r="40" spans="1:126" s="521" customFormat="1" ht="15" customHeight="1">
      <c r="A40" s="618"/>
      <c r="B40" s="1332">
        <f>共同経理課!B40</f>
        <v>0</v>
      </c>
      <c r="C40" s="1326">
        <f>共同経理課!C40</f>
        <v>0</v>
      </c>
      <c r="D40" s="1326">
        <f>共同経理課!J40</f>
        <v>0</v>
      </c>
      <c r="E40" s="1327">
        <f>共同経理課!J40-共同経理課!J41</f>
        <v>0</v>
      </c>
      <c r="F40" s="1002" t="s">
        <v>97</v>
      </c>
      <c r="G40" s="525" t="e">
        <f>ROUNDDOWN($B40*$D40/$C40,3)</f>
        <v>#DIV/0!</v>
      </c>
      <c r="H40" s="525" t="e">
        <f>ROUNDDOWN($B40*$D40/$C40,3)</f>
        <v>#DIV/0!</v>
      </c>
      <c r="I40" s="525" t="e">
        <f t="shared" ref="I40:M40" si="131">ROUNDDOWN($B40*$D40/$C40,3)</f>
        <v>#DIV/0!</v>
      </c>
      <c r="J40" s="525"/>
      <c r="K40" s="525" t="e">
        <f t="shared" si="131"/>
        <v>#DIV/0!</v>
      </c>
      <c r="L40" s="525" t="e">
        <f t="shared" si="131"/>
        <v>#DIV/0!</v>
      </c>
      <c r="M40" s="525" t="e">
        <f t="shared" si="131"/>
        <v>#DIV/0!</v>
      </c>
      <c r="N40" s="525"/>
      <c r="O40" s="555" t="e">
        <f t="shared" si="15"/>
        <v>#DIV/0!</v>
      </c>
      <c r="P40" s="550"/>
      <c r="Q40" s="550"/>
      <c r="R40" s="566"/>
      <c r="S40" s="535" t="e">
        <f t="shared" si="6"/>
        <v>#DIV/0!</v>
      </c>
      <c r="T40" s="1045" t="s">
        <v>97</v>
      </c>
      <c r="U40" s="1086">
        <f>E40</f>
        <v>0</v>
      </c>
      <c r="V40" s="552"/>
      <c r="W40" s="552"/>
      <c r="X40" s="1155"/>
      <c r="Y40" s="1155"/>
      <c r="Z40" s="1155"/>
      <c r="AA40" s="552"/>
      <c r="AB40" s="552"/>
      <c r="AC40" s="1155"/>
      <c r="AD40" s="552"/>
      <c r="AE40" s="552"/>
      <c r="AF40" s="552"/>
      <c r="AG40" s="552"/>
      <c r="AH40" s="552"/>
      <c r="AI40" s="552"/>
      <c r="AJ40" s="1155"/>
      <c r="AK40" s="552"/>
      <c r="AL40" s="552"/>
      <c r="AM40" s="552"/>
      <c r="AN40" s="552"/>
      <c r="AO40" s="552"/>
      <c r="AP40" s="552"/>
      <c r="AQ40" s="552"/>
      <c r="AR40" s="552"/>
      <c r="AS40" s="1155"/>
      <c r="AT40" s="1155"/>
      <c r="AU40" s="1155"/>
      <c r="AV40" s="1155"/>
      <c r="AW40" s="1155"/>
      <c r="AX40" s="1155"/>
      <c r="AY40" s="552"/>
      <c r="AZ40" s="552"/>
      <c r="BA40" s="552"/>
      <c r="BB40" s="552"/>
      <c r="BC40" s="552"/>
      <c r="BD40" s="552"/>
      <c r="BE40" s="552"/>
      <c r="BF40" s="552"/>
      <c r="BG40" s="552"/>
      <c r="BH40" s="1155"/>
      <c r="BI40" s="1155"/>
      <c r="BJ40" s="1118">
        <f>E40</f>
        <v>0</v>
      </c>
      <c r="BK40" s="531">
        <f t="shared" si="123"/>
        <v>0</v>
      </c>
      <c r="BL40" s="1082"/>
      <c r="BM40" s="518"/>
      <c r="BN40" s="519"/>
      <c r="BO40" s="560">
        <f t="shared" si="1"/>
        <v>0</v>
      </c>
      <c r="BP40" s="565" t="e">
        <f t="shared" si="2"/>
        <v>#DIV/0!</v>
      </c>
      <c r="BQ40" s="560">
        <f t="shared" si="3"/>
        <v>0</v>
      </c>
      <c r="BR40" s="545"/>
      <c r="BS40" s="616"/>
      <c r="BT40" s="2">
        <v>2</v>
      </c>
      <c r="BU40" s="1269"/>
      <c r="BV40" s="1328"/>
      <c r="BW40" s="1329"/>
    </row>
    <row r="41" spans="1:126" s="521" customFormat="1" ht="19.5" customHeight="1">
      <c r="A41" s="548" t="s">
        <v>235</v>
      </c>
      <c r="B41" s="1332"/>
      <c r="C41" s="1326"/>
      <c r="D41" s="1326"/>
      <c r="E41" s="1359"/>
      <c r="F41" s="1003" t="s">
        <v>99</v>
      </c>
      <c r="G41" s="550" t="e">
        <f>ROUNDDOWN(G$7*G40,0)</f>
        <v>#DIV/0!</v>
      </c>
      <c r="H41" s="550" t="e">
        <f>ROUNDDOWN(H$7*H40,0)</f>
        <v>#DIV/0!</v>
      </c>
      <c r="I41" s="550" t="e">
        <f>ROUNDDOWN(I$7*I40,0)</f>
        <v>#DIV/0!</v>
      </c>
      <c r="J41" s="550">
        <f>ROUNDDOWN(J$7*J40,0)</f>
        <v>0</v>
      </c>
      <c r="K41" s="570"/>
      <c r="L41" s="550"/>
      <c r="M41" s="550"/>
      <c r="N41" s="550"/>
      <c r="O41" s="555" t="e">
        <f t="shared" si="15"/>
        <v>#DIV/0!</v>
      </c>
      <c r="P41" s="550">
        <f>P$9*P40</f>
        <v>0</v>
      </c>
      <c r="Q41" s="550">
        <f t="shared" ref="Q41" si="132">Q$9*Q40</f>
        <v>0</v>
      </c>
      <c r="R41" s="559"/>
      <c r="S41" s="535" t="e">
        <f t="shared" si="6"/>
        <v>#DIV/0!</v>
      </c>
      <c r="T41" s="1045" t="s">
        <v>99</v>
      </c>
      <c r="U41" s="1086">
        <f>U40*U$9</f>
        <v>0</v>
      </c>
      <c r="V41" s="1090">
        <f>V40*V$9</f>
        <v>0</v>
      </c>
      <c r="W41" s="1090">
        <f>W40*W$9</f>
        <v>0</v>
      </c>
      <c r="X41" s="1090"/>
      <c r="Y41" s="1090"/>
      <c r="Z41" s="1090"/>
      <c r="AA41" s="1090">
        <f>AA40*AA$9</f>
        <v>0</v>
      </c>
      <c r="AB41" s="1090">
        <f>AB40*AB$9</f>
        <v>0</v>
      </c>
      <c r="AC41" s="1090"/>
      <c r="AD41" s="1090">
        <f t="shared" ref="AD41:AI41" si="133">AD40*AD$9</f>
        <v>0</v>
      </c>
      <c r="AE41" s="1090">
        <f t="shared" si="133"/>
        <v>0</v>
      </c>
      <c r="AF41" s="1090">
        <f t="shared" si="133"/>
        <v>0</v>
      </c>
      <c r="AG41" s="1090">
        <f t="shared" si="133"/>
        <v>0</v>
      </c>
      <c r="AH41" s="1090">
        <f t="shared" si="133"/>
        <v>0</v>
      </c>
      <c r="AI41" s="1090">
        <f t="shared" si="133"/>
        <v>0</v>
      </c>
      <c r="AJ41" s="1090"/>
      <c r="AK41" s="1090">
        <f t="shared" ref="AK41:AR41" si="134">AK40*AK$9</f>
        <v>0</v>
      </c>
      <c r="AL41" s="1090">
        <f t="shared" si="134"/>
        <v>0</v>
      </c>
      <c r="AM41" s="1090">
        <f t="shared" si="134"/>
        <v>0</v>
      </c>
      <c r="AN41" s="1090">
        <f t="shared" si="134"/>
        <v>0</v>
      </c>
      <c r="AO41" s="1090">
        <f t="shared" si="134"/>
        <v>0</v>
      </c>
      <c r="AP41" s="1090">
        <f t="shared" si="134"/>
        <v>0</v>
      </c>
      <c r="AQ41" s="1090">
        <f t="shared" si="134"/>
        <v>0</v>
      </c>
      <c r="AR41" s="1090">
        <f t="shared" si="134"/>
        <v>0</v>
      </c>
      <c r="AS41" s="1090"/>
      <c r="AT41" s="1090"/>
      <c r="AU41" s="1090"/>
      <c r="AV41" s="1090"/>
      <c r="AW41" s="1090"/>
      <c r="AX41" s="1090"/>
      <c r="AY41" s="1090">
        <f t="shared" ref="AY41:BG41" si="135">AY40*AY$9</f>
        <v>0</v>
      </c>
      <c r="AZ41" s="1090">
        <f t="shared" si="135"/>
        <v>0</v>
      </c>
      <c r="BA41" s="1090">
        <f t="shared" si="135"/>
        <v>0</v>
      </c>
      <c r="BB41" s="1090">
        <f t="shared" si="135"/>
        <v>0</v>
      </c>
      <c r="BC41" s="1090">
        <f t="shared" si="135"/>
        <v>0</v>
      </c>
      <c r="BD41" s="1090">
        <f t="shared" si="135"/>
        <v>0</v>
      </c>
      <c r="BE41" s="1090">
        <f t="shared" si="135"/>
        <v>0</v>
      </c>
      <c r="BF41" s="1090">
        <f t="shared" si="135"/>
        <v>0</v>
      </c>
      <c r="BG41" s="1090">
        <f t="shared" si="135"/>
        <v>0</v>
      </c>
      <c r="BH41" s="1090"/>
      <c r="BI41" s="1090"/>
      <c r="BJ41" s="1173">
        <f>BJ40*BJ$10</f>
        <v>0</v>
      </c>
      <c r="BK41" s="531">
        <f t="shared" si="123"/>
        <v>0</v>
      </c>
      <c r="BL41" s="1082"/>
      <c r="BM41" s="518"/>
      <c r="BN41" s="519"/>
      <c r="BO41" s="560">
        <f t="shared" si="1"/>
        <v>0</v>
      </c>
      <c r="BP41" s="654" t="e">
        <f t="shared" si="2"/>
        <v>#DIV/0!</v>
      </c>
      <c r="BQ41" s="560">
        <f t="shared" si="3"/>
        <v>0</v>
      </c>
      <c r="BR41" s="545">
        <f>BR39+BQ41</f>
        <v>0</v>
      </c>
      <c r="BS41" s="616">
        <f>BS39-BR41</f>
        <v>0</v>
      </c>
      <c r="BT41" s="520"/>
      <c r="BU41" s="1268">
        <f>_xlfn.AGGREGATE(9,6,S41,BQ41)</f>
        <v>0</v>
      </c>
      <c r="BV41" s="1328">
        <f>AY41</f>
        <v>0</v>
      </c>
      <c r="BW41" s="1329">
        <f t="shared" ref="BW41" si="136">BU41+BV41</f>
        <v>0</v>
      </c>
    </row>
    <row r="42" spans="1:126" ht="15" customHeight="1">
      <c r="A42" s="648"/>
      <c r="B42" s="1332">
        <f>共同経理課!B42</f>
        <v>0</v>
      </c>
      <c r="C42" s="1326">
        <f>共同経理課!C42</f>
        <v>0</v>
      </c>
      <c r="D42" s="1326">
        <f>共同経理課!J42</f>
        <v>0</v>
      </c>
      <c r="E42" s="1327">
        <f>共同経理課!J42-共同経理課!J43</f>
        <v>0</v>
      </c>
      <c r="F42" s="1004" t="s">
        <v>97</v>
      </c>
      <c r="G42" s="525" t="e">
        <f>ROUNDDOWN($B42*$D42/$C42,3)</f>
        <v>#DIV/0!</v>
      </c>
      <c r="H42" s="525" t="e">
        <f t="shared" ref="H42:M42" si="137">ROUNDDOWN($B42*$D42/$C42,3)</f>
        <v>#DIV/0!</v>
      </c>
      <c r="I42" s="525" t="e">
        <f t="shared" si="137"/>
        <v>#DIV/0!</v>
      </c>
      <c r="J42" s="525"/>
      <c r="K42" s="525" t="e">
        <f t="shared" si="137"/>
        <v>#DIV/0!</v>
      </c>
      <c r="L42" s="525" t="e">
        <f t="shared" si="137"/>
        <v>#DIV/0!</v>
      </c>
      <c r="M42" s="525" t="e">
        <f t="shared" si="137"/>
        <v>#DIV/0!</v>
      </c>
      <c r="N42" s="525"/>
      <c r="O42" s="67" t="e">
        <f t="shared" ref="O42:O47" si="138">SUM(G42:M42)</f>
        <v>#DIV/0!</v>
      </c>
      <c r="P42" s="54"/>
      <c r="Q42" s="54"/>
      <c r="R42" s="491"/>
      <c r="S42" s="535" t="e">
        <f t="shared" si="6"/>
        <v>#DIV/0!</v>
      </c>
      <c r="T42" s="332" t="s">
        <v>97</v>
      </c>
      <c r="U42" s="1176"/>
      <c r="V42" s="1177"/>
      <c r="W42" s="1177"/>
      <c r="X42" s="1156"/>
      <c r="Y42" s="1156"/>
      <c r="Z42" s="1156"/>
      <c r="AA42" s="1177"/>
      <c r="AB42" s="1177"/>
      <c r="AC42" s="1156"/>
      <c r="AD42" s="1177"/>
      <c r="AE42" s="1177"/>
      <c r="AF42" s="1177"/>
      <c r="AG42" s="1177"/>
      <c r="AH42" s="1177"/>
      <c r="AI42" s="1177"/>
      <c r="AJ42" s="1156"/>
      <c r="AK42" s="1177"/>
      <c r="AL42" s="1177"/>
      <c r="AM42" s="1177"/>
      <c r="AN42" s="1177"/>
      <c r="AO42" s="1177"/>
      <c r="AP42" s="1177"/>
      <c r="AQ42" s="1177"/>
      <c r="AR42" s="1177"/>
      <c r="AS42" s="1156"/>
      <c r="AT42" s="1156"/>
      <c r="AU42" s="1156"/>
      <c r="AV42" s="1156"/>
      <c r="AW42" s="1156"/>
      <c r="AX42" s="1156"/>
      <c r="AY42" s="1177"/>
      <c r="AZ42" s="1177"/>
      <c r="BA42" s="1177"/>
      <c r="BB42" s="1177"/>
      <c r="BC42" s="1177"/>
      <c r="BD42" s="1177"/>
      <c r="BE42" s="1177"/>
      <c r="BF42" s="1177"/>
      <c r="BG42" s="1177"/>
      <c r="BH42" s="1156"/>
      <c r="BI42" s="1156"/>
      <c r="BJ42" s="1177"/>
      <c r="BK42" s="67">
        <f t="shared" ref="BK42:BK43" si="139">SUM(U42:BI42)</f>
        <v>0</v>
      </c>
      <c r="BL42" s="4"/>
      <c r="BM42" s="105"/>
      <c r="BN42" s="224"/>
      <c r="BO42" s="66">
        <f t="shared" si="1"/>
        <v>0</v>
      </c>
      <c r="BP42" s="106" t="e">
        <f t="shared" si="2"/>
        <v>#DIV/0!</v>
      </c>
      <c r="BQ42" s="560">
        <f t="shared" si="3"/>
        <v>0</v>
      </c>
      <c r="BR42" s="2"/>
      <c r="BS42" s="354"/>
      <c r="BT42" s="2">
        <v>3</v>
      </c>
      <c r="BU42" s="1269"/>
      <c r="BV42" s="1328"/>
      <c r="BW42" s="1329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</row>
    <row r="43" spans="1:126" ht="19.5" customHeight="1">
      <c r="A43" s="648" t="s">
        <v>107</v>
      </c>
      <c r="B43" s="1332"/>
      <c r="C43" s="1326"/>
      <c r="D43" s="1326"/>
      <c r="E43" s="1359"/>
      <c r="F43" s="1005" t="s">
        <v>99</v>
      </c>
      <c r="G43" s="550" t="e">
        <f>ROUNDDOWN(G$7*G42,0)</f>
        <v>#DIV/0!</v>
      </c>
      <c r="H43" s="550" t="e">
        <f>ROUNDDOWN(H$7*H42,0)</f>
        <v>#DIV/0!</v>
      </c>
      <c r="I43" s="550" t="e">
        <f>ROUNDDOWN(I$7*I42,0)</f>
        <v>#DIV/0!</v>
      </c>
      <c r="J43" s="550">
        <f>ROUNDDOWN(J$7*J42,0)</f>
        <v>0</v>
      </c>
      <c r="K43" s="550"/>
      <c r="L43" s="550"/>
      <c r="M43" s="550"/>
      <c r="N43" s="550"/>
      <c r="O43" s="65" t="e">
        <f t="shared" si="138"/>
        <v>#DIV/0!</v>
      </c>
      <c r="P43" s="226">
        <f>P$9*P42</f>
        <v>0</v>
      </c>
      <c r="Q43" s="226">
        <f t="shared" ref="Q43" si="140">Q$9*Q42</f>
        <v>0</v>
      </c>
      <c r="R43" s="504"/>
      <c r="S43" s="535" t="e">
        <f t="shared" si="6"/>
        <v>#DIV/0!</v>
      </c>
      <c r="T43" s="505" t="s">
        <v>99</v>
      </c>
      <c r="U43" s="1178"/>
      <c r="V43" s="1179"/>
      <c r="W43" s="1179"/>
      <c r="X43" s="1179"/>
      <c r="Y43" s="1179"/>
      <c r="Z43" s="1179"/>
      <c r="AA43" s="1179"/>
      <c r="AB43" s="1179"/>
      <c r="AC43" s="1179"/>
      <c r="AD43" s="1179"/>
      <c r="AE43" s="1179"/>
      <c r="AF43" s="1179"/>
      <c r="AG43" s="1179"/>
      <c r="AH43" s="1179"/>
      <c r="AI43" s="1179"/>
      <c r="AJ43" s="1179"/>
      <c r="AK43" s="1179"/>
      <c r="AL43" s="1179"/>
      <c r="AM43" s="1179"/>
      <c r="AN43" s="1179"/>
      <c r="AO43" s="1179"/>
      <c r="AP43" s="1179"/>
      <c r="AQ43" s="1179"/>
      <c r="AR43" s="1179"/>
      <c r="AS43" s="1179"/>
      <c r="AT43" s="1179"/>
      <c r="AU43" s="1179"/>
      <c r="AV43" s="1179"/>
      <c r="AW43" s="1179"/>
      <c r="AX43" s="1179"/>
      <c r="AY43" s="1179"/>
      <c r="AZ43" s="1179"/>
      <c r="BA43" s="1179"/>
      <c r="BB43" s="1179"/>
      <c r="BC43" s="1179"/>
      <c r="BD43" s="1179"/>
      <c r="BE43" s="1179"/>
      <c r="BF43" s="1179"/>
      <c r="BG43" s="1179"/>
      <c r="BH43" s="1179"/>
      <c r="BI43" s="1179"/>
      <c r="BJ43" s="1179"/>
      <c r="BK43" s="65">
        <f t="shared" si="139"/>
        <v>0</v>
      </c>
      <c r="BL43" s="4"/>
      <c r="BM43" s="105"/>
      <c r="BN43" s="224"/>
      <c r="BO43" s="70">
        <f t="shared" si="1"/>
        <v>0</v>
      </c>
      <c r="BP43" s="108" t="e">
        <f t="shared" si="2"/>
        <v>#DIV/0!</v>
      </c>
      <c r="BQ43" s="560">
        <f t="shared" si="3"/>
        <v>0</v>
      </c>
      <c r="BR43" s="2">
        <f>BR41+BQ43</f>
        <v>0</v>
      </c>
      <c r="BS43" s="354">
        <f>BS41-BR43</f>
        <v>0</v>
      </c>
      <c r="BT43" s="2"/>
      <c r="BU43" s="1268">
        <f>_xlfn.AGGREGATE(9,6,S43,BQ43)</f>
        <v>0</v>
      </c>
      <c r="BV43" s="1328">
        <f>AY43</f>
        <v>0</v>
      </c>
      <c r="BW43" s="1329">
        <f t="shared" ref="BW43" si="141">BU43+BV43</f>
        <v>0</v>
      </c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</row>
    <row r="44" spans="1:126" ht="20.25" customHeight="1">
      <c r="A44" s="1208" t="s">
        <v>108</v>
      </c>
      <c r="B44" s="1279">
        <f>SUM(B36:B43)</f>
        <v>0</v>
      </c>
      <c r="C44" s="1232">
        <f t="shared" ref="C44" si="142">SUM(C36:C41)</f>
        <v>0</v>
      </c>
      <c r="D44" s="1279">
        <f>SUM(D36:D41)</f>
        <v>0</v>
      </c>
      <c r="E44" s="1330">
        <f>SUM(E36:E41)</f>
        <v>0</v>
      </c>
      <c r="F44" s="71" t="s">
        <v>97</v>
      </c>
      <c r="G44" s="72" t="e">
        <f>G36+G38+G40+G42</f>
        <v>#DIV/0!</v>
      </c>
      <c r="H44" s="72" t="e">
        <f t="shared" ref="H44:H45" si="143">H36+H38+H40+H42</f>
        <v>#DIV/0!</v>
      </c>
      <c r="I44" s="72" t="e">
        <f t="shared" ref="I44:K45" si="144">I36+I38+I40+I42</f>
        <v>#DIV/0!</v>
      </c>
      <c r="J44" s="72">
        <f t="shared" si="144"/>
        <v>0</v>
      </c>
      <c r="K44" s="72" t="e">
        <f t="shared" si="144"/>
        <v>#DIV/0!</v>
      </c>
      <c r="L44" s="72" t="e">
        <f t="shared" ref="L44" si="145">L36+L38+L40+L42</f>
        <v>#DIV/0!</v>
      </c>
      <c r="M44" s="72" t="e">
        <f t="shared" ref="M44:N44" si="146">M36+M38+M40+M42</f>
        <v>#DIV/0!</v>
      </c>
      <c r="N44" s="72">
        <f t="shared" si="146"/>
        <v>0</v>
      </c>
      <c r="O44" s="16" t="e">
        <f t="shared" si="138"/>
        <v>#DIV/0!</v>
      </c>
      <c r="P44" s="72">
        <f t="shared" ref="P44:Q45" si="147">P36+P38+P40+P42</f>
        <v>0</v>
      </c>
      <c r="Q44" s="72">
        <f t="shared" si="147"/>
        <v>0</v>
      </c>
      <c r="R44" s="490"/>
      <c r="S44" s="535" t="e">
        <f t="shared" si="6"/>
        <v>#DIV/0!</v>
      </c>
      <c r="T44" s="77" t="s">
        <v>97</v>
      </c>
      <c r="U44" s="1114">
        <f t="shared" ref="U44:V45" si="148">U36+U38+U40+U42</f>
        <v>0</v>
      </c>
      <c r="V44" s="1115">
        <f t="shared" si="148"/>
        <v>0</v>
      </c>
      <c r="W44" s="1115">
        <f t="shared" ref="W44:BI44" si="149">W36+W38+W40+W42</f>
        <v>0</v>
      </c>
      <c r="X44" s="1115">
        <f t="shared" si="149"/>
        <v>0</v>
      </c>
      <c r="Y44" s="1115">
        <f t="shared" si="149"/>
        <v>0</v>
      </c>
      <c r="Z44" s="1115">
        <f t="shared" si="149"/>
        <v>0</v>
      </c>
      <c r="AA44" s="1115">
        <f t="shared" si="149"/>
        <v>0</v>
      </c>
      <c r="AB44" s="1115">
        <f t="shared" si="149"/>
        <v>0</v>
      </c>
      <c r="AC44" s="1115">
        <f t="shared" si="149"/>
        <v>0</v>
      </c>
      <c r="AD44" s="1115">
        <f t="shared" si="149"/>
        <v>0</v>
      </c>
      <c r="AE44" s="1115">
        <f t="shared" si="149"/>
        <v>0</v>
      </c>
      <c r="AF44" s="1115">
        <f t="shared" si="149"/>
        <v>0</v>
      </c>
      <c r="AG44" s="1115">
        <f t="shared" si="149"/>
        <v>0</v>
      </c>
      <c r="AH44" s="1115">
        <f t="shared" si="149"/>
        <v>0</v>
      </c>
      <c r="AI44" s="1115">
        <f t="shared" si="149"/>
        <v>0</v>
      </c>
      <c r="AJ44" s="1115">
        <f t="shared" si="149"/>
        <v>0</v>
      </c>
      <c r="AK44" s="1115">
        <f t="shared" si="149"/>
        <v>0</v>
      </c>
      <c r="AL44" s="1115">
        <f t="shared" si="149"/>
        <v>0</v>
      </c>
      <c r="AM44" s="1115">
        <f t="shared" si="149"/>
        <v>0</v>
      </c>
      <c r="AN44" s="1115">
        <f t="shared" si="149"/>
        <v>0</v>
      </c>
      <c r="AO44" s="1115">
        <f t="shared" si="149"/>
        <v>0</v>
      </c>
      <c r="AP44" s="1115">
        <f t="shared" si="149"/>
        <v>0</v>
      </c>
      <c r="AQ44" s="1115">
        <f t="shared" si="149"/>
        <v>0</v>
      </c>
      <c r="AR44" s="1115">
        <f t="shared" si="149"/>
        <v>0</v>
      </c>
      <c r="AS44" s="1115">
        <f t="shared" si="149"/>
        <v>0</v>
      </c>
      <c r="AT44" s="1115">
        <f t="shared" si="149"/>
        <v>0</v>
      </c>
      <c r="AU44" s="1115">
        <f t="shared" si="149"/>
        <v>0</v>
      </c>
      <c r="AV44" s="1115">
        <f t="shared" si="149"/>
        <v>0</v>
      </c>
      <c r="AW44" s="1115">
        <f t="shared" si="149"/>
        <v>0</v>
      </c>
      <c r="AX44" s="1115">
        <f t="shared" si="149"/>
        <v>0</v>
      </c>
      <c r="AY44" s="1115">
        <f t="shared" si="149"/>
        <v>0</v>
      </c>
      <c r="AZ44" s="1115">
        <f t="shared" si="149"/>
        <v>0</v>
      </c>
      <c r="BA44" s="1115">
        <f t="shared" si="149"/>
        <v>0</v>
      </c>
      <c r="BB44" s="1115">
        <f t="shared" si="149"/>
        <v>0</v>
      </c>
      <c r="BC44" s="1115">
        <f t="shared" si="149"/>
        <v>0</v>
      </c>
      <c r="BD44" s="1115">
        <f t="shared" si="149"/>
        <v>0</v>
      </c>
      <c r="BE44" s="1115">
        <f t="shared" si="149"/>
        <v>0</v>
      </c>
      <c r="BF44" s="1115">
        <f t="shared" si="149"/>
        <v>0</v>
      </c>
      <c r="BG44" s="1115">
        <f t="shared" si="149"/>
        <v>0</v>
      </c>
      <c r="BH44" s="1115">
        <f t="shared" si="149"/>
        <v>0</v>
      </c>
      <c r="BI44" s="1115">
        <f t="shared" si="149"/>
        <v>0</v>
      </c>
      <c r="BJ44" s="1115">
        <f t="shared" ref="BJ44" si="150">BJ36+BJ38+BJ40+BJ42</f>
        <v>0</v>
      </c>
      <c r="BK44" s="16">
        <f>BK36+BK38+BK40+BK42</f>
        <v>0</v>
      </c>
      <c r="BL44" s="4"/>
      <c r="BM44" s="105"/>
      <c r="BN44" s="224"/>
      <c r="BO44" s="57">
        <f t="shared" si="1"/>
        <v>0</v>
      </c>
      <c r="BP44" s="78" t="e">
        <f t="shared" si="2"/>
        <v>#DIV/0!</v>
      </c>
      <c r="BQ44" s="560">
        <f t="shared" si="3"/>
        <v>0</v>
      </c>
      <c r="BR44" s="2"/>
      <c r="BS44" s="354"/>
      <c r="BT44" s="764" t="s">
        <v>227</v>
      </c>
      <c r="BU44" s="1269"/>
      <c r="BV44" s="1328"/>
      <c r="BW44" s="1329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</row>
    <row r="45" spans="1:126" ht="19.5" customHeight="1">
      <c r="A45" s="1209"/>
      <c r="B45" s="1280"/>
      <c r="C45" s="1233"/>
      <c r="D45" s="1280"/>
      <c r="E45" s="1331"/>
      <c r="F45" s="79" t="s">
        <v>99</v>
      </c>
      <c r="G45" s="80" t="e">
        <f>G37+G39+G41+G43</f>
        <v>#DIV/0!</v>
      </c>
      <c r="H45" s="80" t="e">
        <f t="shared" si="143"/>
        <v>#DIV/0!</v>
      </c>
      <c r="I45" s="80" t="e">
        <f t="shared" si="144"/>
        <v>#DIV/0!</v>
      </c>
      <c r="J45" s="80">
        <f t="shared" si="144"/>
        <v>0</v>
      </c>
      <c r="K45" s="80">
        <f t="shared" si="144"/>
        <v>0</v>
      </c>
      <c r="L45" s="80">
        <f>L37+L39+L41+L43</f>
        <v>0</v>
      </c>
      <c r="M45" s="80">
        <f t="shared" ref="M45:N45" si="151">M37+M39+M41+M43</f>
        <v>0</v>
      </c>
      <c r="N45" s="80">
        <f t="shared" si="151"/>
        <v>0</v>
      </c>
      <c r="O45" s="43" t="e">
        <f t="shared" si="138"/>
        <v>#DIV/0!</v>
      </c>
      <c r="P45" s="80">
        <f t="shared" si="147"/>
        <v>0</v>
      </c>
      <c r="Q45" s="80">
        <f t="shared" si="147"/>
        <v>0</v>
      </c>
      <c r="R45" s="83">
        <f>R37+R39+R41+R43</f>
        <v>0</v>
      </c>
      <c r="S45" s="535" t="e">
        <f t="shared" si="6"/>
        <v>#DIV/0!</v>
      </c>
      <c r="T45" s="89" t="s">
        <v>99</v>
      </c>
      <c r="U45" s="1116">
        <f t="shared" si="148"/>
        <v>0</v>
      </c>
      <c r="V45" s="1117">
        <f t="shared" si="148"/>
        <v>0</v>
      </c>
      <c r="W45" s="1117">
        <f t="shared" ref="W45:BI45" si="152">W37+W39+W41+W43</f>
        <v>0</v>
      </c>
      <c r="X45" s="1117">
        <f t="shared" si="152"/>
        <v>0</v>
      </c>
      <c r="Y45" s="1117">
        <f t="shared" si="152"/>
        <v>0</v>
      </c>
      <c r="Z45" s="1117">
        <f t="shared" si="152"/>
        <v>0</v>
      </c>
      <c r="AA45" s="1117">
        <f t="shared" si="152"/>
        <v>0</v>
      </c>
      <c r="AB45" s="1117">
        <f t="shared" si="152"/>
        <v>0</v>
      </c>
      <c r="AC45" s="1117">
        <f t="shared" si="152"/>
        <v>0</v>
      </c>
      <c r="AD45" s="1117">
        <f t="shared" si="152"/>
        <v>0</v>
      </c>
      <c r="AE45" s="1117">
        <f t="shared" si="152"/>
        <v>0</v>
      </c>
      <c r="AF45" s="1117">
        <f t="shared" si="152"/>
        <v>0</v>
      </c>
      <c r="AG45" s="1117">
        <f t="shared" si="152"/>
        <v>0</v>
      </c>
      <c r="AH45" s="1117">
        <f t="shared" si="152"/>
        <v>0</v>
      </c>
      <c r="AI45" s="1117">
        <f t="shared" si="152"/>
        <v>0</v>
      </c>
      <c r="AJ45" s="1117">
        <f t="shared" si="152"/>
        <v>0</v>
      </c>
      <c r="AK45" s="1117">
        <f t="shared" si="152"/>
        <v>0</v>
      </c>
      <c r="AL45" s="1117">
        <f t="shared" si="152"/>
        <v>0</v>
      </c>
      <c r="AM45" s="1117">
        <f t="shared" si="152"/>
        <v>0</v>
      </c>
      <c r="AN45" s="1117">
        <f t="shared" si="152"/>
        <v>0</v>
      </c>
      <c r="AO45" s="1117">
        <f t="shared" si="152"/>
        <v>0</v>
      </c>
      <c r="AP45" s="1117">
        <f t="shared" si="152"/>
        <v>0</v>
      </c>
      <c r="AQ45" s="1117">
        <f t="shared" si="152"/>
        <v>0</v>
      </c>
      <c r="AR45" s="1117">
        <f t="shared" si="152"/>
        <v>0</v>
      </c>
      <c r="AS45" s="1117">
        <f t="shared" si="152"/>
        <v>0</v>
      </c>
      <c r="AT45" s="1117">
        <f t="shared" si="152"/>
        <v>0</v>
      </c>
      <c r="AU45" s="1117">
        <f t="shared" si="152"/>
        <v>0</v>
      </c>
      <c r="AV45" s="1117">
        <f t="shared" si="152"/>
        <v>0</v>
      </c>
      <c r="AW45" s="1117">
        <f t="shared" si="152"/>
        <v>0</v>
      </c>
      <c r="AX45" s="1117">
        <f t="shared" si="152"/>
        <v>0</v>
      </c>
      <c r="AY45" s="1117">
        <f t="shared" si="152"/>
        <v>0</v>
      </c>
      <c r="AZ45" s="1117">
        <f t="shared" si="152"/>
        <v>0</v>
      </c>
      <c r="BA45" s="1117">
        <f t="shared" si="152"/>
        <v>0</v>
      </c>
      <c r="BB45" s="1117">
        <f t="shared" si="152"/>
        <v>0</v>
      </c>
      <c r="BC45" s="1117">
        <f t="shared" si="152"/>
        <v>0</v>
      </c>
      <c r="BD45" s="1117">
        <f t="shared" si="152"/>
        <v>0</v>
      </c>
      <c r="BE45" s="1117">
        <f t="shared" si="152"/>
        <v>0</v>
      </c>
      <c r="BF45" s="1117">
        <f t="shared" si="152"/>
        <v>0</v>
      </c>
      <c r="BG45" s="1117">
        <f t="shared" si="152"/>
        <v>0</v>
      </c>
      <c r="BH45" s="1117">
        <f t="shared" si="152"/>
        <v>0</v>
      </c>
      <c r="BI45" s="1117">
        <f t="shared" si="152"/>
        <v>0</v>
      </c>
      <c r="BJ45" s="1117">
        <f t="shared" ref="BJ45" si="153">BJ37+BJ39+BJ41+BJ43</f>
        <v>0</v>
      </c>
      <c r="BK45" s="43">
        <f>BK37+BK39+BK41+BK43</f>
        <v>0</v>
      </c>
      <c r="BL45" s="4"/>
      <c r="BM45" s="105"/>
      <c r="BN45" s="224"/>
      <c r="BO45" s="70">
        <f t="shared" si="1"/>
        <v>0</v>
      </c>
      <c r="BP45" s="92" t="e">
        <f t="shared" si="2"/>
        <v>#DIV/0!</v>
      </c>
      <c r="BQ45" s="560">
        <f t="shared" si="3"/>
        <v>0</v>
      </c>
      <c r="BR45" s="1092" t="str">
        <f>IF(BR43=BQ45,"○","×")</f>
        <v>○</v>
      </c>
      <c r="BS45" s="2"/>
      <c r="BT45" s="2"/>
      <c r="BU45" s="1268">
        <f>_xlfn.AGGREGATE(9,6,S45,BQ45)</f>
        <v>0</v>
      </c>
      <c r="BV45" s="1328">
        <f>AY45</f>
        <v>0</v>
      </c>
      <c r="BW45" s="1329">
        <f t="shared" ref="BW45" si="154">BU45+BV45</f>
        <v>0</v>
      </c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</row>
    <row r="46" spans="1:126" s="48" customFormat="1" ht="15" customHeight="1">
      <c r="A46" s="506"/>
      <c r="B46" s="1281">
        <f>B18+B26+B34+B44</f>
        <v>0</v>
      </c>
      <c r="C46" s="1283">
        <f t="shared" ref="C46:D46" si="155">C18+C26+C34+C44</f>
        <v>0</v>
      </c>
      <c r="D46" s="1281">
        <f t="shared" si="155"/>
        <v>0</v>
      </c>
      <c r="E46" s="1324">
        <f>E18+E26+E34+E44</f>
        <v>0</v>
      </c>
      <c r="F46" s="507" t="s">
        <v>97</v>
      </c>
      <c r="G46" s="198" t="e">
        <f t="shared" ref="G46:H47" si="156">G18+G26+G34+G44</f>
        <v>#DIV/0!</v>
      </c>
      <c r="H46" s="198" t="e">
        <f t="shared" si="156"/>
        <v>#DIV/0!</v>
      </c>
      <c r="I46" s="113" t="e">
        <f t="shared" ref="I46:I47" si="157">I18+I26+I34+I44</f>
        <v>#DIV/0!</v>
      </c>
      <c r="J46" s="113">
        <f t="shared" ref="J46:K46" si="158">J18+J26+J34+J44</f>
        <v>0</v>
      </c>
      <c r="K46" s="113" t="e">
        <f t="shared" si="158"/>
        <v>#DIV/0!</v>
      </c>
      <c r="L46" s="113" t="e">
        <f t="shared" ref="L46" si="159">L18+L26+L34+L44</f>
        <v>#DIV/0!</v>
      </c>
      <c r="M46" s="113" t="e">
        <f t="shared" ref="M46:N46" si="160">M18+M26+M34+M44</f>
        <v>#DIV/0!</v>
      </c>
      <c r="N46" s="113">
        <f t="shared" si="160"/>
        <v>0</v>
      </c>
      <c r="O46" s="16" t="e">
        <f t="shared" si="138"/>
        <v>#DIV/0!</v>
      </c>
      <c r="P46" s="198">
        <f t="shared" ref="P46:Q47" si="161">P18+P26+P34+P44</f>
        <v>0</v>
      </c>
      <c r="Q46" s="198">
        <f t="shared" si="161"/>
        <v>0</v>
      </c>
      <c r="R46" s="508">
        <f t="shared" ref="R46:R47" si="162">R18+R26+R34+R44</f>
        <v>0</v>
      </c>
      <c r="S46" s="535" t="e">
        <f t="shared" si="6"/>
        <v>#DIV/0!</v>
      </c>
      <c r="T46" s="509" t="s">
        <v>97</v>
      </c>
      <c r="U46" s="510">
        <f t="shared" ref="U46:U47" si="163">U18+U26+U34+U44</f>
        <v>0</v>
      </c>
      <c r="V46" s="198">
        <f>V18+V26+V34+V44</f>
        <v>0</v>
      </c>
      <c r="W46" s="198">
        <f t="shared" ref="W46:BI46" si="164">W18+W26+W34+W44</f>
        <v>0</v>
      </c>
      <c r="X46" s="198">
        <f t="shared" si="164"/>
        <v>0</v>
      </c>
      <c r="Y46" s="198">
        <f t="shared" si="164"/>
        <v>0</v>
      </c>
      <c r="Z46" s="198">
        <f t="shared" si="164"/>
        <v>0</v>
      </c>
      <c r="AA46" s="198">
        <f t="shared" si="164"/>
        <v>0</v>
      </c>
      <c r="AB46" s="198">
        <f t="shared" si="164"/>
        <v>0</v>
      </c>
      <c r="AC46" s="198">
        <f t="shared" si="164"/>
        <v>0</v>
      </c>
      <c r="AD46" s="198">
        <f t="shared" si="164"/>
        <v>0</v>
      </c>
      <c r="AE46" s="198">
        <f t="shared" si="164"/>
        <v>0</v>
      </c>
      <c r="AF46" s="198">
        <f t="shared" si="164"/>
        <v>0</v>
      </c>
      <c r="AG46" s="198">
        <f t="shared" si="164"/>
        <v>0</v>
      </c>
      <c r="AH46" s="198">
        <f t="shared" si="164"/>
        <v>0</v>
      </c>
      <c r="AI46" s="198">
        <f t="shared" si="164"/>
        <v>0</v>
      </c>
      <c r="AJ46" s="198">
        <f t="shared" si="164"/>
        <v>0</v>
      </c>
      <c r="AK46" s="198">
        <f t="shared" si="164"/>
        <v>0</v>
      </c>
      <c r="AL46" s="198">
        <f t="shared" si="164"/>
        <v>0</v>
      </c>
      <c r="AM46" s="198">
        <f t="shared" si="164"/>
        <v>0</v>
      </c>
      <c r="AN46" s="198">
        <f t="shared" si="164"/>
        <v>0</v>
      </c>
      <c r="AO46" s="198">
        <f t="shared" si="164"/>
        <v>0</v>
      </c>
      <c r="AP46" s="198">
        <f t="shared" si="164"/>
        <v>0</v>
      </c>
      <c r="AQ46" s="198">
        <f t="shared" si="164"/>
        <v>0</v>
      </c>
      <c r="AR46" s="198">
        <f t="shared" si="164"/>
        <v>0</v>
      </c>
      <c r="AS46" s="198">
        <f t="shared" si="164"/>
        <v>0</v>
      </c>
      <c r="AT46" s="198">
        <f t="shared" si="164"/>
        <v>0</v>
      </c>
      <c r="AU46" s="198">
        <f t="shared" si="164"/>
        <v>0</v>
      </c>
      <c r="AV46" s="198">
        <f t="shared" si="164"/>
        <v>0</v>
      </c>
      <c r="AW46" s="198">
        <f t="shared" si="164"/>
        <v>0</v>
      </c>
      <c r="AX46" s="198">
        <f t="shared" si="164"/>
        <v>0</v>
      </c>
      <c r="AY46" s="198">
        <f t="shared" si="164"/>
        <v>0</v>
      </c>
      <c r="AZ46" s="198">
        <f t="shared" si="164"/>
        <v>0</v>
      </c>
      <c r="BA46" s="198">
        <f t="shared" si="164"/>
        <v>0</v>
      </c>
      <c r="BB46" s="198">
        <f t="shared" si="164"/>
        <v>0</v>
      </c>
      <c r="BC46" s="198">
        <f t="shared" si="164"/>
        <v>0</v>
      </c>
      <c r="BD46" s="198">
        <f t="shared" si="164"/>
        <v>0</v>
      </c>
      <c r="BE46" s="198">
        <f t="shared" si="164"/>
        <v>0</v>
      </c>
      <c r="BF46" s="198">
        <f t="shared" si="164"/>
        <v>0</v>
      </c>
      <c r="BG46" s="198">
        <f t="shared" si="164"/>
        <v>0</v>
      </c>
      <c r="BH46" s="198">
        <f t="shared" si="164"/>
        <v>0</v>
      </c>
      <c r="BI46" s="198">
        <f t="shared" si="164"/>
        <v>0</v>
      </c>
      <c r="BJ46" s="198">
        <f t="shared" ref="BJ46" si="165">BJ18+BJ26+BJ34+BJ44</f>
        <v>0</v>
      </c>
      <c r="BK46" s="16">
        <f t="shared" ref="BK46" si="166">BK18+BK26+BK34+BK44</f>
        <v>0</v>
      </c>
      <c r="BL46" s="4"/>
      <c r="BM46" s="105"/>
      <c r="BN46" s="224"/>
      <c r="BO46" s="57">
        <f t="shared" si="1"/>
        <v>0</v>
      </c>
      <c r="BP46" s="78" t="e">
        <f t="shared" si="2"/>
        <v>#DIV/0!</v>
      </c>
      <c r="BQ46" s="560">
        <f t="shared" si="3"/>
        <v>0</v>
      </c>
      <c r="BR46" s="123"/>
      <c r="BS46" s="123"/>
      <c r="BT46" s="123"/>
      <c r="BU46" s="1269"/>
      <c r="BV46" s="1328"/>
      <c r="BW46" s="1329"/>
    </row>
    <row r="47" spans="1:126" s="48" customFormat="1" ht="26.25" customHeight="1">
      <c r="A47" s="218" t="s">
        <v>109</v>
      </c>
      <c r="B47" s="1282"/>
      <c r="C47" s="1284"/>
      <c r="D47" s="1282"/>
      <c r="E47" s="1325"/>
      <c r="F47" s="973" t="s">
        <v>99</v>
      </c>
      <c r="G47" s="975" t="e">
        <f>G19+G27+G35+G45</f>
        <v>#DIV/0!</v>
      </c>
      <c r="H47" s="975" t="e">
        <f t="shared" si="156"/>
        <v>#DIV/0!</v>
      </c>
      <c r="I47" s="975" t="e">
        <f t="shared" si="157"/>
        <v>#DIV/0!</v>
      </c>
      <c r="J47" s="975">
        <f t="shared" ref="J47:K47" si="167">J19+J27+J35+J45</f>
        <v>0</v>
      </c>
      <c r="K47" s="975">
        <f t="shared" si="167"/>
        <v>0</v>
      </c>
      <c r="L47" s="975">
        <f t="shared" ref="L47" si="168">L19+L27+L35+L45</f>
        <v>0</v>
      </c>
      <c r="M47" s="975">
        <f t="shared" ref="M47:N47" si="169">M19+M27+M35+M45</f>
        <v>0</v>
      </c>
      <c r="N47" s="975">
        <f t="shared" si="169"/>
        <v>0</v>
      </c>
      <c r="O47" s="65" t="e">
        <f t="shared" si="138"/>
        <v>#DIV/0!</v>
      </c>
      <c r="P47" s="975">
        <f t="shared" si="161"/>
        <v>0</v>
      </c>
      <c r="Q47" s="975">
        <f t="shared" si="161"/>
        <v>0</v>
      </c>
      <c r="R47" s="977">
        <f t="shared" si="162"/>
        <v>0</v>
      </c>
      <c r="S47" s="535" t="e">
        <f t="shared" si="6"/>
        <v>#DIV/0!</v>
      </c>
      <c r="T47" s="978" t="s">
        <v>99</v>
      </c>
      <c r="U47" s="979">
        <f t="shared" si="163"/>
        <v>0</v>
      </c>
      <c r="V47" s="975">
        <f>V19+V27+V35+V45</f>
        <v>0</v>
      </c>
      <c r="W47" s="975">
        <f t="shared" ref="W47:BI47" si="170">W19+W27+W35+W45</f>
        <v>0</v>
      </c>
      <c r="X47" s="975">
        <f t="shared" si="170"/>
        <v>0</v>
      </c>
      <c r="Y47" s="975">
        <f t="shared" si="170"/>
        <v>0</v>
      </c>
      <c r="Z47" s="975">
        <f t="shared" si="170"/>
        <v>0</v>
      </c>
      <c r="AA47" s="975">
        <f t="shared" si="170"/>
        <v>0</v>
      </c>
      <c r="AB47" s="975">
        <f t="shared" si="170"/>
        <v>0</v>
      </c>
      <c r="AC47" s="975">
        <f t="shared" si="170"/>
        <v>0</v>
      </c>
      <c r="AD47" s="975">
        <f t="shared" si="170"/>
        <v>0</v>
      </c>
      <c r="AE47" s="975">
        <f t="shared" si="170"/>
        <v>0</v>
      </c>
      <c r="AF47" s="975">
        <f t="shared" si="170"/>
        <v>0</v>
      </c>
      <c r="AG47" s="975">
        <f t="shared" si="170"/>
        <v>0</v>
      </c>
      <c r="AH47" s="975">
        <f t="shared" si="170"/>
        <v>0</v>
      </c>
      <c r="AI47" s="975">
        <f t="shared" si="170"/>
        <v>0</v>
      </c>
      <c r="AJ47" s="975">
        <f t="shared" si="170"/>
        <v>0</v>
      </c>
      <c r="AK47" s="975">
        <f t="shared" si="170"/>
        <v>0</v>
      </c>
      <c r="AL47" s="975">
        <f t="shared" si="170"/>
        <v>0</v>
      </c>
      <c r="AM47" s="975">
        <f t="shared" si="170"/>
        <v>0</v>
      </c>
      <c r="AN47" s="975">
        <f t="shared" si="170"/>
        <v>0</v>
      </c>
      <c r="AO47" s="975">
        <f t="shared" si="170"/>
        <v>0</v>
      </c>
      <c r="AP47" s="975">
        <f t="shared" si="170"/>
        <v>0</v>
      </c>
      <c r="AQ47" s="975">
        <f t="shared" si="170"/>
        <v>0</v>
      </c>
      <c r="AR47" s="975">
        <f t="shared" si="170"/>
        <v>0</v>
      </c>
      <c r="AS47" s="975">
        <f t="shared" si="170"/>
        <v>0</v>
      </c>
      <c r="AT47" s="975">
        <f t="shared" si="170"/>
        <v>0</v>
      </c>
      <c r="AU47" s="975">
        <f t="shared" si="170"/>
        <v>0</v>
      </c>
      <c r="AV47" s="975">
        <f t="shared" si="170"/>
        <v>0</v>
      </c>
      <c r="AW47" s="975">
        <f t="shared" si="170"/>
        <v>0</v>
      </c>
      <c r="AX47" s="975">
        <f t="shared" si="170"/>
        <v>0</v>
      </c>
      <c r="AY47" s="975">
        <f t="shared" si="170"/>
        <v>0</v>
      </c>
      <c r="AZ47" s="975">
        <f t="shared" si="170"/>
        <v>0</v>
      </c>
      <c r="BA47" s="975">
        <f t="shared" si="170"/>
        <v>0</v>
      </c>
      <c r="BB47" s="975">
        <f t="shared" si="170"/>
        <v>0</v>
      </c>
      <c r="BC47" s="975">
        <f t="shared" si="170"/>
        <v>0</v>
      </c>
      <c r="BD47" s="975">
        <f t="shared" si="170"/>
        <v>0</v>
      </c>
      <c r="BE47" s="975">
        <f t="shared" si="170"/>
        <v>0</v>
      </c>
      <c r="BF47" s="975">
        <f t="shared" si="170"/>
        <v>0</v>
      </c>
      <c r="BG47" s="975">
        <f t="shared" si="170"/>
        <v>0</v>
      </c>
      <c r="BH47" s="975">
        <f t="shared" si="170"/>
        <v>0</v>
      </c>
      <c r="BI47" s="975">
        <f t="shared" si="170"/>
        <v>0</v>
      </c>
      <c r="BJ47" s="975">
        <f t="shared" ref="BJ47" si="171">BJ19+BJ27+BJ35+BJ45</f>
        <v>0</v>
      </c>
      <c r="BK47" s="65">
        <f t="shared" ref="BK47" si="172">BK19+BK27+BK35+BK45</f>
        <v>0</v>
      </c>
      <c r="BL47" s="4"/>
      <c r="BM47" s="105"/>
      <c r="BN47" s="224"/>
      <c r="BO47" s="93">
        <f t="shared" si="1"/>
        <v>0</v>
      </c>
      <c r="BP47" s="133" t="e">
        <f t="shared" si="2"/>
        <v>#DIV/0!</v>
      </c>
      <c r="BQ47" s="560">
        <f t="shared" si="3"/>
        <v>0</v>
      </c>
      <c r="BR47" s="219" t="str">
        <f>IF(BR41=BQ47,"○","×")</f>
        <v>○</v>
      </c>
      <c r="BS47" s="123"/>
      <c r="BT47" s="123"/>
      <c r="BU47" s="1083">
        <f>SUBTOTAL(9,BU13:BU46)</f>
        <v>0</v>
      </c>
      <c r="BV47" s="1083">
        <f>SUBTOTAL(9,BV13:BV46)</f>
        <v>0</v>
      </c>
      <c r="BW47" s="1083">
        <f>BU47+BV47</f>
        <v>0</v>
      </c>
    </row>
    <row r="48" spans="1:126" s="418" customFormat="1" ht="19.95" customHeight="1">
      <c r="A48" s="498"/>
      <c r="B48" s="417"/>
      <c r="C48" s="417"/>
      <c r="D48" s="417"/>
      <c r="F48" s="1018" t="s">
        <v>325</v>
      </c>
      <c r="G48" s="1010"/>
      <c r="H48" s="1010"/>
      <c r="I48" s="1010"/>
      <c r="J48" s="1010"/>
      <c r="K48" s="1012"/>
      <c r="L48" s="1012"/>
      <c r="M48" s="1012"/>
      <c r="N48" s="1012"/>
      <c r="O48" s="1013"/>
      <c r="P48" s="1010"/>
      <c r="Q48" s="1010"/>
      <c r="R48" s="1010"/>
      <c r="S48" s="1010"/>
      <c r="T48" s="1014" t="s">
        <v>99</v>
      </c>
      <c r="U48" s="1010"/>
      <c r="V48" s="1010"/>
      <c r="W48" s="1010"/>
      <c r="X48" s="1010"/>
      <c r="Y48" s="1010"/>
      <c r="Z48" s="1010"/>
      <c r="AA48" s="1010"/>
      <c r="AB48" s="1010"/>
      <c r="AC48" s="1010"/>
      <c r="AD48" s="1010"/>
      <c r="AE48" s="1010"/>
      <c r="AF48" s="1010"/>
      <c r="AG48" s="1010"/>
      <c r="AH48" s="1010"/>
      <c r="AI48" s="1010"/>
      <c r="AJ48" s="1010"/>
      <c r="AK48" s="1010"/>
      <c r="AL48" s="1010"/>
      <c r="AM48" s="1010"/>
      <c r="AN48" s="1010"/>
      <c r="AO48" s="1010"/>
      <c r="AP48" s="1010"/>
      <c r="AQ48" s="1010"/>
      <c r="AR48" s="1010"/>
      <c r="AS48" s="1010"/>
      <c r="AT48" s="1010"/>
      <c r="AU48" s="1010"/>
      <c r="AV48" s="1010"/>
      <c r="AW48" s="1010"/>
      <c r="AX48" s="1010"/>
      <c r="AY48" s="1010"/>
      <c r="AZ48" s="1010"/>
      <c r="BA48" s="1010"/>
      <c r="BB48" s="1010"/>
      <c r="BC48" s="1010"/>
      <c r="BD48" s="1010"/>
      <c r="BE48" s="1010"/>
      <c r="BF48" s="1010"/>
      <c r="BG48" s="1010"/>
      <c r="BH48" s="1010"/>
      <c r="BI48" s="1010"/>
      <c r="BJ48" s="1010"/>
      <c r="BK48" s="1015"/>
      <c r="BL48" s="1016"/>
      <c r="BM48" s="420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</row>
    <row r="49" spans="1:126" s="418" customFormat="1" ht="19.95" customHeight="1">
      <c r="A49" s="423"/>
      <c r="B49" s="417"/>
      <c r="C49" s="417"/>
      <c r="D49" s="417"/>
      <c r="F49" s="1018" t="s">
        <v>326</v>
      </c>
      <c r="G49" s="1010" t="e">
        <f t="shared" ref="G49:L49" si="173">G47-G48</f>
        <v>#DIV/0!</v>
      </c>
      <c r="H49" s="1010" t="e">
        <f t="shared" si="173"/>
        <v>#DIV/0!</v>
      </c>
      <c r="I49" s="1010" t="e">
        <f t="shared" si="173"/>
        <v>#DIV/0!</v>
      </c>
      <c r="J49" s="1010">
        <f t="shared" si="173"/>
        <v>0</v>
      </c>
      <c r="K49" s="1010">
        <f t="shared" ref="K49" si="174">K47-K48</f>
        <v>0</v>
      </c>
      <c r="L49" s="1010">
        <f t="shared" si="173"/>
        <v>0</v>
      </c>
      <c r="M49" s="1010">
        <f t="shared" ref="M49:N49" si="175">M47-M48</f>
        <v>0</v>
      </c>
      <c r="N49" s="1010">
        <f t="shared" si="175"/>
        <v>0</v>
      </c>
      <c r="O49" s="1013" t="e">
        <f>SUM(G49:M49)</f>
        <v>#DIV/0!</v>
      </c>
      <c r="P49" s="1010">
        <f t="shared" ref="P49:R49" si="176">P47-P48</f>
        <v>0</v>
      </c>
      <c r="Q49" s="1010">
        <f t="shared" si="176"/>
        <v>0</v>
      </c>
      <c r="R49" s="1010">
        <f t="shared" si="176"/>
        <v>0</v>
      </c>
      <c r="S49" s="1010" t="e">
        <f>SUM(O49:R49)</f>
        <v>#DIV/0!</v>
      </c>
      <c r="T49" s="1014" t="s">
        <v>326</v>
      </c>
      <c r="U49" s="1011">
        <f t="shared" ref="U49:BI49" si="177">U47-U48</f>
        <v>0</v>
      </c>
      <c r="V49" s="1011">
        <f t="shared" si="177"/>
        <v>0</v>
      </c>
      <c r="W49" s="1011">
        <f t="shared" si="177"/>
        <v>0</v>
      </c>
      <c r="X49" s="1011">
        <f t="shared" si="177"/>
        <v>0</v>
      </c>
      <c r="Y49" s="1011">
        <f t="shared" si="177"/>
        <v>0</v>
      </c>
      <c r="Z49" s="1011">
        <f t="shared" si="177"/>
        <v>0</v>
      </c>
      <c r="AA49" s="1011">
        <f t="shared" si="177"/>
        <v>0</v>
      </c>
      <c r="AB49" s="1011">
        <f t="shared" si="177"/>
        <v>0</v>
      </c>
      <c r="AC49" s="1011">
        <f t="shared" si="177"/>
        <v>0</v>
      </c>
      <c r="AD49" s="1011">
        <f t="shared" si="177"/>
        <v>0</v>
      </c>
      <c r="AE49" s="1011">
        <f t="shared" si="177"/>
        <v>0</v>
      </c>
      <c r="AF49" s="1011">
        <f t="shared" si="177"/>
        <v>0</v>
      </c>
      <c r="AG49" s="1011">
        <f t="shared" si="177"/>
        <v>0</v>
      </c>
      <c r="AH49" s="1011">
        <f t="shared" si="177"/>
        <v>0</v>
      </c>
      <c r="AI49" s="1011">
        <f t="shared" si="177"/>
        <v>0</v>
      </c>
      <c r="AJ49" s="1011">
        <f t="shared" si="177"/>
        <v>0</v>
      </c>
      <c r="AK49" s="1011">
        <f t="shared" si="177"/>
        <v>0</v>
      </c>
      <c r="AL49" s="1011">
        <f t="shared" si="177"/>
        <v>0</v>
      </c>
      <c r="AM49" s="1011">
        <f t="shared" si="177"/>
        <v>0</v>
      </c>
      <c r="AN49" s="1011">
        <f t="shared" si="177"/>
        <v>0</v>
      </c>
      <c r="AO49" s="1011">
        <f t="shared" si="177"/>
        <v>0</v>
      </c>
      <c r="AP49" s="1011">
        <f t="shared" si="177"/>
        <v>0</v>
      </c>
      <c r="AQ49" s="1011">
        <f t="shared" si="177"/>
        <v>0</v>
      </c>
      <c r="AR49" s="1011">
        <f t="shared" si="177"/>
        <v>0</v>
      </c>
      <c r="AS49" s="1011">
        <f t="shared" si="177"/>
        <v>0</v>
      </c>
      <c r="AT49" s="1011">
        <f t="shared" si="177"/>
        <v>0</v>
      </c>
      <c r="AU49" s="1011">
        <f t="shared" si="177"/>
        <v>0</v>
      </c>
      <c r="AV49" s="1011">
        <f t="shared" si="177"/>
        <v>0</v>
      </c>
      <c r="AW49" s="1011">
        <f t="shared" si="177"/>
        <v>0</v>
      </c>
      <c r="AX49" s="1011">
        <f t="shared" si="177"/>
        <v>0</v>
      </c>
      <c r="AY49" s="1011">
        <f t="shared" si="177"/>
        <v>0</v>
      </c>
      <c r="AZ49" s="1011">
        <f t="shared" si="177"/>
        <v>0</v>
      </c>
      <c r="BA49" s="1011">
        <f t="shared" si="177"/>
        <v>0</v>
      </c>
      <c r="BB49" s="1011">
        <f t="shared" si="177"/>
        <v>0</v>
      </c>
      <c r="BC49" s="1011">
        <f t="shared" si="177"/>
        <v>0</v>
      </c>
      <c r="BD49" s="1011">
        <f t="shared" si="177"/>
        <v>0</v>
      </c>
      <c r="BE49" s="1011">
        <f t="shared" si="177"/>
        <v>0</v>
      </c>
      <c r="BF49" s="1011">
        <f t="shared" si="177"/>
        <v>0</v>
      </c>
      <c r="BG49" s="1011">
        <f t="shared" si="177"/>
        <v>0</v>
      </c>
      <c r="BH49" s="1011">
        <f t="shared" si="177"/>
        <v>0</v>
      </c>
      <c r="BI49" s="1011">
        <f t="shared" si="177"/>
        <v>0</v>
      </c>
      <c r="BJ49" s="1011">
        <f t="shared" ref="BJ49" si="178">BJ47-BJ48</f>
        <v>0</v>
      </c>
      <c r="BK49" s="1014">
        <f>SUM(U49:BI49)</f>
        <v>0</v>
      </c>
      <c r="BL49" s="1017" t="e">
        <f>S49+BK49</f>
        <v>#DIV/0!</v>
      </c>
      <c r="BM49" s="420"/>
      <c r="BN49" s="135"/>
      <c r="BO49" s="135"/>
      <c r="BP49" s="135"/>
      <c r="BQ49" s="420"/>
      <c r="BR49" s="135"/>
      <c r="BS49" s="135"/>
      <c r="BT49" s="135"/>
      <c r="BU49" s="135"/>
      <c r="BV49" s="135"/>
      <c r="BW49" s="135"/>
    </row>
    <row r="50" spans="1:126" s="266" customFormat="1" ht="24" customHeight="1">
      <c r="A50" s="1351" t="str">
        <f>共同経理課!A50</f>
        <v>児童自立生活援助事業所2</v>
      </c>
      <c r="B50" s="1351"/>
      <c r="C50" s="1351"/>
      <c r="D50" s="1351"/>
      <c r="E50" s="1351"/>
      <c r="F50" s="1032"/>
      <c r="G50" s="1032"/>
      <c r="H50" s="1032"/>
      <c r="I50" s="1032"/>
      <c r="J50" s="1032"/>
      <c r="K50" s="1032"/>
      <c r="L50" s="1032"/>
      <c r="M50" s="1032"/>
      <c r="N50" s="1032"/>
      <c r="O50" s="1032"/>
      <c r="P50" s="496"/>
      <c r="Q50" s="496"/>
      <c r="R50" s="496"/>
      <c r="S50" s="427"/>
      <c r="T50" s="1084"/>
      <c r="U50" s="1076"/>
      <c r="V50" s="1076"/>
      <c r="W50" s="1076"/>
      <c r="X50" s="1076"/>
      <c r="Y50" s="1077"/>
      <c r="Z50" s="1077"/>
      <c r="AA50" s="1077"/>
      <c r="AB50" s="1077"/>
      <c r="AC50" s="1077"/>
      <c r="AD50" s="1077"/>
      <c r="AE50" s="1078"/>
      <c r="AF50" s="761"/>
      <c r="AG50" s="442"/>
      <c r="AH50" s="430"/>
      <c r="AI50" s="426"/>
      <c r="AJ50" s="426"/>
      <c r="AK50" s="426"/>
      <c r="AL50" s="426"/>
      <c r="AM50" s="426"/>
      <c r="AN50" s="426"/>
      <c r="AO50" s="426"/>
      <c r="AP50" s="426"/>
      <c r="AQ50" s="426"/>
      <c r="AR50" s="426"/>
      <c r="AS50" s="426"/>
      <c r="AT50" s="426"/>
      <c r="AU50" s="426"/>
      <c r="AV50" s="426"/>
      <c r="AW50" s="428" t="s">
        <v>154</v>
      </c>
      <c r="AX50" s="428" t="s">
        <v>155</v>
      </c>
      <c r="AY50" s="428" t="s">
        <v>156</v>
      </c>
      <c r="AZ50" s="428" t="s">
        <v>157</v>
      </c>
      <c r="BA50" s="428" t="s">
        <v>157</v>
      </c>
      <c r="BB50" s="428" t="s">
        <v>157</v>
      </c>
      <c r="BC50" s="428" t="s">
        <v>157</v>
      </c>
      <c r="BD50" s="428" t="s">
        <v>157</v>
      </c>
      <c r="BE50" s="428" t="s">
        <v>157</v>
      </c>
      <c r="BF50" s="428" t="s">
        <v>157</v>
      </c>
      <c r="BG50" s="428" t="s">
        <v>157</v>
      </c>
      <c r="BH50" s="428" t="s">
        <v>157</v>
      </c>
      <c r="BI50" s="428"/>
      <c r="BJ50" s="428"/>
      <c r="BK50" s="428" t="s">
        <v>159</v>
      </c>
      <c r="BL50" s="428" t="s">
        <v>159</v>
      </c>
      <c r="BM50" s="428" t="s">
        <v>159</v>
      </c>
      <c r="BN50" s="428" t="s">
        <v>160</v>
      </c>
      <c r="BO50" s="428" t="s">
        <v>160</v>
      </c>
      <c r="BP50" s="428" t="s">
        <v>161</v>
      </c>
      <c r="BQ50" s="428" t="s">
        <v>161</v>
      </c>
      <c r="BR50" s="428" t="s">
        <v>161</v>
      </c>
      <c r="BS50" s="428" t="s">
        <v>161</v>
      </c>
      <c r="BT50" s="428" t="s">
        <v>161</v>
      </c>
      <c r="BU50" s="426" t="s">
        <v>161</v>
      </c>
      <c r="BV50" s="426" t="s">
        <v>161</v>
      </c>
      <c r="BW50" s="426" t="s">
        <v>161</v>
      </c>
      <c r="BX50" s="426"/>
      <c r="BY50" s="426"/>
      <c r="BZ50" s="426"/>
      <c r="CA50" s="426"/>
      <c r="CB50" s="428" t="s">
        <v>164</v>
      </c>
      <c r="CC50" s="428" t="s">
        <v>165</v>
      </c>
      <c r="CD50" s="428" t="s">
        <v>166</v>
      </c>
      <c r="CE50" s="428"/>
      <c r="CF50" s="428" t="s">
        <v>167</v>
      </c>
      <c r="CG50" s="426"/>
      <c r="CH50" s="428" t="s">
        <v>168</v>
      </c>
      <c r="CI50" s="428" t="s">
        <v>169</v>
      </c>
      <c r="CJ50" s="428" t="s">
        <v>169</v>
      </c>
      <c r="CK50" s="428" t="s">
        <v>170</v>
      </c>
      <c r="CL50" s="428" t="s">
        <v>170</v>
      </c>
      <c r="CM50" s="428" t="s">
        <v>171</v>
      </c>
      <c r="CN50" s="428" t="s">
        <v>171</v>
      </c>
      <c r="CO50" s="428" t="s">
        <v>172</v>
      </c>
      <c r="CP50" s="428"/>
      <c r="CQ50" s="426"/>
      <c r="CR50" s="432"/>
      <c r="CS50" s="442"/>
      <c r="CT50" s="431" t="s">
        <v>154</v>
      </c>
      <c r="CU50" s="431" t="s">
        <v>154</v>
      </c>
      <c r="CV50" s="431" t="s">
        <v>155</v>
      </c>
      <c r="CW50" s="431" t="s">
        <v>155</v>
      </c>
      <c r="CX50" s="444" t="s">
        <v>155</v>
      </c>
      <c r="CY50" s="444" t="s">
        <v>155</v>
      </c>
      <c r="CZ50" s="497" t="s">
        <v>156</v>
      </c>
      <c r="DA50" s="497" t="s">
        <v>156</v>
      </c>
      <c r="DB50" s="497" t="s">
        <v>156</v>
      </c>
      <c r="DC50" s="497" t="s">
        <v>156</v>
      </c>
      <c r="DD50" s="497" t="s">
        <v>156</v>
      </c>
      <c r="DE50" s="497" t="s">
        <v>156</v>
      </c>
      <c r="DF50" s="497" t="s">
        <v>156</v>
      </c>
      <c r="DG50" s="497" t="s">
        <v>156</v>
      </c>
      <c r="DH50" s="431"/>
      <c r="DI50" s="430"/>
      <c r="DJ50" s="264"/>
      <c r="DK50" s="265"/>
      <c r="DL50" s="267"/>
      <c r="DM50" s="263"/>
      <c r="DN50" s="267"/>
      <c r="DO50" s="267"/>
      <c r="DP50" s="267"/>
      <c r="DQ50" s="265"/>
      <c r="DR50" s="265"/>
      <c r="DS50" s="265"/>
    </row>
    <row r="51" spans="1:126" ht="27" customHeight="1">
      <c r="A51" s="6"/>
      <c r="B51" s="1189" t="s">
        <v>9</v>
      </c>
      <c r="C51" s="1189" t="s">
        <v>174</v>
      </c>
      <c r="D51" s="1189" t="s">
        <v>253</v>
      </c>
      <c r="E51" s="1189" t="s">
        <v>253</v>
      </c>
      <c r="F51" s="1008" t="s">
        <v>123</v>
      </c>
      <c r="G51" s="1123" t="str">
        <f>共同経理課!T51</f>
        <v>一般分</v>
      </c>
      <c r="H51" s="1123" t="str">
        <f>共同経理課!U51</f>
        <v>民改費</v>
      </c>
      <c r="I51" s="1123" t="str">
        <f>共同経理課!V51</f>
        <v>施設機能
（自立生活支援事業）</v>
      </c>
      <c r="J51" s="1123" t="str">
        <f>共同経理課!W51</f>
        <v>第三者評価</v>
      </c>
      <c r="K51" s="1123" t="str">
        <f>共同経理課!X51</f>
        <v>処遇改善（Ⅰ・Ⅴ）</v>
      </c>
      <c r="L51" s="1123" t="str">
        <f>共同経理課!Y51</f>
        <v>従事者処遇改善</v>
      </c>
      <c r="M51" s="1123" t="str">
        <f>共同経理課!Z51</f>
        <v>ソーシャルワーカー</v>
      </c>
      <c r="N51" s="1123" t="str">
        <f>共同経理課!AA51</f>
        <v>新設事務費</v>
      </c>
      <c r="O51" s="1198" t="str">
        <f>共同経理課!AB51</f>
        <v>事務費小計</v>
      </c>
      <c r="P51" s="1352" t="str">
        <f>共同経理課!AC51</f>
        <v>賃借費加算
（実費）</v>
      </c>
      <c r="Q51" s="1352" t="str">
        <f>共同経理課!AD51</f>
        <v>開設準備費</v>
      </c>
      <c r="R51" s="1352" t="str">
        <f>共同経理課!AE51</f>
        <v>端数調整</v>
      </c>
      <c r="S51" s="1290" t="str">
        <f>共同経理課!AF51</f>
        <v>事務費合計</v>
      </c>
      <c r="T51" s="17" t="s">
        <v>3</v>
      </c>
      <c r="U51" s="10">
        <f t="shared" ref="U51:AR51" si="179">U6</f>
        <v>0</v>
      </c>
      <c r="V51" s="10">
        <f t="shared" si="179"/>
        <v>0</v>
      </c>
      <c r="W51" s="10">
        <f t="shared" si="179"/>
        <v>0</v>
      </c>
      <c r="X51" s="10">
        <f t="shared" si="179"/>
        <v>0</v>
      </c>
      <c r="Y51" s="10">
        <f t="shared" si="179"/>
        <v>0</v>
      </c>
      <c r="Z51" s="10">
        <f t="shared" si="179"/>
        <v>0</v>
      </c>
      <c r="AA51" s="10">
        <f t="shared" si="179"/>
        <v>0</v>
      </c>
      <c r="AB51" s="10">
        <f t="shared" si="179"/>
        <v>0</v>
      </c>
      <c r="AC51" s="10">
        <f t="shared" si="179"/>
        <v>0</v>
      </c>
      <c r="AD51" s="10">
        <f t="shared" si="179"/>
        <v>0</v>
      </c>
      <c r="AE51" s="10">
        <f t="shared" si="179"/>
        <v>0</v>
      </c>
      <c r="AF51" s="10" t="str">
        <f t="shared" si="179"/>
        <v xml:space="preserve"> </v>
      </c>
      <c r="AG51" s="10">
        <f t="shared" si="179"/>
        <v>0</v>
      </c>
      <c r="AH51" s="10" t="str">
        <f t="shared" si="179"/>
        <v xml:space="preserve"> </v>
      </c>
      <c r="AI51" s="10">
        <f t="shared" si="179"/>
        <v>0</v>
      </c>
      <c r="AJ51" s="10">
        <f t="shared" si="179"/>
        <v>0</v>
      </c>
      <c r="AK51" s="10">
        <f t="shared" si="179"/>
        <v>0</v>
      </c>
      <c r="AL51" s="10">
        <f t="shared" si="179"/>
        <v>0</v>
      </c>
      <c r="AM51" s="10">
        <f t="shared" si="179"/>
        <v>0</v>
      </c>
      <c r="AN51" s="10">
        <f t="shared" si="179"/>
        <v>0</v>
      </c>
      <c r="AO51" s="10">
        <f t="shared" si="179"/>
        <v>0</v>
      </c>
      <c r="AP51" s="10" t="str">
        <f t="shared" si="179"/>
        <v>区単独</v>
      </c>
      <c r="AQ51" s="10" t="str">
        <f t="shared" si="179"/>
        <v>区単独</v>
      </c>
      <c r="AR51" s="10" t="str">
        <f t="shared" si="179"/>
        <v>区単独</v>
      </c>
      <c r="AS51" s="10">
        <f t="shared" ref="AS51:BI51" si="180">AS6</f>
        <v>0</v>
      </c>
      <c r="AT51" s="10">
        <f t="shared" si="180"/>
        <v>0</v>
      </c>
      <c r="AU51" s="10">
        <f t="shared" si="180"/>
        <v>0</v>
      </c>
      <c r="AV51" s="10">
        <f t="shared" si="180"/>
        <v>0</v>
      </c>
      <c r="AW51" s="10">
        <f t="shared" si="180"/>
        <v>0</v>
      </c>
      <c r="AX51" s="10">
        <f t="shared" si="180"/>
        <v>0</v>
      </c>
      <c r="AY51" s="10" t="str">
        <f t="shared" si="180"/>
        <v>就労なし
利用料未徴収</v>
      </c>
      <c r="AZ51" s="10">
        <f t="shared" si="180"/>
        <v>0</v>
      </c>
      <c r="BA51" s="10" t="str">
        <f t="shared" si="180"/>
        <v>就労なし
利用料未徴収</v>
      </c>
      <c r="BB51" s="10">
        <f t="shared" si="180"/>
        <v>0</v>
      </c>
      <c r="BC51" s="10">
        <f t="shared" si="180"/>
        <v>0</v>
      </c>
      <c r="BD51" s="10">
        <f t="shared" si="180"/>
        <v>0</v>
      </c>
      <c r="BE51" s="10">
        <f t="shared" si="180"/>
        <v>0</v>
      </c>
      <c r="BF51" s="10">
        <f t="shared" si="180"/>
        <v>0</v>
      </c>
      <c r="BG51" s="10">
        <f t="shared" si="180"/>
        <v>0</v>
      </c>
      <c r="BH51" s="10">
        <f t="shared" si="180"/>
        <v>0</v>
      </c>
      <c r="BI51" s="10" t="str">
        <f t="shared" si="180"/>
        <v>所管のみ</v>
      </c>
      <c r="BJ51" s="10">
        <f t="shared" ref="BJ51" si="181">BJ6</f>
        <v>0</v>
      </c>
      <c r="BK51" s="19"/>
      <c r="BL51" s="4"/>
      <c r="BM51" s="330"/>
      <c r="BN51" s="224"/>
      <c r="BO51" s="1180" t="s">
        <v>5</v>
      </c>
      <c r="BP51" s="1183" t="s">
        <v>6</v>
      </c>
      <c r="BQ51" s="1247" t="s">
        <v>8</v>
      </c>
      <c r="BR51" s="2"/>
      <c r="BS51" s="214" t="s">
        <v>67</v>
      </c>
      <c r="BT51" s="2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</row>
    <row r="52" spans="1:126" s="547" customFormat="1" ht="18.75" customHeight="1">
      <c r="A52" s="955"/>
      <c r="B52" s="1189"/>
      <c r="C52" s="1189"/>
      <c r="D52" s="1189"/>
      <c r="E52" s="1189"/>
      <c r="F52" s="683">
        <f>共同経理課!S52</f>
        <v>4</v>
      </c>
      <c r="G52" s="683">
        <f>共同経理課!T52</f>
        <v>386720</v>
      </c>
      <c r="H52" s="683">
        <f>共同経理課!U52</f>
        <v>73476</v>
      </c>
      <c r="I52" s="683">
        <f>共同経理課!V52</f>
        <v>0</v>
      </c>
      <c r="J52" s="683">
        <f>共同経理課!W52</f>
        <v>314000</v>
      </c>
      <c r="K52" s="683">
        <f>共同経理課!X52</f>
        <v>6080</v>
      </c>
      <c r="L52" s="683">
        <f>共同経理課!Y52</f>
        <v>10950</v>
      </c>
      <c r="M52" s="683">
        <f>共同経理課!Z52</f>
        <v>10000</v>
      </c>
      <c r="N52" s="683">
        <f>共同経理課!AA52</f>
        <v>396720</v>
      </c>
      <c r="O52" s="1199"/>
      <c r="P52" s="1353"/>
      <c r="Q52" s="1353"/>
      <c r="R52" s="1353"/>
      <c r="S52" s="1245"/>
      <c r="T52" s="1237" t="s">
        <v>10</v>
      </c>
      <c r="U52" s="1191" t="str">
        <f t="shared" ref="U52:AR52" si="182">U7</f>
        <v>一般生活費</v>
      </c>
      <c r="V52" s="1191" t="str">
        <f t="shared" si="182"/>
        <v>被虐待児
受入加算</v>
      </c>
      <c r="W52" s="1191" t="str">
        <f t="shared" si="182"/>
        <v>教育費 学用品類
特別支援高等部</v>
      </c>
      <c r="X52" s="1191" t="str">
        <f t="shared" si="182"/>
        <v>教育費
教材費</v>
      </c>
      <c r="Y52" s="1191" t="str">
        <f t="shared" si="182"/>
        <v>教育費
通院交通費</v>
      </c>
      <c r="Z52" s="1191" t="str">
        <f t="shared" si="182"/>
        <v>教育費
部活動費</v>
      </c>
      <c r="AA52" s="1191" t="str">
        <f t="shared" si="182"/>
        <v>教育費
特別加算1年生</v>
      </c>
      <c r="AB52" s="1191" t="str">
        <f t="shared" si="182"/>
        <v>教育費　資格加算
特別支援3年</v>
      </c>
      <c r="AC52" s="1191" t="str">
        <f t="shared" si="182"/>
        <v>学校給食費</v>
      </c>
      <c r="AD52" s="1191" t="str">
        <f t="shared" si="182"/>
        <v>見学旅行費
特別支援高等部</v>
      </c>
      <c r="AE52" s="1191" t="str">
        <f t="shared" si="182"/>
        <v>見学旅行費
高校3年</v>
      </c>
      <c r="AF52" s="1191" t="str">
        <f t="shared" si="182"/>
        <v>特別育成費
公立新規</v>
      </c>
      <c r="AG52" s="1191" t="str">
        <f t="shared" si="182"/>
        <v>特別育成費
公立継続</v>
      </c>
      <c r="AH52" s="1191" t="str">
        <f t="shared" si="182"/>
        <v>特別育成費
私立新規</v>
      </c>
      <c r="AI52" s="1191" t="str">
        <f t="shared" si="182"/>
        <v>特別育成費
私立継続</v>
      </c>
      <c r="AJ52" s="1191" t="str">
        <f t="shared" si="182"/>
        <v>特別育成費
通学交通費</v>
      </c>
      <c r="AK52" s="1191" t="str">
        <f t="shared" si="182"/>
        <v>特別育成費
高校入学</v>
      </c>
      <c r="AL52" s="1191" t="str">
        <f t="shared" si="182"/>
        <v>特別育成費
資格加算3年</v>
      </c>
      <c r="AM52" s="1191" t="str">
        <f t="shared" si="182"/>
        <v>特別育成費
補習費（高1,2）</v>
      </c>
      <c r="AN52" s="1191" t="str">
        <f t="shared" si="182"/>
        <v>特別育成費
補習費（高3）</v>
      </c>
      <c r="AO52" s="1191" t="str">
        <f t="shared" si="182"/>
        <v>特別育成費
補習費特別</v>
      </c>
      <c r="AP52" s="1191" t="str">
        <f t="shared" si="182"/>
        <v>特別育成費
補習費（高1,2）</v>
      </c>
      <c r="AQ52" s="1191" t="str">
        <f t="shared" si="182"/>
        <v>特別育成費
補習費（高3）</v>
      </c>
      <c r="AR52" s="1191" t="str">
        <f t="shared" si="182"/>
        <v>特別育成費
補習費特別</v>
      </c>
      <c r="AS52" s="1191" t="str">
        <f t="shared" ref="AS52:BI52" si="183">AS7</f>
        <v>大学受験料</v>
      </c>
      <c r="AT52" s="1191" t="str">
        <f t="shared" si="183"/>
        <v>医療費</v>
      </c>
      <c r="AU52" s="1191" t="str">
        <f t="shared" si="183"/>
        <v>視力矯正費</v>
      </c>
      <c r="AV52" s="1191" t="str">
        <f t="shared" si="183"/>
        <v>予防接種費</v>
      </c>
      <c r="AW52" s="1191" t="str">
        <f t="shared" si="183"/>
        <v>医療費
食事療養費</v>
      </c>
      <c r="AX52" s="1191" t="str">
        <f t="shared" si="183"/>
        <v>職業補導費</v>
      </c>
      <c r="AY52" s="1191" t="str">
        <f t="shared" si="183"/>
        <v>冷暖房費
4級地</v>
      </c>
      <c r="AZ52" s="1191" t="str">
        <f t="shared" si="183"/>
        <v>冷暖房費
4級地</v>
      </c>
      <c r="BA52" s="1191" t="str">
        <f t="shared" si="183"/>
        <v>冷暖房費
その他地域</v>
      </c>
      <c r="BB52" s="1191" t="str">
        <f t="shared" si="183"/>
        <v>冷暖房費
その他地域</v>
      </c>
      <c r="BC52" s="1191" t="str">
        <f t="shared" si="183"/>
        <v>就職支度金</v>
      </c>
      <c r="BD52" s="1191" t="str">
        <f t="shared" si="183"/>
        <v>就職支度金
特別基準</v>
      </c>
      <c r="BE52" s="1191" t="str">
        <f t="shared" si="183"/>
        <v>大学進学等
自立生活支度費</v>
      </c>
      <c r="BF52" s="1191" t="str">
        <f t="shared" si="183"/>
        <v>大学進学等
特別基準</v>
      </c>
      <c r="BG52" s="1191" t="str">
        <f t="shared" si="183"/>
        <v>葬祭費</v>
      </c>
      <c r="BH52" s="1191" t="str">
        <f t="shared" si="183"/>
        <v>受託支度費</v>
      </c>
      <c r="BI52" s="1191" t="str">
        <f t="shared" si="183"/>
        <v>防災対策費</v>
      </c>
      <c r="BJ52" s="1191" t="str">
        <f t="shared" ref="BJ52" si="184">BJ7</f>
        <v>物価高騰</v>
      </c>
      <c r="BK52" s="1265" t="s">
        <v>60</v>
      </c>
      <c r="BL52" s="623"/>
      <c r="BM52" s="697"/>
      <c r="BN52" s="698"/>
      <c r="BO52" s="1181"/>
      <c r="BP52" s="1184"/>
      <c r="BQ52" s="1248"/>
      <c r="BR52" s="1243" t="s">
        <v>66</v>
      </c>
      <c r="BS52" s="711"/>
      <c r="BT52" s="545" t="s">
        <v>95</v>
      </c>
    </row>
    <row r="53" spans="1:126" ht="27" customHeight="1">
      <c r="A53" s="648"/>
      <c r="B53" s="1189"/>
      <c r="C53" s="1189"/>
      <c r="D53" s="1189"/>
      <c r="E53" s="1189"/>
      <c r="F53" s="683">
        <f>共同経理課!S53</f>
        <v>0</v>
      </c>
      <c r="G53" s="683">
        <f>共同経理課!T53</f>
        <v>0</v>
      </c>
      <c r="H53" s="683">
        <f>共同経理課!U53</f>
        <v>0</v>
      </c>
      <c r="I53" s="683">
        <f>共同経理課!V53</f>
        <v>0</v>
      </c>
      <c r="J53" s="683">
        <f>共同経理課!W53</f>
        <v>0</v>
      </c>
      <c r="K53" s="683">
        <f>共同経理課!X53</f>
        <v>0</v>
      </c>
      <c r="L53" s="683">
        <f>共同経理課!Y53</f>
        <v>0</v>
      </c>
      <c r="M53" s="683">
        <f>共同経理課!Z53</f>
        <v>0</v>
      </c>
      <c r="N53" s="683">
        <f>共同経理課!AA53</f>
        <v>0</v>
      </c>
      <c r="O53" s="1321"/>
      <c r="P53" s="1354"/>
      <c r="Q53" s="1354"/>
      <c r="R53" s="1354"/>
      <c r="S53" s="1245"/>
      <c r="T53" s="1237"/>
      <c r="U53" s="1192"/>
      <c r="V53" s="1192"/>
      <c r="W53" s="1192"/>
      <c r="X53" s="1192"/>
      <c r="Y53" s="1192"/>
      <c r="Z53" s="1192"/>
      <c r="AA53" s="1192"/>
      <c r="AB53" s="1192"/>
      <c r="AC53" s="1192"/>
      <c r="AD53" s="1192"/>
      <c r="AE53" s="1192"/>
      <c r="AF53" s="1192"/>
      <c r="AG53" s="1192"/>
      <c r="AH53" s="1192"/>
      <c r="AI53" s="1192"/>
      <c r="AJ53" s="1192"/>
      <c r="AK53" s="1192"/>
      <c r="AL53" s="1192"/>
      <c r="AM53" s="1192"/>
      <c r="AN53" s="1192"/>
      <c r="AO53" s="1192"/>
      <c r="AP53" s="1192"/>
      <c r="AQ53" s="1192"/>
      <c r="AR53" s="1192"/>
      <c r="AS53" s="1192"/>
      <c r="AT53" s="1192"/>
      <c r="AU53" s="1192"/>
      <c r="AV53" s="1192"/>
      <c r="AW53" s="1192"/>
      <c r="AX53" s="1192"/>
      <c r="AY53" s="1192"/>
      <c r="AZ53" s="1192"/>
      <c r="BA53" s="1192"/>
      <c r="BB53" s="1192"/>
      <c r="BC53" s="1192"/>
      <c r="BD53" s="1192"/>
      <c r="BE53" s="1192"/>
      <c r="BF53" s="1192"/>
      <c r="BG53" s="1192"/>
      <c r="BH53" s="1192"/>
      <c r="BI53" s="1192"/>
      <c r="BJ53" s="1192"/>
      <c r="BK53" s="1265"/>
      <c r="BL53" s="4"/>
      <c r="BM53" s="331"/>
      <c r="BN53" s="329"/>
      <c r="BO53" s="1181"/>
      <c r="BP53" s="1184"/>
      <c r="BQ53" s="1248"/>
      <c r="BR53" s="1243"/>
      <c r="BS53" s="215"/>
      <c r="BT53" s="353" t="s">
        <v>190</v>
      </c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</row>
    <row r="54" spans="1:126" s="547" customFormat="1" ht="18.75" customHeight="1">
      <c r="A54" s="955"/>
      <c r="B54" s="1241" t="s">
        <v>68</v>
      </c>
      <c r="C54" s="1208" t="s">
        <v>175</v>
      </c>
      <c r="D54" s="1241" t="s">
        <v>175</v>
      </c>
      <c r="E54" s="1323" t="s">
        <v>178</v>
      </c>
      <c r="F54" s="683">
        <f>共同経理課!S54</f>
        <v>0</v>
      </c>
      <c r="G54" s="683">
        <f>共同経理課!T54</f>
        <v>0</v>
      </c>
      <c r="H54" s="683">
        <f>共同経理課!U54</f>
        <v>0</v>
      </c>
      <c r="I54" s="683">
        <f>共同経理課!V54</f>
        <v>0</v>
      </c>
      <c r="J54" s="683">
        <f>共同経理課!W54</f>
        <v>0</v>
      </c>
      <c r="K54" s="683">
        <f>共同経理課!X54</f>
        <v>0</v>
      </c>
      <c r="L54" s="683">
        <f>共同経理課!Y54</f>
        <v>0</v>
      </c>
      <c r="M54" s="683">
        <f>共同経理課!Z54</f>
        <v>0</v>
      </c>
      <c r="N54" s="683">
        <f>共同経理課!AA54</f>
        <v>0</v>
      </c>
      <c r="O54" s="726"/>
      <c r="P54" s="725">
        <f>共同経理課!AC54</f>
        <v>0</v>
      </c>
      <c r="Q54" s="725">
        <f>共同経理課!AD54</f>
        <v>0</v>
      </c>
      <c r="R54" s="727"/>
      <c r="S54" s="1245"/>
      <c r="T54" s="209">
        <f>共同経理課!AG54</f>
        <v>4</v>
      </c>
      <c r="U54" s="209">
        <f>共同経理課!AH54</f>
        <v>55270</v>
      </c>
      <c r="V54" s="209">
        <f>共同経理課!AI54</f>
        <v>26100</v>
      </c>
      <c r="W54" s="209">
        <f>共同経理課!AJ54</f>
        <v>9380</v>
      </c>
      <c r="X54" s="209" t="str">
        <f>共同経理課!AK54</f>
        <v>実費</v>
      </c>
      <c r="Y54" s="209" t="str">
        <f>共同経理課!AL54</f>
        <v>実費</v>
      </c>
      <c r="Z54" s="209" t="str">
        <f>共同経理課!AM54</f>
        <v>実費</v>
      </c>
      <c r="AA54" s="209">
        <f>共同経理課!AN54</f>
        <v>86300</v>
      </c>
      <c r="AB54" s="209">
        <f>共同経理課!AO54</f>
        <v>57620</v>
      </c>
      <c r="AC54" s="209" t="str">
        <f>共同経理課!AP54</f>
        <v>実費</v>
      </c>
      <c r="AD54" s="209">
        <f>共同経理課!AQ54</f>
        <v>111290</v>
      </c>
      <c r="AE54" s="209">
        <f>共同経理課!AR54</f>
        <v>111290</v>
      </c>
      <c r="AF54" s="209">
        <f>共同経理課!AS54</f>
        <v>28330</v>
      </c>
      <c r="AG54" s="209">
        <f>共同経理課!AT54</f>
        <v>28330</v>
      </c>
      <c r="AH54" s="209">
        <f>共同経理課!AU54</f>
        <v>39540</v>
      </c>
      <c r="AI54" s="209">
        <f>共同経理課!AV54</f>
        <v>39540</v>
      </c>
      <c r="AJ54" s="209" t="str">
        <f>共同経理課!AW54</f>
        <v>実費</v>
      </c>
      <c r="AK54" s="209">
        <f>共同経理課!AX54</f>
        <v>86300</v>
      </c>
      <c r="AL54" s="209">
        <f>共同経理課!AY54</f>
        <v>57620</v>
      </c>
      <c r="AM54" s="209">
        <f>共同経理課!AZ54</f>
        <v>20000</v>
      </c>
      <c r="AN54" s="209">
        <f>共同経理課!BA54</f>
        <v>25000</v>
      </c>
      <c r="AO54" s="209">
        <f>共同経理課!BB54</f>
        <v>25000</v>
      </c>
      <c r="AP54" s="209">
        <f>共同経理課!BC54</f>
        <v>20000</v>
      </c>
      <c r="AQ54" s="209">
        <f>共同経理課!BD54</f>
        <v>25000</v>
      </c>
      <c r="AR54" s="209">
        <f>共同経理課!BE54</f>
        <v>25000</v>
      </c>
      <c r="AS54" s="209" t="str">
        <f>共同経理課!BF54</f>
        <v>実費</v>
      </c>
      <c r="AT54" s="209" t="str">
        <f>共同経理課!BG54</f>
        <v>実費</v>
      </c>
      <c r="AU54" s="209" t="str">
        <f>共同経理課!BH54</f>
        <v>実費</v>
      </c>
      <c r="AV54" s="209" t="str">
        <f>共同経理課!BI54</f>
        <v>実費</v>
      </c>
      <c r="AW54" s="209">
        <f>共同経理課!BJ54</f>
        <v>0</v>
      </c>
      <c r="AX54" s="209" t="str">
        <f>共同経理課!BK54</f>
        <v>5030＋実費</v>
      </c>
      <c r="AY54" s="209">
        <f>共同経理課!BL54</f>
        <v>4170</v>
      </c>
      <c r="AZ54" s="209">
        <f>共同経理課!BM54</f>
        <v>1870</v>
      </c>
      <c r="BA54" s="209">
        <f>共同経理課!BN54</f>
        <v>870</v>
      </c>
      <c r="BB54" s="209">
        <f>共同経理課!BO54</f>
        <v>130</v>
      </c>
      <c r="BC54" s="209">
        <f>共同経理課!BP54</f>
        <v>82760</v>
      </c>
      <c r="BD54" s="209">
        <f>共同経理課!BQ54</f>
        <v>413340</v>
      </c>
      <c r="BE54" s="209">
        <f>共同経理課!BR54</f>
        <v>82760</v>
      </c>
      <c r="BF54" s="209">
        <f>共同経理課!BS54</f>
        <v>413340</v>
      </c>
      <c r="BG54" s="209">
        <f>共同経理課!BT54</f>
        <v>161290</v>
      </c>
      <c r="BH54" s="209" t="str">
        <f>共同経理課!BU54</f>
        <v>実費</v>
      </c>
      <c r="BI54" s="209" t="str">
        <f>共同経理課!BV54</f>
        <v>実費</v>
      </c>
      <c r="BJ54" s="209">
        <f>共同経理課!BW54</f>
        <v>3633</v>
      </c>
      <c r="BK54" s="728" t="e">
        <f>[1]共同経理課!#REF!</f>
        <v>#REF!</v>
      </c>
      <c r="BL54" s="623"/>
      <c r="BM54" s="697"/>
      <c r="BN54" s="698"/>
      <c r="BO54" s="1181"/>
      <c r="BP54" s="1184"/>
      <c r="BQ54" s="1248"/>
      <c r="BR54" s="1243"/>
      <c r="BS54" s="711"/>
      <c r="BT54" s="545" t="s">
        <v>191</v>
      </c>
    </row>
    <row r="55" spans="1:126" ht="18.75" customHeight="1">
      <c r="A55" s="648"/>
      <c r="B55" s="1241"/>
      <c r="C55" s="1322"/>
      <c r="D55" s="1241"/>
      <c r="E55" s="1323"/>
      <c r="F55" s="683">
        <f>共同経理課!S55</f>
        <v>0</v>
      </c>
      <c r="G55" s="683">
        <f>共同経理課!T55</f>
        <v>0</v>
      </c>
      <c r="H55" s="683">
        <f>共同経理課!U55</f>
        <v>0</v>
      </c>
      <c r="I55" s="683">
        <f>共同経理課!V55</f>
        <v>0</v>
      </c>
      <c r="J55" s="683">
        <f>共同経理課!W55</f>
        <v>0</v>
      </c>
      <c r="K55" s="683">
        <f>共同経理課!X55</f>
        <v>0</v>
      </c>
      <c r="L55" s="683">
        <f>共同経理課!Y55</f>
        <v>0</v>
      </c>
      <c r="M55" s="683">
        <f>共同経理課!Z55</f>
        <v>0</v>
      </c>
      <c r="N55" s="683">
        <f>共同経理課!AA55</f>
        <v>0</v>
      </c>
      <c r="O55" s="1068"/>
      <c r="P55" s="725">
        <f>共同経理課!AC55</f>
        <v>0</v>
      </c>
      <c r="Q55" s="725">
        <f>共同経理課!AD55</f>
        <v>0</v>
      </c>
      <c r="R55" s="512"/>
      <c r="S55" s="1245"/>
      <c r="T55" s="209">
        <f>共同経理課!AG55</f>
        <v>0</v>
      </c>
      <c r="U55" s="209">
        <f>共同経理課!AH55</f>
        <v>0</v>
      </c>
      <c r="V55" s="209">
        <f>共同経理課!AI55</f>
        <v>0</v>
      </c>
      <c r="W55" s="209">
        <f>共同経理課!AJ55</f>
        <v>0</v>
      </c>
      <c r="X55" s="209">
        <f>共同経理課!AK55</f>
        <v>0</v>
      </c>
      <c r="Y55" s="209">
        <f>共同経理課!AL55</f>
        <v>0</v>
      </c>
      <c r="Z55" s="209">
        <f>共同経理課!AM55</f>
        <v>0</v>
      </c>
      <c r="AA55" s="209">
        <f>共同経理課!AN55</f>
        <v>0</v>
      </c>
      <c r="AB55" s="209">
        <f>共同経理課!AO55</f>
        <v>0</v>
      </c>
      <c r="AC55" s="209">
        <f>共同経理課!AP55</f>
        <v>0</v>
      </c>
      <c r="AD55" s="209">
        <f>共同経理課!AQ55</f>
        <v>0</v>
      </c>
      <c r="AE55" s="209">
        <f>共同経理課!AR55</f>
        <v>0</v>
      </c>
      <c r="AF55" s="209">
        <f>共同経理課!AS55</f>
        <v>0</v>
      </c>
      <c r="AG55" s="209">
        <f>共同経理課!AT55</f>
        <v>0</v>
      </c>
      <c r="AH55" s="209">
        <f>共同経理課!AU55</f>
        <v>0</v>
      </c>
      <c r="AI55" s="209">
        <f>共同経理課!AV55</f>
        <v>0</v>
      </c>
      <c r="AJ55" s="209">
        <f>共同経理課!AW55</f>
        <v>0</v>
      </c>
      <c r="AK55" s="209">
        <f>共同経理課!AX55</f>
        <v>0</v>
      </c>
      <c r="AL55" s="209">
        <f>共同経理課!AY55</f>
        <v>0</v>
      </c>
      <c r="AM55" s="209">
        <f>共同経理課!AZ55</f>
        <v>0</v>
      </c>
      <c r="AN55" s="209">
        <f>共同経理課!BA55</f>
        <v>0</v>
      </c>
      <c r="AO55" s="209">
        <f>共同経理課!BB55</f>
        <v>0</v>
      </c>
      <c r="AP55" s="209">
        <f>共同経理課!BC55</f>
        <v>0</v>
      </c>
      <c r="AQ55" s="209">
        <f>共同経理課!BD55</f>
        <v>0</v>
      </c>
      <c r="AR55" s="209">
        <f>共同経理課!BE55</f>
        <v>0</v>
      </c>
      <c r="AS55" s="209">
        <f>共同経理課!BF55</f>
        <v>0</v>
      </c>
      <c r="AT55" s="209">
        <f>共同経理課!BG55</f>
        <v>0</v>
      </c>
      <c r="AU55" s="209">
        <f>共同経理課!BH55</f>
        <v>0</v>
      </c>
      <c r="AV55" s="209">
        <f>共同経理課!BI55</f>
        <v>0</v>
      </c>
      <c r="AW55" s="209">
        <f>共同経理課!BJ55</f>
        <v>0</v>
      </c>
      <c r="AX55" s="209">
        <f>共同経理課!BK55</f>
        <v>0</v>
      </c>
      <c r="AY55" s="209">
        <f>共同経理課!BL55</f>
        <v>0</v>
      </c>
      <c r="AZ55" s="209">
        <f>共同経理課!BM55</f>
        <v>0</v>
      </c>
      <c r="BA55" s="209">
        <f>共同経理課!BN55</f>
        <v>0</v>
      </c>
      <c r="BB55" s="209">
        <f>共同経理課!BO55</f>
        <v>0</v>
      </c>
      <c r="BC55" s="209">
        <f>共同経理課!BP55</f>
        <v>0</v>
      </c>
      <c r="BD55" s="209">
        <f>共同経理課!BQ55</f>
        <v>0</v>
      </c>
      <c r="BE55" s="209">
        <f>共同経理課!BR55</f>
        <v>0</v>
      </c>
      <c r="BF55" s="209">
        <f>共同経理課!BS55</f>
        <v>0</v>
      </c>
      <c r="BG55" s="209">
        <f>共同経理課!BT55</f>
        <v>0</v>
      </c>
      <c r="BH55" s="209">
        <f>共同経理課!BU55</f>
        <v>0</v>
      </c>
      <c r="BI55" s="209">
        <f>共同経理課!BV55</f>
        <v>0</v>
      </c>
      <c r="BJ55" s="209">
        <f>共同経理課!BW55</f>
        <v>0</v>
      </c>
      <c r="BK55" s="1067" t="e">
        <f>[1]共同経理課!#REF!</f>
        <v>#REF!</v>
      </c>
      <c r="BL55" s="4"/>
      <c r="BM55" s="331"/>
      <c r="BN55" s="329"/>
      <c r="BO55" s="1181"/>
      <c r="BP55" s="1184"/>
      <c r="BQ55" s="1248"/>
      <c r="BR55" s="1243"/>
      <c r="BS55" s="352"/>
      <c r="BT55" s="353" t="s">
        <v>192</v>
      </c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</row>
    <row r="56" spans="1:126" ht="18.75" customHeight="1">
      <c r="A56" s="40"/>
      <c r="B56" s="1241"/>
      <c r="C56" s="1209"/>
      <c r="D56" s="1241"/>
      <c r="E56" s="1323"/>
      <c r="F56" s="683">
        <f>共同経理課!S56</f>
        <v>0</v>
      </c>
      <c r="G56" s="683">
        <f>共同経理課!T56</f>
        <v>0</v>
      </c>
      <c r="H56" s="683">
        <f>共同経理課!U56</f>
        <v>0</v>
      </c>
      <c r="I56" s="683">
        <f>共同経理課!V56</f>
        <v>0</v>
      </c>
      <c r="J56" s="683">
        <f>共同経理課!W56</f>
        <v>0</v>
      </c>
      <c r="K56" s="683">
        <f>共同経理課!X56</f>
        <v>0</v>
      </c>
      <c r="L56" s="683">
        <f>共同経理課!Y56</f>
        <v>0</v>
      </c>
      <c r="M56" s="683">
        <f>共同経理課!Z56</f>
        <v>0</v>
      </c>
      <c r="N56" s="683">
        <f>共同経理課!AA56</f>
        <v>0</v>
      </c>
      <c r="O56" s="43"/>
      <c r="P56" s="725">
        <f>共同経理課!AC56</f>
        <v>0</v>
      </c>
      <c r="Q56" s="725">
        <f>共同経理課!AD56</f>
        <v>0</v>
      </c>
      <c r="R56" s="501"/>
      <c r="S56" s="1246"/>
      <c r="T56" s="209">
        <f>共同経理課!AG56</f>
        <v>0</v>
      </c>
      <c r="U56" s="209">
        <f>共同経理課!AH56</f>
        <v>0</v>
      </c>
      <c r="V56" s="209">
        <f>共同経理課!AI56</f>
        <v>0</v>
      </c>
      <c r="W56" s="209">
        <f>共同経理課!AJ56</f>
        <v>0</v>
      </c>
      <c r="X56" s="209">
        <f>共同経理課!AK56</f>
        <v>0</v>
      </c>
      <c r="Y56" s="209">
        <f>共同経理課!AL56</f>
        <v>0</v>
      </c>
      <c r="Z56" s="209">
        <f>共同経理課!AM56</f>
        <v>0</v>
      </c>
      <c r="AA56" s="209">
        <f>共同経理課!AN56</f>
        <v>0</v>
      </c>
      <c r="AB56" s="209">
        <f>共同経理課!AO56</f>
        <v>0</v>
      </c>
      <c r="AC56" s="209">
        <f>共同経理課!AP56</f>
        <v>0</v>
      </c>
      <c r="AD56" s="209">
        <f>共同経理課!AQ56</f>
        <v>0</v>
      </c>
      <c r="AE56" s="209">
        <f>共同経理課!AR56</f>
        <v>0</v>
      </c>
      <c r="AF56" s="209">
        <f>共同経理課!AS56</f>
        <v>0</v>
      </c>
      <c r="AG56" s="209">
        <f>共同経理課!AT56</f>
        <v>0</v>
      </c>
      <c r="AH56" s="209">
        <f>共同経理課!AU56</f>
        <v>0</v>
      </c>
      <c r="AI56" s="209">
        <f>共同経理課!AV56</f>
        <v>0</v>
      </c>
      <c r="AJ56" s="209">
        <f>共同経理課!AW56</f>
        <v>0</v>
      </c>
      <c r="AK56" s="209">
        <f>共同経理課!AX56</f>
        <v>0</v>
      </c>
      <c r="AL56" s="209">
        <f>共同経理課!AY56</f>
        <v>0</v>
      </c>
      <c r="AM56" s="209">
        <f>共同経理課!AZ56</f>
        <v>0</v>
      </c>
      <c r="AN56" s="209">
        <f>共同経理課!BA56</f>
        <v>0</v>
      </c>
      <c r="AO56" s="209">
        <f>共同経理課!BB56</f>
        <v>0</v>
      </c>
      <c r="AP56" s="209">
        <f>共同経理課!BC56</f>
        <v>0</v>
      </c>
      <c r="AQ56" s="209">
        <f>共同経理課!BD56</f>
        <v>0</v>
      </c>
      <c r="AR56" s="209">
        <f>共同経理課!BE56</f>
        <v>0</v>
      </c>
      <c r="AS56" s="209">
        <f>共同経理課!BF56</f>
        <v>0</v>
      </c>
      <c r="AT56" s="209">
        <f>共同経理課!BG56</f>
        <v>0</v>
      </c>
      <c r="AU56" s="209">
        <f>共同経理課!BH56</f>
        <v>0</v>
      </c>
      <c r="AV56" s="209">
        <f>共同経理課!BI56</f>
        <v>0</v>
      </c>
      <c r="AW56" s="209">
        <f>共同経理課!BJ56</f>
        <v>0</v>
      </c>
      <c r="AX56" s="209">
        <f>共同経理課!BK56</f>
        <v>0</v>
      </c>
      <c r="AY56" s="209">
        <f>共同経理課!BL56</f>
        <v>0</v>
      </c>
      <c r="AZ56" s="209">
        <f>共同経理課!BM56</f>
        <v>0</v>
      </c>
      <c r="BA56" s="209">
        <f>共同経理課!BN56</f>
        <v>0</v>
      </c>
      <c r="BB56" s="209">
        <f>共同経理課!BO56</f>
        <v>0</v>
      </c>
      <c r="BC56" s="209">
        <f>共同経理課!BP56</f>
        <v>0</v>
      </c>
      <c r="BD56" s="209">
        <f>共同経理課!BQ56</f>
        <v>0</v>
      </c>
      <c r="BE56" s="209">
        <f>共同経理課!BR56</f>
        <v>0</v>
      </c>
      <c r="BF56" s="209">
        <f>共同経理課!BS56</f>
        <v>0</v>
      </c>
      <c r="BG56" s="209">
        <f>共同経理課!BT56</f>
        <v>0</v>
      </c>
      <c r="BH56" s="209">
        <f>共同経理課!BU56</f>
        <v>0</v>
      </c>
      <c r="BI56" s="209">
        <f>共同経理課!BV56</f>
        <v>0</v>
      </c>
      <c r="BJ56" s="209">
        <f>共同経理課!BW56</f>
        <v>0</v>
      </c>
      <c r="BK56" s="49" t="e">
        <f>[1]共同経理課!#REF!</f>
        <v>#REF!</v>
      </c>
      <c r="BL56" s="4"/>
      <c r="BM56" s="330"/>
      <c r="BN56" s="224"/>
      <c r="BO56" s="1182"/>
      <c r="BP56" s="1185"/>
      <c r="BQ56" s="1249"/>
      <c r="BR56" s="1243"/>
      <c r="BS56" s="215"/>
      <c r="BT56" s="353" t="s">
        <v>195</v>
      </c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</row>
    <row r="57" spans="1:126" s="547" customFormat="1" ht="15" customHeight="1">
      <c r="A57" s="955"/>
      <c r="B57" s="1346">
        <f>共同経理課!B57</f>
        <v>0</v>
      </c>
      <c r="C57" s="1348">
        <f>共同経理課!C57</f>
        <v>0</v>
      </c>
      <c r="D57" s="1348">
        <f>共同経理課!J57</f>
        <v>0</v>
      </c>
      <c r="E57" s="1362">
        <f>共同経理課!J57-共同経理課!J58</f>
        <v>0</v>
      </c>
      <c r="F57" s="1002" t="s">
        <v>97</v>
      </c>
      <c r="G57" s="525" t="e">
        <f>ROUNDDOWN($B57*$D57/$C57,3)</f>
        <v>#DIV/0!</v>
      </c>
      <c r="H57" s="525" t="e">
        <f>ROUNDDOWN($B57*$D57/$C57,3)</f>
        <v>#DIV/0!</v>
      </c>
      <c r="I57" s="525" t="e">
        <f>ROUNDDOWN($B57*$D57/$C57,3)</f>
        <v>#DIV/0!</v>
      </c>
      <c r="J57" s="525"/>
      <c r="K57" s="525" t="e">
        <f t="shared" ref="K57:M57" si="185">ROUNDDOWN($B57*$D57/$C57,3)</f>
        <v>#DIV/0!</v>
      </c>
      <c r="L57" s="525" t="e">
        <f t="shared" si="185"/>
        <v>#DIV/0!</v>
      </c>
      <c r="M57" s="525" t="e">
        <f t="shared" si="185"/>
        <v>#DIV/0!</v>
      </c>
      <c r="N57" s="525"/>
      <c r="O57" s="531" t="e">
        <f t="shared" ref="O57:O92" si="186">SUM(G57:M57)</f>
        <v>#DIV/0!</v>
      </c>
      <c r="P57" s="526"/>
      <c r="Q57" s="526"/>
      <c r="R57" s="533"/>
      <c r="S57" s="535" t="e">
        <f>SUM(O57:R57)</f>
        <v>#DIV/0!</v>
      </c>
      <c r="T57" s="536" t="s">
        <v>97</v>
      </c>
      <c r="U57" s="1085">
        <f>E57</f>
        <v>0</v>
      </c>
      <c r="V57" s="1089"/>
      <c r="W57" s="1089"/>
      <c r="X57" s="1154"/>
      <c r="Y57" s="1154"/>
      <c r="Z57" s="1154"/>
      <c r="AA57" s="1089"/>
      <c r="AB57" s="1089"/>
      <c r="AC57" s="1154"/>
      <c r="AD57" s="1089"/>
      <c r="AE57" s="1089"/>
      <c r="AF57" s="1089"/>
      <c r="AG57" s="1089"/>
      <c r="AH57" s="1089"/>
      <c r="AI57" s="1089"/>
      <c r="AJ57" s="1154"/>
      <c r="AK57" s="1089"/>
      <c r="AL57" s="1089"/>
      <c r="AM57" s="1089"/>
      <c r="AN57" s="1089"/>
      <c r="AO57" s="1089"/>
      <c r="AP57" s="1089"/>
      <c r="AQ57" s="1089"/>
      <c r="AR57" s="1089"/>
      <c r="AS57" s="1154"/>
      <c r="AT57" s="1154"/>
      <c r="AU57" s="1154"/>
      <c r="AV57" s="1154"/>
      <c r="AW57" s="1154"/>
      <c r="AX57" s="1154"/>
      <c r="AY57" s="1089"/>
      <c r="AZ57" s="1089"/>
      <c r="BA57" s="1089"/>
      <c r="BB57" s="1089"/>
      <c r="BC57" s="1089"/>
      <c r="BD57" s="1089"/>
      <c r="BE57" s="1089"/>
      <c r="BF57" s="1089"/>
      <c r="BG57" s="1089"/>
      <c r="BH57" s="1154"/>
      <c r="BI57" s="1154"/>
      <c r="BJ57" s="1172">
        <f>E57</f>
        <v>0</v>
      </c>
      <c r="BK57" s="531">
        <f>SUM(U57:BJ57)</f>
        <v>0</v>
      </c>
      <c r="BL57" s="623"/>
      <c r="BM57" s="541"/>
      <c r="BN57" s="542"/>
      <c r="BO57" s="534">
        <f t="shared" ref="BO57:BO92" si="187">BK57-AY57</f>
        <v>0</v>
      </c>
      <c r="BP57" s="543" t="e">
        <f t="shared" ref="BP57:BP92" si="188">O57+BK57+P57</f>
        <v>#DIV/0!</v>
      </c>
      <c r="BQ57" s="544">
        <f t="shared" ref="BQ57:BQ92" si="189">_xlfn.AGGREGATE(9,6,S57,BK57)</f>
        <v>0</v>
      </c>
      <c r="BR57" s="545"/>
      <c r="BS57" s="546" t="s">
        <v>401</v>
      </c>
      <c r="BT57" s="545"/>
      <c r="BU57" s="765" t="s">
        <v>395</v>
      </c>
      <c r="BV57" s="762" t="s">
        <v>396</v>
      </c>
      <c r="BW57" s="763" t="s">
        <v>397</v>
      </c>
    </row>
    <row r="58" spans="1:126" s="547" customFormat="1" ht="20.25" customHeight="1">
      <c r="A58" s="548" t="s">
        <v>131</v>
      </c>
      <c r="B58" s="1340"/>
      <c r="C58" s="1342"/>
      <c r="D58" s="1342"/>
      <c r="E58" s="1359"/>
      <c r="F58" s="1003" t="s">
        <v>99</v>
      </c>
      <c r="G58" s="550" t="e">
        <f>ROUNDDOWN(G$52*G57,0)</f>
        <v>#DIV/0!</v>
      </c>
      <c r="H58" s="550" t="e">
        <f>ROUNDDOWN(H$52*H57,0)</f>
        <v>#DIV/0!</v>
      </c>
      <c r="I58" s="550" t="e">
        <f>ROUNDDOWN(I$52*I57,0)</f>
        <v>#DIV/0!</v>
      </c>
      <c r="J58" s="550">
        <f>ROUNDDOWN(J$7*J57,0)</f>
        <v>0</v>
      </c>
      <c r="K58" s="550"/>
      <c r="L58" s="550"/>
      <c r="M58" s="550"/>
      <c r="N58" s="550">
        <f>ROUNDDOWN(N52*B57*N57*0.5,0)</f>
        <v>0</v>
      </c>
      <c r="O58" s="555" t="e">
        <f t="shared" si="186"/>
        <v>#DIV/0!</v>
      </c>
      <c r="P58" s="556">
        <f>P$54*P57</f>
        <v>0</v>
      </c>
      <c r="Q58" s="556">
        <f t="shared" ref="Q58" si="190">Q$54*Q57</f>
        <v>0</v>
      </c>
      <c r="R58" s="559"/>
      <c r="S58" s="535" t="e">
        <f t="shared" ref="S58:S92" si="191">SUM(O58:R58)</f>
        <v>#DIV/0!</v>
      </c>
      <c r="T58" s="1070" t="s">
        <v>99</v>
      </c>
      <c r="U58" s="1086">
        <f>U57*U$54</f>
        <v>0</v>
      </c>
      <c r="V58" s="552">
        <f t="shared" ref="V58:W58" si="192">V57*V$54</f>
        <v>0</v>
      </c>
      <c r="W58" s="1118">
        <f t="shared" si="192"/>
        <v>0</v>
      </c>
      <c r="X58" s="552"/>
      <c r="Y58" s="552"/>
      <c r="Z58" s="552"/>
      <c r="AA58" s="552">
        <f>AA57*AA$54</f>
        <v>0</v>
      </c>
      <c r="AB58" s="552">
        <f>AB57*AB$54</f>
        <v>0</v>
      </c>
      <c r="AC58" s="552"/>
      <c r="AD58" s="552">
        <f t="shared" ref="AD58" si="193">AD57*AD$54</f>
        <v>0</v>
      </c>
      <c r="AE58" s="552">
        <f t="shared" ref="AE58:AI58" si="194">AE57*AE$54</f>
        <v>0</v>
      </c>
      <c r="AF58" s="552">
        <f t="shared" si="194"/>
        <v>0</v>
      </c>
      <c r="AG58" s="552">
        <f t="shared" si="194"/>
        <v>0</v>
      </c>
      <c r="AH58" s="552">
        <f t="shared" si="194"/>
        <v>0</v>
      </c>
      <c r="AI58" s="552">
        <f t="shared" si="194"/>
        <v>0</v>
      </c>
      <c r="AJ58" s="552"/>
      <c r="AK58" s="552">
        <f t="shared" ref="AK58" si="195">AK57*AK$54</f>
        <v>0</v>
      </c>
      <c r="AL58" s="552">
        <f t="shared" ref="AL58:AR58" si="196">AL57*AL$54</f>
        <v>0</v>
      </c>
      <c r="AM58" s="552">
        <f t="shared" si="196"/>
        <v>0</v>
      </c>
      <c r="AN58" s="552">
        <f t="shared" si="196"/>
        <v>0</v>
      </c>
      <c r="AO58" s="552">
        <f t="shared" si="196"/>
        <v>0</v>
      </c>
      <c r="AP58" s="552">
        <f t="shared" si="196"/>
        <v>0</v>
      </c>
      <c r="AQ58" s="552">
        <f t="shared" si="196"/>
        <v>0</v>
      </c>
      <c r="AR58" s="552">
        <f t="shared" si="196"/>
        <v>0</v>
      </c>
      <c r="AS58" s="552"/>
      <c r="AT58" s="552"/>
      <c r="AU58" s="552"/>
      <c r="AV58" s="552"/>
      <c r="AW58" s="552"/>
      <c r="AX58" s="552"/>
      <c r="AY58" s="552">
        <f t="shared" ref="AY58:AZ58" si="197">AY57*AY$54</f>
        <v>0</v>
      </c>
      <c r="AZ58" s="552">
        <f t="shared" si="197"/>
        <v>0</v>
      </c>
      <c r="BA58" s="552">
        <f t="shared" ref="BA58:BF58" si="198">BA57*BA$54</f>
        <v>0</v>
      </c>
      <c r="BB58" s="552">
        <f t="shared" si="198"/>
        <v>0</v>
      </c>
      <c r="BC58" s="552">
        <f t="shared" si="198"/>
        <v>0</v>
      </c>
      <c r="BD58" s="552">
        <f t="shared" si="198"/>
        <v>0</v>
      </c>
      <c r="BE58" s="552">
        <f t="shared" si="198"/>
        <v>0</v>
      </c>
      <c r="BF58" s="552">
        <f t="shared" si="198"/>
        <v>0</v>
      </c>
      <c r="BG58" s="552"/>
      <c r="BH58" s="552"/>
      <c r="BI58" s="552"/>
      <c r="BJ58" s="1118">
        <f>BJ57*BJ$54</f>
        <v>0</v>
      </c>
      <c r="BK58" s="531">
        <f t="shared" ref="BK58:BK62" si="199">SUM(U58:BJ58)</f>
        <v>0</v>
      </c>
      <c r="BL58" s="1081"/>
      <c r="BM58" s="541"/>
      <c r="BN58" s="542"/>
      <c r="BO58" s="560">
        <f t="shared" si="187"/>
        <v>0</v>
      </c>
      <c r="BP58" s="565" t="e">
        <f t="shared" si="188"/>
        <v>#DIV/0!</v>
      </c>
      <c r="BQ58" s="560">
        <f t="shared" si="189"/>
        <v>0</v>
      </c>
      <c r="BR58" s="545">
        <f>BQ58</f>
        <v>0</v>
      </c>
      <c r="BS58" s="545">
        <f>BS52-BR58</f>
        <v>0</v>
      </c>
      <c r="BT58" s="545"/>
      <c r="BU58" s="1268">
        <f>_xlfn.AGGREGATE(9,6,S58,BQ58)</f>
        <v>0</v>
      </c>
      <c r="BV58" s="1328">
        <f>AY58</f>
        <v>0</v>
      </c>
      <c r="BW58" s="1329">
        <f>BU58+BV58</f>
        <v>0</v>
      </c>
    </row>
    <row r="59" spans="1:126" s="547" customFormat="1" ht="15" customHeight="1">
      <c r="A59" s="955"/>
      <c r="B59" s="1332">
        <f>共同経理課!B59</f>
        <v>0</v>
      </c>
      <c r="C59" s="1326">
        <f>共同経理課!C59</f>
        <v>0</v>
      </c>
      <c r="D59" s="1326">
        <f>共同経理課!J59</f>
        <v>0</v>
      </c>
      <c r="E59" s="1327">
        <f>共同経理課!J59-共同経理課!J60</f>
        <v>0</v>
      </c>
      <c r="F59" s="1002" t="s">
        <v>97</v>
      </c>
      <c r="G59" s="525" t="e">
        <f>ROUNDDOWN($B59*$D59/$C59,3)</f>
        <v>#DIV/0!</v>
      </c>
      <c r="H59" s="525" t="e">
        <f>ROUNDDOWN($B59*$D59/$C59,3)</f>
        <v>#DIV/0!</v>
      </c>
      <c r="I59" s="525" t="e">
        <f>ROUNDDOWN($B59*$D59/$C59,3)</f>
        <v>#DIV/0!</v>
      </c>
      <c r="J59" s="525"/>
      <c r="K59" s="525" t="e">
        <f t="shared" ref="K59:M59" si="200">ROUNDDOWN($B59*$D59/$C59,3)</f>
        <v>#DIV/0!</v>
      </c>
      <c r="L59" s="525" t="e">
        <f t="shared" si="200"/>
        <v>#DIV/0!</v>
      </c>
      <c r="M59" s="525" t="e">
        <f t="shared" si="200"/>
        <v>#DIV/0!</v>
      </c>
      <c r="N59" s="525"/>
      <c r="O59" s="555" t="e">
        <f t="shared" si="186"/>
        <v>#DIV/0!</v>
      </c>
      <c r="P59" s="550"/>
      <c r="Q59" s="550"/>
      <c r="R59" s="566"/>
      <c r="S59" s="535" t="e">
        <f t="shared" si="191"/>
        <v>#DIV/0!</v>
      </c>
      <c r="T59" s="536" t="s">
        <v>97</v>
      </c>
      <c r="U59" s="1086">
        <f>E59</f>
        <v>0</v>
      </c>
      <c r="V59" s="552"/>
      <c r="W59" s="552"/>
      <c r="X59" s="1155"/>
      <c r="Y59" s="1155"/>
      <c r="Z59" s="1155"/>
      <c r="AA59" s="552"/>
      <c r="AB59" s="552"/>
      <c r="AC59" s="1155"/>
      <c r="AD59" s="552"/>
      <c r="AE59" s="552"/>
      <c r="AF59" s="552"/>
      <c r="AG59" s="552"/>
      <c r="AH59" s="552"/>
      <c r="AI59" s="552"/>
      <c r="AJ59" s="1155"/>
      <c r="AK59" s="552"/>
      <c r="AL59" s="552"/>
      <c r="AM59" s="552"/>
      <c r="AN59" s="552"/>
      <c r="AO59" s="552"/>
      <c r="AP59" s="552"/>
      <c r="AQ59" s="552"/>
      <c r="AR59" s="552"/>
      <c r="AS59" s="1155"/>
      <c r="AT59" s="1155"/>
      <c r="AU59" s="1155"/>
      <c r="AV59" s="1155"/>
      <c r="AW59" s="1155"/>
      <c r="AX59" s="1155"/>
      <c r="AY59" s="552"/>
      <c r="AZ59" s="552"/>
      <c r="BA59" s="552"/>
      <c r="BB59" s="552"/>
      <c r="BC59" s="552"/>
      <c r="BD59" s="552"/>
      <c r="BE59" s="552"/>
      <c r="BF59" s="552"/>
      <c r="BG59" s="552"/>
      <c r="BH59" s="1155"/>
      <c r="BI59" s="1155"/>
      <c r="BJ59" s="1118">
        <f>E59</f>
        <v>0</v>
      </c>
      <c r="BK59" s="531">
        <f t="shared" si="199"/>
        <v>0</v>
      </c>
      <c r="BL59" s="623"/>
      <c r="BM59" s="541"/>
      <c r="BN59" s="542"/>
      <c r="BO59" s="534">
        <f t="shared" si="187"/>
        <v>0</v>
      </c>
      <c r="BP59" s="565" t="e">
        <f t="shared" si="188"/>
        <v>#DIV/0!</v>
      </c>
      <c r="BQ59" s="560">
        <f t="shared" si="189"/>
        <v>0</v>
      </c>
      <c r="BR59" s="545"/>
      <c r="BS59" s="545"/>
      <c r="BT59" s="545">
        <v>4</v>
      </c>
      <c r="BU59" s="1269"/>
      <c r="BV59" s="1328"/>
      <c r="BW59" s="1329"/>
    </row>
    <row r="60" spans="1:126" s="547" customFormat="1" ht="20.25" customHeight="1">
      <c r="A60" s="548" t="s">
        <v>132</v>
      </c>
      <c r="B60" s="1332"/>
      <c r="C60" s="1326"/>
      <c r="D60" s="1326"/>
      <c r="E60" s="1359"/>
      <c r="F60" s="1003" t="s">
        <v>99</v>
      </c>
      <c r="G60" s="550" t="e">
        <f>ROUNDDOWN(G$52*G59,0)</f>
        <v>#DIV/0!</v>
      </c>
      <c r="H60" s="550" t="e">
        <f>ROUNDDOWN(H$52*H59,0)</f>
        <v>#DIV/0!</v>
      </c>
      <c r="I60" s="550" t="e">
        <f>ROUNDDOWN(I$52*I59,0)</f>
        <v>#DIV/0!</v>
      </c>
      <c r="J60" s="550">
        <f>ROUNDDOWN(J$7*J59,0)</f>
        <v>0</v>
      </c>
      <c r="K60" s="550"/>
      <c r="L60" s="550"/>
      <c r="M60" s="550"/>
      <c r="N60" s="550"/>
      <c r="O60" s="555" t="e">
        <f t="shared" si="186"/>
        <v>#DIV/0!</v>
      </c>
      <c r="P60" s="550">
        <f>P$54*P59</f>
        <v>0</v>
      </c>
      <c r="Q60" s="550">
        <f t="shared" ref="Q60" si="201">Q$54*Q59</f>
        <v>0</v>
      </c>
      <c r="R60" s="559"/>
      <c r="S60" s="535" t="e">
        <f t="shared" si="191"/>
        <v>#DIV/0!</v>
      </c>
      <c r="T60" s="1070" t="s">
        <v>99</v>
      </c>
      <c r="U60" s="1086">
        <f>U59*U$54</f>
        <v>0</v>
      </c>
      <c r="V60" s="552">
        <f t="shared" ref="V60" si="202">V59*V$54</f>
        <v>0</v>
      </c>
      <c r="W60" s="552">
        <f t="shared" ref="W60" si="203">W59*W$54</f>
        <v>0</v>
      </c>
      <c r="X60" s="552"/>
      <c r="Y60" s="552"/>
      <c r="Z60" s="552"/>
      <c r="AA60" s="552">
        <f>AA59*AA$54</f>
        <v>0</v>
      </c>
      <c r="AB60" s="552">
        <f>AB59*AB$54</f>
        <v>0</v>
      </c>
      <c r="AC60" s="552"/>
      <c r="AD60" s="552">
        <f t="shared" ref="AD60" si="204">AD59*AD$54</f>
        <v>0</v>
      </c>
      <c r="AE60" s="552">
        <f t="shared" ref="AE60:AI60" si="205">AE59*AE$54</f>
        <v>0</v>
      </c>
      <c r="AF60" s="552">
        <f t="shared" si="205"/>
        <v>0</v>
      </c>
      <c r="AG60" s="552">
        <f t="shared" si="205"/>
        <v>0</v>
      </c>
      <c r="AH60" s="552">
        <f t="shared" si="205"/>
        <v>0</v>
      </c>
      <c r="AI60" s="552">
        <f t="shared" si="205"/>
        <v>0</v>
      </c>
      <c r="AJ60" s="552"/>
      <c r="AK60" s="552">
        <f t="shared" ref="AK60" si="206">AK59*AK$54</f>
        <v>0</v>
      </c>
      <c r="AL60" s="552">
        <f t="shared" ref="AL60:AR60" si="207">AL59*AL$54</f>
        <v>0</v>
      </c>
      <c r="AM60" s="552">
        <f t="shared" si="207"/>
        <v>0</v>
      </c>
      <c r="AN60" s="552">
        <f t="shared" si="207"/>
        <v>0</v>
      </c>
      <c r="AO60" s="552">
        <f t="shared" si="207"/>
        <v>0</v>
      </c>
      <c r="AP60" s="552">
        <f t="shared" si="207"/>
        <v>0</v>
      </c>
      <c r="AQ60" s="552">
        <f t="shared" si="207"/>
        <v>0</v>
      </c>
      <c r="AR60" s="552">
        <f t="shared" si="207"/>
        <v>0</v>
      </c>
      <c r="AS60" s="552"/>
      <c r="AT60" s="552"/>
      <c r="AU60" s="552"/>
      <c r="AV60" s="552"/>
      <c r="AW60" s="552"/>
      <c r="AX60" s="552"/>
      <c r="AY60" s="552">
        <f t="shared" ref="AY60:AZ60" si="208">AY59*AY$54</f>
        <v>0</v>
      </c>
      <c r="AZ60" s="552">
        <f t="shared" si="208"/>
        <v>0</v>
      </c>
      <c r="BA60" s="552">
        <f t="shared" ref="BA60:BF60" si="209">BA59*BA$54</f>
        <v>0</v>
      </c>
      <c r="BB60" s="552">
        <f t="shared" si="209"/>
        <v>0</v>
      </c>
      <c r="BC60" s="552">
        <f t="shared" si="209"/>
        <v>0</v>
      </c>
      <c r="BD60" s="552">
        <f t="shared" si="209"/>
        <v>0</v>
      </c>
      <c r="BE60" s="552">
        <f t="shared" si="209"/>
        <v>0</v>
      </c>
      <c r="BF60" s="552">
        <f t="shared" si="209"/>
        <v>0</v>
      </c>
      <c r="BG60" s="552"/>
      <c r="BH60" s="552"/>
      <c r="BI60" s="552"/>
      <c r="BJ60" s="1118">
        <f>BJ59*BJ$54</f>
        <v>0</v>
      </c>
      <c r="BK60" s="531">
        <f t="shared" si="199"/>
        <v>0</v>
      </c>
      <c r="BL60" s="623"/>
      <c r="BM60" s="541"/>
      <c r="BN60" s="542"/>
      <c r="BO60" s="560">
        <f t="shared" si="187"/>
        <v>0</v>
      </c>
      <c r="BP60" s="565" t="e">
        <f t="shared" si="188"/>
        <v>#DIV/0!</v>
      </c>
      <c r="BQ60" s="560">
        <f t="shared" si="189"/>
        <v>0</v>
      </c>
      <c r="BR60" s="545">
        <f>BR58+BQ60</f>
        <v>0</v>
      </c>
      <c r="BS60" s="545">
        <f>BS58-BR60</f>
        <v>0</v>
      </c>
      <c r="BT60" s="545"/>
      <c r="BU60" s="1268">
        <f>_xlfn.AGGREGATE(9,6,S60,BQ60)</f>
        <v>0</v>
      </c>
      <c r="BV60" s="1328">
        <f>AY60</f>
        <v>0</v>
      </c>
      <c r="BW60" s="1329">
        <f t="shared" ref="BW60" si="210">BU60+BV60</f>
        <v>0</v>
      </c>
    </row>
    <row r="61" spans="1:126" s="547" customFormat="1" ht="15" customHeight="1">
      <c r="A61" s="955"/>
      <c r="B61" s="1332">
        <f>共同経理課!B61</f>
        <v>0</v>
      </c>
      <c r="C61" s="1326">
        <f>共同経理課!C61</f>
        <v>0</v>
      </c>
      <c r="D61" s="1326">
        <f>共同経理課!J61</f>
        <v>0</v>
      </c>
      <c r="E61" s="1327">
        <f>共同経理課!J61-共同経理課!J62</f>
        <v>0</v>
      </c>
      <c r="F61" s="1002" t="s">
        <v>97</v>
      </c>
      <c r="G61" s="525" t="e">
        <f>ROUNDDOWN($B61*$D61/$C61,3)</f>
        <v>#DIV/0!</v>
      </c>
      <c r="H61" s="525" t="e">
        <f>ROUNDDOWN($B61*$D61/$C61,3)</f>
        <v>#DIV/0!</v>
      </c>
      <c r="I61" s="525" t="e">
        <f>ROUNDDOWN($B61*$D61/$C61,3)</f>
        <v>#DIV/0!</v>
      </c>
      <c r="J61" s="525"/>
      <c r="K61" s="525" t="e">
        <f t="shared" ref="K61:M61" si="211">ROUNDDOWN($B61*$D61/$C61,3)</f>
        <v>#DIV/0!</v>
      </c>
      <c r="L61" s="525" t="e">
        <f t="shared" si="211"/>
        <v>#DIV/0!</v>
      </c>
      <c r="M61" s="525" t="e">
        <f t="shared" si="211"/>
        <v>#DIV/0!</v>
      </c>
      <c r="N61" s="525"/>
      <c r="O61" s="555" t="e">
        <f t="shared" si="186"/>
        <v>#DIV/0!</v>
      </c>
      <c r="P61" s="550"/>
      <c r="Q61" s="550"/>
      <c r="R61" s="566"/>
      <c r="S61" s="535" t="e">
        <f t="shared" si="191"/>
        <v>#DIV/0!</v>
      </c>
      <c r="T61" s="536" t="s">
        <v>97</v>
      </c>
      <c r="U61" s="1086">
        <f>E61</f>
        <v>0</v>
      </c>
      <c r="V61" s="552"/>
      <c r="W61" s="552"/>
      <c r="X61" s="1155"/>
      <c r="Y61" s="1155"/>
      <c r="Z61" s="1155"/>
      <c r="AA61" s="552"/>
      <c r="AB61" s="552"/>
      <c r="AC61" s="1155"/>
      <c r="AD61" s="552"/>
      <c r="AE61" s="552"/>
      <c r="AF61" s="552"/>
      <c r="AG61" s="552"/>
      <c r="AH61" s="552"/>
      <c r="AI61" s="552"/>
      <c r="AJ61" s="1155"/>
      <c r="AK61" s="552"/>
      <c r="AL61" s="552"/>
      <c r="AM61" s="552"/>
      <c r="AN61" s="552"/>
      <c r="AO61" s="552"/>
      <c r="AP61" s="552"/>
      <c r="AQ61" s="552"/>
      <c r="AR61" s="552"/>
      <c r="AS61" s="1155"/>
      <c r="AT61" s="1155"/>
      <c r="AU61" s="1155"/>
      <c r="AV61" s="1155"/>
      <c r="AW61" s="1155"/>
      <c r="AX61" s="1155"/>
      <c r="AY61" s="552"/>
      <c r="AZ61" s="552"/>
      <c r="BA61" s="552"/>
      <c r="BB61" s="552"/>
      <c r="BC61" s="552"/>
      <c r="BD61" s="552"/>
      <c r="BE61" s="552"/>
      <c r="BF61" s="552"/>
      <c r="BG61" s="552"/>
      <c r="BH61" s="1155"/>
      <c r="BI61" s="1155"/>
      <c r="BJ61" s="1118">
        <f>E61</f>
        <v>0</v>
      </c>
      <c r="BK61" s="531">
        <f t="shared" si="199"/>
        <v>0</v>
      </c>
      <c r="BL61" s="623"/>
      <c r="BM61" s="541"/>
      <c r="BN61" s="542"/>
      <c r="BO61" s="534">
        <f t="shared" si="187"/>
        <v>0</v>
      </c>
      <c r="BP61" s="565" t="e">
        <f t="shared" si="188"/>
        <v>#DIV/0!</v>
      </c>
      <c r="BQ61" s="560">
        <f t="shared" si="189"/>
        <v>0</v>
      </c>
      <c r="BR61" s="545"/>
      <c r="BS61" s="545"/>
      <c r="BT61" s="545">
        <v>5</v>
      </c>
      <c r="BU61" s="1269"/>
      <c r="BV61" s="1328"/>
      <c r="BW61" s="1329"/>
    </row>
    <row r="62" spans="1:126" s="547" customFormat="1" ht="20.25" customHeight="1">
      <c r="A62" s="955" t="s">
        <v>133</v>
      </c>
      <c r="B62" s="1332"/>
      <c r="C62" s="1326"/>
      <c r="D62" s="1326"/>
      <c r="E62" s="1359"/>
      <c r="F62" s="1009" t="s">
        <v>99</v>
      </c>
      <c r="G62" s="570" t="e">
        <f>ROUNDDOWN(G$52*G61,0)</f>
        <v>#DIV/0!</v>
      </c>
      <c r="H62" s="570" t="e">
        <f>ROUNDDOWN(H$52*H61,0)</f>
        <v>#DIV/0!</v>
      </c>
      <c r="I62" s="570" t="e">
        <f>ROUNDDOWN(I$52*I61,0)</f>
        <v>#DIV/0!</v>
      </c>
      <c r="J62" s="570">
        <f>ROUNDDOWN(J$7*J61,0)</f>
        <v>0</v>
      </c>
      <c r="K62" s="570"/>
      <c r="L62" s="570"/>
      <c r="M62" s="570"/>
      <c r="N62" s="550"/>
      <c r="O62" s="571" t="e">
        <f t="shared" si="186"/>
        <v>#DIV/0!</v>
      </c>
      <c r="P62" s="570">
        <f>P$54*P61</f>
        <v>0</v>
      </c>
      <c r="Q62" s="570">
        <f t="shared" ref="Q62" si="212">Q$54*Q61</f>
        <v>0</v>
      </c>
      <c r="R62" s="572"/>
      <c r="S62" s="535" t="e">
        <f t="shared" si="191"/>
        <v>#DIV/0!</v>
      </c>
      <c r="T62" s="575" t="s">
        <v>99</v>
      </c>
      <c r="U62" s="1086">
        <f>U61*U$54</f>
        <v>0</v>
      </c>
      <c r="V62" s="1090">
        <f t="shared" ref="V62" si="213">V61*V$54</f>
        <v>0</v>
      </c>
      <c r="W62" s="1090">
        <f t="shared" ref="W62" si="214">W61*W$54</f>
        <v>0</v>
      </c>
      <c r="X62" s="1090"/>
      <c r="Y62" s="1090"/>
      <c r="Z62" s="1090"/>
      <c r="AA62" s="1090">
        <f>AA61*AA$54</f>
        <v>0</v>
      </c>
      <c r="AB62" s="1090">
        <f>AB61*AB$54</f>
        <v>0</v>
      </c>
      <c r="AC62" s="1090"/>
      <c r="AD62" s="1090">
        <f t="shared" ref="AD62" si="215">AD61*AD$54</f>
        <v>0</v>
      </c>
      <c r="AE62" s="1090">
        <f t="shared" ref="AE62:AI62" si="216">AE61*AE$54</f>
        <v>0</v>
      </c>
      <c r="AF62" s="1090">
        <f t="shared" si="216"/>
        <v>0</v>
      </c>
      <c r="AG62" s="1090">
        <f t="shared" si="216"/>
        <v>0</v>
      </c>
      <c r="AH62" s="1090">
        <f t="shared" si="216"/>
        <v>0</v>
      </c>
      <c r="AI62" s="1090">
        <f t="shared" si="216"/>
        <v>0</v>
      </c>
      <c r="AJ62" s="1090"/>
      <c r="AK62" s="1090">
        <f t="shared" ref="AK62" si="217">AK61*AK$54</f>
        <v>0</v>
      </c>
      <c r="AL62" s="1090">
        <f t="shared" ref="AL62:AR62" si="218">AL61*AL$54</f>
        <v>0</v>
      </c>
      <c r="AM62" s="1090">
        <f t="shared" si="218"/>
        <v>0</v>
      </c>
      <c r="AN62" s="1090">
        <f t="shared" si="218"/>
        <v>0</v>
      </c>
      <c r="AO62" s="1090">
        <f t="shared" si="218"/>
        <v>0</v>
      </c>
      <c r="AP62" s="1090">
        <f t="shared" si="218"/>
        <v>0</v>
      </c>
      <c r="AQ62" s="1090">
        <f t="shared" si="218"/>
        <v>0</v>
      </c>
      <c r="AR62" s="1090">
        <f t="shared" si="218"/>
        <v>0</v>
      </c>
      <c r="AS62" s="1090"/>
      <c r="AT62" s="1090"/>
      <c r="AU62" s="1090"/>
      <c r="AV62" s="1090"/>
      <c r="AW62" s="1090"/>
      <c r="AX62" s="1090"/>
      <c r="AY62" s="1090">
        <f t="shared" ref="AY62:AZ62" si="219">AY61*AY$54</f>
        <v>0</v>
      </c>
      <c r="AZ62" s="1090">
        <f t="shared" si="219"/>
        <v>0</v>
      </c>
      <c r="BA62" s="1090">
        <f t="shared" ref="BA62:BF62" si="220">BA61*BA$54</f>
        <v>0</v>
      </c>
      <c r="BB62" s="1090">
        <f t="shared" si="220"/>
        <v>0</v>
      </c>
      <c r="BC62" s="1090">
        <f t="shared" si="220"/>
        <v>0</v>
      </c>
      <c r="BD62" s="1090">
        <f t="shared" si="220"/>
        <v>0</v>
      </c>
      <c r="BE62" s="1090">
        <f t="shared" si="220"/>
        <v>0</v>
      </c>
      <c r="BF62" s="1090">
        <f t="shared" si="220"/>
        <v>0</v>
      </c>
      <c r="BG62" s="1090"/>
      <c r="BH62" s="1090"/>
      <c r="BI62" s="1090"/>
      <c r="BJ62" s="1173">
        <f>BJ61*BJ$54</f>
        <v>0</v>
      </c>
      <c r="BK62" s="531">
        <f t="shared" si="199"/>
        <v>0</v>
      </c>
      <c r="BL62" s="623"/>
      <c r="BM62" s="541"/>
      <c r="BN62" s="542"/>
      <c r="BO62" s="560">
        <f t="shared" si="187"/>
        <v>0</v>
      </c>
      <c r="BP62" s="565" t="e">
        <f t="shared" si="188"/>
        <v>#DIV/0!</v>
      </c>
      <c r="BQ62" s="560">
        <f t="shared" si="189"/>
        <v>0</v>
      </c>
      <c r="BR62" s="545">
        <f>BR60+BQ62</f>
        <v>0</v>
      </c>
      <c r="BS62" s="545">
        <f>BS60-BR62</f>
        <v>0</v>
      </c>
      <c r="BT62" s="545"/>
      <c r="BU62" s="1268">
        <f>_xlfn.AGGREGATE(9,6,S62,BQ62)</f>
        <v>0</v>
      </c>
      <c r="BV62" s="1328">
        <f>AY62</f>
        <v>0</v>
      </c>
      <c r="BW62" s="1329">
        <f t="shared" ref="BW62" si="221">BU62+BV62</f>
        <v>0</v>
      </c>
    </row>
    <row r="63" spans="1:126" s="547" customFormat="1" ht="15" customHeight="1">
      <c r="A63" s="1226" t="s">
        <v>100</v>
      </c>
      <c r="B63" s="1336">
        <f>SUM(B57:B62)</f>
        <v>0</v>
      </c>
      <c r="C63" s="1337">
        <f t="shared" ref="C63:E63" si="222">SUM(C57:C62)</f>
        <v>0</v>
      </c>
      <c r="D63" s="1337">
        <f t="shared" si="222"/>
        <v>0</v>
      </c>
      <c r="E63" s="1338">
        <f t="shared" si="222"/>
        <v>0</v>
      </c>
      <c r="F63" s="589" t="s">
        <v>97</v>
      </c>
      <c r="G63" s="581" t="e">
        <f t="shared" ref="G63:H63" si="223">G57+G59+G61</f>
        <v>#DIV/0!</v>
      </c>
      <c r="H63" s="581" t="e">
        <f t="shared" si="223"/>
        <v>#DIV/0!</v>
      </c>
      <c r="I63" s="581" t="e">
        <f t="shared" ref="I63" si="224">I57+I59+I61</f>
        <v>#DIV/0!</v>
      </c>
      <c r="J63" s="581">
        <f t="shared" ref="J63:K63" si="225">J57+J59+J61</f>
        <v>0</v>
      </c>
      <c r="K63" s="581" t="e">
        <f t="shared" si="225"/>
        <v>#DIV/0!</v>
      </c>
      <c r="L63" s="581" t="e">
        <f t="shared" ref="L63" si="226">L57+L59+L61</f>
        <v>#DIV/0!</v>
      </c>
      <c r="M63" s="581" t="e">
        <f t="shared" ref="M63:N63" si="227">M57+M59+M61</f>
        <v>#DIV/0!</v>
      </c>
      <c r="N63" s="581">
        <f t="shared" si="227"/>
        <v>0</v>
      </c>
      <c r="O63" s="585" t="e">
        <f t="shared" si="186"/>
        <v>#DIV/0!</v>
      </c>
      <c r="P63" s="581">
        <f t="shared" ref="P63:Q63" si="228">P57+P59+P61</f>
        <v>0</v>
      </c>
      <c r="Q63" s="581">
        <f t="shared" si="228"/>
        <v>0</v>
      </c>
      <c r="R63" s="587"/>
      <c r="S63" s="535" t="e">
        <f t="shared" si="191"/>
        <v>#DIV/0!</v>
      </c>
      <c r="T63" s="589" t="s">
        <v>97</v>
      </c>
      <c r="U63" s="590">
        <f t="shared" ref="U63:V63" si="229">U57+U59+U61</f>
        <v>0</v>
      </c>
      <c r="V63" s="581">
        <f t="shared" si="229"/>
        <v>0</v>
      </c>
      <c r="W63" s="581">
        <f t="shared" ref="W63:BI63" si="230">W57+W59+W61</f>
        <v>0</v>
      </c>
      <c r="X63" s="1156">
        <f t="shared" si="230"/>
        <v>0</v>
      </c>
      <c r="Y63" s="1156">
        <f t="shared" si="230"/>
        <v>0</v>
      </c>
      <c r="Z63" s="1156">
        <f t="shared" si="230"/>
        <v>0</v>
      </c>
      <c r="AA63" s="581">
        <f t="shared" si="230"/>
        <v>0</v>
      </c>
      <c r="AB63" s="581">
        <f t="shared" si="230"/>
        <v>0</v>
      </c>
      <c r="AC63" s="1156">
        <f t="shared" si="230"/>
        <v>0</v>
      </c>
      <c r="AD63" s="581">
        <f t="shared" si="230"/>
        <v>0</v>
      </c>
      <c r="AE63" s="581">
        <f t="shared" si="230"/>
        <v>0</v>
      </c>
      <c r="AF63" s="581">
        <f t="shared" si="230"/>
        <v>0</v>
      </c>
      <c r="AG63" s="581">
        <f t="shared" si="230"/>
        <v>0</v>
      </c>
      <c r="AH63" s="581">
        <f t="shared" si="230"/>
        <v>0</v>
      </c>
      <c r="AI63" s="581">
        <f t="shared" si="230"/>
        <v>0</v>
      </c>
      <c r="AJ63" s="1156">
        <f t="shared" si="230"/>
        <v>0</v>
      </c>
      <c r="AK63" s="581">
        <f t="shared" si="230"/>
        <v>0</v>
      </c>
      <c r="AL63" s="581">
        <f t="shared" si="230"/>
        <v>0</v>
      </c>
      <c r="AM63" s="581">
        <f t="shared" si="230"/>
        <v>0</v>
      </c>
      <c r="AN63" s="581">
        <f t="shared" si="230"/>
        <v>0</v>
      </c>
      <c r="AO63" s="581">
        <f t="shared" si="230"/>
        <v>0</v>
      </c>
      <c r="AP63" s="581">
        <f t="shared" si="230"/>
        <v>0</v>
      </c>
      <c r="AQ63" s="581">
        <f t="shared" si="230"/>
        <v>0</v>
      </c>
      <c r="AR63" s="581">
        <f t="shared" si="230"/>
        <v>0</v>
      </c>
      <c r="AS63" s="1156">
        <f t="shared" si="230"/>
        <v>0</v>
      </c>
      <c r="AT63" s="1156">
        <f t="shared" si="230"/>
        <v>0</v>
      </c>
      <c r="AU63" s="1156">
        <f t="shared" si="230"/>
        <v>0</v>
      </c>
      <c r="AV63" s="1156">
        <f t="shared" si="230"/>
        <v>0</v>
      </c>
      <c r="AW63" s="1156">
        <f t="shared" si="230"/>
        <v>0</v>
      </c>
      <c r="AX63" s="1156">
        <f t="shared" si="230"/>
        <v>0</v>
      </c>
      <c r="AY63" s="581">
        <f t="shared" si="230"/>
        <v>0</v>
      </c>
      <c r="AZ63" s="581">
        <f t="shared" si="230"/>
        <v>0</v>
      </c>
      <c r="BA63" s="581">
        <f t="shared" si="230"/>
        <v>0</v>
      </c>
      <c r="BB63" s="581">
        <f t="shared" si="230"/>
        <v>0</v>
      </c>
      <c r="BC63" s="581">
        <f t="shared" si="230"/>
        <v>0</v>
      </c>
      <c r="BD63" s="581">
        <f t="shared" si="230"/>
        <v>0</v>
      </c>
      <c r="BE63" s="581">
        <f t="shared" si="230"/>
        <v>0</v>
      </c>
      <c r="BF63" s="581">
        <f t="shared" si="230"/>
        <v>0</v>
      </c>
      <c r="BG63" s="581">
        <f t="shared" si="230"/>
        <v>0</v>
      </c>
      <c r="BH63" s="1156">
        <f t="shared" si="230"/>
        <v>0</v>
      </c>
      <c r="BI63" s="1156">
        <f t="shared" si="230"/>
        <v>0</v>
      </c>
      <c r="BJ63" s="581">
        <f t="shared" ref="BJ63" si="231">BJ57+BJ59+BJ61</f>
        <v>0</v>
      </c>
      <c r="BK63" s="585">
        <f>BK57+BK59+BK61</f>
        <v>0</v>
      </c>
      <c r="BL63" s="623"/>
      <c r="BM63" s="541"/>
      <c r="BN63" s="542"/>
      <c r="BO63" s="544">
        <f t="shared" si="187"/>
        <v>0</v>
      </c>
      <c r="BP63" s="594" t="e">
        <f t="shared" si="188"/>
        <v>#DIV/0!</v>
      </c>
      <c r="BQ63" s="544">
        <f t="shared" si="189"/>
        <v>0</v>
      </c>
      <c r="BR63" s="545"/>
      <c r="BS63" s="545"/>
      <c r="BT63" s="545">
        <v>6</v>
      </c>
      <c r="BU63" s="1269"/>
      <c r="BV63" s="1328"/>
      <c r="BW63" s="1329"/>
    </row>
    <row r="64" spans="1:126" s="547" customFormat="1" ht="20.25" customHeight="1">
      <c r="A64" s="1227"/>
      <c r="B64" s="1336"/>
      <c r="C64" s="1337"/>
      <c r="D64" s="1337"/>
      <c r="E64" s="1338"/>
      <c r="F64" s="606" t="s">
        <v>99</v>
      </c>
      <c r="G64" s="596" t="e">
        <f>G58+G60+G62</f>
        <v>#DIV/0!</v>
      </c>
      <c r="H64" s="596" t="e">
        <f t="shared" ref="H64:I64" si="232">H58+H60+H62</f>
        <v>#DIV/0!</v>
      </c>
      <c r="I64" s="596" t="e">
        <f t="shared" si="232"/>
        <v>#DIV/0!</v>
      </c>
      <c r="J64" s="597">
        <f t="shared" ref="J64:K64" si="233">J58+J60+J62</f>
        <v>0</v>
      </c>
      <c r="K64" s="597">
        <f t="shared" si="233"/>
        <v>0</v>
      </c>
      <c r="L64" s="597">
        <f t="shared" ref="L64" si="234">L58+L60+L62</f>
        <v>0</v>
      </c>
      <c r="M64" s="597">
        <f t="shared" ref="M64:N64" si="235">M58+M60+M62</f>
        <v>0</v>
      </c>
      <c r="N64" s="597">
        <f t="shared" si="235"/>
        <v>0</v>
      </c>
      <c r="O64" s="602" t="e">
        <f t="shared" si="186"/>
        <v>#DIV/0!</v>
      </c>
      <c r="P64" s="596">
        <f t="shared" ref="P64:R64" si="236">P58+P60+P62</f>
        <v>0</v>
      </c>
      <c r="Q64" s="596">
        <f t="shared" ref="Q64" si="237">Q58+Q60+Q62</f>
        <v>0</v>
      </c>
      <c r="R64" s="601">
        <f t="shared" si="236"/>
        <v>0</v>
      </c>
      <c r="S64" s="535" t="e">
        <f t="shared" si="191"/>
        <v>#DIV/0!</v>
      </c>
      <c r="T64" s="606" t="s">
        <v>99</v>
      </c>
      <c r="U64" s="607">
        <f t="shared" ref="U64:V64" si="238">U58+U60+U62</f>
        <v>0</v>
      </c>
      <c r="V64" s="596">
        <f t="shared" si="238"/>
        <v>0</v>
      </c>
      <c r="W64" s="596">
        <f t="shared" ref="W64:BI64" si="239">W58+W60+W62</f>
        <v>0</v>
      </c>
      <c r="X64" s="596">
        <f t="shared" si="239"/>
        <v>0</v>
      </c>
      <c r="Y64" s="596">
        <f t="shared" si="239"/>
        <v>0</v>
      </c>
      <c r="Z64" s="596">
        <f t="shared" si="239"/>
        <v>0</v>
      </c>
      <c r="AA64" s="596">
        <f t="shared" si="239"/>
        <v>0</v>
      </c>
      <c r="AB64" s="596">
        <f t="shared" si="239"/>
        <v>0</v>
      </c>
      <c r="AC64" s="596">
        <f t="shared" si="239"/>
        <v>0</v>
      </c>
      <c r="AD64" s="596">
        <f t="shared" si="239"/>
        <v>0</v>
      </c>
      <c r="AE64" s="596">
        <f t="shared" si="239"/>
        <v>0</v>
      </c>
      <c r="AF64" s="596">
        <f t="shared" si="239"/>
        <v>0</v>
      </c>
      <c r="AG64" s="596">
        <f t="shared" si="239"/>
        <v>0</v>
      </c>
      <c r="AH64" s="596">
        <f t="shared" si="239"/>
        <v>0</v>
      </c>
      <c r="AI64" s="596">
        <f t="shared" si="239"/>
        <v>0</v>
      </c>
      <c r="AJ64" s="596">
        <f t="shared" si="239"/>
        <v>0</v>
      </c>
      <c r="AK64" s="596">
        <f t="shared" si="239"/>
        <v>0</v>
      </c>
      <c r="AL64" s="596">
        <f t="shared" si="239"/>
        <v>0</v>
      </c>
      <c r="AM64" s="596">
        <f t="shared" si="239"/>
        <v>0</v>
      </c>
      <c r="AN64" s="596">
        <f t="shared" si="239"/>
        <v>0</v>
      </c>
      <c r="AO64" s="596">
        <f t="shared" si="239"/>
        <v>0</v>
      </c>
      <c r="AP64" s="596">
        <f t="shared" si="239"/>
        <v>0</v>
      </c>
      <c r="AQ64" s="596">
        <f t="shared" si="239"/>
        <v>0</v>
      </c>
      <c r="AR64" s="596">
        <f t="shared" si="239"/>
        <v>0</v>
      </c>
      <c r="AS64" s="596">
        <f t="shared" si="239"/>
        <v>0</v>
      </c>
      <c r="AT64" s="596">
        <f t="shared" si="239"/>
        <v>0</v>
      </c>
      <c r="AU64" s="596">
        <f t="shared" si="239"/>
        <v>0</v>
      </c>
      <c r="AV64" s="596">
        <f t="shared" si="239"/>
        <v>0</v>
      </c>
      <c r="AW64" s="596">
        <f t="shared" si="239"/>
        <v>0</v>
      </c>
      <c r="AX64" s="596">
        <f t="shared" si="239"/>
        <v>0</v>
      </c>
      <c r="AY64" s="596">
        <f t="shared" si="239"/>
        <v>0</v>
      </c>
      <c r="AZ64" s="596">
        <f t="shared" si="239"/>
        <v>0</v>
      </c>
      <c r="BA64" s="596">
        <f t="shared" si="239"/>
        <v>0</v>
      </c>
      <c r="BB64" s="596">
        <f t="shared" si="239"/>
        <v>0</v>
      </c>
      <c r="BC64" s="596">
        <f t="shared" si="239"/>
        <v>0</v>
      </c>
      <c r="BD64" s="596">
        <f t="shared" si="239"/>
        <v>0</v>
      </c>
      <c r="BE64" s="596">
        <f t="shared" si="239"/>
        <v>0</v>
      </c>
      <c r="BF64" s="596">
        <f t="shared" si="239"/>
        <v>0</v>
      </c>
      <c r="BG64" s="596">
        <f t="shared" si="239"/>
        <v>0</v>
      </c>
      <c r="BH64" s="596">
        <f t="shared" si="239"/>
        <v>0</v>
      </c>
      <c r="BI64" s="596">
        <f t="shared" si="239"/>
        <v>0</v>
      </c>
      <c r="BJ64" s="596">
        <f t="shared" ref="BJ64" si="240">BJ58+BJ60+BJ62</f>
        <v>0</v>
      </c>
      <c r="BK64" s="602">
        <f>BK58+BK60+BK62</f>
        <v>0</v>
      </c>
      <c r="BL64" s="623"/>
      <c r="BM64" s="541"/>
      <c r="BN64" s="542"/>
      <c r="BO64" s="579">
        <f t="shared" si="187"/>
        <v>0</v>
      </c>
      <c r="BP64" s="609" t="e">
        <f t="shared" si="188"/>
        <v>#DIV/0!</v>
      </c>
      <c r="BQ64" s="579">
        <f t="shared" si="189"/>
        <v>0</v>
      </c>
      <c r="BR64" s="610" t="str">
        <f>IF(BR62=BQ64,"○","×")</f>
        <v>○</v>
      </c>
      <c r="BS64" s="545"/>
      <c r="BT64" s="545"/>
      <c r="BU64" s="1355">
        <f>_xlfn.AGGREGATE(9,6,S64,BQ64)</f>
        <v>0</v>
      </c>
      <c r="BV64" s="1355">
        <f>AY64</f>
        <v>0</v>
      </c>
      <c r="BW64" s="1355">
        <f t="shared" ref="BW64" si="241">BU64+BV64</f>
        <v>0</v>
      </c>
    </row>
    <row r="65" spans="1:126" s="547" customFormat="1" ht="15" customHeight="1">
      <c r="A65" s="955"/>
      <c r="B65" s="1332">
        <f>共同経理課!B65</f>
        <v>0</v>
      </c>
      <c r="C65" s="1326">
        <f>共同経理課!C65</f>
        <v>0</v>
      </c>
      <c r="D65" s="1326">
        <f>共同経理課!J65</f>
        <v>0</v>
      </c>
      <c r="E65" s="1327">
        <f>共同経理課!J65-共同経理課!J66</f>
        <v>0</v>
      </c>
      <c r="F65" s="1002" t="s">
        <v>97</v>
      </c>
      <c r="G65" s="525" t="e">
        <f>ROUNDDOWN($B65*$D65/$C65,3)</f>
        <v>#DIV/0!</v>
      </c>
      <c r="H65" s="525" t="e">
        <f>ROUNDDOWN($B65*$D65/$C65,3)</f>
        <v>#DIV/0!</v>
      </c>
      <c r="I65" s="525" t="e">
        <f>ROUNDDOWN($B65*$D65/$C65,3)</f>
        <v>#DIV/0!</v>
      </c>
      <c r="J65" s="525"/>
      <c r="K65" s="525" t="e">
        <f t="shared" ref="K65:M65" si="242">ROUNDDOWN($B65*$D65/$C65,3)</f>
        <v>#DIV/0!</v>
      </c>
      <c r="L65" s="525" t="e">
        <f t="shared" si="242"/>
        <v>#DIV/0!</v>
      </c>
      <c r="M65" s="525" t="e">
        <f t="shared" si="242"/>
        <v>#DIV/0!</v>
      </c>
      <c r="N65" s="525"/>
      <c r="O65" s="531" t="e">
        <f t="shared" si="186"/>
        <v>#DIV/0!</v>
      </c>
      <c r="P65" s="526"/>
      <c r="Q65" s="526"/>
      <c r="R65" s="533"/>
      <c r="S65" s="535" t="e">
        <f t="shared" si="191"/>
        <v>#DIV/0!</v>
      </c>
      <c r="T65" s="536" t="s">
        <v>97</v>
      </c>
      <c r="U65" s="1085">
        <f>E65</f>
        <v>0</v>
      </c>
      <c r="V65" s="1089"/>
      <c r="W65" s="1089"/>
      <c r="X65" s="1154"/>
      <c r="Y65" s="1154"/>
      <c r="Z65" s="1154"/>
      <c r="AA65" s="1089"/>
      <c r="AB65" s="1089"/>
      <c r="AC65" s="1154"/>
      <c r="AD65" s="1089"/>
      <c r="AE65" s="1089"/>
      <c r="AF65" s="1089"/>
      <c r="AG65" s="1089"/>
      <c r="AH65" s="1089"/>
      <c r="AI65" s="1089"/>
      <c r="AJ65" s="1154"/>
      <c r="AK65" s="1089"/>
      <c r="AL65" s="1089"/>
      <c r="AM65" s="1089"/>
      <c r="AN65" s="1089"/>
      <c r="AO65" s="1089"/>
      <c r="AP65" s="1089"/>
      <c r="AQ65" s="1089"/>
      <c r="AR65" s="1089"/>
      <c r="AS65" s="1154"/>
      <c r="AT65" s="1154"/>
      <c r="AU65" s="1154"/>
      <c r="AV65" s="1154"/>
      <c r="AW65" s="1154"/>
      <c r="AX65" s="1154"/>
      <c r="AY65" s="1089"/>
      <c r="AZ65" s="1089"/>
      <c r="BA65" s="1089"/>
      <c r="BB65" s="1089"/>
      <c r="BC65" s="1089"/>
      <c r="BD65" s="1089"/>
      <c r="BE65" s="1089"/>
      <c r="BF65" s="1089"/>
      <c r="BG65" s="1089"/>
      <c r="BH65" s="1154"/>
      <c r="BI65" s="1154"/>
      <c r="BJ65" s="1172">
        <f>E65</f>
        <v>0</v>
      </c>
      <c r="BK65" s="531">
        <f>SUM(U65:BJ65)</f>
        <v>0</v>
      </c>
      <c r="BL65" s="623"/>
      <c r="BM65" s="541"/>
      <c r="BN65" s="542"/>
      <c r="BO65" s="544">
        <f t="shared" si="187"/>
        <v>0</v>
      </c>
      <c r="BP65" s="565" t="e">
        <f t="shared" si="188"/>
        <v>#DIV/0!</v>
      </c>
      <c r="BQ65" s="544">
        <f t="shared" si="189"/>
        <v>0</v>
      </c>
      <c r="BR65" s="545"/>
      <c r="BS65" s="545"/>
      <c r="BU65" s="1355"/>
      <c r="BV65" s="1355"/>
      <c r="BW65" s="1355"/>
    </row>
    <row r="66" spans="1:126" s="547" customFormat="1" ht="20.25" customHeight="1">
      <c r="A66" s="548" t="s">
        <v>134</v>
      </c>
      <c r="B66" s="1332"/>
      <c r="C66" s="1326"/>
      <c r="D66" s="1326"/>
      <c r="E66" s="1359"/>
      <c r="F66" s="1003" t="s">
        <v>99</v>
      </c>
      <c r="G66" s="550" t="e">
        <f>ROUNDDOWN(G$52*G65,0)</f>
        <v>#DIV/0!</v>
      </c>
      <c r="H66" s="550" t="e">
        <f>ROUNDDOWN(H$52*H65,0)</f>
        <v>#DIV/0!</v>
      </c>
      <c r="I66" s="550" t="e">
        <f>ROUNDDOWN(I$52*I65,0)</f>
        <v>#DIV/0!</v>
      </c>
      <c r="J66" s="550">
        <f>ROUNDDOWN(J$7*J65,0)</f>
        <v>0</v>
      </c>
      <c r="K66" s="550"/>
      <c r="L66" s="550"/>
      <c r="M66" s="550"/>
      <c r="N66" s="550"/>
      <c r="O66" s="555" t="e">
        <f t="shared" si="186"/>
        <v>#DIV/0!</v>
      </c>
      <c r="P66" s="550">
        <f>P$54*P65</f>
        <v>0</v>
      </c>
      <c r="Q66" s="550">
        <f t="shared" ref="Q66" si="243">Q$54*Q65</f>
        <v>0</v>
      </c>
      <c r="R66" s="559"/>
      <c r="S66" s="535" t="e">
        <f t="shared" si="191"/>
        <v>#DIV/0!</v>
      </c>
      <c r="T66" s="1070" t="s">
        <v>99</v>
      </c>
      <c r="U66" s="1086">
        <f>U65*U$54</f>
        <v>0</v>
      </c>
      <c r="V66" s="552">
        <f t="shared" ref="V66:W66" si="244">V65*V$54</f>
        <v>0</v>
      </c>
      <c r="W66" s="1118">
        <f t="shared" si="244"/>
        <v>0</v>
      </c>
      <c r="X66" s="552"/>
      <c r="Y66" s="552"/>
      <c r="Z66" s="552"/>
      <c r="AA66" s="552">
        <f>AA65*AA$54</f>
        <v>0</v>
      </c>
      <c r="AB66" s="552">
        <f>AB65*AB$54</f>
        <v>0</v>
      </c>
      <c r="AC66" s="552"/>
      <c r="AD66" s="552">
        <f t="shared" ref="AD66:AI66" si="245">AD65*AD$54</f>
        <v>0</v>
      </c>
      <c r="AE66" s="552">
        <f t="shared" si="245"/>
        <v>0</v>
      </c>
      <c r="AF66" s="552">
        <f t="shared" si="245"/>
        <v>0</v>
      </c>
      <c r="AG66" s="552">
        <f t="shared" si="245"/>
        <v>0</v>
      </c>
      <c r="AH66" s="552">
        <f t="shared" si="245"/>
        <v>0</v>
      </c>
      <c r="AI66" s="552">
        <f t="shared" si="245"/>
        <v>0</v>
      </c>
      <c r="AJ66" s="552"/>
      <c r="AK66" s="552">
        <f t="shared" ref="AK66:AR66" si="246">AK65*AK$54</f>
        <v>0</v>
      </c>
      <c r="AL66" s="552">
        <f t="shared" si="246"/>
        <v>0</v>
      </c>
      <c r="AM66" s="552">
        <f t="shared" si="246"/>
        <v>0</v>
      </c>
      <c r="AN66" s="552">
        <f t="shared" si="246"/>
        <v>0</v>
      </c>
      <c r="AO66" s="552">
        <f t="shared" si="246"/>
        <v>0</v>
      </c>
      <c r="AP66" s="552">
        <f t="shared" si="246"/>
        <v>0</v>
      </c>
      <c r="AQ66" s="552">
        <f t="shared" si="246"/>
        <v>0</v>
      </c>
      <c r="AR66" s="552">
        <f t="shared" si="246"/>
        <v>0</v>
      </c>
      <c r="AS66" s="552"/>
      <c r="AT66" s="552"/>
      <c r="AU66" s="552"/>
      <c r="AV66" s="552"/>
      <c r="AW66" s="552"/>
      <c r="AX66" s="552"/>
      <c r="AY66" s="552">
        <f t="shared" ref="AY66:BF66" si="247">AY65*AY$54</f>
        <v>0</v>
      </c>
      <c r="AZ66" s="552">
        <f t="shared" si="247"/>
        <v>0</v>
      </c>
      <c r="BA66" s="552">
        <f t="shared" si="247"/>
        <v>0</v>
      </c>
      <c r="BB66" s="552">
        <f t="shared" si="247"/>
        <v>0</v>
      </c>
      <c r="BC66" s="552">
        <f t="shared" si="247"/>
        <v>0</v>
      </c>
      <c r="BD66" s="552">
        <f t="shared" si="247"/>
        <v>0</v>
      </c>
      <c r="BE66" s="552">
        <f t="shared" si="247"/>
        <v>0</v>
      </c>
      <c r="BF66" s="552">
        <f t="shared" si="247"/>
        <v>0</v>
      </c>
      <c r="BG66" s="552"/>
      <c r="BH66" s="552"/>
      <c r="BI66" s="552"/>
      <c r="BJ66" s="1118">
        <f>BJ65*BJ$54</f>
        <v>0</v>
      </c>
      <c r="BK66" s="531">
        <f t="shared" ref="BK66:BK70" si="248">SUM(U66:BJ66)</f>
        <v>0</v>
      </c>
      <c r="BL66" s="623"/>
      <c r="BM66" s="541"/>
      <c r="BN66" s="542"/>
      <c r="BO66" s="560">
        <f t="shared" si="187"/>
        <v>0</v>
      </c>
      <c r="BP66" s="565" t="e">
        <f t="shared" si="188"/>
        <v>#DIV/0!</v>
      </c>
      <c r="BQ66" s="560">
        <f t="shared" si="189"/>
        <v>0</v>
      </c>
      <c r="BR66" s="545">
        <f>BR62+BQ66</f>
        <v>0</v>
      </c>
      <c r="BS66" s="545">
        <f>BS62-BR66</f>
        <v>0</v>
      </c>
      <c r="BU66" s="1268">
        <f>_xlfn.AGGREGATE(9,6,S66,BQ66)</f>
        <v>0</v>
      </c>
      <c r="BV66" s="1328">
        <f>AY66</f>
        <v>0</v>
      </c>
      <c r="BW66" s="1329">
        <f t="shared" ref="BW66" si="249">BU66+BV66</f>
        <v>0</v>
      </c>
    </row>
    <row r="67" spans="1:126" s="547" customFormat="1" ht="15" customHeight="1">
      <c r="A67" s="955"/>
      <c r="B67" s="1332">
        <f>共同経理課!B67</f>
        <v>0</v>
      </c>
      <c r="C67" s="1326">
        <f>共同経理課!C67</f>
        <v>0</v>
      </c>
      <c r="D67" s="1326">
        <f>共同経理課!J67</f>
        <v>0</v>
      </c>
      <c r="E67" s="1327">
        <f>共同経理課!J67-共同経理課!J68</f>
        <v>0</v>
      </c>
      <c r="F67" s="1002" t="s">
        <v>97</v>
      </c>
      <c r="G67" s="525" t="e">
        <f>ROUNDDOWN($B67*$D67/$C67,3)</f>
        <v>#DIV/0!</v>
      </c>
      <c r="H67" s="525" t="e">
        <f>ROUNDDOWN($B67*$D67/$C67,3)</f>
        <v>#DIV/0!</v>
      </c>
      <c r="I67" s="525" t="e">
        <f>ROUNDDOWN($B67*$D67/$C67,3)</f>
        <v>#DIV/0!</v>
      </c>
      <c r="J67" s="525"/>
      <c r="K67" s="525" t="e">
        <f t="shared" ref="K67:M67" si="250">ROUNDDOWN($B67*$D67/$C67,3)</f>
        <v>#DIV/0!</v>
      </c>
      <c r="L67" s="525" t="e">
        <f t="shared" si="250"/>
        <v>#DIV/0!</v>
      </c>
      <c r="M67" s="525" t="e">
        <f t="shared" si="250"/>
        <v>#DIV/0!</v>
      </c>
      <c r="N67" s="525"/>
      <c r="O67" s="555" t="e">
        <f t="shared" si="186"/>
        <v>#DIV/0!</v>
      </c>
      <c r="P67" s="550"/>
      <c r="Q67" s="550"/>
      <c r="R67" s="566"/>
      <c r="S67" s="535" t="e">
        <f t="shared" si="191"/>
        <v>#DIV/0!</v>
      </c>
      <c r="T67" s="536" t="s">
        <v>97</v>
      </c>
      <c r="U67" s="1086">
        <f>E67</f>
        <v>0</v>
      </c>
      <c r="V67" s="552"/>
      <c r="W67" s="552"/>
      <c r="X67" s="1155"/>
      <c r="Y67" s="1155"/>
      <c r="Z67" s="1155"/>
      <c r="AA67" s="552"/>
      <c r="AB67" s="552"/>
      <c r="AC67" s="1155"/>
      <c r="AD67" s="552"/>
      <c r="AE67" s="552"/>
      <c r="AF67" s="552"/>
      <c r="AG67" s="552"/>
      <c r="AH67" s="552"/>
      <c r="AI67" s="552"/>
      <c r="AJ67" s="1155"/>
      <c r="AK67" s="552"/>
      <c r="AL67" s="552"/>
      <c r="AM67" s="552"/>
      <c r="AN67" s="552"/>
      <c r="AO67" s="552"/>
      <c r="AP67" s="552"/>
      <c r="AQ67" s="552"/>
      <c r="AR67" s="552"/>
      <c r="AS67" s="1155"/>
      <c r="AT67" s="1155"/>
      <c r="AU67" s="1155"/>
      <c r="AV67" s="1155"/>
      <c r="AW67" s="1155"/>
      <c r="AX67" s="1155"/>
      <c r="AY67" s="552"/>
      <c r="AZ67" s="552"/>
      <c r="BA67" s="552"/>
      <c r="BB67" s="552"/>
      <c r="BC67" s="552"/>
      <c r="BD67" s="552"/>
      <c r="BE67" s="552"/>
      <c r="BF67" s="552"/>
      <c r="BG67" s="552"/>
      <c r="BH67" s="1155"/>
      <c r="BI67" s="1155"/>
      <c r="BJ67" s="1118">
        <f>E67</f>
        <v>0</v>
      </c>
      <c r="BK67" s="531">
        <f t="shared" si="248"/>
        <v>0</v>
      </c>
      <c r="BL67" s="623"/>
      <c r="BM67" s="541"/>
      <c r="BN67" s="542"/>
      <c r="BO67" s="534">
        <f t="shared" si="187"/>
        <v>0</v>
      </c>
      <c r="BP67" s="565" t="e">
        <f t="shared" si="188"/>
        <v>#DIV/0!</v>
      </c>
      <c r="BQ67" s="560">
        <f t="shared" si="189"/>
        <v>0</v>
      </c>
      <c r="BR67" s="545"/>
      <c r="BS67" s="545"/>
      <c r="BT67" s="547">
        <v>7</v>
      </c>
      <c r="BU67" s="1269"/>
      <c r="BV67" s="1328"/>
      <c r="BW67" s="1329"/>
    </row>
    <row r="68" spans="1:126" s="547" customFormat="1" ht="20.25" customHeight="1">
      <c r="A68" s="548" t="s">
        <v>135</v>
      </c>
      <c r="B68" s="1332"/>
      <c r="C68" s="1326"/>
      <c r="D68" s="1326"/>
      <c r="E68" s="1359"/>
      <c r="F68" s="1003" t="s">
        <v>99</v>
      </c>
      <c r="G68" s="550" t="e">
        <f>ROUNDDOWN(G$52*G67,0)</f>
        <v>#DIV/0!</v>
      </c>
      <c r="H68" s="550" t="e">
        <f>ROUNDDOWN(H$52*H67,0)</f>
        <v>#DIV/0!</v>
      </c>
      <c r="I68" s="550" t="e">
        <f>ROUNDDOWN(I$52*I67,0)</f>
        <v>#DIV/0!</v>
      </c>
      <c r="J68" s="550">
        <f>ROUNDDOWN(J$7*J67,0)</f>
        <v>0</v>
      </c>
      <c r="K68" s="550"/>
      <c r="L68" s="550"/>
      <c r="M68" s="550"/>
      <c r="N68" s="550"/>
      <c r="O68" s="555" t="e">
        <f t="shared" si="186"/>
        <v>#DIV/0!</v>
      </c>
      <c r="P68" s="550">
        <f>P$54*P67</f>
        <v>0</v>
      </c>
      <c r="Q68" s="550">
        <f t="shared" ref="Q68" si="251">Q$54*Q67</f>
        <v>0</v>
      </c>
      <c r="R68" s="559"/>
      <c r="S68" s="535" t="e">
        <f t="shared" si="191"/>
        <v>#DIV/0!</v>
      </c>
      <c r="T68" s="1070" t="s">
        <v>99</v>
      </c>
      <c r="U68" s="1086">
        <f>U67*U$54</f>
        <v>0</v>
      </c>
      <c r="V68" s="552">
        <f t="shared" ref="V68:W68" si="252">V67*V$54</f>
        <v>0</v>
      </c>
      <c r="W68" s="552">
        <f t="shared" si="252"/>
        <v>0</v>
      </c>
      <c r="X68" s="552"/>
      <c r="Y68" s="552"/>
      <c r="Z68" s="552"/>
      <c r="AA68" s="552">
        <f>AA67*AA$54</f>
        <v>0</v>
      </c>
      <c r="AB68" s="552">
        <f>AB67*AB$54</f>
        <v>0</v>
      </c>
      <c r="AC68" s="552"/>
      <c r="AD68" s="552">
        <f t="shared" ref="AD68:AI68" si="253">AD67*AD$54</f>
        <v>0</v>
      </c>
      <c r="AE68" s="552">
        <f t="shared" si="253"/>
        <v>0</v>
      </c>
      <c r="AF68" s="552">
        <f t="shared" si="253"/>
        <v>0</v>
      </c>
      <c r="AG68" s="552">
        <f t="shared" si="253"/>
        <v>0</v>
      </c>
      <c r="AH68" s="552">
        <f t="shared" si="253"/>
        <v>0</v>
      </c>
      <c r="AI68" s="552">
        <f t="shared" si="253"/>
        <v>0</v>
      </c>
      <c r="AJ68" s="552"/>
      <c r="AK68" s="552">
        <f t="shared" ref="AK68:AR68" si="254">AK67*AK$54</f>
        <v>0</v>
      </c>
      <c r="AL68" s="552">
        <f t="shared" si="254"/>
        <v>0</v>
      </c>
      <c r="AM68" s="552">
        <f t="shared" si="254"/>
        <v>0</v>
      </c>
      <c r="AN68" s="552">
        <f t="shared" si="254"/>
        <v>0</v>
      </c>
      <c r="AO68" s="552">
        <f t="shared" si="254"/>
        <v>0</v>
      </c>
      <c r="AP68" s="552">
        <f t="shared" si="254"/>
        <v>0</v>
      </c>
      <c r="AQ68" s="552">
        <f t="shared" si="254"/>
        <v>0</v>
      </c>
      <c r="AR68" s="552">
        <f t="shared" si="254"/>
        <v>0</v>
      </c>
      <c r="AS68" s="552"/>
      <c r="AT68" s="552"/>
      <c r="AU68" s="552"/>
      <c r="AV68" s="552"/>
      <c r="AW68" s="552"/>
      <c r="AX68" s="552"/>
      <c r="AY68" s="552">
        <f t="shared" ref="AY68:BF68" si="255">AY67*AY$54</f>
        <v>0</v>
      </c>
      <c r="AZ68" s="552">
        <f t="shared" si="255"/>
        <v>0</v>
      </c>
      <c r="BA68" s="552">
        <f t="shared" si="255"/>
        <v>0</v>
      </c>
      <c r="BB68" s="552">
        <f t="shared" si="255"/>
        <v>0</v>
      </c>
      <c r="BC68" s="552">
        <f t="shared" si="255"/>
        <v>0</v>
      </c>
      <c r="BD68" s="552">
        <f t="shared" si="255"/>
        <v>0</v>
      </c>
      <c r="BE68" s="552">
        <f t="shared" si="255"/>
        <v>0</v>
      </c>
      <c r="BF68" s="552">
        <f t="shared" si="255"/>
        <v>0</v>
      </c>
      <c r="BG68" s="552"/>
      <c r="BH68" s="552"/>
      <c r="BI68" s="552"/>
      <c r="BJ68" s="1118">
        <f>BJ67*BJ$54</f>
        <v>0</v>
      </c>
      <c r="BK68" s="531">
        <f t="shared" si="248"/>
        <v>0</v>
      </c>
      <c r="BL68" s="623"/>
      <c r="BM68" s="541"/>
      <c r="BN68" s="542"/>
      <c r="BO68" s="560">
        <f t="shared" si="187"/>
        <v>0</v>
      </c>
      <c r="BP68" s="565" t="e">
        <f t="shared" si="188"/>
        <v>#DIV/0!</v>
      </c>
      <c r="BQ68" s="560">
        <f t="shared" si="189"/>
        <v>0</v>
      </c>
      <c r="BR68" s="545">
        <f>BR66+BQ68</f>
        <v>0</v>
      </c>
      <c r="BS68" s="545">
        <f>BS66-BR68</f>
        <v>0</v>
      </c>
      <c r="BU68" s="1268">
        <f>_xlfn.AGGREGATE(9,6,S68,BQ68)</f>
        <v>0</v>
      </c>
      <c r="BV68" s="1328">
        <f>AY68</f>
        <v>0</v>
      </c>
      <c r="BW68" s="1329">
        <f t="shared" ref="BW68" si="256">BU68+BV68</f>
        <v>0</v>
      </c>
    </row>
    <row r="69" spans="1:126" s="547" customFormat="1" ht="15" customHeight="1">
      <c r="A69" s="955"/>
      <c r="B69" s="1332">
        <f>共同経理課!B69</f>
        <v>0</v>
      </c>
      <c r="C69" s="1326">
        <f>共同経理課!C69</f>
        <v>0</v>
      </c>
      <c r="D69" s="1326">
        <f>共同経理課!J69</f>
        <v>0</v>
      </c>
      <c r="E69" s="1327">
        <f>共同経理課!J69-共同経理課!J70</f>
        <v>0</v>
      </c>
      <c r="F69" s="1002" t="s">
        <v>97</v>
      </c>
      <c r="G69" s="525" t="e">
        <f>ROUNDDOWN($B69*$D69/$C69,3)</f>
        <v>#DIV/0!</v>
      </c>
      <c r="H69" s="525" t="e">
        <f>ROUNDDOWN($B69*$D69/$C69,3)</f>
        <v>#DIV/0!</v>
      </c>
      <c r="I69" s="525" t="e">
        <f>ROUNDDOWN($B69*$D69/$C69,3)</f>
        <v>#DIV/0!</v>
      </c>
      <c r="J69" s="525"/>
      <c r="K69" s="525" t="e">
        <f t="shared" ref="K69:M69" si="257">ROUNDDOWN($B69*$D69/$C69,3)</f>
        <v>#DIV/0!</v>
      </c>
      <c r="L69" s="525" t="e">
        <f t="shared" si="257"/>
        <v>#DIV/0!</v>
      </c>
      <c r="M69" s="525" t="e">
        <f t="shared" si="257"/>
        <v>#DIV/0!</v>
      </c>
      <c r="N69" s="525"/>
      <c r="O69" s="555" t="e">
        <f t="shared" si="186"/>
        <v>#DIV/0!</v>
      </c>
      <c r="P69" s="550"/>
      <c r="Q69" s="550"/>
      <c r="R69" s="566"/>
      <c r="S69" s="535" t="e">
        <f t="shared" si="191"/>
        <v>#DIV/0!</v>
      </c>
      <c r="T69" s="536" t="s">
        <v>97</v>
      </c>
      <c r="U69" s="1086">
        <f>E69</f>
        <v>0</v>
      </c>
      <c r="V69" s="552"/>
      <c r="W69" s="552"/>
      <c r="X69" s="1155"/>
      <c r="Y69" s="1155"/>
      <c r="Z69" s="1155"/>
      <c r="AA69" s="552"/>
      <c r="AB69" s="552"/>
      <c r="AC69" s="1155"/>
      <c r="AD69" s="552"/>
      <c r="AE69" s="552"/>
      <c r="AF69" s="552"/>
      <c r="AG69" s="552"/>
      <c r="AH69" s="552"/>
      <c r="AI69" s="552"/>
      <c r="AJ69" s="1155"/>
      <c r="AK69" s="552"/>
      <c r="AL69" s="552"/>
      <c r="AM69" s="552"/>
      <c r="AN69" s="552"/>
      <c r="AO69" s="552"/>
      <c r="AP69" s="552"/>
      <c r="AQ69" s="552"/>
      <c r="AR69" s="552"/>
      <c r="AS69" s="1155"/>
      <c r="AT69" s="1155"/>
      <c r="AU69" s="1155"/>
      <c r="AV69" s="1155"/>
      <c r="AW69" s="1155"/>
      <c r="AX69" s="1155"/>
      <c r="AY69" s="552"/>
      <c r="AZ69" s="552"/>
      <c r="BA69" s="552"/>
      <c r="BB69" s="552"/>
      <c r="BC69" s="552"/>
      <c r="BD69" s="552"/>
      <c r="BE69" s="552"/>
      <c r="BF69" s="552"/>
      <c r="BG69" s="552"/>
      <c r="BH69" s="1155"/>
      <c r="BI69" s="1155"/>
      <c r="BJ69" s="1118">
        <f>E69</f>
        <v>0</v>
      </c>
      <c r="BK69" s="531">
        <f t="shared" si="248"/>
        <v>0</v>
      </c>
      <c r="BL69" s="623"/>
      <c r="BM69" s="541"/>
      <c r="BN69" s="542"/>
      <c r="BO69" s="534">
        <f t="shared" si="187"/>
        <v>0</v>
      </c>
      <c r="BP69" s="565" t="e">
        <f t="shared" si="188"/>
        <v>#DIV/0!</v>
      </c>
      <c r="BQ69" s="560">
        <f t="shared" si="189"/>
        <v>0</v>
      </c>
      <c r="BR69" s="545"/>
      <c r="BS69" s="545"/>
      <c r="BT69" s="547">
        <v>8</v>
      </c>
      <c r="BU69" s="1269"/>
      <c r="BV69" s="1328"/>
      <c r="BW69" s="1329"/>
    </row>
    <row r="70" spans="1:126" s="547" customFormat="1" ht="20.25" customHeight="1">
      <c r="A70" s="955" t="s">
        <v>136</v>
      </c>
      <c r="B70" s="1332"/>
      <c r="C70" s="1326"/>
      <c r="D70" s="1326"/>
      <c r="E70" s="1359"/>
      <c r="F70" s="1009" t="s">
        <v>99</v>
      </c>
      <c r="G70" s="570" t="e">
        <f>ROUNDDOWN(G$52*G69,0)</f>
        <v>#DIV/0!</v>
      </c>
      <c r="H70" s="570" t="e">
        <f>ROUNDDOWN(H$52*H69,0)</f>
        <v>#DIV/0!</v>
      </c>
      <c r="I70" s="570" t="e">
        <f>ROUNDDOWN(I$52*I69,0)</f>
        <v>#DIV/0!</v>
      </c>
      <c r="J70" s="570">
        <f>ROUNDDOWN(J$7*J69,0)</f>
        <v>0</v>
      </c>
      <c r="K70" s="570"/>
      <c r="L70" s="570"/>
      <c r="M70" s="570"/>
      <c r="N70" s="570"/>
      <c r="O70" s="571" t="e">
        <f t="shared" si="186"/>
        <v>#DIV/0!</v>
      </c>
      <c r="P70" s="570">
        <f>P$54*P69</f>
        <v>0</v>
      </c>
      <c r="Q70" s="570">
        <f t="shared" ref="Q70" si="258">Q$54*Q69</f>
        <v>0</v>
      </c>
      <c r="R70" s="572"/>
      <c r="S70" s="535" t="e">
        <f t="shared" si="191"/>
        <v>#DIV/0!</v>
      </c>
      <c r="T70" s="575" t="s">
        <v>99</v>
      </c>
      <c r="U70" s="1086">
        <f>U69*U$54</f>
        <v>0</v>
      </c>
      <c r="V70" s="1090">
        <f t="shared" ref="V70:W70" si="259">V69*V$54</f>
        <v>0</v>
      </c>
      <c r="W70" s="1090">
        <f t="shared" si="259"/>
        <v>0</v>
      </c>
      <c r="X70" s="1090"/>
      <c r="Y70" s="1090"/>
      <c r="Z70" s="1090"/>
      <c r="AA70" s="1090">
        <f>AA69*AA$54</f>
        <v>0</v>
      </c>
      <c r="AB70" s="1090">
        <f>AB69*AB$54</f>
        <v>0</v>
      </c>
      <c r="AC70" s="1090"/>
      <c r="AD70" s="1090">
        <f t="shared" ref="AD70:AI70" si="260">AD69*AD$54</f>
        <v>0</v>
      </c>
      <c r="AE70" s="1090">
        <f t="shared" si="260"/>
        <v>0</v>
      </c>
      <c r="AF70" s="1090">
        <f t="shared" si="260"/>
        <v>0</v>
      </c>
      <c r="AG70" s="1090">
        <f t="shared" si="260"/>
        <v>0</v>
      </c>
      <c r="AH70" s="1090">
        <f t="shared" si="260"/>
        <v>0</v>
      </c>
      <c r="AI70" s="1090">
        <f t="shared" si="260"/>
        <v>0</v>
      </c>
      <c r="AJ70" s="1090"/>
      <c r="AK70" s="1090">
        <f t="shared" ref="AK70:AR70" si="261">AK69*AK$54</f>
        <v>0</v>
      </c>
      <c r="AL70" s="1090">
        <f t="shared" si="261"/>
        <v>0</v>
      </c>
      <c r="AM70" s="1090">
        <f t="shared" si="261"/>
        <v>0</v>
      </c>
      <c r="AN70" s="1090">
        <f t="shared" si="261"/>
        <v>0</v>
      </c>
      <c r="AO70" s="1090">
        <f t="shared" si="261"/>
        <v>0</v>
      </c>
      <c r="AP70" s="1090">
        <f t="shared" si="261"/>
        <v>0</v>
      </c>
      <c r="AQ70" s="1090">
        <f t="shared" si="261"/>
        <v>0</v>
      </c>
      <c r="AR70" s="1090">
        <f t="shared" si="261"/>
        <v>0</v>
      </c>
      <c r="AS70" s="1090"/>
      <c r="AT70" s="1090"/>
      <c r="AU70" s="1090"/>
      <c r="AV70" s="1090"/>
      <c r="AW70" s="1090"/>
      <c r="AX70" s="1090"/>
      <c r="AY70" s="1090">
        <f t="shared" ref="AY70:BF70" si="262">AY69*AY$54</f>
        <v>0</v>
      </c>
      <c r="AZ70" s="1090">
        <f t="shared" si="262"/>
        <v>0</v>
      </c>
      <c r="BA70" s="1090">
        <f t="shared" si="262"/>
        <v>0</v>
      </c>
      <c r="BB70" s="1090">
        <f t="shared" si="262"/>
        <v>0</v>
      </c>
      <c r="BC70" s="1090">
        <f t="shared" si="262"/>
        <v>0</v>
      </c>
      <c r="BD70" s="1090">
        <f t="shared" si="262"/>
        <v>0</v>
      </c>
      <c r="BE70" s="1090">
        <f t="shared" si="262"/>
        <v>0</v>
      </c>
      <c r="BF70" s="1090">
        <f t="shared" si="262"/>
        <v>0</v>
      </c>
      <c r="BG70" s="1090"/>
      <c r="BH70" s="1090"/>
      <c r="BI70" s="1090"/>
      <c r="BJ70" s="1173">
        <f>BJ69*BJ$54</f>
        <v>0</v>
      </c>
      <c r="BK70" s="531">
        <f t="shared" si="248"/>
        <v>0</v>
      </c>
      <c r="BL70" s="623"/>
      <c r="BM70" s="541"/>
      <c r="BN70" s="542"/>
      <c r="BO70" s="560">
        <f t="shared" si="187"/>
        <v>0</v>
      </c>
      <c r="BP70" s="565" t="e">
        <f t="shared" si="188"/>
        <v>#DIV/0!</v>
      </c>
      <c r="BQ70" s="560">
        <f t="shared" si="189"/>
        <v>0</v>
      </c>
      <c r="BR70" s="545">
        <f>BR68+BQ70</f>
        <v>0</v>
      </c>
      <c r="BS70" s="545">
        <f>BS68-BR70</f>
        <v>0</v>
      </c>
      <c r="BU70" s="1268">
        <f>_xlfn.AGGREGATE(9,6,S70,BQ70)</f>
        <v>0</v>
      </c>
      <c r="BV70" s="1328">
        <f>AY70</f>
        <v>0</v>
      </c>
      <c r="BW70" s="1329">
        <f t="shared" ref="BW70" si="263">BU70+BV70</f>
        <v>0</v>
      </c>
    </row>
    <row r="71" spans="1:126" s="547" customFormat="1" ht="15" customHeight="1">
      <c r="A71" s="1226" t="s">
        <v>101</v>
      </c>
      <c r="B71" s="1336">
        <f>SUM(B65:B70)</f>
        <v>0</v>
      </c>
      <c r="C71" s="1337">
        <f t="shared" ref="C71:E71" si="264">SUM(C65:C70)</f>
        <v>0</v>
      </c>
      <c r="D71" s="1337">
        <f t="shared" si="264"/>
        <v>0</v>
      </c>
      <c r="E71" s="1338">
        <f t="shared" si="264"/>
        <v>0</v>
      </c>
      <c r="F71" s="589" t="s">
        <v>97</v>
      </c>
      <c r="G71" s="581" t="e">
        <f t="shared" ref="G71" si="265">G65+G67+G69</f>
        <v>#DIV/0!</v>
      </c>
      <c r="H71" s="581" t="e">
        <f>H65+H67+H69</f>
        <v>#DIV/0!</v>
      </c>
      <c r="I71" s="581" t="e">
        <f>I65+I67+I69</f>
        <v>#DIV/0!</v>
      </c>
      <c r="J71" s="581">
        <f t="shared" ref="J71:L71" si="266">J65+J67+J69</f>
        <v>0</v>
      </c>
      <c r="K71" s="581" t="e">
        <f t="shared" si="266"/>
        <v>#DIV/0!</v>
      </c>
      <c r="L71" s="581" t="e">
        <f t="shared" si="266"/>
        <v>#DIV/0!</v>
      </c>
      <c r="M71" s="581" t="e">
        <f t="shared" ref="M71:N71" si="267">M65+M67+M69</f>
        <v>#DIV/0!</v>
      </c>
      <c r="N71" s="581">
        <f t="shared" si="267"/>
        <v>0</v>
      </c>
      <c r="O71" s="585" t="e">
        <f t="shared" si="186"/>
        <v>#DIV/0!</v>
      </c>
      <c r="P71" s="581">
        <f t="shared" ref="P71:Q71" si="268">P65+P67+P69</f>
        <v>0</v>
      </c>
      <c r="Q71" s="581">
        <f t="shared" si="268"/>
        <v>0</v>
      </c>
      <c r="R71" s="587"/>
      <c r="S71" s="535" t="e">
        <f t="shared" si="191"/>
        <v>#DIV/0!</v>
      </c>
      <c r="T71" s="589" t="s">
        <v>97</v>
      </c>
      <c r="U71" s="590">
        <f t="shared" ref="U71:BJ72" si="269">U65+U67+U69</f>
        <v>0</v>
      </c>
      <c r="V71" s="581">
        <f t="shared" si="269"/>
        <v>0</v>
      </c>
      <c r="W71" s="581">
        <f t="shared" si="269"/>
        <v>0</v>
      </c>
      <c r="X71" s="1156">
        <f t="shared" si="269"/>
        <v>0</v>
      </c>
      <c r="Y71" s="1156">
        <f t="shared" si="269"/>
        <v>0</v>
      </c>
      <c r="Z71" s="1156">
        <f t="shared" si="269"/>
        <v>0</v>
      </c>
      <c r="AA71" s="581">
        <f t="shared" si="269"/>
        <v>0</v>
      </c>
      <c r="AB71" s="581">
        <f t="shared" si="269"/>
        <v>0</v>
      </c>
      <c r="AC71" s="1156">
        <f t="shared" si="269"/>
        <v>0</v>
      </c>
      <c r="AD71" s="581">
        <f t="shared" si="269"/>
        <v>0</v>
      </c>
      <c r="AE71" s="581">
        <f t="shared" si="269"/>
        <v>0</v>
      </c>
      <c r="AF71" s="581">
        <f t="shared" si="269"/>
        <v>0</v>
      </c>
      <c r="AG71" s="581">
        <f t="shared" si="269"/>
        <v>0</v>
      </c>
      <c r="AH71" s="581">
        <f t="shared" si="269"/>
        <v>0</v>
      </c>
      <c r="AI71" s="581">
        <f t="shared" si="269"/>
        <v>0</v>
      </c>
      <c r="AJ71" s="1156">
        <f t="shared" si="269"/>
        <v>0</v>
      </c>
      <c r="AK71" s="581">
        <f t="shared" si="269"/>
        <v>0</v>
      </c>
      <c r="AL71" s="581">
        <f t="shared" si="269"/>
        <v>0</v>
      </c>
      <c r="AM71" s="581">
        <f t="shared" si="269"/>
        <v>0</v>
      </c>
      <c r="AN71" s="581">
        <f t="shared" si="269"/>
        <v>0</v>
      </c>
      <c r="AO71" s="581">
        <f t="shared" si="269"/>
        <v>0</v>
      </c>
      <c r="AP71" s="581">
        <f t="shared" si="269"/>
        <v>0</v>
      </c>
      <c r="AQ71" s="581">
        <f t="shared" si="269"/>
        <v>0</v>
      </c>
      <c r="AR71" s="581">
        <f t="shared" si="269"/>
        <v>0</v>
      </c>
      <c r="AS71" s="1156">
        <f t="shared" si="269"/>
        <v>0</v>
      </c>
      <c r="AT71" s="1156">
        <f t="shared" si="269"/>
        <v>0</v>
      </c>
      <c r="AU71" s="1156">
        <f t="shared" si="269"/>
        <v>0</v>
      </c>
      <c r="AV71" s="1156">
        <f t="shared" si="269"/>
        <v>0</v>
      </c>
      <c r="AW71" s="1156">
        <f t="shared" si="269"/>
        <v>0</v>
      </c>
      <c r="AX71" s="1156">
        <f t="shared" si="269"/>
        <v>0</v>
      </c>
      <c r="AY71" s="581">
        <f t="shared" si="269"/>
        <v>0</v>
      </c>
      <c r="AZ71" s="581">
        <f t="shared" si="269"/>
        <v>0</v>
      </c>
      <c r="BA71" s="581">
        <f t="shared" si="269"/>
        <v>0</v>
      </c>
      <c r="BB71" s="581">
        <f t="shared" si="269"/>
        <v>0</v>
      </c>
      <c r="BC71" s="581">
        <f t="shared" si="269"/>
        <v>0</v>
      </c>
      <c r="BD71" s="581">
        <f t="shared" si="269"/>
        <v>0</v>
      </c>
      <c r="BE71" s="581">
        <f t="shared" si="269"/>
        <v>0</v>
      </c>
      <c r="BF71" s="581">
        <f t="shared" si="269"/>
        <v>0</v>
      </c>
      <c r="BG71" s="581">
        <f t="shared" si="269"/>
        <v>0</v>
      </c>
      <c r="BH71" s="1156">
        <f t="shared" si="269"/>
        <v>0</v>
      </c>
      <c r="BI71" s="1156">
        <f t="shared" si="269"/>
        <v>0</v>
      </c>
      <c r="BJ71" s="584">
        <f t="shared" si="269"/>
        <v>0</v>
      </c>
      <c r="BK71" s="585">
        <f>BK65+BK67+BK69</f>
        <v>0</v>
      </c>
      <c r="BL71" s="623"/>
      <c r="BM71" s="541"/>
      <c r="BN71" s="542"/>
      <c r="BO71" s="544">
        <f t="shared" si="187"/>
        <v>0</v>
      </c>
      <c r="BP71" s="594" t="e">
        <f t="shared" si="188"/>
        <v>#DIV/0!</v>
      </c>
      <c r="BQ71" s="544">
        <f t="shared" si="189"/>
        <v>0</v>
      </c>
      <c r="BR71" s="545"/>
      <c r="BS71" s="545"/>
      <c r="BT71" s="547">
        <v>9</v>
      </c>
      <c r="BU71" s="1269"/>
      <c r="BV71" s="1328"/>
      <c r="BW71" s="1329"/>
    </row>
    <row r="72" spans="1:126" s="547" customFormat="1" ht="20.25" customHeight="1">
      <c r="A72" s="1227"/>
      <c r="B72" s="1336"/>
      <c r="C72" s="1337"/>
      <c r="D72" s="1337"/>
      <c r="E72" s="1338"/>
      <c r="F72" s="606" t="s">
        <v>99</v>
      </c>
      <c r="G72" s="596" t="e">
        <f>G66+G68+G70</f>
        <v>#DIV/0!</v>
      </c>
      <c r="H72" s="596" t="e">
        <f t="shared" ref="H72:L72" si="270">H66+H68+H70</f>
        <v>#DIV/0!</v>
      </c>
      <c r="I72" s="596" t="e">
        <f t="shared" ref="I72" si="271">I66+I68+I70</f>
        <v>#DIV/0!</v>
      </c>
      <c r="J72" s="596">
        <f t="shared" si="270"/>
        <v>0</v>
      </c>
      <c r="K72" s="597">
        <f t="shared" si="270"/>
        <v>0</v>
      </c>
      <c r="L72" s="596">
        <f t="shared" si="270"/>
        <v>0</v>
      </c>
      <c r="M72" s="596">
        <f t="shared" ref="M72:N72" si="272">M66+M68+M70</f>
        <v>0</v>
      </c>
      <c r="N72" s="596">
        <f t="shared" si="272"/>
        <v>0</v>
      </c>
      <c r="O72" s="602" t="e">
        <f t="shared" si="186"/>
        <v>#DIV/0!</v>
      </c>
      <c r="P72" s="596">
        <f t="shared" ref="P72:R72" si="273">P66+P68+P70</f>
        <v>0</v>
      </c>
      <c r="Q72" s="596">
        <f t="shared" ref="Q72" si="274">Q66+Q68+Q70</f>
        <v>0</v>
      </c>
      <c r="R72" s="601">
        <f t="shared" si="273"/>
        <v>0</v>
      </c>
      <c r="S72" s="535" t="e">
        <f t="shared" si="191"/>
        <v>#DIV/0!</v>
      </c>
      <c r="T72" s="606" t="s">
        <v>99</v>
      </c>
      <c r="U72" s="607">
        <f t="shared" ref="U72:BI72" si="275">U66+U68+U70</f>
        <v>0</v>
      </c>
      <c r="V72" s="596">
        <f t="shared" si="275"/>
        <v>0</v>
      </c>
      <c r="W72" s="596">
        <f t="shared" si="275"/>
        <v>0</v>
      </c>
      <c r="X72" s="596">
        <f t="shared" si="275"/>
        <v>0</v>
      </c>
      <c r="Y72" s="596">
        <f t="shared" si="275"/>
        <v>0</v>
      </c>
      <c r="Z72" s="596">
        <f t="shared" si="275"/>
        <v>0</v>
      </c>
      <c r="AA72" s="596">
        <f t="shared" si="275"/>
        <v>0</v>
      </c>
      <c r="AB72" s="596">
        <f t="shared" si="275"/>
        <v>0</v>
      </c>
      <c r="AC72" s="596">
        <f t="shared" si="275"/>
        <v>0</v>
      </c>
      <c r="AD72" s="596">
        <f t="shared" si="275"/>
        <v>0</v>
      </c>
      <c r="AE72" s="596">
        <f t="shared" si="275"/>
        <v>0</v>
      </c>
      <c r="AF72" s="596">
        <f t="shared" si="275"/>
        <v>0</v>
      </c>
      <c r="AG72" s="596">
        <f t="shared" si="275"/>
        <v>0</v>
      </c>
      <c r="AH72" s="596">
        <f t="shared" si="275"/>
        <v>0</v>
      </c>
      <c r="AI72" s="596">
        <f t="shared" si="275"/>
        <v>0</v>
      </c>
      <c r="AJ72" s="596">
        <f t="shared" si="275"/>
        <v>0</v>
      </c>
      <c r="AK72" s="596">
        <f t="shared" si="275"/>
        <v>0</v>
      </c>
      <c r="AL72" s="596">
        <f t="shared" si="275"/>
        <v>0</v>
      </c>
      <c r="AM72" s="596">
        <f t="shared" si="275"/>
        <v>0</v>
      </c>
      <c r="AN72" s="596">
        <f t="shared" si="275"/>
        <v>0</v>
      </c>
      <c r="AO72" s="596">
        <f t="shared" si="275"/>
        <v>0</v>
      </c>
      <c r="AP72" s="596">
        <f t="shared" si="275"/>
        <v>0</v>
      </c>
      <c r="AQ72" s="596">
        <f t="shared" si="275"/>
        <v>0</v>
      </c>
      <c r="AR72" s="596">
        <f t="shared" si="275"/>
        <v>0</v>
      </c>
      <c r="AS72" s="596">
        <f t="shared" si="275"/>
        <v>0</v>
      </c>
      <c r="AT72" s="596">
        <f t="shared" si="275"/>
        <v>0</v>
      </c>
      <c r="AU72" s="596">
        <f t="shared" si="275"/>
        <v>0</v>
      </c>
      <c r="AV72" s="596">
        <f t="shared" si="275"/>
        <v>0</v>
      </c>
      <c r="AW72" s="596">
        <f t="shared" si="275"/>
        <v>0</v>
      </c>
      <c r="AX72" s="596">
        <f t="shared" si="275"/>
        <v>0</v>
      </c>
      <c r="AY72" s="596">
        <f t="shared" si="275"/>
        <v>0</v>
      </c>
      <c r="AZ72" s="596">
        <f t="shared" si="275"/>
        <v>0</v>
      </c>
      <c r="BA72" s="596">
        <f t="shared" si="275"/>
        <v>0</v>
      </c>
      <c r="BB72" s="596">
        <f t="shared" si="275"/>
        <v>0</v>
      </c>
      <c r="BC72" s="596">
        <f t="shared" si="275"/>
        <v>0</v>
      </c>
      <c r="BD72" s="596">
        <f t="shared" si="275"/>
        <v>0</v>
      </c>
      <c r="BE72" s="596">
        <f t="shared" si="275"/>
        <v>0</v>
      </c>
      <c r="BF72" s="596">
        <f t="shared" si="275"/>
        <v>0</v>
      </c>
      <c r="BG72" s="596">
        <f t="shared" si="275"/>
        <v>0</v>
      </c>
      <c r="BH72" s="596">
        <f t="shared" si="275"/>
        <v>0</v>
      </c>
      <c r="BI72" s="596">
        <f t="shared" si="275"/>
        <v>0</v>
      </c>
      <c r="BJ72" s="603">
        <f t="shared" si="269"/>
        <v>0</v>
      </c>
      <c r="BK72" s="602">
        <f>BK66+BK68+BK70</f>
        <v>0</v>
      </c>
      <c r="BL72" s="623"/>
      <c r="BM72" s="541"/>
      <c r="BN72" s="542"/>
      <c r="BO72" s="579">
        <f t="shared" si="187"/>
        <v>0</v>
      </c>
      <c r="BP72" s="609" t="e">
        <f t="shared" si="188"/>
        <v>#DIV/0!</v>
      </c>
      <c r="BQ72" s="579">
        <f t="shared" si="189"/>
        <v>0</v>
      </c>
      <c r="BR72" s="610" t="str">
        <f>IF(BR70=BQ72,"○","×")</f>
        <v>○</v>
      </c>
      <c r="BS72" s="545"/>
      <c r="BU72" s="1355">
        <f>_xlfn.AGGREGATE(9,6,S72,BQ72)</f>
        <v>0</v>
      </c>
      <c r="BV72" s="1355">
        <f>AY72</f>
        <v>0</v>
      </c>
      <c r="BW72" s="1355">
        <f t="shared" ref="BW72" si="276">BU72+BV72</f>
        <v>0</v>
      </c>
    </row>
    <row r="73" spans="1:126" s="547" customFormat="1" ht="15" customHeight="1">
      <c r="A73" s="955"/>
      <c r="B73" s="1332">
        <f>共同経理課!B73</f>
        <v>0</v>
      </c>
      <c r="C73" s="1326">
        <f>共同経理課!C73</f>
        <v>0</v>
      </c>
      <c r="D73" s="1326">
        <f>共同経理課!J73</f>
        <v>0</v>
      </c>
      <c r="E73" s="1327">
        <f>共同経理課!J73-共同経理課!J74</f>
        <v>0</v>
      </c>
      <c r="F73" s="1002" t="s">
        <v>97</v>
      </c>
      <c r="G73" s="525" t="e">
        <f>ROUNDDOWN($B73*$D73/$C73,3)</f>
        <v>#DIV/0!</v>
      </c>
      <c r="H73" s="525" t="e">
        <f>ROUNDDOWN($B73*$D73/$C73,3)</f>
        <v>#DIV/0!</v>
      </c>
      <c r="I73" s="525" t="e">
        <f>ROUNDDOWN($B73*$D73/$C73,3)</f>
        <v>#DIV/0!</v>
      </c>
      <c r="J73" s="525"/>
      <c r="K73" s="525" t="e">
        <f t="shared" ref="K73:M73" si="277">ROUNDDOWN($B73*$D73/$C73,3)</f>
        <v>#DIV/0!</v>
      </c>
      <c r="L73" s="525" t="e">
        <f t="shared" si="277"/>
        <v>#DIV/0!</v>
      </c>
      <c r="M73" s="525" t="e">
        <f t="shared" si="277"/>
        <v>#DIV/0!</v>
      </c>
      <c r="N73" s="525"/>
      <c r="O73" s="531" t="e">
        <f t="shared" si="186"/>
        <v>#DIV/0!</v>
      </c>
      <c r="P73" s="613"/>
      <c r="Q73" s="613"/>
      <c r="R73" s="533"/>
      <c r="S73" s="535" t="e">
        <f t="shared" si="191"/>
        <v>#DIV/0!</v>
      </c>
      <c r="T73" s="536" t="s">
        <v>97</v>
      </c>
      <c r="U73" s="1085">
        <f>E73</f>
        <v>0</v>
      </c>
      <c r="V73" s="1089"/>
      <c r="W73" s="1089"/>
      <c r="X73" s="1154"/>
      <c r="Y73" s="1154"/>
      <c r="Z73" s="1154"/>
      <c r="AA73" s="1089"/>
      <c r="AB73" s="1089"/>
      <c r="AC73" s="1154"/>
      <c r="AD73" s="1089"/>
      <c r="AE73" s="1089"/>
      <c r="AF73" s="1089"/>
      <c r="AG73" s="1089"/>
      <c r="AH73" s="1089"/>
      <c r="AI73" s="1089"/>
      <c r="AJ73" s="1154"/>
      <c r="AK73" s="1089"/>
      <c r="AL73" s="1089"/>
      <c r="AM73" s="1089"/>
      <c r="AN73" s="1089"/>
      <c r="AO73" s="1089"/>
      <c r="AP73" s="1089"/>
      <c r="AQ73" s="1089"/>
      <c r="AR73" s="1089"/>
      <c r="AS73" s="1154"/>
      <c r="AT73" s="1154"/>
      <c r="AU73" s="1154"/>
      <c r="AV73" s="1154"/>
      <c r="AW73" s="1154"/>
      <c r="AX73" s="1154"/>
      <c r="AY73" s="1089"/>
      <c r="AZ73" s="1089"/>
      <c r="BA73" s="1089"/>
      <c r="BB73" s="1089"/>
      <c r="BC73" s="1089"/>
      <c r="BD73" s="1089"/>
      <c r="BE73" s="1089"/>
      <c r="BF73" s="1089"/>
      <c r="BG73" s="1089"/>
      <c r="BH73" s="1154"/>
      <c r="BI73" s="1154"/>
      <c r="BJ73" s="1172">
        <f>E73</f>
        <v>0</v>
      </c>
      <c r="BK73" s="531">
        <f>SUM(U73:BJ73)</f>
        <v>0</v>
      </c>
      <c r="BL73" s="623"/>
      <c r="BM73" s="541"/>
      <c r="BN73" s="542"/>
      <c r="BO73" s="544">
        <f t="shared" si="187"/>
        <v>0</v>
      </c>
      <c r="BP73" s="565" t="e">
        <f t="shared" si="188"/>
        <v>#DIV/0!</v>
      </c>
      <c r="BQ73" s="544">
        <f t="shared" si="189"/>
        <v>0</v>
      </c>
      <c r="BR73" s="545"/>
      <c r="BS73" s="545"/>
      <c r="BU73" s="1355"/>
      <c r="BV73" s="1355"/>
      <c r="BW73" s="1355"/>
    </row>
    <row r="74" spans="1:126" s="547" customFormat="1" ht="20.25" customHeight="1">
      <c r="A74" s="548" t="s">
        <v>137</v>
      </c>
      <c r="B74" s="1332"/>
      <c r="C74" s="1326"/>
      <c r="D74" s="1326"/>
      <c r="E74" s="1359"/>
      <c r="F74" s="1003" t="s">
        <v>99</v>
      </c>
      <c r="G74" s="550" t="e">
        <f>ROUNDDOWN(G$52*G73,0)</f>
        <v>#DIV/0!</v>
      </c>
      <c r="H74" s="550" t="e">
        <f>ROUNDDOWN(H$52*H73,0)</f>
        <v>#DIV/0!</v>
      </c>
      <c r="I74" s="550" t="e">
        <f>ROUNDDOWN(I$52*I73,0)</f>
        <v>#DIV/0!</v>
      </c>
      <c r="J74" s="550">
        <f>ROUNDDOWN(J$7*J73,0)</f>
        <v>0</v>
      </c>
      <c r="K74" s="550"/>
      <c r="L74" s="550"/>
      <c r="M74" s="550"/>
      <c r="N74" s="550"/>
      <c r="O74" s="555" t="e">
        <f t="shared" si="186"/>
        <v>#DIV/0!</v>
      </c>
      <c r="P74" s="550">
        <f>P$54*P73</f>
        <v>0</v>
      </c>
      <c r="Q74" s="550">
        <f t="shared" ref="Q74" si="278">Q$54*Q73</f>
        <v>0</v>
      </c>
      <c r="R74" s="615"/>
      <c r="S74" s="535" t="e">
        <f t="shared" si="191"/>
        <v>#DIV/0!</v>
      </c>
      <c r="T74" s="1070" t="s">
        <v>99</v>
      </c>
      <c r="U74" s="1086">
        <f>U73*U$54</f>
        <v>0</v>
      </c>
      <c r="V74" s="552">
        <f t="shared" ref="V74:W74" si="279">V73*V$54</f>
        <v>0</v>
      </c>
      <c r="W74" s="1118">
        <f t="shared" si="279"/>
        <v>0</v>
      </c>
      <c r="X74" s="552"/>
      <c r="Y74" s="552"/>
      <c r="Z74" s="552"/>
      <c r="AA74" s="552">
        <f>AA73*AA$54</f>
        <v>0</v>
      </c>
      <c r="AB74" s="552">
        <f>AB73*AB$54</f>
        <v>0</v>
      </c>
      <c r="AC74" s="552"/>
      <c r="AD74" s="552">
        <f t="shared" ref="AD74:AI74" si="280">AD73*AD$54</f>
        <v>0</v>
      </c>
      <c r="AE74" s="552">
        <f t="shared" si="280"/>
        <v>0</v>
      </c>
      <c r="AF74" s="552">
        <f t="shared" si="280"/>
        <v>0</v>
      </c>
      <c r="AG74" s="552">
        <f t="shared" si="280"/>
        <v>0</v>
      </c>
      <c r="AH74" s="552">
        <f t="shared" si="280"/>
        <v>0</v>
      </c>
      <c r="AI74" s="552">
        <f t="shared" si="280"/>
        <v>0</v>
      </c>
      <c r="AJ74" s="552"/>
      <c r="AK74" s="552">
        <f t="shared" ref="AK74:AR74" si="281">AK73*AK$54</f>
        <v>0</v>
      </c>
      <c r="AL74" s="552">
        <f t="shared" si="281"/>
        <v>0</v>
      </c>
      <c r="AM74" s="552">
        <f t="shared" si="281"/>
        <v>0</v>
      </c>
      <c r="AN74" s="552">
        <f t="shared" si="281"/>
        <v>0</v>
      </c>
      <c r="AO74" s="552">
        <f t="shared" si="281"/>
        <v>0</v>
      </c>
      <c r="AP74" s="552">
        <f t="shared" si="281"/>
        <v>0</v>
      </c>
      <c r="AQ74" s="552">
        <f t="shared" si="281"/>
        <v>0</v>
      </c>
      <c r="AR74" s="552">
        <f t="shared" si="281"/>
        <v>0</v>
      </c>
      <c r="AS74" s="552"/>
      <c r="AT74" s="552"/>
      <c r="AU74" s="552"/>
      <c r="AV74" s="552"/>
      <c r="AW74" s="552"/>
      <c r="AX74" s="552"/>
      <c r="AY74" s="552">
        <f t="shared" ref="AY74:BF74" si="282">AY73*AY$54</f>
        <v>0</v>
      </c>
      <c r="AZ74" s="552">
        <f t="shared" si="282"/>
        <v>0</v>
      </c>
      <c r="BA74" s="552">
        <f t="shared" si="282"/>
        <v>0</v>
      </c>
      <c r="BB74" s="552">
        <f t="shared" si="282"/>
        <v>0</v>
      </c>
      <c r="BC74" s="552">
        <f t="shared" si="282"/>
        <v>0</v>
      </c>
      <c r="BD74" s="552">
        <f t="shared" si="282"/>
        <v>0</v>
      </c>
      <c r="BE74" s="552">
        <f t="shared" si="282"/>
        <v>0</v>
      </c>
      <c r="BF74" s="552">
        <f t="shared" si="282"/>
        <v>0</v>
      </c>
      <c r="BG74" s="552"/>
      <c r="BH74" s="552"/>
      <c r="BI74" s="552"/>
      <c r="BJ74" s="1118">
        <f>BJ73*BJ$55</f>
        <v>0</v>
      </c>
      <c r="BK74" s="531">
        <f t="shared" ref="BK74:BK78" si="283">SUM(U74:BJ74)</f>
        <v>0</v>
      </c>
      <c r="BL74" s="623"/>
      <c r="BM74" s="541"/>
      <c r="BN74" s="542"/>
      <c r="BO74" s="560">
        <f t="shared" si="187"/>
        <v>0</v>
      </c>
      <c r="BP74" s="565" t="e">
        <f t="shared" si="188"/>
        <v>#DIV/0!</v>
      </c>
      <c r="BQ74" s="560">
        <f t="shared" si="189"/>
        <v>0</v>
      </c>
      <c r="BR74" s="545">
        <f>BR70+BQ74</f>
        <v>0</v>
      </c>
      <c r="BS74" s="616">
        <f>BS70-BR74</f>
        <v>0</v>
      </c>
      <c r="BU74" s="1268">
        <f>_xlfn.AGGREGATE(9,6,S74,BQ74)</f>
        <v>0</v>
      </c>
      <c r="BV74" s="1328">
        <f>AY74</f>
        <v>0</v>
      </c>
      <c r="BW74" s="1329">
        <f t="shared" ref="BW74" si="284">BU74+BV74</f>
        <v>0</v>
      </c>
    </row>
    <row r="75" spans="1:126" s="547" customFormat="1" ht="15" customHeight="1">
      <c r="A75" s="955"/>
      <c r="B75" s="1332">
        <f>共同経理課!B75</f>
        <v>0</v>
      </c>
      <c r="C75" s="1326">
        <f>共同経理課!C75</f>
        <v>0</v>
      </c>
      <c r="D75" s="1326">
        <f>共同経理課!J75</f>
        <v>0</v>
      </c>
      <c r="E75" s="1327">
        <f>共同経理課!J75-共同経理課!J76</f>
        <v>0</v>
      </c>
      <c r="F75" s="1002" t="s">
        <v>97</v>
      </c>
      <c r="G75" s="525" t="e">
        <f>ROUNDDOWN($B75*$D75/$C75,3)</f>
        <v>#DIV/0!</v>
      </c>
      <c r="H75" s="525" t="e">
        <f>ROUNDDOWN($B75*$D75/$C75,3)</f>
        <v>#DIV/0!</v>
      </c>
      <c r="I75" s="525" t="e">
        <f>ROUNDDOWN($B75*$D75/$C75,3)</f>
        <v>#DIV/0!</v>
      </c>
      <c r="J75" s="525"/>
      <c r="K75" s="525" t="e">
        <f t="shared" ref="K75:M75" si="285">ROUNDDOWN($B75*$D75/$C75,3)</f>
        <v>#DIV/0!</v>
      </c>
      <c r="L75" s="525" t="e">
        <f t="shared" si="285"/>
        <v>#DIV/0!</v>
      </c>
      <c r="M75" s="525" t="e">
        <f t="shared" si="285"/>
        <v>#DIV/0!</v>
      </c>
      <c r="N75" s="525"/>
      <c r="O75" s="555" t="e">
        <f t="shared" si="186"/>
        <v>#DIV/0!</v>
      </c>
      <c r="P75" s="550"/>
      <c r="Q75" s="550"/>
      <c r="R75" s="566"/>
      <c r="S75" s="535" t="e">
        <f t="shared" si="191"/>
        <v>#DIV/0!</v>
      </c>
      <c r="T75" s="536" t="s">
        <v>97</v>
      </c>
      <c r="U75" s="1086">
        <f>E75</f>
        <v>0</v>
      </c>
      <c r="V75" s="552"/>
      <c r="W75" s="552"/>
      <c r="X75" s="1155"/>
      <c r="Y75" s="1155"/>
      <c r="Z75" s="1155"/>
      <c r="AA75" s="552"/>
      <c r="AB75" s="552"/>
      <c r="AC75" s="1155"/>
      <c r="AD75" s="552"/>
      <c r="AE75" s="552"/>
      <c r="AF75" s="552"/>
      <c r="AG75" s="552"/>
      <c r="AH75" s="552"/>
      <c r="AI75" s="552"/>
      <c r="AJ75" s="1155"/>
      <c r="AK75" s="552"/>
      <c r="AL75" s="552"/>
      <c r="AM75" s="552"/>
      <c r="AN75" s="552"/>
      <c r="AO75" s="552"/>
      <c r="AP75" s="552"/>
      <c r="AQ75" s="552"/>
      <c r="AR75" s="552"/>
      <c r="AS75" s="1155"/>
      <c r="AT75" s="1155"/>
      <c r="AU75" s="1155"/>
      <c r="AV75" s="1155"/>
      <c r="AW75" s="1155"/>
      <c r="AX75" s="1155"/>
      <c r="AY75" s="552"/>
      <c r="AZ75" s="552"/>
      <c r="BA75" s="552"/>
      <c r="BB75" s="552"/>
      <c r="BC75" s="552"/>
      <c r="BD75" s="552"/>
      <c r="BE75" s="552"/>
      <c r="BF75" s="552"/>
      <c r="BG75" s="552"/>
      <c r="BH75" s="1155"/>
      <c r="BI75" s="1155"/>
      <c r="BJ75" s="1118">
        <f>E75</f>
        <v>0</v>
      </c>
      <c r="BK75" s="531">
        <f t="shared" si="283"/>
        <v>0</v>
      </c>
      <c r="BL75" s="623"/>
      <c r="BM75" s="541"/>
      <c r="BN75" s="542"/>
      <c r="BO75" s="534">
        <f t="shared" si="187"/>
        <v>0</v>
      </c>
      <c r="BP75" s="565" t="e">
        <f t="shared" si="188"/>
        <v>#DIV/0!</v>
      </c>
      <c r="BQ75" s="560">
        <f t="shared" si="189"/>
        <v>0</v>
      </c>
      <c r="BR75" s="617"/>
      <c r="BS75" s="545"/>
      <c r="BT75" s="547">
        <v>10</v>
      </c>
      <c r="BU75" s="1269"/>
      <c r="BV75" s="1328"/>
      <c r="BW75" s="1329"/>
    </row>
    <row r="76" spans="1:126" s="547" customFormat="1" ht="20.25" customHeight="1">
      <c r="A76" s="548" t="s">
        <v>138</v>
      </c>
      <c r="B76" s="1332"/>
      <c r="C76" s="1326"/>
      <c r="D76" s="1326"/>
      <c r="E76" s="1359"/>
      <c r="F76" s="1003" t="s">
        <v>99</v>
      </c>
      <c r="G76" s="550" t="e">
        <f>ROUNDDOWN(G$52*G75,0)</f>
        <v>#DIV/0!</v>
      </c>
      <c r="H76" s="550" t="e">
        <f>ROUNDDOWN(H$52*H75,0)</f>
        <v>#DIV/0!</v>
      </c>
      <c r="I76" s="550" t="e">
        <f>ROUNDDOWN(I$52*I75,0)</f>
        <v>#DIV/0!</v>
      </c>
      <c r="J76" s="550">
        <f>ROUNDDOWN(J$7*J75,0)</f>
        <v>0</v>
      </c>
      <c r="K76" s="550"/>
      <c r="L76" s="550"/>
      <c r="M76" s="550"/>
      <c r="N76" s="550"/>
      <c r="O76" s="555" t="e">
        <f t="shared" si="186"/>
        <v>#DIV/0!</v>
      </c>
      <c r="P76" s="550">
        <f>P$54*P75</f>
        <v>0</v>
      </c>
      <c r="Q76" s="550">
        <f t="shared" ref="Q76" si="286">Q$54*Q75</f>
        <v>0</v>
      </c>
      <c r="R76" s="559"/>
      <c r="S76" s="535" t="e">
        <f t="shared" si="191"/>
        <v>#DIV/0!</v>
      </c>
      <c r="T76" s="1070" t="s">
        <v>99</v>
      </c>
      <c r="U76" s="1086">
        <f>U75*U$54</f>
        <v>0</v>
      </c>
      <c r="V76" s="552">
        <f t="shared" ref="V76:W76" si="287">V75*V$54</f>
        <v>0</v>
      </c>
      <c r="W76" s="552">
        <f t="shared" si="287"/>
        <v>0</v>
      </c>
      <c r="X76" s="552"/>
      <c r="Y76" s="552"/>
      <c r="Z76" s="552"/>
      <c r="AA76" s="552">
        <f>AA75*AA$54</f>
        <v>0</v>
      </c>
      <c r="AB76" s="552">
        <f>AB75*AB$54</f>
        <v>0</v>
      </c>
      <c r="AC76" s="552"/>
      <c r="AD76" s="552">
        <f t="shared" ref="AD76:AI76" si="288">AD75*AD$54</f>
        <v>0</v>
      </c>
      <c r="AE76" s="552">
        <f t="shared" si="288"/>
        <v>0</v>
      </c>
      <c r="AF76" s="552">
        <f t="shared" si="288"/>
        <v>0</v>
      </c>
      <c r="AG76" s="552">
        <f t="shared" si="288"/>
        <v>0</v>
      </c>
      <c r="AH76" s="552">
        <f t="shared" si="288"/>
        <v>0</v>
      </c>
      <c r="AI76" s="552">
        <f t="shared" si="288"/>
        <v>0</v>
      </c>
      <c r="AJ76" s="552"/>
      <c r="AK76" s="552">
        <f t="shared" ref="AK76:AR76" si="289">AK75*AK$54</f>
        <v>0</v>
      </c>
      <c r="AL76" s="552">
        <f t="shared" si="289"/>
        <v>0</v>
      </c>
      <c r="AM76" s="552">
        <f t="shared" si="289"/>
        <v>0</v>
      </c>
      <c r="AN76" s="552">
        <f t="shared" si="289"/>
        <v>0</v>
      </c>
      <c r="AO76" s="552">
        <f t="shared" si="289"/>
        <v>0</v>
      </c>
      <c r="AP76" s="552">
        <f t="shared" si="289"/>
        <v>0</v>
      </c>
      <c r="AQ76" s="552">
        <f t="shared" si="289"/>
        <v>0</v>
      </c>
      <c r="AR76" s="552">
        <f t="shared" si="289"/>
        <v>0</v>
      </c>
      <c r="AS76" s="552"/>
      <c r="AT76" s="552"/>
      <c r="AU76" s="552"/>
      <c r="AV76" s="552"/>
      <c r="AW76" s="552"/>
      <c r="AX76" s="552"/>
      <c r="AY76" s="552">
        <f t="shared" ref="AY76:BF76" si="290">AY75*AY$54</f>
        <v>0</v>
      </c>
      <c r="AZ76" s="552">
        <f t="shared" si="290"/>
        <v>0</v>
      </c>
      <c r="BA76" s="552">
        <f t="shared" si="290"/>
        <v>0</v>
      </c>
      <c r="BB76" s="552">
        <f t="shared" si="290"/>
        <v>0</v>
      </c>
      <c r="BC76" s="552">
        <f t="shared" si="290"/>
        <v>0</v>
      </c>
      <c r="BD76" s="552">
        <f t="shared" si="290"/>
        <v>0</v>
      </c>
      <c r="BE76" s="552">
        <f t="shared" si="290"/>
        <v>0</v>
      </c>
      <c r="BF76" s="552">
        <f t="shared" si="290"/>
        <v>0</v>
      </c>
      <c r="BG76" s="552"/>
      <c r="BH76" s="552"/>
      <c r="BI76" s="552"/>
      <c r="BJ76" s="1118">
        <f>BJ75*BJ$55</f>
        <v>0</v>
      </c>
      <c r="BK76" s="531">
        <f t="shared" si="283"/>
        <v>0</v>
      </c>
      <c r="BL76" s="623"/>
      <c r="BM76" s="541"/>
      <c r="BN76" s="542"/>
      <c r="BO76" s="560">
        <f t="shared" si="187"/>
        <v>0</v>
      </c>
      <c r="BP76" s="565" t="e">
        <f t="shared" si="188"/>
        <v>#DIV/0!</v>
      </c>
      <c r="BQ76" s="560">
        <f t="shared" si="189"/>
        <v>0</v>
      </c>
      <c r="BR76" s="545">
        <f>BR74+BQ76</f>
        <v>0</v>
      </c>
      <c r="BS76" s="616">
        <f>BS74-BR76</f>
        <v>0</v>
      </c>
      <c r="BU76" s="1268">
        <f>_xlfn.AGGREGATE(9,6,S76,BQ76)</f>
        <v>0</v>
      </c>
      <c r="BV76" s="1328">
        <f>AY76</f>
        <v>0</v>
      </c>
      <c r="BW76" s="1329">
        <f t="shared" ref="BW76" si="291">BU76+BV76</f>
        <v>0</v>
      </c>
    </row>
    <row r="77" spans="1:126" s="547" customFormat="1" ht="15" customHeight="1">
      <c r="A77" s="618"/>
      <c r="B77" s="1332">
        <f>共同経理課!B77</f>
        <v>0</v>
      </c>
      <c r="C77" s="1326">
        <f>共同経理課!C77</f>
        <v>0</v>
      </c>
      <c r="D77" s="1326">
        <f>共同経理課!J77</f>
        <v>0</v>
      </c>
      <c r="E77" s="1327">
        <f>共同経理課!J77-共同経理課!J78</f>
        <v>0</v>
      </c>
      <c r="F77" s="1002" t="s">
        <v>97</v>
      </c>
      <c r="G77" s="525" t="e">
        <f>ROUNDDOWN($B77*$D77/$C77,3)</f>
        <v>#DIV/0!</v>
      </c>
      <c r="H77" s="525" t="e">
        <f>ROUNDDOWN($B77*$D77/$C77,3)</f>
        <v>#DIV/0!</v>
      </c>
      <c r="I77" s="525" t="e">
        <f>ROUNDDOWN($B77*$D77/$C77,3)</f>
        <v>#DIV/0!</v>
      </c>
      <c r="J77" s="525"/>
      <c r="K77" s="525" t="e">
        <f t="shared" ref="K77:M77" si="292">ROUNDDOWN($B77*$D77/$C77,3)</f>
        <v>#DIV/0!</v>
      </c>
      <c r="L77" s="525" t="e">
        <f t="shared" si="292"/>
        <v>#DIV/0!</v>
      </c>
      <c r="M77" s="525" t="e">
        <f t="shared" si="292"/>
        <v>#DIV/0!</v>
      </c>
      <c r="N77" s="525"/>
      <c r="O77" s="555" t="e">
        <f t="shared" si="186"/>
        <v>#DIV/0!</v>
      </c>
      <c r="P77" s="550"/>
      <c r="Q77" s="550"/>
      <c r="R77" s="566"/>
      <c r="S77" s="535" t="e">
        <f t="shared" si="191"/>
        <v>#DIV/0!</v>
      </c>
      <c r="T77" s="1070" t="s">
        <v>97</v>
      </c>
      <c r="U77" s="1086">
        <f>E77</f>
        <v>0</v>
      </c>
      <c r="V77" s="552"/>
      <c r="W77" s="552"/>
      <c r="X77" s="1155"/>
      <c r="Y77" s="1155"/>
      <c r="Z77" s="1155"/>
      <c r="AA77" s="552"/>
      <c r="AB77" s="552"/>
      <c r="AC77" s="1155"/>
      <c r="AD77" s="552"/>
      <c r="AE77" s="552"/>
      <c r="AF77" s="552"/>
      <c r="AG77" s="552"/>
      <c r="AH77" s="552"/>
      <c r="AI77" s="552"/>
      <c r="AJ77" s="1155"/>
      <c r="AK77" s="552"/>
      <c r="AL77" s="552"/>
      <c r="AM77" s="552"/>
      <c r="AN77" s="552"/>
      <c r="AO77" s="552"/>
      <c r="AP77" s="552"/>
      <c r="AQ77" s="552"/>
      <c r="AR77" s="552"/>
      <c r="AS77" s="1155"/>
      <c r="AT77" s="1155"/>
      <c r="AU77" s="1155"/>
      <c r="AV77" s="1155"/>
      <c r="AW77" s="1155"/>
      <c r="AX77" s="1155"/>
      <c r="AY77" s="552"/>
      <c r="AZ77" s="552"/>
      <c r="BA77" s="552"/>
      <c r="BB77" s="552"/>
      <c r="BC77" s="552"/>
      <c r="BD77" s="552"/>
      <c r="BE77" s="552"/>
      <c r="BF77" s="552"/>
      <c r="BG77" s="552"/>
      <c r="BH77" s="1155"/>
      <c r="BI77" s="1155"/>
      <c r="BJ77" s="1118">
        <f>E77</f>
        <v>0</v>
      </c>
      <c r="BK77" s="531">
        <f t="shared" si="283"/>
        <v>0</v>
      </c>
      <c r="BL77" s="623"/>
      <c r="BM77" s="541"/>
      <c r="BN77" s="542"/>
      <c r="BO77" s="560">
        <f t="shared" si="187"/>
        <v>0</v>
      </c>
      <c r="BP77" s="565" t="e">
        <f t="shared" si="188"/>
        <v>#DIV/0!</v>
      </c>
      <c r="BQ77" s="560">
        <f t="shared" si="189"/>
        <v>0</v>
      </c>
      <c r="BR77" s="545"/>
      <c r="BS77" s="616"/>
      <c r="BT77" s="547">
        <v>11</v>
      </c>
      <c r="BU77" s="1269"/>
      <c r="BV77" s="1328"/>
      <c r="BW77" s="1329"/>
    </row>
    <row r="78" spans="1:126" s="547" customFormat="1" ht="20.25" customHeight="1">
      <c r="A78" s="955" t="s">
        <v>102</v>
      </c>
      <c r="B78" s="1332"/>
      <c r="C78" s="1326"/>
      <c r="D78" s="1326"/>
      <c r="E78" s="1359"/>
      <c r="F78" s="1009" t="s">
        <v>99</v>
      </c>
      <c r="G78" s="570" t="e">
        <f>ROUNDDOWN(G$52*G77,0)</f>
        <v>#DIV/0!</v>
      </c>
      <c r="H78" s="570" t="e">
        <f>ROUNDDOWN(H$52*H77,0)</f>
        <v>#DIV/0!</v>
      </c>
      <c r="I78" s="570" t="e">
        <f>ROUNDDOWN(I$52*I77,0)</f>
        <v>#DIV/0!</v>
      </c>
      <c r="J78" s="570">
        <f>ROUNDDOWN(J$7*J77,0)</f>
        <v>0</v>
      </c>
      <c r="K78" s="570"/>
      <c r="L78" s="570"/>
      <c r="M78" s="570"/>
      <c r="N78" s="570"/>
      <c r="O78" s="571" t="e">
        <f t="shared" si="186"/>
        <v>#DIV/0!</v>
      </c>
      <c r="P78" s="570">
        <f>P$54*P77</f>
        <v>0</v>
      </c>
      <c r="Q78" s="570">
        <f t="shared" ref="Q78" si="293">Q$54*Q77</f>
        <v>0</v>
      </c>
      <c r="R78" s="572"/>
      <c r="S78" s="535" t="e">
        <f t="shared" si="191"/>
        <v>#DIV/0!</v>
      </c>
      <c r="T78" s="575" t="s">
        <v>99</v>
      </c>
      <c r="U78" s="1086">
        <f>U77*U$54</f>
        <v>0</v>
      </c>
      <c r="V78" s="1090">
        <f t="shared" ref="V78:W78" si="294">V77*V$54</f>
        <v>0</v>
      </c>
      <c r="W78" s="1090">
        <f t="shared" si="294"/>
        <v>0</v>
      </c>
      <c r="X78" s="1090"/>
      <c r="Y78" s="1090"/>
      <c r="Z78" s="1090"/>
      <c r="AA78" s="1090">
        <f>AA77*AA$54</f>
        <v>0</v>
      </c>
      <c r="AB78" s="1090">
        <f>AB77*AB$54</f>
        <v>0</v>
      </c>
      <c r="AC78" s="1090"/>
      <c r="AD78" s="1090">
        <f t="shared" ref="AD78:AI78" si="295">AD77*AD$54</f>
        <v>0</v>
      </c>
      <c r="AE78" s="1090">
        <f t="shared" si="295"/>
        <v>0</v>
      </c>
      <c r="AF78" s="1090">
        <f t="shared" si="295"/>
        <v>0</v>
      </c>
      <c r="AG78" s="1090">
        <f t="shared" si="295"/>
        <v>0</v>
      </c>
      <c r="AH78" s="1090">
        <f t="shared" si="295"/>
        <v>0</v>
      </c>
      <c r="AI78" s="1090">
        <f t="shared" si="295"/>
        <v>0</v>
      </c>
      <c r="AJ78" s="1090"/>
      <c r="AK78" s="1090">
        <f t="shared" ref="AK78:AR78" si="296">AK77*AK$54</f>
        <v>0</v>
      </c>
      <c r="AL78" s="1090">
        <f t="shared" si="296"/>
        <v>0</v>
      </c>
      <c r="AM78" s="1090">
        <f t="shared" si="296"/>
        <v>0</v>
      </c>
      <c r="AN78" s="1090">
        <f t="shared" si="296"/>
        <v>0</v>
      </c>
      <c r="AO78" s="1090">
        <f t="shared" si="296"/>
        <v>0</v>
      </c>
      <c r="AP78" s="1090">
        <f t="shared" si="296"/>
        <v>0</v>
      </c>
      <c r="AQ78" s="1090">
        <f t="shared" si="296"/>
        <v>0</v>
      </c>
      <c r="AR78" s="1090">
        <f t="shared" si="296"/>
        <v>0</v>
      </c>
      <c r="AS78" s="1090"/>
      <c r="AT78" s="1090"/>
      <c r="AU78" s="1090"/>
      <c r="AV78" s="1090"/>
      <c r="AW78" s="1090"/>
      <c r="AX78" s="1090"/>
      <c r="AY78" s="1090">
        <f t="shared" ref="AY78:BF78" si="297">AY77*AY$54</f>
        <v>0</v>
      </c>
      <c r="AZ78" s="1090">
        <f t="shared" si="297"/>
        <v>0</v>
      </c>
      <c r="BA78" s="1090">
        <f t="shared" si="297"/>
        <v>0</v>
      </c>
      <c r="BB78" s="1090">
        <f t="shared" si="297"/>
        <v>0</v>
      </c>
      <c r="BC78" s="1090">
        <f t="shared" si="297"/>
        <v>0</v>
      </c>
      <c r="BD78" s="1090">
        <f t="shared" si="297"/>
        <v>0</v>
      </c>
      <c r="BE78" s="1090">
        <f t="shared" si="297"/>
        <v>0</v>
      </c>
      <c r="BF78" s="1090">
        <f t="shared" si="297"/>
        <v>0</v>
      </c>
      <c r="BG78" s="1090"/>
      <c r="BH78" s="1090"/>
      <c r="BI78" s="1090"/>
      <c r="BJ78" s="1173">
        <f>BJ77*BJ$55</f>
        <v>0</v>
      </c>
      <c r="BK78" s="531">
        <f t="shared" si="283"/>
        <v>0</v>
      </c>
      <c r="BL78" s="623"/>
      <c r="BM78" s="541"/>
      <c r="BN78" s="542"/>
      <c r="BO78" s="579">
        <f t="shared" si="187"/>
        <v>0</v>
      </c>
      <c r="BP78" s="619" t="e">
        <f t="shared" si="188"/>
        <v>#DIV/0!</v>
      </c>
      <c r="BQ78" s="560">
        <f t="shared" si="189"/>
        <v>0</v>
      </c>
      <c r="BR78" s="545">
        <f>BR76+BQ78</f>
        <v>0</v>
      </c>
      <c r="BS78" s="616">
        <f>BS76-BR78</f>
        <v>0</v>
      </c>
      <c r="BU78" s="1268">
        <f>_xlfn.AGGREGATE(9,6,S78,BQ78)</f>
        <v>0</v>
      </c>
      <c r="BV78" s="1328">
        <f>AY78</f>
        <v>0</v>
      </c>
      <c r="BW78" s="1329">
        <f t="shared" ref="BW78" si="298">BU78+BV78</f>
        <v>0</v>
      </c>
    </row>
    <row r="79" spans="1:126" ht="15" customHeight="1">
      <c r="A79" s="1208" t="s">
        <v>103</v>
      </c>
      <c r="B79" s="1333">
        <f>SUM(B73:B78)</f>
        <v>0</v>
      </c>
      <c r="C79" s="1334">
        <f t="shared" ref="C79:E79" si="299">SUM(C73:C78)</f>
        <v>0</v>
      </c>
      <c r="D79" s="1334">
        <f t="shared" si="299"/>
        <v>0</v>
      </c>
      <c r="E79" s="1335">
        <f t="shared" si="299"/>
        <v>0</v>
      </c>
      <c r="F79" s="77" t="s">
        <v>97</v>
      </c>
      <c r="G79" s="72" t="e">
        <f>G73+G75+G77</f>
        <v>#DIV/0!</v>
      </c>
      <c r="H79" s="72" t="e">
        <f t="shared" ref="H79:L79" si="300">H73+H75+H77</f>
        <v>#DIV/0!</v>
      </c>
      <c r="I79" s="72" t="e">
        <f t="shared" ref="I79" si="301">I73+I75+I77</f>
        <v>#DIV/0!</v>
      </c>
      <c r="J79" s="72">
        <f t="shared" si="300"/>
        <v>0</v>
      </c>
      <c r="K79" s="581" t="e">
        <f t="shared" si="300"/>
        <v>#DIV/0!</v>
      </c>
      <c r="L79" s="72" t="e">
        <f t="shared" si="300"/>
        <v>#DIV/0!</v>
      </c>
      <c r="M79" s="72" t="e">
        <f t="shared" ref="M79:N79" si="302">M73+M75+M77</f>
        <v>#DIV/0!</v>
      </c>
      <c r="N79" s="72">
        <f t="shared" si="302"/>
        <v>0</v>
      </c>
      <c r="O79" s="16" t="e">
        <f t="shared" si="186"/>
        <v>#DIV/0!</v>
      </c>
      <c r="P79" s="72">
        <f t="shared" ref="P79:Q79" si="303">P73+P75+P77</f>
        <v>0</v>
      </c>
      <c r="Q79" s="72">
        <f t="shared" si="303"/>
        <v>0</v>
      </c>
      <c r="R79" s="490"/>
      <c r="S79" s="535" t="e">
        <f t="shared" si="191"/>
        <v>#DIV/0!</v>
      </c>
      <c r="T79" s="77" t="s">
        <v>97</v>
      </c>
      <c r="U79" s="590">
        <f t="shared" ref="U79:BJ80" si="304">U73+U75+U77</f>
        <v>0</v>
      </c>
      <c r="V79" s="581">
        <f t="shared" si="304"/>
        <v>0</v>
      </c>
      <c r="W79" s="581">
        <f t="shared" si="304"/>
        <v>0</v>
      </c>
      <c r="X79" s="1156">
        <f t="shared" si="304"/>
        <v>0</v>
      </c>
      <c r="Y79" s="1156">
        <f t="shared" si="304"/>
        <v>0</v>
      </c>
      <c r="Z79" s="1156">
        <f t="shared" si="304"/>
        <v>0</v>
      </c>
      <c r="AA79" s="581">
        <f t="shared" si="304"/>
        <v>0</v>
      </c>
      <c r="AB79" s="581">
        <f t="shared" si="304"/>
        <v>0</v>
      </c>
      <c r="AC79" s="1156">
        <f t="shared" si="304"/>
        <v>0</v>
      </c>
      <c r="AD79" s="581">
        <f t="shared" si="304"/>
        <v>0</v>
      </c>
      <c r="AE79" s="581">
        <f t="shared" si="304"/>
        <v>0</v>
      </c>
      <c r="AF79" s="581">
        <f t="shared" si="304"/>
        <v>0</v>
      </c>
      <c r="AG79" s="581">
        <f t="shared" si="304"/>
        <v>0</v>
      </c>
      <c r="AH79" s="581">
        <f t="shared" si="304"/>
        <v>0</v>
      </c>
      <c r="AI79" s="581">
        <f t="shared" si="304"/>
        <v>0</v>
      </c>
      <c r="AJ79" s="1156">
        <f t="shared" si="304"/>
        <v>0</v>
      </c>
      <c r="AK79" s="581">
        <f t="shared" si="304"/>
        <v>0</v>
      </c>
      <c r="AL79" s="581">
        <f t="shared" si="304"/>
        <v>0</v>
      </c>
      <c r="AM79" s="581">
        <f t="shared" si="304"/>
        <v>0</v>
      </c>
      <c r="AN79" s="581">
        <f t="shared" si="304"/>
        <v>0</v>
      </c>
      <c r="AO79" s="581">
        <f t="shared" si="304"/>
        <v>0</v>
      </c>
      <c r="AP79" s="581">
        <f t="shared" si="304"/>
        <v>0</v>
      </c>
      <c r="AQ79" s="581">
        <f t="shared" si="304"/>
        <v>0</v>
      </c>
      <c r="AR79" s="581">
        <f t="shared" si="304"/>
        <v>0</v>
      </c>
      <c r="AS79" s="1156">
        <f t="shared" si="304"/>
        <v>0</v>
      </c>
      <c r="AT79" s="1156">
        <f t="shared" si="304"/>
        <v>0</v>
      </c>
      <c r="AU79" s="1156">
        <f t="shared" si="304"/>
        <v>0</v>
      </c>
      <c r="AV79" s="1156">
        <f t="shared" si="304"/>
        <v>0</v>
      </c>
      <c r="AW79" s="1156">
        <f t="shared" si="304"/>
        <v>0</v>
      </c>
      <c r="AX79" s="1156">
        <f t="shared" si="304"/>
        <v>0</v>
      </c>
      <c r="AY79" s="581">
        <f t="shared" si="304"/>
        <v>0</v>
      </c>
      <c r="AZ79" s="581">
        <f t="shared" si="304"/>
        <v>0</v>
      </c>
      <c r="BA79" s="581">
        <f t="shared" si="304"/>
        <v>0</v>
      </c>
      <c r="BB79" s="581">
        <f t="shared" si="304"/>
        <v>0</v>
      </c>
      <c r="BC79" s="581">
        <f t="shared" si="304"/>
        <v>0</v>
      </c>
      <c r="BD79" s="581">
        <f t="shared" si="304"/>
        <v>0</v>
      </c>
      <c r="BE79" s="581">
        <f t="shared" si="304"/>
        <v>0</v>
      </c>
      <c r="BF79" s="581">
        <f t="shared" si="304"/>
        <v>0</v>
      </c>
      <c r="BG79" s="581">
        <f t="shared" si="304"/>
        <v>0</v>
      </c>
      <c r="BH79" s="1156">
        <f t="shared" si="304"/>
        <v>0</v>
      </c>
      <c r="BI79" s="1156">
        <f t="shared" si="304"/>
        <v>0</v>
      </c>
      <c r="BJ79" s="584">
        <f t="shared" si="304"/>
        <v>0</v>
      </c>
      <c r="BK79" s="16">
        <f>BK73+BK75+BK77</f>
        <v>0</v>
      </c>
      <c r="BL79" s="4"/>
      <c r="BM79" s="105"/>
      <c r="BN79" s="224"/>
      <c r="BO79" s="57">
        <f t="shared" si="187"/>
        <v>0</v>
      </c>
      <c r="BP79" s="78" t="e">
        <f t="shared" si="188"/>
        <v>#DIV/0!</v>
      </c>
      <c r="BQ79" s="57">
        <f t="shared" si="189"/>
        <v>0</v>
      </c>
      <c r="BR79" s="2"/>
      <c r="BS79" s="354"/>
      <c r="BT79" s="1">
        <v>12</v>
      </c>
      <c r="BU79" s="1269"/>
      <c r="BV79" s="1328"/>
      <c r="BW79" s="1329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</row>
    <row r="80" spans="1:126" ht="20.25" customHeight="1">
      <c r="A80" s="1209"/>
      <c r="B80" s="1333"/>
      <c r="C80" s="1334"/>
      <c r="D80" s="1334"/>
      <c r="E80" s="1335"/>
      <c r="F80" s="89" t="s">
        <v>99</v>
      </c>
      <c r="G80" s="80" t="e">
        <f t="shared" ref="G80:H80" si="305">G74+G76+G78</f>
        <v>#DIV/0!</v>
      </c>
      <c r="H80" s="80" t="e">
        <f t="shared" si="305"/>
        <v>#DIV/0!</v>
      </c>
      <c r="I80" s="80" t="e">
        <f t="shared" ref="I80" si="306">I74+I76+I78</f>
        <v>#DIV/0!</v>
      </c>
      <c r="J80" s="80">
        <f t="shared" ref="J80:L80" si="307">J74+J76+J78</f>
        <v>0</v>
      </c>
      <c r="K80" s="597">
        <f t="shared" si="307"/>
        <v>0</v>
      </c>
      <c r="L80" s="80">
        <f t="shared" si="307"/>
        <v>0</v>
      </c>
      <c r="M80" s="80">
        <f t="shared" ref="M80:N80" si="308">M74+M76+M78</f>
        <v>0</v>
      </c>
      <c r="N80" s="80">
        <f t="shared" si="308"/>
        <v>0</v>
      </c>
      <c r="O80" s="43" t="e">
        <f t="shared" si="186"/>
        <v>#DIV/0!</v>
      </c>
      <c r="P80" s="80">
        <f t="shared" ref="P80:R80" si="309">P74+P76+P78</f>
        <v>0</v>
      </c>
      <c r="Q80" s="80">
        <f t="shared" ref="Q80" si="310">Q74+Q76+Q78</f>
        <v>0</v>
      </c>
      <c r="R80" s="87">
        <f t="shared" si="309"/>
        <v>0</v>
      </c>
      <c r="S80" s="535" t="e">
        <f t="shared" si="191"/>
        <v>#DIV/0!</v>
      </c>
      <c r="T80" s="89" t="s">
        <v>99</v>
      </c>
      <c r="U80" s="607">
        <f t="shared" ref="U80:BI80" si="311">U74+U76+U78</f>
        <v>0</v>
      </c>
      <c r="V80" s="596">
        <f t="shared" si="311"/>
        <v>0</v>
      </c>
      <c r="W80" s="596">
        <f t="shared" si="311"/>
        <v>0</v>
      </c>
      <c r="X80" s="596">
        <f t="shared" si="311"/>
        <v>0</v>
      </c>
      <c r="Y80" s="596">
        <f t="shared" si="311"/>
        <v>0</v>
      </c>
      <c r="Z80" s="596">
        <f t="shared" si="311"/>
        <v>0</v>
      </c>
      <c r="AA80" s="596">
        <f t="shared" si="311"/>
        <v>0</v>
      </c>
      <c r="AB80" s="596">
        <f t="shared" si="311"/>
        <v>0</v>
      </c>
      <c r="AC80" s="596">
        <f t="shared" si="311"/>
        <v>0</v>
      </c>
      <c r="AD80" s="596">
        <f t="shared" si="311"/>
        <v>0</v>
      </c>
      <c r="AE80" s="596">
        <f t="shared" si="311"/>
        <v>0</v>
      </c>
      <c r="AF80" s="596">
        <f t="shared" si="311"/>
        <v>0</v>
      </c>
      <c r="AG80" s="596">
        <f t="shared" si="311"/>
        <v>0</v>
      </c>
      <c r="AH80" s="596">
        <f t="shared" si="311"/>
        <v>0</v>
      </c>
      <c r="AI80" s="596">
        <f t="shared" si="311"/>
        <v>0</v>
      </c>
      <c r="AJ80" s="596">
        <f t="shared" si="311"/>
        <v>0</v>
      </c>
      <c r="AK80" s="596">
        <f t="shared" si="311"/>
        <v>0</v>
      </c>
      <c r="AL80" s="596">
        <f t="shared" si="311"/>
        <v>0</v>
      </c>
      <c r="AM80" s="596">
        <f t="shared" si="311"/>
        <v>0</v>
      </c>
      <c r="AN80" s="596">
        <f t="shared" si="311"/>
        <v>0</v>
      </c>
      <c r="AO80" s="596">
        <f t="shared" si="311"/>
        <v>0</v>
      </c>
      <c r="AP80" s="596">
        <f t="shared" si="311"/>
        <v>0</v>
      </c>
      <c r="AQ80" s="596">
        <f t="shared" si="311"/>
        <v>0</v>
      </c>
      <c r="AR80" s="596">
        <f t="shared" si="311"/>
        <v>0</v>
      </c>
      <c r="AS80" s="596">
        <f t="shared" si="311"/>
        <v>0</v>
      </c>
      <c r="AT80" s="596">
        <f t="shared" si="311"/>
        <v>0</v>
      </c>
      <c r="AU80" s="596">
        <f t="shared" si="311"/>
        <v>0</v>
      </c>
      <c r="AV80" s="596">
        <f t="shared" si="311"/>
        <v>0</v>
      </c>
      <c r="AW80" s="596">
        <f t="shared" si="311"/>
        <v>0</v>
      </c>
      <c r="AX80" s="596">
        <f t="shared" si="311"/>
        <v>0</v>
      </c>
      <c r="AY80" s="596">
        <f t="shared" si="311"/>
        <v>0</v>
      </c>
      <c r="AZ80" s="596">
        <f t="shared" si="311"/>
        <v>0</v>
      </c>
      <c r="BA80" s="596">
        <f t="shared" si="311"/>
        <v>0</v>
      </c>
      <c r="BB80" s="596">
        <f t="shared" si="311"/>
        <v>0</v>
      </c>
      <c r="BC80" s="596">
        <f t="shared" si="311"/>
        <v>0</v>
      </c>
      <c r="BD80" s="596">
        <f t="shared" si="311"/>
        <v>0</v>
      </c>
      <c r="BE80" s="596">
        <f t="shared" si="311"/>
        <v>0</v>
      </c>
      <c r="BF80" s="596">
        <f t="shared" si="311"/>
        <v>0</v>
      </c>
      <c r="BG80" s="596">
        <f t="shared" si="311"/>
        <v>0</v>
      </c>
      <c r="BH80" s="596">
        <f t="shared" si="311"/>
        <v>0</v>
      </c>
      <c r="BI80" s="596">
        <f t="shared" si="311"/>
        <v>0</v>
      </c>
      <c r="BJ80" s="603">
        <f t="shared" si="304"/>
        <v>0</v>
      </c>
      <c r="BK80" s="43">
        <f>BK74+BK76+BK78</f>
        <v>0</v>
      </c>
      <c r="BL80" s="4"/>
      <c r="BM80" s="105"/>
      <c r="BN80" s="224"/>
      <c r="BO80" s="70">
        <f t="shared" si="187"/>
        <v>0</v>
      </c>
      <c r="BP80" s="92" t="e">
        <f t="shared" si="188"/>
        <v>#DIV/0!</v>
      </c>
      <c r="BQ80" s="70">
        <f t="shared" si="189"/>
        <v>0</v>
      </c>
      <c r="BR80" s="1092" t="str">
        <f>IF(BR78=BQ80,"○","×")</f>
        <v>○</v>
      </c>
      <c r="BS80" s="354"/>
      <c r="BU80" s="1355">
        <f>_xlfn.AGGREGATE(9,6,S80,BQ80)</f>
        <v>0</v>
      </c>
      <c r="BV80" s="1355">
        <f>AY80</f>
        <v>0</v>
      </c>
      <c r="BW80" s="1355">
        <f t="shared" ref="BW80" si="312">BU80+BV80</f>
        <v>0</v>
      </c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</row>
    <row r="81" spans="1:126" s="547" customFormat="1" ht="15" customHeight="1">
      <c r="A81" s="651"/>
      <c r="B81" s="1332">
        <f>共同経理課!B81</f>
        <v>0</v>
      </c>
      <c r="C81" s="1326">
        <f>共同経理課!C81</f>
        <v>0</v>
      </c>
      <c r="D81" s="1326">
        <f>共同経理課!J81</f>
        <v>0</v>
      </c>
      <c r="E81" s="1327">
        <f>共同経理課!J81-共同経理課!J82</f>
        <v>0</v>
      </c>
      <c r="F81" s="1002" t="s">
        <v>97</v>
      </c>
      <c r="G81" s="525" t="e">
        <f>ROUNDDOWN($B81*$D81/$C81,3)</f>
        <v>#DIV/0!</v>
      </c>
      <c r="H81" s="525" t="e">
        <f>ROUNDDOWN($B81*$D81/$C81,3)</f>
        <v>#DIV/0!</v>
      </c>
      <c r="I81" s="525" t="e">
        <f>ROUNDDOWN($B81*$D81/$C81,3)</f>
        <v>#DIV/0!</v>
      </c>
      <c r="J81" s="525"/>
      <c r="K81" s="525" t="e">
        <f t="shared" ref="K81:M81" si="313">ROUNDDOWN($B81*$D81/$C81,3)</f>
        <v>#DIV/0!</v>
      </c>
      <c r="L81" s="525" t="e">
        <f t="shared" si="313"/>
        <v>#DIV/0!</v>
      </c>
      <c r="M81" s="525" t="e">
        <f t="shared" si="313"/>
        <v>#DIV/0!</v>
      </c>
      <c r="N81" s="525"/>
      <c r="O81" s="531" t="e">
        <f t="shared" si="186"/>
        <v>#DIV/0!</v>
      </c>
      <c r="P81" s="526"/>
      <c r="Q81" s="526"/>
      <c r="R81" s="533"/>
      <c r="S81" s="535" t="e">
        <f t="shared" si="191"/>
        <v>#DIV/0!</v>
      </c>
      <c r="T81" s="536" t="s">
        <v>97</v>
      </c>
      <c r="U81" s="1085">
        <f>E81</f>
        <v>0</v>
      </c>
      <c r="V81" s="1089"/>
      <c r="W81" s="1089"/>
      <c r="X81" s="1154"/>
      <c r="Y81" s="1154"/>
      <c r="Z81" s="1154"/>
      <c r="AA81" s="1089"/>
      <c r="AB81" s="1089"/>
      <c r="AC81" s="1154"/>
      <c r="AD81" s="1089"/>
      <c r="AE81" s="1089"/>
      <c r="AF81" s="1089"/>
      <c r="AG81" s="1089"/>
      <c r="AH81" s="1089"/>
      <c r="AI81" s="1089"/>
      <c r="AJ81" s="1154"/>
      <c r="AK81" s="1089"/>
      <c r="AL81" s="1089"/>
      <c r="AM81" s="1089"/>
      <c r="AN81" s="1089"/>
      <c r="AO81" s="1089"/>
      <c r="AP81" s="1089"/>
      <c r="AQ81" s="1089"/>
      <c r="AR81" s="1089"/>
      <c r="AS81" s="1154"/>
      <c r="AT81" s="1154"/>
      <c r="AU81" s="1154"/>
      <c r="AV81" s="1154"/>
      <c r="AW81" s="1154"/>
      <c r="AX81" s="1154"/>
      <c r="AY81" s="1089"/>
      <c r="AZ81" s="1089"/>
      <c r="BA81" s="1089"/>
      <c r="BB81" s="1089"/>
      <c r="BC81" s="1089"/>
      <c r="BD81" s="1089"/>
      <c r="BE81" s="1089"/>
      <c r="BF81" s="1089"/>
      <c r="BG81" s="1089"/>
      <c r="BH81" s="1154"/>
      <c r="BI81" s="1154"/>
      <c r="BJ81" s="1172">
        <f>E81</f>
        <v>0</v>
      </c>
      <c r="BK81" s="531">
        <f>SUM(U81:BJ81)</f>
        <v>0</v>
      </c>
      <c r="BL81" s="623"/>
      <c r="BM81" s="541"/>
      <c r="BN81" s="542"/>
      <c r="BO81" s="544">
        <f t="shared" si="187"/>
        <v>0</v>
      </c>
      <c r="BP81" s="565" t="e">
        <f t="shared" si="188"/>
        <v>#DIV/0!</v>
      </c>
      <c r="BQ81" s="544">
        <f t="shared" si="189"/>
        <v>0</v>
      </c>
      <c r="BR81" s="545"/>
      <c r="BS81" s="616"/>
      <c r="BT81" s="545"/>
      <c r="BU81" s="1355"/>
      <c r="BV81" s="1355"/>
      <c r="BW81" s="1355"/>
    </row>
    <row r="82" spans="1:126" s="547" customFormat="1" ht="20.25" customHeight="1">
      <c r="A82" s="548" t="s">
        <v>104</v>
      </c>
      <c r="B82" s="1332"/>
      <c r="C82" s="1326"/>
      <c r="D82" s="1326"/>
      <c r="E82" s="1359"/>
      <c r="F82" s="1003" t="s">
        <v>99</v>
      </c>
      <c r="G82" s="550" t="e">
        <f>ROUNDDOWN(G$52*G81,0)</f>
        <v>#DIV/0!</v>
      </c>
      <c r="H82" s="550" t="e">
        <f>ROUNDDOWN(H$52*H81,0)</f>
        <v>#DIV/0!</v>
      </c>
      <c r="I82" s="550" t="e">
        <f>ROUNDDOWN(I$52*I81,0)</f>
        <v>#DIV/0!</v>
      </c>
      <c r="J82" s="550">
        <f>ROUNDDOWN(J$7*J81,0)</f>
        <v>0</v>
      </c>
      <c r="K82" s="550"/>
      <c r="L82" s="550"/>
      <c r="M82" s="550"/>
      <c r="N82" s="550"/>
      <c r="O82" s="555" t="e">
        <f t="shared" si="186"/>
        <v>#DIV/0!</v>
      </c>
      <c r="P82" s="550">
        <f>P$54*P81</f>
        <v>0</v>
      </c>
      <c r="Q82" s="550">
        <f t="shared" ref="Q82" si="314">Q$54*Q81</f>
        <v>0</v>
      </c>
      <c r="R82" s="559"/>
      <c r="S82" s="535" t="e">
        <f t="shared" si="191"/>
        <v>#DIV/0!</v>
      </c>
      <c r="T82" s="1070" t="s">
        <v>99</v>
      </c>
      <c r="U82" s="1086">
        <f>U81*U$54</f>
        <v>0</v>
      </c>
      <c r="V82" s="552">
        <f t="shared" ref="V82:W82" si="315">V81*V$54</f>
        <v>0</v>
      </c>
      <c r="W82" s="1118">
        <f t="shared" si="315"/>
        <v>0</v>
      </c>
      <c r="X82" s="552"/>
      <c r="Y82" s="552"/>
      <c r="Z82" s="552"/>
      <c r="AA82" s="552">
        <f>AA81*AA$54</f>
        <v>0</v>
      </c>
      <c r="AB82" s="552">
        <f>AB81*AB$54</f>
        <v>0</v>
      </c>
      <c r="AC82" s="552"/>
      <c r="AD82" s="552">
        <f t="shared" ref="AD82:AI82" si="316">AD81*AD$54</f>
        <v>0</v>
      </c>
      <c r="AE82" s="552">
        <f t="shared" si="316"/>
        <v>0</v>
      </c>
      <c r="AF82" s="552">
        <f t="shared" si="316"/>
        <v>0</v>
      </c>
      <c r="AG82" s="552">
        <f t="shared" si="316"/>
        <v>0</v>
      </c>
      <c r="AH82" s="552">
        <f t="shared" si="316"/>
        <v>0</v>
      </c>
      <c r="AI82" s="552">
        <f t="shared" si="316"/>
        <v>0</v>
      </c>
      <c r="AJ82" s="552"/>
      <c r="AK82" s="552">
        <f t="shared" ref="AK82:AR82" si="317">AK81*AK$54</f>
        <v>0</v>
      </c>
      <c r="AL82" s="552">
        <f t="shared" si="317"/>
        <v>0</v>
      </c>
      <c r="AM82" s="552">
        <f t="shared" si="317"/>
        <v>0</v>
      </c>
      <c r="AN82" s="552">
        <f t="shared" si="317"/>
        <v>0</v>
      </c>
      <c r="AO82" s="552">
        <f t="shared" si="317"/>
        <v>0</v>
      </c>
      <c r="AP82" s="552">
        <f t="shared" si="317"/>
        <v>0</v>
      </c>
      <c r="AQ82" s="552">
        <f t="shared" si="317"/>
        <v>0</v>
      </c>
      <c r="AR82" s="552">
        <f t="shared" si="317"/>
        <v>0</v>
      </c>
      <c r="AS82" s="552"/>
      <c r="AT82" s="552"/>
      <c r="AU82" s="552"/>
      <c r="AV82" s="552"/>
      <c r="AW82" s="552"/>
      <c r="AX82" s="552"/>
      <c r="AY82" s="552">
        <f t="shared" ref="AY82:BF82" si="318">AY81*AY$54</f>
        <v>0</v>
      </c>
      <c r="AZ82" s="552">
        <f t="shared" si="318"/>
        <v>0</v>
      </c>
      <c r="BA82" s="552">
        <f t="shared" si="318"/>
        <v>0</v>
      </c>
      <c r="BB82" s="552">
        <f t="shared" si="318"/>
        <v>0</v>
      </c>
      <c r="BC82" s="552">
        <f t="shared" si="318"/>
        <v>0</v>
      </c>
      <c r="BD82" s="552">
        <f t="shared" si="318"/>
        <v>0</v>
      </c>
      <c r="BE82" s="552">
        <f t="shared" si="318"/>
        <v>0</v>
      </c>
      <c r="BF82" s="552">
        <f t="shared" si="318"/>
        <v>0</v>
      </c>
      <c r="BG82" s="552"/>
      <c r="BH82" s="552"/>
      <c r="BI82" s="552"/>
      <c r="BJ82" s="1118">
        <f>BJ81*BJ$55</f>
        <v>0</v>
      </c>
      <c r="BK82" s="531">
        <f t="shared" ref="BK82:BK86" si="319">SUM(U82:BJ82)</f>
        <v>0</v>
      </c>
      <c r="BL82" s="623"/>
      <c r="BM82" s="541"/>
      <c r="BN82" s="542"/>
      <c r="BO82" s="560">
        <f t="shared" si="187"/>
        <v>0</v>
      </c>
      <c r="BP82" s="565" t="e">
        <f t="shared" si="188"/>
        <v>#DIV/0!</v>
      </c>
      <c r="BQ82" s="560">
        <f t="shared" si="189"/>
        <v>0</v>
      </c>
      <c r="BR82" s="545">
        <f>BR78+BQ82</f>
        <v>0</v>
      </c>
      <c r="BS82" s="616">
        <f>BS78-BR82</f>
        <v>0</v>
      </c>
      <c r="BT82" s="545"/>
      <c r="BU82" s="1268">
        <f>_xlfn.AGGREGATE(9,6,S82,BQ82)</f>
        <v>0</v>
      </c>
      <c r="BV82" s="1328">
        <f>AY82</f>
        <v>0</v>
      </c>
      <c r="BW82" s="1329">
        <f t="shared" ref="BW82" si="320">BU82+BV82</f>
        <v>0</v>
      </c>
    </row>
    <row r="83" spans="1:126" s="547" customFormat="1" ht="15" customHeight="1">
      <c r="A83" s="618"/>
      <c r="B83" s="1332">
        <f>共同経理課!B83</f>
        <v>0</v>
      </c>
      <c r="C83" s="1326">
        <f>共同経理課!C83</f>
        <v>0</v>
      </c>
      <c r="D83" s="1326">
        <f>共同経理課!J83</f>
        <v>0</v>
      </c>
      <c r="E83" s="1327">
        <f>共同経理課!J83-共同経理課!J84</f>
        <v>0</v>
      </c>
      <c r="F83" s="1002" t="s">
        <v>97</v>
      </c>
      <c r="G83" s="525" t="e">
        <f>ROUNDDOWN($B83*$D83/$C83,3)</f>
        <v>#DIV/0!</v>
      </c>
      <c r="H83" s="525" t="e">
        <f>ROUNDDOWN($B83*$D83/$C83,3)</f>
        <v>#DIV/0!</v>
      </c>
      <c r="I83" s="525" t="e">
        <f>ROUNDDOWN($B83*$D83/$C83,3)</f>
        <v>#DIV/0!</v>
      </c>
      <c r="J83" s="525"/>
      <c r="K83" s="525" t="e">
        <f t="shared" ref="K83:M83" si="321">ROUNDDOWN($B83*$D83/$C83,3)</f>
        <v>#DIV/0!</v>
      </c>
      <c r="L83" s="525" t="e">
        <f t="shared" si="321"/>
        <v>#DIV/0!</v>
      </c>
      <c r="M83" s="525" t="e">
        <f t="shared" si="321"/>
        <v>#DIV/0!</v>
      </c>
      <c r="N83" s="525"/>
      <c r="O83" s="555" t="e">
        <f t="shared" si="186"/>
        <v>#DIV/0!</v>
      </c>
      <c r="P83" s="550"/>
      <c r="Q83" s="550"/>
      <c r="R83" s="566"/>
      <c r="S83" s="535" t="e">
        <f t="shared" si="191"/>
        <v>#DIV/0!</v>
      </c>
      <c r="T83" s="1070" t="s">
        <v>97</v>
      </c>
      <c r="U83" s="1086">
        <f>E83</f>
        <v>0</v>
      </c>
      <c r="V83" s="552"/>
      <c r="W83" s="552"/>
      <c r="X83" s="1155"/>
      <c r="Y83" s="1155"/>
      <c r="Z83" s="1155"/>
      <c r="AA83" s="552"/>
      <c r="AB83" s="552"/>
      <c r="AC83" s="1155"/>
      <c r="AD83" s="552"/>
      <c r="AE83" s="552"/>
      <c r="AF83" s="552"/>
      <c r="AG83" s="552"/>
      <c r="AH83" s="552"/>
      <c r="AI83" s="552"/>
      <c r="AJ83" s="1155"/>
      <c r="AK83" s="552"/>
      <c r="AL83" s="552"/>
      <c r="AM83" s="552"/>
      <c r="AN83" s="552"/>
      <c r="AO83" s="552"/>
      <c r="AP83" s="552"/>
      <c r="AQ83" s="552"/>
      <c r="AR83" s="552"/>
      <c r="AS83" s="1155"/>
      <c r="AT83" s="1155"/>
      <c r="AU83" s="1155"/>
      <c r="AV83" s="1155"/>
      <c r="AW83" s="1155"/>
      <c r="AX83" s="1155"/>
      <c r="AY83" s="552"/>
      <c r="AZ83" s="552"/>
      <c r="BA83" s="552"/>
      <c r="BB83" s="552"/>
      <c r="BC83" s="552"/>
      <c r="BD83" s="552"/>
      <c r="BE83" s="552"/>
      <c r="BF83" s="552"/>
      <c r="BG83" s="552"/>
      <c r="BH83" s="1155"/>
      <c r="BI83" s="1155"/>
      <c r="BJ83" s="1118">
        <f>E83</f>
        <v>0</v>
      </c>
      <c r="BK83" s="531">
        <f t="shared" si="319"/>
        <v>0</v>
      </c>
      <c r="BL83" s="623"/>
      <c r="BM83" s="541"/>
      <c r="BN83" s="542"/>
      <c r="BO83" s="560">
        <f t="shared" si="187"/>
        <v>0</v>
      </c>
      <c r="BP83" s="565" t="e">
        <f t="shared" si="188"/>
        <v>#DIV/0!</v>
      </c>
      <c r="BQ83" s="560">
        <f t="shared" si="189"/>
        <v>0</v>
      </c>
      <c r="BR83" s="545"/>
      <c r="BS83" s="616"/>
      <c r="BT83" s="545">
        <v>1</v>
      </c>
      <c r="BU83" s="1269"/>
      <c r="BV83" s="1328"/>
      <c r="BW83" s="1329"/>
    </row>
    <row r="84" spans="1:126" s="547" customFormat="1" ht="20.25" customHeight="1">
      <c r="A84" s="548" t="s">
        <v>105</v>
      </c>
      <c r="B84" s="1332"/>
      <c r="C84" s="1326"/>
      <c r="D84" s="1326"/>
      <c r="E84" s="1359"/>
      <c r="F84" s="1003" t="s">
        <v>99</v>
      </c>
      <c r="G84" s="550" t="e">
        <f>ROUNDDOWN(G$52*G83,0)</f>
        <v>#DIV/0!</v>
      </c>
      <c r="H84" s="550" t="e">
        <f>ROUNDDOWN(H$52*H83,0)</f>
        <v>#DIV/0!</v>
      </c>
      <c r="I84" s="550" t="e">
        <f>ROUNDDOWN(I$52*I83,0)</f>
        <v>#DIV/0!</v>
      </c>
      <c r="J84" s="550">
        <f>ROUNDDOWN(J$7*J83,0)</f>
        <v>0</v>
      </c>
      <c r="K84" s="550"/>
      <c r="L84" s="550"/>
      <c r="M84" s="550"/>
      <c r="N84" s="550"/>
      <c r="O84" s="555" t="e">
        <f t="shared" si="186"/>
        <v>#DIV/0!</v>
      </c>
      <c r="P84" s="550">
        <f>P$54*P83</f>
        <v>0</v>
      </c>
      <c r="Q84" s="550">
        <f t="shared" ref="Q84" si="322">Q$54*Q83</f>
        <v>0</v>
      </c>
      <c r="R84" s="559"/>
      <c r="S84" s="535" t="e">
        <f t="shared" si="191"/>
        <v>#DIV/0!</v>
      </c>
      <c r="T84" s="1070" t="s">
        <v>99</v>
      </c>
      <c r="U84" s="1086">
        <f>U83*U$54</f>
        <v>0</v>
      </c>
      <c r="V84" s="552">
        <f t="shared" ref="V84:W84" si="323">V83*V$54</f>
        <v>0</v>
      </c>
      <c r="W84" s="552">
        <f t="shared" si="323"/>
        <v>0</v>
      </c>
      <c r="X84" s="552"/>
      <c r="Y84" s="552"/>
      <c r="Z84" s="552"/>
      <c r="AA84" s="552">
        <f>AA83*AA$54</f>
        <v>0</v>
      </c>
      <c r="AB84" s="552">
        <f>AB83*AB$54</f>
        <v>0</v>
      </c>
      <c r="AC84" s="552"/>
      <c r="AD84" s="552">
        <f t="shared" ref="AD84:AI84" si="324">AD83*AD$54</f>
        <v>0</v>
      </c>
      <c r="AE84" s="552">
        <f t="shared" si="324"/>
        <v>0</v>
      </c>
      <c r="AF84" s="552">
        <f t="shared" si="324"/>
        <v>0</v>
      </c>
      <c r="AG84" s="552">
        <f t="shared" si="324"/>
        <v>0</v>
      </c>
      <c r="AH84" s="552">
        <f t="shared" si="324"/>
        <v>0</v>
      </c>
      <c r="AI84" s="552">
        <f t="shared" si="324"/>
        <v>0</v>
      </c>
      <c r="AJ84" s="552"/>
      <c r="AK84" s="552">
        <f t="shared" ref="AK84:AR84" si="325">AK83*AK$54</f>
        <v>0</v>
      </c>
      <c r="AL84" s="552">
        <f t="shared" si="325"/>
        <v>0</v>
      </c>
      <c r="AM84" s="552">
        <f t="shared" si="325"/>
        <v>0</v>
      </c>
      <c r="AN84" s="552">
        <f t="shared" si="325"/>
        <v>0</v>
      </c>
      <c r="AO84" s="552">
        <f t="shared" si="325"/>
        <v>0</v>
      </c>
      <c r="AP84" s="552">
        <f t="shared" si="325"/>
        <v>0</v>
      </c>
      <c r="AQ84" s="552">
        <f t="shared" si="325"/>
        <v>0</v>
      </c>
      <c r="AR84" s="552">
        <f t="shared" si="325"/>
        <v>0</v>
      </c>
      <c r="AS84" s="552"/>
      <c r="AT84" s="552"/>
      <c r="AU84" s="552"/>
      <c r="AV84" s="552"/>
      <c r="AW84" s="552"/>
      <c r="AX84" s="552"/>
      <c r="AY84" s="552">
        <f t="shared" ref="AY84:BF84" si="326">AY83*AY$54</f>
        <v>0</v>
      </c>
      <c r="AZ84" s="552">
        <f t="shared" si="326"/>
        <v>0</v>
      </c>
      <c r="BA84" s="552">
        <f t="shared" si="326"/>
        <v>0</v>
      </c>
      <c r="BB84" s="552">
        <f t="shared" si="326"/>
        <v>0</v>
      </c>
      <c r="BC84" s="552">
        <f t="shared" si="326"/>
        <v>0</v>
      </c>
      <c r="BD84" s="552">
        <f t="shared" si="326"/>
        <v>0</v>
      </c>
      <c r="BE84" s="552">
        <f t="shared" si="326"/>
        <v>0</v>
      </c>
      <c r="BF84" s="552">
        <f t="shared" si="326"/>
        <v>0</v>
      </c>
      <c r="BG84" s="552"/>
      <c r="BH84" s="552"/>
      <c r="BI84" s="552"/>
      <c r="BJ84" s="1118">
        <f>BJ83*BJ$55</f>
        <v>0</v>
      </c>
      <c r="BK84" s="531">
        <f t="shared" si="319"/>
        <v>0</v>
      </c>
      <c r="BL84" s="623"/>
      <c r="BM84" s="541"/>
      <c r="BN84" s="542"/>
      <c r="BO84" s="560">
        <f t="shared" si="187"/>
        <v>0</v>
      </c>
      <c r="BP84" s="565" t="e">
        <f t="shared" si="188"/>
        <v>#DIV/0!</v>
      </c>
      <c r="BQ84" s="560">
        <f t="shared" si="189"/>
        <v>0</v>
      </c>
      <c r="BR84" s="545">
        <f>BR82+BQ84</f>
        <v>0</v>
      </c>
      <c r="BS84" s="616">
        <f>BS82-BR84</f>
        <v>0</v>
      </c>
      <c r="BT84" s="545"/>
      <c r="BU84" s="1268">
        <f>_xlfn.AGGREGATE(9,6,S84,BQ84)</f>
        <v>0</v>
      </c>
      <c r="BV84" s="1328">
        <f>AY84</f>
        <v>0</v>
      </c>
      <c r="BW84" s="1329">
        <f t="shared" ref="BW84" si="327">BU84+BV84</f>
        <v>0</v>
      </c>
    </row>
    <row r="85" spans="1:126" s="521" customFormat="1" ht="15" customHeight="1">
      <c r="A85" s="618"/>
      <c r="B85" s="1332">
        <f>共同経理課!B85</f>
        <v>0</v>
      </c>
      <c r="C85" s="1326">
        <f>共同経理課!C85</f>
        <v>0</v>
      </c>
      <c r="D85" s="1326">
        <f>共同経理課!J85</f>
        <v>0</v>
      </c>
      <c r="E85" s="1327">
        <f>共同経理課!J85-共同経理課!J86</f>
        <v>0</v>
      </c>
      <c r="F85" s="1002" t="s">
        <v>97</v>
      </c>
      <c r="G85" s="525" t="e">
        <f>ROUNDDOWN($B85*$D85/$C85,3)</f>
        <v>#DIV/0!</v>
      </c>
      <c r="H85" s="525" t="e">
        <f t="shared" ref="H85:M85" si="328">ROUNDDOWN($B85*$D85/$C85,3)</f>
        <v>#DIV/0!</v>
      </c>
      <c r="I85" s="525" t="e">
        <f t="shared" si="328"/>
        <v>#DIV/0!</v>
      </c>
      <c r="J85" s="525"/>
      <c r="K85" s="525" t="e">
        <f t="shared" si="328"/>
        <v>#DIV/0!</v>
      </c>
      <c r="L85" s="525" t="e">
        <f t="shared" si="328"/>
        <v>#DIV/0!</v>
      </c>
      <c r="M85" s="525" t="e">
        <f t="shared" si="328"/>
        <v>#DIV/0!</v>
      </c>
      <c r="N85" s="525"/>
      <c r="O85" s="555" t="e">
        <f t="shared" si="186"/>
        <v>#DIV/0!</v>
      </c>
      <c r="P85" s="550"/>
      <c r="Q85" s="550"/>
      <c r="R85" s="566"/>
      <c r="S85" s="535" t="e">
        <f t="shared" si="191"/>
        <v>#DIV/0!</v>
      </c>
      <c r="T85" s="1070" t="s">
        <v>97</v>
      </c>
      <c r="U85" s="1086">
        <f>E85</f>
        <v>0</v>
      </c>
      <c r="V85" s="552"/>
      <c r="W85" s="552"/>
      <c r="X85" s="1155"/>
      <c r="Y85" s="1155"/>
      <c r="Z85" s="1155"/>
      <c r="AA85" s="552"/>
      <c r="AB85" s="552"/>
      <c r="AC85" s="1155"/>
      <c r="AD85" s="552"/>
      <c r="AE85" s="552"/>
      <c r="AF85" s="552"/>
      <c r="AG85" s="552"/>
      <c r="AH85" s="552"/>
      <c r="AI85" s="552"/>
      <c r="AJ85" s="1155"/>
      <c r="AK85" s="552"/>
      <c r="AL85" s="552"/>
      <c r="AM85" s="552"/>
      <c r="AN85" s="552"/>
      <c r="AO85" s="552"/>
      <c r="AP85" s="552"/>
      <c r="AQ85" s="552"/>
      <c r="AR85" s="552"/>
      <c r="AS85" s="1155"/>
      <c r="AT85" s="1155"/>
      <c r="AU85" s="1155"/>
      <c r="AV85" s="1155"/>
      <c r="AW85" s="1155"/>
      <c r="AX85" s="1155"/>
      <c r="AY85" s="552"/>
      <c r="AZ85" s="552"/>
      <c r="BA85" s="552"/>
      <c r="BB85" s="552"/>
      <c r="BC85" s="552"/>
      <c r="BD85" s="552"/>
      <c r="BE85" s="552"/>
      <c r="BF85" s="552"/>
      <c r="BG85" s="552"/>
      <c r="BH85" s="1155"/>
      <c r="BI85" s="1155"/>
      <c r="BJ85" s="1118">
        <f>E85</f>
        <v>0</v>
      </c>
      <c r="BK85" s="531">
        <f t="shared" si="319"/>
        <v>0</v>
      </c>
      <c r="BL85" s="1082"/>
      <c r="BM85" s="518"/>
      <c r="BN85" s="519"/>
      <c r="BO85" s="560">
        <f t="shared" si="187"/>
        <v>0</v>
      </c>
      <c r="BP85" s="565" t="e">
        <f t="shared" si="188"/>
        <v>#DIV/0!</v>
      </c>
      <c r="BQ85" s="560">
        <f t="shared" si="189"/>
        <v>0</v>
      </c>
      <c r="BR85" s="545"/>
      <c r="BS85" s="616"/>
      <c r="BT85" s="2">
        <v>2</v>
      </c>
      <c r="BU85" s="1269"/>
      <c r="BV85" s="1328"/>
      <c r="BW85" s="1329"/>
    </row>
    <row r="86" spans="1:126" s="521" customFormat="1" ht="19.5" customHeight="1">
      <c r="A86" s="548" t="s">
        <v>235</v>
      </c>
      <c r="B86" s="1332"/>
      <c r="C86" s="1326"/>
      <c r="D86" s="1326"/>
      <c r="E86" s="1359"/>
      <c r="F86" s="1003" t="s">
        <v>99</v>
      </c>
      <c r="G86" s="550" t="e">
        <f>ROUNDDOWN(G$52*G85,0)</f>
        <v>#DIV/0!</v>
      </c>
      <c r="H86" s="550" t="e">
        <f>ROUNDDOWN(H$52*H85,0)</f>
        <v>#DIV/0!</v>
      </c>
      <c r="I86" s="550" t="e">
        <f>ROUNDDOWN(I$52*I85,0)</f>
        <v>#DIV/0!</v>
      </c>
      <c r="J86" s="550">
        <f>ROUNDDOWN(J$7*J85,0)</f>
        <v>0</v>
      </c>
      <c r="K86" s="570"/>
      <c r="L86" s="550"/>
      <c r="M86" s="550"/>
      <c r="N86" s="550"/>
      <c r="O86" s="555" t="e">
        <f t="shared" si="186"/>
        <v>#DIV/0!</v>
      </c>
      <c r="P86" s="550">
        <f>P$54*P85</f>
        <v>0</v>
      </c>
      <c r="Q86" s="550">
        <f t="shared" ref="Q86" si="329">Q$54*Q85</f>
        <v>0</v>
      </c>
      <c r="R86" s="559"/>
      <c r="S86" s="535" t="e">
        <f t="shared" si="191"/>
        <v>#DIV/0!</v>
      </c>
      <c r="T86" s="1070" t="s">
        <v>99</v>
      </c>
      <c r="U86" s="1086">
        <f>U85*U$54</f>
        <v>0</v>
      </c>
      <c r="V86" s="1090">
        <f t="shared" ref="V86:W86" si="330">V85*V$54</f>
        <v>0</v>
      </c>
      <c r="W86" s="1090">
        <f t="shared" si="330"/>
        <v>0</v>
      </c>
      <c r="X86" s="1090"/>
      <c r="Y86" s="1090"/>
      <c r="Z86" s="1090"/>
      <c r="AA86" s="1090">
        <f>AA85*AA$54</f>
        <v>0</v>
      </c>
      <c r="AB86" s="1090">
        <f>AB85*AB$54</f>
        <v>0</v>
      </c>
      <c r="AC86" s="1090"/>
      <c r="AD86" s="1090">
        <f t="shared" ref="AD86:AI86" si="331">AD85*AD$54</f>
        <v>0</v>
      </c>
      <c r="AE86" s="1090">
        <f t="shared" si="331"/>
        <v>0</v>
      </c>
      <c r="AF86" s="1090">
        <f t="shared" si="331"/>
        <v>0</v>
      </c>
      <c r="AG86" s="1090">
        <f t="shared" si="331"/>
        <v>0</v>
      </c>
      <c r="AH86" s="1090">
        <f t="shared" si="331"/>
        <v>0</v>
      </c>
      <c r="AI86" s="1090">
        <f t="shared" si="331"/>
        <v>0</v>
      </c>
      <c r="AJ86" s="1090"/>
      <c r="AK86" s="1090">
        <f t="shared" ref="AK86:AR86" si="332">AK85*AK$54</f>
        <v>0</v>
      </c>
      <c r="AL86" s="1090">
        <f t="shared" si="332"/>
        <v>0</v>
      </c>
      <c r="AM86" s="1090">
        <f t="shared" si="332"/>
        <v>0</v>
      </c>
      <c r="AN86" s="1090">
        <f t="shared" si="332"/>
        <v>0</v>
      </c>
      <c r="AO86" s="1090">
        <f t="shared" si="332"/>
        <v>0</v>
      </c>
      <c r="AP86" s="1090">
        <f t="shared" si="332"/>
        <v>0</v>
      </c>
      <c r="AQ86" s="1090">
        <f t="shared" si="332"/>
        <v>0</v>
      </c>
      <c r="AR86" s="1090">
        <f t="shared" si="332"/>
        <v>0</v>
      </c>
      <c r="AS86" s="1090"/>
      <c r="AT86" s="1090"/>
      <c r="AU86" s="1090"/>
      <c r="AV86" s="1090"/>
      <c r="AW86" s="1090"/>
      <c r="AX86" s="1090"/>
      <c r="AY86" s="1090">
        <f t="shared" ref="AY86:BF86" si="333">AY85*AY$54</f>
        <v>0</v>
      </c>
      <c r="AZ86" s="1090">
        <f t="shared" si="333"/>
        <v>0</v>
      </c>
      <c r="BA86" s="1090">
        <f t="shared" si="333"/>
        <v>0</v>
      </c>
      <c r="BB86" s="1090">
        <f t="shared" si="333"/>
        <v>0</v>
      </c>
      <c r="BC86" s="1090">
        <f t="shared" si="333"/>
        <v>0</v>
      </c>
      <c r="BD86" s="1090">
        <f t="shared" si="333"/>
        <v>0</v>
      </c>
      <c r="BE86" s="1090">
        <f t="shared" si="333"/>
        <v>0</v>
      </c>
      <c r="BF86" s="1090">
        <f t="shared" si="333"/>
        <v>0</v>
      </c>
      <c r="BG86" s="1090"/>
      <c r="BH86" s="1090"/>
      <c r="BI86" s="1090"/>
      <c r="BJ86" s="1173">
        <f>BJ85*BJ$55</f>
        <v>0</v>
      </c>
      <c r="BK86" s="531">
        <f t="shared" si="319"/>
        <v>0</v>
      </c>
      <c r="BL86" s="1082"/>
      <c r="BM86" s="518"/>
      <c r="BN86" s="519"/>
      <c r="BO86" s="560">
        <f t="shared" si="187"/>
        <v>0</v>
      </c>
      <c r="BP86" s="654" t="e">
        <f t="shared" si="188"/>
        <v>#DIV/0!</v>
      </c>
      <c r="BQ86" s="560">
        <f t="shared" si="189"/>
        <v>0</v>
      </c>
      <c r="BR86" s="545">
        <f>BR84+BQ86</f>
        <v>0</v>
      </c>
      <c r="BS86" s="616">
        <f>BS84-BR86</f>
        <v>0</v>
      </c>
      <c r="BT86" s="520"/>
      <c r="BU86" s="1268">
        <f>_xlfn.AGGREGATE(9,6,S86,BQ86)</f>
        <v>0</v>
      </c>
      <c r="BV86" s="1328">
        <f>AY86</f>
        <v>0</v>
      </c>
      <c r="BW86" s="1329">
        <f t="shared" ref="BW86" si="334">BU86+BV86</f>
        <v>0</v>
      </c>
    </row>
    <row r="87" spans="1:126" ht="15" customHeight="1">
      <c r="A87" s="648"/>
      <c r="B87" s="1332">
        <f>共同経理課!B87</f>
        <v>0</v>
      </c>
      <c r="C87" s="1326">
        <f>共同経理課!C87</f>
        <v>0</v>
      </c>
      <c r="D87" s="1326">
        <f>共同経理課!J87</f>
        <v>0</v>
      </c>
      <c r="E87" s="1327">
        <f>共同経理課!J87-共同経理課!J88</f>
        <v>0</v>
      </c>
      <c r="F87" s="1004" t="s">
        <v>97</v>
      </c>
      <c r="G87" s="525" t="e">
        <f>ROUNDDOWN($B87*$D87/$C87,3)</f>
        <v>#DIV/0!</v>
      </c>
      <c r="H87" s="525" t="e">
        <f t="shared" ref="H87:M87" si="335">ROUNDDOWN($B87*$D87/$C87,3)</f>
        <v>#DIV/0!</v>
      </c>
      <c r="I87" s="525" t="e">
        <f t="shared" si="335"/>
        <v>#DIV/0!</v>
      </c>
      <c r="J87" s="525"/>
      <c r="K87" s="525" t="e">
        <f t="shared" si="335"/>
        <v>#DIV/0!</v>
      </c>
      <c r="L87" s="525" t="e">
        <f t="shared" si="335"/>
        <v>#DIV/0!</v>
      </c>
      <c r="M87" s="525" t="e">
        <f t="shared" si="335"/>
        <v>#DIV/0!</v>
      </c>
      <c r="N87" s="525"/>
      <c r="O87" s="67" t="e">
        <f t="shared" si="186"/>
        <v>#DIV/0!</v>
      </c>
      <c r="P87" s="54"/>
      <c r="Q87" s="54"/>
      <c r="R87" s="491"/>
      <c r="S87" s="535" t="e">
        <f t="shared" si="191"/>
        <v>#DIV/0!</v>
      </c>
      <c r="T87" s="332" t="s">
        <v>97</v>
      </c>
      <c r="U87" s="1176"/>
      <c r="V87" s="1177"/>
      <c r="W87" s="1177"/>
      <c r="X87" s="1156"/>
      <c r="Y87" s="1156"/>
      <c r="Z87" s="1156"/>
      <c r="AA87" s="1177"/>
      <c r="AB87" s="1177"/>
      <c r="AC87" s="1156"/>
      <c r="AD87" s="1177"/>
      <c r="AE87" s="1177"/>
      <c r="AF87" s="1177"/>
      <c r="AG87" s="1177"/>
      <c r="AH87" s="1177"/>
      <c r="AI87" s="1177"/>
      <c r="AJ87" s="1156"/>
      <c r="AK87" s="1177"/>
      <c r="AL87" s="1177"/>
      <c r="AM87" s="1177"/>
      <c r="AN87" s="1177"/>
      <c r="AO87" s="1177"/>
      <c r="AP87" s="1177"/>
      <c r="AQ87" s="1177"/>
      <c r="AR87" s="1177"/>
      <c r="AS87" s="1156"/>
      <c r="AT87" s="1156"/>
      <c r="AU87" s="1156"/>
      <c r="AV87" s="1156"/>
      <c r="AW87" s="1156"/>
      <c r="AX87" s="1156"/>
      <c r="AY87" s="1177"/>
      <c r="AZ87" s="1177"/>
      <c r="BA87" s="1177"/>
      <c r="BB87" s="1177"/>
      <c r="BC87" s="1177"/>
      <c r="BD87" s="1177"/>
      <c r="BE87" s="1177"/>
      <c r="BF87" s="1177"/>
      <c r="BG87" s="1177"/>
      <c r="BH87" s="1156"/>
      <c r="BI87" s="1156"/>
      <c r="BJ87" s="1177"/>
      <c r="BK87" s="67">
        <f t="shared" ref="BK87:BK88" si="336">SUM(U87:BI87)</f>
        <v>0</v>
      </c>
      <c r="BL87" s="4"/>
      <c r="BM87" s="105"/>
      <c r="BN87" s="224"/>
      <c r="BO87" s="66">
        <f t="shared" si="187"/>
        <v>0</v>
      </c>
      <c r="BP87" s="106" t="e">
        <f t="shared" si="188"/>
        <v>#DIV/0!</v>
      </c>
      <c r="BQ87" s="60">
        <f t="shared" si="189"/>
        <v>0</v>
      </c>
      <c r="BR87" s="2"/>
      <c r="BS87" s="354"/>
      <c r="BT87" s="2">
        <v>3</v>
      </c>
      <c r="BU87" s="1269"/>
      <c r="BV87" s="1328"/>
      <c r="BW87" s="1329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</row>
    <row r="88" spans="1:126" ht="19.5" customHeight="1">
      <c r="A88" s="648" t="s">
        <v>107</v>
      </c>
      <c r="B88" s="1332"/>
      <c r="C88" s="1326"/>
      <c r="D88" s="1326"/>
      <c r="E88" s="1359"/>
      <c r="F88" s="1005" t="s">
        <v>99</v>
      </c>
      <c r="G88" s="550" t="e">
        <f>ROUNDDOWN(G$52*G87,0)</f>
        <v>#DIV/0!</v>
      </c>
      <c r="H88" s="550" t="e">
        <f>ROUNDDOWN(H$52*H87,0)</f>
        <v>#DIV/0!</v>
      </c>
      <c r="I88" s="550" t="e">
        <f>ROUNDDOWN(I$52*I87,0)</f>
        <v>#DIV/0!</v>
      </c>
      <c r="J88" s="550">
        <f>ROUNDDOWN(J$7*J87,0)</f>
        <v>0</v>
      </c>
      <c r="K88" s="550"/>
      <c r="L88" s="550"/>
      <c r="M88" s="550"/>
      <c r="N88" s="550"/>
      <c r="O88" s="65" t="e">
        <f t="shared" si="186"/>
        <v>#DIV/0!</v>
      </c>
      <c r="P88" s="226">
        <f>P$9*P87</f>
        <v>0</v>
      </c>
      <c r="Q88" s="226">
        <f t="shared" ref="Q88" si="337">Q$9*Q87</f>
        <v>0</v>
      </c>
      <c r="R88" s="504"/>
      <c r="S88" s="535" t="e">
        <f t="shared" si="191"/>
        <v>#DIV/0!</v>
      </c>
      <c r="T88" s="505" t="s">
        <v>99</v>
      </c>
      <c r="U88" s="1178"/>
      <c r="V88" s="1179"/>
      <c r="W88" s="1179"/>
      <c r="X88" s="1179"/>
      <c r="Y88" s="1179"/>
      <c r="Z88" s="1179"/>
      <c r="AA88" s="1179"/>
      <c r="AB88" s="1179"/>
      <c r="AC88" s="1179"/>
      <c r="AD88" s="1179"/>
      <c r="AE88" s="1179"/>
      <c r="AF88" s="1179"/>
      <c r="AG88" s="1179"/>
      <c r="AH88" s="1179"/>
      <c r="AI88" s="1179"/>
      <c r="AJ88" s="1179"/>
      <c r="AK88" s="1179"/>
      <c r="AL88" s="1179"/>
      <c r="AM88" s="1179"/>
      <c r="AN88" s="1179"/>
      <c r="AO88" s="1179"/>
      <c r="AP88" s="1179"/>
      <c r="AQ88" s="1179"/>
      <c r="AR88" s="1179"/>
      <c r="AS88" s="1179"/>
      <c r="AT88" s="1179"/>
      <c r="AU88" s="1179"/>
      <c r="AV88" s="1179"/>
      <c r="AW88" s="1179"/>
      <c r="AX88" s="1179"/>
      <c r="AY88" s="1179"/>
      <c r="AZ88" s="1179"/>
      <c r="BA88" s="1179"/>
      <c r="BB88" s="1179"/>
      <c r="BC88" s="1179"/>
      <c r="BD88" s="1179"/>
      <c r="BE88" s="1179"/>
      <c r="BF88" s="1179"/>
      <c r="BG88" s="1179"/>
      <c r="BH88" s="1179"/>
      <c r="BI88" s="1179"/>
      <c r="BJ88" s="1179"/>
      <c r="BK88" s="65">
        <f t="shared" si="336"/>
        <v>0</v>
      </c>
      <c r="BL88" s="4"/>
      <c r="BM88" s="105"/>
      <c r="BN88" s="224"/>
      <c r="BO88" s="70">
        <f t="shared" si="187"/>
        <v>0</v>
      </c>
      <c r="BP88" s="108" t="e">
        <f t="shared" si="188"/>
        <v>#DIV/0!</v>
      </c>
      <c r="BQ88" s="560">
        <f t="shared" si="189"/>
        <v>0</v>
      </c>
      <c r="BR88" s="2">
        <f>BR86+BQ88</f>
        <v>0</v>
      </c>
      <c r="BS88" s="354">
        <f>BS86-BR88</f>
        <v>0</v>
      </c>
      <c r="BT88" s="2"/>
      <c r="BU88" s="1268">
        <f>_xlfn.AGGREGATE(9,6,S88,BQ88)</f>
        <v>0</v>
      </c>
      <c r="BV88" s="1328">
        <f>AY88</f>
        <v>0</v>
      </c>
      <c r="BW88" s="1329">
        <f t="shared" ref="BW88" si="338">BU88+BV88</f>
        <v>0</v>
      </c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</row>
    <row r="89" spans="1:126" ht="20.25" customHeight="1">
      <c r="A89" s="1208" t="s">
        <v>108</v>
      </c>
      <c r="B89" s="1279">
        <f>SUM(B81:B88)</f>
        <v>0</v>
      </c>
      <c r="C89" s="1232">
        <f t="shared" ref="C89" si="339">SUM(C81:C86)</f>
        <v>0</v>
      </c>
      <c r="D89" s="1279">
        <f>SUM(D81:D86)</f>
        <v>0</v>
      </c>
      <c r="E89" s="1330">
        <f>SUM(E81:E86)</f>
        <v>0</v>
      </c>
      <c r="F89" s="71" t="s">
        <v>97</v>
      </c>
      <c r="G89" s="72" t="e">
        <f>G81+G83+G85+G87</f>
        <v>#DIV/0!</v>
      </c>
      <c r="H89" s="72" t="e">
        <f t="shared" ref="H89:I90" si="340">H81+H83+H85+H87</f>
        <v>#DIV/0!</v>
      </c>
      <c r="I89" s="72" t="e">
        <f t="shared" si="340"/>
        <v>#DIV/0!</v>
      </c>
      <c r="J89" s="72">
        <f t="shared" ref="J89:K89" si="341">J81+J83+J85+J87</f>
        <v>0</v>
      </c>
      <c r="K89" s="72" t="e">
        <f t="shared" si="341"/>
        <v>#DIV/0!</v>
      </c>
      <c r="L89" s="72" t="e">
        <f t="shared" ref="L89" si="342">L81+L83+L85+L87</f>
        <v>#DIV/0!</v>
      </c>
      <c r="M89" s="72" t="e">
        <f t="shared" ref="M89:N89" si="343">M81+M83+M85+M87</f>
        <v>#DIV/0!</v>
      </c>
      <c r="N89" s="72">
        <f t="shared" si="343"/>
        <v>0</v>
      </c>
      <c r="O89" s="16" t="e">
        <f t="shared" si="186"/>
        <v>#DIV/0!</v>
      </c>
      <c r="P89" s="72">
        <f t="shared" ref="P89:Q90" si="344">P81+P83+P85+P87</f>
        <v>0</v>
      </c>
      <c r="Q89" s="72">
        <f t="shared" si="344"/>
        <v>0</v>
      </c>
      <c r="R89" s="490"/>
      <c r="S89" s="535" t="e">
        <f t="shared" si="191"/>
        <v>#DIV/0!</v>
      </c>
      <c r="T89" s="77" t="s">
        <v>97</v>
      </c>
      <c r="U89" s="13">
        <f t="shared" ref="U89:V89" si="345">U81+U83+U85+U87</f>
        <v>0</v>
      </c>
      <c r="V89" s="72">
        <f t="shared" si="345"/>
        <v>0</v>
      </c>
      <c r="W89" s="72">
        <f t="shared" ref="W89:BI89" si="346">W81+W83+W85+W87</f>
        <v>0</v>
      </c>
      <c r="X89" s="72">
        <f t="shared" si="346"/>
        <v>0</v>
      </c>
      <c r="Y89" s="72">
        <f t="shared" si="346"/>
        <v>0</v>
      </c>
      <c r="Z89" s="72">
        <f t="shared" si="346"/>
        <v>0</v>
      </c>
      <c r="AA89" s="72">
        <f t="shared" si="346"/>
        <v>0</v>
      </c>
      <c r="AB89" s="72">
        <f t="shared" si="346"/>
        <v>0</v>
      </c>
      <c r="AC89" s="72">
        <f t="shared" si="346"/>
        <v>0</v>
      </c>
      <c r="AD89" s="72">
        <f t="shared" si="346"/>
        <v>0</v>
      </c>
      <c r="AE89" s="72">
        <f t="shared" si="346"/>
        <v>0</v>
      </c>
      <c r="AF89" s="72">
        <f t="shared" si="346"/>
        <v>0</v>
      </c>
      <c r="AG89" s="72">
        <f t="shared" si="346"/>
        <v>0</v>
      </c>
      <c r="AH89" s="72">
        <f t="shared" si="346"/>
        <v>0</v>
      </c>
      <c r="AI89" s="72">
        <f t="shared" si="346"/>
        <v>0</v>
      </c>
      <c r="AJ89" s="72">
        <f t="shared" si="346"/>
        <v>0</v>
      </c>
      <c r="AK89" s="72">
        <f t="shared" si="346"/>
        <v>0</v>
      </c>
      <c r="AL89" s="72">
        <f t="shared" si="346"/>
        <v>0</v>
      </c>
      <c r="AM89" s="72">
        <f t="shared" si="346"/>
        <v>0</v>
      </c>
      <c r="AN89" s="72">
        <f t="shared" si="346"/>
        <v>0</v>
      </c>
      <c r="AO89" s="72">
        <f t="shared" si="346"/>
        <v>0</v>
      </c>
      <c r="AP89" s="72">
        <f t="shared" si="346"/>
        <v>0</v>
      </c>
      <c r="AQ89" s="72">
        <f t="shared" si="346"/>
        <v>0</v>
      </c>
      <c r="AR89" s="72">
        <f t="shared" si="346"/>
        <v>0</v>
      </c>
      <c r="AS89" s="72">
        <f t="shared" si="346"/>
        <v>0</v>
      </c>
      <c r="AT89" s="72">
        <f t="shared" si="346"/>
        <v>0</v>
      </c>
      <c r="AU89" s="72">
        <f t="shared" si="346"/>
        <v>0</v>
      </c>
      <c r="AV89" s="72">
        <f t="shared" si="346"/>
        <v>0</v>
      </c>
      <c r="AW89" s="72">
        <f t="shared" si="346"/>
        <v>0</v>
      </c>
      <c r="AX89" s="72">
        <f t="shared" si="346"/>
        <v>0</v>
      </c>
      <c r="AY89" s="72">
        <f t="shared" si="346"/>
        <v>0</v>
      </c>
      <c r="AZ89" s="72">
        <f t="shared" si="346"/>
        <v>0</v>
      </c>
      <c r="BA89" s="72">
        <f t="shared" si="346"/>
        <v>0</v>
      </c>
      <c r="BB89" s="72">
        <f t="shared" si="346"/>
        <v>0</v>
      </c>
      <c r="BC89" s="72">
        <f t="shared" si="346"/>
        <v>0</v>
      </c>
      <c r="BD89" s="72">
        <f t="shared" si="346"/>
        <v>0</v>
      </c>
      <c r="BE89" s="72">
        <f t="shared" si="346"/>
        <v>0</v>
      </c>
      <c r="BF89" s="72">
        <f t="shared" si="346"/>
        <v>0</v>
      </c>
      <c r="BG89" s="72">
        <f t="shared" si="346"/>
        <v>0</v>
      </c>
      <c r="BH89" s="72">
        <f t="shared" si="346"/>
        <v>0</v>
      </c>
      <c r="BI89" s="72">
        <f t="shared" si="346"/>
        <v>0</v>
      </c>
      <c r="BJ89" s="72">
        <f t="shared" ref="BJ89" si="347">BJ81+BJ83+BJ85+BJ87</f>
        <v>0</v>
      </c>
      <c r="BK89" s="16">
        <f>BK81+BK83+BK85+BK87</f>
        <v>0</v>
      </c>
      <c r="BL89" s="4"/>
      <c r="BM89" s="105"/>
      <c r="BN89" s="224"/>
      <c r="BO89" s="57">
        <f t="shared" si="187"/>
        <v>0</v>
      </c>
      <c r="BP89" s="78" t="e">
        <f t="shared" si="188"/>
        <v>#DIV/0!</v>
      </c>
      <c r="BQ89" s="57">
        <f t="shared" si="189"/>
        <v>0</v>
      </c>
      <c r="BR89" s="2"/>
      <c r="BS89" s="354"/>
      <c r="BT89" s="764" t="s">
        <v>402</v>
      </c>
      <c r="BU89" s="1269"/>
      <c r="BV89" s="1328"/>
      <c r="BW89" s="1329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</row>
    <row r="90" spans="1:126" ht="19.5" customHeight="1">
      <c r="A90" s="1209"/>
      <c r="B90" s="1280"/>
      <c r="C90" s="1233"/>
      <c r="D90" s="1280"/>
      <c r="E90" s="1331"/>
      <c r="F90" s="79" t="s">
        <v>99</v>
      </c>
      <c r="G90" s="80" t="e">
        <f>G82+G84+G86+G88</f>
        <v>#DIV/0!</v>
      </c>
      <c r="H90" s="80" t="e">
        <f t="shared" si="340"/>
        <v>#DIV/0!</v>
      </c>
      <c r="I90" s="80" t="e">
        <f t="shared" si="340"/>
        <v>#DIV/0!</v>
      </c>
      <c r="J90" s="80">
        <f t="shared" ref="J90:K90" si="348">J82+J84+J86+J88</f>
        <v>0</v>
      </c>
      <c r="K90" s="80">
        <f t="shared" si="348"/>
        <v>0</v>
      </c>
      <c r="L90" s="80">
        <f t="shared" ref="L90" si="349">L82+L84+L86+L88</f>
        <v>0</v>
      </c>
      <c r="M90" s="80">
        <f t="shared" ref="M90:N90" si="350">M82+M84+M86+M88</f>
        <v>0</v>
      </c>
      <c r="N90" s="80">
        <f t="shared" si="350"/>
        <v>0</v>
      </c>
      <c r="O90" s="43" t="e">
        <f t="shared" si="186"/>
        <v>#DIV/0!</v>
      </c>
      <c r="P90" s="80">
        <f t="shared" si="344"/>
        <v>0</v>
      </c>
      <c r="Q90" s="80">
        <f t="shared" si="344"/>
        <v>0</v>
      </c>
      <c r="R90" s="83">
        <f>R82+R84+R86+R88</f>
        <v>0</v>
      </c>
      <c r="S90" s="535" t="e">
        <f t="shared" si="191"/>
        <v>#DIV/0!</v>
      </c>
      <c r="T90" s="89" t="s">
        <v>99</v>
      </c>
      <c r="U90" s="91">
        <f t="shared" ref="U90:V90" si="351">U82+U84+U86+U88</f>
        <v>0</v>
      </c>
      <c r="V90" s="80">
        <f t="shared" si="351"/>
        <v>0</v>
      </c>
      <c r="W90" s="80">
        <f t="shared" ref="W90:BI90" si="352">W82+W84+W86+W88</f>
        <v>0</v>
      </c>
      <c r="X90" s="80">
        <f t="shared" si="352"/>
        <v>0</v>
      </c>
      <c r="Y90" s="80">
        <f t="shared" si="352"/>
        <v>0</v>
      </c>
      <c r="Z90" s="80">
        <f t="shared" si="352"/>
        <v>0</v>
      </c>
      <c r="AA90" s="80">
        <f t="shared" si="352"/>
        <v>0</v>
      </c>
      <c r="AB90" s="80">
        <f t="shared" si="352"/>
        <v>0</v>
      </c>
      <c r="AC90" s="80">
        <f t="shared" si="352"/>
        <v>0</v>
      </c>
      <c r="AD90" s="80">
        <f t="shared" si="352"/>
        <v>0</v>
      </c>
      <c r="AE90" s="80">
        <f t="shared" si="352"/>
        <v>0</v>
      </c>
      <c r="AF90" s="80">
        <f t="shared" si="352"/>
        <v>0</v>
      </c>
      <c r="AG90" s="80">
        <f t="shared" si="352"/>
        <v>0</v>
      </c>
      <c r="AH90" s="80">
        <f t="shared" si="352"/>
        <v>0</v>
      </c>
      <c r="AI90" s="80">
        <f t="shared" si="352"/>
        <v>0</v>
      </c>
      <c r="AJ90" s="80">
        <f t="shared" si="352"/>
        <v>0</v>
      </c>
      <c r="AK90" s="80">
        <f t="shared" si="352"/>
        <v>0</v>
      </c>
      <c r="AL90" s="80">
        <f t="shared" si="352"/>
        <v>0</v>
      </c>
      <c r="AM90" s="80">
        <f t="shared" si="352"/>
        <v>0</v>
      </c>
      <c r="AN90" s="80">
        <f t="shared" si="352"/>
        <v>0</v>
      </c>
      <c r="AO90" s="80">
        <f t="shared" si="352"/>
        <v>0</v>
      </c>
      <c r="AP90" s="80">
        <f t="shared" si="352"/>
        <v>0</v>
      </c>
      <c r="AQ90" s="80">
        <f t="shared" si="352"/>
        <v>0</v>
      </c>
      <c r="AR90" s="80">
        <f t="shared" si="352"/>
        <v>0</v>
      </c>
      <c r="AS90" s="80">
        <f t="shared" si="352"/>
        <v>0</v>
      </c>
      <c r="AT90" s="80">
        <f t="shared" si="352"/>
        <v>0</v>
      </c>
      <c r="AU90" s="80">
        <f t="shared" si="352"/>
        <v>0</v>
      </c>
      <c r="AV90" s="80">
        <f t="shared" si="352"/>
        <v>0</v>
      </c>
      <c r="AW90" s="80">
        <f t="shared" si="352"/>
        <v>0</v>
      </c>
      <c r="AX90" s="80">
        <f t="shared" si="352"/>
        <v>0</v>
      </c>
      <c r="AY90" s="80">
        <f t="shared" si="352"/>
        <v>0</v>
      </c>
      <c r="AZ90" s="80">
        <f t="shared" si="352"/>
        <v>0</v>
      </c>
      <c r="BA90" s="80">
        <f t="shared" si="352"/>
        <v>0</v>
      </c>
      <c r="BB90" s="80">
        <f t="shared" si="352"/>
        <v>0</v>
      </c>
      <c r="BC90" s="80">
        <f t="shared" si="352"/>
        <v>0</v>
      </c>
      <c r="BD90" s="80">
        <f t="shared" si="352"/>
        <v>0</v>
      </c>
      <c r="BE90" s="80">
        <f t="shared" si="352"/>
        <v>0</v>
      </c>
      <c r="BF90" s="80">
        <f t="shared" si="352"/>
        <v>0</v>
      </c>
      <c r="BG90" s="80">
        <f t="shared" si="352"/>
        <v>0</v>
      </c>
      <c r="BH90" s="80">
        <f t="shared" si="352"/>
        <v>0</v>
      </c>
      <c r="BI90" s="80">
        <f t="shared" si="352"/>
        <v>0</v>
      </c>
      <c r="BJ90" s="80">
        <f t="shared" ref="BJ90" si="353">BJ82+BJ84+BJ86+BJ88</f>
        <v>0</v>
      </c>
      <c r="BK90" s="43">
        <f>BK82+BK84+BK86+BK88</f>
        <v>0</v>
      </c>
      <c r="BL90" s="4"/>
      <c r="BM90" s="105"/>
      <c r="BN90" s="224"/>
      <c r="BO90" s="70">
        <f t="shared" si="187"/>
        <v>0</v>
      </c>
      <c r="BP90" s="92" t="e">
        <f t="shared" si="188"/>
        <v>#DIV/0!</v>
      </c>
      <c r="BQ90" s="70">
        <f t="shared" si="189"/>
        <v>0</v>
      </c>
      <c r="BR90" s="1092" t="str">
        <f>IF(BR88=BQ90,"○","×")</f>
        <v>○</v>
      </c>
      <c r="BS90" s="2"/>
      <c r="BT90" s="2"/>
      <c r="BU90" s="1355">
        <f>_xlfn.AGGREGATE(9,6,S90,BQ90)</f>
        <v>0</v>
      </c>
      <c r="BV90" s="1355">
        <f>AY90</f>
        <v>0</v>
      </c>
      <c r="BW90" s="1355">
        <f t="shared" ref="BW90" si="354">BU90+BV90</f>
        <v>0</v>
      </c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</row>
    <row r="91" spans="1:126" s="48" customFormat="1" ht="15" customHeight="1">
      <c r="A91" s="506"/>
      <c r="B91" s="1281">
        <f>B63+B71+B79+B89</f>
        <v>0</v>
      </c>
      <c r="C91" s="1283">
        <f t="shared" ref="C91:D91" si="355">C63+C71+C79+C89</f>
        <v>0</v>
      </c>
      <c r="D91" s="1281">
        <f t="shared" si="355"/>
        <v>0</v>
      </c>
      <c r="E91" s="1324">
        <f>E63+E71+E79+E89</f>
        <v>0</v>
      </c>
      <c r="F91" s="507" t="s">
        <v>97</v>
      </c>
      <c r="G91" s="198" t="e">
        <f t="shared" ref="G91:I91" si="356">G63+G71+G79+G89</f>
        <v>#DIV/0!</v>
      </c>
      <c r="H91" s="198" t="e">
        <f t="shared" si="356"/>
        <v>#DIV/0!</v>
      </c>
      <c r="I91" s="113" t="e">
        <f t="shared" si="356"/>
        <v>#DIV/0!</v>
      </c>
      <c r="J91" s="113">
        <f t="shared" ref="J91:K91" si="357">J63+J71+J79+J89</f>
        <v>0</v>
      </c>
      <c r="K91" s="113" t="e">
        <f t="shared" si="357"/>
        <v>#DIV/0!</v>
      </c>
      <c r="L91" s="113" t="e">
        <f t="shared" ref="L91" si="358">L63+L71+L79+L89</f>
        <v>#DIV/0!</v>
      </c>
      <c r="M91" s="113" t="e">
        <f t="shared" ref="M91:N91" si="359">M63+M71+M79+M89</f>
        <v>#DIV/0!</v>
      </c>
      <c r="N91" s="113">
        <f t="shared" si="359"/>
        <v>0</v>
      </c>
      <c r="O91" s="16" t="e">
        <f t="shared" si="186"/>
        <v>#DIV/0!</v>
      </c>
      <c r="P91" s="198">
        <f t="shared" ref="P91:R92" si="360">P63+P71+P79+P89</f>
        <v>0</v>
      </c>
      <c r="Q91" s="198">
        <f t="shared" ref="Q91" si="361">Q63+Q71+Q79+Q89</f>
        <v>0</v>
      </c>
      <c r="R91" s="508">
        <f t="shared" si="360"/>
        <v>0</v>
      </c>
      <c r="S91" s="535" t="e">
        <f t="shared" si="191"/>
        <v>#DIV/0!</v>
      </c>
      <c r="T91" s="509" t="s">
        <v>97</v>
      </c>
      <c r="U91" s="510">
        <f t="shared" ref="U91:U92" si="362">U63+U71+U79+U89</f>
        <v>0</v>
      </c>
      <c r="V91" s="198">
        <f>V63+V71+V79+V89</f>
        <v>0</v>
      </c>
      <c r="W91" s="198">
        <f t="shared" ref="W91:BI91" si="363">W63+W71+W79+W89</f>
        <v>0</v>
      </c>
      <c r="X91" s="198">
        <f t="shared" si="363"/>
        <v>0</v>
      </c>
      <c r="Y91" s="198">
        <f t="shared" si="363"/>
        <v>0</v>
      </c>
      <c r="Z91" s="198">
        <f t="shared" si="363"/>
        <v>0</v>
      </c>
      <c r="AA91" s="198">
        <f t="shared" si="363"/>
        <v>0</v>
      </c>
      <c r="AB91" s="198">
        <f t="shared" si="363"/>
        <v>0</v>
      </c>
      <c r="AC91" s="198">
        <f t="shared" si="363"/>
        <v>0</v>
      </c>
      <c r="AD91" s="198">
        <f t="shared" si="363"/>
        <v>0</v>
      </c>
      <c r="AE91" s="198">
        <f t="shared" si="363"/>
        <v>0</v>
      </c>
      <c r="AF91" s="198">
        <f t="shared" si="363"/>
        <v>0</v>
      </c>
      <c r="AG91" s="198">
        <f t="shared" si="363"/>
        <v>0</v>
      </c>
      <c r="AH91" s="198">
        <f t="shared" si="363"/>
        <v>0</v>
      </c>
      <c r="AI91" s="198">
        <f t="shared" si="363"/>
        <v>0</v>
      </c>
      <c r="AJ91" s="198">
        <f t="shared" si="363"/>
        <v>0</v>
      </c>
      <c r="AK91" s="198">
        <f t="shared" si="363"/>
        <v>0</v>
      </c>
      <c r="AL91" s="198">
        <f t="shared" si="363"/>
        <v>0</v>
      </c>
      <c r="AM91" s="198">
        <f t="shared" si="363"/>
        <v>0</v>
      </c>
      <c r="AN91" s="198">
        <f t="shared" si="363"/>
        <v>0</v>
      </c>
      <c r="AO91" s="198">
        <f t="shared" si="363"/>
        <v>0</v>
      </c>
      <c r="AP91" s="198">
        <f t="shared" si="363"/>
        <v>0</v>
      </c>
      <c r="AQ91" s="198">
        <f t="shared" si="363"/>
        <v>0</v>
      </c>
      <c r="AR91" s="198">
        <f t="shared" si="363"/>
        <v>0</v>
      </c>
      <c r="AS91" s="198">
        <f t="shared" si="363"/>
        <v>0</v>
      </c>
      <c r="AT91" s="198">
        <f t="shared" si="363"/>
        <v>0</v>
      </c>
      <c r="AU91" s="198">
        <f t="shared" si="363"/>
        <v>0</v>
      </c>
      <c r="AV91" s="198">
        <f t="shared" si="363"/>
        <v>0</v>
      </c>
      <c r="AW91" s="198">
        <f t="shared" si="363"/>
        <v>0</v>
      </c>
      <c r="AX91" s="198">
        <f t="shared" si="363"/>
        <v>0</v>
      </c>
      <c r="AY91" s="198">
        <f t="shared" si="363"/>
        <v>0</v>
      </c>
      <c r="AZ91" s="198">
        <f t="shared" si="363"/>
        <v>0</v>
      </c>
      <c r="BA91" s="198">
        <f t="shared" si="363"/>
        <v>0</v>
      </c>
      <c r="BB91" s="198">
        <f t="shared" si="363"/>
        <v>0</v>
      </c>
      <c r="BC91" s="198">
        <f t="shared" si="363"/>
        <v>0</v>
      </c>
      <c r="BD91" s="198">
        <f t="shared" si="363"/>
        <v>0</v>
      </c>
      <c r="BE91" s="198">
        <f t="shared" si="363"/>
        <v>0</v>
      </c>
      <c r="BF91" s="198">
        <f t="shared" si="363"/>
        <v>0</v>
      </c>
      <c r="BG91" s="198">
        <f t="shared" si="363"/>
        <v>0</v>
      </c>
      <c r="BH91" s="198">
        <f t="shared" si="363"/>
        <v>0</v>
      </c>
      <c r="BI91" s="198">
        <f t="shared" si="363"/>
        <v>0</v>
      </c>
      <c r="BJ91" s="198">
        <f t="shared" ref="BJ91" si="364">BJ63+BJ71+BJ79+BJ89</f>
        <v>0</v>
      </c>
      <c r="BK91" s="16">
        <f t="shared" ref="BK91" si="365">BK63+BK71+BK79+BK89</f>
        <v>0</v>
      </c>
      <c r="BL91" s="4"/>
      <c r="BM91" s="105"/>
      <c r="BN91" s="224"/>
      <c r="BO91" s="57">
        <f t="shared" si="187"/>
        <v>0</v>
      </c>
      <c r="BP91" s="78" t="e">
        <f t="shared" si="188"/>
        <v>#DIV/0!</v>
      </c>
      <c r="BQ91" s="66">
        <f t="shared" si="189"/>
        <v>0</v>
      </c>
      <c r="BR91" s="123"/>
      <c r="BS91" s="123"/>
      <c r="BT91" s="123"/>
      <c r="BU91" s="1355"/>
      <c r="BV91" s="1355"/>
      <c r="BW91" s="1355"/>
    </row>
    <row r="92" spans="1:126" s="48" customFormat="1" ht="26.25" customHeight="1">
      <c r="A92" s="218" t="s">
        <v>109</v>
      </c>
      <c r="B92" s="1282"/>
      <c r="C92" s="1284"/>
      <c r="D92" s="1282"/>
      <c r="E92" s="1325"/>
      <c r="F92" s="973" t="s">
        <v>99</v>
      </c>
      <c r="G92" s="975" t="e">
        <f>G64+G72+G80+G90</f>
        <v>#DIV/0!</v>
      </c>
      <c r="H92" s="975" t="e">
        <f t="shared" ref="H92:I92" si="366">H64+H72+H80+H90</f>
        <v>#DIV/0!</v>
      </c>
      <c r="I92" s="975" t="e">
        <f t="shared" si="366"/>
        <v>#DIV/0!</v>
      </c>
      <c r="J92" s="975">
        <f t="shared" ref="J92:K92" si="367">J64+J72+J80+J90</f>
        <v>0</v>
      </c>
      <c r="K92" s="975">
        <f t="shared" si="367"/>
        <v>0</v>
      </c>
      <c r="L92" s="975">
        <f t="shared" ref="L92" si="368">L64+L72+L80+L90</f>
        <v>0</v>
      </c>
      <c r="M92" s="975">
        <f t="shared" ref="M92:N92" si="369">M64+M72+M80+M90</f>
        <v>0</v>
      </c>
      <c r="N92" s="975">
        <f t="shared" si="369"/>
        <v>0</v>
      </c>
      <c r="O92" s="65" t="e">
        <f t="shared" si="186"/>
        <v>#DIV/0!</v>
      </c>
      <c r="P92" s="975">
        <f t="shared" ref="P92:Q92" si="370">P64+P72+P80+P90</f>
        <v>0</v>
      </c>
      <c r="Q92" s="975">
        <f t="shared" si="370"/>
        <v>0</v>
      </c>
      <c r="R92" s="977">
        <f t="shared" si="360"/>
        <v>0</v>
      </c>
      <c r="S92" s="535" t="e">
        <f t="shared" si="191"/>
        <v>#DIV/0!</v>
      </c>
      <c r="T92" s="978" t="s">
        <v>99</v>
      </c>
      <c r="U92" s="979">
        <f t="shared" si="362"/>
        <v>0</v>
      </c>
      <c r="V92" s="975">
        <f>V64+V72+V80+V90</f>
        <v>0</v>
      </c>
      <c r="W92" s="975">
        <f t="shared" ref="W92:BI92" si="371">W64+W72+W80+W90</f>
        <v>0</v>
      </c>
      <c r="X92" s="975">
        <f t="shared" si="371"/>
        <v>0</v>
      </c>
      <c r="Y92" s="975">
        <f t="shared" si="371"/>
        <v>0</v>
      </c>
      <c r="Z92" s="975">
        <f t="shared" si="371"/>
        <v>0</v>
      </c>
      <c r="AA92" s="975">
        <f t="shared" si="371"/>
        <v>0</v>
      </c>
      <c r="AB92" s="975">
        <f t="shared" si="371"/>
        <v>0</v>
      </c>
      <c r="AC92" s="975">
        <f t="shared" si="371"/>
        <v>0</v>
      </c>
      <c r="AD92" s="975">
        <f t="shared" si="371"/>
        <v>0</v>
      </c>
      <c r="AE92" s="975">
        <f t="shared" si="371"/>
        <v>0</v>
      </c>
      <c r="AF92" s="975">
        <f t="shared" si="371"/>
        <v>0</v>
      </c>
      <c r="AG92" s="975">
        <f t="shared" si="371"/>
        <v>0</v>
      </c>
      <c r="AH92" s="975">
        <f t="shared" si="371"/>
        <v>0</v>
      </c>
      <c r="AI92" s="975">
        <f t="shared" si="371"/>
        <v>0</v>
      </c>
      <c r="AJ92" s="975">
        <f t="shared" si="371"/>
        <v>0</v>
      </c>
      <c r="AK92" s="975">
        <f t="shared" si="371"/>
        <v>0</v>
      </c>
      <c r="AL92" s="975">
        <f t="shared" si="371"/>
        <v>0</v>
      </c>
      <c r="AM92" s="975">
        <f t="shared" si="371"/>
        <v>0</v>
      </c>
      <c r="AN92" s="975">
        <f t="shared" si="371"/>
        <v>0</v>
      </c>
      <c r="AO92" s="975">
        <f t="shared" si="371"/>
        <v>0</v>
      </c>
      <c r="AP92" s="975">
        <f t="shared" si="371"/>
        <v>0</v>
      </c>
      <c r="AQ92" s="975">
        <f t="shared" si="371"/>
        <v>0</v>
      </c>
      <c r="AR92" s="975">
        <f t="shared" si="371"/>
        <v>0</v>
      </c>
      <c r="AS92" s="975">
        <f t="shared" si="371"/>
        <v>0</v>
      </c>
      <c r="AT92" s="975">
        <f t="shared" si="371"/>
        <v>0</v>
      </c>
      <c r="AU92" s="975">
        <f t="shared" si="371"/>
        <v>0</v>
      </c>
      <c r="AV92" s="975">
        <f t="shared" si="371"/>
        <v>0</v>
      </c>
      <c r="AW92" s="975">
        <f t="shared" si="371"/>
        <v>0</v>
      </c>
      <c r="AX92" s="975">
        <f t="shared" si="371"/>
        <v>0</v>
      </c>
      <c r="AY92" s="975">
        <f t="shared" si="371"/>
        <v>0</v>
      </c>
      <c r="AZ92" s="975">
        <f t="shared" si="371"/>
        <v>0</v>
      </c>
      <c r="BA92" s="975">
        <f t="shared" si="371"/>
        <v>0</v>
      </c>
      <c r="BB92" s="975">
        <f t="shared" si="371"/>
        <v>0</v>
      </c>
      <c r="BC92" s="975">
        <f t="shared" si="371"/>
        <v>0</v>
      </c>
      <c r="BD92" s="975">
        <f t="shared" si="371"/>
        <v>0</v>
      </c>
      <c r="BE92" s="975">
        <f t="shared" si="371"/>
        <v>0</v>
      </c>
      <c r="BF92" s="975">
        <f t="shared" si="371"/>
        <v>0</v>
      </c>
      <c r="BG92" s="975">
        <f t="shared" si="371"/>
        <v>0</v>
      </c>
      <c r="BH92" s="975">
        <f t="shared" si="371"/>
        <v>0</v>
      </c>
      <c r="BI92" s="975">
        <f t="shared" si="371"/>
        <v>0</v>
      </c>
      <c r="BJ92" s="975">
        <f t="shared" ref="BJ92" si="372">BJ64+BJ72+BJ80+BJ90</f>
        <v>0</v>
      </c>
      <c r="BK92" s="65">
        <f t="shared" ref="BK92" si="373">BK64+BK72+BK80+BK90</f>
        <v>0</v>
      </c>
      <c r="BL92" s="4"/>
      <c r="BM92" s="105"/>
      <c r="BN92" s="224"/>
      <c r="BO92" s="93">
        <f t="shared" si="187"/>
        <v>0</v>
      </c>
      <c r="BP92" s="133" t="e">
        <f t="shared" si="188"/>
        <v>#DIV/0!</v>
      </c>
      <c r="BQ92" s="70">
        <f t="shared" si="189"/>
        <v>0</v>
      </c>
      <c r="BR92" s="219" t="str">
        <f>IF(BR86=BQ92,"○","×")</f>
        <v>○</v>
      </c>
      <c r="BS92" s="123"/>
      <c r="BT92" s="123"/>
      <c r="BU92" s="1083">
        <f>SUBTOTAL(9,BU58:BU91)</f>
        <v>0</v>
      </c>
      <c r="BV92" s="1083">
        <f>SUBTOTAL(9,BV58:BV91)</f>
        <v>0</v>
      </c>
      <c r="BW92" s="1083">
        <f>BU92+BV92</f>
        <v>0</v>
      </c>
    </row>
    <row r="93" spans="1:126" s="418" customFormat="1" ht="19.95" customHeight="1">
      <c r="A93" s="498"/>
      <c r="B93" s="417"/>
      <c r="C93" s="417"/>
      <c r="D93" s="417"/>
      <c r="F93" s="1018" t="s">
        <v>325</v>
      </c>
      <c r="G93" s="1010"/>
      <c r="H93" s="1010"/>
      <c r="I93" s="1010"/>
      <c r="J93" s="1010"/>
      <c r="K93" s="1012"/>
      <c r="L93" s="1012"/>
      <c r="M93" s="1012"/>
      <c r="N93" s="1012"/>
      <c r="O93" s="1013"/>
      <c r="P93" s="1010"/>
      <c r="Q93" s="1010"/>
      <c r="R93" s="1010"/>
      <c r="S93" s="1010"/>
      <c r="T93" s="1014" t="s">
        <v>99</v>
      </c>
      <c r="U93" s="1010"/>
      <c r="V93" s="1010"/>
      <c r="W93" s="1010"/>
      <c r="X93" s="1010"/>
      <c r="Y93" s="1010"/>
      <c r="Z93" s="1010"/>
      <c r="AA93" s="1010"/>
      <c r="AB93" s="1010"/>
      <c r="AC93" s="1010"/>
      <c r="AD93" s="1010"/>
      <c r="AE93" s="1010"/>
      <c r="AF93" s="1010"/>
      <c r="AG93" s="1010"/>
      <c r="AH93" s="1010"/>
      <c r="AI93" s="1010"/>
      <c r="AJ93" s="1010"/>
      <c r="AK93" s="1010"/>
      <c r="AL93" s="1010"/>
      <c r="AM93" s="1010"/>
      <c r="AN93" s="1010"/>
      <c r="AO93" s="1010"/>
      <c r="AP93" s="1010"/>
      <c r="AQ93" s="1010"/>
      <c r="AR93" s="1010"/>
      <c r="AS93" s="1010"/>
      <c r="AT93" s="1010"/>
      <c r="AU93" s="1010"/>
      <c r="AV93" s="1010"/>
      <c r="AW93" s="1010"/>
      <c r="AX93" s="1010"/>
      <c r="AY93" s="1010"/>
      <c r="AZ93" s="1010"/>
      <c r="BA93" s="1010"/>
      <c r="BB93" s="1010"/>
      <c r="BC93" s="1010"/>
      <c r="BD93" s="1010"/>
      <c r="BE93" s="1010"/>
      <c r="BF93" s="1010"/>
      <c r="BG93" s="1010"/>
      <c r="BH93" s="1010"/>
      <c r="BI93" s="1010"/>
      <c r="BJ93" s="1010"/>
      <c r="BK93" s="1015"/>
      <c r="BL93" s="1016"/>
      <c r="BM93" s="420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</row>
    <row r="94" spans="1:126" s="418" customFormat="1" ht="19.95" customHeight="1">
      <c r="A94" s="423"/>
      <c r="B94" s="417"/>
      <c r="C94" s="417"/>
      <c r="D94" s="417"/>
      <c r="F94" s="1018" t="s">
        <v>326</v>
      </c>
      <c r="G94" s="1010" t="e">
        <f t="shared" ref="G94:L94" si="374">G92-G93</f>
        <v>#DIV/0!</v>
      </c>
      <c r="H94" s="1010" t="e">
        <f t="shared" si="374"/>
        <v>#DIV/0!</v>
      </c>
      <c r="I94" s="1010" t="e">
        <f t="shared" si="374"/>
        <v>#DIV/0!</v>
      </c>
      <c r="J94" s="1010">
        <f t="shared" si="374"/>
        <v>0</v>
      </c>
      <c r="K94" s="1010">
        <f t="shared" si="374"/>
        <v>0</v>
      </c>
      <c r="L94" s="1010">
        <f t="shared" si="374"/>
        <v>0</v>
      </c>
      <c r="M94" s="1010">
        <f t="shared" ref="M94:N94" si="375">M92-M93</f>
        <v>0</v>
      </c>
      <c r="N94" s="1010">
        <f t="shared" si="375"/>
        <v>0</v>
      </c>
      <c r="O94" s="1013" t="e">
        <f>SUM(G94:M94)</f>
        <v>#DIV/0!</v>
      </c>
      <c r="P94" s="1010">
        <f t="shared" ref="P94:R94" si="376">P92-P93</f>
        <v>0</v>
      </c>
      <c r="Q94" s="1010">
        <f t="shared" ref="Q94" si="377">Q92-Q93</f>
        <v>0</v>
      </c>
      <c r="R94" s="1010">
        <f t="shared" si="376"/>
        <v>0</v>
      </c>
      <c r="S94" s="1010" t="e">
        <f>SUM(O94:R94)</f>
        <v>#DIV/0!</v>
      </c>
      <c r="T94" s="1014" t="s">
        <v>326</v>
      </c>
      <c r="U94" s="1011">
        <f t="shared" ref="U94:BI94" si="378">U92-U93</f>
        <v>0</v>
      </c>
      <c r="V94" s="1011">
        <f t="shared" si="378"/>
        <v>0</v>
      </c>
      <c r="W94" s="1011">
        <f t="shared" si="378"/>
        <v>0</v>
      </c>
      <c r="X94" s="1011">
        <f t="shared" si="378"/>
        <v>0</v>
      </c>
      <c r="Y94" s="1011">
        <f t="shared" si="378"/>
        <v>0</v>
      </c>
      <c r="Z94" s="1011">
        <f t="shared" si="378"/>
        <v>0</v>
      </c>
      <c r="AA94" s="1011">
        <f t="shared" si="378"/>
        <v>0</v>
      </c>
      <c r="AB94" s="1011">
        <f t="shared" si="378"/>
        <v>0</v>
      </c>
      <c r="AC94" s="1011">
        <f t="shared" si="378"/>
        <v>0</v>
      </c>
      <c r="AD94" s="1011">
        <f t="shared" si="378"/>
        <v>0</v>
      </c>
      <c r="AE94" s="1011">
        <f t="shared" si="378"/>
        <v>0</v>
      </c>
      <c r="AF94" s="1011">
        <f t="shared" si="378"/>
        <v>0</v>
      </c>
      <c r="AG94" s="1011">
        <f t="shared" si="378"/>
        <v>0</v>
      </c>
      <c r="AH94" s="1011">
        <f t="shared" si="378"/>
        <v>0</v>
      </c>
      <c r="AI94" s="1011">
        <f t="shared" si="378"/>
        <v>0</v>
      </c>
      <c r="AJ94" s="1011">
        <f t="shared" si="378"/>
        <v>0</v>
      </c>
      <c r="AK94" s="1011">
        <f t="shared" si="378"/>
        <v>0</v>
      </c>
      <c r="AL94" s="1011">
        <f t="shared" si="378"/>
        <v>0</v>
      </c>
      <c r="AM94" s="1011">
        <f t="shared" si="378"/>
        <v>0</v>
      </c>
      <c r="AN94" s="1011">
        <f t="shared" si="378"/>
        <v>0</v>
      </c>
      <c r="AO94" s="1011">
        <f t="shared" si="378"/>
        <v>0</v>
      </c>
      <c r="AP94" s="1011">
        <f t="shared" si="378"/>
        <v>0</v>
      </c>
      <c r="AQ94" s="1011">
        <f t="shared" si="378"/>
        <v>0</v>
      </c>
      <c r="AR94" s="1011">
        <f t="shared" si="378"/>
        <v>0</v>
      </c>
      <c r="AS94" s="1011">
        <f t="shared" si="378"/>
        <v>0</v>
      </c>
      <c r="AT94" s="1011">
        <f t="shared" si="378"/>
        <v>0</v>
      </c>
      <c r="AU94" s="1011">
        <f t="shared" si="378"/>
        <v>0</v>
      </c>
      <c r="AV94" s="1011">
        <f t="shared" si="378"/>
        <v>0</v>
      </c>
      <c r="AW94" s="1011">
        <f t="shared" si="378"/>
        <v>0</v>
      </c>
      <c r="AX94" s="1011">
        <f t="shared" si="378"/>
        <v>0</v>
      </c>
      <c r="AY94" s="1011">
        <f t="shared" si="378"/>
        <v>0</v>
      </c>
      <c r="AZ94" s="1011">
        <f t="shared" si="378"/>
        <v>0</v>
      </c>
      <c r="BA94" s="1011">
        <f t="shared" si="378"/>
        <v>0</v>
      </c>
      <c r="BB94" s="1011">
        <f t="shared" si="378"/>
        <v>0</v>
      </c>
      <c r="BC94" s="1011">
        <f t="shared" si="378"/>
        <v>0</v>
      </c>
      <c r="BD94" s="1011">
        <f t="shared" si="378"/>
        <v>0</v>
      </c>
      <c r="BE94" s="1011">
        <f t="shared" si="378"/>
        <v>0</v>
      </c>
      <c r="BF94" s="1011">
        <f t="shared" si="378"/>
        <v>0</v>
      </c>
      <c r="BG94" s="1011">
        <f t="shared" si="378"/>
        <v>0</v>
      </c>
      <c r="BH94" s="1011">
        <f t="shared" si="378"/>
        <v>0</v>
      </c>
      <c r="BI94" s="1011">
        <f t="shared" si="378"/>
        <v>0</v>
      </c>
      <c r="BJ94" s="1011">
        <f t="shared" ref="BJ94" si="379">BJ92-BJ93</f>
        <v>0</v>
      </c>
      <c r="BK94" s="1014">
        <f>SUM(U94:BI94)</f>
        <v>0</v>
      </c>
      <c r="BL94" s="1017" t="e">
        <f>S94+BK94</f>
        <v>#DIV/0!</v>
      </c>
      <c r="BM94" s="420"/>
      <c r="BN94" s="135"/>
      <c r="BO94" s="135"/>
      <c r="BP94" s="135"/>
      <c r="BQ94" s="420"/>
      <c r="BR94" s="135"/>
      <c r="BS94" s="135"/>
      <c r="BT94" s="135"/>
      <c r="BU94" s="135"/>
      <c r="BV94" s="135"/>
      <c r="BW94" s="135"/>
    </row>
    <row r="95" spans="1:126" s="266" customFormat="1" ht="24" customHeight="1">
      <c r="A95" s="1351" t="str">
        <f>共同経理課!A95</f>
        <v>児童自立生活援助事業所3</v>
      </c>
      <c r="B95" s="1351"/>
      <c r="C95" s="1351"/>
      <c r="D95" s="1351"/>
      <c r="E95" s="1351"/>
      <c r="F95" s="1032"/>
      <c r="G95" s="1032"/>
      <c r="H95" s="1032"/>
      <c r="I95" s="1032"/>
      <c r="J95" s="1032"/>
      <c r="K95" s="1032"/>
      <c r="L95" s="1032"/>
      <c r="M95" s="1032"/>
      <c r="N95" s="1032"/>
      <c r="O95" s="1032"/>
      <c r="P95" s="496"/>
      <c r="Q95" s="496"/>
      <c r="R95" s="496"/>
      <c r="S95" s="427"/>
      <c r="T95" s="1084"/>
      <c r="U95" s="1076"/>
      <c r="V95" s="1076"/>
      <c r="W95" s="1076"/>
      <c r="X95" s="1076"/>
      <c r="Y95" s="1077"/>
      <c r="Z95" s="1077"/>
      <c r="AA95" s="1077"/>
      <c r="AB95" s="1077"/>
      <c r="AC95" s="1077"/>
      <c r="AD95" s="1077"/>
      <c r="AE95" s="1078"/>
      <c r="AF95" s="761"/>
      <c r="AG95" s="442"/>
      <c r="AH95" s="430"/>
      <c r="AI95" s="426"/>
      <c r="AJ95" s="426"/>
      <c r="AK95" s="426"/>
      <c r="AL95" s="426"/>
      <c r="AM95" s="426"/>
      <c r="AN95" s="426"/>
      <c r="AO95" s="426"/>
      <c r="AP95" s="426"/>
      <c r="AQ95" s="426"/>
      <c r="AR95" s="426"/>
      <c r="AS95" s="426"/>
      <c r="AT95" s="426"/>
      <c r="AU95" s="426"/>
      <c r="AV95" s="426"/>
      <c r="AW95" s="428" t="s">
        <v>154</v>
      </c>
      <c r="AX95" s="428" t="s">
        <v>155</v>
      </c>
      <c r="AY95" s="428" t="s">
        <v>156</v>
      </c>
      <c r="AZ95" s="428" t="s">
        <v>157</v>
      </c>
      <c r="BA95" s="428" t="s">
        <v>157</v>
      </c>
      <c r="BB95" s="428" t="s">
        <v>157</v>
      </c>
      <c r="BC95" s="428" t="s">
        <v>157</v>
      </c>
      <c r="BD95" s="428" t="s">
        <v>157</v>
      </c>
      <c r="BE95" s="428" t="s">
        <v>157</v>
      </c>
      <c r="BF95" s="428" t="s">
        <v>157</v>
      </c>
      <c r="BG95" s="428" t="s">
        <v>157</v>
      </c>
      <c r="BH95" s="428" t="s">
        <v>157</v>
      </c>
      <c r="BI95" s="428"/>
      <c r="BJ95" s="428"/>
      <c r="BK95" s="428" t="s">
        <v>159</v>
      </c>
      <c r="BL95" s="428" t="s">
        <v>159</v>
      </c>
      <c r="BM95" s="428" t="s">
        <v>159</v>
      </c>
      <c r="BN95" s="428" t="s">
        <v>160</v>
      </c>
      <c r="BO95" s="428" t="s">
        <v>160</v>
      </c>
      <c r="BP95" s="428" t="s">
        <v>161</v>
      </c>
      <c r="BQ95" s="428" t="s">
        <v>161</v>
      </c>
      <c r="BR95" s="428" t="s">
        <v>161</v>
      </c>
      <c r="BS95" s="428" t="s">
        <v>161</v>
      </c>
      <c r="BT95" s="428" t="s">
        <v>161</v>
      </c>
      <c r="BU95" s="426" t="s">
        <v>161</v>
      </c>
      <c r="BV95" s="426" t="s">
        <v>161</v>
      </c>
      <c r="BW95" s="426" t="s">
        <v>161</v>
      </c>
      <c r="BX95" s="426"/>
      <c r="BY95" s="426"/>
      <c r="BZ95" s="426"/>
      <c r="CA95" s="426"/>
      <c r="CB95" s="428" t="s">
        <v>164</v>
      </c>
      <c r="CC95" s="428" t="s">
        <v>165</v>
      </c>
      <c r="CD95" s="428" t="s">
        <v>166</v>
      </c>
      <c r="CE95" s="428"/>
      <c r="CF95" s="428" t="s">
        <v>167</v>
      </c>
      <c r="CG95" s="426"/>
      <c r="CH95" s="428" t="s">
        <v>168</v>
      </c>
      <c r="CI95" s="428" t="s">
        <v>169</v>
      </c>
      <c r="CJ95" s="428" t="s">
        <v>169</v>
      </c>
      <c r="CK95" s="428" t="s">
        <v>170</v>
      </c>
      <c r="CL95" s="428" t="s">
        <v>170</v>
      </c>
      <c r="CM95" s="428" t="s">
        <v>171</v>
      </c>
      <c r="CN95" s="428" t="s">
        <v>171</v>
      </c>
      <c r="CO95" s="428" t="s">
        <v>172</v>
      </c>
      <c r="CP95" s="428"/>
      <c r="CQ95" s="426"/>
      <c r="CR95" s="432"/>
      <c r="CS95" s="442"/>
      <c r="CT95" s="431" t="s">
        <v>154</v>
      </c>
      <c r="CU95" s="431" t="s">
        <v>154</v>
      </c>
      <c r="CV95" s="431" t="s">
        <v>155</v>
      </c>
      <c r="CW95" s="431" t="s">
        <v>155</v>
      </c>
      <c r="CX95" s="444" t="s">
        <v>155</v>
      </c>
      <c r="CY95" s="444" t="s">
        <v>155</v>
      </c>
      <c r="CZ95" s="497" t="s">
        <v>156</v>
      </c>
      <c r="DA95" s="497" t="s">
        <v>156</v>
      </c>
      <c r="DB95" s="497" t="s">
        <v>156</v>
      </c>
      <c r="DC95" s="497" t="s">
        <v>156</v>
      </c>
      <c r="DD95" s="497" t="s">
        <v>156</v>
      </c>
      <c r="DE95" s="497" t="s">
        <v>156</v>
      </c>
      <c r="DF95" s="497" t="s">
        <v>156</v>
      </c>
      <c r="DG95" s="497" t="s">
        <v>156</v>
      </c>
      <c r="DH95" s="431"/>
      <c r="DI95" s="430"/>
      <c r="DJ95" s="264"/>
      <c r="DK95" s="265"/>
      <c r="DL95" s="267"/>
      <c r="DM95" s="263"/>
      <c r="DN95" s="267"/>
      <c r="DO95" s="267"/>
      <c r="DP95" s="267"/>
      <c r="DQ95" s="265"/>
      <c r="DR95" s="265"/>
      <c r="DS95" s="265"/>
    </row>
    <row r="96" spans="1:126" ht="27" customHeight="1">
      <c r="A96" s="6"/>
      <c r="B96" s="1189" t="s">
        <v>9</v>
      </c>
      <c r="C96" s="1189" t="s">
        <v>174</v>
      </c>
      <c r="D96" s="1189" t="s">
        <v>253</v>
      </c>
      <c r="E96" s="1189" t="s">
        <v>253</v>
      </c>
      <c r="F96" s="1008" t="s">
        <v>123</v>
      </c>
      <c r="G96" s="1123" t="str">
        <f>共同経理課!T96</f>
        <v>一般分</v>
      </c>
      <c r="H96" s="1123" t="str">
        <f>共同経理課!U96</f>
        <v>民改費</v>
      </c>
      <c r="I96" s="1123" t="str">
        <f>共同経理課!V96</f>
        <v>施設機能
（自立生活支援事業）</v>
      </c>
      <c r="J96" s="1123" t="str">
        <f>共同経理課!W96</f>
        <v>第三者評価</v>
      </c>
      <c r="K96" s="1123" t="str">
        <f>共同経理課!X96</f>
        <v>処遇改善（Ⅰ・Ⅴ）</v>
      </c>
      <c r="L96" s="1123" t="str">
        <f>共同経理課!Y96</f>
        <v>従事者処遇改善</v>
      </c>
      <c r="M96" s="1123" t="str">
        <f>共同経理課!Z96</f>
        <v>ソーシャルワーカー</v>
      </c>
      <c r="N96" s="1123" t="str">
        <f>共同経理課!AA96</f>
        <v>新設事務費</v>
      </c>
      <c r="O96" s="1198" t="str">
        <f>共同経理課!AB96</f>
        <v>事務費小計</v>
      </c>
      <c r="P96" s="1352" t="str">
        <f>共同経理課!AC96</f>
        <v>賃借費加算
（実費）</v>
      </c>
      <c r="Q96" s="1352" t="str">
        <f>共同経理課!AD96</f>
        <v>開設準備費</v>
      </c>
      <c r="R96" s="1352" t="str">
        <f>共同経理課!AE96</f>
        <v>端数調整</v>
      </c>
      <c r="S96" s="1290" t="str">
        <f>共同経理課!AF96</f>
        <v>事務費合計</v>
      </c>
      <c r="T96" s="17" t="s">
        <v>3</v>
      </c>
      <c r="U96" s="10">
        <f t="shared" ref="U96:AR96" si="380">U51</f>
        <v>0</v>
      </c>
      <c r="V96" s="10">
        <f t="shared" si="380"/>
        <v>0</v>
      </c>
      <c r="W96" s="10">
        <f t="shared" si="380"/>
        <v>0</v>
      </c>
      <c r="X96" s="10">
        <f t="shared" si="380"/>
        <v>0</v>
      </c>
      <c r="Y96" s="10">
        <f t="shared" si="380"/>
        <v>0</v>
      </c>
      <c r="Z96" s="10">
        <f t="shared" si="380"/>
        <v>0</v>
      </c>
      <c r="AA96" s="10">
        <f t="shared" si="380"/>
        <v>0</v>
      </c>
      <c r="AB96" s="10">
        <f t="shared" si="380"/>
        <v>0</v>
      </c>
      <c r="AC96" s="10">
        <f t="shared" si="380"/>
        <v>0</v>
      </c>
      <c r="AD96" s="10">
        <f t="shared" si="380"/>
        <v>0</v>
      </c>
      <c r="AE96" s="10">
        <f t="shared" si="380"/>
        <v>0</v>
      </c>
      <c r="AF96" s="10" t="str">
        <f t="shared" si="380"/>
        <v xml:space="preserve"> </v>
      </c>
      <c r="AG96" s="10">
        <f t="shared" si="380"/>
        <v>0</v>
      </c>
      <c r="AH96" s="10" t="str">
        <f t="shared" si="380"/>
        <v xml:space="preserve"> </v>
      </c>
      <c r="AI96" s="10">
        <f t="shared" si="380"/>
        <v>0</v>
      </c>
      <c r="AJ96" s="10">
        <f t="shared" si="380"/>
        <v>0</v>
      </c>
      <c r="AK96" s="10">
        <f t="shared" si="380"/>
        <v>0</v>
      </c>
      <c r="AL96" s="10">
        <f t="shared" si="380"/>
        <v>0</v>
      </c>
      <c r="AM96" s="10">
        <f t="shared" si="380"/>
        <v>0</v>
      </c>
      <c r="AN96" s="10">
        <f t="shared" si="380"/>
        <v>0</v>
      </c>
      <c r="AO96" s="10">
        <f t="shared" si="380"/>
        <v>0</v>
      </c>
      <c r="AP96" s="10" t="str">
        <f t="shared" si="380"/>
        <v>区単独</v>
      </c>
      <c r="AQ96" s="10" t="str">
        <f t="shared" si="380"/>
        <v>区単独</v>
      </c>
      <c r="AR96" s="10" t="str">
        <f t="shared" si="380"/>
        <v>区単独</v>
      </c>
      <c r="AS96" s="10">
        <f t="shared" ref="AS96:BI96" si="381">AS51</f>
        <v>0</v>
      </c>
      <c r="AT96" s="10">
        <f t="shared" si="381"/>
        <v>0</v>
      </c>
      <c r="AU96" s="10">
        <f t="shared" si="381"/>
        <v>0</v>
      </c>
      <c r="AV96" s="10">
        <f t="shared" si="381"/>
        <v>0</v>
      </c>
      <c r="AW96" s="10">
        <f t="shared" si="381"/>
        <v>0</v>
      </c>
      <c r="AX96" s="10">
        <f t="shared" si="381"/>
        <v>0</v>
      </c>
      <c r="AY96" s="10" t="str">
        <f t="shared" si="381"/>
        <v>就労なし
利用料未徴収</v>
      </c>
      <c r="AZ96" s="10">
        <f t="shared" si="381"/>
        <v>0</v>
      </c>
      <c r="BA96" s="10" t="str">
        <f t="shared" si="381"/>
        <v>就労なし
利用料未徴収</v>
      </c>
      <c r="BB96" s="10">
        <f t="shared" si="381"/>
        <v>0</v>
      </c>
      <c r="BC96" s="10">
        <f t="shared" si="381"/>
        <v>0</v>
      </c>
      <c r="BD96" s="10">
        <f t="shared" si="381"/>
        <v>0</v>
      </c>
      <c r="BE96" s="10">
        <f t="shared" si="381"/>
        <v>0</v>
      </c>
      <c r="BF96" s="10">
        <f t="shared" si="381"/>
        <v>0</v>
      </c>
      <c r="BG96" s="10">
        <f t="shared" si="381"/>
        <v>0</v>
      </c>
      <c r="BH96" s="10">
        <f t="shared" si="381"/>
        <v>0</v>
      </c>
      <c r="BI96" s="10" t="str">
        <f t="shared" si="381"/>
        <v>所管のみ</v>
      </c>
      <c r="BJ96" s="10">
        <f t="shared" ref="BJ96" si="382">BJ51</f>
        <v>0</v>
      </c>
      <c r="BK96" s="19"/>
      <c r="BL96" s="4"/>
      <c r="BM96" s="330"/>
      <c r="BN96" s="224"/>
      <c r="BO96" s="1180" t="s">
        <v>5</v>
      </c>
      <c r="BP96" s="1183" t="s">
        <v>6</v>
      </c>
      <c r="BQ96" s="1247" t="s">
        <v>8</v>
      </c>
      <c r="BR96" s="2"/>
      <c r="BS96" s="214" t="s">
        <v>67</v>
      </c>
      <c r="BT96" s="2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</row>
    <row r="97" spans="1:126" s="547" customFormat="1" ht="18.75" customHeight="1">
      <c r="A97" s="955"/>
      <c r="B97" s="1189"/>
      <c r="C97" s="1189"/>
      <c r="D97" s="1189"/>
      <c r="E97" s="1189"/>
      <c r="F97" s="683">
        <f>共同経理課!S97</f>
        <v>4</v>
      </c>
      <c r="G97" s="683">
        <f>共同経理課!T97</f>
        <v>386720</v>
      </c>
      <c r="H97" s="683">
        <f>共同経理課!U97</f>
        <v>73476</v>
      </c>
      <c r="I97" s="683">
        <f>共同経理課!V97</f>
        <v>0</v>
      </c>
      <c r="J97" s="683">
        <f>共同経理課!W97</f>
        <v>314000</v>
      </c>
      <c r="K97" s="683">
        <f>共同経理課!X97</f>
        <v>6080</v>
      </c>
      <c r="L97" s="683">
        <f>共同経理課!Y97</f>
        <v>10950</v>
      </c>
      <c r="M97" s="683">
        <f>共同経理課!Z97</f>
        <v>10000</v>
      </c>
      <c r="N97" s="683">
        <f>共同経理課!AA97</f>
        <v>396720</v>
      </c>
      <c r="O97" s="1199"/>
      <c r="P97" s="1353"/>
      <c r="Q97" s="1353"/>
      <c r="R97" s="1353"/>
      <c r="S97" s="1245"/>
      <c r="T97" s="1237" t="s">
        <v>10</v>
      </c>
      <c r="U97" s="1191" t="str">
        <f t="shared" ref="U97:AR97" si="383">U52</f>
        <v>一般生活費</v>
      </c>
      <c r="V97" s="1191" t="str">
        <f t="shared" si="383"/>
        <v>被虐待児
受入加算</v>
      </c>
      <c r="W97" s="1191" t="str">
        <f t="shared" si="383"/>
        <v>教育費 学用品類
特別支援高等部</v>
      </c>
      <c r="X97" s="1191" t="str">
        <f t="shared" si="383"/>
        <v>教育費
教材費</v>
      </c>
      <c r="Y97" s="1191" t="str">
        <f t="shared" si="383"/>
        <v>教育費
通院交通費</v>
      </c>
      <c r="Z97" s="1191" t="str">
        <f t="shared" si="383"/>
        <v>教育費
部活動費</v>
      </c>
      <c r="AA97" s="1191" t="str">
        <f t="shared" si="383"/>
        <v>教育費
特別加算1年生</v>
      </c>
      <c r="AB97" s="1191" t="str">
        <f t="shared" si="383"/>
        <v>教育費　資格加算
特別支援3年</v>
      </c>
      <c r="AC97" s="1191" t="str">
        <f t="shared" si="383"/>
        <v>学校給食費</v>
      </c>
      <c r="AD97" s="1191" t="str">
        <f t="shared" si="383"/>
        <v>見学旅行費
特別支援高等部</v>
      </c>
      <c r="AE97" s="1191" t="str">
        <f t="shared" si="383"/>
        <v>見学旅行費
高校3年</v>
      </c>
      <c r="AF97" s="1191" t="str">
        <f t="shared" si="383"/>
        <v>特別育成費
公立新規</v>
      </c>
      <c r="AG97" s="1191" t="str">
        <f t="shared" si="383"/>
        <v>特別育成費
公立継続</v>
      </c>
      <c r="AH97" s="1191" t="str">
        <f t="shared" si="383"/>
        <v>特別育成費
私立新規</v>
      </c>
      <c r="AI97" s="1191" t="str">
        <f t="shared" si="383"/>
        <v>特別育成費
私立継続</v>
      </c>
      <c r="AJ97" s="1191" t="str">
        <f t="shared" si="383"/>
        <v>特別育成費
通学交通費</v>
      </c>
      <c r="AK97" s="1191" t="str">
        <f t="shared" si="383"/>
        <v>特別育成費
高校入学</v>
      </c>
      <c r="AL97" s="1191" t="str">
        <f t="shared" si="383"/>
        <v>特別育成費
資格加算3年</v>
      </c>
      <c r="AM97" s="1191" t="str">
        <f t="shared" si="383"/>
        <v>特別育成費
補習費（高1,2）</v>
      </c>
      <c r="AN97" s="1191" t="str">
        <f t="shared" si="383"/>
        <v>特別育成費
補習費（高3）</v>
      </c>
      <c r="AO97" s="1191" t="str">
        <f t="shared" si="383"/>
        <v>特別育成費
補習費特別</v>
      </c>
      <c r="AP97" s="1191" t="str">
        <f t="shared" si="383"/>
        <v>特別育成費
補習費（高1,2）</v>
      </c>
      <c r="AQ97" s="1191" t="str">
        <f t="shared" si="383"/>
        <v>特別育成費
補習費（高3）</v>
      </c>
      <c r="AR97" s="1191" t="str">
        <f t="shared" si="383"/>
        <v>特別育成費
補習費特別</v>
      </c>
      <c r="AS97" s="1191" t="str">
        <f t="shared" ref="AS97:BI97" si="384">AS52</f>
        <v>大学受験料</v>
      </c>
      <c r="AT97" s="1191" t="str">
        <f t="shared" si="384"/>
        <v>医療費</v>
      </c>
      <c r="AU97" s="1191" t="str">
        <f t="shared" si="384"/>
        <v>視力矯正費</v>
      </c>
      <c r="AV97" s="1191" t="str">
        <f t="shared" si="384"/>
        <v>予防接種費</v>
      </c>
      <c r="AW97" s="1191" t="str">
        <f t="shared" si="384"/>
        <v>医療費
食事療養費</v>
      </c>
      <c r="AX97" s="1191" t="str">
        <f t="shared" si="384"/>
        <v>職業補導費</v>
      </c>
      <c r="AY97" s="1191" t="str">
        <f t="shared" si="384"/>
        <v>冷暖房費
4級地</v>
      </c>
      <c r="AZ97" s="1191" t="str">
        <f t="shared" si="384"/>
        <v>冷暖房費
4級地</v>
      </c>
      <c r="BA97" s="1191" t="str">
        <f t="shared" si="384"/>
        <v>冷暖房費
その他地域</v>
      </c>
      <c r="BB97" s="1191" t="str">
        <f t="shared" si="384"/>
        <v>冷暖房費
その他地域</v>
      </c>
      <c r="BC97" s="1191" t="str">
        <f t="shared" si="384"/>
        <v>就職支度金</v>
      </c>
      <c r="BD97" s="1191" t="str">
        <f t="shared" si="384"/>
        <v>就職支度金
特別基準</v>
      </c>
      <c r="BE97" s="1191" t="str">
        <f t="shared" si="384"/>
        <v>大学進学等
自立生活支度費</v>
      </c>
      <c r="BF97" s="1191" t="str">
        <f t="shared" si="384"/>
        <v>大学進学等
特別基準</v>
      </c>
      <c r="BG97" s="1191" t="str">
        <f t="shared" si="384"/>
        <v>葬祭費</v>
      </c>
      <c r="BH97" s="1191" t="str">
        <f t="shared" si="384"/>
        <v>受託支度費</v>
      </c>
      <c r="BI97" s="1191" t="str">
        <f t="shared" si="384"/>
        <v>防災対策費</v>
      </c>
      <c r="BJ97" s="1191" t="str">
        <f t="shared" ref="BJ97" si="385">BJ52</f>
        <v>物価高騰</v>
      </c>
      <c r="BK97" s="1265" t="s">
        <v>60</v>
      </c>
      <c r="BL97" s="623"/>
      <c r="BM97" s="697"/>
      <c r="BN97" s="698"/>
      <c r="BO97" s="1181"/>
      <c r="BP97" s="1184"/>
      <c r="BQ97" s="1248"/>
      <c r="BR97" s="1243" t="s">
        <v>66</v>
      </c>
      <c r="BS97" s="711"/>
      <c r="BT97" s="545" t="s">
        <v>95</v>
      </c>
    </row>
    <row r="98" spans="1:126" ht="27" customHeight="1">
      <c r="A98" s="648"/>
      <c r="B98" s="1189"/>
      <c r="C98" s="1189"/>
      <c r="D98" s="1189"/>
      <c r="E98" s="1189"/>
      <c r="F98" s="683">
        <f>共同経理課!S98</f>
        <v>0</v>
      </c>
      <c r="G98" s="683">
        <f>共同経理課!T98</f>
        <v>0</v>
      </c>
      <c r="H98" s="683">
        <f>共同経理課!U98</f>
        <v>0</v>
      </c>
      <c r="I98" s="683">
        <f>共同経理課!V98</f>
        <v>0</v>
      </c>
      <c r="J98" s="683">
        <f>共同経理課!W98</f>
        <v>0</v>
      </c>
      <c r="K98" s="683">
        <f>共同経理課!X98</f>
        <v>0</v>
      </c>
      <c r="L98" s="683">
        <f>共同経理課!Y98</f>
        <v>0</v>
      </c>
      <c r="M98" s="683">
        <f>共同経理課!Z98</f>
        <v>0</v>
      </c>
      <c r="N98" s="683">
        <f>共同経理課!AA98</f>
        <v>0</v>
      </c>
      <c r="O98" s="1321"/>
      <c r="P98" s="1354"/>
      <c r="Q98" s="1354"/>
      <c r="R98" s="1354"/>
      <c r="S98" s="1245"/>
      <c r="T98" s="1237"/>
      <c r="U98" s="1192"/>
      <c r="V98" s="1192"/>
      <c r="W98" s="1192"/>
      <c r="X98" s="1192"/>
      <c r="Y98" s="1192"/>
      <c r="Z98" s="1192"/>
      <c r="AA98" s="1192"/>
      <c r="AB98" s="1192"/>
      <c r="AC98" s="1192"/>
      <c r="AD98" s="1192"/>
      <c r="AE98" s="1192"/>
      <c r="AF98" s="1192"/>
      <c r="AG98" s="1192"/>
      <c r="AH98" s="1192"/>
      <c r="AI98" s="1192"/>
      <c r="AJ98" s="1192"/>
      <c r="AK98" s="1192"/>
      <c r="AL98" s="1192"/>
      <c r="AM98" s="1192"/>
      <c r="AN98" s="1192"/>
      <c r="AO98" s="1192"/>
      <c r="AP98" s="1192"/>
      <c r="AQ98" s="1192"/>
      <c r="AR98" s="1192"/>
      <c r="AS98" s="1192"/>
      <c r="AT98" s="1192"/>
      <c r="AU98" s="1192"/>
      <c r="AV98" s="1192"/>
      <c r="AW98" s="1192"/>
      <c r="AX98" s="1192"/>
      <c r="AY98" s="1192"/>
      <c r="AZ98" s="1192"/>
      <c r="BA98" s="1192"/>
      <c r="BB98" s="1192"/>
      <c r="BC98" s="1192"/>
      <c r="BD98" s="1192"/>
      <c r="BE98" s="1192"/>
      <c r="BF98" s="1192"/>
      <c r="BG98" s="1192"/>
      <c r="BH98" s="1192"/>
      <c r="BI98" s="1192"/>
      <c r="BJ98" s="1192"/>
      <c r="BK98" s="1265"/>
      <c r="BL98" s="4"/>
      <c r="BM98" s="331"/>
      <c r="BN98" s="329"/>
      <c r="BO98" s="1181"/>
      <c r="BP98" s="1184"/>
      <c r="BQ98" s="1248"/>
      <c r="BR98" s="1243"/>
      <c r="BS98" s="215"/>
      <c r="BT98" s="353" t="s">
        <v>190</v>
      </c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1:126" s="547" customFormat="1" ht="18.75" customHeight="1">
      <c r="A99" s="955"/>
      <c r="B99" s="1241" t="s">
        <v>68</v>
      </c>
      <c r="C99" s="1208" t="s">
        <v>175</v>
      </c>
      <c r="D99" s="1241" t="s">
        <v>175</v>
      </c>
      <c r="E99" s="1323" t="s">
        <v>178</v>
      </c>
      <c r="F99" s="683">
        <f>共同経理課!S99</f>
        <v>0</v>
      </c>
      <c r="G99" s="683">
        <f>共同経理課!T99</f>
        <v>0</v>
      </c>
      <c r="H99" s="683">
        <f>共同経理課!U99</f>
        <v>0</v>
      </c>
      <c r="I99" s="683">
        <f>共同経理課!V99</f>
        <v>0</v>
      </c>
      <c r="J99" s="683">
        <f>共同経理課!W99</f>
        <v>0</v>
      </c>
      <c r="K99" s="683">
        <f>共同経理課!X99</f>
        <v>0</v>
      </c>
      <c r="L99" s="683">
        <f>共同経理課!Y99</f>
        <v>0</v>
      </c>
      <c r="M99" s="683">
        <f>共同経理課!Z99</f>
        <v>0</v>
      </c>
      <c r="N99" s="683">
        <f>共同経理課!AA99</f>
        <v>0</v>
      </c>
      <c r="O99" s="726"/>
      <c r="P99" s="725">
        <f>共同経理課!AC99</f>
        <v>0</v>
      </c>
      <c r="Q99" s="725">
        <f>共同経理課!AD99</f>
        <v>0</v>
      </c>
      <c r="R99" s="727"/>
      <c r="S99" s="1245"/>
      <c r="T99" s="209">
        <f>共同経理課!AG99</f>
        <v>4</v>
      </c>
      <c r="U99" s="209">
        <f>共同経理課!AH99</f>
        <v>55270</v>
      </c>
      <c r="V99" s="209">
        <f>共同経理課!AI99</f>
        <v>26100</v>
      </c>
      <c r="W99" s="209">
        <f>共同経理課!AJ99</f>
        <v>9380</v>
      </c>
      <c r="X99" s="209" t="str">
        <f>共同経理課!AK99</f>
        <v>実費</v>
      </c>
      <c r="Y99" s="209" t="str">
        <f>共同経理課!AL99</f>
        <v>実費</v>
      </c>
      <c r="Z99" s="209" t="str">
        <f>共同経理課!AM99</f>
        <v>実費</v>
      </c>
      <c r="AA99" s="209">
        <f>共同経理課!AN99</f>
        <v>86300</v>
      </c>
      <c r="AB99" s="209">
        <f>共同経理課!AO99</f>
        <v>57620</v>
      </c>
      <c r="AC99" s="209" t="str">
        <f>共同経理課!AP99</f>
        <v>実費</v>
      </c>
      <c r="AD99" s="209">
        <f>共同経理課!AQ99</f>
        <v>111290</v>
      </c>
      <c r="AE99" s="209">
        <f>共同経理課!AR99</f>
        <v>111290</v>
      </c>
      <c r="AF99" s="209">
        <f>共同経理課!AS99</f>
        <v>28330</v>
      </c>
      <c r="AG99" s="209">
        <f>共同経理課!AT99</f>
        <v>28330</v>
      </c>
      <c r="AH99" s="209">
        <f>共同経理課!AU99</f>
        <v>39540</v>
      </c>
      <c r="AI99" s="209">
        <f>共同経理課!AV99</f>
        <v>39540</v>
      </c>
      <c r="AJ99" s="209" t="str">
        <f>共同経理課!AW99</f>
        <v>実費</v>
      </c>
      <c r="AK99" s="209">
        <f>共同経理課!AX99</f>
        <v>86300</v>
      </c>
      <c r="AL99" s="209">
        <f>共同経理課!AY99</f>
        <v>57620</v>
      </c>
      <c r="AM99" s="209">
        <f>共同経理課!AZ99</f>
        <v>20000</v>
      </c>
      <c r="AN99" s="209">
        <f>共同経理課!BA99</f>
        <v>25000</v>
      </c>
      <c r="AO99" s="209">
        <f>共同経理課!BB99</f>
        <v>25000</v>
      </c>
      <c r="AP99" s="209">
        <f>共同経理課!BC99</f>
        <v>20000</v>
      </c>
      <c r="AQ99" s="209">
        <f>共同経理課!BD99</f>
        <v>25000</v>
      </c>
      <c r="AR99" s="209">
        <f>共同経理課!BE99</f>
        <v>25000</v>
      </c>
      <c r="AS99" s="209" t="str">
        <f>共同経理課!BF99</f>
        <v>実費</v>
      </c>
      <c r="AT99" s="209" t="str">
        <f>共同経理課!BG99</f>
        <v>実費</v>
      </c>
      <c r="AU99" s="209" t="str">
        <f>共同経理課!BH99</f>
        <v>実費</v>
      </c>
      <c r="AV99" s="209" t="str">
        <f>共同経理課!BI99</f>
        <v>実費</v>
      </c>
      <c r="AW99" s="209">
        <f>共同経理課!BJ99</f>
        <v>0</v>
      </c>
      <c r="AX99" s="209" t="str">
        <f>共同経理課!BK99</f>
        <v>5030＋実費</v>
      </c>
      <c r="AY99" s="209">
        <f>共同経理課!BL99</f>
        <v>4170</v>
      </c>
      <c r="AZ99" s="209">
        <f>共同経理課!BM99</f>
        <v>1870</v>
      </c>
      <c r="BA99" s="209">
        <f>共同経理課!BN99</f>
        <v>870</v>
      </c>
      <c r="BB99" s="209">
        <f>共同経理課!BO99</f>
        <v>130</v>
      </c>
      <c r="BC99" s="209">
        <f>共同経理課!BP99</f>
        <v>82760</v>
      </c>
      <c r="BD99" s="209">
        <f>共同経理課!BQ99</f>
        <v>413340</v>
      </c>
      <c r="BE99" s="209">
        <f>共同経理課!BR99</f>
        <v>82760</v>
      </c>
      <c r="BF99" s="209">
        <f>共同経理課!BS99</f>
        <v>413340</v>
      </c>
      <c r="BG99" s="209">
        <f>共同経理課!BT99</f>
        <v>161290</v>
      </c>
      <c r="BH99" s="209" t="str">
        <f>共同経理課!BU99</f>
        <v>実費</v>
      </c>
      <c r="BI99" s="209" t="str">
        <f>共同経理課!BV99</f>
        <v>実費</v>
      </c>
      <c r="BJ99" s="209">
        <f>共同経理課!BW99</f>
        <v>3633</v>
      </c>
      <c r="BK99" s="728" t="e">
        <f>[1]共同経理課!#REF!</f>
        <v>#REF!</v>
      </c>
      <c r="BL99" s="623"/>
      <c r="BM99" s="697"/>
      <c r="BN99" s="698"/>
      <c r="BO99" s="1181"/>
      <c r="BP99" s="1184"/>
      <c r="BQ99" s="1248"/>
      <c r="BR99" s="1243"/>
      <c r="BS99" s="711"/>
      <c r="BT99" s="545" t="s">
        <v>191</v>
      </c>
    </row>
    <row r="100" spans="1:126" ht="18.75" customHeight="1">
      <c r="A100" s="648"/>
      <c r="B100" s="1241"/>
      <c r="C100" s="1322"/>
      <c r="D100" s="1241"/>
      <c r="E100" s="1323"/>
      <c r="F100" s="683">
        <f>共同経理課!S100</f>
        <v>0</v>
      </c>
      <c r="G100" s="683">
        <f>共同経理課!T100</f>
        <v>0</v>
      </c>
      <c r="H100" s="683">
        <f>共同経理課!U100</f>
        <v>0</v>
      </c>
      <c r="I100" s="683">
        <f>共同経理課!V100</f>
        <v>0</v>
      </c>
      <c r="J100" s="683">
        <f>共同経理課!W100</f>
        <v>0</v>
      </c>
      <c r="K100" s="683">
        <f>共同経理課!X100</f>
        <v>0</v>
      </c>
      <c r="L100" s="683">
        <f>共同経理課!Y100</f>
        <v>0</v>
      </c>
      <c r="M100" s="683">
        <f>共同経理課!Z100</f>
        <v>0</v>
      </c>
      <c r="N100" s="683">
        <f>共同経理課!AA100</f>
        <v>0</v>
      </c>
      <c r="O100" s="1068"/>
      <c r="P100" s="725">
        <f>共同経理課!AC100</f>
        <v>0</v>
      </c>
      <c r="Q100" s="725">
        <f>共同経理課!AD100</f>
        <v>0</v>
      </c>
      <c r="R100" s="512"/>
      <c r="S100" s="1245"/>
      <c r="T100" s="209">
        <f>共同経理課!AG100</f>
        <v>0</v>
      </c>
      <c r="U100" s="209">
        <f>共同経理課!AH100</f>
        <v>0</v>
      </c>
      <c r="V100" s="209">
        <f>共同経理課!AI100</f>
        <v>0</v>
      </c>
      <c r="W100" s="209">
        <f>共同経理課!AJ100</f>
        <v>0</v>
      </c>
      <c r="X100" s="209">
        <f>共同経理課!AK100</f>
        <v>0</v>
      </c>
      <c r="Y100" s="209">
        <f>共同経理課!AL100</f>
        <v>0</v>
      </c>
      <c r="Z100" s="209">
        <f>共同経理課!AM100</f>
        <v>0</v>
      </c>
      <c r="AA100" s="209">
        <f>共同経理課!AN100</f>
        <v>0</v>
      </c>
      <c r="AB100" s="209">
        <f>共同経理課!AO100</f>
        <v>0</v>
      </c>
      <c r="AC100" s="209">
        <f>共同経理課!AP100</f>
        <v>0</v>
      </c>
      <c r="AD100" s="209">
        <f>共同経理課!AQ100</f>
        <v>0</v>
      </c>
      <c r="AE100" s="209">
        <f>共同経理課!AR100</f>
        <v>0</v>
      </c>
      <c r="AF100" s="209">
        <f>共同経理課!AS100</f>
        <v>0</v>
      </c>
      <c r="AG100" s="209">
        <f>共同経理課!AT100</f>
        <v>0</v>
      </c>
      <c r="AH100" s="209">
        <f>共同経理課!AU100</f>
        <v>0</v>
      </c>
      <c r="AI100" s="209">
        <f>共同経理課!AV100</f>
        <v>0</v>
      </c>
      <c r="AJ100" s="209">
        <f>共同経理課!AW100</f>
        <v>0</v>
      </c>
      <c r="AK100" s="209">
        <f>共同経理課!AX100</f>
        <v>0</v>
      </c>
      <c r="AL100" s="209">
        <f>共同経理課!AY100</f>
        <v>0</v>
      </c>
      <c r="AM100" s="209">
        <f>共同経理課!AZ100</f>
        <v>0</v>
      </c>
      <c r="AN100" s="209">
        <f>共同経理課!BA100</f>
        <v>0</v>
      </c>
      <c r="AO100" s="209">
        <f>共同経理課!BB100</f>
        <v>0</v>
      </c>
      <c r="AP100" s="209">
        <f>共同経理課!BC100</f>
        <v>0</v>
      </c>
      <c r="AQ100" s="209">
        <f>共同経理課!BD100</f>
        <v>0</v>
      </c>
      <c r="AR100" s="209">
        <f>共同経理課!BE100</f>
        <v>0</v>
      </c>
      <c r="AS100" s="209">
        <f>共同経理課!BF100</f>
        <v>0</v>
      </c>
      <c r="AT100" s="209">
        <f>共同経理課!BG100</f>
        <v>0</v>
      </c>
      <c r="AU100" s="209">
        <f>共同経理課!BH100</f>
        <v>0</v>
      </c>
      <c r="AV100" s="209">
        <f>共同経理課!BI100</f>
        <v>0</v>
      </c>
      <c r="AW100" s="209">
        <f>共同経理課!BJ100</f>
        <v>0</v>
      </c>
      <c r="AX100" s="209">
        <f>共同経理課!BK100</f>
        <v>0</v>
      </c>
      <c r="AY100" s="209">
        <f>共同経理課!BL100</f>
        <v>0</v>
      </c>
      <c r="AZ100" s="209">
        <f>共同経理課!BM100</f>
        <v>0</v>
      </c>
      <c r="BA100" s="209">
        <f>共同経理課!BN100</f>
        <v>0</v>
      </c>
      <c r="BB100" s="209">
        <f>共同経理課!BO100</f>
        <v>0</v>
      </c>
      <c r="BC100" s="209">
        <f>共同経理課!BP100</f>
        <v>0</v>
      </c>
      <c r="BD100" s="209">
        <f>共同経理課!BQ100</f>
        <v>0</v>
      </c>
      <c r="BE100" s="209">
        <f>共同経理課!BR100</f>
        <v>0</v>
      </c>
      <c r="BF100" s="209">
        <f>共同経理課!BS100</f>
        <v>0</v>
      </c>
      <c r="BG100" s="209">
        <f>共同経理課!BT100</f>
        <v>0</v>
      </c>
      <c r="BH100" s="209">
        <f>共同経理課!BU100</f>
        <v>0</v>
      </c>
      <c r="BI100" s="209">
        <f>共同経理課!BV100</f>
        <v>0</v>
      </c>
      <c r="BJ100" s="209">
        <f>共同経理課!BW100</f>
        <v>0</v>
      </c>
      <c r="BK100" s="1067" t="e">
        <f>[1]共同経理課!#REF!</f>
        <v>#REF!</v>
      </c>
      <c r="BL100" s="4"/>
      <c r="BM100" s="331"/>
      <c r="BN100" s="329"/>
      <c r="BO100" s="1181"/>
      <c r="BP100" s="1184"/>
      <c r="BQ100" s="1248"/>
      <c r="BR100" s="1243"/>
      <c r="BS100" s="352"/>
      <c r="BT100" s="353" t="s">
        <v>192</v>
      </c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1:126" ht="18.75" customHeight="1">
      <c r="A101" s="40"/>
      <c r="B101" s="1241"/>
      <c r="C101" s="1209"/>
      <c r="D101" s="1241"/>
      <c r="E101" s="1323"/>
      <c r="F101" s="683">
        <f>共同経理課!S101</f>
        <v>0</v>
      </c>
      <c r="G101" s="683">
        <f>共同経理課!T101</f>
        <v>0</v>
      </c>
      <c r="H101" s="683">
        <f>共同経理課!U101</f>
        <v>0</v>
      </c>
      <c r="I101" s="683">
        <f>共同経理課!V101</f>
        <v>0</v>
      </c>
      <c r="J101" s="683">
        <f>共同経理課!W101</f>
        <v>0</v>
      </c>
      <c r="K101" s="683">
        <f>共同経理課!X101</f>
        <v>0</v>
      </c>
      <c r="L101" s="683">
        <f>共同経理課!Y101</f>
        <v>0</v>
      </c>
      <c r="M101" s="683">
        <f>共同経理課!Z101</f>
        <v>0</v>
      </c>
      <c r="N101" s="683">
        <f>共同経理課!AA101</f>
        <v>0</v>
      </c>
      <c r="O101" s="43"/>
      <c r="P101" s="725">
        <f>共同経理課!AC101</f>
        <v>0</v>
      </c>
      <c r="Q101" s="725">
        <f>共同経理課!AD101</f>
        <v>0</v>
      </c>
      <c r="R101" s="501"/>
      <c r="S101" s="1246"/>
      <c r="T101" s="209">
        <f>共同経理課!AG101</f>
        <v>0</v>
      </c>
      <c r="U101" s="209">
        <f>共同経理課!AH101</f>
        <v>0</v>
      </c>
      <c r="V101" s="209">
        <f>共同経理課!AI101</f>
        <v>0</v>
      </c>
      <c r="W101" s="209">
        <f>共同経理課!AJ101</f>
        <v>0</v>
      </c>
      <c r="X101" s="209">
        <f>共同経理課!AK101</f>
        <v>0</v>
      </c>
      <c r="Y101" s="209">
        <f>共同経理課!AL101</f>
        <v>0</v>
      </c>
      <c r="Z101" s="209">
        <f>共同経理課!AM101</f>
        <v>0</v>
      </c>
      <c r="AA101" s="209">
        <f>共同経理課!AN101</f>
        <v>0</v>
      </c>
      <c r="AB101" s="209">
        <f>共同経理課!AO101</f>
        <v>0</v>
      </c>
      <c r="AC101" s="209">
        <f>共同経理課!AP101</f>
        <v>0</v>
      </c>
      <c r="AD101" s="209">
        <f>共同経理課!AQ101</f>
        <v>0</v>
      </c>
      <c r="AE101" s="209">
        <f>共同経理課!AR101</f>
        <v>0</v>
      </c>
      <c r="AF101" s="209">
        <f>共同経理課!AS101</f>
        <v>0</v>
      </c>
      <c r="AG101" s="209">
        <f>共同経理課!AT101</f>
        <v>0</v>
      </c>
      <c r="AH101" s="209">
        <f>共同経理課!AU101</f>
        <v>0</v>
      </c>
      <c r="AI101" s="209">
        <f>共同経理課!AV101</f>
        <v>0</v>
      </c>
      <c r="AJ101" s="209">
        <f>共同経理課!AW101</f>
        <v>0</v>
      </c>
      <c r="AK101" s="209">
        <f>共同経理課!AX101</f>
        <v>0</v>
      </c>
      <c r="AL101" s="209">
        <f>共同経理課!AY101</f>
        <v>0</v>
      </c>
      <c r="AM101" s="209">
        <f>共同経理課!AZ101</f>
        <v>0</v>
      </c>
      <c r="AN101" s="209">
        <f>共同経理課!BA101</f>
        <v>0</v>
      </c>
      <c r="AO101" s="209">
        <f>共同経理課!BB101</f>
        <v>0</v>
      </c>
      <c r="AP101" s="209">
        <f>共同経理課!BC101</f>
        <v>0</v>
      </c>
      <c r="AQ101" s="209">
        <f>共同経理課!BD101</f>
        <v>0</v>
      </c>
      <c r="AR101" s="209">
        <f>共同経理課!BE101</f>
        <v>0</v>
      </c>
      <c r="AS101" s="209">
        <f>共同経理課!BF101</f>
        <v>0</v>
      </c>
      <c r="AT101" s="209">
        <f>共同経理課!BG101</f>
        <v>0</v>
      </c>
      <c r="AU101" s="209">
        <f>共同経理課!BH101</f>
        <v>0</v>
      </c>
      <c r="AV101" s="209">
        <f>共同経理課!BI101</f>
        <v>0</v>
      </c>
      <c r="AW101" s="209">
        <f>共同経理課!BJ101</f>
        <v>0</v>
      </c>
      <c r="AX101" s="209">
        <f>共同経理課!BK101</f>
        <v>0</v>
      </c>
      <c r="AY101" s="209">
        <f>共同経理課!BL101</f>
        <v>0</v>
      </c>
      <c r="AZ101" s="209">
        <f>共同経理課!BM101</f>
        <v>0</v>
      </c>
      <c r="BA101" s="209">
        <f>共同経理課!BN101</f>
        <v>0</v>
      </c>
      <c r="BB101" s="209">
        <f>共同経理課!BO101</f>
        <v>0</v>
      </c>
      <c r="BC101" s="209">
        <f>共同経理課!BP101</f>
        <v>0</v>
      </c>
      <c r="BD101" s="209">
        <f>共同経理課!BQ101</f>
        <v>0</v>
      </c>
      <c r="BE101" s="209">
        <f>共同経理課!BR101</f>
        <v>0</v>
      </c>
      <c r="BF101" s="209">
        <f>共同経理課!BS101</f>
        <v>0</v>
      </c>
      <c r="BG101" s="209">
        <f>共同経理課!BT101</f>
        <v>0</v>
      </c>
      <c r="BH101" s="209">
        <f>共同経理課!BU101</f>
        <v>0</v>
      </c>
      <c r="BI101" s="209">
        <f>共同経理課!BV101</f>
        <v>0</v>
      </c>
      <c r="BJ101" s="209">
        <f>共同経理課!BW101</f>
        <v>0</v>
      </c>
      <c r="BK101" s="49" t="e">
        <f>[1]共同経理課!#REF!</f>
        <v>#REF!</v>
      </c>
      <c r="BL101" s="4"/>
      <c r="BM101" s="330"/>
      <c r="BN101" s="224"/>
      <c r="BO101" s="1182"/>
      <c r="BP101" s="1185"/>
      <c r="BQ101" s="1249"/>
      <c r="BR101" s="1243"/>
      <c r="BS101" s="215"/>
      <c r="BT101" s="353" t="s">
        <v>195</v>
      </c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1:126" s="547" customFormat="1" ht="15" customHeight="1">
      <c r="A102" s="955"/>
      <c r="B102" s="1346">
        <f>共同経理課!B102</f>
        <v>0</v>
      </c>
      <c r="C102" s="1348">
        <f>共同経理課!C102</f>
        <v>0</v>
      </c>
      <c r="D102" s="1348">
        <f>共同経理課!J102</f>
        <v>0</v>
      </c>
      <c r="E102" s="1362">
        <f>共同経理課!J102-共同経理課!J103</f>
        <v>0</v>
      </c>
      <c r="F102" s="1002" t="s">
        <v>97</v>
      </c>
      <c r="G102" s="525" t="e">
        <f>ROUNDDOWN($B102*$D102/$C102,3)</f>
        <v>#DIV/0!</v>
      </c>
      <c r="H102" s="525" t="e">
        <f t="shared" ref="H102:I102" si="386">ROUNDDOWN($B102*$D102/$C102,3)</f>
        <v>#DIV/0!</v>
      </c>
      <c r="I102" s="525" t="e">
        <f t="shared" si="386"/>
        <v>#DIV/0!</v>
      </c>
      <c r="J102" s="525"/>
      <c r="K102" s="525" t="e">
        <f t="shared" ref="K102:M102" si="387">ROUNDDOWN($B102*$D102/$C102,3)</f>
        <v>#DIV/0!</v>
      </c>
      <c r="L102" s="525" t="e">
        <f t="shared" si="387"/>
        <v>#DIV/0!</v>
      </c>
      <c r="M102" s="525" t="e">
        <f t="shared" si="387"/>
        <v>#DIV/0!</v>
      </c>
      <c r="N102" s="525"/>
      <c r="O102" s="531" t="e">
        <f t="shared" ref="O102:O137" si="388">SUM(G102:M102)</f>
        <v>#DIV/0!</v>
      </c>
      <c r="P102" s="526"/>
      <c r="Q102" s="526"/>
      <c r="R102" s="533"/>
      <c r="S102" s="535" t="e">
        <f>SUM(O102:R102)</f>
        <v>#DIV/0!</v>
      </c>
      <c r="T102" s="536" t="s">
        <v>97</v>
      </c>
      <c r="U102" s="1085">
        <f>E102</f>
        <v>0</v>
      </c>
      <c r="V102" s="1089"/>
      <c r="W102" s="1089"/>
      <c r="X102" s="1154"/>
      <c r="Y102" s="1154"/>
      <c r="Z102" s="1154"/>
      <c r="AA102" s="1089"/>
      <c r="AB102" s="1089"/>
      <c r="AC102" s="1154"/>
      <c r="AD102" s="1089"/>
      <c r="AE102" s="1089"/>
      <c r="AF102" s="1089"/>
      <c r="AG102" s="1089"/>
      <c r="AH102" s="1089"/>
      <c r="AI102" s="1089"/>
      <c r="AJ102" s="1154"/>
      <c r="AK102" s="1089"/>
      <c r="AL102" s="1089"/>
      <c r="AM102" s="1089"/>
      <c r="AN102" s="1089"/>
      <c r="AO102" s="1089"/>
      <c r="AP102" s="1089"/>
      <c r="AQ102" s="1089"/>
      <c r="AR102" s="1089"/>
      <c r="AS102" s="1154"/>
      <c r="AT102" s="1154"/>
      <c r="AU102" s="1154"/>
      <c r="AV102" s="1154"/>
      <c r="AW102" s="1154"/>
      <c r="AX102" s="1154"/>
      <c r="AY102" s="1089"/>
      <c r="AZ102" s="1089"/>
      <c r="BA102" s="1089"/>
      <c r="BB102" s="1089"/>
      <c r="BC102" s="1089"/>
      <c r="BD102" s="1089"/>
      <c r="BE102" s="1089"/>
      <c r="BF102" s="1089"/>
      <c r="BG102" s="1089"/>
      <c r="BH102" s="1154"/>
      <c r="BI102" s="1154"/>
      <c r="BJ102" s="1172">
        <f>E102</f>
        <v>0</v>
      </c>
      <c r="BK102" s="531">
        <f>SUM(U102:BJ102)</f>
        <v>0</v>
      </c>
      <c r="BL102" s="623"/>
      <c r="BM102" s="541"/>
      <c r="BN102" s="542"/>
      <c r="BO102" s="534">
        <f t="shared" ref="BO102:BO137" si="389">BK102-AY102</f>
        <v>0</v>
      </c>
      <c r="BP102" s="543" t="e">
        <f t="shared" ref="BP102:BP137" si="390">O102+BK102+P102</f>
        <v>#DIV/0!</v>
      </c>
      <c r="BQ102" s="544">
        <f t="shared" ref="BQ102:BQ137" si="391">_xlfn.AGGREGATE(9,6,S102,BK102)</f>
        <v>0</v>
      </c>
      <c r="BR102" s="545"/>
      <c r="BS102" s="546" t="s">
        <v>401</v>
      </c>
      <c r="BT102" s="545"/>
      <c r="BU102" s="765" t="s">
        <v>395</v>
      </c>
      <c r="BV102" s="762" t="s">
        <v>396</v>
      </c>
      <c r="BW102" s="763" t="s">
        <v>397</v>
      </c>
    </row>
    <row r="103" spans="1:126" s="547" customFormat="1" ht="20.25" customHeight="1">
      <c r="A103" s="548" t="s">
        <v>131</v>
      </c>
      <c r="B103" s="1340"/>
      <c r="C103" s="1342"/>
      <c r="D103" s="1342"/>
      <c r="E103" s="1359"/>
      <c r="F103" s="1003" t="s">
        <v>99</v>
      </c>
      <c r="G103" s="550" t="e">
        <f>ROUNDDOWN(G$97*G102,0)</f>
        <v>#DIV/0!</v>
      </c>
      <c r="H103" s="550" t="e">
        <f t="shared" ref="H103:I103" si="392">ROUNDDOWN(H$97*H102,0)</f>
        <v>#DIV/0!</v>
      </c>
      <c r="I103" s="550" t="e">
        <f t="shared" si="392"/>
        <v>#DIV/0!</v>
      </c>
      <c r="J103" s="550">
        <f>ROUNDDOWN(J$7*J102,0)</f>
        <v>0</v>
      </c>
      <c r="K103" s="550"/>
      <c r="L103" s="550"/>
      <c r="M103" s="550"/>
      <c r="N103" s="550">
        <f>ROUNDDOWN(N97*B102*N102*0.5,0)</f>
        <v>0</v>
      </c>
      <c r="O103" s="555" t="e">
        <f t="shared" si="388"/>
        <v>#DIV/0!</v>
      </c>
      <c r="P103" s="556">
        <f>P$99*P102</f>
        <v>0</v>
      </c>
      <c r="Q103" s="556">
        <f t="shared" ref="Q103" si="393">Q$99*Q102</f>
        <v>0</v>
      </c>
      <c r="R103" s="559"/>
      <c r="S103" s="535" t="e">
        <f t="shared" ref="S103:S137" si="394">SUM(O103:R103)</f>
        <v>#DIV/0!</v>
      </c>
      <c r="T103" s="1070" t="s">
        <v>99</v>
      </c>
      <c r="U103" s="1086">
        <f>U102*U$99</f>
        <v>0</v>
      </c>
      <c r="V103" s="552">
        <f>V102*V$99</f>
        <v>0</v>
      </c>
      <c r="W103" s="552">
        <f>W102*W$99</f>
        <v>0</v>
      </c>
      <c r="X103" s="552"/>
      <c r="Y103" s="552"/>
      <c r="Z103" s="552"/>
      <c r="AA103" s="552">
        <f>AA102*AA$99</f>
        <v>0</v>
      </c>
      <c r="AB103" s="552">
        <f>AB102*AB$99</f>
        <v>0</v>
      </c>
      <c r="AC103" s="552"/>
      <c r="AD103" s="552">
        <f t="shared" ref="AD103" si="395">AD102*AD$99</f>
        <v>0</v>
      </c>
      <c r="AE103" s="552">
        <f t="shared" ref="AE103:AI103" si="396">AE102*AE$99</f>
        <v>0</v>
      </c>
      <c r="AF103" s="552">
        <f t="shared" si="396"/>
        <v>0</v>
      </c>
      <c r="AG103" s="552">
        <f t="shared" si="396"/>
        <v>0</v>
      </c>
      <c r="AH103" s="552">
        <f t="shared" si="396"/>
        <v>0</v>
      </c>
      <c r="AI103" s="552">
        <f t="shared" si="396"/>
        <v>0</v>
      </c>
      <c r="AJ103" s="552"/>
      <c r="AK103" s="552">
        <f t="shared" ref="AK103" si="397">AK102*AK$99</f>
        <v>0</v>
      </c>
      <c r="AL103" s="552">
        <f t="shared" ref="AL103:AR103" si="398">AL102*AL$99</f>
        <v>0</v>
      </c>
      <c r="AM103" s="552">
        <f t="shared" si="398"/>
        <v>0</v>
      </c>
      <c r="AN103" s="552">
        <f t="shared" si="398"/>
        <v>0</v>
      </c>
      <c r="AO103" s="552">
        <f t="shared" si="398"/>
        <v>0</v>
      </c>
      <c r="AP103" s="552">
        <f t="shared" si="398"/>
        <v>0</v>
      </c>
      <c r="AQ103" s="552">
        <f t="shared" si="398"/>
        <v>0</v>
      </c>
      <c r="AR103" s="552">
        <f t="shared" si="398"/>
        <v>0</v>
      </c>
      <c r="AS103" s="552"/>
      <c r="AT103" s="552"/>
      <c r="AU103" s="552"/>
      <c r="AV103" s="552"/>
      <c r="AW103" s="552"/>
      <c r="AX103" s="552"/>
      <c r="AY103" s="552">
        <f t="shared" ref="AY103:AZ103" si="399">AY102*AY$99</f>
        <v>0</v>
      </c>
      <c r="AZ103" s="552">
        <f t="shared" si="399"/>
        <v>0</v>
      </c>
      <c r="BA103" s="552">
        <f t="shared" ref="BA103:BF103" si="400">BA102*BA$99</f>
        <v>0</v>
      </c>
      <c r="BB103" s="552">
        <f t="shared" si="400"/>
        <v>0</v>
      </c>
      <c r="BC103" s="552">
        <f t="shared" si="400"/>
        <v>0</v>
      </c>
      <c r="BD103" s="552">
        <f t="shared" si="400"/>
        <v>0</v>
      </c>
      <c r="BE103" s="552">
        <f t="shared" si="400"/>
        <v>0</v>
      </c>
      <c r="BF103" s="552">
        <f t="shared" si="400"/>
        <v>0</v>
      </c>
      <c r="BG103" s="552"/>
      <c r="BH103" s="552"/>
      <c r="BI103" s="552"/>
      <c r="BJ103" s="1118">
        <f>BJ102*BJ$99</f>
        <v>0</v>
      </c>
      <c r="BK103" s="531">
        <f t="shared" ref="BK103:BK107" si="401">SUM(U103:BJ103)</f>
        <v>0</v>
      </c>
      <c r="BL103" s="1081"/>
      <c r="BM103" s="541"/>
      <c r="BN103" s="542"/>
      <c r="BO103" s="560">
        <f t="shared" si="389"/>
        <v>0</v>
      </c>
      <c r="BP103" s="565" t="e">
        <f t="shared" si="390"/>
        <v>#DIV/0!</v>
      </c>
      <c r="BQ103" s="560">
        <f t="shared" si="391"/>
        <v>0</v>
      </c>
      <c r="BR103" s="545">
        <f>BQ103</f>
        <v>0</v>
      </c>
      <c r="BS103" s="545">
        <f>BS97-BR103</f>
        <v>0</v>
      </c>
      <c r="BT103" s="545"/>
      <c r="BU103" s="1268">
        <f>_xlfn.AGGREGATE(9,6,S103,BQ103)</f>
        <v>0</v>
      </c>
      <c r="BV103" s="1328">
        <f>AY103</f>
        <v>0</v>
      </c>
      <c r="BW103" s="1329">
        <f>BU103+BV103</f>
        <v>0</v>
      </c>
    </row>
    <row r="104" spans="1:126" s="547" customFormat="1" ht="15" customHeight="1">
      <c r="A104" s="955"/>
      <c r="B104" s="1332">
        <f>共同経理課!B104</f>
        <v>0</v>
      </c>
      <c r="C104" s="1326">
        <f>共同経理課!C104</f>
        <v>0</v>
      </c>
      <c r="D104" s="1326">
        <f>共同経理課!J104</f>
        <v>0</v>
      </c>
      <c r="E104" s="1327">
        <f>共同経理課!J104-共同経理課!J105</f>
        <v>0</v>
      </c>
      <c r="F104" s="1002" t="s">
        <v>97</v>
      </c>
      <c r="G104" s="525" t="e">
        <f>ROUNDDOWN($B104*$D104/$C104,3)</f>
        <v>#DIV/0!</v>
      </c>
      <c r="H104" s="525" t="e">
        <f t="shared" ref="H104:I104" si="402">ROUNDDOWN($B104*$D104/$C104,3)</f>
        <v>#DIV/0!</v>
      </c>
      <c r="I104" s="525" t="e">
        <f t="shared" si="402"/>
        <v>#DIV/0!</v>
      </c>
      <c r="J104" s="525"/>
      <c r="K104" s="525" t="e">
        <f t="shared" ref="K104:M104" si="403">ROUNDDOWN($B104*$D104/$C104,3)</f>
        <v>#DIV/0!</v>
      </c>
      <c r="L104" s="525" t="e">
        <f t="shared" si="403"/>
        <v>#DIV/0!</v>
      </c>
      <c r="M104" s="525" t="e">
        <f t="shared" si="403"/>
        <v>#DIV/0!</v>
      </c>
      <c r="N104" s="525"/>
      <c r="O104" s="555" t="e">
        <f t="shared" si="388"/>
        <v>#DIV/0!</v>
      </c>
      <c r="P104" s="550"/>
      <c r="Q104" s="550"/>
      <c r="R104" s="566"/>
      <c r="S104" s="535" t="e">
        <f t="shared" si="394"/>
        <v>#DIV/0!</v>
      </c>
      <c r="T104" s="536" t="s">
        <v>97</v>
      </c>
      <c r="U104" s="1086">
        <f>E104</f>
        <v>0</v>
      </c>
      <c r="V104" s="552"/>
      <c r="W104" s="552"/>
      <c r="X104" s="1155"/>
      <c r="Y104" s="1155"/>
      <c r="Z104" s="1155"/>
      <c r="AA104" s="552"/>
      <c r="AB104" s="552"/>
      <c r="AC104" s="1155"/>
      <c r="AD104" s="552"/>
      <c r="AE104" s="552"/>
      <c r="AF104" s="552"/>
      <c r="AG104" s="552"/>
      <c r="AH104" s="552"/>
      <c r="AI104" s="552"/>
      <c r="AJ104" s="1155"/>
      <c r="AK104" s="552"/>
      <c r="AL104" s="552"/>
      <c r="AM104" s="552"/>
      <c r="AN104" s="552"/>
      <c r="AO104" s="552"/>
      <c r="AP104" s="552"/>
      <c r="AQ104" s="552"/>
      <c r="AR104" s="552"/>
      <c r="AS104" s="1155"/>
      <c r="AT104" s="1155"/>
      <c r="AU104" s="1155"/>
      <c r="AV104" s="1155"/>
      <c r="AW104" s="1155"/>
      <c r="AX104" s="1155"/>
      <c r="AY104" s="552"/>
      <c r="AZ104" s="552"/>
      <c r="BA104" s="552"/>
      <c r="BB104" s="552"/>
      <c r="BC104" s="552"/>
      <c r="BD104" s="552"/>
      <c r="BE104" s="552"/>
      <c r="BF104" s="552"/>
      <c r="BG104" s="552"/>
      <c r="BH104" s="1155"/>
      <c r="BI104" s="1155"/>
      <c r="BJ104" s="1118">
        <f>E104</f>
        <v>0</v>
      </c>
      <c r="BK104" s="531">
        <f t="shared" si="401"/>
        <v>0</v>
      </c>
      <c r="BL104" s="623"/>
      <c r="BM104" s="541"/>
      <c r="BN104" s="542"/>
      <c r="BO104" s="534">
        <f t="shared" si="389"/>
        <v>0</v>
      </c>
      <c r="BP104" s="565" t="e">
        <f t="shared" si="390"/>
        <v>#DIV/0!</v>
      </c>
      <c r="BQ104" s="560">
        <f t="shared" si="391"/>
        <v>0</v>
      </c>
      <c r="BR104" s="545"/>
      <c r="BS104" s="545"/>
      <c r="BT104" s="545">
        <v>4</v>
      </c>
      <c r="BU104" s="1269"/>
      <c r="BV104" s="1328"/>
      <c r="BW104" s="1329"/>
    </row>
    <row r="105" spans="1:126" s="547" customFormat="1" ht="20.25" customHeight="1">
      <c r="A105" s="548" t="s">
        <v>132</v>
      </c>
      <c r="B105" s="1332"/>
      <c r="C105" s="1326"/>
      <c r="D105" s="1326"/>
      <c r="E105" s="1359"/>
      <c r="F105" s="1003" t="s">
        <v>99</v>
      </c>
      <c r="G105" s="550" t="e">
        <f>ROUNDDOWN(G$97*G104,0)</f>
        <v>#DIV/0!</v>
      </c>
      <c r="H105" s="550" t="e">
        <f t="shared" ref="H105:I105" si="404">ROUNDDOWN(H$97*H104,0)</f>
        <v>#DIV/0!</v>
      </c>
      <c r="I105" s="550" t="e">
        <f t="shared" si="404"/>
        <v>#DIV/0!</v>
      </c>
      <c r="J105" s="550">
        <f>ROUNDDOWN(J$7*J104,0)</f>
        <v>0</v>
      </c>
      <c r="K105" s="550"/>
      <c r="L105" s="550"/>
      <c r="M105" s="550"/>
      <c r="N105" s="550"/>
      <c r="O105" s="555" t="e">
        <f t="shared" si="388"/>
        <v>#DIV/0!</v>
      </c>
      <c r="P105" s="550">
        <f>P$99*P104</f>
        <v>0</v>
      </c>
      <c r="Q105" s="550">
        <f t="shared" ref="Q105" si="405">Q$99*Q104</f>
        <v>0</v>
      </c>
      <c r="R105" s="559"/>
      <c r="S105" s="535" t="e">
        <f t="shared" si="394"/>
        <v>#DIV/0!</v>
      </c>
      <c r="T105" s="1070" t="s">
        <v>99</v>
      </c>
      <c r="U105" s="1086">
        <f>U104*U$99</f>
        <v>0</v>
      </c>
      <c r="V105" s="552">
        <f>V104*V$99</f>
        <v>0</v>
      </c>
      <c r="W105" s="552">
        <f>W104*W$99</f>
        <v>0</v>
      </c>
      <c r="X105" s="552"/>
      <c r="Y105" s="552"/>
      <c r="Z105" s="552"/>
      <c r="AA105" s="552">
        <f>AA104*AA$99</f>
        <v>0</v>
      </c>
      <c r="AB105" s="552">
        <f>AB104*AB$99</f>
        <v>0</v>
      </c>
      <c r="AC105" s="552"/>
      <c r="AD105" s="552">
        <f t="shared" ref="AD105" si="406">AD104*AD$99</f>
        <v>0</v>
      </c>
      <c r="AE105" s="552">
        <f t="shared" ref="AE105:AI105" si="407">AE104*AE$99</f>
        <v>0</v>
      </c>
      <c r="AF105" s="552">
        <f t="shared" si="407"/>
        <v>0</v>
      </c>
      <c r="AG105" s="552">
        <f t="shared" si="407"/>
        <v>0</v>
      </c>
      <c r="AH105" s="552">
        <f t="shared" si="407"/>
        <v>0</v>
      </c>
      <c r="AI105" s="552">
        <f t="shared" si="407"/>
        <v>0</v>
      </c>
      <c r="AJ105" s="552"/>
      <c r="AK105" s="552">
        <f t="shared" ref="AK105" si="408">AK104*AK$99</f>
        <v>0</v>
      </c>
      <c r="AL105" s="552">
        <f t="shared" ref="AL105:AR105" si="409">AL104*AL$99</f>
        <v>0</v>
      </c>
      <c r="AM105" s="552">
        <f t="shared" si="409"/>
        <v>0</v>
      </c>
      <c r="AN105" s="552">
        <f t="shared" si="409"/>
        <v>0</v>
      </c>
      <c r="AO105" s="552">
        <f t="shared" si="409"/>
        <v>0</v>
      </c>
      <c r="AP105" s="552">
        <f t="shared" si="409"/>
        <v>0</v>
      </c>
      <c r="AQ105" s="552">
        <f t="shared" si="409"/>
        <v>0</v>
      </c>
      <c r="AR105" s="552">
        <f t="shared" si="409"/>
        <v>0</v>
      </c>
      <c r="AS105" s="552"/>
      <c r="AT105" s="552"/>
      <c r="AU105" s="552"/>
      <c r="AV105" s="552"/>
      <c r="AW105" s="552"/>
      <c r="AX105" s="552"/>
      <c r="AY105" s="552">
        <f t="shared" ref="AY105:AZ105" si="410">AY104*AY$99</f>
        <v>0</v>
      </c>
      <c r="AZ105" s="552">
        <f t="shared" si="410"/>
        <v>0</v>
      </c>
      <c r="BA105" s="552">
        <f t="shared" ref="BA105:BF105" si="411">BA104*BA$99</f>
        <v>0</v>
      </c>
      <c r="BB105" s="552">
        <f t="shared" si="411"/>
        <v>0</v>
      </c>
      <c r="BC105" s="552">
        <f t="shared" si="411"/>
        <v>0</v>
      </c>
      <c r="BD105" s="552">
        <f t="shared" si="411"/>
        <v>0</v>
      </c>
      <c r="BE105" s="552">
        <f t="shared" si="411"/>
        <v>0</v>
      </c>
      <c r="BF105" s="552">
        <f t="shared" si="411"/>
        <v>0</v>
      </c>
      <c r="BG105" s="552"/>
      <c r="BH105" s="552"/>
      <c r="BI105" s="552"/>
      <c r="BJ105" s="1118">
        <f>BJ104*BJ$99</f>
        <v>0</v>
      </c>
      <c r="BK105" s="531">
        <f t="shared" si="401"/>
        <v>0</v>
      </c>
      <c r="BL105" s="623"/>
      <c r="BM105" s="541"/>
      <c r="BN105" s="542"/>
      <c r="BO105" s="560">
        <f t="shared" si="389"/>
        <v>0</v>
      </c>
      <c r="BP105" s="565" t="e">
        <f t="shared" si="390"/>
        <v>#DIV/0!</v>
      </c>
      <c r="BQ105" s="560">
        <f t="shared" si="391"/>
        <v>0</v>
      </c>
      <c r="BR105" s="545">
        <f>BR103+BQ105</f>
        <v>0</v>
      </c>
      <c r="BS105" s="545">
        <f>BS103-BR105</f>
        <v>0</v>
      </c>
      <c r="BT105" s="545"/>
      <c r="BU105" s="1268">
        <f>_xlfn.AGGREGATE(9,6,S105,BQ105)</f>
        <v>0</v>
      </c>
      <c r="BV105" s="1328">
        <f>AY105</f>
        <v>0</v>
      </c>
      <c r="BW105" s="1329">
        <f t="shared" ref="BW105" si="412">BU105+BV105</f>
        <v>0</v>
      </c>
    </row>
    <row r="106" spans="1:126" s="547" customFormat="1" ht="15" customHeight="1">
      <c r="A106" s="955"/>
      <c r="B106" s="1332">
        <f>共同経理課!B106</f>
        <v>0</v>
      </c>
      <c r="C106" s="1326">
        <f>共同経理課!C106</f>
        <v>0</v>
      </c>
      <c r="D106" s="1326">
        <f>共同経理課!J106</f>
        <v>0</v>
      </c>
      <c r="E106" s="1327">
        <f>共同経理課!J106-共同経理課!J107</f>
        <v>0</v>
      </c>
      <c r="F106" s="1002" t="s">
        <v>97</v>
      </c>
      <c r="G106" s="525" t="e">
        <f>ROUNDDOWN($B106*$D106/$C106,3)</f>
        <v>#DIV/0!</v>
      </c>
      <c r="H106" s="525" t="e">
        <f t="shared" ref="H106:I106" si="413">ROUNDDOWN($B106*$D106/$C106,3)</f>
        <v>#DIV/0!</v>
      </c>
      <c r="I106" s="525" t="e">
        <f t="shared" si="413"/>
        <v>#DIV/0!</v>
      </c>
      <c r="J106" s="525"/>
      <c r="K106" s="525" t="e">
        <f t="shared" ref="K106:M106" si="414">ROUNDDOWN($B106*$D106/$C106,3)</f>
        <v>#DIV/0!</v>
      </c>
      <c r="L106" s="525" t="e">
        <f t="shared" si="414"/>
        <v>#DIV/0!</v>
      </c>
      <c r="M106" s="525" t="e">
        <f t="shared" si="414"/>
        <v>#DIV/0!</v>
      </c>
      <c r="N106" s="525"/>
      <c r="O106" s="555" t="e">
        <f t="shared" si="388"/>
        <v>#DIV/0!</v>
      </c>
      <c r="P106" s="550"/>
      <c r="Q106" s="550"/>
      <c r="R106" s="566"/>
      <c r="S106" s="535" t="e">
        <f t="shared" si="394"/>
        <v>#DIV/0!</v>
      </c>
      <c r="T106" s="536" t="s">
        <v>97</v>
      </c>
      <c r="U106" s="1086">
        <f>E106</f>
        <v>0</v>
      </c>
      <c r="V106" s="552"/>
      <c r="W106" s="552"/>
      <c r="X106" s="1155"/>
      <c r="Y106" s="1155"/>
      <c r="Z106" s="1155"/>
      <c r="AA106" s="552"/>
      <c r="AB106" s="552"/>
      <c r="AC106" s="1155"/>
      <c r="AD106" s="552"/>
      <c r="AE106" s="552"/>
      <c r="AF106" s="552"/>
      <c r="AG106" s="552"/>
      <c r="AH106" s="552"/>
      <c r="AI106" s="552"/>
      <c r="AJ106" s="1155"/>
      <c r="AK106" s="552"/>
      <c r="AL106" s="552"/>
      <c r="AM106" s="552"/>
      <c r="AN106" s="552"/>
      <c r="AO106" s="552"/>
      <c r="AP106" s="552"/>
      <c r="AQ106" s="552"/>
      <c r="AR106" s="552"/>
      <c r="AS106" s="1155"/>
      <c r="AT106" s="1155"/>
      <c r="AU106" s="1155"/>
      <c r="AV106" s="1155"/>
      <c r="AW106" s="1155"/>
      <c r="AX106" s="1155"/>
      <c r="AY106" s="552"/>
      <c r="AZ106" s="552"/>
      <c r="BA106" s="552"/>
      <c r="BB106" s="552"/>
      <c r="BC106" s="552"/>
      <c r="BD106" s="552"/>
      <c r="BE106" s="552"/>
      <c r="BF106" s="552"/>
      <c r="BG106" s="552"/>
      <c r="BH106" s="1155"/>
      <c r="BI106" s="1155"/>
      <c r="BJ106" s="1118">
        <f>E106</f>
        <v>0</v>
      </c>
      <c r="BK106" s="531">
        <f t="shared" si="401"/>
        <v>0</v>
      </c>
      <c r="BL106" s="623"/>
      <c r="BM106" s="541"/>
      <c r="BN106" s="542"/>
      <c r="BO106" s="534">
        <f t="shared" si="389"/>
        <v>0</v>
      </c>
      <c r="BP106" s="565" t="e">
        <f t="shared" si="390"/>
        <v>#DIV/0!</v>
      </c>
      <c r="BQ106" s="560">
        <f t="shared" si="391"/>
        <v>0</v>
      </c>
      <c r="BR106" s="545"/>
      <c r="BS106" s="545"/>
      <c r="BT106" s="545">
        <v>5</v>
      </c>
      <c r="BU106" s="1269"/>
      <c r="BV106" s="1328"/>
      <c r="BW106" s="1329"/>
    </row>
    <row r="107" spans="1:126" s="547" customFormat="1" ht="20.25" customHeight="1">
      <c r="A107" s="955" t="s">
        <v>133</v>
      </c>
      <c r="B107" s="1332"/>
      <c r="C107" s="1326"/>
      <c r="D107" s="1326"/>
      <c r="E107" s="1359"/>
      <c r="F107" s="1009" t="s">
        <v>99</v>
      </c>
      <c r="G107" s="570" t="e">
        <f>ROUNDDOWN(G$97*G106,0)</f>
        <v>#DIV/0!</v>
      </c>
      <c r="H107" s="570" t="e">
        <f t="shared" ref="H107:I107" si="415">ROUNDDOWN(H$97*H106,0)</f>
        <v>#DIV/0!</v>
      </c>
      <c r="I107" s="570" t="e">
        <f t="shared" si="415"/>
        <v>#DIV/0!</v>
      </c>
      <c r="J107" s="570">
        <f>ROUNDDOWN(J$7*J106,0)</f>
        <v>0</v>
      </c>
      <c r="K107" s="570"/>
      <c r="L107" s="570"/>
      <c r="M107" s="570"/>
      <c r="N107" s="570"/>
      <c r="O107" s="571" t="e">
        <f t="shared" si="388"/>
        <v>#DIV/0!</v>
      </c>
      <c r="P107" s="570">
        <f>P$99*P106</f>
        <v>0</v>
      </c>
      <c r="Q107" s="570">
        <f t="shared" ref="Q107" si="416">Q$99*Q106</f>
        <v>0</v>
      </c>
      <c r="R107" s="572"/>
      <c r="S107" s="535" t="e">
        <f t="shared" si="394"/>
        <v>#DIV/0!</v>
      </c>
      <c r="T107" s="575" t="s">
        <v>99</v>
      </c>
      <c r="U107" s="1086">
        <f>U106*U$99</f>
        <v>0</v>
      </c>
      <c r="V107" s="1090">
        <f>V106*V$99</f>
        <v>0</v>
      </c>
      <c r="W107" s="1090">
        <f>W106*W$99</f>
        <v>0</v>
      </c>
      <c r="X107" s="1090"/>
      <c r="Y107" s="1090"/>
      <c r="Z107" s="1090"/>
      <c r="AA107" s="1090">
        <f>AA106*AA$99</f>
        <v>0</v>
      </c>
      <c r="AB107" s="1090">
        <f>AB106*AB$99</f>
        <v>0</v>
      </c>
      <c r="AC107" s="1090"/>
      <c r="AD107" s="1090">
        <f t="shared" ref="AD107" si="417">AD106*AD$99</f>
        <v>0</v>
      </c>
      <c r="AE107" s="1090">
        <f t="shared" ref="AE107:AI107" si="418">AE106*AE$99</f>
        <v>0</v>
      </c>
      <c r="AF107" s="1090">
        <f t="shared" si="418"/>
        <v>0</v>
      </c>
      <c r="AG107" s="1090">
        <f t="shared" si="418"/>
        <v>0</v>
      </c>
      <c r="AH107" s="1090">
        <f t="shared" si="418"/>
        <v>0</v>
      </c>
      <c r="AI107" s="1090">
        <f t="shared" si="418"/>
        <v>0</v>
      </c>
      <c r="AJ107" s="1090"/>
      <c r="AK107" s="1090">
        <f t="shared" ref="AK107" si="419">AK106*AK$99</f>
        <v>0</v>
      </c>
      <c r="AL107" s="1090">
        <f t="shared" ref="AL107:AR107" si="420">AL106*AL$99</f>
        <v>0</v>
      </c>
      <c r="AM107" s="1090">
        <f t="shared" si="420"/>
        <v>0</v>
      </c>
      <c r="AN107" s="1090">
        <f t="shared" si="420"/>
        <v>0</v>
      </c>
      <c r="AO107" s="1090">
        <f t="shared" si="420"/>
        <v>0</v>
      </c>
      <c r="AP107" s="1090">
        <f t="shared" si="420"/>
        <v>0</v>
      </c>
      <c r="AQ107" s="1090">
        <f t="shared" si="420"/>
        <v>0</v>
      </c>
      <c r="AR107" s="1090">
        <f t="shared" si="420"/>
        <v>0</v>
      </c>
      <c r="AS107" s="1090"/>
      <c r="AT107" s="1090"/>
      <c r="AU107" s="1090"/>
      <c r="AV107" s="1090"/>
      <c r="AW107" s="1090"/>
      <c r="AX107" s="1090"/>
      <c r="AY107" s="1090">
        <f t="shared" ref="AY107:AZ107" si="421">AY106*AY$99</f>
        <v>0</v>
      </c>
      <c r="AZ107" s="1090">
        <f t="shared" si="421"/>
        <v>0</v>
      </c>
      <c r="BA107" s="1090">
        <f t="shared" ref="BA107:BF107" si="422">BA106*BA$99</f>
        <v>0</v>
      </c>
      <c r="BB107" s="1090">
        <f t="shared" si="422"/>
        <v>0</v>
      </c>
      <c r="BC107" s="1090">
        <f t="shared" si="422"/>
        <v>0</v>
      </c>
      <c r="BD107" s="1090">
        <f t="shared" si="422"/>
        <v>0</v>
      </c>
      <c r="BE107" s="1090">
        <f t="shared" si="422"/>
        <v>0</v>
      </c>
      <c r="BF107" s="1090">
        <f t="shared" si="422"/>
        <v>0</v>
      </c>
      <c r="BG107" s="1090"/>
      <c r="BH107" s="1090"/>
      <c r="BI107" s="1090"/>
      <c r="BJ107" s="1173">
        <f>BJ106*BJ$99</f>
        <v>0</v>
      </c>
      <c r="BK107" s="531">
        <f t="shared" si="401"/>
        <v>0</v>
      </c>
      <c r="BL107" s="623"/>
      <c r="BM107" s="541"/>
      <c r="BN107" s="542"/>
      <c r="BO107" s="560">
        <f t="shared" si="389"/>
        <v>0</v>
      </c>
      <c r="BP107" s="565" t="e">
        <f t="shared" si="390"/>
        <v>#DIV/0!</v>
      </c>
      <c r="BQ107" s="560">
        <f t="shared" si="391"/>
        <v>0</v>
      </c>
      <c r="BR107" s="545">
        <f>BR105+BQ107</f>
        <v>0</v>
      </c>
      <c r="BS107" s="545">
        <f>BS105-BR107</f>
        <v>0</v>
      </c>
      <c r="BT107" s="545"/>
      <c r="BU107" s="1268">
        <f>_xlfn.AGGREGATE(9,6,S107,BQ107)</f>
        <v>0</v>
      </c>
      <c r="BV107" s="1328">
        <f>AY107</f>
        <v>0</v>
      </c>
      <c r="BW107" s="1329">
        <f t="shared" ref="BW107" si="423">BU107+BV107</f>
        <v>0</v>
      </c>
    </row>
    <row r="108" spans="1:126" s="547" customFormat="1" ht="15" customHeight="1">
      <c r="A108" s="1226" t="s">
        <v>100</v>
      </c>
      <c r="B108" s="1336">
        <f>SUM(B102:B107)</f>
        <v>0</v>
      </c>
      <c r="C108" s="1337">
        <f t="shared" ref="C108:E108" si="424">SUM(C102:C107)</f>
        <v>0</v>
      </c>
      <c r="D108" s="1337">
        <f t="shared" si="424"/>
        <v>0</v>
      </c>
      <c r="E108" s="1338">
        <f t="shared" si="424"/>
        <v>0</v>
      </c>
      <c r="F108" s="589" t="s">
        <v>97</v>
      </c>
      <c r="G108" s="581" t="e">
        <f t="shared" ref="G108" si="425">G102+G104+G106</f>
        <v>#DIV/0!</v>
      </c>
      <c r="H108" s="581" t="e">
        <f t="shared" ref="H108:I108" si="426">H102+H104+H106</f>
        <v>#DIV/0!</v>
      </c>
      <c r="I108" s="581" t="e">
        <f t="shared" si="426"/>
        <v>#DIV/0!</v>
      </c>
      <c r="J108" s="581">
        <f t="shared" ref="J108:L108" si="427">J102+J104+J106</f>
        <v>0</v>
      </c>
      <c r="K108" s="581" t="e">
        <f t="shared" si="427"/>
        <v>#DIV/0!</v>
      </c>
      <c r="L108" s="581" t="e">
        <f t="shared" si="427"/>
        <v>#DIV/0!</v>
      </c>
      <c r="M108" s="581" t="e">
        <f t="shared" ref="M108:N108" si="428">M102+M104+M106</f>
        <v>#DIV/0!</v>
      </c>
      <c r="N108" s="581">
        <f t="shared" si="428"/>
        <v>0</v>
      </c>
      <c r="O108" s="585" t="e">
        <f t="shared" si="388"/>
        <v>#DIV/0!</v>
      </c>
      <c r="P108" s="581">
        <f t="shared" ref="P108:Q108" si="429">P102+P104+P106</f>
        <v>0</v>
      </c>
      <c r="Q108" s="581">
        <f t="shared" si="429"/>
        <v>0</v>
      </c>
      <c r="R108" s="587"/>
      <c r="S108" s="535" t="e">
        <f t="shared" si="394"/>
        <v>#DIV/0!</v>
      </c>
      <c r="T108" s="589" t="s">
        <v>97</v>
      </c>
      <c r="U108" s="590">
        <f t="shared" ref="U108:V108" si="430">U102+U104+U106</f>
        <v>0</v>
      </c>
      <c r="V108" s="581">
        <f t="shared" si="430"/>
        <v>0</v>
      </c>
      <c r="W108" s="581">
        <f t="shared" ref="W108:BI108" si="431">W102+W104+W106</f>
        <v>0</v>
      </c>
      <c r="X108" s="1156">
        <f t="shared" si="431"/>
        <v>0</v>
      </c>
      <c r="Y108" s="1156">
        <f t="shared" si="431"/>
        <v>0</v>
      </c>
      <c r="Z108" s="1156">
        <f t="shared" si="431"/>
        <v>0</v>
      </c>
      <c r="AA108" s="581">
        <f t="shared" si="431"/>
        <v>0</v>
      </c>
      <c r="AB108" s="581">
        <f t="shared" si="431"/>
        <v>0</v>
      </c>
      <c r="AC108" s="1156">
        <f t="shared" si="431"/>
        <v>0</v>
      </c>
      <c r="AD108" s="581">
        <f t="shared" si="431"/>
        <v>0</v>
      </c>
      <c r="AE108" s="581">
        <f t="shared" si="431"/>
        <v>0</v>
      </c>
      <c r="AF108" s="581">
        <f t="shared" si="431"/>
        <v>0</v>
      </c>
      <c r="AG108" s="581">
        <f t="shared" si="431"/>
        <v>0</v>
      </c>
      <c r="AH108" s="581">
        <f t="shared" si="431"/>
        <v>0</v>
      </c>
      <c r="AI108" s="581">
        <f t="shared" si="431"/>
        <v>0</v>
      </c>
      <c r="AJ108" s="1156">
        <f t="shared" si="431"/>
        <v>0</v>
      </c>
      <c r="AK108" s="581">
        <f t="shared" si="431"/>
        <v>0</v>
      </c>
      <c r="AL108" s="581">
        <f t="shared" si="431"/>
        <v>0</v>
      </c>
      <c r="AM108" s="581">
        <f t="shared" si="431"/>
        <v>0</v>
      </c>
      <c r="AN108" s="581">
        <f t="shared" si="431"/>
        <v>0</v>
      </c>
      <c r="AO108" s="581">
        <f t="shared" si="431"/>
        <v>0</v>
      </c>
      <c r="AP108" s="581">
        <f t="shared" si="431"/>
        <v>0</v>
      </c>
      <c r="AQ108" s="581">
        <f t="shared" si="431"/>
        <v>0</v>
      </c>
      <c r="AR108" s="581">
        <f t="shared" si="431"/>
        <v>0</v>
      </c>
      <c r="AS108" s="1156">
        <f t="shared" si="431"/>
        <v>0</v>
      </c>
      <c r="AT108" s="1156">
        <f t="shared" si="431"/>
        <v>0</v>
      </c>
      <c r="AU108" s="1156">
        <f t="shared" si="431"/>
        <v>0</v>
      </c>
      <c r="AV108" s="1156">
        <f t="shared" si="431"/>
        <v>0</v>
      </c>
      <c r="AW108" s="1156">
        <f t="shared" si="431"/>
        <v>0</v>
      </c>
      <c r="AX108" s="1156">
        <f t="shared" si="431"/>
        <v>0</v>
      </c>
      <c r="AY108" s="581">
        <f t="shared" si="431"/>
        <v>0</v>
      </c>
      <c r="AZ108" s="581">
        <f t="shared" si="431"/>
        <v>0</v>
      </c>
      <c r="BA108" s="581">
        <f t="shared" si="431"/>
        <v>0</v>
      </c>
      <c r="BB108" s="581">
        <f t="shared" si="431"/>
        <v>0</v>
      </c>
      <c r="BC108" s="581">
        <f t="shared" si="431"/>
        <v>0</v>
      </c>
      <c r="BD108" s="581">
        <f t="shared" si="431"/>
        <v>0</v>
      </c>
      <c r="BE108" s="581">
        <f t="shared" si="431"/>
        <v>0</v>
      </c>
      <c r="BF108" s="581">
        <f t="shared" si="431"/>
        <v>0</v>
      </c>
      <c r="BG108" s="581">
        <f t="shared" si="431"/>
        <v>0</v>
      </c>
      <c r="BH108" s="1156">
        <f t="shared" si="431"/>
        <v>0</v>
      </c>
      <c r="BI108" s="1156">
        <f t="shared" si="431"/>
        <v>0</v>
      </c>
      <c r="BJ108" s="581">
        <f t="shared" ref="BJ108" si="432">BJ102+BJ104+BJ106</f>
        <v>0</v>
      </c>
      <c r="BK108" s="585">
        <f>BK102+BK104+BK106</f>
        <v>0</v>
      </c>
      <c r="BL108" s="623"/>
      <c r="BM108" s="541"/>
      <c r="BN108" s="542"/>
      <c r="BO108" s="544">
        <f t="shared" si="389"/>
        <v>0</v>
      </c>
      <c r="BP108" s="594" t="e">
        <f t="shared" si="390"/>
        <v>#DIV/0!</v>
      </c>
      <c r="BQ108" s="544">
        <f t="shared" si="391"/>
        <v>0</v>
      </c>
      <c r="BR108" s="545"/>
      <c r="BS108" s="545"/>
      <c r="BT108" s="545">
        <v>6</v>
      </c>
      <c r="BU108" s="1269"/>
      <c r="BV108" s="1328"/>
      <c r="BW108" s="1329"/>
    </row>
    <row r="109" spans="1:126" s="547" customFormat="1" ht="20.25" customHeight="1">
      <c r="A109" s="1227"/>
      <c r="B109" s="1336"/>
      <c r="C109" s="1337"/>
      <c r="D109" s="1337"/>
      <c r="E109" s="1338"/>
      <c r="F109" s="606" t="s">
        <v>99</v>
      </c>
      <c r="G109" s="596" t="e">
        <f>G103+G105+G107</f>
        <v>#DIV/0!</v>
      </c>
      <c r="H109" s="596" t="e">
        <f t="shared" ref="H109:I109" si="433">H103+H105+H107</f>
        <v>#DIV/0!</v>
      </c>
      <c r="I109" s="596" t="e">
        <f t="shared" si="433"/>
        <v>#DIV/0!</v>
      </c>
      <c r="J109" s="596">
        <f t="shared" ref="J109:L109" si="434">J103+J105+J107</f>
        <v>0</v>
      </c>
      <c r="K109" s="597">
        <f t="shared" si="434"/>
        <v>0</v>
      </c>
      <c r="L109" s="596">
        <f t="shared" si="434"/>
        <v>0</v>
      </c>
      <c r="M109" s="596">
        <f t="shared" ref="M109:N109" si="435">M103+M105+M107</f>
        <v>0</v>
      </c>
      <c r="N109" s="596">
        <f t="shared" si="435"/>
        <v>0</v>
      </c>
      <c r="O109" s="602" t="e">
        <f t="shared" si="388"/>
        <v>#DIV/0!</v>
      </c>
      <c r="P109" s="596">
        <f t="shared" ref="P109:R109" si="436">P103+P105+P107</f>
        <v>0</v>
      </c>
      <c r="Q109" s="596">
        <f t="shared" ref="Q109" si="437">Q103+Q105+Q107</f>
        <v>0</v>
      </c>
      <c r="R109" s="601">
        <f t="shared" si="436"/>
        <v>0</v>
      </c>
      <c r="S109" s="535" t="e">
        <f t="shared" si="394"/>
        <v>#DIV/0!</v>
      </c>
      <c r="T109" s="606" t="s">
        <v>99</v>
      </c>
      <c r="U109" s="607">
        <f t="shared" ref="U109:V109" si="438">U103+U105+U107</f>
        <v>0</v>
      </c>
      <c r="V109" s="596">
        <f t="shared" si="438"/>
        <v>0</v>
      </c>
      <c r="W109" s="596">
        <f t="shared" ref="W109:BI109" si="439">W103+W105+W107</f>
        <v>0</v>
      </c>
      <c r="X109" s="596">
        <f t="shared" si="439"/>
        <v>0</v>
      </c>
      <c r="Y109" s="596">
        <f t="shared" si="439"/>
        <v>0</v>
      </c>
      <c r="Z109" s="596">
        <f t="shared" si="439"/>
        <v>0</v>
      </c>
      <c r="AA109" s="596">
        <f t="shared" si="439"/>
        <v>0</v>
      </c>
      <c r="AB109" s="596">
        <f t="shared" si="439"/>
        <v>0</v>
      </c>
      <c r="AC109" s="596">
        <f t="shared" si="439"/>
        <v>0</v>
      </c>
      <c r="AD109" s="596">
        <f t="shared" si="439"/>
        <v>0</v>
      </c>
      <c r="AE109" s="596">
        <f t="shared" si="439"/>
        <v>0</v>
      </c>
      <c r="AF109" s="596">
        <f t="shared" si="439"/>
        <v>0</v>
      </c>
      <c r="AG109" s="596">
        <f t="shared" si="439"/>
        <v>0</v>
      </c>
      <c r="AH109" s="596">
        <f t="shared" si="439"/>
        <v>0</v>
      </c>
      <c r="AI109" s="596">
        <f t="shared" si="439"/>
        <v>0</v>
      </c>
      <c r="AJ109" s="596">
        <f t="shared" si="439"/>
        <v>0</v>
      </c>
      <c r="AK109" s="596">
        <f t="shared" si="439"/>
        <v>0</v>
      </c>
      <c r="AL109" s="596">
        <f t="shared" si="439"/>
        <v>0</v>
      </c>
      <c r="AM109" s="596">
        <f t="shared" si="439"/>
        <v>0</v>
      </c>
      <c r="AN109" s="596">
        <f t="shared" si="439"/>
        <v>0</v>
      </c>
      <c r="AO109" s="596">
        <f t="shared" si="439"/>
        <v>0</v>
      </c>
      <c r="AP109" s="596">
        <f t="shared" si="439"/>
        <v>0</v>
      </c>
      <c r="AQ109" s="596">
        <f t="shared" si="439"/>
        <v>0</v>
      </c>
      <c r="AR109" s="596">
        <f t="shared" si="439"/>
        <v>0</v>
      </c>
      <c r="AS109" s="596">
        <f t="shared" si="439"/>
        <v>0</v>
      </c>
      <c r="AT109" s="596">
        <f t="shared" si="439"/>
        <v>0</v>
      </c>
      <c r="AU109" s="596">
        <f t="shared" si="439"/>
        <v>0</v>
      </c>
      <c r="AV109" s="596">
        <f t="shared" si="439"/>
        <v>0</v>
      </c>
      <c r="AW109" s="596">
        <f t="shared" si="439"/>
        <v>0</v>
      </c>
      <c r="AX109" s="596">
        <f t="shared" si="439"/>
        <v>0</v>
      </c>
      <c r="AY109" s="596">
        <f t="shared" si="439"/>
        <v>0</v>
      </c>
      <c r="AZ109" s="596">
        <f t="shared" si="439"/>
        <v>0</v>
      </c>
      <c r="BA109" s="596">
        <f t="shared" si="439"/>
        <v>0</v>
      </c>
      <c r="BB109" s="596">
        <f t="shared" si="439"/>
        <v>0</v>
      </c>
      <c r="BC109" s="596">
        <f t="shared" si="439"/>
        <v>0</v>
      </c>
      <c r="BD109" s="596">
        <f t="shared" si="439"/>
        <v>0</v>
      </c>
      <c r="BE109" s="596">
        <f t="shared" si="439"/>
        <v>0</v>
      </c>
      <c r="BF109" s="596">
        <f t="shared" si="439"/>
        <v>0</v>
      </c>
      <c r="BG109" s="596">
        <f t="shared" si="439"/>
        <v>0</v>
      </c>
      <c r="BH109" s="596">
        <f t="shared" si="439"/>
        <v>0</v>
      </c>
      <c r="BI109" s="596">
        <f t="shared" si="439"/>
        <v>0</v>
      </c>
      <c r="BJ109" s="596">
        <f t="shared" ref="BJ109" si="440">BJ103+BJ105+BJ107</f>
        <v>0</v>
      </c>
      <c r="BK109" s="602">
        <f>BK103+BK105+BK107</f>
        <v>0</v>
      </c>
      <c r="BL109" s="623"/>
      <c r="BM109" s="541"/>
      <c r="BN109" s="542"/>
      <c r="BO109" s="579">
        <f t="shared" si="389"/>
        <v>0</v>
      </c>
      <c r="BP109" s="609" t="e">
        <f t="shared" si="390"/>
        <v>#DIV/0!</v>
      </c>
      <c r="BQ109" s="579">
        <f t="shared" si="391"/>
        <v>0</v>
      </c>
      <c r="BR109" s="610" t="str">
        <f>IF(BR107=BQ109,"○","×")</f>
        <v>○</v>
      </c>
      <c r="BS109" s="545"/>
      <c r="BT109" s="545"/>
      <c r="BU109" s="1355">
        <f>_xlfn.AGGREGATE(9,6,S109,BQ109)</f>
        <v>0</v>
      </c>
      <c r="BV109" s="1355">
        <f>AY109</f>
        <v>0</v>
      </c>
      <c r="BW109" s="1355">
        <f t="shared" ref="BW109" si="441">BU109+BV109</f>
        <v>0</v>
      </c>
    </row>
    <row r="110" spans="1:126" s="547" customFormat="1" ht="15" customHeight="1">
      <c r="A110" s="955"/>
      <c r="B110" s="1332">
        <f>共同経理課!B110</f>
        <v>0</v>
      </c>
      <c r="C110" s="1326">
        <f>共同経理課!C110</f>
        <v>0</v>
      </c>
      <c r="D110" s="1326">
        <f>共同経理課!J110</f>
        <v>0</v>
      </c>
      <c r="E110" s="1327">
        <f>共同経理課!J110-共同経理課!J111</f>
        <v>0</v>
      </c>
      <c r="F110" s="1002" t="s">
        <v>97</v>
      </c>
      <c r="G110" s="525" t="e">
        <f>ROUNDDOWN($B110*$D110/$C110,3)</f>
        <v>#DIV/0!</v>
      </c>
      <c r="H110" s="525" t="e">
        <f t="shared" ref="H110:I110" si="442">ROUNDDOWN($B110*$D110/$C110,3)</f>
        <v>#DIV/0!</v>
      </c>
      <c r="I110" s="525" t="e">
        <f t="shared" si="442"/>
        <v>#DIV/0!</v>
      </c>
      <c r="J110" s="525"/>
      <c r="K110" s="525" t="e">
        <f t="shared" ref="K110:M110" si="443">ROUNDDOWN($B110*$D110/$C110,3)</f>
        <v>#DIV/0!</v>
      </c>
      <c r="L110" s="525" t="e">
        <f t="shared" si="443"/>
        <v>#DIV/0!</v>
      </c>
      <c r="M110" s="525" t="e">
        <f t="shared" si="443"/>
        <v>#DIV/0!</v>
      </c>
      <c r="N110" s="525"/>
      <c r="O110" s="531" t="e">
        <f t="shared" si="388"/>
        <v>#DIV/0!</v>
      </c>
      <c r="P110" s="526"/>
      <c r="Q110" s="526"/>
      <c r="R110" s="533"/>
      <c r="S110" s="535" t="e">
        <f t="shared" si="394"/>
        <v>#DIV/0!</v>
      </c>
      <c r="T110" s="536" t="s">
        <v>97</v>
      </c>
      <c r="U110" s="1085">
        <f>E110</f>
        <v>0</v>
      </c>
      <c r="V110" s="1089"/>
      <c r="W110" s="1089"/>
      <c r="X110" s="1154"/>
      <c r="Y110" s="1154"/>
      <c r="Z110" s="1154"/>
      <c r="AA110" s="1089"/>
      <c r="AB110" s="1089"/>
      <c r="AC110" s="1154"/>
      <c r="AD110" s="1089"/>
      <c r="AE110" s="1089"/>
      <c r="AF110" s="1089"/>
      <c r="AG110" s="1089"/>
      <c r="AH110" s="1089"/>
      <c r="AI110" s="1089"/>
      <c r="AJ110" s="1154"/>
      <c r="AK110" s="1089"/>
      <c r="AL110" s="1089"/>
      <c r="AM110" s="1089"/>
      <c r="AN110" s="1089"/>
      <c r="AO110" s="1089"/>
      <c r="AP110" s="1089"/>
      <c r="AQ110" s="1089"/>
      <c r="AR110" s="1089"/>
      <c r="AS110" s="1154"/>
      <c r="AT110" s="1154"/>
      <c r="AU110" s="1154"/>
      <c r="AV110" s="1154"/>
      <c r="AW110" s="1154"/>
      <c r="AX110" s="1154"/>
      <c r="AY110" s="1089"/>
      <c r="AZ110" s="1089"/>
      <c r="BA110" s="1089"/>
      <c r="BB110" s="1089"/>
      <c r="BC110" s="1089"/>
      <c r="BD110" s="1089"/>
      <c r="BE110" s="1089"/>
      <c r="BF110" s="1089"/>
      <c r="BG110" s="1089"/>
      <c r="BH110" s="1154"/>
      <c r="BI110" s="1154"/>
      <c r="BJ110" s="1172">
        <f>E110</f>
        <v>0</v>
      </c>
      <c r="BK110" s="531">
        <f>SUM(U110:BJ110)</f>
        <v>0</v>
      </c>
      <c r="BL110" s="623"/>
      <c r="BM110" s="541"/>
      <c r="BN110" s="542"/>
      <c r="BO110" s="544">
        <f t="shared" si="389"/>
        <v>0</v>
      </c>
      <c r="BP110" s="565" t="e">
        <f t="shared" si="390"/>
        <v>#DIV/0!</v>
      </c>
      <c r="BQ110" s="544">
        <f t="shared" si="391"/>
        <v>0</v>
      </c>
      <c r="BR110" s="545"/>
      <c r="BS110" s="545"/>
      <c r="BU110" s="1355"/>
      <c r="BV110" s="1355"/>
      <c r="BW110" s="1355"/>
    </row>
    <row r="111" spans="1:126" s="547" customFormat="1" ht="20.25" customHeight="1">
      <c r="A111" s="548" t="s">
        <v>134</v>
      </c>
      <c r="B111" s="1332"/>
      <c r="C111" s="1326"/>
      <c r="D111" s="1326"/>
      <c r="E111" s="1359"/>
      <c r="F111" s="1003" t="s">
        <v>99</v>
      </c>
      <c r="G111" s="550" t="e">
        <f>ROUNDDOWN(G$97*G110,0)</f>
        <v>#DIV/0!</v>
      </c>
      <c r="H111" s="550" t="e">
        <f t="shared" ref="H111:I111" si="444">ROUNDDOWN(H$97*H110,0)</f>
        <v>#DIV/0!</v>
      </c>
      <c r="I111" s="550" t="e">
        <f t="shared" si="444"/>
        <v>#DIV/0!</v>
      </c>
      <c r="J111" s="550">
        <f>ROUNDDOWN(J$7*J110,0)</f>
        <v>0</v>
      </c>
      <c r="K111" s="550"/>
      <c r="L111" s="550"/>
      <c r="M111" s="550"/>
      <c r="N111" s="550"/>
      <c r="O111" s="555" t="e">
        <f t="shared" si="388"/>
        <v>#DIV/0!</v>
      </c>
      <c r="P111" s="550">
        <f>P$99*P110</f>
        <v>0</v>
      </c>
      <c r="Q111" s="550">
        <f t="shared" ref="Q111" si="445">Q$99*Q110</f>
        <v>0</v>
      </c>
      <c r="R111" s="559"/>
      <c r="S111" s="535" t="e">
        <f t="shared" si="394"/>
        <v>#DIV/0!</v>
      </c>
      <c r="T111" s="1070" t="s">
        <v>99</v>
      </c>
      <c r="U111" s="1086">
        <f>U110*U$99</f>
        <v>0</v>
      </c>
      <c r="V111" s="552">
        <f>V110*V$99</f>
        <v>0</v>
      </c>
      <c r="W111" s="552">
        <f>W110*W$99</f>
        <v>0</v>
      </c>
      <c r="X111" s="552"/>
      <c r="Y111" s="552"/>
      <c r="Z111" s="552"/>
      <c r="AA111" s="552">
        <f>AA110*AA$99</f>
        <v>0</v>
      </c>
      <c r="AB111" s="552">
        <f>AB110*AB$99</f>
        <v>0</v>
      </c>
      <c r="AC111" s="552"/>
      <c r="AD111" s="552">
        <f t="shared" ref="AD111:AI111" si="446">AD110*AD$99</f>
        <v>0</v>
      </c>
      <c r="AE111" s="552">
        <f t="shared" si="446"/>
        <v>0</v>
      </c>
      <c r="AF111" s="552">
        <f t="shared" si="446"/>
        <v>0</v>
      </c>
      <c r="AG111" s="552">
        <f t="shared" si="446"/>
        <v>0</v>
      </c>
      <c r="AH111" s="552">
        <f t="shared" si="446"/>
        <v>0</v>
      </c>
      <c r="AI111" s="552">
        <f t="shared" si="446"/>
        <v>0</v>
      </c>
      <c r="AJ111" s="552"/>
      <c r="AK111" s="552">
        <f t="shared" ref="AK111:AR111" si="447">AK110*AK$99</f>
        <v>0</v>
      </c>
      <c r="AL111" s="552">
        <f t="shared" si="447"/>
        <v>0</v>
      </c>
      <c r="AM111" s="552">
        <f t="shared" si="447"/>
        <v>0</v>
      </c>
      <c r="AN111" s="552">
        <f t="shared" si="447"/>
        <v>0</v>
      </c>
      <c r="AO111" s="552">
        <f t="shared" si="447"/>
        <v>0</v>
      </c>
      <c r="AP111" s="552">
        <f t="shared" si="447"/>
        <v>0</v>
      </c>
      <c r="AQ111" s="552">
        <f t="shared" si="447"/>
        <v>0</v>
      </c>
      <c r="AR111" s="552">
        <f t="shared" si="447"/>
        <v>0</v>
      </c>
      <c r="AS111" s="552"/>
      <c r="AT111" s="552"/>
      <c r="AU111" s="552"/>
      <c r="AV111" s="552"/>
      <c r="AW111" s="552"/>
      <c r="AX111" s="552"/>
      <c r="AY111" s="552">
        <f t="shared" ref="AY111:BF111" si="448">AY110*AY$99</f>
        <v>0</v>
      </c>
      <c r="AZ111" s="552">
        <f t="shared" si="448"/>
        <v>0</v>
      </c>
      <c r="BA111" s="552">
        <f t="shared" si="448"/>
        <v>0</v>
      </c>
      <c r="BB111" s="552">
        <f t="shared" si="448"/>
        <v>0</v>
      </c>
      <c r="BC111" s="552">
        <f t="shared" si="448"/>
        <v>0</v>
      </c>
      <c r="BD111" s="552">
        <f t="shared" si="448"/>
        <v>0</v>
      </c>
      <c r="BE111" s="552">
        <f t="shared" si="448"/>
        <v>0</v>
      </c>
      <c r="BF111" s="552">
        <f t="shared" si="448"/>
        <v>0</v>
      </c>
      <c r="BG111" s="552"/>
      <c r="BH111" s="552"/>
      <c r="BI111" s="552"/>
      <c r="BJ111" s="1118">
        <f>BJ110*BJ$99</f>
        <v>0</v>
      </c>
      <c r="BK111" s="531">
        <f t="shared" ref="BK111:BK115" si="449">SUM(U111:BJ111)</f>
        <v>0</v>
      </c>
      <c r="BL111" s="623"/>
      <c r="BM111" s="541"/>
      <c r="BN111" s="542"/>
      <c r="BO111" s="560">
        <f t="shared" si="389"/>
        <v>0</v>
      </c>
      <c r="BP111" s="565" t="e">
        <f t="shared" si="390"/>
        <v>#DIV/0!</v>
      </c>
      <c r="BQ111" s="560">
        <f t="shared" si="391"/>
        <v>0</v>
      </c>
      <c r="BR111" s="545">
        <f>BR107+BQ111</f>
        <v>0</v>
      </c>
      <c r="BS111" s="545">
        <f>BS107-BR111</f>
        <v>0</v>
      </c>
      <c r="BU111" s="1268">
        <f>_xlfn.AGGREGATE(9,6,S111,BQ111)</f>
        <v>0</v>
      </c>
      <c r="BV111" s="1328">
        <f>AY111</f>
        <v>0</v>
      </c>
      <c r="BW111" s="1329">
        <f t="shared" ref="BW111" si="450">BU111+BV111</f>
        <v>0</v>
      </c>
    </row>
    <row r="112" spans="1:126" s="547" customFormat="1" ht="15" customHeight="1">
      <c r="A112" s="955"/>
      <c r="B112" s="1332">
        <f>共同経理課!B112</f>
        <v>0</v>
      </c>
      <c r="C112" s="1326">
        <f>共同経理課!C112</f>
        <v>0</v>
      </c>
      <c r="D112" s="1326">
        <f>共同経理課!J112</f>
        <v>0</v>
      </c>
      <c r="E112" s="1327">
        <f>共同経理課!J112-共同経理課!J113</f>
        <v>0</v>
      </c>
      <c r="F112" s="1002" t="s">
        <v>97</v>
      </c>
      <c r="G112" s="525" t="e">
        <f>ROUNDDOWN($B112*$D112/$C112,3)</f>
        <v>#DIV/0!</v>
      </c>
      <c r="H112" s="525" t="e">
        <f t="shared" ref="H112:I112" si="451">ROUNDDOWN($B112*$D112/$C112,3)</f>
        <v>#DIV/0!</v>
      </c>
      <c r="I112" s="525" t="e">
        <f t="shared" si="451"/>
        <v>#DIV/0!</v>
      </c>
      <c r="J112" s="525"/>
      <c r="K112" s="525" t="e">
        <f t="shared" ref="K112:M112" si="452">ROUNDDOWN($B112*$D112/$C112,3)</f>
        <v>#DIV/0!</v>
      </c>
      <c r="L112" s="525" t="e">
        <f t="shared" si="452"/>
        <v>#DIV/0!</v>
      </c>
      <c r="M112" s="525" t="e">
        <f t="shared" si="452"/>
        <v>#DIV/0!</v>
      </c>
      <c r="N112" s="525"/>
      <c r="O112" s="555" t="e">
        <f t="shared" si="388"/>
        <v>#DIV/0!</v>
      </c>
      <c r="P112" s="550"/>
      <c r="Q112" s="550"/>
      <c r="R112" s="566"/>
      <c r="S112" s="535" t="e">
        <f t="shared" si="394"/>
        <v>#DIV/0!</v>
      </c>
      <c r="T112" s="536" t="s">
        <v>97</v>
      </c>
      <c r="U112" s="1086">
        <f>E112</f>
        <v>0</v>
      </c>
      <c r="V112" s="552"/>
      <c r="W112" s="552"/>
      <c r="X112" s="1155"/>
      <c r="Y112" s="1155"/>
      <c r="Z112" s="1155"/>
      <c r="AA112" s="552"/>
      <c r="AB112" s="552"/>
      <c r="AC112" s="1155"/>
      <c r="AD112" s="552"/>
      <c r="AE112" s="552"/>
      <c r="AF112" s="552"/>
      <c r="AG112" s="552"/>
      <c r="AH112" s="552"/>
      <c r="AI112" s="552"/>
      <c r="AJ112" s="1155"/>
      <c r="AK112" s="552"/>
      <c r="AL112" s="552"/>
      <c r="AM112" s="552"/>
      <c r="AN112" s="552"/>
      <c r="AO112" s="552"/>
      <c r="AP112" s="552"/>
      <c r="AQ112" s="552"/>
      <c r="AR112" s="552"/>
      <c r="AS112" s="1155"/>
      <c r="AT112" s="1155"/>
      <c r="AU112" s="1155"/>
      <c r="AV112" s="1155"/>
      <c r="AW112" s="1155"/>
      <c r="AX112" s="1155"/>
      <c r="AY112" s="552"/>
      <c r="AZ112" s="552"/>
      <c r="BA112" s="552"/>
      <c r="BB112" s="552"/>
      <c r="BC112" s="552"/>
      <c r="BD112" s="552"/>
      <c r="BE112" s="552"/>
      <c r="BF112" s="552"/>
      <c r="BG112" s="552"/>
      <c r="BH112" s="1155"/>
      <c r="BI112" s="1155"/>
      <c r="BJ112" s="1118">
        <f>E112</f>
        <v>0</v>
      </c>
      <c r="BK112" s="531">
        <f t="shared" si="449"/>
        <v>0</v>
      </c>
      <c r="BL112" s="623"/>
      <c r="BM112" s="541"/>
      <c r="BN112" s="542"/>
      <c r="BO112" s="534">
        <f t="shared" si="389"/>
        <v>0</v>
      </c>
      <c r="BP112" s="565" t="e">
        <f t="shared" si="390"/>
        <v>#DIV/0!</v>
      </c>
      <c r="BQ112" s="560">
        <f t="shared" si="391"/>
        <v>0</v>
      </c>
      <c r="BR112" s="545"/>
      <c r="BS112" s="545"/>
      <c r="BT112" s="547">
        <v>7</v>
      </c>
      <c r="BU112" s="1269"/>
      <c r="BV112" s="1328"/>
      <c r="BW112" s="1329"/>
    </row>
    <row r="113" spans="1:126" s="547" customFormat="1" ht="20.25" customHeight="1">
      <c r="A113" s="548" t="s">
        <v>135</v>
      </c>
      <c r="B113" s="1332"/>
      <c r="C113" s="1326"/>
      <c r="D113" s="1326"/>
      <c r="E113" s="1359"/>
      <c r="F113" s="1003" t="s">
        <v>99</v>
      </c>
      <c r="G113" s="550" t="e">
        <f>ROUNDDOWN(G$97*G112,0)</f>
        <v>#DIV/0!</v>
      </c>
      <c r="H113" s="550" t="e">
        <f t="shared" ref="H113:I113" si="453">ROUNDDOWN(H$97*H112,0)</f>
        <v>#DIV/0!</v>
      </c>
      <c r="I113" s="550" t="e">
        <f t="shared" si="453"/>
        <v>#DIV/0!</v>
      </c>
      <c r="J113" s="550">
        <f>ROUNDDOWN(J$7*J112,0)</f>
        <v>0</v>
      </c>
      <c r="K113" s="550"/>
      <c r="L113" s="550"/>
      <c r="M113" s="550"/>
      <c r="N113" s="550"/>
      <c r="O113" s="555" t="e">
        <f t="shared" si="388"/>
        <v>#DIV/0!</v>
      </c>
      <c r="P113" s="550">
        <f>P$99*P112</f>
        <v>0</v>
      </c>
      <c r="Q113" s="550">
        <f t="shared" ref="Q113" si="454">Q$99*Q112</f>
        <v>0</v>
      </c>
      <c r="R113" s="559"/>
      <c r="S113" s="535" t="e">
        <f t="shared" si="394"/>
        <v>#DIV/0!</v>
      </c>
      <c r="T113" s="1070" t="s">
        <v>99</v>
      </c>
      <c r="U113" s="1086">
        <f>U112*U$99</f>
        <v>0</v>
      </c>
      <c r="V113" s="552">
        <f>V112*V$99</f>
        <v>0</v>
      </c>
      <c r="W113" s="552">
        <f>W112*W$99</f>
        <v>0</v>
      </c>
      <c r="X113" s="552"/>
      <c r="Y113" s="552"/>
      <c r="Z113" s="552"/>
      <c r="AA113" s="552">
        <f>AA112*AA$99</f>
        <v>0</v>
      </c>
      <c r="AB113" s="552">
        <f>AB112*AB$99</f>
        <v>0</v>
      </c>
      <c r="AC113" s="552"/>
      <c r="AD113" s="552">
        <f t="shared" ref="AD113:AI113" si="455">AD112*AD$99</f>
        <v>0</v>
      </c>
      <c r="AE113" s="552">
        <f t="shared" si="455"/>
        <v>0</v>
      </c>
      <c r="AF113" s="552">
        <f t="shared" si="455"/>
        <v>0</v>
      </c>
      <c r="AG113" s="552">
        <f t="shared" si="455"/>
        <v>0</v>
      </c>
      <c r="AH113" s="552">
        <f t="shared" si="455"/>
        <v>0</v>
      </c>
      <c r="AI113" s="552">
        <f t="shared" si="455"/>
        <v>0</v>
      </c>
      <c r="AJ113" s="552"/>
      <c r="AK113" s="552">
        <f t="shared" ref="AK113:AR113" si="456">AK112*AK$99</f>
        <v>0</v>
      </c>
      <c r="AL113" s="552">
        <f t="shared" si="456"/>
        <v>0</v>
      </c>
      <c r="AM113" s="552">
        <f t="shared" si="456"/>
        <v>0</v>
      </c>
      <c r="AN113" s="552">
        <f t="shared" si="456"/>
        <v>0</v>
      </c>
      <c r="AO113" s="552">
        <f t="shared" si="456"/>
        <v>0</v>
      </c>
      <c r="AP113" s="552">
        <f t="shared" si="456"/>
        <v>0</v>
      </c>
      <c r="AQ113" s="552">
        <f t="shared" si="456"/>
        <v>0</v>
      </c>
      <c r="AR113" s="552">
        <f t="shared" si="456"/>
        <v>0</v>
      </c>
      <c r="AS113" s="552"/>
      <c r="AT113" s="552"/>
      <c r="AU113" s="552"/>
      <c r="AV113" s="552"/>
      <c r="AW113" s="552"/>
      <c r="AX113" s="552"/>
      <c r="AY113" s="552">
        <f t="shared" ref="AY113:BF113" si="457">AY112*AY$99</f>
        <v>0</v>
      </c>
      <c r="AZ113" s="552">
        <f t="shared" si="457"/>
        <v>0</v>
      </c>
      <c r="BA113" s="552">
        <f t="shared" si="457"/>
        <v>0</v>
      </c>
      <c r="BB113" s="552">
        <f t="shared" si="457"/>
        <v>0</v>
      </c>
      <c r="BC113" s="552">
        <f t="shared" si="457"/>
        <v>0</v>
      </c>
      <c r="BD113" s="552">
        <f t="shared" si="457"/>
        <v>0</v>
      </c>
      <c r="BE113" s="552">
        <f t="shared" si="457"/>
        <v>0</v>
      </c>
      <c r="BF113" s="552">
        <f t="shared" si="457"/>
        <v>0</v>
      </c>
      <c r="BG113" s="552"/>
      <c r="BH113" s="552"/>
      <c r="BI113" s="552"/>
      <c r="BJ113" s="1118">
        <f>BJ112*BJ$99</f>
        <v>0</v>
      </c>
      <c r="BK113" s="531">
        <f t="shared" si="449"/>
        <v>0</v>
      </c>
      <c r="BL113" s="623"/>
      <c r="BM113" s="541"/>
      <c r="BN113" s="542"/>
      <c r="BO113" s="560">
        <f t="shared" si="389"/>
        <v>0</v>
      </c>
      <c r="BP113" s="565" t="e">
        <f t="shared" si="390"/>
        <v>#DIV/0!</v>
      </c>
      <c r="BQ113" s="560">
        <f t="shared" si="391"/>
        <v>0</v>
      </c>
      <c r="BR113" s="545">
        <f>BR111+BQ113</f>
        <v>0</v>
      </c>
      <c r="BS113" s="545">
        <f>BS111-BR113</f>
        <v>0</v>
      </c>
      <c r="BU113" s="1268">
        <f>_xlfn.AGGREGATE(9,6,S113,BQ113)</f>
        <v>0</v>
      </c>
      <c r="BV113" s="1328">
        <f>AY113</f>
        <v>0</v>
      </c>
      <c r="BW113" s="1329">
        <f t="shared" ref="BW113" si="458">BU113+BV113</f>
        <v>0</v>
      </c>
    </row>
    <row r="114" spans="1:126" s="547" customFormat="1" ht="15" customHeight="1">
      <c r="A114" s="955"/>
      <c r="B114" s="1332">
        <f>共同経理課!B114</f>
        <v>0</v>
      </c>
      <c r="C114" s="1326">
        <f>共同経理課!C114</f>
        <v>0</v>
      </c>
      <c r="D114" s="1326">
        <f>共同経理課!J114</f>
        <v>0</v>
      </c>
      <c r="E114" s="1327">
        <f>共同経理課!J114-共同経理課!J115</f>
        <v>0</v>
      </c>
      <c r="F114" s="1002" t="s">
        <v>97</v>
      </c>
      <c r="G114" s="525" t="e">
        <f>ROUNDDOWN($B114*$D114/$C114,3)</f>
        <v>#DIV/0!</v>
      </c>
      <c r="H114" s="525" t="e">
        <f t="shared" ref="H114:I114" si="459">ROUNDDOWN($B114*$D114/$C114,3)</f>
        <v>#DIV/0!</v>
      </c>
      <c r="I114" s="525" t="e">
        <f t="shared" si="459"/>
        <v>#DIV/0!</v>
      </c>
      <c r="J114" s="525"/>
      <c r="K114" s="525" t="e">
        <f t="shared" ref="K114:M114" si="460">ROUNDDOWN($B114*$D114/$C114,3)</f>
        <v>#DIV/0!</v>
      </c>
      <c r="L114" s="525" t="e">
        <f t="shared" si="460"/>
        <v>#DIV/0!</v>
      </c>
      <c r="M114" s="525" t="e">
        <f t="shared" si="460"/>
        <v>#DIV/0!</v>
      </c>
      <c r="N114" s="525"/>
      <c r="O114" s="555" t="e">
        <f t="shared" si="388"/>
        <v>#DIV/0!</v>
      </c>
      <c r="P114" s="550"/>
      <c r="Q114" s="550"/>
      <c r="R114" s="566"/>
      <c r="S114" s="535" t="e">
        <f t="shared" si="394"/>
        <v>#DIV/0!</v>
      </c>
      <c r="T114" s="536" t="s">
        <v>97</v>
      </c>
      <c r="U114" s="1086">
        <f>E114</f>
        <v>0</v>
      </c>
      <c r="V114" s="552"/>
      <c r="W114" s="552"/>
      <c r="X114" s="1155"/>
      <c r="Y114" s="1155"/>
      <c r="Z114" s="1155"/>
      <c r="AA114" s="552"/>
      <c r="AB114" s="552"/>
      <c r="AC114" s="1155"/>
      <c r="AD114" s="552"/>
      <c r="AE114" s="552"/>
      <c r="AF114" s="552"/>
      <c r="AG114" s="552"/>
      <c r="AH114" s="552"/>
      <c r="AI114" s="552"/>
      <c r="AJ114" s="1155"/>
      <c r="AK114" s="552"/>
      <c r="AL114" s="552"/>
      <c r="AM114" s="552"/>
      <c r="AN114" s="552"/>
      <c r="AO114" s="552"/>
      <c r="AP114" s="552"/>
      <c r="AQ114" s="552"/>
      <c r="AR114" s="552"/>
      <c r="AS114" s="1155"/>
      <c r="AT114" s="1155"/>
      <c r="AU114" s="1155"/>
      <c r="AV114" s="1155"/>
      <c r="AW114" s="1155"/>
      <c r="AX114" s="1155"/>
      <c r="AY114" s="552"/>
      <c r="AZ114" s="552"/>
      <c r="BA114" s="552"/>
      <c r="BB114" s="552"/>
      <c r="BC114" s="552"/>
      <c r="BD114" s="552"/>
      <c r="BE114" s="552"/>
      <c r="BF114" s="552"/>
      <c r="BG114" s="552"/>
      <c r="BH114" s="1155"/>
      <c r="BI114" s="1155"/>
      <c r="BJ114" s="1118">
        <f>E114</f>
        <v>0</v>
      </c>
      <c r="BK114" s="531">
        <f t="shared" si="449"/>
        <v>0</v>
      </c>
      <c r="BL114" s="623"/>
      <c r="BM114" s="541"/>
      <c r="BN114" s="542"/>
      <c r="BO114" s="534">
        <f t="shared" si="389"/>
        <v>0</v>
      </c>
      <c r="BP114" s="565" t="e">
        <f t="shared" si="390"/>
        <v>#DIV/0!</v>
      </c>
      <c r="BQ114" s="560">
        <f t="shared" si="391"/>
        <v>0</v>
      </c>
      <c r="BR114" s="545"/>
      <c r="BS114" s="545"/>
      <c r="BT114" s="547">
        <v>8</v>
      </c>
      <c r="BU114" s="1269"/>
      <c r="BV114" s="1328"/>
      <c r="BW114" s="1329"/>
    </row>
    <row r="115" spans="1:126" s="547" customFormat="1" ht="20.25" customHeight="1">
      <c r="A115" s="955" t="s">
        <v>136</v>
      </c>
      <c r="B115" s="1332"/>
      <c r="C115" s="1326"/>
      <c r="D115" s="1326"/>
      <c r="E115" s="1359"/>
      <c r="F115" s="1009" t="s">
        <v>99</v>
      </c>
      <c r="G115" s="570" t="e">
        <f>ROUNDDOWN(G$97*G114,0)</f>
        <v>#DIV/0!</v>
      </c>
      <c r="H115" s="570" t="e">
        <f t="shared" ref="H115:I115" si="461">ROUNDDOWN(H$97*H114,0)</f>
        <v>#DIV/0!</v>
      </c>
      <c r="I115" s="570" t="e">
        <f t="shared" si="461"/>
        <v>#DIV/0!</v>
      </c>
      <c r="J115" s="570">
        <f>ROUNDDOWN(J$7*J114,0)</f>
        <v>0</v>
      </c>
      <c r="K115" s="570"/>
      <c r="L115" s="570"/>
      <c r="M115" s="570"/>
      <c r="N115" s="570"/>
      <c r="O115" s="571" t="e">
        <f t="shared" si="388"/>
        <v>#DIV/0!</v>
      </c>
      <c r="P115" s="570">
        <f>P$99*P114</f>
        <v>0</v>
      </c>
      <c r="Q115" s="570">
        <f t="shared" ref="Q115" si="462">Q$99*Q114</f>
        <v>0</v>
      </c>
      <c r="R115" s="572"/>
      <c r="S115" s="535" t="e">
        <f t="shared" si="394"/>
        <v>#DIV/0!</v>
      </c>
      <c r="T115" s="575" t="s">
        <v>99</v>
      </c>
      <c r="U115" s="1086">
        <f>U114*U$99</f>
        <v>0</v>
      </c>
      <c r="V115" s="1090">
        <f>V114*V$99</f>
        <v>0</v>
      </c>
      <c r="W115" s="1090">
        <f>W114*W$99</f>
        <v>0</v>
      </c>
      <c r="X115" s="1090"/>
      <c r="Y115" s="1090"/>
      <c r="Z115" s="1090"/>
      <c r="AA115" s="1090">
        <f>AA114*AA$99</f>
        <v>0</v>
      </c>
      <c r="AB115" s="1090">
        <f>AB114*AB$99</f>
        <v>0</v>
      </c>
      <c r="AC115" s="1090"/>
      <c r="AD115" s="1090">
        <f t="shared" ref="AD115:AI115" si="463">AD114*AD$99</f>
        <v>0</v>
      </c>
      <c r="AE115" s="1090">
        <f t="shared" si="463"/>
        <v>0</v>
      </c>
      <c r="AF115" s="1090">
        <f t="shared" si="463"/>
        <v>0</v>
      </c>
      <c r="AG115" s="1090">
        <f t="shared" si="463"/>
        <v>0</v>
      </c>
      <c r="AH115" s="1090">
        <f t="shared" si="463"/>
        <v>0</v>
      </c>
      <c r="AI115" s="1090">
        <f t="shared" si="463"/>
        <v>0</v>
      </c>
      <c r="AJ115" s="1090"/>
      <c r="AK115" s="1090">
        <f t="shared" ref="AK115:AR115" si="464">AK114*AK$99</f>
        <v>0</v>
      </c>
      <c r="AL115" s="1090">
        <f t="shared" si="464"/>
        <v>0</v>
      </c>
      <c r="AM115" s="1090">
        <f t="shared" si="464"/>
        <v>0</v>
      </c>
      <c r="AN115" s="1090">
        <f t="shared" si="464"/>
        <v>0</v>
      </c>
      <c r="AO115" s="1090">
        <f t="shared" si="464"/>
        <v>0</v>
      </c>
      <c r="AP115" s="1090">
        <f t="shared" si="464"/>
        <v>0</v>
      </c>
      <c r="AQ115" s="1090">
        <f t="shared" si="464"/>
        <v>0</v>
      </c>
      <c r="AR115" s="1090">
        <f t="shared" si="464"/>
        <v>0</v>
      </c>
      <c r="AS115" s="1090"/>
      <c r="AT115" s="1090"/>
      <c r="AU115" s="1090"/>
      <c r="AV115" s="1090"/>
      <c r="AW115" s="1090"/>
      <c r="AX115" s="1090"/>
      <c r="AY115" s="1090">
        <f t="shared" ref="AY115:BF115" si="465">AY114*AY$99</f>
        <v>0</v>
      </c>
      <c r="AZ115" s="1090">
        <f t="shared" si="465"/>
        <v>0</v>
      </c>
      <c r="BA115" s="1090">
        <f t="shared" si="465"/>
        <v>0</v>
      </c>
      <c r="BB115" s="1090">
        <f t="shared" si="465"/>
        <v>0</v>
      </c>
      <c r="BC115" s="1090">
        <f t="shared" si="465"/>
        <v>0</v>
      </c>
      <c r="BD115" s="1090">
        <f t="shared" si="465"/>
        <v>0</v>
      </c>
      <c r="BE115" s="1090">
        <f t="shared" si="465"/>
        <v>0</v>
      </c>
      <c r="BF115" s="1090">
        <f t="shared" si="465"/>
        <v>0</v>
      </c>
      <c r="BG115" s="1090"/>
      <c r="BH115" s="1090"/>
      <c r="BI115" s="1090"/>
      <c r="BJ115" s="1173">
        <f>BJ114*BJ$99</f>
        <v>0</v>
      </c>
      <c r="BK115" s="531">
        <f t="shared" si="449"/>
        <v>0</v>
      </c>
      <c r="BL115" s="623"/>
      <c r="BM115" s="541"/>
      <c r="BN115" s="542"/>
      <c r="BO115" s="560">
        <f t="shared" si="389"/>
        <v>0</v>
      </c>
      <c r="BP115" s="565" t="e">
        <f t="shared" si="390"/>
        <v>#DIV/0!</v>
      </c>
      <c r="BQ115" s="560">
        <f t="shared" si="391"/>
        <v>0</v>
      </c>
      <c r="BR115" s="545">
        <f>BR113+BQ115</f>
        <v>0</v>
      </c>
      <c r="BS115" s="545">
        <f>BS113-BR115</f>
        <v>0</v>
      </c>
      <c r="BU115" s="1268">
        <f>_xlfn.AGGREGATE(9,6,S115,BQ115)</f>
        <v>0</v>
      </c>
      <c r="BV115" s="1328">
        <f>AY115</f>
        <v>0</v>
      </c>
      <c r="BW115" s="1329">
        <f t="shared" ref="BW115" si="466">BU115+BV115</f>
        <v>0</v>
      </c>
    </row>
    <row r="116" spans="1:126" s="547" customFormat="1" ht="15" customHeight="1">
      <c r="A116" s="1226" t="s">
        <v>101</v>
      </c>
      <c r="B116" s="1336">
        <f>SUM(B110:B115)</f>
        <v>0</v>
      </c>
      <c r="C116" s="1337">
        <f t="shared" ref="C116:E116" si="467">SUM(C110:C115)</f>
        <v>0</v>
      </c>
      <c r="D116" s="1337">
        <f t="shared" si="467"/>
        <v>0</v>
      </c>
      <c r="E116" s="1338">
        <f t="shared" si="467"/>
        <v>0</v>
      </c>
      <c r="F116" s="589" t="s">
        <v>97</v>
      </c>
      <c r="G116" s="581" t="e">
        <f t="shared" ref="G116:I116" si="468">G110+G112+G114</f>
        <v>#DIV/0!</v>
      </c>
      <c r="H116" s="581" t="e">
        <f t="shared" si="468"/>
        <v>#DIV/0!</v>
      </c>
      <c r="I116" s="581" t="e">
        <f t="shared" si="468"/>
        <v>#DIV/0!</v>
      </c>
      <c r="J116" s="581">
        <f t="shared" ref="J116:L116" si="469">J110+J112+J114</f>
        <v>0</v>
      </c>
      <c r="K116" s="581" t="e">
        <f t="shared" si="469"/>
        <v>#DIV/0!</v>
      </c>
      <c r="L116" s="581" t="e">
        <f t="shared" si="469"/>
        <v>#DIV/0!</v>
      </c>
      <c r="M116" s="581" t="e">
        <f t="shared" ref="M116:N116" si="470">M110+M112+M114</f>
        <v>#DIV/0!</v>
      </c>
      <c r="N116" s="581">
        <f t="shared" si="470"/>
        <v>0</v>
      </c>
      <c r="O116" s="585" t="e">
        <f t="shared" si="388"/>
        <v>#DIV/0!</v>
      </c>
      <c r="P116" s="581">
        <f t="shared" ref="P116:Q116" si="471">P110+P112+P114</f>
        <v>0</v>
      </c>
      <c r="Q116" s="581">
        <f t="shared" si="471"/>
        <v>0</v>
      </c>
      <c r="R116" s="587"/>
      <c r="S116" s="535" t="e">
        <f t="shared" si="394"/>
        <v>#DIV/0!</v>
      </c>
      <c r="T116" s="589" t="s">
        <v>97</v>
      </c>
      <c r="U116" s="590">
        <f t="shared" ref="U116:BJ117" si="472">U110+U112+U114</f>
        <v>0</v>
      </c>
      <c r="V116" s="581">
        <f t="shared" si="472"/>
        <v>0</v>
      </c>
      <c r="W116" s="581">
        <f t="shared" si="472"/>
        <v>0</v>
      </c>
      <c r="X116" s="1156">
        <f t="shared" si="472"/>
        <v>0</v>
      </c>
      <c r="Y116" s="1156">
        <f t="shared" si="472"/>
        <v>0</v>
      </c>
      <c r="Z116" s="1156">
        <f t="shared" si="472"/>
        <v>0</v>
      </c>
      <c r="AA116" s="581">
        <f t="shared" si="472"/>
        <v>0</v>
      </c>
      <c r="AB116" s="581">
        <f t="shared" si="472"/>
        <v>0</v>
      </c>
      <c r="AC116" s="1156">
        <f t="shared" si="472"/>
        <v>0</v>
      </c>
      <c r="AD116" s="581">
        <f t="shared" si="472"/>
        <v>0</v>
      </c>
      <c r="AE116" s="581">
        <f t="shared" si="472"/>
        <v>0</v>
      </c>
      <c r="AF116" s="581">
        <f t="shared" si="472"/>
        <v>0</v>
      </c>
      <c r="AG116" s="581">
        <f t="shared" si="472"/>
        <v>0</v>
      </c>
      <c r="AH116" s="581">
        <f t="shared" si="472"/>
        <v>0</v>
      </c>
      <c r="AI116" s="581">
        <f t="shared" si="472"/>
        <v>0</v>
      </c>
      <c r="AJ116" s="1156">
        <f t="shared" si="472"/>
        <v>0</v>
      </c>
      <c r="AK116" s="581">
        <f t="shared" si="472"/>
        <v>0</v>
      </c>
      <c r="AL116" s="581">
        <f t="shared" si="472"/>
        <v>0</v>
      </c>
      <c r="AM116" s="581">
        <f t="shared" si="472"/>
        <v>0</v>
      </c>
      <c r="AN116" s="581">
        <f t="shared" si="472"/>
        <v>0</v>
      </c>
      <c r="AO116" s="581">
        <f t="shared" si="472"/>
        <v>0</v>
      </c>
      <c r="AP116" s="581">
        <f t="shared" si="472"/>
        <v>0</v>
      </c>
      <c r="AQ116" s="581">
        <f t="shared" si="472"/>
        <v>0</v>
      </c>
      <c r="AR116" s="581">
        <f t="shared" si="472"/>
        <v>0</v>
      </c>
      <c r="AS116" s="1156">
        <f t="shared" si="472"/>
        <v>0</v>
      </c>
      <c r="AT116" s="1156">
        <f t="shared" si="472"/>
        <v>0</v>
      </c>
      <c r="AU116" s="1156">
        <f t="shared" si="472"/>
        <v>0</v>
      </c>
      <c r="AV116" s="1156">
        <f t="shared" si="472"/>
        <v>0</v>
      </c>
      <c r="AW116" s="1156">
        <f t="shared" si="472"/>
        <v>0</v>
      </c>
      <c r="AX116" s="1156">
        <f t="shared" si="472"/>
        <v>0</v>
      </c>
      <c r="AY116" s="581">
        <f t="shared" si="472"/>
        <v>0</v>
      </c>
      <c r="AZ116" s="581">
        <f t="shared" si="472"/>
        <v>0</v>
      </c>
      <c r="BA116" s="581">
        <f t="shared" si="472"/>
        <v>0</v>
      </c>
      <c r="BB116" s="581">
        <f t="shared" si="472"/>
        <v>0</v>
      </c>
      <c r="BC116" s="581">
        <f t="shared" si="472"/>
        <v>0</v>
      </c>
      <c r="BD116" s="581">
        <f t="shared" si="472"/>
        <v>0</v>
      </c>
      <c r="BE116" s="581">
        <f t="shared" si="472"/>
        <v>0</v>
      </c>
      <c r="BF116" s="581">
        <f t="shared" si="472"/>
        <v>0</v>
      </c>
      <c r="BG116" s="581">
        <f t="shared" si="472"/>
        <v>0</v>
      </c>
      <c r="BH116" s="1156">
        <f t="shared" si="472"/>
        <v>0</v>
      </c>
      <c r="BI116" s="1156">
        <f t="shared" si="472"/>
        <v>0</v>
      </c>
      <c r="BJ116" s="584">
        <f t="shared" si="472"/>
        <v>0</v>
      </c>
      <c r="BK116" s="585">
        <f>BK110+BK112+BK114</f>
        <v>0</v>
      </c>
      <c r="BL116" s="623"/>
      <c r="BM116" s="541"/>
      <c r="BN116" s="542"/>
      <c r="BO116" s="544">
        <f t="shared" si="389"/>
        <v>0</v>
      </c>
      <c r="BP116" s="594" t="e">
        <f t="shared" si="390"/>
        <v>#DIV/0!</v>
      </c>
      <c r="BQ116" s="544">
        <f t="shared" si="391"/>
        <v>0</v>
      </c>
      <c r="BR116" s="545"/>
      <c r="BS116" s="545"/>
      <c r="BT116" s="547">
        <v>9</v>
      </c>
      <c r="BU116" s="1269"/>
      <c r="BV116" s="1328"/>
      <c r="BW116" s="1329"/>
    </row>
    <row r="117" spans="1:126" s="547" customFormat="1" ht="20.25" customHeight="1">
      <c r="A117" s="1227"/>
      <c r="B117" s="1336"/>
      <c r="C117" s="1337"/>
      <c r="D117" s="1337"/>
      <c r="E117" s="1338"/>
      <c r="F117" s="606" t="s">
        <v>99</v>
      </c>
      <c r="G117" s="596" t="e">
        <f>G111+G113+G115</f>
        <v>#DIV/0!</v>
      </c>
      <c r="H117" s="596" t="e">
        <f t="shared" ref="H117:I117" si="473">H111+H113+H115</f>
        <v>#DIV/0!</v>
      </c>
      <c r="I117" s="596" t="e">
        <f t="shared" si="473"/>
        <v>#DIV/0!</v>
      </c>
      <c r="J117" s="596">
        <f t="shared" ref="J117:L117" si="474">J111+J113+J115</f>
        <v>0</v>
      </c>
      <c r="K117" s="597">
        <f t="shared" si="474"/>
        <v>0</v>
      </c>
      <c r="L117" s="596">
        <f t="shared" si="474"/>
        <v>0</v>
      </c>
      <c r="M117" s="596">
        <f t="shared" ref="M117:N117" si="475">M111+M113+M115</f>
        <v>0</v>
      </c>
      <c r="N117" s="596">
        <f t="shared" si="475"/>
        <v>0</v>
      </c>
      <c r="O117" s="602" t="e">
        <f t="shared" si="388"/>
        <v>#DIV/0!</v>
      </c>
      <c r="P117" s="596">
        <f t="shared" ref="P117:R117" si="476">P111+P113+P115</f>
        <v>0</v>
      </c>
      <c r="Q117" s="596">
        <f t="shared" ref="Q117" si="477">Q111+Q113+Q115</f>
        <v>0</v>
      </c>
      <c r="R117" s="601">
        <f t="shared" si="476"/>
        <v>0</v>
      </c>
      <c r="S117" s="535" t="e">
        <f t="shared" si="394"/>
        <v>#DIV/0!</v>
      </c>
      <c r="T117" s="606" t="s">
        <v>99</v>
      </c>
      <c r="U117" s="607">
        <f t="shared" ref="U117:BI117" si="478">U111+U113+U115</f>
        <v>0</v>
      </c>
      <c r="V117" s="596">
        <f t="shared" si="478"/>
        <v>0</v>
      </c>
      <c r="W117" s="596">
        <f t="shared" si="478"/>
        <v>0</v>
      </c>
      <c r="X117" s="596">
        <f t="shared" si="478"/>
        <v>0</v>
      </c>
      <c r="Y117" s="596">
        <f t="shared" si="478"/>
        <v>0</v>
      </c>
      <c r="Z117" s="596">
        <f t="shared" si="478"/>
        <v>0</v>
      </c>
      <c r="AA117" s="596">
        <f t="shared" si="478"/>
        <v>0</v>
      </c>
      <c r="AB117" s="596">
        <f t="shared" si="478"/>
        <v>0</v>
      </c>
      <c r="AC117" s="596">
        <f t="shared" si="478"/>
        <v>0</v>
      </c>
      <c r="AD117" s="596">
        <f t="shared" si="478"/>
        <v>0</v>
      </c>
      <c r="AE117" s="596">
        <f t="shared" si="478"/>
        <v>0</v>
      </c>
      <c r="AF117" s="596">
        <f t="shared" si="478"/>
        <v>0</v>
      </c>
      <c r="AG117" s="596">
        <f t="shared" si="478"/>
        <v>0</v>
      </c>
      <c r="AH117" s="596">
        <f t="shared" si="478"/>
        <v>0</v>
      </c>
      <c r="AI117" s="596">
        <f t="shared" si="478"/>
        <v>0</v>
      </c>
      <c r="AJ117" s="596">
        <f t="shared" si="478"/>
        <v>0</v>
      </c>
      <c r="AK117" s="596">
        <f t="shared" si="478"/>
        <v>0</v>
      </c>
      <c r="AL117" s="596">
        <f t="shared" si="478"/>
        <v>0</v>
      </c>
      <c r="AM117" s="596">
        <f t="shared" si="478"/>
        <v>0</v>
      </c>
      <c r="AN117" s="596">
        <f t="shared" si="478"/>
        <v>0</v>
      </c>
      <c r="AO117" s="596">
        <f t="shared" si="478"/>
        <v>0</v>
      </c>
      <c r="AP117" s="596">
        <f t="shared" si="478"/>
        <v>0</v>
      </c>
      <c r="AQ117" s="596">
        <f t="shared" si="478"/>
        <v>0</v>
      </c>
      <c r="AR117" s="596">
        <f t="shared" si="478"/>
        <v>0</v>
      </c>
      <c r="AS117" s="596">
        <f t="shared" si="478"/>
        <v>0</v>
      </c>
      <c r="AT117" s="596">
        <f t="shared" si="478"/>
        <v>0</v>
      </c>
      <c r="AU117" s="596">
        <f t="shared" si="478"/>
        <v>0</v>
      </c>
      <c r="AV117" s="596">
        <f t="shared" si="478"/>
        <v>0</v>
      </c>
      <c r="AW117" s="596">
        <f t="shared" si="478"/>
        <v>0</v>
      </c>
      <c r="AX117" s="596">
        <f t="shared" si="478"/>
        <v>0</v>
      </c>
      <c r="AY117" s="596">
        <f t="shared" si="478"/>
        <v>0</v>
      </c>
      <c r="AZ117" s="596">
        <f t="shared" si="478"/>
        <v>0</v>
      </c>
      <c r="BA117" s="596">
        <f t="shared" si="478"/>
        <v>0</v>
      </c>
      <c r="BB117" s="596">
        <f t="shared" si="478"/>
        <v>0</v>
      </c>
      <c r="BC117" s="596">
        <f t="shared" si="478"/>
        <v>0</v>
      </c>
      <c r="BD117" s="596">
        <f t="shared" si="478"/>
        <v>0</v>
      </c>
      <c r="BE117" s="596">
        <f t="shared" si="478"/>
        <v>0</v>
      </c>
      <c r="BF117" s="596">
        <f t="shared" si="478"/>
        <v>0</v>
      </c>
      <c r="BG117" s="596">
        <f t="shared" si="478"/>
        <v>0</v>
      </c>
      <c r="BH117" s="596">
        <f t="shared" si="478"/>
        <v>0</v>
      </c>
      <c r="BI117" s="596">
        <f t="shared" si="478"/>
        <v>0</v>
      </c>
      <c r="BJ117" s="603">
        <f t="shared" si="472"/>
        <v>0</v>
      </c>
      <c r="BK117" s="602">
        <f>BK111+BK113+BK115</f>
        <v>0</v>
      </c>
      <c r="BL117" s="623"/>
      <c r="BM117" s="541"/>
      <c r="BN117" s="542"/>
      <c r="BO117" s="579">
        <f t="shared" si="389"/>
        <v>0</v>
      </c>
      <c r="BP117" s="609" t="e">
        <f t="shared" si="390"/>
        <v>#DIV/0!</v>
      </c>
      <c r="BQ117" s="579">
        <f t="shared" si="391"/>
        <v>0</v>
      </c>
      <c r="BR117" s="610" t="str">
        <f>IF(BR115=BQ117,"○","×")</f>
        <v>○</v>
      </c>
      <c r="BS117" s="545"/>
      <c r="BU117" s="1355">
        <f>_xlfn.AGGREGATE(9,6,S117,BQ117)</f>
        <v>0</v>
      </c>
      <c r="BV117" s="1355">
        <f>AY117</f>
        <v>0</v>
      </c>
      <c r="BW117" s="1355">
        <f t="shared" ref="BW117" si="479">BU117+BV117</f>
        <v>0</v>
      </c>
    </row>
    <row r="118" spans="1:126" s="547" customFormat="1" ht="15" customHeight="1">
      <c r="A118" s="955"/>
      <c r="B118" s="1332">
        <f>共同経理課!B118</f>
        <v>0</v>
      </c>
      <c r="C118" s="1326">
        <f>共同経理課!C118</f>
        <v>0</v>
      </c>
      <c r="D118" s="1326">
        <f>共同経理課!J118</f>
        <v>0</v>
      </c>
      <c r="E118" s="1327">
        <f>共同経理課!J118-共同経理課!J119</f>
        <v>0</v>
      </c>
      <c r="F118" s="1002" t="s">
        <v>97</v>
      </c>
      <c r="G118" s="525" t="e">
        <f>ROUNDDOWN($B118*$D118/$C118,3)</f>
        <v>#DIV/0!</v>
      </c>
      <c r="H118" s="525" t="e">
        <f t="shared" ref="H118:I118" si="480">ROUNDDOWN($B118*$D118/$C118,3)</f>
        <v>#DIV/0!</v>
      </c>
      <c r="I118" s="525" t="e">
        <f t="shared" si="480"/>
        <v>#DIV/0!</v>
      </c>
      <c r="J118" s="525"/>
      <c r="K118" s="525" t="e">
        <f t="shared" ref="K118:M118" si="481">ROUNDDOWN($B118*$D118/$C118,3)</f>
        <v>#DIV/0!</v>
      </c>
      <c r="L118" s="525" t="e">
        <f t="shared" si="481"/>
        <v>#DIV/0!</v>
      </c>
      <c r="M118" s="525" t="e">
        <f t="shared" si="481"/>
        <v>#DIV/0!</v>
      </c>
      <c r="N118" s="525"/>
      <c r="O118" s="531" t="e">
        <f t="shared" si="388"/>
        <v>#DIV/0!</v>
      </c>
      <c r="P118" s="613"/>
      <c r="Q118" s="613"/>
      <c r="R118" s="533"/>
      <c r="S118" s="535" t="e">
        <f t="shared" si="394"/>
        <v>#DIV/0!</v>
      </c>
      <c r="T118" s="536" t="s">
        <v>97</v>
      </c>
      <c r="U118" s="1085">
        <f>E118</f>
        <v>0</v>
      </c>
      <c r="V118" s="1089"/>
      <c r="W118" s="1089"/>
      <c r="X118" s="1154"/>
      <c r="Y118" s="1154"/>
      <c r="Z118" s="1154"/>
      <c r="AA118" s="1089"/>
      <c r="AB118" s="1089"/>
      <c r="AC118" s="1154"/>
      <c r="AD118" s="1089"/>
      <c r="AE118" s="1089"/>
      <c r="AF118" s="1089"/>
      <c r="AG118" s="1089"/>
      <c r="AH118" s="1089"/>
      <c r="AI118" s="1089"/>
      <c r="AJ118" s="1154"/>
      <c r="AK118" s="1089"/>
      <c r="AL118" s="1089"/>
      <c r="AM118" s="1089"/>
      <c r="AN118" s="1089"/>
      <c r="AO118" s="1089"/>
      <c r="AP118" s="1089"/>
      <c r="AQ118" s="1089"/>
      <c r="AR118" s="1089"/>
      <c r="AS118" s="1154"/>
      <c r="AT118" s="1154"/>
      <c r="AU118" s="1154"/>
      <c r="AV118" s="1154"/>
      <c r="AW118" s="1154"/>
      <c r="AX118" s="1154"/>
      <c r="AY118" s="1089"/>
      <c r="AZ118" s="1089"/>
      <c r="BA118" s="1089"/>
      <c r="BB118" s="1089"/>
      <c r="BC118" s="1089"/>
      <c r="BD118" s="1089"/>
      <c r="BE118" s="1089"/>
      <c r="BF118" s="1089"/>
      <c r="BG118" s="1089"/>
      <c r="BH118" s="1154"/>
      <c r="BI118" s="1154"/>
      <c r="BJ118" s="1172">
        <f>E118</f>
        <v>0</v>
      </c>
      <c r="BK118" s="531">
        <f>SUM(U118:BJ118)</f>
        <v>0</v>
      </c>
      <c r="BL118" s="623"/>
      <c r="BM118" s="541"/>
      <c r="BN118" s="542"/>
      <c r="BO118" s="544">
        <f t="shared" si="389"/>
        <v>0</v>
      </c>
      <c r="BP118" s="565" t="e">
        <f t="shared" si="390"/>
        <v>#DIV/0!</v>
      </c>
      <c r="BQ118" s="544">
        <f t="shared" si="391"/>
        <v>0</v>
      </c>
      <c r="BR118" s="545"/>
      <c r="BS118" s="545"/>
      <c r="BU118" s="1355"/>
      <c r="BV118" s="1355"/>
      <c r="BW118" s="1355"/>
    </row>
    <row r="119" spans="1:126" s="547" customFormat="1" ht="20.25" customHeight="1">
      <c r="A119" s="548" t="s">
        <v>137</v>
      </c>
      <c r="B119" s="1332"/>
      <c r="C119" s="1326"/>
      <c r="D119" s="1326"/>
      <c r="E119" s="1359"/>
      <c r="F119" s="1003" t="s">
        <v>99</v>
      </c>
      <c r="G119" s="550" t="e">
        <f>ROUNDDOWN(G$97*G118,0)</f>
        <v>#DIV/0!</v>
      </c>
      <c r="H119" s="550" t="e">
        <f t="shared" ref="H119:I119" si="482">ROUNDDOWN(H$97*H118,0)</f>
        <v>#DIV/0!</v>
      </c>
      <c r="I119" s="550" t="e">
        <f t="shared" si="482"/>
        <v>#DIV/0!</v>
      </c>
      <c r="J119" s="550">
        <f>ROUNDDOWN(J$7*J118,0)</f>
        <v>0</v>
      </c>
      <c r="K119" s="550"/>
      <c r="L119" s="550"/>
      <c r="M119" s="550"/>
      <c r="N119" s="550"/>
      <c r="O119" s="555" t="e">
        <f t="shared" si="388"/>
        <v>#DIV/0!</v>
      </c>
      <c r="P119" s="550">
        <f>P$99*P118</f>
        <v>0</v>
      </c>
      <c r="Q119" s="550">
        <f t="shared" ref="Q119" si="483">Q$99*Q118</f>
        <v>0</v>
      </c>
      <c r="R119" s="615"/>
      <c r="S119" s="535" t="e">
        <f t="shared" si="394"/>
        <v>#DIV/0!</v>
      </c>
      <c r="T119" s="1070" t="s">
        <v>99</v>
      </c>
      <c r="U119" s="1086">
        <f>U118*U$99</f>
        <v>0</v>
      </c>
      <c r="V119" s="552">
        <f>V118*V$99</f>
        <v>0</v>
      </c>
      <c r="W119" s="552">
        <f>W118*W$99</f>
        <v>0</v>
      </c>
      <c r="X119" s="552"/>
      <c r="Y119" s="552"/>
      <c r="Z119" s="552"/>
      <c r="AA119" s="552">
        <f>AA118*AA$99</f>
        <v>0</v>
      </c>
      <c r="AB119" s="552">
        <f>AB118*AB$99</f>
        <v>0</v>
      </c>
      <c r="AC119" s="552"/>
      <c r="AD119" s="552">
        <f t="shared" ref="AD119:AI119" si="484">AD118*AD$99</f>
        <v>0</v>
      </c>
      <c r="AE119" s="552">
        <f t="shared" si="484"/>
        <v>0</v>
      </c>
      <c r="AF119" s="552">
        <f t="shared" si="484"/>
        <v>0</v>
      </c>
      <c r="AG119" s="552">
        <f t="shared" si="484"/>
        <v>0</v>
      </c>
      <c r="AH119" s="552">
        <f t="shared" si="484"/>
        <v>0</v>
      </c>
      <c r="AI119" s="552">
        <f t="shared" si="484"/>
        <v>0</v>
      </c>
      <c r="AJ119" s="552"/>
      <c r="AK119" s="552">
        <f t="shared" ref="AK119:AR119" si="485">AK118*AK$99</f>
        <v>0</v>
      </c>
      <c r="AL119" s="552">
        <f t="shared" si="485"/>
        <v>0</v>
      </c>
      <c r="AM119" s="552">
        <f t="shared" si="485"/>
        <v>0</v>
      </c>
      <c r="AN119" s="552">
        <f t="shared" si="485"/>
        <v>0</v>
      </c>
      <c r="AO119" s="552">
        <f t="shared" si="485"/>
        <v>0</v>
      </c>
      <c r="AP119" s="552">
        <f t="shared" si="485"/>
        <v>0</v>
      </c>
      <c r="AQ119" s="552">
        <f t="shared" si="485"/>
        <v>0</v>
      </c>
      <c r="AR119" s="552">
        <f t="shared" si="485"/>
        <v>0</v>
      </c>
      <c r="AS119" s="552"/>
      <c r="AT119" s="552"/>
      <c r="AU119" s="552"/>
      <c r="AV119" s="552"/>
      <c r="AW119" s="552"/>
      <c r="AX119" s="552"/>
      <c r="AY119" s="552">
        <f t="shared" ref="AY119:BF119" si="486">AY118*AY$99</f>
        <v>0</v>
      </c>
      <c r="AZ119" s="552">
        <f t="shared" si="486"/>
        <v>0</v>
      </c>
      <c r="BA119" s="552">
        <f t="shared" si="486"/>
        <v>0</v>
      </c>
      <c r="BB119" s="552">
        <f t="shared" si="486"/>
        <v>0</v>
      </c>
      <c r="BC119" s="552">
        <f t="shared" si="486"/>
        <v>0</v>
      </c>
      <c r="BD119" s="552">
        <f t="shared" si="486"/>
        <v>0</v>
      </c>
      <c r="BE119" s="552">
        <f t="shared" si="486"/>
        <v>0</v>
      </c>
      <c r="BF119" s="552">
        <f t="shared" si="486"/>
        <v>0</v>
      </c>
      <c r="BG119" s="552"/>
      <c r="BH119" s="552"/>
      <c r="BI119" s="552"/>
      <c r="BJ119" s="1118">
        <f>BJ118*BJ$100</f>
        <v>0</v>
      </c>
      <c r="BK119" s="531">
        <f t="shared" ref="BK119:BK123" si="487">SUM(U119:BJ119)</f>
        <v>0</v>
      </c>
      <c r="BL119" s="623"/>
      <c r="BM119" s="541"/>
      <c r="BN119" s="542"/>
      <c r="BO119" s="560">
        <f t="shared" si="389"/>
        <v>0</v>
      </c>
      <c r="BP119" s="565" t="e">
        <f t="shared" si="390"/>
        <v>#DIV/0!</v>
      </c>
      <c r="BQ119" s="560">
        <f t="shared" si="391"/>
        <v>0</v>
      </c>
      <c r="BR119" s="545">
        <f>BR115+BQ119</f>
        <v>0</v>
      </c>
      <c r="BS119" s="616">
        <f>BS115-BR119</f>
        <v>0</v>
      </c>
      <c r="BU119" s="1268">
        <f>_xlfn.AGGREGATE(9,6,S119,BQ119)</f>
        <v>0</v>
      </c>
      <c r="BV119" s="1328">
        <f>AY119</f>
        <v>0</v>
      </c>
      <c r="BW119" s="1329">
        <f t="shared" ref="BW119" si="488">BU119+BV119</f>
        <v>0</v>
      </c>
    </row>
    <row r="120" spans="1:126" s="547" customFormat="1" ht="15" customHeight="1">
      <c r="A120" s="955"/>
      <c r="B120" s="1332">
        <f>共同経理課!B120</f>
        <v>0</v>
      </c>
      <c r="C120" s="1326">
        <f>共同経理課!C120</f>
        <v>0</v>
      </c>
      <c r="D120" s="1326">
        <f>共同経理課!J120</f>
        <v>0</v>
      </c>
      <c r="E120" s="1327">
        <f>共同経理課!J120-共同経理課!J121</f>
        <v>0</v>
      </c>
      <c r="F120" s="1002" t="s">
        <v>97</v>
      </c>
      <c r="G120" s="525" t="e">
        <f>ROUNDDOWN($B120*$D120/$C120,3)</f>
        <v>#DIV/0!</v>
      </c>
      <c r="H120" s="525" t="e">
        <f t="shared" ref="H120:I120" si="489">ROUNDDOWN($B120*$D120/$C120,3)</f>
        <v>#DIV/0!</v>
      </c>
      <c r="I120" s="525" t="e">
        <f t="shared" si="489"/>
        <v>#DIV/0!</v>
      </c>
      <c r="J120" s="525"/>
      <c r="K120" s="525" t="e">
        <f t="shared" ref="K120:M120" si="490">ROUNDDOWN($B120*$D120/$C120,3)</f>
        <v>#DIV/0!</v>
      </c>
      <c r="L120" s="525" t="e">
        <f t="shared" si="490"/>
        <v>#DIV/0!</v>
      </c>
      <c r="M120" s="525" t="e">
        <f t="shared" si="490"/>
        <v>#DIV/0!</v>
      </c>
      <c r="N120" s="525"/>
      <c r="O120" s="555" t="e">
        <f t="shared" si="388"/>
        <v>#DIV/0!</v>
      </c>
      <c r="P120" s="550"/>
      <c r="Q120" s="550"/>
      <c r="R120" s="566"/>
      <c r="S120" s="535" t="e">
        <f t="shared" si="394"/>
        <v>#DIV/0!</v>
      </c>
      <c r="T120" s="536" t="s">
        <v>97</v>
      </c>
      <c r="U120" s="1086">
        <f>E120</f>
        <v>0</v>
      </c>
      <c r="V120" s="552"/>
      <c r="W120" s="552"/>
      <c r="X120" s="1155"/>
      <c r="Y120" s="1155"/>
      <c r="Z120" s="1155"/>
      <c r="AA120" s="552"/>
      <c r="AB120" s="552"/>
      <c r="AC120" s="1155"/>
      <c r="AD120" s="552"/>
      <c r="AE120" s="552"/>
      <c r="AF120" s="552"/>
      <c r="AG120" s="552"/>
      <c r="AH120" s="552"/>
      <c r="AI120" s="552"/>
      <c r="AJ120" s="1155"/>
      <c r="AK120" s="552"/>
      <c r="AL120" s="552"/>
      <c r="AM120" s="552"/>
      <c r="AN120" s="552"/>
      <c r="AO120" s="552"/>
      <c r="AP120" s="552"/>
      <c r="AQ120" s="552"/>
      <c r="AR120" s="552"/>
      <c r="AS120" s="1155"/>
      <c r="AT120" s="1155"/>
      <c r="AU120" s="1155"/>
      <c r="AV120" s="1155"/>
      <c r="AW120" s="1155"/>
      <c r="AX120" s="1155"/>
      <c r="AY120" s="552"/>
      <c r="AZ120" s="552"/>
      <c r="BA120" s="552"/>
      <c r="BB120" s="552"/>
      <c r="BC120" s="552"/>
      <c r="BD120" s="552"/>
      <c r="BE120" s="552"/>
      <c r="BF120" s="552"/>
      <c r="BG120" s="552"/>
      <c r="BH120" s="1155"/>
      <c r="BI120" s="1155"/>
      <c r="BJ120" s="1118">
        <f>E120</f>
        <v>0</v>
      </c>
      <c r="BK120" s="531">
        <f t="shared" si="487"/>
        <v>0</v>
      </c>
      <c r="BL120" s="623"/>
      <c r="BM120" s="541"/>
      <c r="BN120" s="542"/>
      <c r="BO120" s="534">
        <f t="shared" si="389"/>
        <v>0</v>
      </c>
      <c r="BP120" s="565" t="e">
        <f t="shared" si="390"/>
        <v>#DIV/0!</v>
      </c>
      <c r="BQ120" s="560">
        <f t="shared" si="391"/>
        <v>0</v>
      </c>
      <c r="BR120" s="617"/>
      <c r="BS120" s="545"/>
      <c r="BT120" s="547">
        <v>10</v>
      </c>
      <c r="BU120" s="1269"/>
      <c r="BV120" s="1328"/>
      <c r="BW120" s="1329"/>
    </row>
    <row r="121" spans="1:126" s="547" customFormat="1" ht="20.25" customHeight="1">
      <c r="A121" s="548" t="s">
        <v>138</v>
      </c>
      <c r="B121" s="1332"/>
      <c r="C121" s="1326"/>
      <c r="D121" s="1326"/>
      <c r="E121" s="1359"/>
      <c r="F121" s="1003" t="s">
        <v>99</v>
      </c>
      <c r="G121" s="550" t="e">
        <f>ROUNDDOWN(G$97*G120,0)</f>
        <v>#DIV/0!</v>
      </c>
      <c r="H121" s="550" t="e">
        <f t="shared" ref="H121:I121" si="491">ROUNDDOWN(H$97*H120,0)</f>
        <v>#DIV/0!</v>
      </c>
      <c r="I121" s="550" t="e">
        <f t="shared" si="491"/>
        <v>#DIV/0!</v>
      </c>
      <c r="J121" s="550">
        <f>ROUNDDOWN(J$7*J120,0)</f>
        <v>0</v>
      </c>
      <c r="K121" s="550"/>
      <c r="L121" s="550"/>
      <c r="M121" s="550"/>
      <c r="N121" s="550"/>
      <c r="O121" s="555" t="e">
        <f t="shared" si="388"/>
        <v>#DIV/0!</v>
      </c>
      <c r="P121" s="550">
        <f>P$99*P120</f>
        <v>0</v>
      </c>
      <c r="Q121" s="550">
        <f t="shared" ref="Q121" si="492">Q$99*Q120</f>
        <v>0</v>
      </c>
      <c r="R121" s="559"/>
      <c r="S121" s="535" t="e">
        <f t="shared" si="394"/>
        <v>#DIV/0!</v>
      </c>
      <c r="T121" s="1070" t="s">
        <v>99</v>
      </c>
      <c r="U121" s="1086">
        <f>U120*U$99</f>
        <v>0</v>
      </c>
      <c r="V121" s="552">
        <f>V120*V$99</f>
        <v>0</v>
      </c>
      <c r="W121" s="552">
        <f>W120*W$99</f>
        <v>0</v>
      </c>
      <c r="X121" s="552"/>
      <c r="Y121" s="552"/>
      <c r="Z121" s="552"/>
      <c r="AA121" s="552">
        <f>AA120*AA$99</f>
        <v>0</v>
      </c>
      <c r="AB121" s="552">
        <f>AB120*AB$99</f>
        <v>0</v>
      </c>
      <c r="AC121" s="552"/>
      <c r="AD121" s="552">
        <f t="shared" ref="AD121:AI121" si="493">AD120*AD$99</f>
        <v>0</v>
      </c>
      <c r="AE121" s="552">
        <f t="shared" si="493"/>
        <v>0</v>
      </c>
      <c r="AF121" s="552">
        <f t="shared" si="493"/>
        <v>0</v>
      </c>
      <c r="AG121" s="552">
        <f t="shared" si="493"/>
        <v>0</v>
      </c>
      <c r="AH121" s="552">
        <f t="shared" si="493"/>
        <v>0</v>
      </c>
      <c r="AI121" s="552">
        <f t="shared" si="493"/>
        <v>0</v>
      </c>
      <c r="AJ121" s="552"/>
      <c r="AK121" s="552">
        <f t="shared" ref="AK121:AR121" si="494">AK120*AK$99</f>
        <v>0</v>
      </c>
      <c r="AL121" s="552">
        <f t="shared" si="494"/>
        <v>0</v>
      </c>
      <c r="AM121" s="552">
        <f t="shared" si="494"/>
        <v>0</v>
      </c>
      <c r="AN121" s="552">
        <f t="shared" si="494"/>
        <v>0</v>
      </c>
      <c r="AO121" s="552">
        <f t="shared" si="494"/>
        <v>0</v>
      </c>
      <c r="AP121" s="552">
        <f t="shared" si="494"/>
        <v>0</v>
      </c>
      <c r="AQ121" s="552">
        <f t="shared" si="494"/>
        <v>0</v>
      </c>
      <c r="AR121" s="552">
        <f t="shared" si="494"/>
        <v>0</v>
      </c>
      <c r="AS121" s="552"/>
      <c r="AT121" s="552"/>
      <c r="AU121" s="552"/>
      <c r="AV121" s="552"/>
      <c r="AW121" s="552"/>
      <c r="AX121" s="552"/>
      <c r="AY121" s="552">
        <f t="shared" ref="AY121:BF121" si="495">AY120*AY$99</f>
        <v>0</v>
      </c>
      <c r="AZ121" s="552">
        <f t="shared" si="495"/>
        <v>0</v>
      </c>
      <c r="BA121" s="552">
        <f t="shared" si="495"/>
        <v>0</v>
      </c>
      <c r="BB121" s="552">
        <f t="shared" si="495"/>
        <v>0</v>
      </c>
      <c r="BC121" s="552">
        <f t="shared" si="495"/>
        <v>0</v>
      </c>
      <c r="BD121" s="552">
        <f t="shared" si="495"/>
        <v>0</v>
      </c>
      <c r="BE121" s="552">
        <f t="shared" si="495"/>
        <v>0</v>
      </c>
      <c r="BF121" s="552">
        <f t="shared" si="495"/>
        <v>0</v>
      </c>
      <c r="BG121" s="552"/>
      <c r="BH121" s="552"/>
      <c r="BI121" s="552"/>
      <c r="BJ121" s="1118">
        <f>BJ120*BJ$100</f>
        <v>0</v>
      </c>
      <c r="BK121" s="531">
        <f t="shared" si="487"/>
        <v>0</v>
      </c>
      <c r="BL121" s="623"/>
      <c r="BM121" s="541"/>
      <c r="BN121" s="542"/>
      <c r="BO121" s="560">
        <f t="shared" si="389"/>
        <v>0</v>
      </c>
      <c r="BP121" s="565" t="e">
        <f t="shared" si="390"/>
        <v>#DIV/0!</v>
      </c>
      <c r="BQ121" s="560">
        <f t="shared" si="391"/>
        <v>0</v>
      </c>
      <c r="BR121" s="545">
        <f>BR119+BQ121</f>
        <v>0</v>
      </c>
      <c r="BS121" s="616">
        <f>BS119-BR121</f>
        <v>0</v>
      </c>
      <c r="BU121" s="1268">
        <f>_xlfn.AGGREGATE(9,6,S121,BQ121)</f>
        <v>0</v>
      </c>
      <c r="BV121" s="1328">
        <f>AY121</f>
        <v>0</v>
      </c>
      <c r="BW121" s="1329">
        <f t="shared" ref="BW121" si="496">BU121+BV121</f>
        <v>0</v>
      </c>
    </row>
    <row r="122" spans="1:126" s="547" customFormat="1" ht="15" customHeight="1">
      <c r="A122" s="618"/>
      <c r="B122" s="1332">
        <f>共同経理課!B122</f>
        <v>0</v>
      </c>
      <c r="C122" s="1326">
        <f>共同経理課!C122</f>
        <v>0</v>
      </c>
      <c r="D122" s="1326">
        <f>共同経理課!J122</f>
        <v>0</v>
      </c>
      <c r="E122" s="1327">
        <f>共同経理課!J122-共同経理課!J123</f>
        <v>0</v>
      </c>
      <c r="F122" s="1002" t="s">
        <v>97</v>
      </c>
      <c r="G122" s="525" t="e">
        <f>ROUNDDOWN($B122*$D122/$C122,3)</f>
        <v>#DIV/0!</v>
      </c>
      <c r="H122" s="525" t="e">
        <f t="shared" ref="H122:I122" si="497">ROUNDDOWN($B122*$D122/$C122,3)</f>
        <v>#DIV/0!</v>
      </c>
      <c r="I122" s="525" t="e">
        <f t="shared" si="497"/>
        <v>#DIV/0!</v>
      </c>
      <c r="J122" s="525"/>
      <c r="K122" s="525" t="e">
        <f t="shared" ref="K122:M122" si="498">ROUNDDOWN($B122*$D122/$C122,3)</f>
        <v>#DIV/0!</v>
      </c>
      <c r="L122" s="525" t="e">
        <f t="shared" si="498"/>
        <v>#DIV/0!</v>
      </c>
      <c r="M122" s="525" t="e">
        <f t="shared" si="498"/>
        <v>#DIV/0!</v>
      </c>
      <c r="N122" s="525"/>
      <c r="O122" s="555" t="e">
        <f t="shared" si="388"/>
        <v>#DIV/0!</v>
      </c>
      <c r="P122" s="550"/>
      <c r="Q122" s="550"/>
      <c r="R122" s="566"/>
      <c r="S122" s="535" t="e">
        <f t="shared" si="394"/>
        <v>#DIV/0!</v>
      </c>
      <c r="T122" s="1070" t="s">
        <v>97</v>
      </c>
      <c r="U122" s="1086">
        <f>E122</f>
        <v>0</v>
      </c>
      <c r="V122" s="552"/>
      <c r="W122" s="552"/>
      <c r="X122" s="1155"/>
      <c r="Y122" s="1155"/>
      <c r="Z122" s="1155"/>
      <c r="AA122" s="552"/>
      <c r="AB122" s="552"/>
      <c r="AC122" s="1155"/>
      <c r="AD122" s="552"/>
      <c r="AE122" s="552"/>
      <c r="AF122" s="552"/>
      <c r="AG122" s="552"/>
      <c r="AH122" s="552"/>
      <c r="AI122" s="552"/>
      <c r="AJ122" s="1155"/>
      <c r="AK122" s="552"/>
      <c r="AL122" s="552"/>
      <c r="AM122" s="552"/>
      <c r="AN122" s="552"/>
      <c r="AO122" s="552"/>
      <c r="AP122" s="552"/>
      <c r="AQ122" s="552"/>
      <c r="AR122" s="552"/>
      <c r="AS122" s="1155"/>
      <c r="AT122" s="1155"/>
      <c r="AU122" s="1155"/>
      <c r="AV122" s="1155"/>
      <c r="AW122" s="1155"/>
      <c r="AX122" s="1155"/>
      <c r="AY122" s="552"/>
      <c r="AZ122" s="552"/>
      <c r="BA122" s="552"/>
      <c r="BB122" s="552"/>
      <c r="BC122" s="552"/>
      <c r="BD122" s="552"/>
      <c r="BE122" s="552"/>
      <c r="BF122" s="552"/>
      <c r="BG122" s="552"/>
      <c r="BH122" s="1155"/>
      <c r="BI122" s="1155"/>
      <c r="BJ122" s="1118">
        <f>E122</f>
        <v>0</v>
      </c>
      <c r="BK122" s="531">
        <f t="shared" si="487"/>
        <v>0</v>
      </c>
      <c r="BL122" s="623"/>
      <c r="BM122" s="541"/>
      <c r="BN122" s="542"/>
      <c r="BO122" s="560">
        <f t="shared" si="389"/>
        <v>0</v>
      </c>
      <c r="BP122" s="565" t="e">
        <f t="shared" si="390"/>
        <v>#DIV/0!</v>
      </c>
      <c r="BQ122" s="560">
        <f t="shared" si="391"/>
        <v>0</v>
      </c>
      <c r="BR122" s="545"/>
      <c r="BS122" s="616"/>
      <c r="BT122" s="547">
        <v>11</v>
      </c>
      <c r="BU122" s="1269"/>
      <c r="BV122" s="1328"/>
      <c r="BW122" s="1329"/>
    </row>
    <row r="123" spans="1:126" s="547" customFormat="1" ht="20.25" customHeight="1">
      <c r="A123" s="955" t="s">
        <v>102</v>
      </c>
      <c r="B123" s="1332"/>
      <c r="C123" s="1326"/>
      <c r="D123" s="1326"/>
      <c r="E123" s="1359"/>
      <c r="F123" s="1009" t="s">
        <v>99</v>
      </c>
      <c r="G123" s="570" t="e">
        <f>ROUNDDOWN(G$97*G122,0)</f>
        <v>#DIV/0!</v>
      </c>
      <c r="H123" s="570" t="e">
        <f t="shared" ref="H123:I123" si="499">ROUNDDOWN(H$97*H122,0)</f>
        <v>#DIV/0!</v>
      </c>
      <c r="I123" s="570" t="e">
        <f t="shared" si="499"/>
        <v>#DIV/0!</v>
      </c>
      <c r="J123" s="570">
        <f>ROUNDDOWN(J$7*J122,0)</f>
        <v>0</v>
      </c>
      <c r="K123" s="570"/>
      <c r="L123" s="570"/>
      <c r="M123" s="570"/>
      <c r="N123" s="570"/>
      <c r="O123" s="571" t="e">
        <f t="shared" si="388"/>
        <v>#DIV/0!</v>
      </c>
      <c r="P123" s="570">
        <f>P$99*P122</f>
        <v>0</v>
      </c>
      <c r="Q123" s="570">
        <f t="shared" ref="Q123" si="500">Q$99*Q122</f>
        <v>0</v>
      </c>
      <c r="R123" s="572"/>
      <c r="S123" s="535" t="e">
        <f t="shared" si="394"/>
        <v>#DIV/0!</v>
      </c>
      <c r="T123" s="575" t="s">
        <v>99</v>
      </c>
      <c r="U123" s="1086">
        <f>U122*U$99</f>
        <v>0</v>
      </c>
      <c r="V123" s="1090">
        <f>V122*V$99</f>
        <v>0</v>
      </c>
      <c r="W123" s="1090">
        <f>W122*W$99</f>
        <v>0</v>
      </c>
      <c r="X123" s="1090"/>
      <c r="Y123" s="1090"/>
      <c r="Z123" s="1090"/>
      <c r="AA123" s="1090">
        <f>AA122*AA$99</f>
        <v>0</v>
      </c>
      <c r="AB123" s="1090">
        <f>AB122*AB$99</f>
        <v>0</v>
      </c>
      <c r="AC123" s="1090"/>
      <c r="AD123" s="1090">
        <f t="shared" ref="AD123:AI123" si="501">AD122*AD$99</f>
        <v>0</v>
      </c>
      <c r="AE123" s="1090">
        <f t="shared" si="501"/>
        <v>0</v>
      </c>
      <c r="AF123" s="1090">
        <f t="shared" si="501"/>
        <v>0</v>
      </c>
      <c r="AG123" s="1090">
        <f t="shared" si="501"/>
        <v>0</v>
      </c>
      <c r="AH123" s="1090">
        <f t="shared" si="501"/>
        <v>0</v>
      </c>
      <c r="AI123" s="1090">
        <f t="shared" si="501"/>
        <v>0</v>
      </c>
      <c r="AJ123" s="1090"/>
      <c r="AK123" s="1090">
        <f t="shared" ref="AK123:AR123" si="502">AK122*AK$99</f>
        <v>0</v>
      </c>
      <c r="AL123" s="1090">
        <f t="shared" si="502"/>
        <v>0</v>
      </c>
      <c r="AM123" s="1090">
        <f t="shared" si="502"/>
        <v>0</v>
      </c>
      <c r="AN123" s="1090">
        <f t="shared" si="502"/>
        <v>0</v>
      </c>
      <c r="AO123" s="1090">
        <f t="shared" si="502"/>
        <v>0</v>
      </c>
      <c r="AP123" s="1090">
        <f t="shared" si="502"/>
        <v>0</v>
      </c>
      <c r="AQ123" s="1090">
        <f t="shared" si="502"/>
        <v>0</v>
      </c>
      <c r="AR123" s="1090">
        <f t="shared" si="502"/>
        <v>0</v>
      </c>
      <c r="AS123" s="1090"/>
      <c r="AT123" s="1090"/>
      <c r="AU123" s="1090"/>
      <c r="AV123" s="1090"/>
      <c r="AW123" s="1090"/>
      <c r="AX123" s="1090"/>
      <c r="AY123" s="1090">
        <f t="shared" ref="AY123:BF123" si="503">AY122*AY$99</f>
        <v>0</v>
      </c>
      <c r="AZ123" s="1090">
        <f t="shared" si="503"/>
        <v>0</v>
      </c>
      <c r="BA123" s="1090">
        <f t="shared" si="503"/>
        <v>0</v>
      </c>
      <c r="BB123" s="1090">
        <f t="shared" si="503"/>
        <v>0</v>
      </c>
      <c r="BC123" s="1090">
        <f t="shared" si="503"/>
        <v>0</v>
      </c>
      <c r="BD123" s="1090">
        <f t="shared" si="503"/>
        <v>0</v>
      </c>
      <c r="BE123" s="1090">
        <f t="shared" si="503"/>
        <v>0</v>
      </c>
      <c r="BF123" s="1090">
        <f t="shared" si="503"/>
        <v>0</v>
      </c>
      <c r="BG123" s="1090"/>
      <c r="BH123" s="1090"/>
      <c r="BI123" s="1090"/>
      <c r="BJ123" s="1173">
        <f>BJ122*BJ$100</f>
        <v>0</v>
      </c>
      <c r="BK123" s="531">
        <f t="shared" si="487"/>
        <v>0</v>
      </c>
      <c r="BL123" s="623"/>
      <c r="BM123" s="541"/>
      <c r="BN123" s="542"/>
      <c r="BO123" s="579">
        <f t="shared" si="389"/>
        <v>0</v>
      </c>
      <c r="BP123" s="619" t="e">
        <f t="shared" si="390"/>
        <v>#DIV/0!</v>
      </c>
      <c r="BQ123" s="560">
        <f t="shared" si="391"/>
        <v>0</v>
      </c>
      <c r="BR123" s="545">
        <f>BR121+BQ123</f>
        <v>0</v>
      </c>
      <c r="BS123" s="616">
        <f>BS121-BR123</f>
        <v>0</v>
      </c>
      <c r="BU123" s="1268">
        <f>_xlfn.AGGREGATE(9,6,S123,BQ123)</f>
        <v>0</v>
      </c>
      <c r="BV123" s="1328">
        <f>AY123</f>
        <v>0</v>
      </c>
      <c r="BW123" s="1329">
        <f t="shared" ref="BW123" si="504">BU123+BV123</f>
        <v>0</v>
      </c>
    </row>
    <row r="124" spans="1:126" ht="15" customHeight="1">
      <c r="A124" s="1208" t="s">
        <v>103</v>
      </c>
      <c r="B124" s="1333">
        <f>SUM(B118:B123)</f>
        <v>0</v>
      </c>
      <c r="C124" s="1334">
        <f t="shared" ref="C124:E124" si="505">SUM(C118:C123)</f>
        <v>0</v>
      </c>
      <c r="D124" s="1334">
        <f t="shared" si="505"/>
        <v>0</v>
      </c>
      <c r="E124" s="1335">
        <f t="shared" si="505"/>
        <v>0</v>
      </c>
      <c r="F124" s="77" t="s">
        <v>97</v>
      </c>
      <c r="G124" s="72" t="e">
        <f>G118+G120+G122</f>
        <v>#DIV/0!</v>
      </c>
      <c r="H124" s="72" t="e">
        <f t="shared" ref="H124:I124" si="506">H118+H120+H122</f>
        <v>#DIV/0!</v>
      </c>
      <c r="I124" s="72" t="e">
        <f t="shared" si="506"/>
        <v>#DIV/0!</v>
      </c>
      <c r="J124" s="72">
        <f t="shared" ref="J124:L124" si="507">J118+J120+J122</f>
        <v>0</v>
      </c>
      <c r="K124" s="581" t="e">
        <f t="shared" si="507"/>
        <v>#DIV/0!</v>
      </c>
      <c r="L124" s="72" t="e">
        <f t="shared" si="507"/>
        <v>#DIV/0!</v>
      </c>
      <c r="M124" s="72" t="e">
        <f t="shared" ref="M124:N124" si="508">M118+M120+M122</f>
        <v>#DIV/0!</v>
      </c>
      <c r="N124" s="72">
        <f t="shared" si="508"/>
        <v>0</v>
      </c>
      <c r="O124" s="16" t="e">
        <f t="shared" si="388"/>
        <v>#DIV/0!</v>
      </c>
      <c r="P124" s="72">
        <f t="shared" ref="P124:Q124" si="509">P118+P120+P122</f>
        <v>0</v>
      </c>
      <c r="Q124" s="72">
        <f t="shared" si="509"/>
        <v>0</v>
      </c>
      <c r="R124" s="490"/>
      <c r="S124" s="535" t="e">
        <f t="shared" si="394"/>
        <v>#DIV/0!</v>
      </c>
      <c r="T124" s="77" t="s">
        <v>97</v>
      </c>
      <c r="U124" s="590">
        <f t="shared" ref="U124:BJ125" si="510">U118+U120+U122</f>
        <v>0</v>
      </c>
      <c r="V124" s="581">
        <f t="shared" si="510"/>
        <v>0</v>
      </c>
      <c r="W124" s="581">
        <f t="shared" si="510"/>
        <v>0</v>
      </c>
      <c r="X124" s="1156">
        <f t="shared" si="510"/>
        <v>0</v>
      </c>
      <c r="Y124" s="1156">
        <f t="shared" si="510"/>
        <v>0</v>
      </c>
      <c r="Z124" s="1156">
        <f t="shared" si="510"/>
        <v>0</v>
      </c>
      <c r="AA124" s="581">
        <f t="shared" si="510"/>
        <v>0</v>
      </c>
      <c r="AB124" s="581">
        <f t="shared" si="510"/>
        <v>0</v>
      </c>
      <c r="AC124" s="1156">
        <f t="shared" si="510"/>
        <v>0</v>
      </c>
      <c r="AD124" s="581">
        <f t="shared" si="510"/>
        <v>0</v>
      </c>
      <c r="AE124" s="581">
        <f t="shared" si="510"/>
        <v>0</v>
      </c>
      <c r="AF124" s="581">
        <f t="shared" si="510"/>
        <v>0</v>
      </c>
      <c r="AG124" s="581">
        <f t="shared" si="510"/>
        <v>0</v>
      </c>
      <c r="AH124" s="581">
        <f t="shared" si="510"/>
        <v>0</v>
      </c>
      <c r="AI124" s="581">
        <f t="shared" si="510"/>
        <v>0</v>
      </c>
      <c r="AJ124" s="1156">
        <f t="shared" si="510"/>
        <v>0</v>
      </c>
      <c r="AK124" s="581">
        <f t="shared" si="510"/>
        <v>0</v>
      </c>
      <c r="AL124" s="581">
        <f t="shared" si="510"/>
        <v>0</v>
      </c>
      <c r="AM124" s="581">
        <f t="shared" si="510"/>
        <v>0</v>
      </c>
      <c r="AN124" s="581">
        <f t="shared" si="510"/>
        <v>0</v>
      </c>
      <c r="AO124" s="581">
        <f t="shared" si="510"/>
        <v>0</v>
      </c>
      <c r="AP124" s="581">
        <f t="shared" si="510"/>
        <v>0</v>
      </c>
      <c r="AQ124" s="581">
        <f t="shared" si="510"/>
        <v>0</v>
      </c>
      <c r="AR124" s="581">
        <f t="shared" si="510"/>
        <v>0</v>
      </c>
      <c r="AS124" s="1156">
        <f t="shared" si="510"/>
        <v>0</v>
      </c>
      <c r="AT124" s="1156">
        <f t="shared" si="510"/>
        <v>0</v>
      </c>
      <c r="AU124" s="1156">
        <f t="shared" si="510"/>
        <v>0</v>
      </c>
      <c r="AV124" s="1156">
        <f t="shared" si="510"/>
        <v>0</v>
      </c>
      <c r="AW124" s="1156">
        <f t="shared" si="510"/>
        <v>0</v>
      </c>
      <c r="AX124" s="1156">
        <f t="shared" si="510"/>
        <v>0</v>
      </c>
      <c r="AY124" s="581">
        <f t="shared" si="510"/>
        <v>0</v>
      </c>
      <c r="AZ124" s="581">
        <f t="shared" si="510"/>
        <v>0</v>
      </c>
      <c r="BA124" s="581">
        <f t="shared" si="510"/>
        <v>0</v>
      </c>
      <c r="BB124" s="581">
        <f t="shared" si="510"/>
        <v>0</v>
      </c>
      <c r="BC124" s="581">
        <f t="shared" si="510"/>
        <v>0</v>
      </c>
      <c r="BD124" s="581">
        <f t="shared" si="510"/>
        <v>0</v>
      </c>
      <c r="BE124" s="581">
        <f t="shared" si="510"/>
        <v>0</v>
      </c>
      <c r="BF124" s="581">
        <f t="shared" si="510"/>
        <v>0</v>
      </c>
      <c r="BG124" s="581">
        <f t="shared" si="510"/>
        <v>0</v>
      </c>
      <c r="BH124" s="1156">
        <f t="shared" si="510"/>
        <v>0</v>
      </c>
      <c r="BI124" s="1156">
        <f t="shared" si="510"/>
        <v>0</v>
      </c>
      <c r="BJ124" s="584">
        <f t="shared" si="510"/>
        <v>0</v>
      </c>
      <c r="BK124" s="16">
        <f>BK118+BK120+BK122</f>
        <v>0</v>
      </c>
      <c r="BL124" s="4"/>
      <c r="BM124" s="105"/>
      <c r="BN124" s="224"/>
      <c r="BO124" s="57">
        <f t="shared" si="389"/>
        <v>0</v>
      </c>
      <c r="BP124" s="78" t="e">
        <f t="shared" si="390"/>
        <v>#DIV/0!</v>
      </c>
      <c r="BQ124" s="57">
        <f t="shared" si="391"/>
        <v>0</v>
      </c>
      <c r="BR124" s="2"/>
      <c r="BS124" s="354"/>
      <c r="BT124" s="1">
        <v>12</v>
      </c>
      <c r="BU124" s="1269"/>
      <c r="BV124" s="1328"/>
      <c r="BW124" s="1329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</row>
    <row r="125" spans="1:126" ht="20.25" customHeight="1">
      <c r="A125" s="1209"/>
      <c r="B125" s="1333"/>
      <c r="C125" s="1334"/>
      <c r="D125" s="1334"/>
      <c r="E125" s="1335"/>
      <c r="F125" s="89" t="s">
        <v>99</v>
      </c>
      <c r="G125" s="80" t="e">
        <f t="shared" ref="G125" si="511">G119+G121+G123</f>
        <v>#DIV/0!</v>
      </c>
      <c r="H125" s="80" t="e">
        <f t="shared" ref="H125:I125" si="512">H119+H121+H123</f>
        <v>#DIV/0!</v>
      </c>
      <c r="I125" s="80" t="e">
        <f t="shared" si="512"/>
        <v>#DIV/0!</v>
      </c>
      <c r="J125" s="80">
        <f t="shared" ref="J125:L125" si="513">J119+J121+J123</f>
        <v>0</v>
      </c>
      <c r="K125" s="597">
        <f t="shared" si="513"/>
        <v>0</v>
      </c>
      <c r="L125" s="80">
        <f t="shared" si="513"/>
        <v>0</v>
      </c>
      <c r="M125" s="80">
        <f t="shared" ref="M125:N125" si="514">M119+M121+M123</f>
        <v>0</v>
      </c>
      <c r="N125" s="80">
        <f t="shared" si="514"/>
        <v>0</v>
      </c>
      <c r="O125" s="43" t="e">
        <f t="shared" si="388"/>
        <v>#DIV/0!</v>
      </c>
      <c r="P125" s="80">
        <f t="shared" ref="P125:R125" si="515">P119+P121+P123</f>
        <v>0</v>
      </c>
      <c r="Q125" s="80">
        <f t="shared" ref="Q125" si="516">Q119+Q121+Q123</f>
        <v>0</v>
      </c>
      <c r="R125" s="87">
        <f t="shared" si="515"/>
        <v>0</v>
      </c>
      <c r="S125" s="535" t="e">
        <f t="shared" si="394"/>
        <v>#DIV/0!</v>
      </c>
      <c r="T125" s="89" t="s">
        <v>99</v>
      </c>
      <c r="U125" s="607">
        <f t="shared" ref="U125:BI125" si="517">U119+U121+U123</f>
        <v>0</v>
      </c>
      <c r="V125" s="596">
        <f t="shared" si="517"/>
        <v>0</v>
      </c>
      <c r="W125" s="596">
        <f t="shared" si="517"/>
        <v>0</v>
      </c>
      <c r="X125" s="596">
        <f t="shared" si="517"/>
        <v>0</v>
      </c>
      <c r="Y125" s="596">
        <f t="shared" si="517"/>
        <v>0</v>
      </c>
      <c r="Z125" s="596">
        <f t="shared" si="517"/>
        <v>0</v>
      </c>
      <c r="AA125" s="596">
        <f t="shared" si="517"/>
        <v>0</v>
      </c>
      <c r="AB125" s="596">
        <f t="shared" si="517"/>
        <v>0</v>
      </c>
      <c r="AC125" s="596">
        <f t="shared" si="517"/>
        <v>0</v>
      </c>
      <c r="AD125" s="596">
        <f t="shared" si="517"/>
        <v>0</v>
      </c>
      <c r="AE125" s="596">
        <f t="shared" si="517"/>
        <v>0</v>
      </c>
      <c r="AF125" s="596">
        <f t="shared" si="517"/>
        <v>0</v>
      </c>
      <c r="AG125" s="596">
        <f t="shared" si="517"/>
        <v>0</v>
      </c>
      <c r="AH125" s="596">
        <f t="shared" si="517"/>
        <v>0</v>
      </c>
      <c r="AI125" s="596">
        <f t="shared" si="517"/>
        <v>0</v>
      </c>
      <c r="AJ125" s="596">
        <f t="shared" si="517"/>
        <v>0</v>
      </c>
      <c r="AK125" s="596">
        <f t="shared" si="517"/>
        <v>0</v>
      </c>
      <c r="AL125" s="596">
        <f t="shared" si="517"/>
        <v>0</v>
      </c>
      <c r="AM125" s="596">
        <f t="shared" si="517"/>
        <v>0</v>
      </c>
      <c r="AN125" s="596">
        <f t="shared" si="517"/>
        <v>0</v>
      </c>
      <c r="AO125" s="596">
        <f t="shared" si="517"/>
        <v>0</v>
      </c>
      <c r="AP125" s="596">
        <f t="shared" si="517"/>
        <v>0</v>
      </c>
      <c r="AQ125" s="596">
        <f t="shared" si="517"/>
        <v>0</v>
      </c>
      <c r="AR125" s="596">
        <f t="shared" si="517"/>
        <v>0</v>
      </c>
      <c r="AS125" s="596">
        <f t="shared" si="517"/>
        <v>0</v>
      </c>
      <c r="AT125" s="596">
        <f t="shared" si="517"/>
        <v>0</v>
      </c>
      <c r="AU125" s="596">
        <f t="shared" si="517"/>
        <v>0</v>
      </c>
      <c r="AV125" s="596">
        <f t="shared" si="517"/>
        <v>0</v>
      </c>
      <c r="AW125" s="596">
        <f t="shared" si="517"/>
        <v>0</v>
      </c>
      <c r="AX125" s="596">
        <f t="shared" si="517"/>
        <v>0</v>
      </c>
      <c r="AY125" s="596">
        <f t="shared" si="517"/>
        <v>0</v>
      </c>
      <c r="AZ125" s="596">
        <f t="shared" si="517"/>
        <v>0</v>
      </c>
      <c r="BA125" s="596">
        <f t="shared" si="517"/>
        <v>0</v>
      </c>
      <c r="BB125" s="596">
        <f t="shared" si="517"/>
        <v>0</v>
      </c>
      <c r="BC125" s="596">
        <f t="shared" si="517"/>
        <v>0</v>
      </c>
      <c r="BD125" s="596">
        <f t="shared" si="517"/>
        <v>0</v>
      </c>
      <c r="BE125" s="596">
        <f t="shared" si="517"/>
        <v>0</v>
      </c>
      <c r="BF125" s="596">
        <f t="shared" si="517"/>
        <v>0</v>
      </c>
      <c r="BG125" s="596">
        <f t="shared" si="517"/>
        <v>0</v>
      </c>
      <c r="BH125" s="596">
        <f t="shared" si="517"/>
        <v>0</v>
      </c>
      <c r="BI125" s="596">
        <f t="shared" si="517"/>
        <v>0</v>
      </c>
      <c r="BJ125" s="603">
        <f t="shared" si="510"/>
        <v>0</v>
      </c>
      <c r="BK125" s="43">
        <f>BK119+BK121+BK123</f>
        <v>0</v>
      </c>
      <c r="BL125" s="4"/>
      <c r="BM125" s="105"/>
      <c r="BN125" s="224"/>
      <c r="BO125" s="70">
        <f t="shared" si="389"/>
        <v>0</v>
      </c>
      <c r="BP125" s="92" t="e">
        <f t="shared" si="390"/>
        <v>#DIV/0!</v>
      </c>
      <c r="BQ125" s="70">
        <f t="shared" si="391"/>
        <v>0</v>
      </c>
      <c r="BR125" s="1092" t="str">
        <f>IF(BR123=BQ125,"○","×")</f>
        <v>○</v>
      </c>
      <c r="BS125" s="354"/>
      <c r="BU125" s="1355">
        <f>_xlfn.AGGREGATE(9,6,S125,BQ125)</f>
        <v>0</v>
      </c>
      <c r="BV125" s="1355">
        <f>AY125</f>
        <v>0</v>
      </c>
      <c r="BW125" s="1355">
        <f t="shared" ref="BW125" si="518">BU125+BV125</f>
        <v>0</v>
      </c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</row>
    <row r="126" spans="1:126" s="547" customFormat="1" ht="15" customHeight="1">
      <c r="A126" s="651"/>
      <c r="B126" s="1332">
        <f>共同経理課!B126</f>
        <v>0</v>
      </c>
      <c r="C126" s="1326">
        <f>共同経理課!C126</f>
        <v>0</v>
      </c>
      <c r="D126" s="1326">
        <f>共同経理課!J126</f>
        <v>0</v>
      </c>
      <c r="E126" s="1327">
        <f>共同経理課!J126-共同経理課!J127</f>
        <v>0</v>
      </c>
      <c r="F126" s="1002" t="s">
        <v>97</v>
      </c>
      <c r="G126" s="525" t="e">
        <f>ROUNDDOWN($B126*$D126/$C126,3)</f>
        <v>#DIV/0!</v>
      </c>
      <c r="H126" s="525" t="e">
        <f t="shared" ref="H126:I126" si="519">ROUNDDOWN($B126*$D126/$C126,3)</f>
        <v>#DIV/0!</v>
      </c>
      <c r="I126" s="525" t="e">
        <f t="shared" si="519"/>
        <v>#DIV/0!</v>
      </c>
      <c r="J126" s="525"/>
      <c r="K126" s="525" t="e">
        <f t="shared" ref="K126:M126" si="520">ROUNDDOWN($B126*$D126/$C126,3)</f>
        <v>#DIV/0!</v>
      </c>
      <c r="L126" s="525" t="e">
        <f t="shared" si="520"/>
        <v>#DIV/0!</v>
      </c>
      <c r="M126" s="525" t="e">
        <f t="shared" si="520"/>
        <v>#DIV/0!</v>
      </c>
      <c r="N126" s="525"/>
      <c r="O126" s="531" t="e">
        <f t="shared" si="388"/>
        <v>#DIV/0!</v>
      </c>
      <c r="P126" s="526"/>
      <c r="Q126" s="526"/>
      <c r="R126" s="533"/>
      <c r="S126" s="535" t="e">
        <f t="shared" si="394"/>
        <v>#DIV/0!</v>
      </c>
      <c r="T126" s="536" t="s">
        <v>97</v>
      </c>
      <c r="U126" s="1085">
        <f>E126</f>
        <v>0</v>
      </c>
      <c r="V126" s="1089"/>
      <c r="W126" s="1089"/>
      <c r="X126" s="1154"/>
      <c r="Y126" s="1154"/>
      <c r="Z126" s="1154"/>
      <c r="AA126" s="1089"/>
      <c r="AB126" s="1089"/>
      <c r="AC126" s="1154"/>
      <c r="AD126" s="1089"/>
      <c r="AE126" s="1089"/>
      <c r="AF126" s="1089"/>
      <c r="AG126" s="1089"/>
      <c r="AH126" s="1089"/>
      <c r="AI126" s="1089"/>
      <c r="AJ126" s="1154"/>
      <c r="AK126" s="1089"/>
      <c r="AL126" s="1089"/>
      <c r="AM126" s="1089"/>
      <c r="AN126" s="1089"/>
      <c r="AO126" s="1089"/>
      <c r="AP126" s="1089"/>
      <c r="AQ126" s="1089"/>
      <c r="AR126" s="1089"/>
      <c r="AS126" s="1154"/>
      <c r="AT126" s="1154"/>
      <c r="AU126" s="1154"/>
      <c r="AV126" s="1154"/>
      <c r="AW126" s="1154"/>
      <c r="AX126" s="1154"/>
      <c r="AY126" s="1089"/>
      <c r="AZ126" s="1089"/>
      <c r="BA126" s="1089"/>
      <c r="BB126" s="1089"/>
      <c r="BC126" s="1089"/>
      <c r="BD126" s="1089"/>
      <c r="BE126" s="1089"/>
      <c r="BF126" s="1089"/>
      <c r="BG126" s="1089"/>
      <c r="BH126" s="1154"/>
      <c r="BI126" s="1154"/>
      <c r="BJ126" s="1172">
        <f>E126</f>
        <v>0</v>
      </c>
      <c r="BK126" s="531">
        <f>SUM(U126:BJ126)</f>
        <v>0</v>
      </c>
      <c r="BL126" s="623"/>
      <c r="BM126" s="541"/>
      <c r="BN126" s="542"/>
      <c r="BO126" s="544">
        <f t="shared" si="389"/>
        <v>0</v>
      </c>
      <c r="BP126" s="565" t="e">
        <f t="shared" si="390"/>
        <v>#DIV/0!</v>
      </c>
      <c r="BQ126" s="544">
        <f t="shared" si="391"/>
        <v>0</v>
      </c>
      <c r="BR126" s="545"/>
      <c r="BS126" s="616"/>
      <c r="BT126" s="545"/>
      <c r="BU126" s="1355"/>
      <c r="BV126" s="1355"/>
      <c r="BW126" s="1355"/>
    </row>
    <row r="127" spans="1:126" s="547" customFormat="1" ht="20.25" customHeight="1">
      <c r="A127" s="548" t="s">
        <v>104</v>
      </c>
      <c r="B127" s="1332"/>
      <c r="C127" s="1326"/>
      <c r="D127" s="1326"/>
      <c r="E127" s="1359"/>
      <c r="F127" s="1003" t="s">
        <v>99</v>
      </c>
      <c r="G127" s="550" t="e">
        <f>ROUNDDOWN(G$97*G126,0)</f>
        <v>#DIV/0!</v>
      </c>
      <c r="H127" s="550" t="e">
        <f t="shared" ref="H127:I127" si="521">ROUNDDOWN(H$97*H126,0)</f>
        <v>#DIV/0!</v>
      </c>
      <c r="I127" s="550" t="e">
        <f t="shared" si="521"/>
        <v>#DIV/0!</v>
      </c>
      <c r="J127" s="550">
        <f>ROUNDDOWN(J$7*J126,0)</f>
        <v>0</v>
      </c>
      <c r="K127" s="550"/>
      <c r="L127" s="550"/>
      <c r="M127" s="550"/>
      <c r="N127" s="550"/>
      <c r="O127" s="555" t="e">
        <f t="shared" si="388"/>
        <v>#DIV/0!</v>
      </c>
      <c r="P127" s="550">
        <f>P$99*P126</f>
        <v>0</v>
      </c>
      <c r="Q127" s="550">
        <f t="shared" ref="Q127" si="522">Q$99*Q126</f>
        <v>0</v>
      </c>
      <c r="R127" s="559"/>
      <c r="S127" s="535" t="e">
        <f t="shared" si="394"/>
        <v>#DIV/0!</v>
      </c>
      <c r="T127" s="1070" t="s">
        <v>99</v>
      </c>
      <c r="U127" s="1086">
        <f>U126*U$99</f>
        <v>0</v>
      </c>
      <c r="V127" s="552">
        <f>V126*V$99</f>
        <v>0</v>
      </c>
      <c r="W127" s="552">
        <f>W126*W$99</f>
        <v>0</v>
      </c>
      <c r="X127" s="552"/>
      <c r="Y127" s="552"/>
      <c r="Z127" s="552"/>
      <c r="AA127" s="552">
        <f>AA126*AA$99</f>
        <v>0</v>
      </c>
      <c r="AB127" s="552">
        <f>AB126*AB$99</f>
        <v>0</v>
      </c>
      <c r="AC127" s="552"/>
      <c r="AD127" s="552">
        <f t="shared" ref="AD127:AI127" si="523">AD126*AD$99</f>
        <v>0</v>
      </c>
      <c r="AE127" s="552">
        <f t="shared" si="523"/>
        <v>0</v>
      </c>
      <c r="AF127" s="552">
        <f t="shared" si="523"/>
        <v>0</v>
      </c>
      <c r="AG127" s="552">
        <f t="shared" si="523"/>
        <v>0</v>
      </c>
      <c r="AH127" s="552">
        <f t="shared" si="523"/>
        <v>0</v>
      </c>
      <c r="AI127" s="552">
        <f t="shared" si="523"/>
        <v>0</v>
      </c>
      <c r="AJ127" s="552"/>
      <c r="AK127" s="552">
        <f t="shared" ref="AK127:AR127" si="524">AK126*AK$99</f>
        <v>0</v>
      </c>
      <c r="AL127" s="552">
        <f t="shared" si="524"/>
        <v>0</v>
      </c>
      <c r="AM127" s="552">
        <f t="shared" si="524"/>
        <v>0</v>
      </c>
      <c r="AN127" s="552">
        <f t="shared" si="524"/>
        <v>0</v>
      </c>
      <c r="AO127" s="552">
        <f t="shared" si="524"/>
        <v>0</v>
      </c>
      <c r="AP127" s="552">
        <f t="shared" si="524"/>
        <v>0</v>
      </c>
      <c r="AQ127" s="552">
        <f t="shared" si="524"/>
        <v>0</v>
      </c>
      <c r="AR127" s="552">
        <f t="shared" si="524"/>
        <v>0</v>
      </c>
      <c r="AS127" s="552"/>
      <c r="AT127" s="552"/>
      <c r="AU127" s="552"/>
      <c r="AV127" s="552"/>
      <c r="AW127" s="552"/>
      <c r="AX127" s="552"/>
      <c r="AY127" s="552">
        <f t="shared" ref="AY127:BF127" si="525">AY126*AY$99</f>
        <v>0</v>
      </c>
      <c r="AZ127" s="552">
        <f t="shared" si="525"/>
        <v>0</v>
      </c>
      <c r="BA127" s="552">
        <f t="shared" si="525"/>
        <v>0</v>
      </c>
      <c r="BB127" s="552">
        <f t="shared" si="525"/>
        <v>0</v>
      </c>
      <c r="BC127" s="552">
        <f t="shared" si="525"/>
        <v>0</v>
      </c>
      <c r="BD127" s="552">
        <f t="shared" si="525"/>
        <v>0</v>
      </c>
      <c r="BE127" s="552">
        <f t="shared" si="525"/>
        <v>0</v>
      </c>
      <c r="BF127" s="552">
        <f t="shared" si="525"/>
        <v>0</v>
      </c>
      <c r="BG127" s="552"/>
      <c r="BH127" s="552"/>
      <c r="BI127" s="552"/>
      <c r="BJ127" s="1118">
        <f>BJ126*BJ$100</f>
        <v>0</v>
      </c>
      <c r="BK127" s="531">
        <f t="shared" ref="BK127:BK131" si="526">SUM(U127:BJ127)</f>
        <v>0</v>
      </c>
      <c r="BL127" s="623"/>
      <c r="BM127" s="541"/>
      <c r="BN127" s="542"/>
      <c r="BO127" s="560">
        <f t="shared" si="389"/>
        <v>0</v>
      </c>
      <c r="BP127" s="565" t="e">
        <f t="shared" si="390"/>
        <v>#DIV/0!</v>
      </c>
      <c r="BQ127" s="560">
        <f t="shared" si="391"/>
        <v>0</v>
      </c>
      <c r="BR127" s="545">
        <f>BR123+BQ127</f>
        <v>0</v>
      </c>
      <c r="BS127" s="616">
        <f>BS123-BR127</f>
        <v>0</v>
      </c>
      <c r="BT127" s="545"/>
      <c r="BU127" s="1268">
        <f>_xlfn.AGGREGATE(9,6,S127,BQ127)</f>
        <v>0</v>
      </c>
      <c r="BV127" s="1328">
        <f>AY127</f>
        <v>0</v>
      </c>
      <c r="BW127" s="1329">
        <f t="shared" ref="BW127" si="527">BU127+BV127</f>
        <v>0</v>
      </c>
    </row>
    <row r="128" spans="1:126" s="547" customFormat="1" ht="15" customHeight="1">
      <c r="A128" s="618"/>
      <c r="B128" s="1332">
        <f>共同経理課!B128</f>
        <v>0</v>
      </c>
      <c r="C128" s="1326">
        <f>共同経理課!C128</f>
        <v>0</v>
      </c>
      <c r="D128" s="1326">
        <f>共同経理課!J128</f>
        <v>0</v>
      </c>
      <c r="E128" s="1327">
        <f>共同経理課!J128-共同経理課!J129</f>
        <v>0</v>
      </c>
      <c r="F128" s="1002" t="s">
        <v>97</v>
      </c>
      <c r="G128" s="525" t="e">
        <f>ROUNDDOWN($B128*$D128/$C128,3)</f>
        <v>#DIV/0!</v>
      </c>
      <c r="H128" s="525" t="e">
        <f t="shared" ref="H128:I128" si="528">ROUNDDOWN($B128*$D128/$C128,3)</f>
        <v>#DIV/0!</v>
      </c>
      <c r="I128" s="525" t="e">
        <f t="shared" si="528"/>
        <v>#DIV/0!</v>
      </c>
      <c r="J128" s="525"/>
      <c r="K128" s="525" t="e">
        <f t="shared" ref="K128:M128" si="529">ROUNDDOWN($B128*$D128/$C128,3)</f>
        <v>#DIV/0!</v>
      </c>
      <c r="L128" s="525" t="e">
        <f t="shared" si="529"/>
        <v>#DIV/0!</v>
      </c>
      <c r="M128" s="525" t="e">
        <f t="shared" si="529"/>
        <v>#DIV/0!</v>
      </c>
      <c r="N128" s="525"/>
      <c r="O128" s="555" t="e">
        <f t="shared" si="388"/>
        <v>#DIV/0!</v>
      </c>
      <c r="P128" s="550"/>
      <c r="Q128" s="550"/>
      <c r="R128" s="566"/>
      <c r="S128" s="535" t="e">
        <f t="shared" si="394"/>
        <v>#DIV/0!</v>
      </c>
      <c r="T128" s="1070" t="s">
        <v>97</v>
      </c>
      <c r="U128" s="1086">
        <f>E128</f>
        <v>0</v>
      </c>
      <c r="V128" s="552"/>
      <c r="W128" s="552"/>
      <c r="X128" s="1155"/>
      <c r="Y128" s="1155"/>
      <c r="Z128" s="1155"/>
      <c r="AA128" s="552"/>
      <c r="AB128" s="552"/>
      <c r="AC128" s="1155"/>
      <c r="AD128" s="552"/>
      <c r="AE128" s="552"/>
      <c r="AF128" s="552"/>
      <c r="AG128" s="552"/>
      <c r="AH128" s="552"/>
      <c r="AI128" s="552"/>
      <c r="AJ128" s="1155"/>
      <c r="AK128" s="552"/>
      <c r="AL128" s="552"/>
      <c r="AM128" s="552"/>
      <c r="AN128" s="552"/>
      <c r="AO128" s="552"/>
      <c r="AP128" s="552"/>
      <c r="AQ128" s="552"/>
      <c r="AR128" s="552"/>
      <c r="AS128" s="1155"/>
      <c r="AT128" s="1155"/>
      <c r="AU128" s="1155"/>
      <c r="AV128" s="1155"/>
      <c r="AW128" s="1155"/>
      <c r="AX128" s="1155"/>
      <c r="AY128" s="552"/>
      <c r="AZ128" s="552"/>
      <c r="BA128" s="552"/>
      <c r="BB128" s="552"/>
      <c r="BC128" s="552"/>
      <c r="BD128" s="552"/>
      <c r="BE128" s="552"/>
      <c r="BF128" s="552"/>
      <c r="BG128" s="552"/>
      <c r="BH128" s="1155"/>
      <c r="BI128" s="1155"/>
      <c r="BJ128" s="1118">
        <f>E128</f>
        <v>0</v>
      </c>
      <c r="BK128" s="531">
        <f t="shared" si="526"/>
        <v>0</v>
      </c>
      <c r="BL128" s="623"/>
      <c r="BM128" s="541"/>
      <c r="BN128" s="542"/>
      <c r="BO128" s="560">
        <f t="shared" si="389"/>
        <v>0</v>
      </c>
      <c r="BP128" s="565" t="e">
        <f t="shared" si="390"/>
        <v>#DIV/0!</v>
      </c>
      <c r="BQ128" s="560">
        <f t="shared" si="391"/>
        <v>0</v>
      </c>
      <c r="BR128" s="545"/>
      <c r="BS128" s="616"/>
      <c r="BT128" s="545">
        <v>1</v>
      </c>
      <c r="BU128" s="1269"/>
      <c r="BV128" s="1328"/>
      <c r="BW128" s="1329"/>
    </row>
    <row r="129" spans="1:126" s="547" customFormat="1" ht="20.25" customHeight="1">
      <c r="A129" s="548" t="s">
        <v>105</v>
      </c>
      <c r="B129" s="1332"/>
      <c r="C129" s="1326"/>
      <c r="D129" s="1326"/>
      <c r="E129" s="1359"/>
      <c r="F129" s="1003" t="s">
        <v>99</v>
      </c>
      <c r="G129" s="550" t="e">
        <f>ROUNDDOWN(G$97*G128,0)</f>
        <v>#DIV/0!</v>
      </c>
      <c r="H129" s="550" t="e">
        <f t="shared" ref="H129:I129" si="530">ROUNDDOWN(H$97*H128,0)</f>
        <v>#DIV/0!</v>
      </c>
      <c r="I129" s="550" t="e">
        <f t="shared" si="530"/>
        <v>#DIV/0!</v>
      </c>
      <c r="J129" s="550">
        <f>ROUNDDOWN(J$7*J128,0)</f>
        <v>0</v>
      </c>
      <c r="K129" s="550"/>
      <c r="L129" s="550"/>
      <c r="M129" s="550"/>
      <c r="N129" s="550"/>
      <c r="O129" s="555" t="e">
        <f t="shared" si="388"/>
        <v>#DIV/0!</v>
      </c>
      <c r="P129" s="550">
        <f>P$99*P128</f>
        <v>0</v>
      </c>
      <c r="Q129" s="550">
        <f t="shared" ref="Q129" si="531">Q$99*Q128</f>
        <v>0</v>
      </c>
      <c r="R129" s="559"/>
      <c r="S129" s="535" t="e">
        <f t="shared" si="394"/>
        <v>#DIV/0!</v>
      </c>
      <c r="T129" s="1070" t="s">
        <v>99</v>
      </c>
      <c r="U129" s="1086">
        <f>U128*U$99</f>
        <v>0</v>
      </c>
      <c r="V129" s="552">
        <f>V128*V$99</f>
        <v>0</v>
      </c>
      <c r="W129" s="552">
        <f>W128*W$99</f>
        <v>0</v>
      </c>
      <c r="X129" s="552"/>
      <c r="Y129" s="552"/>
      <c r="Z129" s="552"/>
      <c r="AA129" s="552">
        <f>AA128*AA$99</f>
        <v>0</v>
      </c>
      <c r="AB129" s="552">
        <f>AB128*AB$99</f>
        <v>0</v>
      </c>
      <c r="AC129" s="552"/>
      <c r="AD129" s="552">
        <f t="shared" ref="AD129:AI129" si="532">AD128*AD$99</f>
        <v>0</v>
      </c>
      <c r="AE129" s="552">
        <f t="shared" si="532"/>
        <v>0</v>
      </c>
      <c r="AF129" s="552">
        <f t="shared" si="532"/>
        <v>0</v>
      </c>
      <c r="AG129" s="552">
        <f t="shared" si="532"/>
        <v>0</v>
      </c>
      <c r="AH129" s="552">
        <f t="shared" si="532"/>
        <v>0</v>
      </c>
      <c r="AI129" s="552">
        <f t="shared" si="532"/>
        <v>0</v>
      </c>
      <c r="AJ129" s="552"/>
      <c r="AK129" s="552">
        <f t="shared" ref="AK129:AR129" si="533">AK128*AK$99</f>
        <v>0</v>
      </c>
      <c r="AL129" s="552">
        <f t="shared" si="533"/>
        <v>0</v>
      </c>
      <c r="AM129" s="552">
        <f t="shared" si="533"/>
        <v>0</v>
      </c>
      <c r="AN129" s="552">
        <f t="shared" si="533"/>
        <v>0</v>
      </c>
      <c r="AO129" s="552">
        <f t="shared" si="533"/>
        <v>0</v>
      </c>
      <c r="AP129" s="552">
        <f t="shared" si="533"/>
        <v>0</v>
      </c>
      <c r="AQ129" s="552">
        <f t="shared" si="533"/>
        <v>0</v>
      </c>
      <c r="AR129" s="552">
        <f t="shared" si="533"/>
        <v>0</v>
      </c>
      <c r="AS129" s="552"/>
      <c r="AT129" s="552"/>
      <c r="AU129" s="552"/>
      <c r="AV129" s="552"/>
      <c r="AW129" s="552"/>
      <c r="AX129" s="552"/>
      <c r="AY129" s="552">
        <f t="shared" ref="AY129:BF129" si="534">AY128*AY$99</f>
        <v>0</v>
      </c>
      <c r="AZ129" s="552">
        <f t="shared" si="534"/>
        <v>0</v>
      </c>
      <c r="BA129" s="552">
        <f t="shared" si="534"/>
        <v>0</v>
      </c>
      <c r="BB129" s="552">
        <f t="shared" si="534"/>
        <v>0</v>
      </c>
      <c r="BC129" s="552">
        <f t="shared" si="534"/>
        <v>0</v>
      </c>
      <c r="BD129" s="552">
        <f t="shared" si="534"/>
        <v>0</v>
      </c>
      <c r="BE129" s="552">
        <f t="shared" si="534"/>
        <v>0</v>
      </c>
      <c r="BF129" s="552">
        <f t="shared" si="534"/>
        <v>0</v>
      </c>
      <c r="BG129" s="552"/>
      <c r="BH129" s="552"/>
      <c r="BI129" s="552"/>
      <c r="BJ129" s="1118">
        <f>BJ128*BJ$100</f>
        <v>0</v>
      </c>
      <c r="BK129" s="531">
        <f t="shared" si="526"/>
        <v>0</v>
      </c>
      <c r="BL129" s="623"/>
      <c r="BM129" s="541"/>
      <c r="BN129" s="542"/>
      <c r="BO129" s="560">
        <f t="shared" si="389"/>
        <v>0</v>
      </c>
      <c r="BP129" s="565" t="e">
        <f t="shared" si="390"/>
        <v>#DIV/0!</v>
      </c>
      <c r="BQ129" s="560">
        <f t="shared" si="391"/>
        <v>0</v>
      </c>
      <c r="BR129" s="545">
        <f>BR127+BQ129</f>
        <v>0</v>
      </c>
      <c r="BS129" s="616">
        <f>BS127-BR129</f>
        <v>0</v>
      </c>
      <c r="BT129" s="545"/>
      <c r="BU129" s="1268">
        <f>_xlfn.AGGREGATE(9,6,S129,BQ129)</f>
        <v>0</v>
      </c>
      <c r="BV129" s="1328">
        <f>AY129</f>
        <v>0</v>
      </c>
      <c r="BW129" s="1329">
        <f t="shared" ref="BW129" si="535">BU129+BV129</f>
        <v>0</v>
      </c>
    </row>
    <row r="130" spans="1:126" s="521" customFormat="1" ht="15" customHeight="1">
      <c r="A130" s="618"/>
      <c r="B130" s="1332">
        <f>共同経理課!B130</f>
        <v>0</v>
      </c>
      <c r="C130" s="1326">
        <f>共同経理課!C130</f>
        <v>0</v>
      </c>
      <c r="D130" s="1326">
        <f>共同経理課!J130</f>
        <v>0</v>
      </c>
      <c r="E130" s="1327">
        <f>共同経理課!J130-共同経理課!J131</f>
        <v>0</v>
      </c>
      <c r="F130" s="1002" t="s">
        <v>97</v>
      </c>
      <c r="G130" s="525" t="e">
        <f>ROUNDDOWN($B130*$D130/$C130,3)</f>
        <v>#DIV/0!</v>
      </c>
      <c r="H130" s="525" t="e">
        <f t="shared" ref="H130:I130" si="536">ROUNDDOWN($B130*$D130/$C130,3)</f>
        <v>#DIV/0!</v>
      </c>
      <c r="I130" s="525" t="e">
        <f t="shared" si="536"/>
        <v>#DIV/0!</v>
      </c>
      <c r="J130" s="525"/>
      <c r="K130" s="525" t="e">
        <f t="shared" ref="K130:M130" si="537">ROUNDDOWN($B130*$D130/$C130,3)</f>
        <v>#DIV/0!</v>
      </c>
      <c r="L130" s="525" t="e">
        <f t="shared" si="537"/>
        <v>#DIV/0!</v>
      </c>
      <c r="M130" s="525" t="e">
        <f t="shared" si="537"/>
        <v>#DIV/0!</v>
      </c>
      <c r="N130" s="525"/>
      <c r="O130" s="555" t="e">
        <f t="shared" si="388"/>
        <v>#DIV/0!</v>
      </c>
      <c r="P130" s="550"/>
      <c r="Q130" s="550"/>
      <c r="R130" s="566"/>
      <c r="S130" s="535" t="e">
        <f t="shared" si="394"/>
        <v>#DIV/0!</v>
      </c>
      <c r="T130" s="1070" t="s">
        <v>97</v>
      </c>
      <c r="U130" s="1086">
        <f>E130</f>
        <v>0</v>
      </c>
      <c r="V130" s="552"/>
      <c r="W130" s="552"/>
      <c r="X130" s="1155"/>
      <c r="Y130" s="1155"/>
      <c r="Z130" s="1155"/>
      <c r="AA130" s="552"/>
      <c r="AB130" s="552"/>
      <c r="AC130" s="1155"/>
      <c r="AD130" s="552"/>
      <c r="AE130" s="552"/>
      <c r="AF130" s="552"/>
      <c r="AG130" s="552"/>
      <c r="AH130" s="552"/>
      <c r="AI130" s="552"/>
      <c r="AJ130" s="1155"/>
      <c r="AK130" s="552"/>
      <c r="AL130" s="552"/>
      <c r="AM130" s="552"/>
      <c r="AN130" s="552"/>
      <c r="AO130" s="552"/>
      <c r="AP130" s="552"/>
      <c r="AQ130" s="552"/>
      <c r="AR130" s="552"/>
      <c r="AS130" s="1155"/>
      <c r="AT130" s="1155"/>
      <c r="AU130" s="1155"/>
      <c r="AV130" s="1155"/>
      <c r="AW130" s="1155"/>
      <c r="AX130" s="1155"/>
      <c r="AY130" s="552"/>
      <c r="AZ130" s="552"/>
      <c r="BA130" s="552"/>
      <c r="BB130" s="552"/>
      <c r="BC130" s="552"/>
      <c r="BD130" s="552"/>
      <c r="BE130" s="552"/>
      <c r="BF130" s="552"/>
      <c r="BG130" s="552"/>
      <c r="BH130" s="1155"/>
      <c r="BI130" s="1155"/>
      <c r="BJ130" s="1118">
        <f>E130</f>
        <v>0</v>
      </c>
      <c r="BK130" s="531">
        <f t="shared" si="526"/>
        <v>0</v>
      </c>
      <c r="BL130" s="1082"/>
      <c r="BM130" s="518"/>
      <c r="BN130" s="519"/>
      <c r="BO130" s="560">
        <f t="shared" si="389"/>
        <v>0</v>
      </c>
      <c r="BP130" s="565" t="e">
        <f t="shared" si="390"/>
        <v>#DIV/0!</v>
      </c>
      <c r="BQ130" s="560">
        <f t="shared" si="391"/>
        <v>0</v>
      </c>
      <c r="BR130" s="545"/>
      <c r="BS130" s="616"/>
      <c r="BT130" s="2">
        <v>2</v>
      </c>
      <c r="BU130" s="1269"/>
      <c r="BV130" s="1328"/>
      <c r="BW130" s="1329"/>
    </row>
    <row r="131" spans="1:126" s="521" customFormat="1" ht="19.5" customHeight="1">
      <c r="A131" s="548" t="s">
        <v>235</v>
      </c>
      <c r="B131" s="1332"/>
      <c r="C131" s="1326"/>
      <c r="D131" s="1326"/>
      <c r="E131" s="1359"/>
      <c r="F131" s="1003" t="s">
        <v>99</v>
      </c>
      <c r="G131" s="550" t="e">
        <f>ROUNDDOWN(G$97*G130,0)</f>
        <v>#DIV/0!</v>
      </c>
      <c r="H131" s="550" t="e">
        <f t="shared" ref="H131:I131" si="538">ROUNDDOWN(H$97*H130,0)</f>
        <v>#DIV/0!</v>
      </c>
      <c r="I131" s="550" t="e">
        <f t="shared" si="538"/>
        <v>#DIV/0!</v>
      </c>
      <c r="J131" s="550">
        <f>ROUNDDOWN(J$7*J130,0)</f>
        <v>0</v>
      </c>
      <c r="K131" s="570"/>
      <c r="L131" s="550"/>
      <c r="M131" s="550"/>
      <c r="N131" s="550"/>
      <c r="O131" s="555" t="e">
        <f t="shared" si="388"/>
        <v>#DIV/0!</v>
      </c>
      <c r="P131" s="550">
        <f>P$99*P130</f>
        <v>0</v>
      </c>
      <c r="Q131" s="550">
        <f t="shared" ref="Q131" si="539">Q$99*Q130</f>
        <v>0</v>
      </c>
      <c r="R131" s="559"/>
      <c r="S131" s="535" t="e">
        <f t="shared" si="394"/>
        <v>#DIV/0!</v>
      </c>
      <c r="T131" s="1070" t="s">
        <v>99</v>
      </c>
      <c r="U131" s="1086">
        <f>U130*U$99</f>
        <v>0</v>
      </c>
      <c r="V131" s="1090">
        <f>V130*V$99</f>
        <v>0</v>
      </c>
      <c r="W131" s="1090">
        <f>W130*W$99</f>
        <v>0</v>
      </c>
      <c r="X131" s="1090"/>
      <c r="Y131" s="1090"/>
      <c r="Z131" s="1090"/>
      <c r="AA131" s="1090">
        <f>AA130*AA$99</f>
        <v>0</v>
      </c>
      <c r="AB131" s="1090">
        <f>AB130*AB$99</f>
        <v>0</v>
      </c>
      <c r="AC131" s="1090"/>
      <c r="AD131" s="1090">
        <f t="shared" ref="AD131:AI131" si="540">AD130*AD$99</f>
        <v>0</v>
      </c>
      <c r="AE131" s="1090">
        <f t="shared" si="540"/>
        <v>0</v>
      </c>
      <c r="AF131" s="1090">
        <f t="shared" si="540"/>
        <v>0</v>
      </c>
      <c r="AG131" s="1090">
        <f t="shared" si="540"/>
        <v>0</v>
      </c>
      <c r="AH131" s="1090">
        <f t="shared" si="540"/>
        <v>0</v>
      </c>
      <c r="AI131" s="1090">
        <f t="shared" si="540"/>
        <v>0</v>
      </c>
      <c r="AJ131" s="1090"/>
      <c r="AK131" s="1090">
        <f t="shared" ref="AK131:AR131" si="541">AK130*AK$99</f>
        <v>0</v>
      </c>
      <c r="AL131" s="1090">
        <f t="shared" si="541"/>
        <v>0</v>
      </c>
      <c r="AM131" s="1090">
        <f t="shared" si="541"/>
        <v>0</v>
      </c>
      <c r="AN131" s="1090">
        <f t="shared" si="541"/>
        <v>0</v>
      </c>
      <c r="AO131" s="1090">
        <f t="shared" si="541"/>
        <v>0</v>
      </c>
      <c r="AP131" s="1090">
        <f t="shared" si="541"/>
        <v>0</v>
      </c>
      <c r="AQ131" s="1090">
        <f t="shared" si="541"/>
        <v>0</v>
      </c>
      <c r="AR131" s="1090">
        <f t="shared" si="541"/>
        <v>0</v>
      </c>
      <c r="AS131" s="1090"/>
      <c r="AT131" s="1090"/>
      <c r="AU131" s="1090"/>
      <c r="AV131" s="1090"/>
      <c r="AW131" s="1090"/>
      <c r="AX131" s="1090"/>
      <c r="AY131" s="1090">
        <f t="shared" ref="AY131:BF131" si="542">AY130*AY$99</f>
        <v>0</v>
      </c>
      <c r="AZ131" s="1090">
        <f t="shared" si="542"/>
        <v>0</v>
      </c>
      <c r="BA131" s="1090">
        <f t="shared" si="542"/>
        <v>0</v>
      </c>
      <c r="BB131" s="1090">
        <f t="shared" si="542"/>
        <v>0</v>
      </c>
      <c r="BC131" s="1090">
        <f t="shared" si="542"/>
        <v>0</v>
      </c>
      <c r="BD131" s="1090">
        <f t="shared" si="542"/>
        <v>0</v>
      </c>
      <c r="BE131" s="1090">
        <f t="shared" si="542"/>
        <v>0</v>
      </c>
      <c r="BF131" s="1090">
        <f t="shared" si="542"/>
        <v>0</v>
      </c>
      <c r="BG131" s="1090"/>
      <c r="BH131" s="1090"/>
      <c r="BI131" s="1090"/>
      <c r="BJ131" s="1173">
        <f>BJ130*BJ$100</f>
        <v>0</v>
      </c>
      <c r="BK131" s="531">
        <f t="shared" si="526"/>
        <v>0</v>
      </c>
      <c r="BL131" s="1082"/>
      <c r="BM131" s="518"/>
      <c r="BN131" s="519"/>
      <c r="BO131" s="560">
        <f t="shared" si="389"/>
        <v>0</v>
      </c>
      <c r="BP131" s="654" t="e">
        <f t="shared" si="390"/>
        <v>#DIV/0!</v>
      </c>
      <c r="BQ131" s="560">
        <f t="shared" si="391"/>
        <v>0</v>
      </c>
      <c r="BR131" s="545">
        <f>BR129+BQ131</f>
        <v>0</v>
      </c>
      <c r="BS131" s="616">
        <f>BS129-BR131</f>
        <v>0</v>
      </c>
      <c r="BT131" s="520"/>
      <c r="BU131" s="1268">
        <f>_xlfn.AGGREGATE(9,6,S131,BQ131)</f>
        <v>0</v>
      </c>
      <c r="BV131" s="1328">
        <f>AY131</f>
        <v>0</v>
      </c>
      <c r="BW131" s="1329">
        <f t="shared" ref="BW131" si="543">BU131+BV131</f>
        <v>0</v>
      </c>
    </row>
    <row r="132" spans="1:126" ht="15" customHeight="1">
      <c r="A132" s="648"/>
      <c r="B132" s="1332">
        <f>共同経理課!B132</f>
        <v>0</v>
      </c>
      <c r="C132" s="1326">
        <f>共同経理課!C132</f>
        <v>0</v>
      </c>
      <c r="D132" s="1326">
        <f>共同経理課!J132</f>
        <v>0</v>
      </c>
      <c r="E132" s="1327">
        <f>共同経理課!J132-共同経理課!J133</f>
        <v>0</v>
      </c>
      <c r="F132" s="1004" t="s">
        <v>97</v>
      </c>
      <c r="G132" s="525" t="e">
        <f>ROUNDDOWN($B132*$D132/$C132,3)</f>
        <v>#DIV/0!</v>
      </c>
      <c r="H132" s="525" t="e">
        <f t="shared" ref="H132:I132" si="544">ROUNDDOWN($B132*$D132/$C132,3)</f>
        <v>#DIV/0!</v>
      </c>
      <c r="I132" s="525" t="e">
        <f t="shared" si="544"/>
        <v>#DIV/0!</v>
      </c>
      <c r="J132" s="525"/>
      <c r="K132" s="525" t="e">
        <f t="shared" ref="K132:M132" si="545">ROUNDDOWN($B132*$D132/$C132,3)</f>
        <v>#DIV/0!</v>
      </c>
      <c r="L132" s="525" t="e">
        <f t="shared" si="545"/>
        <v>#DIV/0!</v>
      </c>
      <c r="M132" s="525" t="e">
        <f t="shared" si="545"/>
        <v>#DIV/0!</v>
      </c>
      <c r="N132" s="525"/>
      <c r="O132" s="67" t="e">
        <f t="shared" si="388"/>
        <v>#DIV/0!</v>
      </c>
      <c r="P132" s="54"/>
      <c r="Q132" s="54"/>
      <c r="R132" s="491"/>
      <c r="S132" s="535" t="e">
        <f t="shared" si="394"/>
        <v>#DIV/0!</v>
      </c>
      <c r="T132" s="332" t="s">
        <v>97</v>
      </c>
      <c r="U132" s="1176"/>
      <c r="V132" s="1177"/>
      <c r="W132" s="1177"/>
      <c r="X132" s="1156"/>
      <c r="Y132" s="1156"/>
      <c r="Z132" s="1156"/>
      <c r="AA132" s="1177"/>
      <c r="AB132" s="1177"/>
      <c r="AC132" s="1156"/>
      <c r="AD132" s="1177"/>
      <c r="AE132" s="1177"/>
      <c r="AF132" s="1177"/>
      <c r="AG132" s="1177"/>
      <c r="AH132" s="1177"/>
      <c r="AI132" s="1177"/>
      <c r="AJ132" s="1156"/>
      <c r="AK132" s="1177"/>
      <c r="AL132" s="1177"/>
      <c r="AM132" s="1177"/>
      <c r="AN132" s="1177"/>
      <c r="AO132" s="1177"/>
      <c r="AP132" s="1177"/>
      <c r="AQ132" s="1177"/>
      <c r="AR132" s="1177"/>
      <c r="AS132" s="1156"/>
      <c r="AT132" s="1156"/>
      <c r="AU132" s="1156"/>
      <c r="AV132" s="1156"/>
      <c r="AW132" s="1156"/>
      <c r="AX132" s="1156"/>
      <c r="AY132" s="1177"/>
      <c r="AZ132" s="1177"/>
      <c r="BA132" s="1177"/>
      <c r="BB132" s="1177"/>
      <c r="BC132" s="1177"/>
      <c r="BD132" s="1177"/>
      <c r="BE132" s="1177"/>
      <c r="BF132" s="1177"/>
      <c r="BG132" s="1177"/>
      <c r="BH132" s="1156"/>
      <c r="BI132" s="1156"/>
      <c r="BJ132" s="1177"/>
      <c r="BK132" s="67">
        <f t="shared" ref="BK132:BK133" si="546">SUM(U132:BI132)</f>
        <v>0</v>
      </c>
      <c r="BL132" s="4"/>
      <c r="BM132" s="105"/>
      <c r="BN132" s="224"/>
      <c r="BO132" s="66">
        <f t="shared" si="389"/>
        <v>0</v>
      </c>
      <c r="BP132" s="106" t="e">
        <f t="shared" si="390"/>
        <v>#DIV/0!</v>
      </c>
      <c r="BQ132" s="60">
        <f t="shared" si="391"/>
        <v>0</v>
      </c>
      <c r="BR132" s="2"/>
      <c r="BS132" s="354"/>
      <c r="BT132" s="2">
        <v>3</v>
      </c>
      <c r="BU132" s="1269"/>
      <c r="BV132" s="1328"/>
      <c r="BW132" s="1329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</row>
    <row r="133" spans="1:126" ht="19.5" customHeight="1">
      <c r="A133" s="648" t="s">
        <v>107</v>
      </c>
      <c r="B133" s="1332"/>
      <c r="C133" s="1326"/>
      <c r="D133" s="1326"/>
      <c r="E133" s="1359"/>
      <c r="F133" s="1005" t="s">
        <v>99</v>
      </c>
      <c r="G133" s="550" t="e">
        <f>ROUNDDOWN(G$97*G132,0)</f>
        <v>#DIV/0!</v>
      </c>
      <c r="H133" s="550" t="e">
        <f t="shared" ref="H133:I133" si="547">ROUNDDOWN(H$97*H132,0)</f>
        <v>#DIV/0!</v>
      </c>
      <c r="I133" s="550" t="e">
        <f t="shared" si="547"/>
        <v>#DIV/0!</v>
      </c>
      <c r="J133" s="550">
        <f>ROUNDDOWN(J$7*J132,0)</f>
        <v>0</v>
      </c>
      <c r="K133" s="550"/>
      <c r="L133" s="550"/>
      <c r="M133" s="550"/>
      <c r="N133" s="550"/>
      <c r="O133" s="65" t="e">
        <f t="shared" si="388"/>
        <v>#DIV/0!</v>
      </c>
      <c r="P133" s="226">
        <f>P$9*P132</f>
        <v>0</v>
      </c>
      <c r="Q133" s="226">
        <f t="shared" ref="Q133" si="548">Q$9*Q132</f>
        <v>0</v>
      </c>
      <c r="R133" s="504"/>
      <c r="S133" s="535" t="e">
        <f t="shared" si="394"/>
        <v>#DIV/0!</v>
      </c>
      <c r="T133" s="505" t="s">
        <v>99</v>
      </c>
      <c r="U133" s="1178"/>
      <c r="V133" s="1179"/>
      <c r="W133" s="1179"/>
      <c r="X133" s="1179"/>
      <c r="Y133" s="1179"/>
      <c r="Z133" s="1179"/>
      <c r="AA133" s="1179"/>
      <c r="AB133" s="1179"/>
      <c r="AC133" s="1179"/>
      <c r="AD133" s="1179"/>
      <c r="AE133" s="1179"/>
      <c r="AF133" s="1179"/>
      <c r="AG133" s="1179"/>
      <c r="AH133" s="1179"/>
      <c r="AI133" s="1179"/>
      <c r="AJ133" s="1179"/>
      <c r="AK133" s="1179"/>
      <c r="AL133" s="1179"/>
      <c r="AM133" s="1179"/>
      <c r="AN133" s="1179"/>
      <c r="AO133" s="1179"/>
      <c r="AP133" s="1179"/>
      <c r="AQ133" s="1179"/>
      <c r="AR133" s="1179"/>
      <c r="AS133" s="1179"/>
      <c r="AT133" s="1179"/>
      <c r="AU133" s="1179"/>
      <c r="AV133" s="1179"/>
      <c r="AW133" s="1179"/>
      <c r="AX133" s="1179"/>
      <c r="AY133" s="1179"/>
      <c r="AZ133" s="1179"/>
      <c r="BA133" s="1179"/>
      <c r="BB133" s="1179"/>
      <c r="BC133" s="1179"/>
      <c r="BD133" s="1179"/>
      <c r="BE133" s="1179"/>
      <c r="BF133" s="1179"/>
      <c r="BG133" s="1179"/>
      <c r="BH133" s="1179"/>
      <c r="BI133" s="1179"/>
      <c r="BJ133" s="1179"/>
      <c r="BK133" s="65">
        <f t="shared" si="546"/>
        <v>0</v>
      </c>
      <c r="BL133" s="4"/>
      <c r="BM133" s="105"/>
      <c r="BN133" s="224"/>
      <c r="BO133" s="70">
        <f t="shared" si="389"/>
        <v>0</v>
      </c>
      <c r="BP133" s="108" t="e">
        <f t="shared" si="390"/>
        <v>#DIV/0!</v>
      </c>
      <c r="BQ133" s="560">
        <f t="shared" si="391"/>
        <v>0</v>
      </c>
      <c r="BR133" s="2">
        <f>BR131+BQ133</f>
        <v>0</v>
      </c>
      <c r="BS133" s="354">
        <f>BS131-BR133</f>
        <v>0</v>
      </c>
      <c r="BT133" s="2"/>
      <c r="BU133" s="1268">
        <f>_xlfn.AGGREGATE(9,6,S133,BQ133)</f>
        <v>0</v>
      </c>
      <c r="BV133" s="1328">
        <f>AY133</f>
        <v>0</v>
      </c>
      <c r="BW133" s="1329">
        <f t="shared" ref="BW133" si="549">BU133+BV133</f>
        <v>0</v>
      </c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</row>
    <row r="134" spans="1:126" ht="20.25" customHeight="1">
      <c r="A134" s="1208" t="s">
        <v>108</v>
      </c>
      <c r="B134" s="1279">
        <f>SUM(B126:B133)</f>
        <v>0</v>
      </c>
      <c r="C134" s="1232">
        <f t="shared" ref="C134" si="550">SUM(C126:C131)</f>
        <v>0</v>
      </c>
      <c r="D134" s="1279">
        <f>SUM(D126:D131)</f>
        <v>0</v>
      </c>
      <c r="E134" s="1330">
        <f>SUM(E126:E131)</f>
        <v>0</v>
      </c>
      <c r="F134" s="71" t="s">
        <v>97</v>
      </c>
      <c r="G134" s="72" t="e">
        <f>G126+G128+G130+G132</f>
        <v>#DIV/0!</v>
      </c>
      <c r="H134" s="72" t="e">
        <f t="shared" ref="H134:I135" si="551">H126+H128+H130+H132</f>
        <v>#DIV/0!</v>
      </c>
      <c r="I134" s="72" t="e">
        <f t="shared" si="551"/>
        <v>#DIV/0!</v>
      </c>
      <c r="J134" s="72">
        <f t="shared" ref="J134:K134" si="552">J126+J128+J130+J132</f>
        <v>0</v>
      </c>
      <c r="K134" s="72" t="e">
        <f t="shared" si="552"/>
        <v>#DIV/0!</v>
      </c>
      <c r="L134" s="72" t="e">
        <f t="shared" ref="L134" si="553">L126+L128+L130+L132</f>
        <v>#DIV/0!</v>
      </c>
      <c r="M134" s="72" t="e">
        <f t="shared" ref="M134:N134" si="554">M126+M128+M130+M132</f>
        <v>#DIV/0!</v>
      </c>
      <c r="N134" s="72">
        <f t="shared" si="554"/>
        <v>0</v>
      </c>
      <c r="O134" s="16" t="e">
        <f t="shared" si="388"/>
        <v>#DIV/0!</v>
      </c>
      <c r="P134" s="72">
        <f t="shared" ref="P134:Q135" si="555">P126+P128+P130+P132</f>
        <v>0</v>
      </c>
      <c r="Q134" s="72">
        <f t="shared" si="555"/>
        <v>0</v>
      </c>
      <c r="R134" s="490"/>
      <c r="S134" s="535" t="e">
        <f t="shared" si="394"/>
        <v>#DIV/0!</v>
      </c>
      <c r="T134" s="77" t="s">
        <v>97</v>
      </c>
      <c r="U134" s="13">
        <f t="shared" ref="U134:V134" si="556">U126+U128+U130+U132</f>
        <v>0</v>
      </c>
      <c r="V134" s="72">
        <f t="shared" si="556"/>
        <v>0</v>
      </c>
      <c r="W134" s="72">
        <f t="shared" ref="W134:BI134" si="557">W126+W128+W130+W132</f>
        <v>0</v>
      </c>
      <c r="X134" s="72">
        <f t="shared" si="557"/>
        <v>0</v>
      </c>
      <c r="Y134" s="72">
        <f t="shared" si="557"/>
        <v>0</v>
      </c>
      <c r="Z134" s="72">
        <f t="shared" si="557"/>
        <v>0</v>
      </c>
      <c r="AA134" s="72">
        <f t="shared" si="557"/>
        <v>0</v>
      </c>
      <c r="AB134" s="72">
        <f t="shared" si="557"/>
        <v>0</v>
      </c>
      <c r="AC134" s="72">
        <f t="shared" si="557"/>
        <v>0</v>
      </c>
      <c r="AD134" s="72">
        <f t="shared" si="557"/>
        <v>0</v>
      </c>
      <c r="AE134" s="72">
        <f t="shared" si="557"/>
        <v>0</v>
      </c>
      <c r="AF134" s="72">
        <f t="shared" si="557"/>
        <v>0</v>
      </c>
      <c r="AG134" s="72">
        <f t="shared" si="557"/>
        <v>0</v>
      </c>
      <c r="AH134" s="72">
        <f t="shared" si="557"/>
        <v>0</v>
      </c>
      <c r="AI134" s="72">
        <f t="shared" si="557"/>
        <v>0</v>
      </c>
      <c r="AJ134" s="72">
        <f t="shared" si="557"/>
        <v>0</v>
      </c>
      <c r="AK134" s="72">
        <f t="shared" si="557"/>
        <v>0</v>
      </c>
      <c r="AL134" s="72">
        <f t="shared" si="557"/>
        <v>0</v>
      </c>
      <c r="AM134" s="72">
        <f t="shared" si="557"/>
        <v>0</v>
      </c>
      <c r="AN134" s="72">
        <f t="shared" si="557"/>
        <v>0</v>
      </c>
      <c r="AO134" s="72">
        <f t="shared" si="557"/>
        <v>0</v>
      </c>
      <c r="AP134" s="72">
        <f t="shared" si="557"/>
        <v>0</v>
      </c>
      <c r="AQ134" s="72">
        <f t="shared" si="557"/>
        <v>0</v>
      </c>
      <c r="AR134" s="72">
        <f t="shared" si="557"/>
        <v>0</v>
      </c>
      <c r="AS134" s="72">
        <f t="shared" si="557"/>
        <v>0</v>
      </c>
      <c r="AT134" s="72">
        <f t="shared" si="557"/>
        <v>0</v>
      </c>
      <c r="AU134" s="72">
        <f t="shared" si="557"/>
        <v>0</v>
      </c>
      <c r="AV134" s="72">
        <f t="shared" si="557"/>
        <v>0</v>
      </c>
      <c r="AW134" s="72">
        <f t="shared" si="557"/>
        <v>0</v>
      </c>
      <c r="AX134" s="72">
        <f t="shared" si="557"/>
        <v>0</v>
      </c>
      <c r="AY134" s="72">
        <f t="shared" si="557"/>
        <v>0</v>
      </c>
      <c r="AZ134" s="72">
        <f t="shared" si="557"/>
        <v>0</v>
      </c>
      <c r="BA134" s="72">
        <f t="shared" si="557"/>
        <v>0</v>
      </c>
      <c r="BB134" s="72">
        <f t="shared" si="557"/>
        <v>0</v>
      </c>
      <c r="BC134" s="72">
        <f t="shared" si="557"/>
        <v>0</v>
      </c>
      <c r="BD134" s="72">
        <f t="shared" si="557"/>
        <v>0</v>
      </c>
      <c r="BE134" s="72">
        <f t="shared" si="557"/>
        <v>0</v>
      </c>
      <c r="BF134" s="72">
        <f t="shared" si="557"/>
        <v>0</v>
      </c>
      <c r="BG134" s="72">
        <f t="shared" si="557"/>
        <v>0</v>
      </c>
      <c r="BH134" s="72">
        <f t="shared" si="557"/>
        <v>0</v>
      </c>
      <c r="BI134" s="72">
        <f t="shared" si="557"/>
        <v>0</v>
      </c>
      <c r="BJ134" s="72">
        <f t="shared" ref="BJ134" si="558">BJ126+BJ128+BJ130+BJ132</f>
        <v>0</v>
      </c>
      <c r="BK134" s="16">
        <f>BK126+BK128+BK130+BK132</f>
        <v>0</v>
      </c>
      <c r="BL134" s="4"/>
      <c r="BM134" s="105"/>
      <c r="BN134" s="224"/>
      <c r="BO134" s="57">
        <f t="shared" si="389"/>
        <v>0</v>
      </c>
      <c r="BP134" s="78" t="e">
        <f t="shared" si="390"/>
        <v>#DIV/0!</v>
      </c>
      <c r="BQ134" s="57">
        <f t="shared" si="391"/>
        <v>0</v>
      </c>
      <c r="BR134" s="2"/>
      <c r="BS134" s="354"/>
      <c r="BT134" s="764" t="s">
        <v>402</v>
      </c>
      <c r="BU134" s="1269"/>
      <c r="BV134" s="1328"/>
      <c r="BW134" s="1329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</row>
    <row r="135" spans="1:126" ht="19.5" customHeight="1">
      <c r="A135" s="1209"/>
      <c r="B135" s="1280"/>
      <c r="C135" s="1233"/>
      <c r="D135" s="1280"/>
      <c r="E135" s="1331"/>
      <c r="F135" s="79" t="s">
        <v>99</v>
      </c>
      <c r="G135" s="80" t="e">
        <f>G127+G129+G131+G133</f>
        <v>#DIV/0!</v>
      </c>
      <c r="H135" s="80" t="e">
        <f t="shared" si="551"/>
        <v>#DIV/0!</v>
      </c>
      <c r="I135" s="80" t="e">
        <f t="shared" si="551"/>
        <v>#DIV/0!</v>
      </c>
      <c r="J135" s="80">
        <f t="shared" ref="J135:K135" si="559">J127+J129+J131+J133</f>
        <v>0</v>
      </c>
      <c r="K135" s="80">
        <f t="shared" si="559"/>
        <v>0</v>
      </c>
      <c r="L135" s="80">
        <f t="shared" ref="L135" si="560">L127+L129+L131+L133</f>
        <v>0</v>
      </c>
      <c r="M135" s="80">
        <f t="shared" ref="M135:N135" si="561">M127+M129+M131+M133</f>
        <v>0</v>
      </c>
      <c r="N135" s="80">
        <f t="shared" si="561"/>
        <v>0</v>
      </c>
      <c r="O135" s="43" t="e">
        <f t="shared" si="388"/>
        <v>#DIV/0!</v>
      </c>
      <c r="P135" s="80">
        <f t="shared" si="555"/>
        <v>0</v>
      </c>
      <c r="Q135" s="80">
        <f t="shared" si="555"/>
        <v>0</v>
      </c>
      <c r="R135" s="83">
        <f>R127+R129+R131+R133</f>
        <v>0</v>
      </c>
      <c r="S135" s="535" t="e">
        <f t="shared" si="394"/>
        <v>#DIV/0!</v>
      </c>
      <c r="T135" s="89" t="s">
        <v>99</v>
      </c>
      <c r="U135" s="91">
        <f t="shared" ref="U135:V135" si="562">U127+U129+U131+U133</f>
        <v>0</v>
      </c>
      <c r="V135" s="80">
        <f t="shared" si="562"/>
        <v>0</v>
      </c>
      <c r="W135" s="80">
        <f t="shared" ref="W135:BI135" si="563">W127+W129+W131+W133</f>
        <v>0</v>
      </c>
      <c r="X135" s="80">
        <f t="shared" si="563"/>
        <v>0</v>
      </c>
      <c r="Y135" s="80">
        <f t="shared" si="563"/>
        <v>0</v>
      </c>
      <c r="Z135" s="80">
        <f t="shared" si="563"/>
        <v>0</v>
      </c>
      <c r="AA135" s="80">
        <f t="shared" si="563"/>
        <v>0</v>
      </c>
      <c r="AB135" s="80">
        <f t="shared" si="563"/>
        <v>0</v>
      </c>
      <c r="AC135" s="80">
        <f t="shared" si="563"/>
        <v>0</v>
      </c>
      <c r="AD135" s="80">
        <f t="shared" si="563"/>
        <v>0</v>
      </c>
      <c r="AE135" s="80">
        <f t="shared" si="563"/>
        <v>0</v>
      </c>
      <c r="AF135" s="80">
        <f t="shared" si="563"/>
        <v>0</v>
      </c>
      <c r="AG135" s="80">
        <f t="shared" si="563"/>
        <v>0</v>
      </c>
      <c r="AH135" s="80">
        <f t="shared" si="563"/>
        <v>0</v>
      </c>
      <c r="AI135" s="80">
        <f t="shared" si="563"/>
        <v>0</v>
      </c>
      <c r="AJ135" s="80">
        <f t="shared" si="563"/>
        <v>0</v>
      </c>
      <c r="AK135" s="80">
        <f t="shared" si="563"/>
        <v>0</v>
      </c>
      <c r="AL135" s="80">
        <f t="shared" si="563"/>
        <v>0</v>
      </c>
      <c r="AM135" s="80">
        <f t="shared" si="563"/>
        <v>0</v>
      </c>
      <c r="AN135" s="80">
        <f t="shared" si="563"/>
        <v>0</v>
      </c>
      <c r="AO135" s="80">
        <f t="shared" si="563"/>
        <v>0</v>
      </c>
      <c r="AP135" s="80">
        <f t="shared" si="563"/>
        <v>0</v>
      </c>
      <c r="AQ135" s="80">
        <f t="shared" si="563"/>
        <v>0</v>
      </c>
      <c r="AR135" s="80">
        <f t="shared" si="563"/>
        <v>0</v>
      </c>
      <c r="AS135" s="80">
        <f t="shared" si="563"/>
        <v>0</v>
      </c>
      <c r="AT135" s="80">
        <f t="shared" si="563"/>
        <v>0</v>
      </c>
      <c r="AU135" s="80">
        <f t="shared" si="563"/>
        <v>0</v>
      </c>
      <c r="AV135" s="80">
        <f t="shared" si="563"/>
        <v>0</v>
      </c>
      <c r="AW135" s="80">
        <f t="shared" si="563"/>
        <v>0</v>
      </c>
      <c r="AX135" s="80">
        <f t="shared" si="563"/>
        <v>0</v>
      </c>
      <c r="AY135" s="80">
        <f t="shared" si="563"/>
        <v>0</v>
      </c>
      <c r="AZ135" s="80">
        <f t="shared" si="563"/>
        <v>0</v>
      </c>
      <c r="BA135" s="80">
        <f t="shared" si="563"/>
        <v>0</v>
      </c>
      <c r="BB135" s="80">
        <f t="shared" si="563"/>
        <v>0</v>
      </c>
      <c r="BC135" s="80">
        <f t="shared" si="563"/>
        <v>0</v>
      </c>
      <c r="BD135" s="80">
        <f t="shared" si="563"/>
        <v>0</v>
      </c>
      <c r="BE135" s="80">
        <f t="shared" si="563"/>
        <v>0</v>
      </c>
      <c r="BF135" s="80">
        <f t="shared" si="563"/>
        <v>0</v>
      </c>
      <c r="BG135" s="80">
        <f t="shared" si="563"/>
        <v>0</v>
      </c>
      <c r="BH135" s="80">
        <f t="shared" si="563"/>
        <v>0</v>
      </c>
      <c r="BI135" s="80">
        <f t="shared" si="563"/>
        <v>0</v>
      </c>
      <c r="BJ135" s="80">
        <f t="shared" ref="BJ135" si="564">BJ127+BJ129+BJ131+BJ133</f>
        <v>0</v>
      </c>
      <c r="BK135" s="43">
        <f>BK127+BK129+BK131+BK133</f>
        <v>0</v>
      </c>
      <c r="BL135" s="4"/>
      <c r="BM135" s="105"/>
      <c r="BN135" s="224"/>
      <c r="BO135" s="70">
        <f t="shared" si="389"/>
        <v>0</v>
      </c>
      <c r="BP135" s="92" t="e">
        <f t="shared" si="390"/>
        <v>#DIV/0!</v>
      </c>
      <c r="BQ135" s="70">
        <f t="shared" si="391"/>
        <v>0</v>
      </c>
      <c r="BR135" s="1092" t="str">
        <f>IF(BR133=BQ135,"○","×")</f>
        <v>○</v>
      </c>
      <c r="BS135" s="2"/>
      <c r="BT135" s="2"/>
      <c r="BU135" s="1355">
        <f>_xlfn.AGGREGATE(9,6,S135,BQ135)</f>
        <v>0</v>
      </c>
      <c r="BV135" s="1355">
        <f>AY135</f>
        <v>0</v>
      </c>
      <c r="BW135" s="1355">
        <f t="shared" ref="BW135" si="565">BU135+BV135</f>
        <v>0</v>
      </c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</row>
    <row r="136" spans="1:126" s="48" customFormat="1" ht="15" customHeight="1">
      <c r="A136" s="506"/>
      <c r="B136" s="1281">
        <f>B108+B116+B124+B134</f>
        <v>0</v>
      </c>
      <c r="C136" s="1283">
        <f t="shared" ref="C136:D136" si="566">C108+C116+C124+C134</f>
        <v>0</v>
      </c>
      <c r="D136" s="1281">
        <f t="shared" si="566"/>
        <v>0</v>
      </c>
      <c r="E136" s="1324">
        <f>E108+E116+E124+E134</f>
        <v>0</v>
      </c>
      <c r="F136" s="507" t="s">
        <v>97</v>
      </c>
      <c r="G136" s="198" t="e">
        <f t="shared" ref="G136:I136" si="567">G108+G116+G124+G134</f>
        <v>#DIV/0!</v>
      </c>
      <c r="H136" s="198" t="e">
        <f t="shared" si="567"/>
        <v>#DIV/0!</v>
      </c>
      <c r="I136" s="113" t="e">
        <f t="shared" si="567"/>
        <v>#DIV/0!</v>
      </c>
      <c r="J136" s="113">
        <f t="shared" ref="J136:K136" si="568">J108+J116+J124+J134</f>
        <v>0</v>
      </c>
      <c r="K136" s="113" t="e">
        <f t="shared" si="568"/>
        <v>#DIV/0!</v>
      </c>
      <c r="L136" s="113" t="e">
        <f t="shared" ref="L136" si="569">L108+L116+L124+L134</f>
        <v>#DIV/0!</v>
      </c>
      <c r="M136" s="113" t="e">
        <f t="shared" ref="M136:N136" si="570">M108+M116+M124+M134</f>
        <v>#DIV/0!</v>
      </c>
      <c r="N136" s="113">
        <f t="shared" si="570"/>
        <v>0</v>
      </c>
      <c r="O136" s="16" t="e">
        <f t="shared" si="388"/>
        <v>#DIV/0!</v>
      </c>
      <c r="P136" s="198">
        <f t="shared" ref="P136:R137" si="571">P108+P116+P124+P134</f>
        <v>0</v>
      </c>
      <c r="Q136" s="198">
        <f t="shared" ref="Q136" si="572">Q108+Q116+Q124+Q134</f>
        <v>0</v>
      </c>
      <c r="R136" s="508">
        <f t="shared" si="571"/>
        <v>0</v>
      </c>
      <c r="S136" s="535" t="e">
        <f t="shared" si="394"/>
        <v>#DIV/0!</v>
      </c>
      <c r="T136" s="509" t="s">
        <v>97</v>
      </c>
      <c r="U136" s="510">
        <f t="shared" ref="U136:U137" si="573">U108+U116+U124+U134</f>
        <v>0</v>
      </c>
      <c r="V136" s="198">
        <f>V108+V116+V124+V134</f>
        <v>0</v>
      </c>
      <c r="W136" s="198">
        <f t="shared" ref="W136:BI136" si="574">W108+W116+W124+W134</f>
        <v>0</v>
      </c>
      <c r="X136" s="198">
        <f t="shared" si="574"/>
        <v>0</v>
      </c>
      <c r="Y136" s="198">
        <f t="shared" si="574"/>
        <v>0</v>
      </c>
      <c r="Z136" s="198">
        <f t="shared" si="574"/>
        <v>0</v>
      </c>
      <c r="AA136" s="198">
        <f t="shared" si="574"/>
        <v>0</v>
      </c>
      <c r="AB136" s="198">
        <f t="shared" si="574"/>
        <v>0</v>
      </c>
      <c r="AC136" s="198">
        <f t="shared" si="574"/>
        <v>0</v>
      </c>
      <c r="AD136" s="198">
        <f t="shared" si="574"/>
        <v>0</v>
      </c>
      <c r="AE136" s="198">
        <f t="shared" si="574"/>
        <v>0</v>
      </c>
      <c r="AF136" s="198">
        <f t="shared" si="574"/>
        <v>0</v>
      </c>
      <c r="AG136" s="198">
        <f t="shared" si="574"/>
        <v>0</v>
      </c>
      <c r="AH136" s="198">
        <f t="shared" si="574"/>
        <v>0</v>
      </c>
      <c r="AI136" s="198">
        <f t="shared" si="574"/>
        <v>0</v>
      </c>
      <c r="AJ136" s="198">
        <f t="shared" si="574"/>
        <v>0</v>
      </c>
      <c r="AK136" s="198">
        <f t="shared" si="574"/>
        <v>0</v>
      </c>
      <c r="AL136" s="198">
        <f t="shared" si="574"/>
        <v>0</v>
      </c>
      <c r="AM136" s="198">
        <f t="shared" si="574"/>
        <v>0</v>
      </c>
      <c r="AN136" s="198">
        <f t="shared" si="574"/>
        <v>0</v>
      </c>
      <c r="AO136" s="198">
        <f t="shared" si="574"/>
        <v>0</v>
      </c>
      <c r="AP136" s="198">
        <f t="shared" si="574"/>
        <v>0</v>
      </c>
      <c r="AQ136" s="198">
        <f t="shared" si="574"/>
        <v>0</v>
      </c>
      <c r="AR136" s="198">
        <f t="shared" si="574"/>
        <v>0</v>
      </c>
      <c r="AS136" s="198">
        <f t="shared" si="574"/>
        <v>0</v>
      </c>
      <c r="AT136" s="198">
        <f t="shared" si="574"/>
        <v>0</v>
      </c>
      <c r="AU136" s="198">
        <f t="shared" si="574"/>
        <v>0</v>
      </c>
      <c r="AV136" s="198">
        <f t="shared" si="574"/>
        <v>0</v>
      </c>
      <c r="AW136" s="198">
        <f t="shared" si="574"/>
        <v>0</v>
      </c>
      <c r="AX136" s="198">
        <f t="shared" si="574"/>
        <v>0</v>
      </c>
      <c r="AY136" s="198">
        <f t="shared" si="574"/>
        <v>0</v>
      </c>
      <c r="AZ136" s="198">
        <f t="shared" si="574"/>
        <v>0</v>
      </c>
      <c r="BA136" s="198">
        <f t="shared" si="574"/>
        <v>0</v>
      </c>
      <c r="BB136" s="198">
        <f t="shared" si="574"/>
        <v>0</v>
      </c>
      <c r="BC136" s="198">
        <f t="shared" si="574"/>
        <v>0</v>
      </c>
      <c r="BD136" s="198">
        <f t="shared" si="574"/>
        <v>0</v>
      </c>
      <c r="BE136" s="198">
        <f t="shared" si="574"/>
        <v>0</v>
      </c>
      <c r="BF136" s="198">
        <f t="shared" si="574"/>
        <v>0</v>
      </c>
      <c r="BG136" s="198">
        <f t="shared" si="574"/>
        <v>0</v>
      </c>
      <c r="BH136" s="198">
        <f t="shared" si="574"/>
        <v>0</v>
      </c>
      <c r="BI136" s="198">
        <f t="shared" si="574"/>
        <v>0</v>
      </c>
      <c r="BJ136" s="198">
        <f t="shared" ref="BJ136" si="575">BJ108+BJ116+BJ124+BJ134</f>
        <v>0</v>
      </c>
      <c r="BK136" s="16">
        <f t="shared" ref="BK136" si="576">BK108+BK116+BK124+BK134</f>
        <v>0</v>
      </c>
      <c r="BL136" s="4"/>
      <c r="BM136" s="105"/>
      <c r="BN136" s="224"/>
      <c r="BO136" s="57">
        <f t="shared" si="389"/>
        <v>0</v>
      </c>
      <c r="BP136" s="78" t="e">
        <f t="shared" si="390"/>
        <v>#DIV/0!</v>
      </c>
      <c r="BQ136" s="66">
        <f t="shared" si="391"/>
        <v>0</v>
      </c>
      <c r="BR136" s="123"/>
      <c r="BS136" s="123"/>
      <c r="BT136" s="123"/>
      <c r="BU136" s="1355"/>
      <c r="BV136" s="1355"/>
      <c r="BW136" s="1355"/>
    </row>
    <row r="137" spans="1:126" s="48" customFormat="1" ht="26.25" customHeight="1">
      <c r="A137" s="218" t="s">
        <v>109</v>
      </c>
      <c r="B137" s="1282"/>
      <c r="C137" s="1284"/>
      <c r="D137" s="1282"/>
      <c r="E137" s="1325"/>
      <c r="F137" s="973" t="s">
        <v>99</v>
      </c>
      <c r="G137" s="975" t="e">
        <f>G109+G117+G125+G135</f>
        <v>#DIV/0!</v>
      </c>
      <c r="H137" s="975" t="e">
        <f t="shared" ref="H137:I137" si="577">H109+H117+H125+H135</f>
        <v>#DIV/0!</v>
      </c>
      <c r="I137" s="975" t="e">
        <f t="shared" si="577"/>
        <v>#DIV/0!</v>
      </c>
      <c r="J137" s="975">
        <f t="shared" ref="J137:K137" si="578">J109+J117+J125+J135</f>
        <v>0</v>
      </c>
      <c r="K137" s="975">
        <f t="shared" si="578"/>
        <v>0</v>
      </c>
      <c r="L137" s="975">
        <f t="shared" ref="L137" si="579">L109+L117+L125+L135</f>
        <v>0</v>
      </c>
      <c r="M137" s="975">
        <f t="shared" ref="M137:N137" si="580">M109+M117+M125+M135</f>
        <v>0</v>
      </c>
      <c r="N137" s="975">
        <f t="shared" si="580"/>
        <v>0</v>
      </c>
      <c r="O137" s="65" t="e">
        <f t="shared" si="388"/>
        <v>#DIV/0!</v>
      </c>
      <c r="P137" s="975">
        <f t="shared" ref="P137:Q137" si="581">P109+P117+P125+P135</f>
        <v>0</v>
      </c>
      <c r="Q137" s="975">
        <f t="shared" si="581"/>
        <v>0</v>
      </c>
      <c r="R137" s="977">
        <f t="shared" si="571"/>
        <v>0</v>
      </c>
      <c r="S137" s="535" t="e">
        <f t="shared" si="394"/>
        <v>#DIV/0!</v>
      </c>
      <c r="T137" s="978" t="s">
        <v>99</v>
      </c>
      <c r="U137" s="979">
        <f t="shared" si="573"/>
        <v>0</v>
      </c>
      <c r="V137" s="975">
        <f>V109+V117+V125+V135</f>
        <v>0</v>
      </c>
      <c r="W137" s="975">
        <f t="shared" ref="W137:BI137" si="582">W109+W117+W125+W135</f>
        <v>0</v>
      </c>
      <c r="X137" s="975">
        <f t="shared" si="582"/>
        <v>0</v>
      </c>
      <c r="Y137" s="975">
        <f t="shared" si="582"/>
        <v>0</v>
      </c>
      <c r="Z137" s="975">
        <f t="shared" si="582"/>
        <v>0</v>
      </c>
      <c r="AA137" s="975">
        <f t="shared" si="582"/>
        <v>0</v>
      </c>
      <c r="AB137" s="975">
        <f t="shared" si="582"/>
        <v>0</v>
      </c>
      <c r="AC137" s="975">
        <f t="shared" si="582"/>
        <v>0</v>
      </c>
      <c r="AD137" s="975">
        <f t="shared" si="582"/>
        <v>0</v>
      </c>
      <c r="AE137" s="975">
        <f t="shared" si="582"/>
        <v>0</v>
      </c>
      <c r="AF137" s="975">
        <f t="shared" si="582"/>
        <v>0</v>
      </c>
      <c r="AG137" s="975">
        <f t="shared" si="582"/>
        <v>0</v>
      </c>
      <c r="AH137" s="975">
        <f t="shared" si="582"/>
        <v>0</v>
      </c>
      <c r="AI137" s="975">
        <f t="shared" si="582"/>
        <v>0</v>
      </c>
      <c r="AJ137" s="975">
        <f t="shared" si="582"/>
        <v>0</v>
      </c>
      <c r="AK137" s="975">
        <f t="shared" si="582"/>
        <v>0</v>
      </c>
      <c r="AL137" s="975">
        <f t="shared" si="582"/>
        <v>0</v>
      </c>
      <c r="AM137" s="975">
        <f t="shared" si="582"/>
        <v>0</v>
      </c>
      <c r="AN137" s="975">
        <f t="shared" si="582"/>
        <v>0</v>
      </c>
      <c r="AO137" s="975">
        <f t="shared" si="582"/>
        <v>0</v>
      </c>
      <c r="AP137" s="975">
        <f t="shared" si="582"/>
        <v>0</v>
      </c>
      <c r="AQ137" s="975">
        <f t="shared" si="582"/>
        <v>0</v>
      </c>
      <c r="AR137" s="975">
        <f t="shared" si="582"/>
        <v>0</v>
      </c>
      <c r="AS137" s="975">
        <f t="shared" si="582"/>
        <v>0</v>
      </c>
      <c r="AT137" s="975">
        <f t="shared" si="582"/>
        <v>0</v>
      </c>
      <c r="AU137" s="975">
        <f t="shared" si="582"/>
        <v>0</v>
      </c>
      <c r="AV137" s="975">
        <f t="shared" si="582"/>
        <v>0</v>
      </c>
      <c r="AW137" s="975">
        <f t="shared" si="582"/>
        <v>0</v>
      </c>
      <c r="AX137" s="975">
        <f t="shared" si="582"/>
        <v>0</v>
      </c>
      <c r="AY137" s="975">
        <f t="shared" si="582"/>
        <v>0</v>
      </c>
      <c r="AZ137" s="975">
        <f t="shared" si="582"/>
        <v>0</v>
      </c>
      <c r="BA137" s="975">
        <f t="shared" si="582"/>
        <v>0</v>
      </c>
      <c r="BB137" s="975">
        <f t="shared" si="582"/>
        <v>0</v>
      </c>
      <c r="BC137" s="975">
        <f t="shared" si="582"/>
        <v>0</v>
      </c>
      <c r="BD137" s="975">
        <f t="shared" si="582"/>
        <v>0</v>
      </c>
      <c r="BE137" s="975">
        <f t="shared" si="582"/>
        <v>0</v>
      </c>
      <c r="BF137" s="975">
        <f t="shared" si="582"/>
        <v>0</v>
      </c>
      <c r="BG137" s="975">
        <f t="shared" si="582"/>
        <v>0</v>
      </c>
      <c r="BH137" s="975">
        <f t="shared" si="582"/>
        <v>0</v>
      </c>
      <c r="BI137" s="975">
        <f t="shared" si="582"/>
        <v>0</v>
      </c>
      <c r="BJ137" s="975">
        <f t="shared" ref="BJ137" si="583">BJ109+BJ117+BJ125+BJ135</f>
        <v>0</v>
      </c>
      <c r="BK137" s="65">
        <f t="shared" ref="BK137" si="584">BK109+BK117+BK125+BK135</f>
        <v>0</v>
      </c>
      <c r="BL137" s="4"/>
      <c r="BM137" s="105"/>
      <c r="BN137" s="224"/>
      <c r="BO137" s="93">
        <f t="shared" si="389"/>
        <v>0</v>
      </c>
      <c r="BP137" s="133" t="e">
        <f t="shared" si="390"/>
        <v>#DIV/0!</v>
      </c>
      <c r="BQ137" s="70">
        <f t="shared" si="391"/>
        <v>0</v>
      </c>
      <c r="BR137" s="219" t="str">
        <f>IF(BR131=BQ137,"○","×")</f>
        <v>○</v>
      </c>
      <c r="BS137" s="123"/>
      <c r="BT137" s="123"/>
      <c r="BU137" s="1083">
        <f>SUBTOTAL(9,BU103:BU136)</f>
        <v>0</v>
      </c>
      <c r="BV137" s="1083">
        <f>SUBTOTAL(9,BV103:BV136)</f>
        <v>0</v>
      </c>
      <c r="BW137" s="1083">
        <f>BU137+BV137</f>
        <v>0</v>
      </c>
    </row>
    <row r="138" spans="1:126" s="418" customFormat="1" ht="19.95" customHeight="1">
      <c r="A138" s="498"/>
      <c r="B138" s="417"/>
      <c r="C138" s="417"/>
      <c r="D138" s="417"/>
      <c r="F138" s="1018" t="s">
        <v>325</v>
      </c>
      <c r="G138" s="1010"/>
      <c r="H138" s="1010"/>
      <c r="I138" s="1010"/>
      <c r="J138" s="1010"/>
      <c r="K138" s="1012"/>
      <c r="L138" s="1012"/>
      <c r="M138" s="1012"/>
      <c r="N138" s="1012"/>
      <c r="O138" s="1013"/>
      <c r="P138" s="1010"/>
      <c r="Q138" s="1010"/>
      <c r="R138" s="1010"/>
      <c r="S138" s="1010"/>
      <c r="T138" s="1014" t="s">
        <v>99</v>
      </c>
      <c r="U138" s="1010"/>
      <c r="V138" s="1010"/>
      <c r="W138" s="1010"/>
      <c r="X138" s="1010"/>
      <c r="Y138" s="1010"/>
      <c r="Z138" s="1010"/>
      <c r="AA138" s="1010"/>
      <c r="AB138" s="1010"/>
      <c r="AC138" s="1010"/>
      <c r="AD138" s="1010"/>
      <c r="AE138" s="1010"/>
      <c r="AF138" s="1010"/>
      <c r="AG138" s="1010"/>
      <c r="AH138" s="1010"/>
      <c r="AI138" s="1010"/>
      <c r="AJ138" s="1010"/>
      <c r="AK138" s="1010"/>
      <c r="AL138" s="1010"/>
      <c r="AM138" s="1010"/>
      <c r="AN138" s="1010"/>
      <c r="AO138" s="1010"/>
      <c r="AP138" s="1010"/>
      <c r="AQ138" s="1010"/>
      <c r="AR138" s="1010"/>
      <c r="AS138" s="1010"/>
      <c r="AT138" s="1010"/>
      <c r="AU138" s="1010"/>
      <c r="AV138" s="1010"/>
      <c r="AW138" s="1010"/>
      <c r="AX138" s="1010"/>
      <c r="AY138" s="1010"/>
      <c r="AZ138" s="1010"/>
      <c r="BA138" s="1010"/>
      <c r="BB138" s="1010"/>
      <c r="BC138" s="1010"/>
      <c r="BD138" s="1010"/>
      <c r="BE138" s="1010"/>
      <c r="BF138" s="1010"/>
      <c r="BG138" s="1010"/>
      <c r="BH138" s="1010"/>
      <c r="BI138" s="1010"/>
      <c r="BJ138" s="1010"/>
      <c r="BK138" s="1015"/>
      <c r="BL138" s="1016"/>
      <c r="BM138" s="420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</row>
    <row r="139" spans="1:126" s="418" customFormat="1" ht="19.95" customHeight="1">
      <c r="A139" s="423"/>
      <c r="B139" s="417"/>
      <c r="C139" s="417"/>
      <c r="D139" s="417"/>
      <c r="F139" s="1018" t="s">
        <v>326</v>
      </c>
      <c r="G139" s="1010" t="e">
        <f t="shared" ref="G139:L139" si="585">G137-G138</f>
        <v>#DIV/0!</v>
      </c>
      <c r="H139" s="1010" t="e">
        <f t="shared" si="585"/>
        <v>#DIV/0!</v>
      </c>
      <c r="I139" s="1010" t="e">
        <f t="shared" si="585"/>
        <v>#DIV/0!</v>
      </c>
      <c r="J139" s="1010">
        <f t="shared" si="585"/>
        <v>0</v>
      </c>
      <c r="K139" s="1010">
        <f t="shared" si="585"/>
        <v>0</v>
      </c>
      <c r="L139" s="1010">
        <f t="shared" si="585"/>
        <v>0</v>
      </c>
      <c r="M139" s="1010">
        <f t="shared" ref="M139:N139" si="586">M137-M138</f>
        <v>0</v>
      </c>
      <c r="N139" s="1010">
        <f t="shared" si="586"/>
        <v>0</v>
      </c>
      <c r="O139" s="1013" t="e">
        <f>SUM(G139:M139)</f>
        <v>#DIV/0!</v>
      </c>
      <c r="P139" s="1010">
        <f t="shared" ref="P139:R139" si="587">P137-P138</f>
        <v>0</v>
      </c>
      <c r="Q139" s="1010">
        <f t="shared" ref="Q139" si="588">Q137-Q138</f>
        <v>0</v>
      </c>
      <c r="R139" s="1010">
        <f t="shared" si="587"/>
        <v>0</v>
      </c>
      <c r="S139" s="1010" t="e">
        <f>SUM(O139:R139)</f>
        <v>#DIV/0!</v>
      </c>
      <c r="T139" s="1014" t="s">
        <v>326</v>
      </c>
      <c r="U139" s="1011">
        <f t="shared" ref="U139:BI139" si="589">U137-U138</f>
        <v>0</v>
      </c>
      <c r="V139" s="1011">
        <f t="shared" si="589"/>
        <v>0</v>
      </c>
      <c r="W139" s="1011">
        <f t="shared" si="589"/>
        <v>0</v>
      </c>
      <c r="X139" s="1011">
        <f t="shared" si="589"/>
        <v>0</v>
      </c>
      <c r="Y139" s="1011">
        <f t="shared" si="589"/>
        <v>0</v>
      </c>
      <c r="Z139" s="1011">
        <f t="shared" si="589"/>
        <v>0</v>
      </c>
      <c r="AA139" s="1011">
        <f t="shared" si="589"/>
        <v>0</v>
      </c>
      <c r="AB139" s="1011">
        <f t="shared" si="589"/>
        <v>0</v>
      </c>
      <c r="AC139" s="1011">
        <f t="shared" si="589"/>
        <v>0</v>
      </c>
      <c r="AD139" s="1011">
        <f t="shared" si="589"/>
        <v>0</v>
      </c>
      <c r="AE139" s="1011">
        <f t="shared" si="589"/>
        <v>0</v>
      </c>
      <c r="AF139" s="1011">
        <f t="shared" si="589"/>
        <v>0</v>
      </c>
      <c r="AG139" s="1011">
        <f t="shared" si="589"/>
        <v>0</v>
      </c>
      <c r="AH139" s="1011">
        <f t="shared" si="589"/>
        <v>0</v>
      </c>
      <c r="AI139" s="1011">
        <f t="shared" si="589"/>
        <v>0</v>
      </c>
      <c r="AJ139" s="1011">
        <f t="shared" si="589"/>
        <v>0</v>
      </c>
      <c r="AK139" s="1011">
        <f t="shared" si="589"/>
        <v>0</v>
      </c>
      <c r="AL139" s="1011">
        <f t="shared" si="589"/>
        <v>0</v>
      </c>
      <c r="AM139" s="1011">
        <f t="shared" si="589"/>
        <v>0</v>
      </c>
      <c r="AN139" s="1011">
        <f t="shared" si="589"/>
        <v>0</v>
      </c>
      <c r="AO139" s="1011">
        <f t="shared" si="589"/>
        <v>0</v>
      </c>
      <c r="AP139" s="1011">
        <f t="shared" si="589"/>
        <v>0</v>
      </c>
      <c r="AQ139" s="1011">
        <f t="shared" si="589"/>
        <v>0</v>
      </c>
      <c r="AR139" s="1011">
        <f t="shared" si="589"/>
        <v>0</v>
      </c>
      <c r="AS139" s="1011">
        <f t="shared" si="589"/>
        <v>0</v>
      </c>
      <c r="AT139" s="1011">
        <f t="shared" si="589"/>
        <v>0</v>
      </c>
      <c r="AU139" s="1011">
        <f t="shared" si="589"/>
        <v>0</v>
      </c>
      <c r="AV139" s="1011">
        <f t="shared" si="589"/>
        <v>0</v>
      </c>
      <c r="AW139" s="1011">
        <f t="shared" si="589"/>
        <v>0</v>
      </c>
      <c r="AX139" s="1011">
        <f t="shared" si="589"/>
        <v>0</v>
      </c>
      <c r="AY139" s="1011">
        <f t="shared" si="589"/>
        <v>0</v>
      </c>
      <c r="AZ139" s="1011">
        <f t="shared" si="589"/>
        <v>0</v>
      </c>
      <c r="BA139" s="1011">
        <f t="shared" si="589"/>
        <v>0</v>
      </c>
      <c r="BB139" s="1011">
        <f t="shared" si="589"/>
        <v>0</v>
      </c>
      <c r="BC139" s="1011">
        <f t="shared" si="589"/>
        <v>0</v>
      </c>
      <c r="BD139" s="1011">
        <f t="shared" si="589"/>
        <v>0</v>
      </c>
      <c r="BE139" s="1011">
        <f t="shared" si="589"/>
        <v>0</v>
      </c>
      <c r="BF139" s="1011">
        <f t="shared" si="589"/>
        <v>0</v>
      </c>
      <c r="BG139" s="1011">
        <f t="shared" si="589"/>
        <v>0</v>
      </c>
      <c r="BH139" s="1011">
        <f t="shared" si="589"/>
        <v>0</v>
      </c>
      <c r="BI139" s="1011">
        <f t="shared" si="589"/>
        <v>0</v>
      </c>
      <c r="BJ139" s="1011">
        <f t="shared" ref="BJ139" si="590">BJ137-BJ138</f>
        <v>0</v>
      </c>
      <c r="BK139" s="1014">
        <f>SUM(U139:BI139)</f>
        <v>0</v>
      </c>
      <c r="BL139" s="1017" t="e">
        <f>S139+BK139</f>
        <v>#DIV/0!</v>
      </c>
      <c r="BM139" s="420"/>
      <c r="BN139" s="135"/>
      <c r="BO139" s="135"/>
      <c r="BP139" s="135"/>
      <c r="BQ139" s="420"/>
      <c r="BR139" s="135"/>
      <c r="BS139" s="135"/>
      <c r="BT139" s="135"/>
      <c r="BU139" s="135"/>
      <c r="BV139" s="135"/>
      <c r="BW139" s="135"/>
    </row>
    <row r="140" spans="1:126" s="5" customFormat="1" ht="24.75" customHeight="1">
      <c r="A140" s="1236" t="s">
        <v>208</v>
      </c>
      <c r="B140" s="1236"/>
      <c r="C140" s="1236"/>
      <c r="D140" s="1236"/>
      <c r="E140" s="1236"/>
      <c r="F140" s="674"/>
      <c r="G140" s="954"/>
      <c r="H140" s="673"/>
      <c r="I140" s="954"/>
      <c r="J140" s="954"/>
      <c r="K140" s="954"/>
      <c r="L140" s="674"/>
      <c r="M140" s="674"/>
      <c r="N140" s="674"/>
      <c r="O140" s="674"/>
      <c r="P140" s="674"/>
      <c r="Q140" s="674"/>
      <c r="R140" s="674"/>
      <c r="S140" s="674"/>
      <c r="T140" s="674"/>
      <c r="U140" s="674"/>
      <c r="V140" s="674"/>
      <c r="W140" s="674"/>
      <c r="X140" s="674"/>
      <c r="Y140" s="795"/>
      <c r="Z140" s="795"/>
      <c r="AA140" s="795"/>
      <c r="AB140" s="795"/>
      <c r="AC140" s="795"/>
      <c r="AD140" s="795"/>
      <c r="AE140" s="795"/>
      <c r="AF140" s="795"/>
      <c r="AG140" s="795"/>
      <c r="AH140" s="97"/>
      <c r="AS140" s="794"/>
      <c r="AY140" s="674"/>
      <c r="CR140" s="4"/>
      <c r="CS140" s="97"/>
      <c r="CT140" s="97"/>
      <c r="CU140" s="97"/>
      <c r="CV140" s="97"/>
      <c r="CW140" s="97"/>
      <c r="CX140" s="97"/>
      <c r="CY140" s="97"/>
      <c r="CZ140" s="795"/>
      <c r="DA140" s="795"/>
      <c r="DB140" s="795"/>
      <c r="DC140" s="795"/>
      <c r="DD140" s="795"/>
      <c r="DE140" s="795"/>
      <c r="DF140" s="795"/>
      <c r="DG140" s="795"/>
      <c r="DH140" s="97"/>
      <c r="DI140" s="97"/>
      <c r="DJ140" s="105"/>
      <c r="DK140" s="97"/>
      <c r="DL140" s="97"/>
      <c r="DM140" s="97"/>
      <c r="DN140" s="97"/>
      <c r="DO140" s="97"/>
    </row>
    <row r="141" spans="1:126" s="5" customFormat="1" ht="21" customHeight="1">
      <c r="A141" s="6"/>
      <c r="B141" s="1189" t="s">
        <v>9</v>
      </c>
      <c r="C141" s="1189" t="s">
        <v>174</v>
      </c>
      <c r="D141" s="1189" t="s">
        <v>253</v>
      </c>
      <c r="E141" s="1189" t="s">
        <v>253</v>
      </c>
      <c r="F141" s="1069" t="s">
        <v>123</v>
      </c>
      <c r="G141" s="1124" t="str">
        <f t="shared" ref="G141:L142" si="591">G6</f>
        <v>一般分</v>
      </c>
      <c r="H141" s="1124" t="str">
        <f t="shared" si="591"/>
        <v>民改費</v>
      </c>
      <c r="I141" s="1124" t="str">
        <f t="shared" si="591"/>
        <v>施設機能
（自立生活支援事業）</v>
      </c>
      <c r="J141" s="1124" t="str">
        <f t="shared" ref="J141" si="592">J6</f>
        <v>第三者評価</v>
      </c>
      <c r="K141" s="1124" t="str">
        <f t="shared" si="591"/>
        <v>処遇改善（Ⅰ・Ⅴ）</v>
      </c>
      <c r="L141" s="1124" t="str">
        <f t="shared" si="591"/>
        <v>従事者処遇改善</v>
      </c>
      <c r="M141" s="1124" t="str">
        <f t="shared" ref="M141:N141" si="593">M6</f>
        <v>ソーシャルワーカー</v>
      </c>
      <c r="N141" s="1124" t="str">
        <f t="shared" si="593"/>
        <v>新設事務費</v>
      </c>
      <c r="O141" s="1198" t="str">
        <f>O6</f>
        <v>事務費小計</v>
      </c>
      <c r="P141" s="1318" t="str">
        <f t="shared" ref="P141:R141" si="594">P6</f>
        <v>賃借費加算
（実費）</v>
      </c>
      <c r="Q141" s="1318" t="str">
        <f t="shared" ref="Q141" si="595">Q6</f>
        <v>開設準備費</v>
      </c>
      <c r="R141" s="1318" t="str">
        <f t="shared" si="594"/>
        <v>端数調整</v>
      </c>
      <c r="S141" s="1315" t="str">
        <f>S6</f>
        <v>事務費合計</v>
      </c>
      <c r="T141" s="1125" t="s">
        <v>3</v>
      </c>
      <c r="U141" s="10">
        <f t="shared" ref="U141:AR141" si="596">U96</f>
        <v>0</v>
      </c>
      <c r="V141" s="10">
        <f t="shared" si="596"/>
        <v>0</v>
      </c>
      <c r="W141" s="10">
        <f t="shared" si="596"/>
        <v>0</v>
      </c>
      <c r="X141" s="10">
        <f t="shared" si="596"/>
        <v>0</v>
      </c>
      <c r="Y141" s="10">
        <f t="shared" si="596"/>
        <v>0</v>
      </c>
      <c r="Z141" s="10">
        <f t="shared" si="596"/>
        <v>0</v>
      </c>
      <c r="AA141" s="10">
        <f t="shared" si="596"/>
        <v>0</v>
      </c>
      <c r="AB141" s="10">
        <f t="shared" si="596"/>
        <v>0</v>
      </c>
      <c r="AC141" s="10">
        <f t="shared" si="596"/>
        <v>0</v>
      </c>
      <c r="AD141" s="10">
        <f t="shared" si="596"/>
        <v>0</v>
      </c>
      <c r="AE141" s="10">
        <f t="shared" si="596"/>
        <v>0</v>
      </c>
      <c r="AF141" s="10" t="str">
        <f t="shared" si="596"/>
        <v xml:space="preserve"> </v>
      </c>
      <c r="AG141" s="10">
        <f t="shared" si="596"/>
        <v>0</v>
      </c>
      <c r="AH141" s="10" t="str">
        <f t="shared" si="596"/>
        <v xml:space="preserve"> </v>
      </c>
      <c r="AI141" s="10">
        <f t="shared" si="596"/>
        <v>0</v>
      </c>
      <c r="AJ141" s="10">
        <f t="shared" si="596"/>
        <v>0</v>
      </c>
      <c r="AK141" s="10">
        <f t="shared" si="596"/>
        <v>0</v>
      </c>
      <c r="AL141" s="10">
        <f t="shared" si="596"/>
        <v>0</v>
      </c>
      <c r="AM141" s="10">
        <f t="shared" si="596"/>
        <v>0</v>
      </c>
      <c r="AN141" s="10">
        <f t="shared" si="596"/>
        <v>0</v>
      </c>
      <c r="AO141" s="10">
        <f t="shared" si="596"/>
        <v>0</v>
      </c>
      <c r="AP141" s="10" t="str">
        <f t="shared" si="596"/>
        <v>区単独</v>
      </c>
      <c r="AQ141" s="10" t="str">
        <f t="shared" si="596"/>
        <v>区単独</v>
      </c>
      <c r="AR141" s="10" t="str">
        <f t="shared" si="596"/>
        <v>区単独</v>
      </c>
      <c r="AS141" s="10">
        <f t="shared" ref="AS141:BI141" si="597">AS96</f>
        <v>0</v>
      </c>
      <c r="AT141" s="10">
        <f t="shared" si="597"/>
        <v>0</v>
      </c>
      <c r="AU141" s="10">
        <f t="shared" si="597"/>
        <v>0</v>
      </c>
      <c r="AV141" s="10">
        <f t="shared" si="597"/>
        <v>0</v>
      </c>
      <c r="AW141" s="10">
        <f t="shared" si="597"/>
        <v>0</v>
      </c>
      <c r="AX141" s="10">
        <f t="shared" si="597"/>
        <v>0</v>
      </c>
      <c r="AY141" s="10" t="str">
        <f t="shared" si="597"/>
        <v>就労なし
利用料未徴収</v>
      </c>
      <c r="AZ141" s="10">
        <f t="shared" si="597"/>
        <v>0</v>
      </c>
      <c r="BA141" s="10" t="str">
        <f t="shared" si="597"/>
        <v>就労なし
利用料未徴収</v>
      </c>
      <c r="BB141" s="10">
        <f t="shared" si="597"/>
        <v>0</v>
      </c>
      <c r="BC141" s="10">
        <f t="shared" si="597"/>
        <v>0</v>
      </c>
      <c r="BD141" s="10">
        <f t="shared" si="597"/>
        <v>0</v>
      </c>
      <c r="BE141" s="10">
        <f t="shared" si="597"/>
        <v>0</v>
      </c>
      <c r="BF141" s="10">
        <f t="shared" si="597"/>
        <v>0</v>
      </c>
      <c r="BG141" s="10">
        <f t="shared" si="597"/>
        <v>0</v>
      </c>
      <c r="BH141" s="10">
        <f t="shared" si="597"/>
        <v>0</v>
      </c>
      <c r="BI141" s="10" t="str">
        <f t="shared" si="597"/>
        <v>所管のみ</v>
      </c>
      <c r="BJ141" s="10">
        <f t="shared" ref="BJ141" si="598">BJ96</f>
        <v>0</v>
      </c>
      <c r="BK141" s="1126"/>
      <c r="BL141" s="4"/>
      <c r="BM141" s="330"/>
      <c r="BN141" s="224"/>
      <c r="BO141" s="1180" t="s">
        <v>5</v>
      </c>
      <c r="BP141" s="1183" t="s">
        <v>6</v>
      </c>
    </row>
    <row r="142" spans="1:126" s="5" customFormat="1" ht="23.25" customHeight="1">
      <c r="A142" s="955"/>
      <c r="B142" s="1189"/>
      <c r="C142" s="1189"/>
      <c r="D142" s="1189"/>
      <c r="E142" s="1189"/>
      <c r="F142" s="320">
        <f>F7</f>
        <v>4</v>
      </c>
      <c r="G142" s="320">
        <f t="shared" si="591"/>
        <v>386720</v>
      </c>
      <c r="H142" s="320">
        <f t="shared" si="591"/>
        <v>73476</v>
      </c>
      <c r="I142" s="320">
        <f t="shared" ref="I142" si="599">I7</f>
        <v>0</v>
      </c>
      <c r="J142" s="320">
        <f t="shared" ref="J142" si="600">J7</f>
        <v>314000</v>
      </c>
      <c r="K142" s="320">
        <f t="shared" si="591"/>
        <v>6080</v>
      </c>
      <c r="L142" s="1100">
        <f t="shared" ref="L142" si="601">L7</f>
        <v>10950</v>
      </c>
      <c r="M142" s="1100">
        <f t="shared" ref="M142" si="602">M7</f>
        <v>10000</v>
      </c>
      <c r="N142" s="1100">
        <f t="shared" ref="N142" si="603">N7</f>
        <v>396720</v>
      </c>
      <c r="O142" s="1199"/>
      <c r="P142" s="1319"/>
      <c r="Q142" s="1319"/>
      <c r="R142" s="1319"/>
      <c r="S142" s="1316"/>
      <c r="T142" s="1224" t="s">
        <v>10</v>
      </c>
      <c r="U142" s="1191" t="str">
        <f t="shared" ref="U142:AR142" si="604">U97</f>
        <v>一般生活費</v>
      </c>
      <c r="V142" s="1191" t="str">
        <f t="shared" si="604"/>
        <v>被虐待児
受入加算</v>
      </c>
      <c r="W142" s="1191" t="str">
        <f t="shared" si="604"/>
        <v>教育費 学用品類
特別支援高等部</v>
      </c>
      <c r="X142" s="1191" t="str">
        <f t="shared" si="604"/>
        <v>教育費
教材費</v>
      </c>
      <c r="Y142" s="1191" t="str">
        <f t="shared" si="604"/>
        <v>教育費
通院交通費</v>
      </c>
      <c r="Z142" s="1191" t="str">
        <f t="shared" si="604"/>
        <v>教育費
部活動費</v>
      </c>
      <c r="AA142" s="1191" t="str">
        <f t="shared" si="604"/>
        <v>教育費
特別加算1年生</v>
      </c>
      <c r="AB142" s="1191" t="str">
        <f t="shared" si="604"/>
        <v>教育費　資格加算
特別支援3年</v>
      </c>
      <c r="AC142" s="1191" t="str">
        <f t="shared" si="604"/>
        <v>学校給食費</v>
      </c>
      <c r="AD142" s="1191" t="str">
        <f t="shared" si="604"/>
        <v>見学旅行費
特別支援高等部</v>
      </c>
      <c r="AE142" s="1191" t="str">
        <f t="shared" si="604"/>
        <v>見学旅行費
高校3年</v>
      </c>
      <c r="AF142" s="1191" t="str">
        <f t="shared" si="604"/>
        <v>特別育成費
公立新規</v>
      </c>
      <c r="AG142" s="1191" t="str">
        <f t="shared" si="604"/>
        <v>特別育成費
公立継続</v>
      </c>
      <c r="AH142" s="1191" t="str">
        <f t="shared" si="604"/>
        <v>特別育成費
私立新規</v>
      </c>
      <c r="AI142" s="1191" t="str">
        <f t="shared" si="604"/>
        <v>特別育成費
私立継続</v>
      </c>
      <c r="AJ142" s="1191" t="str">
        <f t="shared" si="604"/>
        <v>特別育成費
通学交通費</v>
      </c>
      <c r="AK142" s="1191" t="str">
        <f t="shared" si="604"/>
        <v>特別育成費
高校入学</v>
      </c>
      <c r="AL142" s="1191" t="str">
        <f t="shared" si="604"/>
        <v>特別育成費
資格加算3年</v>
      </c>
      <c r="AM142" s="1191" t="str">
        <f t="shared" si="604"/>
        <v>特別育成費
補習費（高1,2）</v>
      </c>
      <c r="AN142" s="1191" t="str">
        <f t="shared" si="604"/>
        <v>特別育成費
補習費（高3）</v>
      </c>
      <c r="AO142" s="1191" t="str">
        <f t="shared" si="604"/>
        <v>特別育成費
補習費特別</v>
      </c>
      <c r="AP142" s="1191" t="str">
        <f t="shared" si="604"/>
        <v>特別育成費
補習費（高1,2）</v>
      </c>
      <c r="AQ142" s="1191" t="str">
        <f t="shared" si="604"/>
        <v>特別育成費
補習費（高3）</v>
      </c>
      <c r="AR142" s="1191" t="str">
        <f t="shared" si="604"/>
        <v>特別育成費
補習費特別</v>
      </c>
      <c r="AS142" s="1191" t="str">
        <f t="shared" ref="AS142:BI142" si="605">AS97</f>
        <v>大学受験料</v>
      </c>
      <c r="AT142" s="1191" t="str">
        <f t="shared" si="605"/>
        <v>医療費</v>
      </c>
      <c r="AU142" s="1191" t="str">
        <f t="shared" si="605"/>
        <v>視力矯正費</v>
      </c>
      <c r="AV142" s="1191" t="str">
        <f t="shared" si="605"/>
        <v>予防接種費</v>
      </c>
      <c r="AW142" s="1191" t="str">
        <f t="shared" si="605"/>
        <v>医療費
食事療養費</v>
      </c>
      <c r="AX142" s="1191" t="str">
        <f t="shared" si="605"/>
        <v>職業補導費</v>
      </c>
      <c r="AY142" s="1191" t="str">
        <f t="shared" si="605"/>
        <v>冷暖房費
4級地</v>
      </c>
      <c r="AZ142" s="1191" t="str">
        <f t="shared" si="605"/>
        <v>冷暖房費
4級地</v>
      </c>
      <c r="BA142" s="1191" t="str">
        <f t="shared" si="605"/>
        <v>冷暖房費
その他地域</v>
      </c>
      <c r="BB142" s="1191" t="str">
        <f t="shared" si="605"/>
        <v>冷暖房費
その他地域</v>
      </c>
      <c r="BC142" s="1191" t="str">
        <f t="shared" si="605"/>
        <v>就職支度金</v>
      </c>
      <c r="BD142" s="1191" t="str">
        <f t="shared" si="605"/>
        <v>就職支度金
特別基準</v>
      </c>
      <c r="BE142" s="1191" t="str">
        <f t="shared" si="605"/>
        <v>大学進学等
自立生活支度費</v>
      </c>
      <c r="BF142" s="1191" t="str">
        <f t="shared" si="605"/>
        <v>大学進学等
特別基準</v>
      </c>
      <c r="BG142" s="1191" t="str">
        <f t="shared" si="605"/>
        <v>葬祭費</v>
      </c>
      <c r="BH142" s="1191" t="str">
        <f t="shared" si="605"/>
        <v>受託支度費</v>
      </c>
      <c r="BI142" s="1191" t="str">
        <f t="shared" si="605"/>
        <v>防災対策費</v>
      </c>
      <c r="BJ142" s="1191" t="str">
        <f t="shared" ref="BJ142" si="606">BJ97</f>
        <v>物価高騰</v>
      </c>
      <c r="BK142" s="1206" t="s">
        <v>60</v>
      </c>
      <c r="BL142" s="4"/>
      <c r="BM142" s="331"/>
      <c r="BN142" s="329"/>
      <c r="BO142" s="1181"/>
      <c r="BP142" s="1184"/>
    </row>
    <row r="143" spans="1:126" ht="22.5" customHeight="1">
      <c r="A143" s="648"/>
      <c r="B143" s="1189"/>
      <c r="C143" s="1189"/>
      <c r="D143" s="1189"/>
      <c r="E143" s="1189"/>
      <c r="F143" s="320">
        <f t="shared" ref="F143:K146" si="607">F8</f>
        <v>0</v>
      </c>
      <c r="G143" s="320">
        <f t="shared" si="607"/>
        <v>0</v>
      </c>
      <c r="H143" s="320">
        <f t="shared" si="607"/>
        <v>0</v>
      </c>
      <c r="I143" s="320">
        <f t="shared" ref="I143" si="608">I8</f>
        <v>0</v>
      </c>
      <c r="J143" s="320">
        <f t="shared" ref="J143" si="609">J8</f>
        <v>0</v>
      </c>
      <c r="K143" s="320">
        <f t="shared" si="607"/>
        <v>0</v>
      </c>
      <c r="L143" s="1100">
        <f t="shared" ref="L143" si="610">L8</f>
        <v>0</v>
      </c>
      <c r="M143" s="1100">
        <f t="shared" ref="M143" si="611">M8</f>
        <v>0</v>
      </c>
      <c r="N143" s="1100">
        <f t="shared" ref="N143" si="612">N8</f>
        <v>0</v>
      </c>
      <c r="O143" s="1321"/>
      <c r="P143" s="1320"/>
      <c r="Q143" s="1320"/>
      <c r="R143" s="1320"/>
      <c r="S143" s="1316"/>
      <c r="T143" s="1225"/>
      <c r="U143" s="1192"/>
      <c r="V143" s="1192"/>
      <c r="W143" s="1192"/>
      <c r="X143" s="1192"/>
      <c r="Y143" s="1192"/>
      <c r="Z143" s="1192"/>
      <c r="AA143" s="1192"/>
      <c r="AB143" s="1192"/>
      <c r="AC143" s="1192"/>
      <c r="AD143" s="1192"/>
      <c r="AE143" s="1192"/>
      <c r="AF143" s="1192"/>
      <c r="AG143" s="1192"/>
      <c r="AH143" s="1192"/>
      <c r="AI143" s="1192"/>
      <c r="AJ143" s="1192"/>
      <c r="AK143" s="1192"/>
      <c r="AL143" s="1192"/>
      <c r="AM143" s="1192"/>
      <c r="AN143" s="1192"/>
      <c r="AO143" s="1192"/>
      <c r="AP143" s="1192"/>
      <c r="AQ143" s="1192"/>
      <c r="AR143" s="1192"/>
      <c r="AS143" s="1192"/>
      <c r="AT143" s="1192"/>
      <c r="AU143" s="1192"/>
      <c r="AV143" s="1192"/>
      <c r="AW143" s="1192"/>
      <c r="AX143" s="1192"/>
      <c r="AY143" s="1192"/>
      <c r="AZ143" s="1192"/>
      <c r="BA143" s="1192"/>
      <c r="BB143" s="1192"/>
      <c r="BC143" s="1192"/>
      <c r="BD143" s="1192"/>
      <c r="BE143" s="1192"/>
      <c r="BF143" s="1192"/>
      <c r="BG143" s="1192"/>
      <c r="BH143" s="1192"/>
      <c r="BI143" s="1192"/>
      <c r="BJ143" s="1192"/>
      <c r="BK143" s="1207"/>
      <c r="BL143" s="4"/>
      <c r="BM143" s="331"/>
      <c r="BN143" s="329"/>
      <c r="BO143" s="1181"/>
      <c r="BP143" s="1184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</row>
    <row r="144" spans="1:126">
      <c r="A144" s="955"/>
      <c r="B144" s="1241" t="s">
        <v>68</v>
      </c>
      <c r="C144" s="1208" t="s">
        <v>175</v>
      </c>
      <c r="D144" s="1241" t="s">
        <v>175</v>
      </c>
      <c r="E144" s="1323" t="s">
        <v>178</v>
      </c>
      <c r="F144" s="320">
        <f t="shared" si="607"/>
        <v>0</v>
      </c>
      <c r="G144" s="320">
        <f t="shared" si="607"/>
        <v>0</v>
      </c>
      <c r="H144" s="320">
        <f t="shared" si="607"/>
        <v>0</v>
      </c>
      <c r="I144" s="320">
        <f t="shared" ref="I144" si="613">I9</f>
        <v>0</v>
      </c>
      <c r="J144" s="320">
        <f t="shared" ref="J144" si="614">J9</f>
        <v>0</v>
      </c>
      <c r="K144" s="320">
        <f t="shared" si="607"/>
        <v>0</v>
      </c>
      <c r="L144" s="1100">
        <f t="shared" ref="L144" si="615">L9</f>
        <v>0</v>
      </c>
      <c r="M144" s="1100">
        <f t="shared" ref="M144" si="616">M9</f>
        <v>0</v>
      </c>
      <c r="N144" s="1100">
        <f t="shared" ref="N144" si="617">N9</f>
        <v>0</v>
      </c>
      <c r="O144" s="67"/>
      <c r="P144" s="297">
        <f t="shared" ref="P144:R144" si="618">P9</f>
        <v>0</v>
      </c>
      <c r="Q144" s="297">
        <f t="shared" ref="Q144" si="619">Q9</f>
        <v>0</v>
      </c>
      <c r="R144" s="297">
        <f t="shared" si="618"/>
        <v>0</v>
      </c>
      <c r="S144" s="1317"/>
      <c r="T144" s="1041" t="s">
        <v>115</v>
      </c>
      <c r="U144" s="209">
        <f>共同経理課!AH144</f>
        <v>55270</v>
      </c>
      <c r="V144" s="209">
        <f>共同経理課!AI144</f>
        <v>26100</v>
      </c>
      <c r="W144" s="209">
        <f>共同経理課!AJ144</f>
        <v>9380</v>
      </c>
      <c r="X144" s="209" t="str">
        <f>共同経理課!AK144</f>
        <v>実費</v>
      </c>
      <c r="Y144" s="209" t="str">
        <f>共同経理課!AL144</f>
        <v>実費</v>
      </c>
      <c r="Z144" s="209" t="str">
        <f>共同経理課!AM144</f>
        <v>実費</v>
      </c>
      <c r="AA144" s="209">
        <f>共同経理課!AN144</f>
        <v>86300</v>
      </c>
      <c r="AB144" s="209">
        <f>共同経理課!AO144</f>
        <v>57620</v>
      </c>
      <c r="AC144" s="209" t="str">
        <f>共同経理課!AP144</f>
        <v>実費</v>
      </c>
      <c r="AD144" s="209">
        <f>共同経理課!AQ144</f>
        <v>111290</v>
      </c>
      <c r="AE144" s="209">
        <f>共同経理課!AR144</f>
        <v>111290</v>
      </c>
      <c r="AF144" s="209">
        <f>共同経理課!AS144</f>
        <v>28330</v>
      </c>
      <c r="AG144" s="209">
        <f>共同経理課!AT144</f>
        <v>28330</v>
      </c>
      <c r="AH144" s="209">
        <f>共同経理課!AU144</f>
        <v>39540</v>
      </c>
      <c r="AI144" s="209">
        <f>共同経理課!AV144</f>
        <v>39540</v>
      </c>
      <c r="AJ144" s="209" t="str">
        <f>共同経理課!AW144</f>
        <v>実費</v>
      </c>
      <c r="AK144" s="209">
        <f>共同経理課!AX144</f>
        <v>86300</v>
      </c>
      <c r="AL144" s="209">
        <f>共同経理課!AY144</f>
        <v>57620</v>
      </c>
      <c r="AM144" s="209">
        <f>共同経理課!AZ144</f>
        <v>20000</v>
      </c>
      <c r="AN144" s="209">
        <f>共同経理課!BA144</f>
        <v>25000</v>
      </c>
      <c r="AO144" s="209">
        <f>共同経理課!BB144</f>
        <v>25000</v>
      </c>
      <c r="AP144" s="209">
        <f>共同経理課!BC144</f>
        <v>20000</v>
      </c>
      <c r="AQ144" s="209">
        <f>共同経理課!BD144</f>
        <v>25000</v>
      </c>
      <c r="AR144" s="209">
        <f>共同経理課!BE144</f>
        <v>25000</v>
      </c>
      <c r="AS144" s="209" t="str">
        <f>共同経理課!BF144</f>
        <v>実費</v>
      </c>
      <c r="AT144" s="209" t="str">
        <f>共同経理課!BG144</f>
        <v>実費</v>
      </c>
      <c r="AU144" s="209" t="str">
        <f>共同経理課!BH144</f>
        <v>実費</v>
      </c>
      <c r="AV144" s="209" t="str">
        <f>共同経理課!BI144</f>
        <v>実費</v>
      </c>
      <c r="AW144" s="209">
        <f>共同経理課!BJ144</f>
        <v>0</v>
      </c>
      <c r="AX144" s="209" t="str">
        <f>共同経理課!BK144</f>
        <v>5030＋実費</v>
      </c>
      <c r="AY144" s="209">
        <f>共同経理課!BL144</f>
        <v>4170</v>
      </c>
      <c r="AZ144" s="209">
        <f>共同経理課!BM144</f>
        <v>1870</v>
      </c>
      <c r="BA144" s="209">
        <f>共同経理課!BN144</f>
        <v>870</v>
      </c>
      <c r="BB144" s="209">
        <f>共同経理課!BO144</f>
        <v>130</v>
      </c>
      <c r="BC144" s="209">
        <f>共同経理課!BP144</f>
        <v>82760</v>
      </c>
      <c r="BD144" s="209">
        <f>共同経理課!BQ144</f>
        <v>413340</v>
      </c>
      <c r="BE144" s="209">
        <f>共同経理課!BR144</f>
        <v>82760</v>
      </c>
      <c r="BF144" s="209">
        <f>共同経理課!BS144</f>
        <v>413340</v>
      </c>
      <c r="BG144" s="209">
        <f>共同経理課!BT144</f>
        <v>161290</v>
      </c>
      <c r="BH144" s="209" t="str">
        <f>共同経理課!BU144</f>
        <v>実費</v>
      </c>
      <c r="BI144" s="209" t="str">
        <f>共同経理課!BV144</f>
        <v>実費</v>
      </c>
      <c r="BJ144" s="209">
        <f>共同経理課!BW144</f>
        <v>3633</v>
      </c>
      <c r="BK144" s="160"/>
      <c r="BL144" s="4"/>
      <c r="BM144" s="330"/>
      <c r="BN144" s="224"/>
      <c r="BO144" s="1181"/>
      <c r="BP144" s="1184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</row>
    <row r="145" spans="1:126">
      <c r="A145" s="648"/>
      <c r="B145" s="1241"/>
      <c r="C145" s="1322"/>
      <c r="D145" s="1241"/>
      <c r="E145" s="1323"/>
      <c r="F145" s="320">
        <f t="shared" si="607"/>
        <v>0</v>
      </c>
      <c r="G145" s="320">
        <f t="shared" si="607"/>
        <v>0</v>
      </c>
      <c r="H145" s="320">
        <f t="shared" si="607"/>
        <v>0</v>
      </c>
      <c r="I145" s="320">
        <f t="shared" ref="I145" si="620">I10</f>
        <v>0</v>
      </c>
      <c r="J145" s="320">
        <f t="shared" ref="J145" si="621">J10</f>
        <v>0</v>
      </c>
      <c r="K145" s="320">
        <f t="shared" si="607"/>
        <v>0</v>
      </c>
      <c r="L145" s="1100">
        <f t="shared" ref="L145" si="622">L10</f>
        <v>0</v>
      </c>
      <c r="M145" s="1100">
        <f t="shared" ref="M145" si="623">M10</f>
        <v>0</v>
      </c>
      <c r="N145" s="1100">
        <f t="shared" ref="N145" si="624">N10</f>
        <v>0</v>
      </c>
      <c r="O145" s="271"/>
      <c r="P145" s="297">
        <f t="shared" ref="P145:R146" si="625">P10</f>
        <v>0</v>
      </c>
      <c r="Q145" s="297">
        <f t="shared" ref="Q145" si="626">Q10</f>
        <v>0</v>
      </c>
      <c r="R145" s="297">
        <f t="shared" si="625"/>
        <v>0</v>
      </c>
      <c r="S145" s="369"/>
      <c r="T145" s="663"/>
      <c r="U145" s="209">
        <f>共同経理課!AH145</f>
        <v>0</v>
      </c>
      <c r="V145" s="209">
        <f>共同経理課!AI145</f>
        <v>0</v>
      </c>
      <c r="W145" s="209">
        <f>共同経理課!AJ145</f>
        <v>0</v>
      </c>
      <c r="X145" s="209">
        <f>共同経理課!AK145</f>
        <v>0</v>
      </c>
      <c r="Y145" s="209">
        <f>共同経理課!AL145</f>
        <v>0</v>
      </c>
      <c r="Z145" s="209">
        <f>共同経理課!AM145</f>
        <v>0</v>
      </c>
      <c r="AA145" s="209">
        <f>共同経理課!AN145</f>
        <v>0</v>
      </c>
      <c r="AB145" s="209">
        <f>共同経理課!AO145</f>
        <v>0</v>
      </c>
      <c r="AC145" s="209">
        <f>共同経理課!AP145</f>
        <v>0</v>
      </c>
      <c r="AD145" s="209">
        <f>共同経理課!AQ145</f>
        <v>0</v>
      </c>
      <c r="AE145" s="209">
        <f>共同経理課!AR145</f>
        <v>0</v>
      </c>
      <c r="AF145" s="209">
        <f>共同経理課!AS145</f>
        <v>0</v>
      </c>
      <c r="AG145" s="209">
        <f>共同経理課!AT145</f>
        <v>0</v>
      </c>
      <c r="AH145" s="209">
        <f>共同経理課!AU145</f>
        <v>0</v>
      </c>
      <c r="AI145" s="209">
        <f>共同経理課!AV145</f>
        <v>0</v>
      </c>
      <c r="AJ145" s="209">
        <f>共同経理課!AW145</f>
        <v>0</v>
      </c>
      <c r="AK145" s="209">
        <f>共同経理課!AX145</f>
        <v>0</v>
      </c>
      <c r="AL145" s="209">
        <f>共同経理課!AY145</f>
        <v>0</v>
      </c>
      <c r="AM145" s="209">
        <f>共同経理課!AZ145</f>
        <v>0</v>
      </c>
      <c r="AN145" s="209">
        <f>共同経理課!BA145</f>
        <v>0</v>
      </c>
      <c r="AO145" s="209">
        <f>共同経理課!BB145</f>
        <v>0</v>
      </c>
      <c r="AP145" s="209">
        <f>共同経理課!BC145</f>
        <v>0</v>
      </c>
      <c r="AQ145" s="209">
        <f>共同経理課!BD145</f>
        <v>0</v>
      </c>
      <c r="AR145" s="209">
        <f>共同経理課!BE145</f>
        <v>0</v>
      </c>
      <c r="AS145" s="209">
        <f>共同経理課!BF145</f>
        <v>0</v>
      </c>
      <c r="AT145" s="209">
        <f>共同経理課!BG145</f>
        <v>0</v>
      </c>
      <c r="AU145" s="209">
        <f>共同経理課!BH145</f>
        <v>0</v>
      </c>
      <c r="AV145" s="209">
        <f>共同経理課!BI145</f>
        <v>0</v>
      </c>
      <c r="AW145" s="209">
        <f>共同経理課!BJ145</f>
        <v>0</v>
      </c>
      <c r="AX145" s="209">
        <f>共同経理課!BK145</f>
        <v>0</v>
      </c>
      <c r="AY145" s="209">
        <f>共同経理課!BL145</f>
        <v>0</v>
      </c>
      <c r="AZ145" s="209">
        <f>共同経理課!BM145</f>
        <v>0</v>
      </c>
      <c r="BA145" s="209">
        <f>共同経理課!BN145</f>
        <v>0</v>
      </c>
      <c r="BB145" s="209">
        <f>共同経理課!BO145</f>
        <v>0</v>
      </c>
      <c r="BC145" s="209">
        <f>共同経理課!BP145</f>
        <v>0</v>
      </c>
      <c r="BD145" s="209">
        <f>共同経理課!BQ145</f>
        <v>0</v>
      </c>
      <c r="BE145" s="209">
        <f>共同経理課!BR145</f>
        <v>0</v>
      </c>
      <c r="BF145" s="209">
        <f>共同経理課!BS145</f>
        <v>0</v>
      </c>
      <c r="BG145" s="209">
        <f>共同経理課!BT145</f>
        <v>0</v>
      </c>
      <c r="BH145" s="209">
        <f>共同経理課!BU145</f>
        <v>0</v>
      </c>
      <c r="BI145" s="209">
        <f>共同経理課!BV145</f>
        <v>0</v>
      </c>
      <c r="BJ145" s="209">
        <f>共同経理課!BW145</f>
        <v>0</v>
      </c>
      <c r="BK145" s="273"/>
      <c r="BL145" s="4"/>
      <c r="BM145" s="330"/>
      <c r="BN145" s="224"/>
      <c r="BO145" s="1039"/>
      <c r="BP145" s="1184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</row>
    <row r="146" spans="1:126" ht="13.5" customHeight="1">
      <c r="A146" s="40"/>
      <c r="B146" s="1241"/>
      <c r="C146" s="1209"/>
      <c r="D146" s="1241"/>
      <c r="E146" s="1323"/>
      <c r="F146" s="320">
        <f t="shared" si="607"/>
        <v>0</v>
      </c>
      <c r="G146" s="320">
        <f t="shared" si="607"/>
        <v>0</v>
      </c>
      <c r="H146" s="320">
        <f t="shared" si="607"/>
        <v>0</v>
      </c>
      <c r="I146" s="320">
        <f t="shared" ref="I146" si="627">I11</f>
        <v>0</v>
      </c>
      <c r="J146" s="320">
        <f t="shared" ref="J146" si="628">J11</f>
        <v>0</v>
      </c>
      <c r="K146" s="320">
        <f t="shared" si="607"/>
        <v>0</v>
      </c>
      <c r="L146" s="1100">
        <f t="shared" ref="L146" si="629">L11</f>
        <v>0</v>
      </c>
      <c r="M146" s="1100">
        <f t="shared" ref="M146" si="630">M11</f>
        <v>0</v>
      </c>
      <c r="N146" s="1100">
        <f t="shared" ref="N146" si="631">N11</f>
        <v>0</v>
      </c>
      <c r="O146" s="90"/>
      <c r="P146" s="297">
        <f t="shared" si="625"/>
        <v>0</v>
      </c>
      <c r="Q146" s="297">
        <f t="shared" ref="Q146" si="632">Q11</f>
        <v>0</v>
      </c>
      <c r="R146" s="297">
        <f t="shared" si="625"/>
        <v>0</v>
      </c>
      <c r="S146" s="308"/>
      <c r="T146" s="45"/>
      <c r="U146" s="209">
        <f>共同経理課!AH146</f>
        <v>0</v>
      </c>
      <c r="V146" s="209">
        <f>共同経理課!AI146</f>
        <v>0</v>
      </c>
      <c r="W146" s="209">
        <f>共同経理課!AJ146</f>
        <v>0</v>
      </c>
      <c r="X146" s="209">
        <f>共同経理課!AK146</f>
        <v>0</v>
      </c>
      <c r="Y146" s="209">
        <f>共同経理課!AL146</f>
        <v>0</v>
      </c>
      <c r="Z146" s="209">
        <f>共同経理課!AM146</f>
        <v>0</v>
      </c>
      <c r="AA146" s="209">
        <f>共同経理課!AN146</f>
        <v>0</v>
      </c>
      <c r="AB146" s="209">
        <f>共同経理課!AO146</f>
        <v>0</v>
      </c>
      <c r="AC146" s="209">
        <f>共同経理課!AP146</f>
        <v>0</v>
      </c>
      <c r="AD146" s="209">
        <f>共同経理課!AQ146</f>
        <v>0</v>
      </c>
      <c r="AE146" s="209">
        <f>共同経理課!AR146</f>
        <v>0</v>
      </c>
      <c r="AF146" s="209">
        <f>共同経理課!AS146</f>
        <v>0</v>
      </c>
      <c r="AG146" s="209">
        <f>共同経理課!AT146</f>
        <v>0</v>
      </c>
      <c r="AH146" s="209">
        <f>共同経理課!AU146</f>
        <v>0</v>
      </c>
      <c r="AI146" s="209">
        <f>共同経理課!AV146</f>
        <v>0</v>
      </c>
      <c r="AJ146" s="209">
        <f>共同経理課!AW146</f>
        <v>0</v>
      </c>
      <c r="AK146" s="209">
        <f>共同経理課!AX146</f>
        <v>0</v>
      </c>
      <c r="AL146" s="209">
        <f>共同経理課!AY146</f>
        <v>0</v>
      </c>
      <c r="AM146" s="209">
        <f>共同経理課!AZ146</f>
        <v>0</v>
      </c>
      <c r="AN146" s="209">
        <f>共同経理課!BA146</f>
        <v>0</v>
      </c>
      <c r="AO146" s="209">
        <f>共同経理課!BB146</f>
        <v>0</v>
      </c>
      <c r="AP146" s="209">
        <f>共同経理課!BC146</f>
        <v>0</v>
      </c>
      <c r="AQ146" s="209">
        <f>共同経理課!BD146</f>
        <v>0</v>
      </c>
      <c r="AR146" s="209">
        <f>共同経理課!BE146</f>
        <v>0</v>
      </c>
      <c r="AS146" s="209">
        <f>共同経理課!BF146</f>
        <v>0</v>
      </c>
      <c r="AT146" s="209">
        <f>共同経理課!BG146</f>
        <v>0</v>
      </c>
      <c r="AU146" s="209">
        <f>共同経理課!BH146</f>
        <v>0</v>
      </c>
      <c r="AV146" s="209">
        <f>共同経理課!BI146</f>
        <v>0</v>
      </c>
      <c r="AW146" s="209">
        <f>共同経理課!BJ146</f>
        <v>0</v>
      </c>
      <c r="AX146" s="209">
        <f>共同経理課!BK146</f>
        <v>0</v>
      </c>
      <c r="AY146" s="209">
        <f>共同経理課!BL146</f>
        <v>0</v>
      </c>
      <c r="AZ146" s="209">
        <f>共同経理課!BM146</f>
        <v>0</v>
      </c>
      <c r="BA146" s="209">
        <f>共同経理課!BN146</f>
        <v>0</v>
      </c>
      <c r="BB146" s="209">
        <f>共同経理課!BO146</f>
        <v>0</v>
      </c>
      <c r="BC146" s="209">
        <f>共同経理課!BP146</f>
        <v>0</v>
      </c>
      <c r="BD146" s="209">
        <f>共同経理課!BQ146</f>
        <v>0</v>
      </c>
      <c r="BE146" s="209">
        <f>共同経理課!BR146</f>
        <v>0</v>
      </c>
      <c r="BF146" s="209">
        <f>共同経理課!BS146</f>
        <v>0</v>
      </c>
      <c r="BG146" s="209">
        <f>共同経理課!BT146</f>
        <v>0</v>
      </c>
      <c r="BH146" s="209">
        <f>共同経理課!BU146</f>
        <v>0</v>
      </c>
      <c r="BI146" s="209">
        <f>共同経理課!BV146</f>
        <v>0</v>
      </c>
      <c r="BJ146" s="209">
        <f>共同経理課!BW146</f>
        <v>0</v>
      </c>
      <c r="BK146" s="273"/>
      <c r="BL146" s="4"/>
      <c r="BM146" s="330"/>
      <c r="BN146" s="224"/>
      <c r="BO146" s="1039"/>
      <c r="BP146" s="1185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</row>
    <row r="147" spans="1:126" ht="15" customHeight="1">
      <c r="A147" s="648"/>
      <c r="B147" s="1204">
        <f>_xlfn.AGGREGATE(9,6,B12,B57,B102)</f>
        <v>0</v>
      </c>
      <c r="C147" s="1204">
        <f t="shared" ref="C147:E147" si="633">_xlfn.AGGREGATE(9,6,C12,C57,C102)</f>
        <v>0</v>
      </c>
      <c r="D147" s="1204">
        <f t="shared" si="633"/>
        <v>0</v>
      </c>
      <c r="E147" s="1204">
        <f t="shared" si="633"/>
        <v>0</v>
      </c>
      <c r="F147" s="157" t="s">
        <v>97</v>
      </c>
      <c r="G147" s="315">
        <f>_xlfn.AGGREGATE(9,6,G12,G57,G102)</f>
        <v>0</v>
      </c>
      <c r="H147" s="315">
        <f t="shared" ref="H147" si="634">_xlfn.AGGREGATE(9,6,H12,H57,H102)</f>
        <v>0</v>
      </c>
      <c r="I147" s="315">
        <f t="shared" ref="I147:J147" si="635">_xlfn.AGGREGATE(9,6,I12,I57,I102)</f>
        <v>0</v>
      </c>
      <c r="J147" s="315">
        <f t="shared" si="635"/>
        <v>0</v>
      </c>
      <c r="K147" s="315">
        <f t="shared" ref="K147" si="636">_xlfn.AGGREGATE(9,6,K12,K57,K102)</f>
        <v>0</v>
      </c>
      <c r="L147" s="315">
        <f t="shared" ref="L147" si="637">_xlfn.AGGREGATE(9,6,L12,L57,L102)</f>
        <v>0</v>
      </c>
      <c r="M147" s="315">
        <f t="shared" ref="M147:N147" si="638">_xlfn.AGGREGATE(9,6,M12,M57,M102)</f>
        <v>0</v>
      </c>
      <c r="N147" s="315">
        <f t="shared" si="638"/>
        <v>0</v>
      </c>
      <c r="O147" s="531">
        <f t="shared" ref="O147:O182" si="639">SUM(G147:M147)</f>
        <v>0</v>
      </c>
      <c r="P147" s="315">
        <f t="shared" ref="P147:R147" si="640">_xlfn.AGGREGATE(9,6,P12,P57,P102)</f>
        <v>0</v>
      </c>
      <c r="Q147" s="315">
        <f t="shared" ref="Q147" si="641">_xlfn.AGGREGATE(9,6,Q12,Q57,Q102)</f>
        <v>0</v>
      </c>
      <c r="R147" s="315">
        <f t="shared" si="640"/>
        <v>0</v>
      </c>
      <c r="S147" s="171">
        <f>SUM(O147:R147)</f>
        <v>0</v>
      </c>
      <c r="T147" s="1042" t="s">
        <v>97</v>
      </c>
      <c r="U147" s="315">
        <f>_xlfn.AGGREGATE(9,6,U12,U57,U102)</f>
        <v>0</v>
      </c>
      <c r="V147" s="315">
        <f t="shared" ref="V147:BH152" si="642">_xlfn.AGGREGATE(9,6,V12,V57,V102)</f>
        <v>0</v>
      </c>
      <c r="W147" s="315">
        <f t="shared" si="642"/>
        <v>0</v>
      </c>
      <c r="X147" s="315">
        <f t="shared" si="642"/>
        <v>0</v>
      </c>
      <c r="Y147" s="315">
        <f t="shared" si="642"/>
        <v>0</v>
      </c>
      <c r="Z147" s="315">
        <f t="shared" si="642"/>
        <v>0</v>
      </c>
      <c r="AA147" s="315">
        <f t="shared" si="642"/>
        <v>0</v>
      </c>
      <c r="AB147" s="315">
        <f t="shared" si="642"/>
        <v>0</v>
      </c>
      <c r="AC147" s="315">
        <f t="shared" si="642"/>
        <v>0</v>
      </c>
      <c r="AD147" s="315">
        <f t="shared" si="642"/>
        <v>0</v>
      </c>
      <c r="AE147" s="315">
        <f t="shared" si="642"/>
        <v>0</v>
      </c>
      <c r="AF147" s="315">
        <f t="shared" si="642"/>
        <v>0</v>
      </c>
      <c r="AG147" s="315">
        <f t="shared" si="642"/>
        <v>0</v>
      </c>
      <c r="AH147" s="315">
        <f t="shared" si="642"/>
        <v>0</v>
      </c>
      <c r="AI147" s="315">
        <f t="shared" si="642"/>
        <v>0</v>
      </c>
      <c r="AJ147" s="315">
        <f t="shared" si="642"/>
        <v>0</v>
      </c>
      <c r="AK147" s="315">
        <f t="shared" si="642"/>
        <v>0</v>
      </c>
      <c r="AL147" s="315">
        <f t="shared" si="642"/>
        <v>0</v>
      </c>
      <c r="AM147" s="315">
        <f t="shared" si="642"/>
        <v>0</v>
      </c>
      <c r="AN147" s="315">
        <f t="shared" si="642"/>
        <v>0</v>
      </c>
      <c r="AO147" s="315">
        <f t="shared" si="642"/>
        <v>0</v>
      </c>
      <c r="AP147" s="315">
        <f t="shared" si="642"/>
        <v>0</v>
      </c>
      <c r="AQ147" s="315">
        <f t="shared" si="642"/>
        <v>0</v>
      </c>
      <c r="AR147" s="315">
        <f t="shared" si="642"/>
        <v>0</v>
      </c>
      <c r="AS147" s="315">
        <f t="shared" si="642"/>
        <v>0</v>
      </c>
      <c r="AT147" s="315">
        <f t="shared" si="642"/>
        <v>0</v>
      </c>
      <c r="AU147" s="315">
        <f t="shared" si="642"/>
        <v>0</v>
      </c>
      <c r="AV147" s="315">
        <f t="shared" si="642"/>
        <v>0</v>
      </c>
      <c r="AW147" s="315">
        <f t="shared" si="642"/>
        <v>0</v>
      </c>
      <c r="AX147" s="315">
        <f t="shared" si="642"/>
        <v>0</v>
      </c>
      <c r="AY147" s="315">
        <f t="shared" si="642"/>
        <v>0</v>
      </c>
      <c r="AZ147" s="315">
        <f t="shared" si="642"/>
        <v>0</v>
      </c>
      <c r="BA147" s="315">
        <f t="shared" si="642"/>
        <v>0</v>
      </c>
      <c r="BB147" s="315">
        <f t="shared" si="642"/>
        <v>0</v>
      </c>
      <c r="BC147" s="315">
        <f t="shared" si="642"/>
        <v>0</v>
      </c>
      <c r="BD147" s="315">
        <f t="shared" si="642"/>
        <v>0</v>
      </c>
      <c r="BE147" s="315">
        <f t="shared" si="642"/>
        <v>0</v>
      </c>
      <c r="BF147" s="315">
        <f t="shared" si="642"/>
        <v>0</v>
      </c>
      <c r="BG147" s="315">
        <f t="shared" si="642"/>
        <v>0</v>
      </c>
      <c r="BH147" s="315">
        <f t="shared" si="642"/>
        <v>0</v>
      </c>
      <c r="BI147" s="315">
        <f t="shared" ref="BI147:BJ147" si="643">_xlfn.AGGREGATE(9,6,BI12,BI57,BI102)</f>
        <v>0</v>
      </c>
      <c r="BJ147" s="315">
        <f t="shared" si="643"/>
        <v>0</v>
      </c>
      <c r="BK147" s="160">
        <f>SUM(U147:BJ147)</f>
        <v>0</v>
      </c>
      <c r="BL147" s="4"/>
      <c r="BM147" s="330"/>
      <c r="BN147" s="224"/>
      <c r="BO147" s="57">
        <f t="shared" ref="BO147:BO182" si="644">BK147-AY147</f>
        <v>0</v>
      </c>
      <c r="BP147" s="147">
        <f t="shared" ref="BP147:BP182" si="645">O147+BK147+P147</f>
        <v>0</v>
      </c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</row>
    <row r="148" spans="1:126" ht="15" customHeight="1">
      <c r="A148" s="1040" t="s">
        <v>140</v>
      </c>
      <c r="B148" s="1205"/>
      <c r="C148" s="1205"/>
      <c r="D148" s="1205"/>
      <c r="E148" s="1205"/>
      <c r="F148" s="161" t="s">
        <v>99</v>
      </c>
      <c r="G148" s="315">
        <f t="shared" ref="G148:H152" si="646">_xlfn.AGGREGATE(9,6,G13,G58,G103)</f>
        <v>0</v>
      </c>
      <c r="H148" s="315">
        <f t="shared" si="646"/>
        <v>0</v>
      </c>
      <c r="I148" s="315">
        <f t="shared" ref="I148:J148" si="647">_xlfn.AGGREGATE(9,6,I13,I58,I103)</f>
        <v>0</v>
      </c>
      <c r="J148" s="315">
        <f t="shared" si="647"/>
        <v>0</v>
      </c>
      <c r="K148" s="315">
        <f t="shared" ref="K148" si="648">_xlfn.AGGREGATE(9,6,K13,K58,K103)</f>
        <v>0</v>
      </c>
      <c r="L148" s="315">
        <f t="shared" ref="L148" si="649">_xlfn.AGGREGATE(9,6,L13,L58,L103)</f>
        <v>0</v>
      </c>
      <c r="M148" s="315">
        <f t="shared" ref="M148:N148" si="650">_xlfn.AGGREGATE(9,6,M13,M58,M103)</f>
        <v>0</v>
      </c>
      <c r="N148" s="315">
        <f t="shared" si="650"/>
        <v>0</v>
      </c>
      <c r="O148" s="555">
        <f t="shared" si="639"/>
        <v>0</v>
      </c>
      <c r="P148" s="315">
        <f t="shared" ref="P148:R148" si="651">_xlfn.AGGREGATE(9,6,P13,P58,P103)</f>
        <v>0</v>
      </c>
      <c r="Q148" s="315">
        <f t="shared" ref="Q148" si="652">_xlfn.AGGREGATE(9,6,Q13,Q58,Q103)</f>
        <v>0</v>
      </c>
      <c r="R148" s="315">
        <f t="shared" si="651"/>
        <v>0</v>
      </c>
      <c r="S148" s="171">
        <f t="shared" ref="S148:S182" si="653">SUM(O148:R148)</f>
        <v>0</v>
      </c>
      <c r="T148" s="1041" t="s">
        <v>99</v>
      </c>
      <c r="U148" s="315">
        <f t="shared" ref="U148:AF152" si="654">_xlfn.AGGREGATE(9,6,U13,U58,U103)</f>
        <v>0</v>
      </c>
      <c r="V148" s="315">
        <f t="shared" si="654"/>
        <v>0</v>
      </c>
      <c r="W148" s="315">
        <f t="shared" si="654"/>
        <v>0</v>
      </c>
      <c r="X148" s="315">
        <f t="shared" si="654"/>
        <v>0</v>
      </c>
      <c r="Y148" s="315">
        <f t="shared" si="654"/>
        <v>0</v>
      </c>
      <c r="Z148" s="315">
        <f t="shared" si="654"/>
        <v>0</v>
      </c>
      <c r="AA148" s="315">
        <f t="shared" si="654"/>
        <v>0</v>
      </c>
      <c r="AB148" s="315">
        <f t="shared" si="654"/>
        <v>0</v>
      </c>
      <c r="AC148" s="315">
        <f t="shared" si="654"/>
        <v>0</v>
      </c>
      <c r="AD148" s="315">
        <f t="shared" si="654"/>
        <v>0</v>
      </c>
      <c r="AE148" s="315">
        <f t="shared" si="654"/>
        <v>0</v>
      </c>
      <c r="AF148" s="315">
        <f t="shared" si="654"/>
        <v>0</v>
      </c>
      <c r="AG148" s="315">
        <f t="shared" si="642"/>
        <v>0</v>
      </c>
      <c r="AH148" s="315">
        <f t="shared" si="642"/>
        <v>0</v>
      </c>
      <c r="AI148" s="315">
        <f t="shared" si="642"/>
        <v>0</v>
      </c>
      <c r="AJ148" s="315">
        <f t="shared" si="642"/>
        <v>0</v>
      </c>
      <c r="AK148" s="315">
        <f t="shared" si="642"/>
        <v>0</v>
      </c>
      <c r="AL148" s="315">
        <f t="shared" si="642"/>
        <v>0</v>
      </c>
      <c r="AM148" s="315">
        <f t="shared" si="642"/>
        <v>0</v>
      </c>
      <c r="AN148" s="315">
        <f t="shared" si="642"/>
        <v>0</v>
      </c>
      <c r="AO148" s="315">
        <f t="shared" si="642"/>
        <v>0</v>
      </c>
      <c r="AP148" s="315">
        <f t="shared" si="642"/>
        <v>0</v>
      </c>
      <c r="AQ148" s="315">
        <f t="shared" si="642"/>
        <v>0</v>
      </c>
      <c r="AR148" s="315">
        <f t="shared" si="642"/>
        <v>0</v>
      </c>
      <c r="AS148" s="315">
        <f t="shared" si="642"/>
        <v>0</v>
      </c>
      <c r="AT148" s="315">
        <f t="shared" si="642"/>
        <v>0</v>
      </c>
      <c r="AU148" s="315">
        <f t="shared" si="642"/>
        <v>0</v>
      </c>
      <c r="AV148" s="315">
        <f t="shared" si="642"/>
        <v>0</v>
      </c>
      <c r="AW148" s="315">
        <f t="shared" si="642"/>
        <v>0</v>
      </c>
      <c r="AX148" s="315">
        <f t="shared" si="642"/>
        <v>0</v>
      </c>
      <c r="AY148" s="315">
        <f t="shared" si="642"/>
        <v>0</v>
      </c>
      <c r="AZ148" s="315">
        <f t="shared" si="642"/>
        <v>0</v>
      </c>
      <c r="BA148" s="315">
        <f t="shared" si="642"/>
        <v>0</v>
      </c>
      <c r="BB148" s="315">
        <f t="shared" si="642"/>
        <v>0</v>
      </c>
      <c r="BC148" s="315">
        <f t="shared" si="642"/>
        <v>0</v>
      </c>
      <c r="BD148" s="315">
        <f t="shared" si="642"/>
        <v>0</v>
      </c>
      <c r="BE148" s="315">
        <f t="shared" si="642"/>
        <v>0</v>
      </c>
      <c r="BF148" s="315">
        <f t="shared" si="642"/>
        <v>0</v>
      </c>
      <c r="BG148" s="315">
        <f t="shared" si="642"/>
        <v>0</v>
      </c>
      <c r="BH148" s="315">
        <f t="shared" si="642"/>
        <v>0</v>
      </c>
      <c r="BI148" s="315">
        <f t="shared" ref="BI148:BJ148" si="655">_xlfn.AGGREGATE(9,6,BI13,BI58,BI103)</f>
        <v>0</v>
      </c>
      <c r="BJ148" s="315">
        <f t="shared" si="655"/>
        <v>0</v>
      </c>
      <c r="BK148" s="160">
        <f t="shared" ref="BK148:BK152" si="656">SUM(U148:BJ148)</f>
        <v>0</v>
      </c>
      <c r="BL148" s="4"/>
      <c r="BM148" s="330"/>
      <c r="BN148" s="224"/>
      <c r="BO148" s="60">
        <f t="shared" si="644"/>
        <v>0</v>
      </c>
      <c r="BP148" s="59">
        <f t="shared" si="645"/>
        <v>0</v>
      </c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</row>
    <row r="149" spans="1:126" ht="15" customHeight="1">
      <c r="A149" s="648"/>
      <c r="B149" s="1204">
        <f t="shared" ref="B149:E149" si="657">_xlfn.AGGREGATE(9,6,B14,B59,B104)</f>
        <v>0</v>
      </c>
      <c r="C149" s="1204">
        <f t="shared" si="657"/>
        <v>0</v>
      </c>
      <c r="D149" s="1204">
        <f t="shared" si="657"/>
        <v>0</v>
      </c>
      <c r="E149" s="1204">
        <f t="shared" si="657"/>
        <v>0</v>
      </c>
      <c r="F149" s="157" t="s">
        <v>97</v>
      </c>
      <c r="G149" s="315">
        <f t="shared" si="646"/>
        <v>0</v>
      </c>
      <c r="H149" s="315">
        <f t="shared" si="646"/>
        <v>0</v>
      </c>
      <c r="I149" s="315">
        <f t="shared" ref="I149:J149" si="658">_xlfn.AGGREGATE(9,6,I14,I59,I104)</f>
        <v>0</v>
      </c>
      <c r="J149" s="315">
        <f t="shared" si="658"/>
        <v>0</v>
      </c>
      <c r="K149" s="315">
        <f t="shared" ref="K149" si="659">_xlfn.AGGREGATE(9,6,K14,K59,K104)</f>
        <v>0</v>
      </c>
      <c r="L149" s="315">
        <f t="shared" ref="L149" si="660">_xlfn.AGGREGATE(9,6,L14,L59,L104)</f>
        <v>0</v>
      </c>
      <c r="M149" s="315">
        <f t="shared" ref="M149:N149" si="661">_xlfn.AGGREGATE(9,6,M14,M59,M104)</f>
        <v>0</v>
      </c>
      <c r="N149" s="315">
        <f t="shared" si="661"/>
        <v>0</v>
      </c>
      <c r="O149" s="555">
        <f t="shared" si="639"/>
        <v>0</v>
      </c>
      <c r="P149" s="315">
        <f t="shared" ref="P149:R149" si="662">_xlfn.AGGREGATE(9,6,P14,P59,P104)</f>
        <v>0</v>
      </c>
      <c r="Q149" s="315">
        <f t="shared" ref="Q149" si="663">_xlfn.AGGREGATE(9,6,Q14,Q59,Q104)</f>
        <v>0</v>
      </c>
      <c r="R149" s="315">
        <f t="shared" si="662"/>
        <v>0</v>
      </c>
      <c r="S149" s="171">
        <f t="shared" si="653"/>
        <v>0</v>
      </c>
      <c r="T149" s="1042" t="s">
        <v>97</v>
      </c>
      <c r="U149" s="315">
        <f t="shared" si="654"/>
        <v>0</v>
      </c>
      <c r="V149" s="315">
        <f t="shared" si="642"/>
        <v>0</v>
      </c>
      <c r="W149" s="315">
        <f t="shared" si="642"/>
        <v>0</v>
      </c>
      <c r="X149" s="315">
        <f t="shared" si="642"/>
        <v>0</v>
      </c>
      <c r="Y149" s="315">
        <f t="shared" si="642"/>
        <v>0</v>
      </c>
      <c r="Z149" s="315">
        <f t="shared" si="642"/>
        <v>0</v>
      </c>
      <c r="AA149" s="315">
        <f t="shared" si="642"/>
        <v>0</v>
      </c>
      <c r="AB149" s="315">
        <f t="shared" si="642"/>
        <v>0</v>
      </c>
      <c r="AC149" s="315">
        <f t="shared" si="642"/>
        <v>0</v>
      </c>
      <c r="AD149" s="315">
        <f t="shared" si="642"/>
        <v>0</v>
      </c>
      <c r="AE149" s="315">
        <f t="shared" si="642"/>
        <v>0</v>
      </c>
      <c r="AF149" s="315">
        <f t="shared" si="642"/>
        <v>0</v>
      </c>
      <c r="AG149" s="315">
        <f t="shared" si="642"/>
        <v>0</v>
      </c>
      <c r="AH149" s="315">
        <f t="shared" si="642"/>
        <v>0</v>
      </c>
      <c r="AI149" s="315">
        <f t="shared" si="642"/>
        <v>0</v>
      </c>
      <c r="AJ149" s="315">
        <f t="shared" si="642"/>
        <v>0</v>
      </c>
      <c r="AK149" s="315">
        <f t="shared" si="642"/>
        <v>0</v>
      </c>
      <c r="AL149" s="315">
        <f t="shared" si="642"/>
        <v>0</v>
      </c>
      <c r="AM149" s="315">
        <f t="shared" si="642"/>
        <v>0</v>
      </c>
      <c r="AN149" s="315">
        <f t="shared" si="642"/>
        <v>0</v>
      </c>
      <c r="AO149" s="315">
        <f t="shared" si="642"/>
        <v>0</v>
      </c>
      <c r="AP149" s="315">
        <f t="shared" si="642"/>
        <v>0</v>
      </c>
      <c r="AQ149" s="315">
        <f t="shared" si="642"/>
        <v>0</v>
      </c>
      <c r="AR149" s="315">
        <f t="shared" si="642"/>
        <v>0</v>
      </c>
      <c r="AS149" s="315">
        <f t="shared" si="642"/>
        <v>0</v>
      </c>
      <c r="AT149" s="315">
        <f t="shared" si="642"/>
        <v>0</v>
      </c>
      <c r="AU149" s="315">
        <f t="shared" si="642"/>
        <v>0</v>
      </c>
      <c r="AV149" s="315">
        <f t="shared" si="642"/>
        <v>0</v>
      </c>
      <c r="AW149" s="315">
        <f t="shared" si="642"/>
        <v>0</v>
      </c>
      <c r="AX149" s="315">
        <f t="shared" si="642"/>
        <v>0</v>
      </c>
      <c r="AY149" s="315">
        <f t="shared" si="642"/>
        <v>0</v>
      </c>
      <c r="AZ149" s="315">
        <f t="shared" si="642"/>
        <v>0</v>
      </c>
      <c r="BA149" s="315">
        <f t="shared" si="642"/>
        <v>0</v>
      </c>
      <c r="BB149" s="315">
        <f t="shared" si="642"/>
        <v>0</v>
      </c>
      <c r="BC149" s="315">
        <f t="shared" si="642"/>
        <v>0</v>
      </c>
      <c r="BD149" s="315">
        <f t="shared" si="642"/>
        <v>0</v>
      </c>
      <c r="BE149" s="315">
        <f t="shared" si="642"/>
        <v>0</v>
      </c>
      <c r="BF149" s="315">
        <f t="shared" si="642"/>
        <v>0</v>
      </c>
      <c r="BG149" s="315">
        <f t="shared" si="642"/>
        <v>0</v>
      </c>
      <c r="BH149" s="315">
        <f t="shared" si="642"/>
        <v>0</v>
      </c>
      <c r="BI149" s="315">
        <f t="shared" ref="BI149:BJ149" si="664">_xlfn.AGGREGATE(9,6,BI14,BI59,BI104)</f>
        <v>0</v>
      </c>
      <c r="BJ149" s="315">
        <f t="shared" si="664"/>
        <v>0</v>
      </c>
      <c r="BK149" s="160">
        <f t="shared" si="656"/>
        <v>0</v>
      </c>
      <c r="BL149" s="4"/>
      <c r="BM149" s="330"/>
      <c r="BN149" s="224"/>
      <c r="BO149" s="66">
        <f t="shared" si="644"/>
        <v>0</v>
      </c>
      <c r="BP149" s="59">
        <f t="shared" si="645"/>
        <v>0</v>
      </c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</row>
    <row r="150" spans="1:126" ht="15" customHeight="1">
      <c r="A150" s="1040" t="s">
        <v>116</v>
      </c>
      <c r="B150" s="1205"/>
      <c r="C150" s="1205"/>
      <c r="D150" s="1205"/>
      <c r="E150" s="1205"/>
      <c r="F150" s="164" t="s">
        <v>99</v>
      </c>
      <c r="G150" s="315">
        <f t="shared" si="646"/>
        <v>0</v>
      </c>
      <c r="H150" s="315">
        <f t="shared" si="646"/>
        <v>0</v>
      </c>
      <c r="I150" s="315">
        <f t="shared" ref="I150:J150" si="665">_xlfn.AGGREGATE(9,6,I15,I60,I105)</f>
        <v>0</v>
      </c>
      <c r="J150" s="315">
        <f t="shared" si="665"/>
        <v>0</v>
      </c>
      <c r="K150" s="315">
        <f t="shared" ref="K150" si="666">_xlfn.AGGREGATE(9,6,K15,K60,K105)</f>
        <v>0</v>
      </c>
      <c r="L150" s="315">
        <f t="shared" ref="L150" si="667">_xlfn.AGGREGATE(9,6,L15,L60,L105)</f>
        <v>0</v>
      </c>
      <c r="M150" s="315">
        <f t="shared" ref="M150:N150" si="668">_xlfn.AGGREGATE(9,6,M15,M60,M105)</f>
        <v>0</v>
      </c>
      <c r="N150" s="315">
        <f t="shared" si="668"/>
        <v>0</v>
      </c>
      <c r="O150" s="555">
        <f t="shared" si="639"/>
        <v>0</v>
      </c>
      <c r="P150" s="315">
        <f t="shared" ref="P150:R150" si="669">_xlfn.AGGREGATE(9,6,P15,P60,P105)</f>
        <v>0</v>
      </c>
      <c r="Q150" s="315">
        <f t="shared" ref="Q150" si="670">_xlfn.AGGREGATE(9,6,Q15,Q60,Q105)</f>
        <v>0</v>
      </c>
      <c r="R150" s="315">
        <f t="shared" si="669"/>
        <v>0</v>
      </c>
      <c r="S150" s="171">
        <f t="shared" si="653"/>
        <v>0</v>
      </c>
      <c r="T150" s="1041" t="s">
        <v>99</v>
      </c>
      <c r="U150" s="315">
        <f t="shared" si="654"/>
        <v>0</v>
      </c>
      <c r="V150" s="315">
        <f t="shared" si="642"/>
        <v>0</v>
      </c>
      <c r="W150" s="315">
        <f t="shared" si="642"/>
        <v>0</v>
      </c>
      <c r="X150" s="315">
        <f t="shared" si="642"/>
        <v>0</v>
      </c>
      <c r="Y150" s="315">
        <f t="shared" si="642"/>
        <v>0</v>
      </c>
      <c r="Z150" s="315">
        <f t="shared" si="642"/>
        <v>0</v>
      </c>
      <c r="AA150" s="315">
        <f t="shared" si="642"/>
        <v>0</v>
      </c>
      <c r="AB150" s="315">
        <f t="shared" si="642"/>
        <v>0</v>
      </c>
      <c r="AC150" s="315">
        <f t="shared" si="642"/>
        <v>0</v>
      </c>
      <c r="AD150" s="315">
        <f t="shared" si="642"/>
        <v>0</v>
      </c>
      <c r="AE150" s="315">
        <f t="shared" si="642"/>
        <v>0</v>
      </c>
      <c r="AF150" s="315">
        <f t="shared" si="642"/>
        <v>0</v>
      </c>
      <c r="AG150" s="315">
        <f t="shared" si="642"/>
        <v>0</v>
      </c>
      <c r="AH150" s="315">
        <f t="shared" si="642"/>
        <v>0</v>
      </c>
      <c r="AI150" s="315">
        <f t="shared" si="642"/>
        <v>0</v>
      </c>
      <c r="AJ150" s="315">
        <f t="shared" si="642"/>
        <v>0</v>
      </c>
      <c r="AK150" s="315">
        <f t="shared" si="642"/>
        <v>0</v>
      </c>
      <c r="AL150" s="315">
        <f t="shared" si="642"/>
        <v>0</v>
      </c>
      <c r="AM150" s="315">
        <f t="shared" si="642"/>
        <v>0</v>
      </c>
      <c r="AN150" s="315">
        <f t="shared" si="642"/>
        <v>0</v>
      </c>
      <c r="AO150" s="315">
        <f t="shared" si="642"/>
        <v>0</v>
      </c>
      <c r="AP150" s="315">
        <f t="shared" si="642"/>
        <v>0</v>
      </c>
      <c r="AQ150" s="315">
        <f t="shared" si="642"/>
        <v>0</v>
      </c>
      <c r="AR150" s="315">
        <f t="shared" si="642"/>
        <v>0</v>
      </c>
      <c r="AS150" s="315">
        <f t="shared" si="642"/>
        <v>0</v>
      </c>
      <c r="AT150" s="315">
        <f t="shared" si="642"/>
        <v>0</v>
      </c>
      <c r="AU150" s="315">
        <f t="shared" si="642"/>
        <v>0</v>
      </c>
      <c r="AV150" s="315">
        <f t="shared" si="642"/>
        <v>0</v>
      </c>
      <c r="AW150" s="315">
        <f t="shared" si="642"/>
        <v>0</v>
      </c>
      <c r="AX150" s="315">
        <f t="shared" si="642"/>
        <v>0</v>
      </c>
      <c r="AY150" s="315">
        <f t="shared" si="642"/>
        <v>0</v>
      </c>
      <c r="AZ150" s="315">
        <f t="shared" si="642"/>
        <v>0</v>
      </c>
      <c r="BA150" s="315">
        <f t="shared" si="642"/>
        <v>0</v>
      </c>
      <c r="BB150" s="315">
        <f t="shared" si="642"/>
        <v>0</v>
      </c>
      <c r="BC150" s="315">
        <f t="shared" si="642"/>
        <v>0</v>
      </c>
      <c r="BD150" s="315">
        <f t="shared" si="642"/>
        <v>0</v>
      </c>
      <c r="BE150" s="315">
        <f t="shared" si="642"/>
        <v>0</v>
      </c>
      <c r="BF150" s="315">
        <f t="shared" si="642"/>
        <v>0</v>
      </c>
      <c r="BG150" s="315">
        <f t="shared" si="642"/>
        <v>0</v>
      </c>
      <c r="BH150" s="315">
        <f t="shared" si="642"/>
        <v>0</v>
      </c>
      <c r="BI150" s="315">
        <f t="shared" ref="BI150:BJ150" si="671">_xlfn.AGGREGATE(9,6,BI15,BI60,BI105)</f>
        <v>0</v>
      </c>
      <c r="BJ150" s="315">
        <f t="shared" si="671"/>
        <v>0</v>
      </c>
      <c r="BK150" s="160">
        <f t="shared" si="656"/>
        <v>0</v>
      </c>
      <c r="BL150" s="4"/>
      <c r="BM150" s="330"/>
      <c r="BN150" s="224"/>
      <c r="BO150" s="60">
        <f t="shared" si="644"/>
        <v>0</v>
      </c>
      <c r="BP150" s="59">
        <f t="shared" si="645"/>
        <v>0</v>
      </c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</row>
    <row r="151" spans="1:126" ht="15" customHeight="1">
      <c r="A151" s="98"/>
      <c r="B151" s="1204">
        <f t="shared" ref="B151:E151" si="672">_xlfn.AGGREGATE(9,6,B16,B61,B106)</f>
        <v>0</v>
      </c>
      <c r="C151" s="1204">
        <f t="shared" si="672"/>
        <v>0</v>
      </c>
      <c r="D151" s="1204">
        <f t="shared" si="672"/>
        <v>0</v>
      </c>
      <c r="E151" s="1204">
        <f t="shared" si="672"/>
        <v>0</v>
      </c>
      <c r="F151" s="164" t="s">
        <v>97</v>
      </c>
      <c r="G151" s="315">
        <f t="shared" si="646"/>
        <v>0</v>
      </c>
      <c r="H151" s="315">
        <f t="shared" si="646"/>
        <v>0</v>
      </c>
      <c r="I151" s="315">
        <f t="shared" ref="I151:J151" si="673">_xlfn.AGGREGATE(9,6,I16,I61,I106)</f>
        <v>0</v>
      </c>
      <c r="J151" s="315">
        <f t="shared" si="673"/>
        <v>0</v>
      </c>
      <c r="K151" s="315">
        <f t="shared" ref="K151" si="674">_xlfn.AGGREGATE(9,6,K16,K61,K106)</f>
        <v>0</v>
      </c>
      <c r="L151" s="315">
        <f t="shared" ref="L151" si="675">_xlfn.AGGREGATE(9,6,L16,L61,L106)</f>
        <v>0</v>
      </c>
      <c r="M151" s="315">
        <f t="shared" ref="M151:N151" si="676">_xlfn.AGGREGATE(9,6,M16,M61,M106)</f>
        <v>0</v>
      </c>
      <c r="N151" s="315">
        <f t="shared" si="676"/>
        <v>0</v>
      </c>
      <c r="O151" s="555">
        <f t="shared" si="639"/>
        <v>0</v>
      </c>
      <c r="P151" s="315">
        <f t="shared" ref="P151:R151" si="677">_xlfn.AGGREGATE(9,6,P16,P61,P106)</f>
        <v>0</v>
      </c>
      <c r="Q151" s="315">
        <f t="shared" ref="Q151" si="678">_xlfn.AGGREGATE(9,6,Q16,Q61,Q106)</f>
        <v>0</v>
      </c>
      <c r="R151" s="315">
        <f t="shared" si="677"/>
        <v>0</v>
      </c>
      <c r="S151" s="171">
        <f t="shared" si="653"/>
        <v>0</v>
      </c>
      <c r="T151" s="1041" t="s">
        <v>97</v>
      </c>
      <c r="U151" s="315">
        <f t="shared" si="654"/>
        <v>0</v>
      </c>
      <c r="V151" s="315">
        <f t="shared" si="642"/>
        <v>0</v>
      </c>
      <c r="W151" s="315">
        <f t="shared" si="642"/>
        <v>0</v>
      </c>
      <c r="X151" s="315">
        <f t="shared" si="642"/>
        <v>0</v>
      </c>
      <c r="Y151" s="315">
        <f t="shared" si="642"/>
        <v>0</v>
      </c>
      <c r="Z151" s="315">
        <f t="shared" si="642"/>
        <v>0</v>
      </c>
      <c r="AA151" s="315">
        <f t="shared" si="642"/>
        <v>0</v>
      </c>
      <c r="AB151" s="315">
        <f t="shared" si="642"/>
        <v>0</v>
      </c>
      <c r="AC151" s="315">
        <f t="shared" si="642"/>
        <v>0</v>
      </c>
      <c r="AD151" s="315">
        <f t="shared" si="642"/>
        <v>0</v>
      </c>
      <c r="AE151" s="315">
        <f t="shared" si="642"/>
        <v>0</v>
      </c>
      <c r="AF151" s="315">
        <f t="shared" si="642"/>
        <v>0</v>
      </c>
      <c r="AG151" s="315">
        <f t="shared" si="642"/>
        <v>0</v>
      </c>
      <c r="AH151" s="315">
        <f t="shared" si="642"/>
        <v>0</v>
      </c>
      <c r="AI151" s="315">
        <f t="shared" si="642"/>
        <v>0</v>
      </c>
      <c r="AJ151" s="315">
        <f t="shared" si="642"/>
        <v>0</v>
      </c>
      <c r="AK151" s="315">
        <f t="shared" si="642"/>
        <v>0</v>
      </c>
      <c r="AL151" s="315">
        <f t="shared" si="642"/>
        <v>0</v>
      </c>
      <c r="AM151" s="315">
        <f t="shared" si="642"/>
        <v>0</v>
      </c>
      <c r="AN151" s="315">
        <f t="shared" si="642"/>
        <v>0</v>
      </c>
      <c r="AO151" s="315">
        <f t="shared" si="642"/>
        <v>0</v>
      </c>
      <c r="AP151" s="315">
        <f t="shared" si="642"/>
        <v>0</v>
      </c>
      <c r="AQ151" s="315">
        <f t="shared" si="642"/>
        <v>0</v>
      </c>
      <c r="AR151" s="315">
        <f t="shared" si="642"/>
        <v>0</v>
      </c>
      <c r="AS151" s="315">
        <f t="shared" si="642"/>
        <v>0</v>
      </c>
      <c r="AT151" s="315">
        <f t="shared" si="642"/>
        <v>0</v>
      </c>
      <c r="AU151" s="315">
        <f t="shared" si="642"/>
        <v>0</v>
      </c>
      <c r="AV151" s="315">
        <f t="shared" si="642"/>
        <v>0</v>
      </c>
      <c r="AW151" s="315">
        <f t="shared" si="642"/>
        <v>0</v>
      </c>
      <c r="AX151" s="315">
        <f t="shared" si="642"/>
        <v>0</v>
      </c>
      <c r="AY151" s="315">
        <f t="shared" si="642"/>
        <v>0</v>
      </c>
      <c r="AZ151" s="315">
        <f t="shared" si="642"/>
        <v>0</v>
      </c>
      <c r="BA151" s="315">
        <f t="shared" si="642"/>
        <v>0</v>
      </c>
      <c r="BB151" s="315">
        <f t="shared" si="642"/>
        <v>0</v>
      </c>
      <c r="BC151" s="315">
        <f t="shared" si="642"/>
        <v>0</v>
      </c>
      <c r="BD151" s="315">
        <f t="shared" si="642"/>
        <v>0</v>
      </c>
      <c r="BE151" s="315">
        <f t="shared" si="642"/>
        <v>0</v>
      </c>
      <c r="BF151" s="315">
        <f t="shared" si="642"/>
        <v>0</v>
      </c>
      <c r="BG151" s="315">
        <f t="shared" si="642"/>
        <v>0</v>
      </c>
      <c r="BH151" s="315">
        <f t="shared" si="642"/>
        <v>0</v>
      </c>
      <c r="BI151" s="315">
        <f t="shared" ref="BI151:BJ151" si="679">_xlfn.AGGREGATE(9,6,BI16,BI61,BI106)</f>
        <v>0</v>
      </c>
      <c r="BJ151" s="315">
        <f t="shared" si="679"/>
        <v>0</v>
      </c>
      <c r="BK151" s="160">
        <f t="shared" si="656"/>
        <v>0</v>
      </c>
      <c r="BL151" s="4"/>
      <c r="BM151" s="330"/>
      <c r="BN151" s="224"/>
      <c r="BO151" s="66">
        <f t="shared" si="644"/>
        <v>0</v>
      </c>
      <c r="BP151" s="59">
        <f t="shared" si="645"/>
        <v>0</v>
      </c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</row>
    <row r="152" spans="1:126" ht="15" customHeight="1">
      <c r="A152" s="40" t="s">
        <v>117</v>
      </c>
      <c r="B152" s="1205"/>
      <c r="C152" s="1205"/>
      <c r="D152" s="1205"/>
      <c r="E152" s="1205"/>
      <c r="F152" s="165" t="s">
        <v>99</v>
      </c>
      <c r="G152" s="315">
        <f t="shared" si="646"/>
        <v>0</v>
      </c>
      <c r="H152" s="315">
        <f t="shared" si="646"/>
        <v>0</v>
      </c>
      <c r="I152" s="315">
        <f t="shared" ref="I152:J152" si="680">_xlfn.AGGREGATE(9,6,I17,I62,I107)</f>
        <v>0</v>
      </c>
      <c r="J152" s="315">
        <f t="shared" si="680"/>
        <v>0</v>
      </c>
      <c r="K152" s="315">
        <f t="shared" ref="K152" si="681">_xlfn.AGGREGATE(9,6,K17,K62,K107)</f>
        <v>0</v>
      </c>
      <c r="L152" s="315">
        <f t="shared" ref="L152" si="682">_xlfn.AGGREGATE(9,6,L17,L62,L107)</f>
        <v>0</v>
      </c>
      <c r="M152" s="315">
        <f t="shared" ref="M152:N152" si="683">_xlfn.AGGREGATE(9,6,M17,M62,M107)</f>
        <v>0</v>
      </c>
      <c r="N152" s="315">
        <f t="shared" si="683"/>
        <v>0</v>
      </c>
      <c r="O152" s="571">
        <f t="shared" si="639"/>
        <v>0</v>
      </c>
      <c r="P152" s="315">
        <f t="shared" ref="P152:R152" si="684">_xlfn.AGGREGATE(9,6,P17,P62,P107)</f>
        <v>0</v>
      </c>
      <c r="Q152" s="315">
        <f t="shared" ref="Q152" si="685">_xlfn.AGGREGATE(9,6,Q17,Q62,Q107)</f>
        <v>0</v>
      </c>
      <c r="R152" s="315">
        <f t="shared" si="684"/>
        <v>0</v>
      </c>
      <c r="S152" s="171">
        <f t="shared" si="653"/>
        <v>0</v>
      </c>
      <c r="T152" s="1043" t="s">
        <v>99</v>
      </c>
      <c r="U152" s="315">
        <f t="shared" si="654"/>
        <v>0</v>
      </c>
      <c r="V152" s="315">
        <f t="shared" si="642"/>
        <v>0</v>
      </c>
      <c r="W152" s="315">
        <f t="shared" si="642"/>
        <v>0</v>
      </c>
      <c r="X152" s="315">
        <f t="shared" si="642"/>
        <v>0</v>
      </c>
      <c r="Y152" s="315">
        <f t="shared" si="642"/>
        <v>0</v>
      </c>
      <c r="Z152" s="315">
        <f t="shared" si="642"/>
        <v>0</v>
      </c>
      <c r="AA152" s="315">
        <f t="shared" si="642"/>
        <v>0</v>
      </c>
      <c r="AB152" s="315">
        <f t="shared" si="642"/>
        <v>0</v>
      </c>
      <c r="AC152" s="315">
        <f t="shared" si="642"/>
        <v>0</v>
      </c>
      <c r="AD152" s="315">
        <f t="shared" si="642"/>
        <v>0</v>
      </c>
      <c r="AE152" s="315">
        <f t="shared" si="642"/>
        <v>0</v>
      </c>
      <c r="AF152" s="315">
        <f t="shared" si="642"/>
        <v>0</v>
      </c>
      <c r="AG152" s="315">
        <f t="shared" si="642"/>
        <v>0</v>
      </c>
      <c r="AH152" s="315">
        <f t="shared" si="642"/>
        <v>0</v>
      </c>
      <c r="AI152" s="315">
        <f t="shared" si="642"/>
        <v>0</v>
      </c>
      <c r="AJ152" s="315">
        <f t="shared" si="642"/>
        <v>0</v>
      </c>
      <c r="AK152" s="315">
        <f t="shared" si="642"/>
        <v>0</v>
      </c>
      <c r="AL152" s="315">
        <f t="shared" si="642"/>
        <v>0</v>
      </c>
      <c r="AM152" s="315">
        <f t="shared" si="642"/>
        <v>0</v>
      </c>
      <c r="AN152" s="315">
        <f t="shared" si="642"/>
        <v>0</v>
      </c>
      <c r="AO152" s="315">
        <f t="shared" si="642"/>
        <v>0</v>
      </c>
      <c r="AP152" s="315">
        <f t="shared" si="642"/>
        <v>0</v>
      </c>
      <c r="AQ152" s="315">
        <f t="shared" si="642"/>
        <v>0</v>
      </c>
      <c r="AR152" s="315">
        <f t="shared" si="642"/>
        <v>0</v>
      </c>
      <c r="AS152" s="315">
        <f t="shared" si="642"/>
        <v>0</v>
      </c>
      <c r="AT152" s="315">
        <f t="shared" si="642"/>
        <v>0</v>
      </c>
      <c r="AU152" s="315">
        <f t="shared" si="642"/>
        <v>0</v>
      </c>
      <c r="AV152" s="315">
        <f t="shared" si="642"/>
        <v>0</v>
      </c>
      <c r="AW152" s="315">
        <f t="shared" si="642"/>
        <v>0</v>
      </c>
      <c r="AX152" s="315">
        <f t="shared" si="642"/>
        <v>0</v>
      </c>
      <c r="AY152" s="315">
        <f t="shared" si="642"/>
        <v>0</v>
      </c>
      <c r="AZ152" s="315">
        <f t="shared" si="642"/>
        <v>0</v>
      </c>
      <c r="BA152" s="315">
        <f t="shared" si="642"/>
        <v>0</v>
      </c>
      <c r="BB152" s="315">
        <f t="shared" si="642"/>
        <v>0</v>
      </c>
      <c r="BC152" s="315">
        <f t="shared" si="642"/>
        <v>0</v>
      </c>
      <c r="BD152" s="315">
        <f t="shared" si="642"/>
        <v>0</v>
      </c>
      <c r="BE152" s="315">
        <f t="shared" si="642"/>
        <v>0</v>
      </c>
      <c r="BF152" s="315">
        <f t="shared" si="642"/>
        <v>0</v>
      </c>
      <c r="BG152" s="315">
        <f t="shared" si="642"/>
        <v>0</v>
      </c>
      <c r="BH152" s="315">
        <f t="shared" si="642"/>
        <v>0</v>
      </c>
      <c r="BI152" s="315">
        <f t="shared" ref="BI152:BJ152" si="686">_xlfn.AGGREGATE(9,6,BI17,BI62,BI107)</f>
        <v>0</v>
      </c>
      <c r="BJ152" s="315">
        <f t="shared" si="686"/>
        <v>0</v>
      </c>
      <c r="BK152" s="160">
        <f t="shared" si="656"/>
        <v>0</v>
      </c>
      <c r="BL152" s="4"/>
      <c r="BM152" s="330"/>
      <c r="BN152" s="224"/>
      <c r="BO152" s="60">
        <f t="shared" si="644"/>
        <v>0</v>
      </c>
      <c r="BP152" s="59">
        <f t="shared" si="645"/>
        <v>0</v>
      </c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</row>
    <row r="153" spans="1:126" ht="15" customHeight="1">
      <c r="A153" s="1208" t="s">
        <v>100</v>
      </c>
      <c r="B153" s="1210">
        <f>SUM(B147:B152)</f>
        <v>0</v>
      </c>
      <c r="C153" s="1194">
        <f t="shared" ref="C153:D153" si="687">SUM(C147:C152)</f>
        <v>0</v>
      </c>
      <c r="D153" s="1194">
        <f t="shared" si="687"/>
        <v>0</v>
      </c>
      <c r="E153" s="1311">
        <f>SUM(E147:E152)</f>
        <v>0</v>
      </c>
      <c r="F153" s="1044" t="s">
        <v>97</v>
      </c>
      <c r="G153" s="72">
        <f t="shared" ref="G153:H154" si="688">G147+G149+G151</f>
        <v>0</v>
      </c>
      <c r="H153" s="72">
        <f t="shared" si="688"/>
        <v>0</v>
      </c>
      <c r="I153" s="72">
        <f t="shared" ref="I153:J153" si="689">I147+I149+I151</f>
        <v>0</v>
      </c>
      <c r="J153" s="72">
        <f t="shared" si="689"/>
        <v>0</v>
      </c>
      <c r="K153" s="72">
        <f t="shared" ref="K153" si="690">K147+K149+K151</f>
        <v>0</v>
      </c>
      <c r="L153" s="72">
        <f t="shared" ref="L153:L154" si="691">L147+L149+L151</f>
        <v>0</v>
      </c>
      <c r="M153" s="72">
        <f t="shared" ref="M153:N153" si="692">M147+M149+M151</f>
        <v>0</v>
      </c>
      <c r="N153" s="72">
        <f t="shared" si="692"/>
        <v>0</v>
      </c>
      <c r="O153" s="585">
        <f t="shared" si="639"/>
        <v>0</v>
      </c>
      <c r="P153" s="73">
        <f t="shared" ref="P153:R154" si="693">P147+P149+P151</f>
        <v>0</v>
      </c>
      <c r="Q153" s="73">
        <f t="shared" ref="Q153" si="694">Q147+Q149+Q151</f>
        <v>0</v>
      </c>
      <c r="R153" s="73">
        <f t="shared" si="693"/>
        <v>0</v>
      </c>
      <c r="S153" s="171">
        <f t="shared" si="653"/>
        <v>0</v>
      </c>
      <c r="T153" s="1044" t="s">
        <v>97</v>
      </c>
      <c r="U153" s="390">
        <f t="shared" ref="U153:U154" si="695">U147+U149+U151</f>
        <v>0</v>
      </c>
      <c r="V153" s="390">
        <f t="shared" ref="V153:BH153" si="696">V147+V149+V151</f>
        <v>0</v>
      </c>
      <c r="W153" s="390">
        <f t="shared" si="696"/>
        <v>0</v>
      </c>
      <c r="X153" s="390">
        <f t="shared" si="696"/>
        <v>0</v>
      </c>
      <c r="Y153" s="390">
        <f t="shared" si="696"/>
        <v>0</v>
      </c>
      <c r="Z153" s="390">
        <f t="shared" si="696"/>
        <v>0</v>
      </c>
      <c r="AA153" s="390">
        <f t="shared" si="696"/>
        <v>0</v>
      </c>
      <c r="AB153" s="390">
        <f t="shared" si="696"/>
        <v>0</v>
      </c>
      <c r="AC153" s="390">
        <f t="shared" si="696"/>
        <v>0</v>
      </c>
      <c r="AD153" s="390">
        <f t="shared" si="696"/>
        <v>0</v>
      </c>
      <c r="AE153" s="390">
        <f t="shared" si="696"/>
        <v>0</v>
      </c>
      <c r="AF153" s="390">
        <f t="shared" si="696"/>
        <v>0</v>
      </c>
      <c r="AG153" s="390">
        <f t="shared" si="696"/>
        <v>0</v>
      </c>
      <c r="AH153" s="390">
        <f t="shared" si="696"/>
        <v>0</v>
      </c>
      <c r="AI153" s="390">
        <f t="shared" si="696"/>
        <v>0</v>
      </c>
      <c r="AJ153" s="390">
        <f t="shared" si="696"/>
        <v>0</v>
      </c>
      <c r="AK153" s="390">
        <f t="shared" si="696"/>
        <v>0</v>
      </c>
      <c r="AL153" s="390">
        <f t="shared" si="696"/>
        <v>0</v>
      </c>
      <c r="AM153" s="390">
        <f t="shared" si="696"/>
        <v>0</v>
      </c>
      <c r="AN153" s="390">
        <f t="shared" si="696"/>
        <v>0</v>
      </c>
      <c r="AO153" s="390">
        <f t="shared" si="696"/>
        <v>0</v>
      </c>
      <c r="AP153" s="390">
        <f t="shared" si="696"/>
        <v>0</v>
      </c>
      <c r="AQ153" s="390">
        <f t="shared" si="696"/>
        <v>0</v>
      </c>
      <c r="AR153" s="390">
        <f t="shared" si="696"/>
        <v>0</v>
      </c>
      <c r="AS153" s="390">
        <f t="shared" si="696"/>
        <v>0</v>
      </c>
      <c r="AT153" s="390">
        <f t="shared" si="696"/>
        <v>0</v>
      </c>
      <c r="AU153" s="390">
        <f t="shared" si="696"/>
        <v>0</v>
      </c>
      <c r="AV153" s="390">
        <f t="shared" si="696"/>
        <v>0</v>
      </c>
      <c r="AW153" s="390">
        <f t="shared" si="696"/>
        <v>0</v>
      </c>
      <c r="AX153" s="390">
        <f t="shared" si="696"/>
        <v>0</v>
      </c>
      <c r="AY153" s="390">
        <f t="shared" si="696"/>
        <v>0</v>
      </c>
      <c r="AZ153" s="390">
        <f t="shared" si="696"/>
        <v>0</v>
      </c>
      <c r="BA153" s="390">
        <f t="shared" si="696"/>
        <v>0</v>
      </c>
      <c r="BB153" s="390">
        <f t="shared" si="696"/>
        <v>0</v>
      </c>
      <c r="BC153" s="390">
        <f t="shared" si="696"/>
        <v>0</v>
      </c>
      <c r="BD153" s="390">
        <f t="shared" si="696"/>
        <v>0</v>
      </c>
      <c r="BE153" s="390">
        <f t="shared" si="696"/>
        <v>0</v>
      </c>
      <c r="BF153" s="390">
        <f t="shared" si="696"/>
        <v>0</v>
      </c>
      <c r="BG153" s="390">
        <f t="shared" si="696"/>
        <v>0</v>
      </c>
      <c r="BH153" s="390">
        <f t="shared" si="696"/>
        <v>0</v>
      </c>
      <c r="BI153" s="390">
        <f t="shared" ref="BI153:BJ153" si="697">BI147+BI149+BI151</f>
        <v>0</v>
      </c>
      <c r="BJ153" s="390">
        <f t="shared" si="697"/>
        <v>0</v>
      </c>
      <c r="BK153" s="169">
        <f t="shared" ref="BK153:BK154" si="698">BK147+BK149+BK151</f>
        <v>0</v>
      </c>
      <c r="BL153" s="4"/>
      <c r="BM153" s="330"/>
      <c r="BN153" s="224"/>
      <c r="BO153" s="57">
        <f t="shared" si="644"/>
        <v>0</v>
      </c>
      <c r="BP153" s="78">
        <f t="shared" si="645"/>
        <v>0</v>
      </c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</row>
    <row r="154" spans="1:126" ht="15" customHeight="1">
      <c r="A154" s="1209"/>
      <c r="B154" s="1211"/>
      <c r="C154" s="1195"/>
      <c r="D154" s="1195"/>
      <c r="E154" s="1312"/>
      <c r="F154" s="1043" t="s">
        <v>99</v>
      </c>
      <c r="G154" s="80">
        <f t="shared" si="688"/>
        <v>0</v>
      </c>
      <c r="H154" s="80">
        <f t="shared" si="688"/>
        <v>0</v>
      </c>
      <c r="I154" s="80">
        <f t="shared" ref="I154:J154" si="699">I148+I150+I152</f>
        <v>0</v>
      </c>
      <c r="J154" s="80">
        <f t="shared" si="699"/>
        <v>0</v>
      </c>
      <c r="K154" s="80">
        <f t="shared" ref="K154" si="700">K148+K150+K152</f>
        <v>0</v>
      </c>
      <c r="L154" s="80">
        <f t="shared" si="691"/>
        <v>0</v>
      </c>
      <c r="M154" s="80">
        <f t="shared" ref="M154:N154" si="701">M148+M150+M152</f>
        <v>0</v>
      </c>
      <c r="N154" s="80">
        <f t="shared" si="701"/>
        <v>0</v>
      </c>
      <c r="O154" s="602">
        <f t="shared" si="639"/>
        <v>0</v>
      </c>
      <c r="P154" s="80">
        <f t="shared" si="693"/>
        <v>0</v>
      </c>
      <c r="Q154" s="80">
        <f t="shared" ref="Q154" si="702">Q148+Q150+Q152</f>
        <v>0</v>
      </c>
      <c r="R154" s="80">
        <f t="shared" si="693"/>
        <v>0</v>
      </c>
      <c r="S154" s="171">
        <f t="shared" si="653"/>
        <v>0</v>
      </c>
      <c r="T154" s="1043" t="s">
        <v>99</v>
      </c>
      <c r="U154" s="390">
        <f t="shared" si="695"/>
        <v>0</v>
      </c>
      <c r="V154" s="390">
        <f t="shared" ref="V154:BH154" si="703">V148+V150+V152</f>
        <v>0</v>
      </c>
      <c r="W154" s="390">
        <f t="shared" si="703"/>
        <v>0</v>
      </c>
      <c r="X154" s="390">
        <f t="shared" si="703"/>
        <v>0</v>
      </c>
      <c r="Y154" s="390">
        <f t="shared" si="703"/>
        <v>0</v>
      </c>
      <c r="Z154" s="390">
        <f t="shared" si="703"/>
        <v>0</v>
      </c>
      <c r="AA154" s="390">
        <f t="shared" si="703"/>
        <v>0</v>
      </c>
      <c r="AB154" s="390">
        <f t="shared" si="703"/>
        <v>0</v>
      </c>
      <c r="AC154" s="390">
        <f t="shared" si="703"/>
        <v>0</v>
      </c>
      <c r="AD154" s="390">
        <f t="shared" si="703"/>
        <v>0</v>
      </c>
      <c r="AE154" s="390">
        <f t="shared" si="703"/>
        <v>0</v>
      </c>
      <c r="AF154" s="390">
        <f t="shared" si="703"/>
        <v>0</v>
      </c>
      <c r="AG154" s="390">
        <f t="shared" si="703"/>
        <v>0</v>
      </c>
      <c r="AH154" s="390">
        <f t="shared" si="703"/>
        <v>0</v>
      </c>
      <c r="AI154" s="390">
        <f t="shared" si="703"/>
        <v>0</v>
      </c>
      <c r="AJ154" s="390">
        <f t="shared" si="703"/>
        <v>0</v>
      </c>
      <c r="AK154" s="390">
        <f t="shared" si="703"/>
        <v>0</v>
      </c>
      <c r="AL154" s="390">
        <f t="shared" si="703"/>
        <v>0</v>
      </c>
      <c r="AM154" s="390">
        <f t="shared" si="703"/>
        <v>0</v>
      </c>
      <c r="AN154" s="390">
        <f t="shared" si="703"/>
        <v>0</v>
      </c>
      <c r="AO154" s="390">
        <f t="shared" si="703"/>
        <v>0</v>
      </c>
      <c r="AP154" s="390">
        <f t="shared" si="703"/>
        <v>0</v>
      </c>
      <c r="AQ154" s="390">
        <f t="shared" si="703"/>
        <v>0</v>
      </c>
      <c r="AR154" s="390">
        <f t="shared" si="703"/>
        <v>0</v>
      </c>
      <c r="AS154" s="390">
        <f t="shared" si="703"/>
        <v>0</v>
      </c>
      <c r="AT154" s="390">
        <f t="shared" si="703"/>
        <v>0</v>
      </c>
      <c r="AU154" s="390">
        <f t="shared" si="703"/>
        <v>0</v>
      </c>
      <c r="AV154" s="390">
        <f t="shared" si="703"/>
        <v>0</v>
      </c>
      <c r="AW154" s="390">
        <f t="shared" si="703"/>
        <v>0</v>
      </c>
      <c r="AX154" s="390">
        <f t="shared" si="703"/>
        <v>0</v>
      </c>
      <c r="AY154" s="390">
        <f t="shared" si="703"/>
        <v>0</v>
      </c>
      <c r="AZ154" s="390">
        <f t="shared" si="703"/>
        <v>0</v>
      </c>
      <c r="BA154" s="390">
        <f t="shared" si="703"/>
        <v>0</v>
      </c>
      <c r="BB154" s="390">
        <f t="shared" si="703"/>
        <v>0</v>
      </c>
      <c r="BC154" s="390">
        <f t="shared" si="703"/>
        <v>0</v>
      </c>
      <c r="BD154" s="390">
        <f t="shared" si="703"/>
        <v>0</v>
      </c>
      <c r="BE154" s="390">
        <f t="shared" si="703"/>
        <v>0</v>
      </c>
      <c r="BF154" s="390">
        <f t="shared" si="703"/>
        <v>0</v>
      </c>
      <c r="BG154" s="390">
        <f t="shared" si="703"/>
        <v>0</v>
      </c>
      <c r="BH154" s="390">
        <f t="shared" si="703"/>
        <v>0</v>
      </c>
      <c r="BI154" s="390">
        <f t="shared" ref="BI154:BJ154" si="704">BI148+BI150+BI152</f>
        <v>0</v>
      </c>
      <c r="BJ154" s="390">
        <f t="shared" si="704"/>
        <v>0</v>
      </c>
      <c r="BK154" s="49">
        <f t="shared" si="698"/>
        <v>0</v>
      </c>
      <c r="BL154" s="4"/>
      <c r="BM154" s="330"/>
      <c r="BN154" s="224"/>
      <c r="BO154" s="70">
        <f t="shared" si="644"/>
        <v>0</v>
      </c>
      <c r="BP154" s="92">
        <f t="shared" si="645"/>
        <v>0</v>
      </c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</row>
    <row r="155" spans="1:126" ht="15" customHeight="1">
      <c r="A155" s="648"/>
      <c r="B155" s="1204">
        <f>_xlfn.AGGREGATE(9,6,B20,B65,B110)</f>
        <v>0</v>
      </c>
      <c r="C155" s="1204">
        <f t="shared" ref="C155:E155" si="705">_xlfn.AGGREGATE(9,6,C20,C65,C110)</f>
        <v>0</v>
      </c>
      <c r="D155" s="1204">
        <f t="shared" si="705"/>
        <v>0</v>
      </c>
      <c r="E155" s="1204">
        <f t="shared" si="705"/>
        <v>0</v>
      </c>
      <c r="F155" s="157" t="s">
        <v>97</v>
      </c>
      <c r="G155" s="315">
        <f>_xlfn.AGGREGATE(9,6,G20,G65,G110)</f>
        <v>0</v>
      </c>
      <c r="H155" s="315">
        <f t="shared" ref="H155" si="706">_xlfn.AGGREGATE(9,6,H20,H65,H110)</f>
        <v>0</v>
      </c>
      <c r="I155" s="315">
        <f t="shared" ref="I155:J155" si="707">_xlfn.AGGREGATE(9,6,I20,I65,I110)</f>
        <v>0</v>
      </c>
      <c r="J155" s="315">
        <f t="shared" si="707"/>
        <v>0</v>
      </c>
      <c r="K155" s="315">
        <f t="shared" ref="K155" si="708">_xlfn.AGGREGATE(9,6,K20,K65,K110)</f>
        <v>0</v>
      </c>
      <c r="L155" s="315">
        <f t="shared" ref="L155" si="709">_xlfn.AGGREGATE(9,6,L20,L65,L110)</f>
        <v>0</v>
      </c>
      <c r="M155" s="315">
        <f t="shared" ref="M155:N155" si="710">_xlfn.AGGREGATE(9,6,M20,M65,M110)</f>
        <v>0</v>
      </c>
      <c r="N155" s="315">
        <f t="shared" si="710"/>
        <v>0</v>
      </c>
      <c r="O155" s="531">
        <f t="shared" si="639"/>
        <v>0</v>
      </c>
      <c r="P155" s="315">
        <f t="shared" ref="P155:R155" si="711">_xlfn.AGGREGATE(9,6,P20,P65,P110)</f>
        <v>0</v>
      </c>
      <c r="Q155" s="315">
        <f t="shared" ref="Q155" si="712">_xlfn.AGGREGATE(9,6,Q20,Q65,Q110)</f>
        <v>0</v>
      </c>
      <c r="R155" s="315">
        <f t="shared" si="711"/>
        <v>0</v>
      </c>
      <c r="S155" s="171">
        <f t="shared" si="653"/>
        <v>0</v>
      </c>
      <c r="T155" s="1042" t="s">
        <v>97</v>
      </c>
      <c r="U155" s="315">
        <f>_xlfn.AGGREGATE(9,6,U20,U65,U110)</f>
        <v>0</v>
      </c>
      <c r="V155" s="315">
        <f t="shared" ref="V155:BH160" si="713">_xlfn.AGGREGATE(9,6,V20,V65,V110)</f>
        <v>0</v>
      </c>
      <c r="W155" s="315">
        <f t="shared" si="713"/>
        <v>0</v>
      </c>
      <c r="X155" s="315">
        <f t="shared" si="713"/>
        <v>0</v>
      </c>
      <c r="Y155" s="315">
        <f t="shared" si="713"/>
        <v>0</v>
      </c>
      <c r="Z155" s="315">
        <f t="shared" si="713"/>
        <v>0</v>
      </c>
      <c r="AA155" s="315">
        <f t="shared" si="713"/>
        <v>0</v>
      </c>
      <c r="AB155" s="315">
        <f t="shared" si="713"/>
        <v>0</v>
      </c>
      <c r="AC155" s="315">
        <f t="shared" si="713"/>
        <v>0</v>
      </c>
      <c r="AD155" s="315">
        <f t="shared" si="713"/>
        <v>0</v>
      </c>
      <c r="AE155" s="315">
        <f t="shared" si="713"/>
        <v>0</v>
      </c>
      <c r="AF155" s="315">
        <f t="shared" si="713"/>
        <v>0</v>
      </c>
      <c r="AG155" s="315">
        <f t="shared" si="713"/>
        <v>0</v>
      </c>
      <c r="AH155" s="315">
        <f t="shared" si="713"/>
        <v>0</v>
      </c>
      <c r="AI155" s="315">
        <f t="shared" si="713"/>
        <v>0</v>
      </c>
      <c r="AJ155" s="315">
        <f t="shared" si="713"/>
        <v>0</v>
      </c>
      <c r="AK155" s="315">
        <f t="shared" si="713"/>
        <v>0</v>
      </c>
      <c r="AL155" s="315">
        <f t="shared" si="713"/>
        <v>0</v>
      </c>
      <c r="AM155" s="315">
        <f t="shared" si="713"/>
        <v>0</v>
      </c>
      <c r="AN155" s="315">
        <f t="shared" si="713"/>
        <v>0</v>
      </c>
      <c r="AO155" s="315">
        <f t="shared" si="713"/>
        <v>0</v>
      </c>
      <c r="AP155" s="315">
        <f t="shared" si="713"/>
        <v>0</v>
      </c>
      <c r="AQ155" s="315">
        <f t="shared" si="713"/>
        <v>0</v>
      </c>
      <c r="AR155" s="315">
        <f t="shared" si="713"/>
        <v>0</v>
      </c>
      <c r="AS155" s="315">
        <f t="shared" si="713"/>
        <v>0</v>
      </c>
      <c r="AT155" s="315">
        <f t="shared" si="713"/>
        <v>0</v>
      </c>
      <c r="AU155" s="315">
        <f t="shared" si="713"/>
        <v>0</v>
      </c>
      <c r="AV155" s="315">
        <f t="shared" si="713"/>
        <v>0</v>
      </c>
      <c r="AW155" s="315">
        <f t="shared" si="713"/>
        <v>0</v>
      </c>
      <c r="AX155" s="315">
        <f t="shared" si="713"/>
        <v>0</v>
      </c>
      <c r="AY155" s="315">
        <f t="shared" si="713"/>
        <v>0</v>
      </c>
      <c r="AZ155" s="315">
        <f t="shared" si="713"/>
        <v>0</v>
      </c>
      <c r="BA155" s="315">
        <f t="shared" si="713"/>
        <v>0</v>
      </c>
      <c r="BB155" s="315">
        <f t="shared" si="713"/>
        <v>0</v>
      </c>
      <c r="BC155" s="315">
        <f t="shared" si="713"/>
        <v>0</v>
      </c>
      <c r="BD155" s="315">
        <f t="shared" si="713"/>
        <v>0</v>
      </c>
      <c r="BE155" s="315">
        <f t="shared" si="713"/>
        <v>0</v>
      </c>
      <c r="BF155" s="315">
        <f t="shared" si="713"/>
        <v>0</v>
      </c>
      <c r="BG155" s="315">
        <f t="shared" si="713"/>
        <v>0</v>
      </c>
      <c r="BH155" s="315">
        <f t="shared" si="713"/>
        <v>0</v>
      </c>
      <c r="BI155" s="315">
        <f t="shared" ref="BI155:BJ155" si="714">_xlfn.AGGREGATE(9,6,BI20,BI65,BI110)</f>
        <v>0</v>
      </c>
      <c r="BJ155" s="315">
        <f t="shared" si="714"/>
        <v>0</v>
      </c>
      <c r="BK155" s="160">
        <f>SUM(U155:BJ155)</f>
        <v>0</v>
      </c>
      <c r="BL155" s="4"/>
      <c r="BM155" s="330"/>
      <c r="BN155" s="224"/>
      <c r="BO155" s="57">
        <f t="shared" si="644"/>
        <v>0</v>
      </c>
      <c r="BP155" s="59">
        <f t="shared" si="645"/>
        <v>0</v>
      </c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</row>
    <row r="156" spans="1:126" ht="15" customHeight="1">
      <c r="A156" s="1040" t="s">
        <v>118</v>
      </c>
      <c r="B156" s="1205"/>
      <c r="C156" s="1205"/>
      <c r="D156" s="1205"/>
      <c r="E156" s="1205"/>
      <c r="F156" s="164" t="s">
        <v>141</v>
      </c>
      <c r="G156" s="315">
        <f t="shared" ref="G156:H156" si="715">_xlfn.AGGREGATE(9,6,G21,G66,G111)</f>
        <v>0</v>
      </c>
      <c r="H156" s="315">
        <f t="shared" si="715"/>
        <v>0</v>
      </c>
      <c r="I156" s="315">
        <f t="shared" ref="I156:J156" si="716">_xlfn.AGGREGATE(9,6,I21,I66,I111)</f>
        <v>0</v>
      </c>
      <c r="J156" s="315">
        <f t="shared" si="716"/>
        <v>0</v>
      </c>
      <c r="K156" s="315">
        <f t="shared" ref="K156" si="717">_xlfn.AGGREGATE(9,6,K21,K66,K111)</f>
        <v>0</v>
      </c>
      <c r="L156" s="315">
        <f t="shared" ref="L156" si="718">_xlfn.AGGREGATE(9,6,L21,L66,L111)</f>
        <v>0</v>
      </c>
      <c r="M156" s="315">
        <f t="shared" ref="M156:N156" si="719">_xlfn.AGGREGATE(9,6,M21,M66,M111)</f>
        <v>0</v>
      </c>
      <c r="N156" s="315">
        <f t="shared" si="719"/>
        <v>0</v>
      </c>
      <c r="O156" s="555">
        <f t="shared" si="639"/>
        <v>0</v>
      </c>
      <c r="P156" s="315">
        <f t="shared" ref="P156:R156" si="720">_xlfn.AGGREGATE(9,6,P21,P66,P111)</f>
        <v>0</v>
      </c>
      <c r="Q156" s="315">
        <f t="shared" ref="Q156" si="721">_xlfn.AGGREGATE(9,6,Q21,Q66,Q111)</f>
        <v>0</v>
      </c>
      <c r="R156" s="315">
        <f t="shared" si="720"/>
        <v>0</v>
      </c>
      <c r="S156" s="171">
        <f t="shared" si="653"/>
        <v>0</v>
      </c>
      <c r="T156" s="1041" t="s">
        <v>99</v>
      </c>
      <c r="U156" s="315">
        <f t="shared" ref="U156:AF156" si="722">_xlfn.AGGREGATE(9,6,U21,U66,U111)</f>
        <v>0</v>
      </c>
      <c r="V156" s="315">
        <f t="shared" si="722"/>
        <v>0</v>
      </c>
      <c r="W156" s="315">
        <f t="shared" si="722"/>
        <v>0</v>
      </c>
      <c r="X156" s="315">
        <f t="shared" si="722"/>
        <v>0</v>
      </c>
      <c r="Y156" s="315">
        <f t="shared" si="722"/>
        <v>0</v>
      </c>
      <c r="Z156" s="315">
        <f t="shared" si="722"/>
        <v>0</v>
      </c>
      <c r="AA156" s="315">
        <f t="shared" si="722"/>
        <v>0</v>
      </c>
      <c r="AB156" s="315">
        <f t="shared" si="722"/>
        <v>0</v>
      </c>
      <c r="AC156" s="315">
        <f t="shared" si="722"/>
        <v>0</v>
      </c>
      <c r="AD156" s="315">
        <f t="shared" si="722"/>
        <v>0</v>
      </c>
      <c r="AE156" s="315">
        <f t="shared" si="722"/>
        <v>0</v>
      </c>
      <c r="AF156" s="315">
        <f t="shared" si="722"/>
        <v>0</v>
      </c>
      <c r="AG156" s="315">
        <f t="shared" si="713"/>
        <v>0</v>
      </c>
      <c r="AH156" s="315">
        <f t="shared" si="713"/>
        <v>0</v>
      </c>
      <c r="AI156" s="315">
        <f t="shared" si="713"/>
        <v>0</v>
      </c>
      <c r="AJ156" s="315">
        <f t="shared" si="713"/>
        <v>0</v>
      </c>
      <c r="AK156" s="315">
        <f t="shared" si="713"/>
        <v>0</v>
      </c>
      <c r="AL156" s="315">
        <f t="shared" si="713"/>
        <v>0</v>
      </c>
      <c r="AM156" s="315">
        <f t="shared" si="713"/>
        <v>0</v>
      </c>
      <c r="AN156" s="315">
        <f t="shared" si="713"/>
        <v>0</v>
      </c>
      <c r="AO156" s="315">
        <f t="shared" si="713"/>
        <v>0</v>
      </c>
      <c r="AP156" s="315">
        <f t="shared" si="713"/>
        <v>0</v>
      </c>
      <c r="AQ156" s="315">
        <f t="shared" si="713"/>
        <v>0</v>
      </c>
      <c r="AR156" s="315">
        <f t="shared" si="713"/>
        <v>0</v>
      </c>
      <c r="AS156" s="315">
        <f t="shared" si="713"/>
        <v>0</v>
      </c>
      <c r="AT156" s="315">
        <f t="shared" si="713"/>
        <v>0</v>
      </c>
      <c r="AU156" s="315">
        <f t="shared" si="713"/>
        <v>0</v>
      </c>
      <c r="AV156" s="315">
        <f t="shared" si="713"/>
        <v>0</v>
      </c>
      <c r="AW156" s="315">
        <f t="shared" si="713"/>
        <v>0</v>
      </c>
      <c r="AX156" s="315">
        <f t="shared" si="713"/>
        <v>0</v>
      </c>
      <c r="AY156" s="315">
        <f t="shared" si="713"/>
        <v>0</v>
      </c>
      <c r="AZ156" s="315">
        <f t="shared" si="713"/>
        <v>0</v>
      </c>
      <c r="BA156" s="315">
        <f t="shared" si="713"/>
        <v>0</v>
      </c>
      <c r="BB156" s="315">
        <f t="shared" si="713"/>
        <v>0</v>
      </c>
      <c r="BC156" s="315">
        <f t="shared" si="713"/>
        <v>0</v>
      </c>
      <c r="BD156" s="315">
        <f t="shared" si="713"/>
        <v>0</v>
      </c>
      <c r="BE156" s="315">
        <f t="shared" si="713"/>
        <v>0</v>
      </c>
      <c r="BF156" s="315">
        <f t="shared" si="713"/>
        <v>0</v>
      </c>
      <c r="BG156" s="315">
        <f t="shared" si="713"/>
        <v>0</v>
      </c>
      <c r="BH156" s="315">
        <f t="shared" si="713"/>
        <v>0</v>
      </c>
      <c r="BI156" s="315">
        <f t="shared" ref="BI156:BJ156" si="723">_xlfn.AGGREGATE(9,6,BI21,BI66,BI111)</f>
        <v>0</v>
      </c>
      <c r="BJ156" s="315">
        <f t="shared" si="723"/>
        <v>0</v>
      </c>
      <c r="BK156" s="160">
        <f t="shared" ref="BK156:BK160" si="724">SUM(U156:BJ156)</f>
        <v>0</v>
      </c>
      <c r="BL156" s="4"/>
      <c r="BM156" s="330"/>
      <c r="BN156" s="224"/>
      <c r="BO156" s="60">
        <f t="shared" si="644"/>
        <v>0</v>
      </c>
      <c r="BP156" s="59">
        <f t="shared" si="645"/>
        <v>0</v>
      </c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</row>
    <row r="157" spans="1:126" ht="15" customHeight="1">
      <c r="A157" s="98"/>
      <c r="B157" s="1204">
        <f t="shared" ref="B157:E157" si="725">_xlfn.AGGREGATE(9,6,B22,B67,B112)</f>
        <v>0</v>
      </c>
      <c r="C157" s="1204">
        <f t="shared" si="725"/>
        <v>0</v>
      </c>
      <c r="D157" s="1204">
        <f t="shared" si="725"/>
        <v>0</v>
      </c>
      <c r="E157" s="1204">
        <f t="shared" si="725"/>
        <v>0</v>
      </c>
      <c r="F157" s="164" t="s">
        <v>97</v>
      </c>
      <c r="G157" s="315">
        <f t="shared" ref="G157:H157" si="726">_xlfn.AGGREGATE(9,6,G22,G67,G112)</f>
        <v>0</v>
      </c>
      <c r="H157" s="315">
        <f t="shared" si="726"/>
        <v>0</v>
      </c>
      <c r="I157" s="315">
        <f t="shared" ref="I157:J157" si="727">_xlfn.AGGREGATE(9,6,I22,I67,I112)</f>
        <v>0</v>
      </c>
      <c r="J157" s="315">
        <f t="shared" si="727"/>
        <v>0</v>
      </c>
      <c r="K157" s="315">
        <f t="shared" ref="K157" si="728">_xlfn.AGGREGATE(9,6,K22,K67,K112)</f>
        <v>0</v>
      </c>
      <c r="L157" s="315">
        <f t="shared" ref="L157" si="729">_xlfn.AGGREGATE(9,6,L22,L67,L112)</f>
        <v>0</v>
      </c>
      <c r="M157" s="315">
        <f t="shared" ref="M157:N157" si="730">_xlfn.AGGREGATE(9,6,M22,M67,M112)</f>
        <v>0</v>
      </c>
      <c r="N157" s="315">
        <f t="shared" si="730"/>
        <v>0</v>
      </c>
      <c r="O157" s="555">
        <f t="shared" si="639"/>
        <v>0</v>
      </c>
      <c r="P157" s="315">
        <f t="shared" ref="P157:R157" si="731">_xlfn.AGGREGATE(9,6,P22,P67,P112)</f>
        <v>0</v>
      </c>
      <c r="Q157" s="315">
        <f t="shared" ref="Q157" si="732">_xlfn.AGGREGATE(9,6,Q22,Q67,Q112)</f>
        <v>0</v>
      </c>
      <c r="R157" s="315">
        <f t="shared" si="731"/>
        <v>0</v>
      </c>
      <c r="S157" s="171">
        <f t="shared" si="653"/>
        <v>0</v>
      </c>
      <c r="T157" s="1041" t="s">
        <v>97</v>
      </c>
      <c r="U157" s="315">
        <f t="shared" ref="U157" si="733">_xlfn.AGGREGATE(9,6,U22,U67,U112)</f>
        <v>0</v>
      </c>
      <c r="V157" s="315">
        <f t="shared" si="713"/>
        <v>0</v>
      </c>
      <c r="W157" s="315">
        <f t="shared" si="713"/>
        <v>0</v>
      </c>
      <c r="X157" s="315">
        <f t="shared" si="713"/>
        <v>0</v>
      </c>
      <c r="Y157" s="315">
        <f t="shared" si="713"/>
        <v>0</v>
      </c>
      <c r="Z157" s="315">
        <f t="shared" si="713"/>
        <v>0</v>
      </c>
      <c r="AA157" s="315">
        <f t="shared" si="713"/>
        <v>0</v>
      </c>
      <c r="AB157" s="315">
        <f t="shared" si="713"/>
        <v>0</v>
      </c>
      <c r="AC157" s="315">
        <f t="shared" si="713"/>
        <v>0</v>
      </c>
      <c r="AD157" s="315">
        <f t="shared" si="713"/>
        <v>0</v>
      </c>
      <c r="AE157" s="315">
        <f t="shared" si="713"/>
        <v>0</v>
      </c>
      <c r="AF157" s="315">
        <f t="shared" si="713"/>
        <v>0</v>
      </c>
      <c r="AG157" s="315">
        <f t="shared" si="713"/>
        <v>0</v>
      </c>
      <c r="AH157" s="315">
        <f t="shared" si="713"/>
        <v>0</v>
      </c>
      <c r="AI157" s="315">
        <f t="shared" si="713"/>
        <v>0</v>
      </c>
      <c r="AJ157" s="315">
        <f t="shared" si="713"/>
        <v>0</v>
      </c>
      <c r="AK157" s="315">
        <f t="shared" si="713"/>
        <v>0</v>
      </c>
      <c r="AL157" s="315">
        <f t="shared" si="713"/>
        <v>0</v>
      </c>
      <c r="AM157" s="315">
        <f t="shared" si="713"/>
        <v>0</v>
      </c>
      <c r="AN157" s="315">
        <f t="shared" si="713"/>
        <v>0</v>
      </c>
      <c r="AO157" s="315">
        <f t="shared" si="713"/>
        <v>0</v>
      </c>
      <c r="AP157" s="315">
        <f t="shared" si="713"/>
        <v>0</v>
      </c>
      <c r="AQ157" s="315">
        <f t="shared" si="713"/>
        <v>0</v>
      </c>
      <c r="AR157" s="315">
        <f t="shared" si="713"/>
        <v>0</v>
      </c>
      <c r="AS157" s="315">
        <f t="shared" si="713"/>
        <v>0</v>
      </c>
      <c r="AT157" s="315">
        <f t="shared" si="713"/>
        <v>0</v>
      </c>
      <c r="AU157" s="315">
        <f t="shared" si="713"/>
        <v>0</v>
      </c>
      <c r="AV157" s="315">
        <f t="shared" si="713"/>
        <v>0</v>
      </c>
      <c r="AW157" s="315">
        <f t="shared" si="713"/>
        <v>0</v>
      </c>
      <c r="AX157" s="315">
        <f t="shared" si="713"/>
        <v>0</v>
      </c>
      <c r="AY157" s="315">
        <f t="shared" si="713"/>
        <v>0</v>
      </c>
      <c r="AZ157" s="315">
        <f t="shared" si="713"/>
        <v>0</v>
      </c>
      <c r="BA157" s="315">
        <f t="shared" si="713"/>
        <v>0</v>
      </c>
      <c r="BB157" s="315">
        <f t="shared" si="713"/>
        <v>0</v>
      </c>
      <c r="BC157" s="315">
        <f t="shared" si="713"/>
        <v>0</v>
      </c>
      <c r="BD157" s="315">
        <f t="shared" si="713"/>
        <v>0</v>
      </c>
      <c r="BE157" s="315">
        <f t="shared" si="713"/>
        <v>0</v>
      </c>
      <c r="BF157" s="315">
        <f t="shared" si="713"/>
        <v>0</v>
      </c>
      <c r="BG157" s="315">
        <f t="shared" si="713"/>
        <v>0</v>
      </c>
      <c r="BH157" s="315">
        <f t="shared" si="713"/>
        <v>0</v>
      </c>
      <c r="BI157" s="315">
        <f t="shared" ref="BI157:BJ157" si="734">_xlfn.AGGREGATE(9,6,BI22,BI67,BI112)</f>
        <v>0</v>
      </c>
      <c r="BJ157" s="315">
        <f t="shared" si="734"/>
        <v>0</v>
      </c>
      <c r="BK157" s="160">
        <f t="shared" si="724"/>
        <v>0</v>
      </c>
      <c r="BL157" s="4"/>
      <c r="BM157" s="330"/>
      <c r="BN157" s="224"/>
      <c r="BO157" s="66">
        <f t="shared" si="644"/>
        <v>0</v>
      </c>
      <c r="BP157" s="59">
        <f t="shared" si="645"/>
        <v>0</v>
      </c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</row>
    <row r="158" spans="1:126" ht="15" customHeight="1">
      <c r="A158" s="1040" t="s">
        <v>119</v>
      </c>
      <c r="B158" s="1205"/>
      <c r="C158" s="1205"/>
      <c r="D158" s="1205"/>
      <c r="E158" s="1205"/>
      <c r="F158" s="164" t="s">
        <v>99</v>
      </c>
      <c r="G158" s="315">
        <f t="shared" ref="G158:H158" si="735">_xlfn.AGGREGATE(9,6,G23,G68,G113)</f>
        <v>0</v>
      </c>
      <c r="H158" s="315">
        <f t="shared" si="735"/>
        <v>0</v>
      </c>
      <c r="I158" s="315">
        <f t="shared" ref="I158:J158" si="736">_xlfn.AGGREGATE(9,6,I23,I68,I113)</f>
        <v>0</v>
      </c>
      <c r="J158" s="315">
        <f t="shared" si="736"/>
        <v>0</v>
      </c>
      <c r="K158" s="315">
        <f t="shared" ref="K158" si="737">_xlfn.AGGREGATE(9,6,K23,K68,K113)</f>
        <v>0</v>
      </c>
      <c r="L158" s="315">
        <f t="shared" ref="L158" si="738">_xlfn.AGGREGATE(9,6,L23,L68,L113)</f>
        <v>0</v>
      </c>
      <c r="M158" s="315">
        <f t="shared" ref="M158:N158" si="739">_xlfn.AGGREGATE(9,6,M23,M68,M113)</f>
        <v>0</v>
      </c>
      <c r="N158" s="315">
        <f t="shared" si="739"/>
        <v>0</v>
      </c>
      <c r="O158" s="555">
        <f t="shared" si="639"/>
        <v>0</v>
      </c>
      <c r="P158" s="315">
        <f t="shared" ref="P158:R158" si="740">_xlfn.AGGREGATE(9,6,P23,P68,P113)</f>
        <v>0</v>
      </c>
      <c r="Q158" s="315">
        <f t="shared" ref="Q158" si="741">_xlfn.AGGREGATE(9,6,Q23,Q68,Q113)</f>
        <v>0</v>
      </c>
      <c r="R158" s="315">
        <f t="shared" si="740"/>
        <v>0</v>
      </c>
      <c r="S158" s="171">
        <f t="shared" si="653"/>
        <v>0</v>
      </c>
      <c r="T158" s="1041" t="s">
        <v>99</v>
      </c>
      <c r="U158" s="315">
        <f t="shared" ref="U158" si="742">_xlfn.AGGREGATE(9,6,U23,U68,U113)</f>
        <v>0</v>
      </c>
      <c r="V158" s="315">
        <f t="shared" si="713"/>
        <v>0</v>
      </c>
      <c r="W158" s="315">
        <f t="shared" si="713"/>
        <v>0</v>
      </c>
      <c r="X158" s="315">
        <f t="shared" si="713"/>
        <v>0</v>
      </c>
      <c r="Y158" s="315">
        <f t="shared" si="713"/>
        <v>0</v>
      </c>
      <c r="Z158" s="315">
        <f t="shared" si="713"/>
        <v>0</v>
      </c>
      <c r="AA158" s="315">
        <f t="shared" si="713"/>
        <v>0</v>
      </c>
      <c r="AB158" s="315">
        <f t="shared" si="713"/>
        <v>0</v>
      </c>
      <c r="AC158" s="315">
        <f t="shared" si="713"/>
        <v>0</v>
      </c>
      <c r="AD158" s="315">
        <f t="shared" si="713"/>
        <v>0</v>
      </c>
      <c r="AE158" s="315">
        <f t="shared" si="713"/>
        <v>0</v>
      </c>
      <c r="AF158" s="315">
        <f t="shared" si="713"/>
        <v>0</v>
      </c>
      <c r="AG158" s="315">
        <f t="shared" si="713"/>
        <v>0</v>
      </c>
      <c r="AH158" s="315">
        <f t="shared" si="713"/>
        <v>0</v>
      </c>
      <c r="AI158" s="315">
        <f t="shared" si="713"/>
        <v>0</v>
      </c>
      <c r="AJ158" s="315">
        <f t="shared" si="713"/>
        <v>0</v>
      </c>
      <c r="AK158" s="315">
        <f t="shared" si="713"/>
        <v>0</v>
      </c>
      <c r="AL158" s="315">
        <f t="shared" si="713"/>
        <v>0</v>
      </c>
      <c r="AM158" s="315">
        <f t="shared" si="713"/>
        <v>0</v>
      </c>
      <c r="AN158" s="315">
        <f t="shared" si="713"/>
        <v>0</v>
      </c>
      <c r="AO158" s="315">
        <f t="shared" si="713"/>
        <v>0</v>
      </c>
      <c r="AP158" s="315">
        <f t="shared" si="713"/>
        <v>0</v>
      </c>
      <c r="AQ158" s="315">
        <f t="shared" si="713"/>
        <v>0</v>
      </c>
      <c r="AR158" s="315">
        <f t="shared" si="713"/>
        <v>0</v>
      </c>
      <c r="AS158" s="315">
        <f t="shared" si="713"/>
        <v>0</v>
      </c>
      <c r="AT158" s="315">
        <f t="shared" si="713"/>
        <v>0</v>
      </c>
      <c r="AU158" s="315">
        <f t="shared" si="713"/>
        <v>0</v>
      </c>
      <c r="AV158" s="315">
        <f t="shared" si="713"/>
        <v>0</v>
      </c>
      <c r="AW158" s="315">
        <f t="shared" si="713"/>
        <v>0</v>
      </c>
      <c r="AX158" s="315">
        <f t="shared" si="713"/>
        <v>0</v>
      </c>
      <c r="AY158" s="315">
        <f t="shared" si="713"/>
        <v>0</v>
      </c>
      <c r="AZ158" s="315">
        <f t="shared" si="713"/>
        <v>0</v>
      </c>
      <c r="BA158" s="315">
        <f t="shared" si="713"/>
        <v>0</v>
      </c>
      <c r="BB158" s="315">
        <f t="shared" si="713"/>
        <v>0</v>
      </c>
      <c r="BC158" s="315">
        <f t="shared" si="713"/>
        <v>0</v>
      </c>
      <c r="BD158" s="315">
        <f t="shared" si="713"/>
        <v>0</v>
      </c>
      <c r="BE158" s="315">
        <f t="shared" si="713"/>
        <v>0</v>
      </c>
      <c r="BF158" s="315">
        <f t="shared" si="713"/>
        <v>0</v>
      </c>
      <c r="BG158" s="315">
        <f t="shared" si="713"/>
        <v>0</v>
      </c>
      <c r="BH158" s="315">
        <f t="shared" si="713"/>
        <v>0</v>
      </c>
      <c r="BI158" s="315">
        <f t="shared" ref="BI158:BJ158" si="743">_xlfn.AGGREGATE(9,6,BI23,BI68,BI113)</f>
        <v>0</v>
      </c>
      <c r="BJ158" s="315">
        <f t="shared" si="743"/>
        <v>0</v>
      </c>
      <c r="BK158" s="160">
        <f t="shared" si="724"/>
        <v>0</v>
      </c>
      <c r="BL158" s="4"/>
      <c r="BM158" s="330"/>
      <c r="BN158" s="224"/>
      <c r="BO158" s="60">
        <f t="shared" si="644"/>
        <v>0</v>
      </c>
      <c r="BP158" s="59">
        <f t="shared" si="645"/>
        <v>0</v>
      </c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</row>
    <row r="159" spans="1:126" ht="15" customHeight="1">
      <c r="A159" s="98"/>
      <c r="B159" s="1204">
        <f t="shared" ref="B159:E159" si="744">_xlfn.AGGREGATE(9,6,B24,B69,B114)</f>
        <v>0</v>
      </c>
      <c r="C159" s="1204">
        <f t="shared" si="744"/>
        <v>0</v>
      </c>
      <c r="D159" s="1204">
        <f t="shared" si="744"/>
        <v>0</v>
      </c>
      <c r="E159" s="1204">
        <f t="shared" si="744"/>
        <v>0</v>
      </c>
      <c r="F159" s="164" t="s">
        <v>97</v>
      </c>
      <c r="G159" s="315">
        <f t="shared" ref="G159:H159" si="745">_xlfn.AGGREGATE(9,6,G24,G69,G114)</f>
        <v>0</v>
      </c>
      <c r="H159" s="315">
        <f t="shared" si="745"/>
        <v>0</v>
      </c>
      <c r="I159" s="315">
        <f t="shared" ref="I159:J159" si="746">_xlfn.AGGREGATE(9,6,I24,I69,I114)</f>
        <v>0</v>
      </c>
      <c r="J159" s="315">
        <f t="shared" si="746"/>
        <v>0</v>
      </c>
      <c r="K159" s="315">
        <f t="shared" ref="K159" si="747">_xlfn.AGGREGATE(9,6,K24,K69,K114)</f>
        <v>0</v>
      </c>
      <c r="L159" s="315">
        <f t="shared" ref="L159" si="748">_xlfn.AGGREGATE(9,6,L24,L69,L114)</f>
        <v>0</v>
      </c>
      <c r="M159" s="315">
        <f t="shared" ref="M159:N159" si="749">_xlfn.AGGREGATE(9,6,M24,M69,M114)</f>
        <v>0</v>
      </c>
      <c r="N159" s="315">
        <f t="shared" si="749"/>
        <v>0</v>
      </c>
      <c r="O159" s="555">
        <f t="shared" si="639"/>
        <v>0</v>
      </c>
      <c r="P159" s="315">
        <f t="shared" ref="P159:R159" si="750">_xlfn.AGGREGATE(9,6,P24,P69,P114)</f>
        <v>0</v>
      </c>
      <c r="Q159" s="315">
        <f t="shared" ref="Q159" si="751">_xlfn.AGGREGATE(9,6,Q24,Q69,Q114)</f>
        <v>0</v>
      </c>
      <c r="R159" s="315">
        <f t="shared" si="750"/>
        <v>0</v>
      </c>
      <c r="S159" s="171">
        <f t="shared" si="653"/>
        <v>0</v>
      </c>
      <c r="T159" s="1041" t="s">
        <v>97</v>
      </c>
      <c r="U159" s="315">
        <f t="shared" ref="U159" si="752">_xlfn.AGGREGATE(9,6,U24,U69,U114)</f>
        <v>0</v>
      </c>
      <c r="V159" s="315">
        <f t="shared" si="713"/>
        <v>0</v>
      </c>
      <c r="W159" s="315">
        <f t="shared" si="713"/>
        <v>0</v>
      </c>
      <c r="X159" s="315">
        <f t="shared" si="713"/>
        <v>0</v>
      </c>
      <c r="Y159" s="315">
        <f t="shared" si="713"/>
        <v>0</v>
      </c>
      <c r="Z159" s="315">
        <f t="shared" si="713"/>
        <v>0</v>
      </c>
      <c r="AA159" s="315">
        <f t="shared" si="713"/>
        <v>0</v>
      </c>
      <c r="AB159" s="315">
        <f t="shared" si="713"/>
        <v>0</v>
      </c>
      <c r="AC159" s="315">
        <f t="shared" si="713"/>
        <v>0</v>
      </c>
      <c r="AD159" s="315">
        <f t="shared" si="713"/>
        <v>0</v>
      </c>
      <c r="AE159" s="315">
        <f t="shared" si="713"/>
        <v>0</v>
      </c>
      <c r="AF159" s="315">
        <f t="shared" si="713"/>
        <v>0</v>
      </c>
      <c r="AG159" s="315">
        <f t="shared" si="713"/>
        <v>0</v>
      </c>
      <c r="AH159" s="315">
        <f t="shared" si="713"/>
        <v>0</v>
      </c>
      <c r="AI159" s="315">
        <f t="shared" si="713"/>
        <v>0</v>
      </c>
      <c r="AJ159" s="315">
        <f t="shared" si="713"/>
        <v>0</v>
      </c>
      <c r="AK159" s="315">
        <f t="shared" si="713"/>
        <v>0</v>
      </c>
      <c r="AL159" s="315">
        <f t="shared" si="713"/>
        <v>0</v>
      </c>
      <c r="AM159" s="315">
        <f t="shared" si="713"/>
        <v>0</v>
      </c>
      <c r="AN159" s="315">
        <f t="shared" si="713"/>
        <v>0</v>
      </c>
      <c r="AO159" s="315">
        <f t="shared" si="713"/>
        <v>0</v>
      </c>
      <c r="AP159" s="315">
        <f t="shared" si="713"/>
        <v>0</v>
      </c>
      <c r="AQ159" s="315">
        <f t="shared" si="713"/>
        <v>0</v>
      </c>
      <c r="AR159" s="315">
        <f t="shared" si="713"/>
        <v>0</v>
      </c>
      <c r="AS159" s="315">
        <f t="shared" si="713"/>
        <v>0</v>
      </c>
      <c r="AT159" s="315">
        <f t="shared" si="713"/>
        <v>0</v>
      </c>
      <c r="AU159" s="315">
        <f t="shared" si="713"/>
        <v>0</v>
      </c>
      <c r="AV159" s="315">
        <f t="shared" si="713"/>
        <v>0</v>
      </c>
      <c r="AW159" s="315">
        <f t="shared" si="713"/>
        <v>0</v>
      </c>
      <c r="AX159" s="315">
        <f t="shared" si="713"/>
        <v>0</v>
      </c>
      <c r="AY159" s="315">
        <f t="shared" si="713"/>
        <v>0</v>
      </c>
      <c r="AZ159" s="315">
        <f t="shared" si="713"/>
        <v>0</v>
      </c>
      <c r="BA159" s="315">
        <f t="shared" si="713"/>
        <v>0</v>
      </c>
      <c r="BB159" s="315">
        <f t="shared" si="713"/>
        <v>0</v>
      </c>
      <c r="BC159" s="315">
        <f t="shared" si="713"/>
        <v>0</v>
      </c>
      <c r="BD159" s="315">
        <f t="shared" si="713"/>
        <v>0</v>
      </c>
      <c r="BE159" s="315">
        <f t="shared" si="713"/>
        <v>0</v>
      </c>
      <c r="BF159" s="315">
        <f t="shared" si="713"/>
        <v>0</v>
      </c>
      <c r="BG159" s="315">
        <f t="shared" si="713"/>
        <v>0</v>
      </c>
      <c r="BH159" s="315">
        <f t="shared" si="713"/>
        <v>0</v>
      </c>
      <c r="BI159" s="315">
        <f t="shared" ref="BI159:BJ159" si="753">_xlfn.AGGREGATE(9,6,BI24,BI69,BI114)</f>
        <v>0</v>
      </c>
      <c r="BJ159" s="315">
        <f t="shared" si="753"/>
        <v>0</v>
      </c>
      <c r="BK159" s="160">
        <f t="shared" si="724"/>
        <v>0</v>
      </c>
      <c r="BL159" s="4"/>
      <c r="BM159" s="330"/>
      <c r="BN159" s="224"/>
      <c r="BO159" s="66">
        <f t="shared" si="644"/>
        <v>0</v>
      </c>
      <c r="BP159" s="59">
        <f t="shared" si="645"/>
        <v>0</v>
      </c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</row>
    <row r="160" spans="1:126" ht="15" customHeight="1">
      <c r="A160" s="40" t="s">
        <v>120</v>
      </c>
      <c r="B160" s="1205"/>
      <c r="C160" s="1205"/>
      <c r="D160" s="1205"/>
      <c r="E160" s="1205"/>
      <c r="F160" s="165" t="s">
        <v>99</v>
      </c>
      <c r="G160" s="315">
        <f t="shared" ref="G160:H160" si="754">_xlfn.AGGREGATE(9,6,G25,G70,G115)</f>
        <v>0</v>
      </c>
      <c r="H160" s="315">
        <f t="shared" si="754"/>
        <v>0</v>
      </c>
      <c r="I160" s="315">
        <f t="shared" ref="I160:J160" si="755">_xlfn.AGGREGATE(9,6,I25,I70,I115)</f>
        <v>0</v>
      </c>
      <c r="J160" s="315">
        <f t="shared" si="755"/>
        <v>0</v>
      </c>
      <c r="K160" s="315">
        <f t="shared" ref="K160" si="756">_xlfn.AGGREGATE(9,6,K25,K70,K115)</f>
        <v>0</v>
      </c>
      <c r="L160" s="315">
        <f t="shared" ref="L160" si="757">_xlfn.AGGREGATE(9,6,L25,L70,L115)</f>
        <v>0</v>
      </c>
      <c r="M160" s="315">
        <f t="shared" ref="M160:N160" si="758">_xlfn.AGGREGATE(9,6,M25,M70,M115)</f>
        <v>0</v>
      </c>
      <c r="N160" s="315">
        <f t="shared" si="758"/>
        <v>0</v>
      </c>
      <c r="O160" s="571">
        <f t="shared" si="639"/>
        <v>0</v>
      </c>
      <c r="P160" s="315">
        <f t="shared" ref="P160:R160" si="759">_xlfn.AGGREGATE(9,6,P25,P70,P115)</f>
        <v>0</v>
      </c>
      <c r="Q160" s="315">
        <f t="shared" ref="Q160" si="760">_xlfn.AGGREGATE(9,6,Q25,Q70,Q115)</f>
        <v>0</v>
      </c>
      <c r="R160" s="315">
        <f t="shared" si="759"/>
        <v>0</v>
      </c>
      <c r="S160" s="171">
        <f t="shared" si="653"/>
        <v>0</v>
      </c>
      <c r="T160" s="1043" t="s">
        <v>99</v>
      </c>
      <c r="U160" s="315">
        <f t="shared" ref="U160" si="761">_xlfn.AGGREGATE(9,6,U25,U70,U115)</f>
        <v>0</v>
      </c>
      <c r="V160" s="315">
        <f t="shared" si="713"/>
        <v>0</v>
      </c>
      <c r="W160" s="315">
        <f t="shared" si="713"/>
        <v>0</v>
      </c>
      <c r="X160" s="315">
        <f t="shared" si="713"/>
        <v>0</v>
      </c>
      <c r="Y160" s="315">
        <f t="shared" si="713"/>
        <v>0</v>
      </c>
      <c r="Z160" s="315">
        <f t="shared" si="713"/>
        <v>0</v>
      </c>
      <c r="AA160" s="315">
        <f t="shared" si="713"/>
        <v>0</v>
      </c>
      <c r="AB160" s="315">
        <f t="shared" si="713"/>
        <v>0</v>
      </c>
      <c r="AC160" s="315">
        <f t="shared" si="713"/>
        <v>0</v>
      </c>
      <c r="AD160" s="315">
        <f t="shared" si="713"/>
        <v>0</v>
      </c>
      <c r="AE160" s="315">
        <f t="shared" si="713"/>
        <v>0</v>
      </c>
      <c r="AF160" s="315">
        <f t="shared" si="713"/>
        <v>0</v>
      </c>
      <c r="AG160" s="315">
        <f t="shared" si="713"/>
        <v>0</v>
      </c>
      <c r="AH160" s="315">
        <f t="shared" si="713"/>
        <v>0</v>
      </c>
      <c r="AI160" s="315">
        <f t="shared" si="713"/>
        <v>0</v>
      </c>
      <c r="AJ160" s="315">
        <f t="shared" si="713"/>
        <v>0</v>
      </c>
      <c r="AK160" s="315">
        <f t="shared" si="713"/>
        <v>0</v>
      </c>
      <c r="AL160" s="315">
        <f t="shared" si="713"/>
        <v>0</v>
      </c>
      <c r="AM160" s="315">
        <f t="shared" si="713"/>
        <v>0</v>
      </c>
      <c r="AN160" s="315">
        <f t="shared" si="713"/>
        <v>0</v>
      </c>
      <c r="AO160" s="315">
        <f t="shared" si="713"/>
        <v>0</v>
      </c>
      <c r="AP160" s="315">
        <f t="shared" si="713"/>
        <v>0</v>
      </c>
      <c r="AQ160" s="315">
        <f t="shared" si="713"/>
        <v>0</v>
      </c>
      <c r="AR160" s="315">
        <f t="shared" si="713"/>
        <v>0</v>
      </c>
      <c r="AS160" s="315">
        <f t="shared" si="713"/>
        <v>0</v>
      </c>
      <c r="AT160" s="315">
        <f t="shared" si="713"/>
        <v>0</v>
      </c>
      <c r="AU160" s="315">
        <f t="shared" si="713"/>
        <v>0</v>
      </c>
      <c r="AV160" s="315">
        <f t="shared" si="713"/>
        <v>0</v>
      </c>
      <c r="AW160" s="315">
        <f t="shared" si="713"/>
        <v>0</v>
      </c>
      <c r="AX160" s="315">
        <f t="shared" si="713"/>
        <v>0</v>
      </c>
      <c r="AY160" s="315">
        <f t="shared" si="713"/>
        <v>0</v>
      </c>
      <c r="AZ160" s="315">
        <f t="shared" si="713"/>
        <v>0</v>
      </c>
      <c r="BA160" s="315">
        <f t="shared" si="713"/>
        <v>0</v>
      </c>
      <c r="BB160" s="315">
        <f t="shared" si="713"/>
        <v>0</v>
      </c>
      <c r="BC160" s="315">
        <f t="shared" si="713"/>
        <v>0</v>
      </c>
      <c r="BD160" s="315">
        <f t="shared" si="713"/>
        <v>0</v>
      </c>
      <c r="BE160" s="315">
        <f t="shared" si="713"/>
        <v>0</v>
      </c>
      <c r="BF160" s="315">
        <f t="shared" si="713"/>
        <v>0</v>
      </c>
      <c r="BG160" s="315">
        <f t="shared" si="713"/>
        <v>0</v>
      </c>
      <c r="BH160" s="315">
        <f t="shared" si="713"/>
        <v>0</v>
      </c>
      <c r="BI160" s="315">
        <f t="shared" ref="BI160:BJ160" si="762">_xlfn.AGGREGATE(9,6,BI25,BI70,BI115)</f>
        <v>0</v>
      </c>
      <c r="BJ160" s="315">
        <f t="shared" si="762"/>
        <v>0</v>
      </c>
      <c r="BK160" s="160">
        <f t="shared" si="724"/>
        <v>0</v>
      </c>
      <c r="BL160" s="4"/>
      <c r="BM160" s="330"/>
      <c r="BN160" s="224"/>
      <c r="BO160" s="60">
        <f t="shared" si="644"/>
        <v>0</v>
      </c>
      <c r="BP160" s="59">
        <f t="shared" si="645"/>
        <v>0</v>
      </c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</row>
    <row r="161" spans="1:126" ht="15" customHeight="1">
      <c r="A161" s="1208" t="s">
        <v>101</v>
      </c>
      <c r="B161" s="1212">
        <f>SUM(B155:B160)</f>
        <v>0</v>
      </c>
      <c r="C161" s="1196">
        <f t="shared" ref="C161:D161" si="763">SUM(C155:C160)</f>
        <v>0</v>
      </c>
      <c r="D161" s="1196">
        <f t="shared" si="763"/>
        <v>0</v>
      </c>
      <c r="E161" s="1311">
        <f>SUM(E155:E160)</f>
        <v>0</v>
      </c>
      <c r="F161" s="1044" t="s">
        <v>97</v>
      </c>
      <c r="G161" s="72">
        <f t="shared" ref="G161:H161" si="764">G155+G157+G159</f>
        <v>0</v>
      </c>
      <c r="H161" s="72">
        <f t="shared" si="764"/>
        <v>0</v>
      </c>
      <c r="I161" s="72">
        <f t="shared" ref="I161:J161" si="765">I155+I157+I159</f>
        <v>0</v>
      </c>
      <c r="J161" s="72">
        <f t="shared" si="765"/>
        <v>0</v>
      </c>
      <c r="K161" s="72">
        <f t="shared" ref="K161" si="766">K155+K157+K159</f>
        <v>0</v>
      </c>
      <c r="L161" s="72">
        <f t="shared" ref="L161" si="767">L155+L157+L159</f>
        <v>0</v>
      </c>
      <c r="M161" s="72">
        <f t="shared" ref="M161:N161" si="768">M155+M157+M159</f>
        <v>0</v>
      </c>
      <c r="N161" s="72">
        <f t="shared" si="768"/>
        <v>0</v>
      </c>
      <c r="O161" s="585">
        <f t="shared" si="639"/>
        <v>0</v>
      </c>
      <c r="P161" s="72">
        <f t="shared" ref="P161:R162" si="769">P155+P157+P159</f>
        <v>0</v>
      </c>
      <c r="Q161" s="72">
        <f t="shared" ref="Q161" si="770">Q155+Q157+Q159</f>
        <v>0</v>
      </c>
      <c r="R161" s="72">
        <f t="shared" si="769"/>
        <v>0</v>
      </c>
      <c r="S161" s="171">
        <f t="shared" si="653"/>
        <v>0</v>
      </c>
      <c r="T161" s="1044" t="s">
        <v>97</v>
      </c>
      <c r="U161" s="390">
        <f t="shared" ref="U161:U162" si="771">U155+U157+U159</f>
        <v>0</v>
      </c>
      <c r="V161" s="390">
        <f t="shared" ref="V161:BH161" si="772">V155+V157+V159</f>
        <v>0</v>
      </c>
      <c r="W161" s="390">
        <f t="shared" si="772"/>
        <v>0</v>
      </c>
      <c r="X161" s="390">
        <f t="shared" si="772"/>
        <v>0</v>
      </c>
      <c r="Y161" s="390">
        <f t="shared" si="772"/>
        <v>0</v>
      </c>
      <c r="Z161" s="390">
        <f t="shared" si="772"/>
        <v>0</v>
      </c>
      <c r="AA161" s="390">
        <f t="shared" si="772"/>
        <v>0</v>
      </c>
      <c r="AB161" s="390">
        <f t="shared" si="772"/>
        <v>0</v>
      </c>
      <c r="AC161" s="390">
        <f t="shared" si="772"/>
        <v>0</v>
      </c>
      <c r="AD161" s="390">
        <f t="shared" si="772"/>
        <v>0</v>
      </c>
      <c r="AE161" s="390">
        <f t="shared" si="772"/>
        <v>0</v>
      </c>
      <c r="AF161" s="390">
        <f t="shared" si="772"/>
        <v>0</v>
      </c>
      <c r="AG161" s="390">
        <f t="shared" si="772"/>
        <v>0</v>
      </c>
      <c r="AH161" s="390">
        <f t="shared" si="772"/>
        <v>0</v>
      </c>
      <c r="AI161" s="390">
        <f t="shared" si="772"/>
        <v>0</v>
      </c>
      <c r="AJ161" s="390">
        <f t="shared" si="772"/>
        <v>0</v>
      </c>
      <c r="AK161" s="390">
        <f t="shared" si="772"/>
        <v>0</v>
      </c>
      <c r="AL161" s="390">
        <f t="shared" si="772"/>
        <v>0</v>
      </c>
      <c r="AM161" s="390">
        <f t="shared" si="772"/>
        <v>0</v>
      </c>
      <c r="AN161" s="390">
        <f t="shared" si="772"/>
        <v>0</v>
      </c>
      <c r="AO161" s="390">
        <f t="shared" si="772"/>
        <v>0</v>
      </c>
      <c r="AP161" s="390">
        <f t="shared" si="772"/>
        <v>0</v>
      </c>
      <c r="AQ161" s="390">
        <f t="shared" si="772"/>
        <v>0</v>
      </c>
      <c r="AR161" s="390">
        <f t="shared" si="772"/>
        <v>0</v>
      </c>
      <c r="AS161" s="390">
        <f t="shared" si="772"/>
        <v>0</v>
      </c>
      <c r="AT161" s="390">
        <f t="shared" si="772"/>
        <v>0</v>
      </c>
      <c r="AU161" s="390">
        <f t="shared" si="772"/>
        <v>0</v>
      </c>
      <c r="AV161" s="390">
        <f t="shared" si="772"/>
        <v>0</v>
      </c>
      <c r="AW161" s="390">
        <f t="shared" si="772"/>
        <v>0</v>
      </c>
      <c r="AX161" s="390">
        <f t="shared" si="772"/>
        <v>0</v>
      </c>
      <c r="AY161" s="390">
        <f t="shared" si="772"/>
        <v>0</v>
      </c>
      <c r="AZ161" s="390">
        <f t="shared" si="772"/>
        <v>0</v>
      </c>
      <c r="BA161" s="390">
        <f t="shared" si="772"/>
        <v>0</v>
      </c>
      <c r="BB161" s="390">
        <f t="shared" si="772"/>
        <v>0</v>
      </c>
      <c r="BC161" s="390">
        <f t="shared" si="772"/>
        <v>0</v>
      </c>
      <c r="BD161" s="390">
        <f t="shared" si="772"/>
        <v>0</v>
      </c>
      <c r="BE161" s="390">
        <f t="shared" si="772"/>
        <v>0</v>
      </c>
      <c r="BF161" s="390">
        <f t="shared" si="772"/>
        <v>0</v>
      </c>
      <c r="BG161" s="390">
        <f t="shared" si="772"/>
        <v>0</v>
      </c>
      <c r="BH161" s="390">
        <f t="shared" si="772"/>
        <v>0</v>
      </c>
      <c r="BI161" s="390">
        <f t="shared" ref="BI161:BJ161" si="773">BI155+BI157+BI159</f>
        <v>0</v>
      </c>
      <c r="BJ161" s="390">
        <f t="shared" si="773"/>
        <v>0</v>
      </c>
      <c r="BK161" s="163">
        <f t="shared" ref="BK161:BK162" si="774">BK155+BK157+BK159</f>
        <v>0</v>
      </c>
      <c r="BL161" s="4"/>
      <c r="BM161" s="330"/>
      <c r="BN161" s="224"/>
      <c r="BO161" s="57">
        <f t="shared" si="644"/>
        <v>0</v>
      </c>
      <c r="BP161" s="78">
        <f t="shared" si="645"/>
        <v>0</v>
      </c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</row>
    <row r="162" spans="1:126" ht="15" customHeight="1">
      <c r="A162" s="1209"/>
      <c r="B162" s="1213"/>
      <c r="C162" s="1197"/>
      <c r="D162" s="1197"/>
      <c r="E162" s="1312"/>
      <c r="F162" s="1043" t="s">
        <v>99</v>
      </c>
      <c r="G162" s="80">
        <f>G156+G158+G160</f>
        <v>0</v>
      </c>
      <c r="H162" s="80">
        <f>H156+H158+H160</f>
        <v>0</v>
      </c>
      <c r="I162" s="80">
        <f t="shared" ref="I162:J162" si="775">I156+I158+I160</f>
        <v>0</v>
      </c>
      <c r="J162" s="80">
        <f t="shared" si="775"/>
        <v>0</v>
      </c>
      <c r="K162" s="80">
        <f t="shared" ref="K162" si="776">K156+K158+K160</f>
        <v>0</v>
      </c>
      <c r="L162" s="80">
        <f t="shared" ref="L162" si="777">L156+L158+L160</f>
        <v>0</v>
      </c>
      <c r="M162" s="80">
        <f t="shared" ref="M162:N162" si="778">M156+M158+M160</f>
        <v>0</v>
      </c>
      <c r="N162" s="80">
        <f t="shared" si="778"/>
        <v>0</v>
      </c>
      <c r="O162" s="602">
        <f t="shared" si="639"/>
        <v>0</v>
      </c>
      <c r="P162" s="80">
        <f t="shared" si="769"/>
        <v>0</v>
      </c>
      <c r="Q162" s="80">
        <f t="shared" ref="Q162" si="779">Q156+Q158+Q160</f>
        <v>0</v>
      </c>
      <c r="R162" s="80">
        <f t="shared" si="769"/>
        <v>0</v>
      </c>
      <c r="S162" s="171">
        <f t="shared" si="653"/>
        <v>0</v>
      </c>
      <c r="T162" s="1043" t="s">
        <v>99</v>
      </c>
      <c r="U162" s="390">
        <f t="shared" si="771"/>
        <v>0</v>
      </c>
      <c r="V162" s="390">
        <f t="shared" ref="V162:BH162" si="780">V156+V158+V160</f>
        <v>0</v>
      </c>
      <c r="W162" s="390">
        <f t="shared" si="780"/>
        <v>0</v>
      </c>
      <c r="X162" s="390">
        <f t="shared" si="780"/>
        <v>0</v>
      </c>
      <c r="Y162" s="390">
        <f t="shared" si="780"/>
        <v>0</v>
      </c>
      <c r="Z162" s="390">
        <f t="shared" si="780"/>
        <v>0</v>
      </c>
      <c r="AA162" s="390">
        <f t="shared" si="780"/>
        <v>0</v>
      </c>
      <c r="AB162" s="390">
        <f t="shared" si="780"/>
        <v>0</v>
      </c>
      <c r="AC162" s="390">
        <f t="shared" si="780"/>
        <v>0</v>
      </c>
      <c r="AD162" s="390">
        <f t="shared" si="780"/>
        <v>0</v>
      </c>
      <c r="AE162" s="390">
        <f t="shared" si="780"/>
        <v>0</v>
      </c>
      <c r="AF162" s="390">
        <f t="shared" si="780"/>
        <v>0</v>
      </c>
      <c r="AG162" s="390">
        <f t="shared" si="780"/>
        <v>0</v>
      </c>
      <c r="AH162" s="390">
        <f t="shared" si="780"/>
        <v>0</v>
      </c>
      <c r="AI162" s="390">
        <f t="shared" si="780"/>
        <v>0</v>
      </c>
      <c r="AJ162" s="390">
        <f t="shared" si="780"/>
        <v>0</v>
      </c>
      <c r="AK162" s="390">
        <f t="shared" si="780"/>
        <v>0</v>
      </c>
      <c r="AL162" s="390">
        <f t="shared" si="780"/>
        <v>0</v>
      </c>
      <c r="AM162" s="390">
        <f t="shared" si="780"/>
        <v>0</v>
      </c>
      <c r="AN162" s="390">
        <f t="shared" si="780"/>
        <v>0</v>
      </c>
      <c r="AO162" s="390">
        <f t="shared" si="780"/>
        <v>0</v>
      </c>
      <c r="AP162" s="390">
        <f t="shared" si="780"/>
        <v>0</v>
      </c>
      <c r="AQ162" s="390">
        <f t="shared" si="780"/>
        <v>0</v>
      </c>
      <c r="AR162" s="390">
        <f t="shared" si="780"/>
        <v>0</v>
      </c>
      <c r="AS162" s="390">
        <f t="shared" si="780"/>
        <v>0</v>
      </c>
      <c r="AT162" s="390">
        <f t="shared" si="780"/>
        <v>0</v>
      </c>
      <c r="AU162" s="390">
        <f t="shared" si="780"/>
        <v>0</v>
      </c>
      <c r="AV162" s="390">
        <f t="shared" si="780"/>
        <v>0</v>
      </c>
      <c r="AW162" s="390">
        <f t="shared" si="780"/>
        <v>0</v>
      </c>
      <c r="AX162" s="390">
        <f t="shared" si="780"/>
        <v>0</v>
      </c>
      <c r="AY162" s="390">
        <f t="shared" si="780"/>
        <v>0</v>
      </c>
      <c r="AZ162" s="390">
        <f t="shared" si="780"/>
        <v>0</v>
      </c>
      <c r="BA162" s="390">
        <f t="shared" si="780"/>
        <v>0</v>
      </c>
      <c r="BB162" s="390">
        <f t="shared" si="780"/>
        <v>0</v>
      </c>
      <c r="BC162" s="390">
        <f t="shared" si="780"/>
        <v>0</v>
      </c>
      <c r="BD162" s="390">
        <f t="shared" si="780"/>
        <v>0</v>
      </c>
      <c r="BE162" s="390">
        <f t="shared" si="780"/>
        <v>0</v>
      </c>
      <c r="BF162" s="390">
        <f t="shared" si="780"/>
        <v>0</v>
      </c>
      <c r="BG162" s="390">
        <f t="shared" si="780"/>
        <v>0</v>
      </c>
      <c r="BH162" s="390">
        <f t="shared" si="780"/>
        <v>0</v>
      </c>
      <c r="BI162" s="390">
        <f t="shared" ref="BI162:BJ162" si="781">BI156+BI158+BI160</f>
        <v>0</v>
      </c>
      <c r="BJ162" s="390">
        <f t="shared" si="781"/>
        <v>0</v>
      </c>
      <c r="BK162" s="172">
        <f t="shared" si="774"/>
        <v>0</v>
      </c>
      <c r="BL162" s="4"/>
      <c r="BM162" s="330"/>
      <c r="BN162" s="224"/>
      <c r="BO162" s="70">
        <f t="shared" si="644"/>
        <v>0</v>
      </c>
      <c r="BP162" s="92">
        <f t="shared" si="645"/>
        <v>0</v>
      </c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</row>
    <row r="163" spans="1:126" ht="15" customHeight="1">
      <c r="A163" s="648"/>
      <c r="B163" s="1204">
        <f>_xlfn.AGGREGATE(9,6,B28,B73,B118)</f>
        <v>0</v>
      </c>
      <c r="C163" s="1204">
        <f t="shared" ref="C163:E163" si="782">_xlfn.AGGREGATE(9,6,C28,C73,C118)</f>
        <v>0</v>
      </c>
      <c r="D163" s="1204">
        <f t="shared" si="782"/>
        <v>0</v>
      </c>
      <c r="E163" s="1204">
        <f t="shared" si="782"/>
        <v>0</v>
      </c>
      <c r="F163" s="157" t="s">
        <v>97</v>
      </c>
      <c r="G163" s="315">
        <f>_xlfn.AGGREGATE(9,6,G28,G73,G118)</f>
        <v>0</v>
      </c>
      <c r="H163" s="315">
        <f t="shared" ref="H163" si="783">_xlfn.AGGREGATE(9,6,H28,H73,H118)</f>
        <v>0</v>
      </c>
      <c r="I163" s="315">
        <f t="shared" ref="I163:J163" si="784">_xlfn.AGGREGATE(9,6,I28,I73,I118)</f>
        <v>0</v>
      </c>
      <c r="J163" s="315">
        <f t="shared" si="784"/>
        <v>0</v>
      </c>
      <c r="K163" s="315">
        <f t="shared" ref="K163" si="785">_xlfn.AGGREGATE(9,6,K28,K73,K118)</f>
        <v>0</v>
      </c>
      <c r="L163" s="315">
        <f t="shared" ref="L163" si="786">_xlfn.AGGREGATE(9,6,L28,L73,L118)</f>
        <v>0</v>
      </c>
      <c r="M163" s="315">
        <f t="shared" ref="M163:N163" si="787">_xlfn.AGGREGATE(9,6,M28,M73,M118)</f>
        <v>0</v>
      </c>
      <c r="N163" s="315">
        <f t="shared" si="787"/>
        <v>0</v>
      </c>
      <c r="O163" s="531">
        <f t="shared" si="639"/>
        <v>0</v>
      </c>
      <c r="P163" s="315">
        <f t="shared" ref="P163:R163" si="788">_xlfn.AGGREGATE(9,6,P28,P73,P118)</f>
        <v>0</v>
      </c>
      <c r="Q163" s="315">
        <f t="shared" ref="Q163" si="789">_xlfn.AGGREGATE(9,6,Q28,Q73,Q118)</f>
        <v>0</v>
      </c>
      <c r="R163" s="315">
        <f t="shared" si="788"/>
        <v>0</v>
      </c>
      <c r="S163" s="171">
        <f t="shared" si="653"/>
        <v>0</v>
      </c>
      <c r="T163" s="1042" t="s">
        <v>97</v>
      </c>
      <c r="U163" s="315">
        <f>_xlfn.AGGREGATE(9,6,U28,U73,U118)</f>
        <v>0</v>
      </c>
      <c r="V163" s="315">
        <f t="shared" ref="V163:BH168" si="790">_xlfn.AGGREGATE(9,6,V28,V73,V118)</f>
        <v>0</v>
      </c>
      <c r="W163" s="315">
        <f t="shared" si="790"/>
        <v>0</v>
      </c>
      <c r="X163" s="315">
        <f t="shared" si="790"/>
        <v>0</v>
      </c>
      <c r="Y163" s="315">
        <f t="shared" si="790"/>
        <v>0</v>
      </c>
      <c r="Z163" s="315">
        <f t="shared" si="790"/>
        <v>0</v>
      </c>
      <c r="AA163" s="315">
        <f t="shared" si="790"/>
        <v>0</v>
      </c>
      <c r="AB163" s="315">
        <f t="shared" si="790"/>
        <v>0</v>
      </c>
      <c r="AC163" s="315">
        <f t="shared" si="790"/>
        <v>0</v>
      </c>
      <c r="AD163" s="315">
        <f t="shared" si="790"/>
        <v>0</v>
      </c>
      <c r="AE163" s="315">
        <f t="shared" si="790"/>
        <v>0</v>
      </c>
      <c r="AF163" s="315">
        <f t="shared" si="790"/>
        <v>0</v>
      </c>
      <c r="AG163" s="315">
        <f t="shared" si="790"/>
        <v>0</v>
      </c>
      <c r="AH163" s="315">
        <f t="shared" si="790"/>
        <v>0</v>
      </c>
      <c r="AI163" s="315">
        <f t="shared" si="790"/>
        <v>0</v>
      </c>
      <c r="AJ163" s="315">
        <f t="shared" si="790"/>
        <v>0</v>
      </c>
      <c r="AK163" s="315">
        <f t="shared" si="790"/>
        <v>0</v>
      </c>
      <c r="AL163" s="315">
        <f t="shared" si="790"/>
        <v>0</v>
      </c>
      <c r="AM163" s="315">
        <f t="shared" si="790"/>
        <v>0</v>
      </c>
      <c r="AN163" s="315">
        <f t="shared" si="790"/>
        <v>0</v>
      </c>
      <c r="AO163" s="315">
        <f t="shared" si="790"/>
        <v>0</v>
      </c>
      <c r="AP163" s="315">
        <f t="shared" si="790"/>
        <v>0</v>
      </c>
      <c r="AQ163" s="315">
        <f t="shared" si="790"/>
        <v>0</v>
      </c>
      <c r="AR163" s="315">
        <f t="shared" si="790"/>
        <v>0</v>
      </c>
      <c r="AS163" s="315">
        <f t="shared" si="790"/>
        <v>0</v>
      </c>
      <c r="AT163" s="315">
        <f t="shared" si="790"/>
        <v>0</v>
      </c>
      <c r="AU163" s="315">
        <f t="shared" si="790"/>
        <v>0</v>
      </c>
      <c r="AV163" s="315">
        <f t="shared" si="790"/>
        <v>0</v>
      </c>
      <c r="AW163" s="315">
        <f t="shared" si="790"/>
        <v>0</v>
      </c>
      <c r="AX163" s="315">
        <f t="shared" si="790"/>
        <v>0</v>
      </c>
      <c r="AY163" s="315">
        <f t="shared" si="790"/>
        <v>0</v>
      </c>
      <c r="AZ163" s="315">
        <f t="shared" si="790"/>
        <v>0</v>
      </c>
      <c r="BA163" s="315">
        <f t="shared" si="790"/>
        <v>0</v>
      </c>
      <c r="BB163" s="315">
        <f t="shared" si="790"/>
        <v>0</v>
      </c>
      <c r="BC163" s="315">
        <f t="shared" si="790"/>
        <v>0</v>
      </c>
      <c r="BD163" s="315">
        <f t="shared" si="790"/>
        <v>0</v>
      </c>
      <c r="BE163" s="315">
        <f t="shared" si="790"/>
        <v>0</v>
      </c>
      <c r="BF163" s="315">
        <f t="shared" si="790"/>
        <v>0</v>
      </c>
      <c r="BG163" s="315">
        <f t="shared" si="790"/>
        <v>0</v>
      </c>
      <c r="BH163" s="315">
        <f t="shared" si="790"/>
        <v>0</v>
      </c>
      <c r="BI163" s="315">
        <f t="shared" ref="BI163:BJ163" si="791">_xlfn.AGGREGATE(9,6,BI28,BI73,BI118)</f>
        <v>0</v>
      </c>
      <c r="BJ163" s="315">
        <f t="shared" si="791"/>
        <v>0</v>
      </c>
      <c r="BK163" s="160">
        <f>SUM(U163:BJ163)</f>
        <v>0</v>
      </c>
      <c r="BL163" s="4"/>
      <c r="BM163" s="330"/>
      <c r="BN163" s="224"/>
      <c r="BO163" s="57">
        <f t="shared" si="644"/>
        <v>0</v>
      </c>
      <c r="BP163" s="59">
        <f t="shared" si="645"/>
        <v>0</v>
      </c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</row>
    <row r="164" spans="1:126" ht="15" customHeight="1">
      <c r="A164" s="1040" t="s">
        <v>121</v>
      </c>
      <c r="B164" s="1205"/>
      <c r="C164" s="1205"/>
      <c r="D164" s="1205"/>
      <c r="E164" s="1205"/>
      <c r="F164" s="164" t="s">
        <v>99</v>
      </c>
      <c r="G164" s="315">
        <f t="shared" ref="G164:H164" si="792">_xlfn.AGGREGATE(9,6,G29,G74,G119)</f>
        <v>0</v>
      </c>
      <c r="H164" s="315">
        <f t="shared" si="792"/>
        <v>0</v>
      </c>
      <c r="I164" s="315">
        <f t="shared" ref="I164:J164" si="793">_xlfn.AGGREGATE(9,6,I29,I74,I119)</f>
        <v>0</v>
      </c>
      <c r="J164" s="315">
        <f t="shared" si="793"/>
        <v>0</v>
      </c>
      <c r="K164" s="315">
        <f t="shared" ref="K164" si="794">_xlfn.AGGREGATE(9,6,K29,K74,K119)</f>
        <v>0</v>
      </c>
      <c r="L164" s="315">
        <f t="shared" ref="L164" si="795">_xlfn.AGGREGATE(9,6,L29,L74,L119)</f>
        <v>0</v>
      </c>
      <c r="M164" s="315">
        <f t="shared" ref="M164:N164" si="796">_xlfn.AGGREGATE(9,6,M29,M74,M119)</f>
        <v>0</v>
      </c>
      <c r="N164" s="315">
        <f t="shared" si="796"/>
        <v>0</v>
      </c>
      <c r="O164" s="555">
        <f t="shared" si="639"/>
        <v>0</v>
      </c>
      <c r="P164" s="315">
        <f t="shared" ref="P164:R164" si="797">_xlfn.AGGREGATE(9,6,P29,P74,P119)</f>
        <v>0</v>
      </c>
      <c r="Q164" s="315">
        <f t="shared" ref="Q164" si="798">_xlfn.AGGREGATE(9,6,Q29,Q74,Q119)</f>
        <v>0</v>
      </c>
      <c r="R164" s="315">
        <f t="shared" si="797"/>
        <v>0</v>
      </c>
      <c r="S164" s="171">
        <f t="shared" si="653"/>
        <v>0</v>
      </c>
      <c r="T164" s="1041" t="s">
        <v>99</v>
      </c>
      <c r="U164" s="315">
        <f t="shared" ref="U164:AF164" si="799">_xlfn.AGGREGATE(9,6,U29,U74,U119)</f>
        <v>0</v>
      </c>
      <c r="V164" s="315">
        <f t="shared" si="799"/>
        <v>0</v>
      </c>
      <c r="W164" s="315">
        <f t="shared" si="799"/>
        <v>0</v>
      </c>
      <c r="X164" s="315">
        <f t="shared" si="799"/>
        <v>0</v>
      </c>
      <c r="Y164" s="315">
        <f t="shared" si="799"/>
        <v>0</v>
      </c>
      <c r="Z164" s="315">
        <f t="shared" si="799"/>
        <v>0</v>
      </c>
      <c r="AA164" s="315">
        <f t="shared" si="799"/>
        <v>0</v>
      </c>
      <c r="AB164" s="315">
        <f t="shared" si="799"/>
        <v>0</v>
      </c>
      <c r="AC164" s="315">
        <f t="shared" si="799"/>
        <v>0</v>
      </c>
      <c r="AD164" s="315">
        <f t="shared" si="799"/>
        <v>0</v>
      </c>
      <c r="AE164" s="315">
        <f t="shared" si="799"/>
        <v>0</v>
      </c>
      <c r="AF164" s="315">
        <f t="shared" si="799"/>
        <v>0</v>
      </c>
      <c r="AG164" s="315">
        <f t="shared" si="790"/>
        <v>0</v>
      </c>
      <c r="AH164" s="315">
        <f t="shared" si="790"/>
        <v>0</v>
      </c>
      <c r="AI164" s="315">
        <f t="shared" si="790"/>
        <v>0</v>
      </c>
      <c r="AJ164" s="315">
        <f t="shared" si="790"/>
        <v>0</v>
      </c>
      <c r="AK164" s="315">
        <f t="shared" si="790"/>
        <v>0</v>
      </c>
      <c r="AL164" s="315">
        <f t="shared" si="790"/>
        <v>0</v>
      </c>
      <c r="AM164" s="315">
        <f t="shared" si="790"/>
        <v>0</v>
      </c>
      <c r="AN164" s="315">
        <f t="shared" si="790"/>
        <v>0</v>
      </c>
      <c r="AO164" s="315">
        <f t="shared" si="790"/>
        <v>0</v>
      </c>
      <c r="AP164" s="315">
        <f t="shared" si="790"/>
        <v>0</v>
      </c>
      <c r="AQ164" s="315">
        <f t="shared" si="790"/>
        <v>0</v>
      </c>
      <c r="AR164" s="315">
        <f t="shared" si="790"/>
        <v>0</v>
      </c>
      <c r="AS164" s="315">
        <f t="shared" si="790"/>
        <v>0</v>
      </c>
      <c r="AT164" s="315">
        <f t="shared" si="790"/>
        <v>0</v>
      </c>
      <c r="AU164" s="315">
        <f t="shared" si="790"/>
        <v>0</v>
      </c>
      <c r="AV164" s="315">
        <f t="shared" si="790"/>
        <v>0</v>
      </c>
      <c r="AW164" s="315">
        <f t="shared" si="790"/>
        <v>0</v>
      </c>
      <c r="AX164" s="315">
        <f t="shared" si="790"/>
        <v>0</v>
      </c>
      <c r="AY164" s="315">
        <f t="shared" si="790"/>
        <v>0</v>
      </c>
      <c r="AZ164" s="315">
        <f t="shared" si="790"/>
        <v>0</v>
      </c>
      <c r="BA164" s="315">
        <f t="shared" si="790"/>
        <v>0</v>
      </c>
      <c r="BB164" s="315">
        <f t="shared" si="790"/>
        <v>0</v>
      </c>
      <c r="BC164" s="315">
        <f t="shared" si="790"/>
        <v>0</v>
      </c>
      <c r="BD164" s="315">
        <f t="shared" si="790"/>
        <v>0</v>
      </c>
      <c r="BE164" s="315">
        <f t="shared" si="790"/>
        <v>0</v>
      </c>
      <c r="BF164" s="315">
        <f t="shared" si="790"/>
        <v>0</v>
      </c>
      <c r="BG164" s="315">
        <f t="shared" si="790"/>
        <v>0</v>
      </c>
      <c r="BH164" s="315">
        <f t="shared" si="790"/>
        <v>0</v>
      </c>
      <c r="BI164" s="315">
        <f t="shared" ref="BI164:BJ164" si="800">_xlfn.AGGREGATE(9,6,BI29,BI74,BI119)</f>
        <v>0</v>
      </c>
      <c r="BJ164" s="315">
        <f t="shared" si="800"/>
        <v>0</v>
      </c>
      <c r="BK164" s="160">
        <f t="shared" ref="BK164:BK168" si="801">SUM(U164:BJ164)</f>
        <v>0</v>
      </c>
      <c r="BL164" s="4"/>
      <c r="BM164" s="330"/>
      <c r="BN164" s="224"/>
      <c r="BO164" s="60">
        <f t="shared" si="644"/>
        <v>0</v>
      </c>
      <c r="BP164" s="59">
        <f t="shared" si="645"/>
        <v>0</v>
      </c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</row>
    <row r="165" spans="1:126" ht="15" customHeight="1">
      <c r="A165" s="98"/>
      <c r="B165" s="1204">
        <f t="shared" ref="B165:E165" si="802">_xlfn.AGGREGATE(9,6,B30,B75,B120)</f>
        <v>0</v>
      </c>
      <c r="C165" s="1204">
        <f t="shared" si="802"/>
        <v>0</v>
      </c>
      <c r="D165" s="1204">
        <f t="shared" si="802"/>
        <v>0</v>
      </c>
      <c r="E165" s="1204">
        <f t="shared" si="802"/>
        <v>0</v>
      </c>
      <c r="F165" s="164" t="s">
        <v>97</v>
      </c>
      <c r="G165" s="315">
        <f t="shared" ref="G165:H165" si="803">_xlfn.AGGREGATE(9,6,G30,G75,G120)</f>
        <v>0</v>
      </c>
      <c r="H165" s="315">
        <f t="shared" si="803"/>
        <v>0</v>
      </c>
      <c r="I165" s="315">
        <f t="shared" ref="I165:J165" si="804">_xlfn.AGGREGATE(9,6,I30,I75,I120)</f>
        <v>0</v>
      </c>
      <c r="J165" s="315">
        <f t="shared" si="804"/>
        <v>0</v>
      </c>
      <c r="K165" s="315">
        <f t="shared" ref="K165" si="805">_xlfn.AGGREGATE(9,6,K30,K75,K120)</f>
        <v>0</v>
      </c>
      <c r="L165" s="315">
        <f t="shared" ref="L165" si="806">_xlfn.AGGREGATE(9,6,L30,L75,L120)</f>
        <v>0</v>
      </c>
      <c r="M165" s="315">
        <f t="shared" ref="M165:N165" si="807">_xlfn.AGGREGATE(9,6,M30,M75,M120)</f>
        <v>0</v>
      </c>
      <c r="N165" s="315">
        <f t="shared" si="807"/>
        <v>0</v>
      </c>
      <c r="O165" s="555">
        <f t="shared" si="639"/>
        <v>0</v>
      </c>
      <c r="P165" s="315">
        <f t="shared" ref="P165:R165" si="808">_xlfn.AGGREGATE(9,6,P30,P75,P120)</f>
        <v>0</v>
      </c>
      <c r="Q165" s="315">
        <f t="shared" ref="Q165" si="809">_xlfn.AGGREGATE(9,6,Q30,Q75,Q120)</f>
        <v>0</v>
      </c>
      <c r="R165" s="315">
        <f t="shared" si="808"/>
        <v>0</v>
      </c>
      <c r="S165" s="171">
        <f t="shared" si="653"/>
        <v>0</v>
      </c>
      <c r="T165" s="1041" t="s">
        <v>97</v>
      </c>
      <c r="U165" s="315">
        <f t="shared" ref="U165" si="810">_xlfn.AGGREGATE(9,6,U30,U75,U120)</f>
        <v>0</v>
      </c>
      <c r="V165" s="315">
        <f t="shared" si="790"/>
        <v>0</v>
      </c>
      <c r="W165" s="315">
        <f t="shared" si="790"/>
        <v>0</v>
      </c>
      <c r="X165" s="315">
        <f t="shared" si="790"/>
        <v>0</v>
      </c>
      <c r="Y165" s="315">
        <f t="shared" si="790"/>
        <v>0</v>
      </c>
      <c r="Z165" s="315">
        <f t="shared" si="790"/>
        <v>0</v>
      </c>
      <c r="AA165" s="315">
        <f t="shared" si="790"/>
        <v>0</v>
      </c>
      <c r="AB165" s="315">
        <f t="shared" si="790"/>
        <v>0</v>
      </c>
      <c r="AC165" s="315">
        <f t="shared" si="790"/>
        <v>0</v>
      </c>
      <c r="AD165" s="315">
        <f t="shared" si="790"/>
        <v>0</v>
      </c>
      <c r="AE165" s="315">
        <f t="shared" si="790"/>
        <v>0</v>
      </c>
      <c r="AF165" s="315">
        <f t="shared" si="790"/>
        <v>0</v>
      </c>
      <c r="AG165" s="315">
        <f t="shared" si="790"/>
        <v>0</v>
      </c>
      <c r="AH165" s="315">
        <f t="shared" si="790"/>
        <v>0</v>
      </c>
      <c r="AI165" s="315">
        <f t="shared" si="790"/>
        <v>0</v>
      </c>
      <c r="AJ165" s="315">
        <f t="shared" si="790"/>
        <v>0</v>
      </c>
      <c r="AK165" s="315">
        <f t="shared" si="790"/>
        <v>0</v>
      </c>
      <c r="AL165" s="315">
        <f t="shared" si="790"/>
        <v>0</v>
      </c>
      <c r="AM165" s="315">
        <f t="shared" si="790"/>
        <v>0</v>
      </c>
      <c r="AN165" s="315">
        <f t="shared" si="790"/>
        <v>0</v>
      </c>
      <c r="AO165" s="315">
        <f t="shared" si="790"/>
        <v>0</v>
      </c>
      <c r="AP165" s="315">
        <f t="shared" si="790"/>
        <v>0</v>
      </c>
      <c r="AQ165" s="315">
        <f t="shared" si="790"/>
        <v>0</v>
      </c>
      <c r="AR165" s="315">
        <f t="shared" si="790"/>
        <v>0</v>
      </c>
      <c r="AS165" s="315">
        <f t="shared" si="790"/>
        <v>0</v>
      </c>
      <c r="AT165" s="315">
        <f t="shared" si="790"/>
        <v>0</v>
      </c>
      <c r="AU165" s="315">
        <f t="shared" si="790"/>
        <v>0</v>
      </c>
      <c r="AV165" s="315">
        <f t="shared" si="790"/>
        <v>0</v>
      </c>
      <c r="AW165" s="315">
        <f t="shared" si="790"/>
        <v>0</v>
      </c>
      <c r="AX165" s="315">
        <f t="shared" si="790"/>
        <v>0</v>
      </c>
      <c r="AY165" s="315">
        <f t="shared" si="790"/>
        <v>0</v>
      </c>
      <c r="AZ165" s="315">
        <f t="shared" si="790"/>
        <v>0</v>
      </c>
      <c r="BA165" s="315">
        <f t="shared" si="790"/>
        <v>0</v>
      </c>
      <c r="BB165" s="315">
        <f t="shared" si="790"/>
        <v>0</v>
      </c>
      <c r="BC165" s="315">
        <f t="shared" si="790"/>
        <v>0</v>
      </c>
      <c r="BD165" s="315">
        <f t="shared" si="790"/>
        <v>0</v>
      </c>
      <c r="BE165" s="315">
        <f t="shared" si="790"/>
        <v>0</v>
      </c>
      <c r="BF165" s="315">
        <f t="shared" si="790"/>
        <v>0</v>
      </c>
      <c r="BG165" s="315">
        <f t="shared" si="790"/>
        <v>0</v>
      </c>
      <c r="BH165" s="315">
        <f t="shared" si="790"/>
        <v>0</v>
      </c>
      <c r="BI165" s="315">
        <f t="shared" ref="BI165:BJ165" si="811">_xlfn.AGGREGATE(9,6,BI30,BI75,BI120)</f>
        <v>0</v>
      </c>
      <c r="BJ165" s="315">
        <f t="shared" si="811"/>
        <v>0</v>
      </c>
      <c r="BK165" s="160">
        <f t="shared" si="801"/>
        <v>0</v>
      </c>
      <c r="BL165" s="4"/>
      <c r="BM165" s="330"/>
      <c r="BN165" s="224"/>
      <c r="BO165" s="66">
        <f t="shared" si="644"/>
        <v>0</v>
      </c>
      <c r="BP165" s="59">
        <f t="shared" si="645"/>
        <v>0</v>
      </c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</row>
    <row r="166" spans="1:126" ht="15" customHeight="1">
      <c r="A166" s="1040" t="s">
        <v>122</v>
      </c>
      <c r="B166" s="1205"/>
      <c r="C166" s="1205"/>
      <c r="D166" s="1205"/>
      <c r="E166" s="1205"/>
      <c r="F166" s="164" t="s">
        <v>99</v>
      </c>
      <c r="G166" s="315">
        <f t="shared" ref="G166:H166" si="812">_xlfn.AGGREGATE(9,6,G31,G76,G121)</f>
        <v>0</v>
      </c>
      <c r="H166" s="315">
        <f t="shared" si="812"/>
        <v>0</v>
      </c>
      <c r="I166" s="315">
        <f t="shared" ref="I166:J166" si="813">_xlfn.AGGREGATE(9,6,I31,I76,I121)</f>
        <v>0</v>
      </c>
      <c r="J166" s="315">
        <f t="shared" si="813"/>
        <v>0</v>
      </c>
      <c r="K166" s="315">
        <f t="shared" ref="K166" si="814">_xlfn.AGGREGATE(9,6,K31,K76,K121)</f>
        <v>0</v>
      </c>
      <c r="L166" s="315">
        <f t="shared" ref="L166" si="815">_xlfn.AGGREGATE(9,6,L31,L76,L121)</f>
        <v>0</v>
      </c>
      <c r="M166" s="315">
        <f t="shared" ref="M166:N166" si="816">_xlfn.AGGREGATE(9,6,M31,M76,M121)</f>
        <v>0</v>
      </c>
      <c r="N166" s="315">
        <f t="shared" si="816"/>
        <v>0</v>
      </c>
      <c r="O166" s="555">
        <f t="shared" si="639"/>
        <v>0</v>
      </c>
      <c r="P166" s="315">
        <f t="shared" ref="P166:R166" si="817">_xlfn.AGGREGATE(9,6,P31,P76,P121)</f>
        <v>0</v>
      </c>
      <c r="Q166" s="315">
        <f t="shared" ref="Q166" si="818">_xlfn.AGGREGATE(9,6,Q31,Q76,Q121)</f>
        <v>0</v>
      </c>
      <c r="R166" s="315">
        <f t="shared" si="817"/>
        <v>0</v>
      </c>
      <c r="S166" s="171">
        <f t="shared" si="653"/>
        <v>0</v>
      </c>
      <c r="T166" s="1041" t="s">
        <v>99</v>
      </c>
      <c r="U166" s="315">
        <f t="shared" ref="U166" si="819">_xlfn.AGGREGATE(9,6,U31,U76,U121)</f>
        <v>0</v>
      </c>
      <c r="V166" s="315">
        <f t="shared" si="790"/>
        <v>0</v>
      </c>
      <c r="W166" s="315">
        <f t="shared" si="790"/>
        <v>0</v>
      </c>
      <c r="X166" s="315">
        <f t="shared" si="790"/>
        <v>0</v>
      </c>
      <c r="Y166" s="315">
        <f t="shared" si="790"/>
        <v>0</v>
      </c>
      <c r="Z166" s="315">
        <f t="shared" si="790"/>
        <v>0</v>
      </c>
      <c r="AA166" s="315">
        <f t="shared" si="790"/>
        <v>0</v>
      </c>
      <c r="AB166" s="315">
        <f t="shared" si="790"/>
        <v>0</v>
      </c>
      <c r="AC166" s="315">
        <f t="shared" si="790"/>
        <v>0</v>
      </c>
      <c r="AD166" s="315">
        <f t="shared" si="790"/>
        <v>0</v>
      </c>
      <c r="AE166" s="315">
        <f t="shared" si="790"/>
        <v>0</v>
      </c>
      <c r="AF166" s="315">
        <f t="shared" si="790"/>
        <v>0</v>
      </c>
      <c r="AG166" s="315">
        <f t="shared" si="790"/>
        <v>0</v>
      </c>
      <c r="AH166" s="315">
        <f t="shared" si="790"/>
        <v>0</v>
      </c>
      <c r="AI166" s="315">
        <f t="shared" si="790"/>
        <v>0</v>
      </c>
      <c r="AJ166" s="315">
        <f t="shared" si="790"/>
        <v>0</v>
      </c>
      <c r="AK166" s="315">
        <f t="shared" si="790"/>
        <v>0</v>
      </c>
      <c r="AL166" s="315">
        <f t="shared" si="790"/>
        <v>0</v>
      </c>
      <c r="AM166" s="315">
        <f t="shared" si="790"/>
        <v>0</v>
      </c>
      <c r="AN166" s="315">
        <f t="shared" si="790"/>
        <v>0</v>
      </c>
      <c r="AO166" s="315">
        <f t="shared" si="790"/>
        <v>0</v>
      </c>
      <c r="AP166" s="315">
        <f t="shared" si="790"/>
        <v>0</v>
      </c>
      <c r="AQ166" s="315">
        <f t="shared" si="790"/>
        <v>0</v>
      </c>
      <c r="AR166" s="315">
        <f t="shared" si="790"/>
        <v>0</v>
      </c>
      <c r="AS166" s="315">
        <f t="shared" si="790"/>
        <v>0</v>
      </c>
      <c r="AT166" s="315">
        <f t="shared" si="790"/>
        <v>0</v>
      </c>
      <c r="AU166" s="315">
        <f t="shared" si="790"/>
        <v>0</v>
      </c>
      <c r="AV166" s="315">
        <f t="shared" si="790"/>
        <v>0</v>
      </c>
      <c r="AW166" s="315">
        <f t="shared" si="790"/>
        <v>0</v>
      </c>
      <c r="AX166" s="315">
        <f t="shared" si="790"/>
        <v>0</v>
      </c>
      <c r="AY166" s="315">
        <f t="shared" si="790"/>
        <v>0</v>
      </c>
      <c r="AZ166" s="315">
        <f t="shared" si="790"/>
        <v>0</v>
      </c>
      <c r="BA166" s="315">
        <f t="shared" si="790"/>
        <v>0</v>
      </c>
      <c r="BB166" s="315">
        <f t="shared" si="790"/>
        <v>0</v>
      </c>
      <c r="BC166" s="315">
        <f t="shared" si="790"/>
        <v>0</v>
      </c>
      <c r="BD166" s="315">
        <f t="shared" si="790"/>
        <v>0</v>
      </c>
      <c r="BE166" s="315">
        <f t="shared" si="790"/>
        <v>0</v>
      </c>
      <c r="BF166" s="315">
        <f t="shared" si="790"/>
        <v>0</v>
      </c>
      <c r="BG166" s="315">
        <f t="shared" si="790"/>
        <v>0</v>
      </c>
      <c r="BH166" s="315">
        <f t="shared" si="790"/>
        <v>0</v>
      </c>
      <c r="BI166" s="315">
        <f t="shared" ref="BI166:BJ166" si="820">_xlfn.AGGREGATE(9,6,BI31,BI76,BI121)</f>
        <v>0</v>
      </c>
      <c r="BJ166" s="315">
        <f t="shared" si="820"/>
        <v>0</v>
      </c>
      <c r="BK166" s="160">
        <f t="shared" si="801"/>
        <v>0</v>
      </c>
      <c r="BL166" s="4"/>
      <c r="BM166" s="330"/>
      <c r="BN166" s="224"/>
      <c r="BO166" s="60">
        <f t="shared" si="644"/>
        <v>0</v>
      </c>
      <c r="BP166" s="59">
        <f t="shared" si="645"/>
        <v>0</v>
      </c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</row>
    <row r="167" spans="1:126" ht="15" customHeight="1">
      <c r="A167" s="98"/>
      <c r="B167" s="1204">
        <f t="shared" ref="B167:E167" si="821">_xlfn.AGGREGATE(9,6,B32,B77,B122)</f>
        <v>0</v>
      </c>
      <c r="C167" s="1204">
        <f t="shared" si="821"/>
        <v>0</v>
      </c>
      <c r="D167" s="1204">
        <f t="shared" si="821"/>
        <v>0</v>
      </c>
      <c r="E167" s="1204">
        <f t="shared" si="821"/>
        <v>0</v>
      </c>
      <c r="F167" s="164" t="s">
        <v>97</v>
      </c>
      <c r="G167" s="315">
        <f t="shared" ref="G167:H167" si="822">_xlfn.AGGREGATE(9,6,G32,G77,G122)</f>
        <v>0</v>
      </c>
      <c r="H167" s="315">
        <f t="shared" si="822"/>
        <v>0</v>
      </c>
      <c r="I167" s="315">
        <f t="shared" ref="I167:J167" si="823">_xlfn.AGGREGATE(9,6,I32,I77,I122)</f>
        <v>0</v>
      </c>
      <c r="J167" s="315">
        <f t="shared" si="823"/>
        <v>0</v>
      </c>
      <c r="K167" s="315">
        <f t="shared" ref="K167" si="824">_xlfn.AGGREGATE(9,6,K32,K77,K122)</f>
        <v>0</v>
      </c>
      <c r="L167" s="315">
        <f t="shared" ref="L167" si="825">_xlfn.AGGREGATE(9,6,L32,L77,L122)</f>
        <v>0</v>
      </c>
      <c r="M167" s="315">
        <f t="shared" ref="M167:N167" si="826">_xlfn.AGGREGATE(9,6,M32,M77,M122)</f>
        <v>0</v>
      </c>
      <c r="N167" s="315">
        <f t="shared" si="826"/>
        <v>0</v>
      </c>
      <c r="O167" s="555">
        <f t="shared" si="639"/>
        <v>0</v>
      </c>
      <c r="P167" s="315">
        <f t="shared" ref="P167:R167" si="827">_xlfn.AGGREGATE(9,6,P32,P77,P122)</f>
        <v>0</v>
      </c>
      <c r="Q167" s="315">
        <f t="shared" ref="Q167" si="828">_xlfn.AGGREGATE(9,6,Q32,Q77,Q122)</f>
        <v>0</v>
      </c>
      <c r="R167" s="315">
        <f t="shared" si="827"/>
        <v>0</v>
      </c>
      <c r="S167" s="171">
        <f t="shared" si="653"/>
        <v>0</v>
      </c>
      <c r="T167" s="1041" t="s">
        <v>97</v>
      </c>
      <c r="U167" s="315">
        <f t="shared" ref="U167" si="829">_xlfn.AGGREGATE(9,6,U32,U77,U122)</f>
        <v>0</v>
      </c>
      <c r="V167" s="315">
        <f t="shared" si="790"/>
        <v>0</v>
      </c>
      <c r="W167" s="315">
        <f t="shared" si="790"/>
        <v>0</v>
      </c>
      <c r="X167" s="315">
        <f t="shared" si="790"/>
        <v>0</v>
      </c>
      <c r="Y167" s="315">
        <f t="shared" si="790"/>
        <v>0</v>
      </c>
      <c r="Z167" s="315">
        <f t="shared" si="790"/>
        <v>0</v>
      </c>
      <c r="AA167" s="315">
        <f t="shared" si="790"/>
        <v>0</v>
      </c>
      <c r="AB167" s="315">
        <f t="shared" si="790"/>
        <v>0</v>
      </c>
      <c r="AC167" s="315">
        <f t="shared" si="790"/>
        <v>0</v>
      </c>
      <c r="AD167" s="315">
        <f t="shared" si="790"/>
        <v>0</v>
      </c>
      <c r="AE167" s="315">
        <f t="shared" si="790"/>
        <v>0</v>
      </c>
      <c r="AF167" s="315">
        <f t="shared" si="790"/>
        <v>0</v>
      </c>
      <c r="AG167" s="315">
        <f t="shared" si="790"/>
        <v>0</v>
      </c>
      <c r="AH167" s="315">
        <f t="shared" si="790"/>
        <v>0</v>
      </c>
      <c r="AI167" s="315">
        <f t="shared" si="790"/>
        <v>0</v>
      </c>
      <c r="AJ167" s="315">
        <f t="shared" si="790"/>
        <v>0</v>
      </c>
      <c r="AK167" s="315">
        <f t="shared" si="790"/>
        <v>0</v>
      </c>
      <c r="AL167" s="315">
        <f t="shared" si="790"/>
        <v>0</v>
      </c>
      <c r="AM167" s="315">
        <f t="shared" si="790"/>
        <v>0</v>
      </c>
      <c r="AN167" s="315">
        <f t="shared" si="790"/>
        <v>0</v>
      </c>
      <c r="AO167" s="315">
        <f t="shared" si="790"/>
        <v>0</v>
      </c>
      <c r="AP167" s="315">
        <f t="shared" si="790"/>
        <v>0</v>
      </c>
      <c r="AQ167" s="315">
        <f t="shared" si="790"/>
        <v>0</v>
      </c>
      <c r="AR167" s="315">
        <f t="shared" si="790"/>
        <v>0</v>
      </c>
      <c r="AS167" s="315">
        <f t="shared" si="790"/>
        <v>0</v>
      </c>
      <c r="AT167" s="315">
        <f t="shared" si="790"/>
        <v>0</v>
      </c>
      <c r="AU167" s="315">
        <f t="shared" si="790"/>
        <v>0</v>
      </c>
      <c r="AV167" s="315">
        <f t="shared" si="790"/>
        <v>0</v>
      </c>
      <c r="AW167" s="315">
        <f t="shared" si="790"/>
        <v>0</v>
      </c>
      <c r="AX167" s="315">
        <f t="shared" si="790"/>
        <v>0</v>
      </c>
      <c r="AY167" s="315">
        <f t="shared" si="790"/>
        <v>0</v>
      </c>
      <c r="AZ167" s="315">
        <f t="shared" si="790"/>
        <v>0</v>
      </c>
      <c r="BA167" s="315">
        <f t="shared" si="790"/>
        <v>0</v>
      </c>
      <c r="BB167" s="315">
        <f t="shared" si="790"/>
        <v>0</v>
      </c>
      <c r="BC167" s="315">
        <f t="shared" si="790"/>
        <v>0</v>
      </c>
      <c r="BD167" s="315">
        <f t="shared" si="790"/>
        <v>0</v>
      </c>
      <c r="BE167" s="315">
        <f t="shared" si="790"/>
        <v>0</v>
      </c>
      <c r="BF167" s="315">
        <f t="shared" si="790"/>
        <v>0</v>
      </c>
      <c r="BG167" s="315">
        <f t="shared" si="790"/>
        <v>0</v>
      </c>
      <c r="BH167" s="315">
        <f t="shared" si="790"/>
        <v>0</v>
      </c>
      <c r="BI167" s="315">
        <f t="shared" ref="BI167:BJ167" si="830">_xlfn.AGGREGATE(9,6,BI32,BI77,BI122)</f>
        <v>0</v>
      </c>
      <c r="BJ167" s="315">
        <f t="shared" si="830"/>
        <v>0</v>
      </c>
      <c r="BK167" s="160">
        <f t="shared" si="801"/>
        <v>0</v>
      </c>
      <c r="BL167" s="4"/>
      <c r="BM167" s="330"/>
      <c r="BN167" s="224"/>
      <c r="BO167" s="60">
        <f t="shared" si="644"/>
        <v>0</v>
      </c>
      <c r="BP167" s="59">
        <f t="shared" si="645"/>
        <v>0</v>
      </c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</row>
    <row r="168" spans="1:126" ht="15" customHeight="1">
      <c r="A168" s="40" t="s">
        <v>102</v>
      </c>
      <c r="B168" s="1205"/>
      <c r="C168" s="1205"/>
      <c r="D168" s="1205"/>
      <c r="E168" s="1205"/>
      <c r="F168" s="165" t="s">
        <v>99</v>
      </c>
      <c r="G168" s="315">
        <f t="shared" ref="G168:H168" si="831">_xlfn.AGGREGATE(9,6,G33,G78,G123)</f>
        <v>0</v>
      </c>
      <c r="H168" s="315">
        <f t="shared" si="831"/>
        <v>0</v>
      </c>
      <c r="I168" s="315">
        <f t="shared" ref="I168:J168" si="832">_xlfn.AGGREGATE(9,6,I33,I78,I123)</f>
        <v>0</v>
      </c>
      <c r="J168" s="315">
        <f t="shared" si="832"/>
        <v>0</v>
      </c>
      <c r="K168" s="315">
        <f t="shared" ref="K168" si="833">_xlfn.AGGREGATE(9,6,K33,K78,K123)</f>
        <v>0</v>
      </c>
      <c r="L168" s="315">
        <f t="shared" ref="L168" si="834">_xlfn.AGGREGATE(9,6,L33,L78,L123)</f>
        <v>0</v>
      </c>
      <c r="M168" s="315">
        <f t="shared" ref="M168:N168" si="835">_xlfn.AGGREGATE(9,6,M33,M78,M123)</f>
        <v>0</v>
      </c>
      <c r="N168" s="315">
        <f t="shared" si="835"/>
        <v>0</v>
      </c>
      <c r="O168" s="571">
        <f t="shared" si="639"/>
        <v>0</v>
      </c>
      <c r="P168" s="315">
        <f t="shared" ref="P168:R168" si="836">_xlfn.AGGREGATE(9,6,P33,P78,P123)</f>
        <v>0</v>
      </c>
      <c r="Q168" s="315">
        <f t="shared" ref="Q168" si="837">_xlfn.AGGREGATE(9,6,Q33,Q78,Q123)</f>
        <v>0</v>
      </c>
      <c r="R168" s="315">
        <f t="shared" si="836"/>
        <v>0</v>
      </c>
      <c r="S168" s="171">
        <f t="shared" si="653"/>
        <v>0</v>
      </c>
      <c r="T168" s="1043" t="s">
        <v>99</v>
      </c>
      <c r="U168" s="315">
        <f t="shared" ref="U168" si="838">_xlfn.AGGREGATE(9,6,U33,U78,U123)</f>
        <v>0</v>
      </c>
      <c r="V168" s="315">
        <f t="shared" si="790"/>
        <v>0</v>
      </c>
      <c r="W168" s="315">
        <f t="shared" si="790"/>
        <v>0</v>
      </c>
      <c r="X168" s="315">
        <f t="shared" si="790"/>
        <v>0</v>
      </c>
      <c r="Y168" s="315">
        <f t="shared" si="790"/>
        <v>0</v>
      </c>
      <c r="Z168" s="315">
        <f t="shared" si="790"/>
        <v>0</v>
      </c>
      <c r="AA168" s="315">
        <f t="shared" si="790"/>
        <v>0</v>
      </c>
      <c r="AB168" s="315">
        <f t="shared" si="790"/>
        <v>0</v>
      </c>
      <c r="AC168" s="315">
        <f t="shared" si="790"/>
        <v>0</v>
      </c>
      <c r="AD168" s="315">
        <f t="shared" si="790"/>
        <v>0</v>
      </c>
      <c r="AE168" s="315">
        <f t="shared" si="790"/>
        <v>0</v>
      </c>
      <c r="AF168" s="315">
        <f t="shared" si="790"/>
        <v>0</v>
      </c>
      <c r="AG168" s="315">
        <f t="shared" si="790"/>
        <v>0</v>
      </c>
      <c r="AH168" s="315">
        <f t="shared" si="790"/>
        <v>0</v>
      </c>
      <c r="AI168" s="315">
        <f t="shared" si="790"/>
        <v>0</v>
      </c>
      <c r="AJ168" s="315">
        <f t="shared" si="790"/>
        <v>0</v>
      </c>
      <c r="AK168" s="315">
        <f t="shared" si="790"/>
        <v>0</v>
      </c>
      <c r="AL168" s="315">
        <f t="shared" si="790"/>
        <v>0</v>
      </c>
      <c r="AM168" s="315">
        <f t="shared" si="790"/>
        <v>0</v>
      </c>
      <c r="AN168" s="315">
        <f t="shared" si="790"/>
        <v>0</v>
      </c>
      <c r="AO168" s="315">
        <f t="shared" si="790"/>
        <v>0</v>
      </c>
      <c r="AP168" s="315">
        <f t="shared" si="790"/>
        <v>0</v>
      </c>
      <c r="AQ168" s="315">
        <f t="shared" si="790"/>
        <v>0</v>
      </c>
      <c r="AR168" s="315">
        <f t="shared" si="790"/>
        <v>0</v>
      </c>
      <c r="AS168" s="315">
        <f t="shared" si="790"/>
        <v>0</v>
      </c>
      <c r="AT168" s="315">
        <f t="shared" si="790"/>
        <v>0</v>
      </c>
      <c r="AU168" s="315">
        <f t="shared" si="790"/>
        <v>0</v>
      </c>
      <c r="AV168" s="315">
        <f t="shared" si="790"/>
        <v>0</v>
      </c>
      <c r="AW168" s="315">
        <f t="shared" si="790"/>
        <v>0</v>
      </c>
      <c r="AX168" s="315">
        <f t="shared" si="790"/>
        <v>0</v>
      </c>
      <c r="AY168" s="315">
        <f t="shared" si="790"/>
        <v>0</v>
      </c>
      <c r="AZ168" s="315">
        <f t="shared" si="790"/>
        <v>0</v>
      </c>
      <c r="BA168" s="315">
        <f t="shared" si="790"/>
        <v>0</v>
      </c>
      <c r="BB168" s="315">
        <f t="shared" si="790"/>
        <v>0</v>
      </c>
      <c r="BC168" s="315">
        <f t="shared" si="790"/>
        <v>0</v>
      </c>
      <c r="BD168" s="315">
        <f t="shared" si="790"/>
        <v>0</v>
      </c>
      <c r="BE168" s="315">
        <f t="shared" si="790"/>
        <v>0</v>
      </c>
      <c r="BF168" s="315">
        <f t="shared" si="790"/>
        <v>0</v>
      </c>
      <c r="BG168" s="315">
        <f t="shared" si="790"/>
        <v>0</v>
      </c>
      <c r="BH168" s="315">
        <f t="shared" si="790"/>
        <v>0</v>
      </c>
      <c r="BI168" s="315">
        <f t="shared" ref="BI168:BJ168" si="839">_xlfn.AGGREGATE(9,6,BI33,BI78,BI123)</f>
        <v>0</v>
      </c>
      <c r="BJ168" s="315">
        <f t="shared" si="839"/>
        <v>0</v>
      </c>
      <c r="BK168" s="160">
        <f t="shared" si="801"/>
        <v>0</v>
      </c>
      <c r="BL168" s="4"/>
      <c r="BM168" s="330"/>
      <c r="BN168" s="224"/>
      <c r="BO168" s="70">
        <f t="shared" si="644"/>
        <v>0</v>
      </c>
      <c r="BP168" s="100">
        <f t="shared" si="645"/>
        <v>0</v>
      </c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</row>
    <row r="169" spans="1:126" ht="15" customHeight="1">
      <c r="A169" s="1208" t="s">
        <v>103</v>
      </c>
      <c r="B169" s="1212">
        <f>SUM(B163:B168)</f>
        <v>0</v>
      </c>
      <c r="C169" s="1196">
        <f t="shared" ref="C169:D169" si="840">SUM(C163:C168)</f>
        <v>0</v>
      </c>
      <c r="D169" s="1196">
        <f t="shared" si="840"/>
        <v>0</v>
      </c>
      <c r="E169" s="1311">
        <f>SUM(E163:E168)</f>
        <v>0</v>
      </c>
      <c r="F169" s="1044" t="s">
        <v>97</v>
      </c>
      <c r="G169" s="72">
        <f>G163+G165+G167</f>
        <v>0</v>
      </c>
      <c r="H169" s="72">
        <f>H163+H165+H167</f>
        <v>0</v>
      </c>
      <c r="I169" s="72">
        <f t="shared" ref="I169:J169" si="841">I163+I165+I167</f>
        <v>0</v>
      </c>
      <c r="J169" s="72">
        <f t="shared" si="841"/>
        <v>0</v>
      </c>
      <c r="K169" s="72">
        <f t="shared" ref="K169" si="842">K163+K165+K167</f>
        <v>0</v>
      </c>
      <c r="L169" s="72">
        <f t="shared" ref="L169" si="843">L163+L165+L167</f>
        <v>0</v>
      </c>
      <c r="M169" s="72">
        <f t="shared" ref="M169:N169" si="844">M163+M165+M167</f>
        <v>0</v>
      </c>
      <c r="N169" s="72">
        <f t="shared" si="844"/>
        <v>0</v>
      </c>
      <c r="O169" s="16">
        <f t="shared" si="639"/>
        <v>0</v>
      </c>
      <c r="P169" s="72">
        <f t="shared" ref="P169:R170" si="845">P163+P165+P167</f>
        <v>0</v>
      </c>
      <c r="Q169" s="72">
        <f t="shared" ref="Q169" si="846">Q163+Q165+Q167</f>
        <v>0</v>
      </c>
      <c r="R169" s="72">
        <f t="shared" si="845"/>
        <v>0</v>
      </c>
      <c r="S169" s="171">
        <f t="shared" si="653"/>
        <v>0</v>
      </c>
      <c r="T169" s="1044" t="s">
        <v>97</v>
      </c>
      <c r="U169" s="390">
        <f t="shared" ref="U169:U170" si="847">U163+U165+U167</f>
        <v>0</v>
      </c>
      <c r="V169" s="390">
        <f t="shared" ref="V169:BH169" si="848">V163+V165+V167</f>
        <v>0</v>
      </c>
      <c r="W169" s="390">
        <f t="shared" si="848"/>
        <v>0</v>
      </c>
      <c r="X169" s="390">
        <f t="shared" si="848"/>
        <v>0</v>
      </c>
      <c r="Y169" s="390">
        <f t="shared" si="848"/>
        <v>0</v>
      </c>
      <c r="Z169" s="390">
        <f t="shared" si="848"/>
        <v>0</v>
      </c>
      <c r="AA169" s="390">
        <f t="shared" si="848"/>
        <v>0</v>
      </c>
      <c r="AB169" s="390">
        <f t="shared" si="848"/>
        <v>0</v>
      </c>
      <c r="AC169" s="390">
        <f t="shared" si="848"/>
        <v>0</v>
      </c>
      <c r="AD169" s="390">
        <f t="shared" si="848"/>
        <v>0</v>
      </c>
      <c r="AE169" s="390">
        <f t="shared" si="848"/>
        <v>0</v>
      </c>
      <c r="AF169" s="390">
        <f t="shared" si="848"/>
        <v>0</v>
      </c>
      <c r="AG169" s="390">
        <f t="shared" si="848"/>
        <v>0</v>
      </c>
      <c r="AH169" s="390">
        <f t="shared" si="848"/>
        <v>0</v>
      </c>
      <c r="AI169" s="390">
        <f t="shared" si="848"/>
        <v>0</v>
      </c>
      <c r="AJ169" s="390">
        <f t="shared" si="848"/>
        <v>0</v>
      </c>
      <c r="AK169" s="390">
        <f t="shared" si="848"/>
        <v>0</v>
      </c>
      <c r="AL169" s="390">
        <f t="shared" si="848"/>
        <v>0</v>
      </c>
      <c r="AM169" s="390">
        <f t="shared" si="848"/>
        <v>0</v>
      </c>
      <c r="AN169" s="390">
        <f t="shared" si="848"/>
        <v>0</v>
      </c>
      <c r="AO169" s="390">
        <f t="shared" si="848"/>
        <v>0</v>
      </c>
      <c r="AP169" s="390">
        <f t="shared" si="848"/>
        <v>0</v>
      </c>
      <c r="AQ169" s="390">
        <f t="shared" si="848"/>
        <v>0</v>
      </c>
      <c r="AR169" s="390">
        <f t="shared" si="848"/>
        <v>0</v>
      </c>
      <c r="AS169" s="390">
        <f t="shared" si="848"/>
        <v>0</v>
      </c>
      <c r="AT169" s="390">
        <f t="shared" si="848"/>
        <v>0</v>
      </c>
      <c r="AU169" s="390">
        <f t="shared" si="848"/>
        <v>0</v>
      </c>
      <c r="AV169" s="390">
        <f t="shared" si="848"/>
        <v>0</v>
      </c>
      <c r="AW169" s="390">
        <f t="shared" si="848"/>
        <v>0</v>
      </c>
      <c r="AX169" s="390">
        <f t="shared" si="848"/>
        <v>0</v>
      </c>
      <c r="AY169" s="390">
        <f t="shared" si="848"/>
        <v>0</v>
      </c>
      <c r="AZ169" s="390">
        <f t="shared" si="848"/>
        <v>0</v>
      </c>
      <c r="BA169" s="390">
        <f t="shared" si="848"/>
        <v>0</v>
      </c>
      <c r="BB169" s="390">
        <f t="shared" si="848"/>
        <v>0</v>
      </c>
      <c r="BC169" s="390">
        <f t="shared" si="848"/>
        <v>0</v>
      </c>
      <c r="BD169" s="390">
        <f t="shared" si="848"/>
        <v>0</v>
      </c>
      <c r="BE169" s="390">
        <f t="shared" si="848"/>
        <v>0</v>
      </c>
      <c r="BF169" s="390">
        <f t="shared" si="848"/>
        <v>0</v>
      </c>
      <c r="BG169" s="390">
        <f t="shared" si="848"/>
        <v>0</v>
      </c>
      <c r="BH169" s="390">
        <f t="shared" si="848"/>
        <v>0</v>
      </c>
      <c r="BI169" s="390">
        <f t="shared" ref="BI169:BJ169" si="849">BI163+BI165+BI167</f>
        <v>0</v>
      </c>
      <c r="BJ169" s="390">
        <f t="shared" si="849"/>
        <v>0</v>
      </c>
      <c r="BK169" s="169">
        <f t="shared" ref="BK169:BK170" si="850">BK163+BK165+BK167</f>
        <v>0</v>
      </c>
      <c r="BL169" s="4"/>
      <c r="BM169" s="330"/>
      <c r="BN169" s="224"/>
      <c r="BO169" s="57">
        <f t="shared" si="644"/>
        <v>0</v>
      </c>
      <c r="BP169" s="78">
        <f t="shared" si="645"/>
        <v>0</v>
      </c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</row>
    <row r="170" spans="1:126" ht="15" customHeight="1">
      <c r="A170" s="1209"/>
      <c r="B170" s="1213"/>
      <c r="C170" s="1197"/>
      <c r="D170" s="1197"/>
      <c r="E170" s="1312"/>
      <c r="F170" s="1043" t="s">
        <v>99</v>
      </c>
      <c r="G170" s="80">
        <f t="shared" ref="G170:H170" si="851">G164+G166+G168</f>
        <v>0</v>
      </c>
      <c r="H170" s="80">
        <f t="shared" si="851"/>
        <v>0</v>
      </c>
      <c r="I170" s="80">
        <f t="shared" ref="I170:J170" si="852">I164+I166+I168</f>
        <v>0</v>
      </c>
      <c r="J170" s="80">
        <f t="shared" si="852"/>
        <v>0</v>
      </c>
      <c r="K170" s="80">
        <f t="shared" ref="K170" si="853">K164+K166+K168</f>
        <v>0</v>
      </c>
      <c r="L170" s="80">
        <f t="shared" ref="L170" si="854">L164+L166+L168</f>
        <v>0</v>
      </c>
      <c r="M170" s="80">
        <f t="shared" ref="M170:N170" si="855">M164+M166+M168</f>
        <v>0</v>
      </c>
      <c r="N170" s="80">
        <f t="shared" si="855"/>
        <v>0</v>
      </c>
      <c r="O170" s="43">
        <f t="shared" si="639"/>
        <v>0</v>
      </c>
      <c r="P170" s="80">
        <f t="shared" si="845"/>
        <v>0</v>
      </c>
      <c r="Q170" s="80">
        <f t="shared" ref="Q170" si="856">Q164+Q166+Q168</f>
        <v>0</v>
      </c>
      <c r="R170" s="80">
        <f t="shared" si="845"/>
        <v>0</v>
      </c>
      <c r="S170" s="171">
        <f t="shared" si="653"/>
        <v>0</v>
      </c>
      <c r="T170" s="1043" t="s">
        <v>99</v>
      </c>
      <c r="U170" s="390">
        <f t="shared" si="847"/>
        <v>0</v>
      </c>
      <c r="V170" s="390">
        <f t="shared" ref="V170:BH170" si="857">V164+V166+V168</f>
        <v>0</v>
      </c>
      <c r="W170" s="390">
        <f t="shared" si="857"/>
        <v>0</v>
      </c>
      <c r="X170" s="390">
        <f t="shared" si="857"/>
        <v>0</v>
      </c>
      <c r="Y170" s="390">
        <f t="shared" si="857"/>
        <v>0</v>
      </c>
      <c r="Z170" s="390">
        <f t="shared" si="857"/>
        <v>0</v>
      </c>
      <c r="AA170" s="390">
        <f t="shared" si="857"/>
        <v>0</v>
      </c>
      <c r="AB170" s="390">
        <f t="shared" si="857"/>
        <v>0</v>
      </c>
      <c r="AC170" s="390">
        <f t="shared" si="857"/>
        <v>0</v>
      </c>
      <c r="AD170" s="390">
        <f t="shared" si="857"/>
        <v>0</v>
      </c>
      <c r="AE170" s="390">
        <f t="shared" si="857"/>
        <v>0</v>
      </c>
      <c r="AF170" s="390">
        <f t="shared" si="857"/>
        <v>0</v>
      </c>
      <c r="AG170" s="390">
        <f t="shared" si="857"/>
        <v>0</v>
      </c>
      <c r="AH170" s="390">
        <f t="shared" si="857"/>
        <v>0</v>
      </c>
      <c r="AI170" s="390">
        <f t="shared" si="857"/>
        <v>0</v>
      </c>
      <c r="AJ170" s="390">
        <f t="shared" si="857"/>
        <v>0</v>
      </c>
      <c r="AK170" s="390">
        <f t="shared" si="857"/>
        <v>0</v>
      </c>
      <c r="AL170" s="390">
        <f t="shared" si="857"/>
        <v>0</v>
      </c>
      <c r="AM170" s="390">
        <f t="shared" si="857"/>
        <v>0</v>
      </c>
      <c r="AN170" s="390">
        <f t="shared" si="857"/>
        <v>0</v>
      </c>
      <c r="AO170" s="390">
        <f t="shared" si="857"/>
        <v>0</v>
      </c>
      <c r="AP170" s="390">
        <f t="shared" si="857"/>
        <v>0</v>
      </c>
      <c r="AQ170" s="390">
        <f t="shared" si="857"/>
        <v>0</v>
      </c>
      <c r="AR170" s="390">
        <f t="shared" si="857"/>
        <v>0</v>
      </c>
      <c r="AS170" s="390">
        <f t="shared" si="857"/>
        <v>0</v>
      </c>
      <c r="AT170" s="390">
        <f t="shared" si="857"/>
        <v>0</v>
      </c>
      <c r="AU170" s="390">
        <f t="shared" si="857"/>
        <v>0</v>
      </c>
      <c r="AV170" s="390">
        <f t="shared" si="857"/>
        <v>0</v>
      </c>
      <c r="AW170" s="390">
        <f t="shared" si="857"/>
        <v>0</v>
      </c>
      <c r="AX170" s="390">
        <f t="shared" si="857"/>
        <v>0</v>
      </c>
      <c r="AY170" s="390">
        <f t="shared" si="857"/>
        <v>0</v>
      </c>
      <c r="AZ170" s="390">
        <f t="shared" si="857"/>
        <v>0</v>
      </c>
      <c r="BA170" s="390">
        <f t="shared" si="857"/>
        <v>0</v>
      </c>
      <c r="BB170" s="390">
        <f t="shared" si="857"/>
        <v>0</v>
      </c>
      <c r="BC170" s="390">
        <f t="shared" si="857"/>
        <v>0</v>
      </c>
      <c r="BD170" s="390">
        <f t="shared" si="857"/>
        <v>0</v>
      </c>
      <c r="BE170" s="390">
        <f t="shared" si="857"/>
        <v>0</v>
      </c>
      <c r="BF170" s="390">
        <f t="shared" si="857"/>
        <v>0</v>
      </c>
      <c r="BG170" s="390">
        <f t="shared" si="857"/>
        <v>0</v>
      </c>
      <c r="BH170" s="390">
        <f t="shared" si="857"/>
        <v>0</v>
      </c>
      <c r="BI170" s="390">
        <f t="shared" ref="BI170:BJ170" si="858">BI164+BI166+BI168</f>
        <v>0</v>
      </c>
      <c r="BJ170" s="390">
        <f t="shared" si="858"/>
        <v>0</v>
      </c>
      <c r="BK170" s="49">
        <f t="shared" si="850"/>
        <v>0</v>
      </c>
      <c r="BL170" s="4"/>
      <c r="BM170" s="330"/>
      <c r="BN170" s="224"/>
      <c r="BO170" s="70">
        <f t="shared" si="644"/>
        <v>0</v>
      </c>
      <c r="BP170" s="92">
        <f t="shared" si="645"/>
        <v>0</v>
      </c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</row>
    <row r="171" spans="1:126" ht="15" customHeight="1">
      <c r="A171" s="101"/>
      <c r="B171" s="1204">
        <f>_xlfn.AGGREGATE(9,6,B36,B81,B126)</f>
        <v>0</v>
      </c>
      <c r="C171" s="1204">
        <f t="shared" ref="C171:E171" si="859">_xlfn.AGGREGATE(9,6,C36,C81,C126)</f>
        <v>0</v>
      </c>
      <c r="D171" s="1204">
        <f t="shared" si="859"/>
        <v>0</v>
      </c>
      <c r="E171" s="1204">
        <f t="shared" si="859"/>
        <v>0</v>
      </c>
      <c r="F171" s="157" t="s">
        <v>97</v>
      </c>
      <c r="G171" s="315">
        <f>_xlfn.AGGREGATE(9,6,G36,G81,G126)</f>
        <v>0</v>
      </c>
      <c r="H171" s="315">
        <f t="shared" ref="H171" si="860">_xlfn.AGGREGATE(9,6,H36,H81,H126)</f>
        <v>0</v>
      </c>
      <c r="I171" s="315">
        <f t="shared" ref="I171:J171" si="861">_xlfn.AGGREGATE(9,6,I36,I81,I126)</f>
        <v>0</v>
      </c>
      <c r="J171" s="315">
        <f t="shared" si="861"/>
        <v>0</v>
      </c>
      <c r="K171" s="315">
        <f t="shared" ref="K171" si="862">_xlfn.AGGREGATE(9,6,K36,K81,K126)</f>
        <v>0</v>
      </c>
      <c r="L171" s="315">
        <f t="shared" ref="L171" si="863">_xlfn.AGGREGATE(9,6,L36,L81,L126)</f>
        <v>0</v>
      </c>
      <c r="M171" s="315">
        <f t="shared" ref="M171:N171" si="864">_xlfn.AGGREGATE(9,6,M36,M81,M126)</f>
        <v>0</v>
      </c>
      <c r="N171" s="315">
        <f t="shared" si="864"/>
        <v>0</v>
      </c>
      <c r="O171" s="531">
        <f t="shared" si="639"/>
        <v>0</v>
      </c>
      <c r="P171" s="315">
        <f t="shared" ref="P171:R171" si="865">_xlfn.AGGREGATE(9,6,P36,P81,P126)</f>
        <v>0</v>
      </c>
      <c r="Q171" s="315">
        <f t="shared" ref="Q171" si="866">_xlfn.AGGREGATE(9,6,Q36,Q81,Q126)</f>
        <v>0</v>
      </c>
      <c r="R171" s="315">
        <f t="shared" si="865"/>
        <v>0</v>
      </c>
      <c r="S171" s="171">
        <f t="shared" si="653"/>
        <v>0</v>
      </c>
      <c r="T171" s="1042" t="s">
        <v>97</v>
      </c>
      <c r="U171" s="315">
        <f>_xlfn.AGGREGATE(9,6,U36,U81,U126)</f>
        <v>0</v>
      </c>
      <c r="V171" s="315">
        <f t="shared" ref="V171:BH176" si="867">_xlfn.AGGREGATE(9,6,V36,V81,V126)</f>
        <v>0</v>
      </c>
      <c r="W171" s="315">
        <f t="shared" si="867"/>
        <v>0</v>
      </c>
      <c r="X171" s="315">
        <f t="shared" si="867"/>
        <v>0</v>
      </c>
      <c r="Y171" s="315">
        <f t="shared" si="867"/>
        <v>0</v>
      </c>
      <c r="Z171" s="315">
        <f t="shared" si="867"/>
        <v>0</v>
      </c>
      <c r="AA171" s="315">
        <f t="shared" si="867"/>
        <v>0</v>
      </c>
      <c r="AB171" s="315">
        <f t="shared" si="867"/>
        <v>0</v>
      </c>
      <c r="AC171" s="315">
        <f t="shared" si="867"/>
        <v>0</v>
      </c>
      <c r="AD171" s="315">
        <f t="shared" si="867"/>
        <v>0</v>
      </c>
      <c r="AE171" s="315">
        <f t="shared" si="867"/>
        <v>0</v>
      </c>
      <c r="AF171" s="315">
        <f t="shared" si="867"/>
        <v>0</v>
      </c>
      <c r="AG171" s="315">
        <f t="shared" si="867"/>
        <v>0</v>
      </c>
      <c r="AH171" s="315">
        <f t="shared" si="867"/>
        <v>0</v>
      </c>
      <c r="AI171" s="315">
        <f t="shared" si="867"/>
        <v>0</v>
      </c>
      <c r="AJ171" s="315">
        <f t="shared" si="867"/>
        <v>0</v>
      </c>
      <c r="AK171" s="315">
        <f t="shared" si="867"/>
        <v>0</v>
      </c>
      <c r="AL171" s="315">
        <f t="shared" si="867"/>
        <v>0</v>
      </c>
      <c r="AM171" s="315">
        <f t="shared" si="867"/>
        <v>0</v>
      </c>
      <c r="AN171" s="315">
        <f t="shared" si="867"/>
        <v>0</v>
      </c>
      <c r="AO171" s="315">
        <f t="shared" si="867"/>
        <v>0</v>
      </c>
      <c r="AP171" s="315">
        <f t="shared" si="867"/>
        <v>0</v>
      </c>
      <c r="AQ171" s="315">
        <f t="shared" si="867"/>
        <v>0</v>
      </c>
      <c r="AR171" s="315">
        <f t="shared" si="867"/>
        <v>0</v>
      </c>
      <c r="AS171" s="315">
        <f t="shared" si="867"/>
        <v>0</v>
      </c>
      <c r="AT171" s="315">
        <f t="shared" si="867"/>
        <v>0</v>
      </c>
      <c r="AU171" s="315">
        <f t="shared" si="867"/>
        <v>0</v>
      </c>
      <c r="AV171" s="315">
        <f t="shared" si="867"/>
        <v>0</v>
      </c>
      <c r="AW171" s="315">
        <f t="shared" si="867"/>
        <v>0</v>
      </c>
      <c r="AX171" s="315">
        <f t="shared" si="867"/>
        <v>0</v>
      </c>
      <c r="AY171" s="315">
        <f t="shared" si="867"/>
        <v>0</v>
      </c>
      <c r="AZ171" s="315">
        <f t="shared" si="867"/>
        <v>0</v>
      </c>
      <c r="BA171" s="315">
        <f t="shared" si="867"/>
        <v>0</v>
      </c>
      <c r="BB171" s="315">
        <f t="shared" si="867"/>
        <v>0</v>
      </c>
      <c r="BC171" s="315">
        <f t="shared" si="867"/>
        <v>0</v>
      </c>
      <c r="BD171" s="315">
        <f t="shared" si="867"/>
        <v>0</v>
      </c>
      <c r="BE171" s="315">
        <f t="shared" si="867"/>
        <v>0</v>
      </c>
      <c r="BF171" s="315">
        <f t="shared" si="867"/>
        <v>0</v>
      </c>
      <c r="BG171" s="315">
        <f t="shared" si="867"/>
        <v>0</v>
      </c>
      <c r="BH171" s="315">
        <f t="shared" si="867"/>
        <v>0</v>
      </c>
      <c r="BI171" s="315">
        <f t="shared" ref="BI171:BJ171" si="868">_xlfn.AGGREGATE(9,6,BI36,BI81,BI126)</f>
        <v>0</v>
      </c>
      <c r="BJ171" s="315">
        <f t="shared" si="868"/>
        <v>0</v>
      </c>
      <c r="BK171" s="160">
        <f>SUM(U171:BJ171)</f>
        <v>0</v>
      </c>
      <c r="BL171" s="4"/>
      <c r="BM171" s="330"/>
      <c r="BN171" s="224"/>
      <c r="BO171" s="57">
        <f t="shared" si="644"/>
        <v>0</v>
      </c>
      <c r="BP171" s="59">
        <f t="shared" si="645"/>
        <v>0</v>
      </c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</row>
    <row r="172" spans="1:126" ht="15" customHeight="1">
      <c r="A172" s="1040" t="s">
        <v>104</v>
      </c>
      <c r="B172" s="1205"/>
      <c r="C172" s="1205"/>
      <c r="D172" s="1205"/>
      <c r="E172" s="1205"/>
      <c r="F172" s="164" t="s">
        <v>99</v>
      </c>
      <c r="G172" s="315">
        <f t="shared" ref="G172:H172" si="869">_xlfn.AGGREGATE(9,6,G37,G82,G127)</f>
        <v>0</v>
      </c>
      <c r="H172" s="315">
        <f t="shared" si="869"/>
        <v>0</v>
      </c>
      <c r="I172" s="315">
        <f t="shared" ref="I172:J172" si="870">_xlfn.AGGREGATE(9,6,I37,I82,I127)</f>
        <v>0</v>
      </c>
      <c r="J172" s="315">
        <f t="shared" si="870"/>
        <v>0</v>
      </c>
      <c r="K172" s="315">
        <f t="shared" ref="K172" si="871">_xlfn.AGGREGATE(9,6,K37,K82,K127)</f>
        <v>0</v>
      </c>
      <c r="L172" s="315">
        <f t="shared" ref="L172" si="872">_xlfn.AGGREGATE(9,6,L37,L82,L127)</f>
        <v>0</v>
      </c>
      <c r="M172" s="315">
        <f t="shared" ref="M172:N172" si="873">_xlfn.AGGREGATE(9,6,M37,M82,M127)</f>
        <v>0</v>
      </c>
      <c r="N172" s="315">
        <f t="shared" si="873"/>
        <v>0</v>
      </c>
      <c r="O172" s="555">
        <f t="shared" si="639"/>
        <v>0</v>
      </c>
      <c r="P172" s="315">
        <f t="shared" ref="P172:R172" si="874">_xlfn.AGGREGATE(9,6,P37,P82,P127)</f>
        <v>0</v>
      </c>
      <c r="Q172" s="315">
        <f t="shared" ref="Q172" si="875">_xlfn.AGGREGATE(9,6,Q37,Q82,Q127)</f>
        <v>0</v>
      </c>
      <c r="R172" s="315">
        <f t="shared" si="874"/>
        <v>0</v>
      </c>
      <c r="S172" s="171">
        <f t="shared" si="653"/>
        <v>0</v>
      </c>
      <c r="T172" s="1041" t="s">
        <v>99</v>
      </c>
      <c r="U172" s="315">
        <f t="shared" ref="U172:AF172" si="876">_xlfn.AGGREGATE(9,6,U37,U82,U127)</f>
        <v>0</v>
      </c>
      <c r="V172" s="315">
        <f t="shared" si="876"/>
        <v>0</v>
      </c>
      <c r="W172" s="315">
        <f t="shared" si="876"/>
        <v>0</v>
      </c>
      <c r="X172" s="315">
        <f t="shared" si="876"/>
        <v>0</v>
      </c>
      <c r="Y172" s="315">
        <f t="shared" si="876"/>
        <v>0</v>
      </c>
      <c r="Z172" s="315">
        <f t="shared" si="876"/>
        <v>0</v>
      </c>
      <c r="AA172" s="315">
        <f t="shared" si="876"/>
        <v>0</v>
      </c>
      <c r="AB172" s="315">
        <f t="shared" si="876"/>
        <v>0</v>
      </c>
      <c r="AC172" s="315">
        <f t="shared" si="876"/>
        <v>0</v>
      </c>
      <c r="AD172" s="315">
        <f t="shared" si="876"/>
        <v>0</v>
      </c>
      <c r="AE172" s="315">
        <f t="shared" si="876"/>
        <v>0</v>
      </c>
      <c r="AF172" s="315">
        <f t="shared" si="876"/>
        <v>0</v>
      </c>
      <c r="AG172" s="315">
        <f t="shared" si="867"/>
        <v>0</v>
      </c>
      <c r="AH172" s="315">
        <f t="shared" si="867"/>
        <v>0</v>
      </c>
      <c r="AI172" s="315">
        <f t="shared" si="867"/>
        <v>0</v>
      </c>
      <c r="AJ172" s="315">
        <f t="shared" si="867"/>
        <v>0</v>
      </c>
      <c r="AK172" s="315">
        <f t="shared" si="867"/>
        <v>0</v>
      </c>
      <c r="AL172" s="315">
        <f t="shared" si="867"/>
        <v>0</v>
      </c>
      <c r="AM172" s="315">
        <f t="shared" si="867"/>
        <v>0</v>
      </c>
      <c r="AN172" s="315">
        <f t="shared" si="867"/>
        <v>0</v>
      </c>
      <c r="AO172" s="315">
        <f t="shared" si="867"/>
        <v>0</v>
      </c>
      <c r="AP172" s="315">
        <f t="shared" si="867"/>
        <v>0</v>
      </c>
      <c r="AQ172" s="315">
        <f t="shared" si="867"/>
        <v>0</v>
      </c>
      <c r="AR172" s="315">
        <f t="shared" si="867"/>
        <v>0</v>
      </c>
      <c r="AS172" s="315">
        <f t="shared" si="867"/>
        <v>0</v>
      </c>
      <c r="AT172" s="315">
        <f t="shared" si="867"/>
        <v>0</v>
      </c>
      <c r="AU172" s="315">
        <f t="shared" si="867"/>
        <v>0</v>
      </c>
      <c r="AV172" s="315">
        <f t="shared" si="867"/>
        <v>0</v>
      </c>
      <c r="AW172" s="315">
        <f t="shared" si="867"/>
        <v>0</v>
      </c>
      <c r="AX172" s="315">
        <f t="shared" si="867"/>
        <v>0</v>
      </c>
      <c r="AY172" s="315">
        <f t="shared" si="867"/>
        <v>0</v>
      </c>
      <c r="AZ172" s="315">
        <f t="shared" si="867"/>
        <v>0</v>
      </c>
      <c r="BA172" s="315">
        <f t="shared" si="867"/>
        <v>0</v>
      </c>
      <c r="BB172" s="315">
        <f t="shared" si="867"/>
        <v>0</v>
      </c>
      <c r="BC172" s="315">
        <f t="shared" si="867"/>
        <v>0</v>
      </c>
      <c r="BD172" s="315">
        <f t="shared" si="867"/>
        <v>0</v>
      </c>
      <c r="BE172" s="315">
        <f t="shared" si="867"/>
        <v>0</v>
      </c>
      <c r="BF172" s="315">
        <f t="shared" si="867"/>
        <v>0</v>
      </c>
      <c r="BG172" s="315">
        <f t="shared" si="867"/>
        <v>0</v>
      </c>
      <c r="BH172" s="315">
        <f t="shared" si="867"/>
        <v>0</v>
      </c>
      <c r="BI172" s="315">
        <f t="shared" ref="BI172:BJ172" si="877">_xlfn.AGGREGATE(9,6,BI37,BI82,BI127)</f>
        <v>0</v>
      </c>
      <c r="BJ172" s="315">
        <f t="shared" si="877"/>
        <v>0</v>
      </c>
      <c r="BK172" s="160">
        <f t="shared" ref="BK172:BK178" si="878">SUM(U172:BJ172)</f>
        <v>0</v>
      </c>
      <c r="BL172" s="4"/>
      <c r="BM172" s="330"/>
      <c r="BN172" s="224"/>
      <c r="BO172" s="60">
        <f t="shared" si="644"/>
        <v>0</v>
      </c>
      <c r="BP172" s="59">
        <f t="shared" si="645"/>
        <v>0</v>
      </c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</row>
    <row r="173" spans="1:126" ht="15" customHeight="1">
      <c r="A173" s="98"/>
      <c r="B173" s="1204">
        <f t="shared" ref="B173:E173" si="879">_xlfn.AGGREGATE(9,6,B38,B83,B128)</f>
        <v>0</v>
      </c>
      <c r="C173" s="1204">
        <f t="shared" si="879"/>
        <v>0</v>
      </c>
      <c r="D173" s="1204">
        <f t="shared" si="879"/>
        <v>0</v>
      </c>
      <c r="E173" s="1204">
        <f t="shared" si="879"/>
        <v>0</v>
      </c>
      <c r="F173" s="164" t="s">
        <v>97</v>
      </c>
      <c r="G173" s="315">
        <f t="shared" ref="G173:H173" si="880">_xlfn.AGGREGATE(9,6,G38,G83,G128)</f>
        <v>0</v>
      </c>
      <c r="H173" s="315">
        <f t="shared" si="880"/>
        <v>0</v>
      </c>
      <c r="I173" s="315">
        <f t="shared" ref="I173:J173" si="881">_xlfn.AGGREGATE(9,6,I38,I83,I128)</f>
        <v>0</v>
      </c>
      <c r="J173" s="315">
        <f t="shared" si="881"/>
        <v>0</v>
      </c>
      <c r="K173" s="315">
        <f t="shared" ref="K173" si="882">_xlfn.AGGREGATE(9,6,K38,K83,K128)</f>
        <v>0</v>
      </c>
      <c r="L173" s="315">
        <f t="shared" ref="L173" si="883">_xlfn.AGGREGATE(9,6,L38,L83,L128)</f>
        <v>0</v>
      </c>
      <c r="M173" s="315">
        <f t="shared" ref="M173:N173" si="884">_xlfn.AGGREGATE(9,6,M38,M83,M128)</f>
        <v>0</v>
      </c>
      <c r="N173" s="315">
        <f t="shared" si="884"/>
        <v>0</v>
      </c>
      <c r="O173" s="555">
        <f t="shared" si="639"/>
        <v>0</v>
      </c>
      <c r="P173" s="315">
        <f t="shared" ref="P173:R173" si="885">_xlfn.AGGREGATE(9,6,P38,P83,P128)</f>
        <v>0</v>
      </c>
      <c r="Q173" s="315">
        <f t="shared" ref="Q173" si="886">_xlfn.AGGREGATE(9,6,Q38,Q83,Q128)</f>
        <v>0</v>
      </c>
      <c r="R173" s="315">
        <f t="shared" si="885"/>
        <v>0</v>
      </c>
      <c r="S173" s="171">
        <f t="shared" si="653"/>
        <v>0</v>
      </c>
      <c r="T173" s="1041" t="s">
        <v>97</v>
      </c>
      <c r="U173" s="315">
        <f t="shared" ref="U173" si="887">_xlfn.AGGREGATE(9,6,U38,U83,U128)</f>
        <v>0</v>
      </c>
      <c r="V173" s="315">
        <f t="shared" si="867"/>
        <v>0</v>
      </c>
      <c r="W173" s="315">
        <f t="shared" si="867"/>
        <v>0</v>
      </c>
      <c r="X173" s="315">
        <f t="shared" si="867"/>
        <v>0</v>
      </c>
      <c r="Y173" s="315">
        <f t="shared" si="867"/>
        <v>0</v>
      </c>
      <c r="Z173" s="315">
        <f t="shared" si="867"/>
        <v>0</v>
      </c>
      <c r="AA173" s="315">
        <f t="shared" si="867"/>
        <v>0</v>
      </c>
      <c r="AB173" s="315">
        <f t="shared" si="867"/>
        <v>0</v>
      </c>
      <c r="AC173" s="315">
        <f t="shared" si="867"/>
        <v>0</v>
      </c>
      <c r="AD173" s="315">
        <f t="shared" si="867"/>
        <v>0</v>
      </c>
      <c r="AE173" s="315">
        <f t="shared" si="867"/>
        <v>0</v>
      </c>
      <c r="AF173" s="315">
        <f t="shared" si="867"/>
        <v>0</v>
      </c>
      <c r="AG173" s="315">
        <f t="shared" si="867"/>
        <v>0</v>
      </c>
      <c r="AH173" s="315">
        <f t="shared" si="867"/>
        <v>0</v>
      </c>
      <c r="AI173" s="315">
        <f t="shared" si="867"/>
        <v>0</v>
      </c>
      <c r="AJ173" s="315">
        <f t="shared" si="867"/>
        <v>0</v>
      </c>
      <c r="AK173" s="315">
        <f t="shared" si="867"/>
        <v>0</v>
      </c>
      <c r="AL173" s="315">
        <f t="shared" si="867"/>
        <v>0</v>
      </c>
      <c r="AM173" s="315">
        <f t="shared" si="867"/>
        <v>0</v>
      </c>
      <c r="AN173" s="315">
        <f t="shared" si="867"/>
        <v>0</v>
      </c>
      <c r="AO173" s="315">
        <f t="shared" si="867"/>
        <v>0</v>
      </c>
      <c r="AP173" s="315">
        <f t="shared" si="867"/>
        <v>0</v>
      </c>
      <c r="AQ173" s="315">
        <f t="shared" si="867"/>
        <v>0</v>
      </c>
      <c r="AR173" s="315">
        <f t="shared" si="867"/>
        <v>0</v>
      </c>
      <c r="AS173" s="315">
        <f t="shared" si="867"/>
        <v>0</v>
      </c>
      <c r="AT173" s="315">
        <f t="shared" si="867"/>
        <v>0</v>
      </c>
      <c r="AU173" s="315">
        <f t="shared" si="867"/>
        <v>0</v>
      </c>
      <c r="AV173" s="315">
        <f t="shared" si="867"/>
        <v>0</v>
      </c>
      <c r="AW173" s="315">
        <f t="shared" si="867"/>
        <v>0</v>
      </c>
      <c r="AX173" s="315">
        <f t="shared" si="867"/>
        <v>0</v>
      </c>
      <c r="AY173" s="315">
        <f t="shared" si="867"/>
        <v>0</v>
      </c>
      <c r="AZ173" s="315">
        <f t="shared" si="867"/>
        <v>0</v>
      </c>
      <c r="BA173" s="315">
        <f t="shared" si="867"/>
        <v>0</v>
      </c>
      <c r="BB173" s="315">
        <f t="shared" si="867"/>
        <v>0</v>
      </c>
      <c r="BC173" s="315">
        <f t="shared" si="867"/>
        <v>0</v>
      </c>
      <c r="BD173" s="315">
        <f t="shared" si="867"/>
        <v>0</v>
      </c>
      <c r="BE173" s="315">
        <f t="shared" si="867"/>
        <v>0</v>
      </c>
      <c r="BF173" s="315">
        <f t="shared" si="867"/>
        <v>0</v>
      </c>
      <c r="BG173" s="315">
        <f t="shared" si="867"/>
        <v>0</v>
      </c>
      <c r="BH173" s="315">
        <f t="shared" si="867"/>
        <v>0</v>
      </c>
      <c r="BI173" s="315">
        <f t="shared" ref="BI173:BJ173" si="888">_xlfn.AGGREGATE(9,6,BI38,BI83,BI128)</f>
        <v>0</v>
      </c>
      <c r="BJ173" s="315">
        <f t="shared" si="888"/>
        <v>0</v>
      </c>
      <c r="BK173" s="160">
        <f t="shared" si="878"/>
        <v>0</v>
      </c>
      <c r="BL173" s="4"/>
      <c r="BM173" s="330"/>
      <c r="BN173" s="224"/>
      <c r="BO173" s="60">
        <f t="shared" si="644"/>
        <v>0</v>
      </c>
      <c r="BP173" s="59">
        <f t="shared" si="645"/>
        <v>0</v>
      </c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</row>
    <row r="174" spans="1:126" ht="15" customHeight="1">
      <c r="A174" s="1040" t="s">
        <v>105</v>
      </c>
      <c r="B174" s="1205"/>
      <c r="C174" s="1205"/>
      <c r="D174" s="1205"/>
      <c r="E174" s="1205"/>
      <c r="F174" s="164" t="s">
        <v>99</v>
      </c>
      <c r="G174" s="315">
        <f t="shared" ref="G174:H174" si="889">_xlfn.AGGREGATE(9,6,G39,G84,G129)</f>
        <v>0</v>
      </c>
      <c r="H174" s="315">
        <f t="shared" si="889"/>
        <v>0</v>
      </c>
      <c r="I174" s="315">
        <f t="shared" ref="I174:J174" si="890">_xlfn.AGGREGATE(9,6,I39,I84,I129)</f>
        <v>0</v>
      </c>
      <c r="J174" s="315">
        <f t="shared" si="890"/>
        <v>0</v>
      </c>
      <c r="K174" s="315">
        <f t="shared" ref="K174" si="891">_xlfn.AGGREGATE(9,6,K39,K84,K129)</f>
        <v>0</v>
      </c>
      <c r="L174" s="315">
        <f t="shared" ref="L174" si="892">_xlfn.AGGREGATE(9,6,L39,L84,L129)</f>
        <v>0</v>
      </c>
      <c r="M174" s="315">
        <f t="shared" ref="M174:N174" si="893">_xlfn.AGGREGATE(9,6,M39,M84,M129)</f>
        <v>0</v>
      </c>
      <c r="N174" s="315">
        <f t="shared" si="893"/>
        <v>0</v>
      </c>
      <c r="O174" s="555">
        <f t="shared" si="639"/>
        <v>0</v>
      </c>
      <c r="P174" s="315">
        <f t="shared" ref="P174:R174" si="894">_xlfn.AGGREGATE(9,6,P39,P84,P129)</f>
        <v>0</v>
      </c>
      <c r="Q174" s="315">
        <f t="shared" ref="Q174" si="895">_xlfn.AGGREGATE(9,6,Q39,Q84,Q129)</f>
        <v>0</v>
      </c>
      <c r="R174" s="315">
        <f t="shared" si="894"/>
        <v>0</v>
      </c>
      <c r="S174" s="171">
        <f t="shared" si="653"/>
        <v>0</v>
      </c>
      <c r="T174" s="1041" t="s">
        <v>99</v>
      </c>
      <c r="U174" s="315">
        <f t="shared" ref="U174" si="896">_xlfn.AGGREGATE(9,6,U39,U84,U129)</f>
        <v>0</v>
      </c>
      <c r="V174" s="315">
        <f t="shared" si="867"/>
        <v>0</v>
      </c>
      <c r="W174" s="315">
        <f t="shared" si="867"/>
        <v>0</v>
      </c>
      <c r="X174" s="315">
        <f t="shared" si="867"/>
        <v>0</v>
      </c>
      <c r="Y174" s="315">
        <f t="shared" si="867"/>
        <v>0</v>
      </c>
      <c r="Z174" s="315">
        <f t="shared" si="867"/>
        <v>0</v>
      </c>
      <c r="AA174" s="315">
        <f t="shared" si="867"/>
        <v>0</v>
      </c>
      <c r="AB174" s="315">
        <f t="shared" si="867"/>
        <v>0</v>
      </c>
      <c r="AC174" s="315">
        <f t="shared" si="867"/>
        <v>0</v>
      </c>
      <c r="AD174" s="315">
        <f t="shared" si="867"/>
        <v>0</v>
      </c>
      <c r="AE174" s="315">
        <f t="shared" si="867"/>
        <v>0</v>
      </c>
      <c r="AF174" s="315">
        <f t="shared" si="867"/>
        <v>0</v>
      </c>
      <c r="AG174" s="315">
        <f t="shared" si="867"/>
        <v>0</v>
      </c>
      <c r="AH174" s="315">
        <f t="shared" si="867"/>
        <v>0</v>
      </c>
      <c r="AI174" s="315">
        <f t="shared" si="867"/>
        <v>0</v>
      </c>
      <c r="AJ174" s="315">
        <f t="shared" si="867"/>
        <v>0</v>
      </c>
      <c r="AK174" s="315">
        <f t="shared" si="867"/>
        <v>0</v>
      </c>
      <c r="AL174" s="315">
        <f t="shared" si="867"/>
        <v>0</v>
      </c>
      <c r="AM174" s="315">
        <f t="shared" si="867"/>
        <v>0</v>
      </c>
      <c r="AN174" s="315">
        <f t="shared" si="867"/>
        <v>0</v>
      </c>
      <c r="AO174" s="315">
        <f t="shared" si="867"/>
        <v>0</v>
      </c>
      <c r="AP174" s="315">
        <f t="shared" si="867"/>
        <v>0</v>
      </c>
      <c r="AQ174" s="315">
        <f t="shared" si="867"/>
        <v>0</v>
      </c>
      <c r="AR174" s="315">
        <f t="shared" si="867"/>
        <v>0</v>
      </c>
      <c r="AS174" s="315">
        <f t="shared" si="867"/>
        <v>0</v>
      </c>
      <c r="AT174" s="315">
        <f t="shared" si="867"/>
        <v>0</v>
      </c>
      <c r="AU174" s="315">
        <f t="shared" si="867"/>
        <v>0</v>
      </c>
      <c r="AV174" s="315">
        <f t="shared" si="867"/>
        <v>0</v>
      </c>
      <c r="AW174" s="315">
        <f t="shared" si="867"/>
        <v>0</v>
      </c>
      <c r="AX174" s="315">
        <f t="shared" si="867"/>
        <v>0</v>
      </c>
      <c r="AY174" s="315">
        <f t="shared" si="867"/>
        <v>0</v>
      </c>
      <c r="AZ174" s="315">
        <f t="shared" si="867"/>
        <v>0</v>
      </c>
      <c r="BA174" s="315">
        <f t="shared" si="867"/>
        <v>0</v>
      </c>
      <c r="BB174" s="315">
        <f t="shared" si="867"/>
        <v>0</v>
      </c>
      <c r="BC174" s="315">
        <f t="shared" si="867"/>
        <v>0</v>
      </c>
      <c r="BD174" s="315">
        <f t="shared" si="867"/>
        <v>0</v>
      </c>
      <c r="BE174" s="315">
        <f t="shared" si="867"/>
        <v>0</v>
      </c>
      <c r="BF174" s="315">
        <f t="shared" si="867"/>
        <v>0</v>
      </c>
      <c r="BG174" s="315">
        <f t="shared" si="867"/>
        <v>0</v>
      </c>
      <c r="BH174" s="315">
        <f t="shared" si="867"/>
        <v>0</v>
      </c>
      <c r="BI174" s="315">
        <f t="shared" ref="BI174:BJ174" si="897">_xlfn.AGGREGATE(9,6,BI39,BI84,BI129)</f>
        <v>0</v>
      </c>
      <c r="BJ174" s="315">
        <f t="shared" si="897"/>
        <v>0</v>
      </c>
      <c r="BK174" s="160">
        <f t="shared" si="878"/>
        <v>0</v>
      </c>
      <c r="BL174" s="4"/>
      <c r="BM174" s="330"/>
      <c r="BN174" s="224"/>
      <c r="BO174" s="60">
        <f t="shared" si="644"/>
        <v>0</v>
      </c>
      <c r="BP174" s="59">
        <f t="shared" si="645"/>
        <v>0</v>
      </c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</row>
    <row r="175" spans="1:126" ht="15" customHeight="1">
      <c r="A175" s="98"/>
      <c r="B175" s="1204">
        <f t="shared" ref="B175:E175" si="898">_xlfn.AGGREGATE(9,6,B40,B85,B130)</f>
        <v>0</v>
      </c>
      <c r="C175" s="1204">
        <f t="shared" si="898"/>
        <v>0</v>
      </c>
      <c r="D175" s="1204">
        <f t="shared" si="898"/>
        <v>0</v>
      </c>
      <c r="E175" s="1204">
        <f t="shared" si="898"/>
        <v>0</v>
      </c>
      <c r="F175" s="164" t="s">
        <v>97</v>
      </c>
      <c r="G175" s="315">
        <f t="shared" ref="G175:H175" si="899">_xlfn.AGGREGATE(9,6,G40,G85,G130)</f>
        <v>0</v>
      </c>
      <c r="H175" s="315">
        <f t="shared" si="899"/>
        <v>0</v>
      </c>
      <c r="I175" s="315">
        <f t="shared" ref="I175:J175" si="900">_xlfn.AGGREGATE(9,6,I40,I85,I130)</f>
        <v>0</v>
      </c>
      <c r="J175" s="315">
        <f t="shared" si="900"/>
        <v>0</v>
      </c>
      <c r="K175" s="315">
        <f t="shared" ref="K175" si="901">_xlfn.AGGREGATE(9,6,K40,K85,K130)</f>
        <v>0</v>
      </c>
      <c r="L175" s="315">
        <f t="shared" ref="L175" si="902">_xlfn.AGGREGATE(9,6,L40,L85,L130)</f>
        <v>0</v>
      </c>
      <c r="M175" s="315">
        <f t="shared" ref="M175:N175" si="903">_xlfn.AGGREGATE(9,6,M40,M85,M130)</f>
        <v>0</v>
      </c>
      <c r="N175" s="315">
        <f t="shared" si="903"/>
        <v>0</v>
      </c>
      <c r="O175" s="555">
        <f t="shared" si="639"/>
        <v>0</v>
      </c>
      <c r="P175" s="315">
        <f t="shared" ref="P175:R175" si="904">_xlfn.AGGREGATE(9,6,P40,P85,P130)</f>
        <v>0</v>
      </c>
      <c r="Q175" s="315">
        <f t="shared" ref="Q175" si="905">_xlfn.AGGREGATE(9,6,Q40,Q85,Q130)</f>
        <v>0</v>
      </c>
      <c r="R175" s="315">
        <f t="shared" si="904"/>
        <v>0</v>
      </c>
      <c r="S175" s="171">
        <f t="shared" si="653"/>
        <v>0</v>
      </c>
      <c r="T175" s="1041" t="s">
        <v>97</v>
      </c>
      <c r="U175" s="315">
        <f t="shared" ref="U175" si="906">_xlfn.AGGREGATE(9,6,U40,U85,U130)</f>
        <v>0</v>
      </c>
      <c r="V175" s="315">
        <f t="shared" si="867"/>
        <v>0</v>
      </c>
      <c r="W175" s="315">
        <f t="shared" si="867"/>
        <v>0</v>
      </c>
      <c r="X175" s="315">
        <f t="shared" si="867"/>
        <v>0</v>
      </c>
      <c r="Y175" s="315">
        <f t="shared" si="867"/>
        <v>0</v>
      </c>
      <c r="Z175" s="315">
        <f t="shared" si="867"/>
        <v>0</v>
      </c>
      <c r="AA175" s="315">
        <f t="shared" si="867"/>
        <v>0</v>
      </c>
      <c r="AB175" s="315">
        <f t="shared" si="867"/>
        <v>0</v>
      </c>
      <c r="AC175" s="315">
        <f t="shared" si="867"/>
        <v>0</v>
      </c>
      <c r="AD175" s="315">
        <f t="shared" si="867"/>
        <v>0</v>
      </c>
      <c r="AE175" s="315">
        <f t="shared" si="867"/>
        <v>0</v>
      </c>
      <c r="AF175" s="315">
        <f t="shared" si="867"/>
        <v>0</v>
      </c>
      <c r="AG175" s="315">
        <f t="shared" si="867"/>
        <v>0</v>
      </c>
      <c r="AH175" s="315">
        <f t="shared" si="867"/>
        <v>0</v>
      </c>
      <c r="AI175" s="315">
        <f t="shared" si="867"/>
        <v>0</v>
      </c>
      <c r="AJ175" s="315">
        <f t="shared" si="867"/>
        <v>0</v>
      </c>
      <c r="AK175" s="315">
        <f t="shared" si="867"/>
        <v>0</v>
      </c>
      <c r="AL175" s="315">
        <f t="shared" si="867"/>
        <v>0</v>
      </c>
      <c r="AM175" s="315">
        <f t="shared" si="867"/>
        <v>0</v>
      </c>
      <c r="AN175" s="315">
        <f t="shared" si="867"/>
        <v>0</v>
      </c>
      <c r="AO175" s="315">
        <f t="shared" si="867"/>
        <v>0</v>
      </c>
      <c r="AP175" s="315">
        <f t="shared" si="867"/>
        <v>0</v>
      </c>
      <c r="AQ175" s="315">
        <f t="shared" si="867"/>
        <v>0</v>
      </c>
      <c r="AR175" s="315">
        <f t="shared" si="867"/>
        <v>0</v>
      </c>
      <c r="AS175" s="315">
        <f t="shared" si="867"/>
        <v>0</v>
      </c>
      <c r="AT175" s="315">
        <f t="shared" si="867"/>
        <v>0</v>
      </c>
      <c r="AU175" s="315">
        <f t="shared" si="867"/>
        <v>0</v>
      </c>
      <c r="AV175" s="315">
        <f t="shared" si="867"/>
        <v>0</v>
      </c>
      <c r="AW175" s="315">
        <f t="shared" si="867"/>
        <v>0</v>
      </c>
      <c r="AX175" s="315">
        <f t="shared" si="867"/>
        <v>0</v>
      </c>
      <c r="AY175" s="315">
        <f t="shared" si="867"/>
        <v>0</v>
      </c>
      <c r="AZ175" s="315">
        <f t="shared" si="867"/>
        <v>0</v>
      </c>
      <c r="BA175" s="315">
        <f t="shared" si="867"/>
        <v>0</v>
      </c>
      <c r="BB175" s="315">
        <f t="shared" si="867"/>
        <v>0</v>
      </c>
      <c r="BC175" s="315">
        <f t="shared" si="867"/>
        <v>0</v>
      </c>
      <c r="BD175" s="315">
        <f t="shared" si="867"/>
        <v>0</v>
      </c>
      <c r="BE175" s="315">
        <f t="shared" si="867"/>
        <v>0</v>
      </c>
      <c r="BF175" s="315">
        <f t="shared" si="867"/>
        <v>0</v>
      </c>
      <c r="BG175" s="315">
        <f t="shared" si="867"/>
        <v>0</v>
      </c>
      <c r="BH175" s="315">
        <f t="shared" si="867"/>
        <v>0</v>
      </c>
      <c r="BI175" s="315">
        <f t="shared" ref="BI175:BJ175" si="907">_xlfn.AGGREGATE(9,6,BI40,BI85,BI130)</f>
        <v>0</v>
      </c>
      <c r="BJ175" s="315">
        <f t="shared" si="907"/>
        <v>0</v>
      </c>
      <c r="BK175" s="160">
        <f t="shared" si="878"/>
        <v>0</v>
      </c>
      <c r="BL175" s="4"/>
      <c r="BM175" s="330"/>
      <c r="BN175" s="224"/>
      <c r="BO175" s="60">
        <f t="shared" si="644"/>
        <v>0</v>
      </c>
      <c r="BP175" s="59">
        <f t="shared" si="645"/>
        <v>0</v>
      </c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</row>
    <row r="176" spans="1:126" ht="15" customHeight="1">
      <c r="A176" s="40" t="s">
        <v>106</v>
      </c>
      <c r="B176" s="1205"/>
      <c r="C176" s="1205"/>
      <c r="D176" s="1205"/>
      <c r="E176" s="1205"/>
      <c r="F176" s="161" t="s">
        <v>99</v>
      </c>
      <c r="G176" s="315">
        <f t="shared" ref="G176:H176" si="908">_xlfn.AGGREGATE(9,6,G41,G86,G131)</f>
        <v>0</v>
      </c>
      <c r="H176" s="315">
        <f t="shared" si="908"/>
        <v>0</v>
      </c>
      <c r="I176" s="315">
        <f t="shared" ref="I176:J176" si="909">_xlfn.AGGREGATE(9,6,I41,I86,I131)</f>
        <v>0</v>
      </c>
      <c r="J176" s="315">
        <f t="shared" si="909"/>
        <v>0</v>
      </c>
      <c r="K176" s="315">
        <f t="shared" ref="K176" si="910">_xlfn.AGGREGATE(9,6,K41,K86,K131)</f>
        <v>0</v>
      </c>
      <c r="L176" s="315">
        <f t="shared" ref="L176" si="911">_xlfn.AGGREGATE(9,6,L41,L86,L131)</f>
        <v>0</v>
      </c>
      <c r="M176" s="315">
        <f t="shared" ref="M176:N176" si="912">_xlfn.AGGREGATE(9,6,M41,M86,M131)</f>
        <v>0</v>
      </c>
      <c r="N176" s="315">
        <f t="shared" si="912"/>
        <v>0</v>
      </c>
      <c r="O176" s="555">
        <f t="shared" si="639"/>
        <v>0</v>
      </c>
      <c r="P176" s="315">
        <f t="shared" ref="P176:R176" si="913">_xlfn.AGGREGATE(9,6,P41,P86,P131)</f>
        <v>0</v>
      </c>
      <c r="Q176" s="315">
        <f t="shared" ref="Q176" si="914">_xlfn.AGGREGATE(9,6,Q41,Q86,Q131)</f>
        <v>0</v>
      </c>
      <c r="R176" s="315">
        <f t="shared" si="913"/>
        <v>0</v>
      </c>
      <c r="S176" s="171">
        <f t="shared" si="653"/>
        <v>0</v>
      </c>
      <c r="T176" s="1043" t="s">
        <v>99</v>
      </c>
      <c r="U176" s="315">
        <f t="shared" ref="U176" si="915">_xlfn.AGGREGATE(9,6,U41,U86,U131)</f>
        <v>0</v>
      </c>
      <c r="V176" s="315">
        <f t="shared" si="867"/>
        <v>0</v>
      </c>
      <c r="W176" s="315">
        <f t="shared" si="867"/>
        <v>0</v>
      </c>
      <c r="X176" s="315">
        <f t="shared" si="867"/>
        <v>0</v>
      </c>
      <c r="Y176" s="315">
        <f t="shared" si="867"/>
        <v>0</v>
      </c>
      <c r="Z176" s="315">
        <f t="shared" si="867"/>
        <v>0</v>
      </c>
      <c r="AA176" s="315">
        <f t="shared" si="867"/>
        <v>0</v>
      </c>
      <c r="AB176" s="315">
        <f t="shared" si="867"/>
        <v>0</v>
      </c>
      <c r="AC176" s="315">
        <f t="shared" si="867"/>
        <v>0</v>
      </c>
      <c r="AD176" s="315">
        <f t="shared" si="867"/>
        <v>0</v>
      </c>
      <c r="AE176" s="315">
        <f t="shared" si="867"/>
        <v>0</v>
      </c>
      <c r="AF176" s="315">
        <f t="shared" si="867"/>
        <v>0</v>
      </c>
      <c r="AG176" s="315">
        <f t="shared" si="867"/>
        <v>0</v>
      </c>
      <c r="AH176" s="315">
        <f t="shared" si="867"/>
        <v>0</v>
      </c>
      <c r="AI176" s="315">
        <f t="shared" si="867"/>
        <v>0</v>
      </c>
      <c r="AJ176" s="315">
        <f t="shared" si="867"/>
        <v>0</v>
      </c>
      <c r="AK176" s="315">
        <f t="shared" si="867"/>
        <v>0</v>
      </c>
      <c r="AL176" s="315">
        <f t="shared" si="867"/>
        <v>0</v>
      </c>
      <c r="AM176" s="315">
        <f t="shared" si="867"/>
        <v>0</v>
      </c>
      <c r="AN176" s="315">
        <f t="shared" si="867"/>
        <v>0</v>
      </c>
      <c r="AO176" s="315">
        <f t="shared" si="867"/>
        <v>0</v>
      </c>
      <c r="AP176" s="315">
        <f t="shared" si="867"/>
        <v>0</v>
      </c>
      <c r="AQ176" s="315">
        <f t="shared" si="867"/>
        <v>0</v>
      </c>
      <c r="AR176" s="315">
        <f t="shared" si="867"/>
        <v>0</v>
      </c>
      <c r="AS176" s="315">
        <f t="shared" si="867"/>
        <v>0</v>
      </c>
      <c r="AT176" s="315">
        <f t="shared" si="867"/>
        <v>0</v>
      </c>
      <c r="AU176" s="315">
        <f t="shared" si="867"/>
        <v>0</v>
      </c>
      <c r="AV176" s="315">
        <f t="shared" si="867"/>
        <v>0</v>
      </c>
      <c r="AW176" s="315">
        <f t="shared" si="867"/>
        <v>0</v>
      </c>
      <c r="AX176" s="315">
        <f t="shared" si="867"/>
        <v>0</v>
      </c>
      <c r="AY176" s="315">
        <f t="shared" si="867"/>
        <v>0</v>
      </c>
      <c r="AZ176" s="315">
        <f t="shared" si="867"/>
        <v>0</v>
      </c>
      <c r="BA176" s="315">
        <f t="shared" si="867"/>
        <v>0</v>
      </c>
      <c r="BB176" s="315">
        <f t="shared" si="867"/>
        <v>0</v>
      </c>
      <c r="BC176" s="315">
        <f t="shared" si="867"/>
        <v>0</v>
      </c>
      <c r="BD176" s="315">
        <f t="shared" si="867"/>
        <v>0</v>
      </c>
      <c r="BE176" s="315">
        <f t="shared" si="867"/>
        <v>0</v>
      </c>
      <c r="BF176" s="315">
        <f t="shared" si="867"/>
        <v>0</v>
      </c>
      <c r="BG176" s="315">
        <f t="shared" si="867"/>
        <v>0</v>
      </c>
      <c r="BH176" s="315">
        <f t="shared" si="867"/>
        <v>0</v>
      </c>
      <c r="BI176" s="315">
        <f t="shared" ref="BI176:BJ176" si="916">_xlfn.AGGREGATE(9,6,BI41,BI86,BI131)</f>
        <v>0</v>
      </c>
      <c r="BJ176" s="315">
        <f t="shared" si="916"/>
        <v>0</v>
      </c>
      <c r="BK176" s="160">
        <f t="shared" si="878"/>
        <v>0</v>
      </c>
      <c r="BL176" s="4"/>
      <c r="BM176" s="330"/>
      <c r="BN176" s="224"/>
      <c r="BO176" s="60">
        <f t="shared" si="644"/>
        <v>0</v>
      </c>
      <c r="BP176" s="103">
        <f t="shared" si="645"/>
        <v>0</v>
      </c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</row>
    <row r="177" spans="1:126" ht="15" customHeight="1">
      <c r="A177" s="98"/>
      <c r="B177" s="1204">
        <f t="shared" ref="B177:E177" si="917">_xlfn.AGGREGATE(9,6,B42,B87,B132)</f>
        <v>0</v>
      </c>
      <c r="C177" s="1204">
        <f t="shared" si="917"/>
        <v>0</v>
      </c>
      <c r="D177" s="1204">
        <f t="shared" si="917"/>
        <v>0</v>
      </c>
      <c r="E177" s="1204">
        <f t="shared" si="917"/>
        <v>0</v>
      </c>
      <c r="F177" s="157" t="s">
        <v>97</v>
      </c>
      <c r="G177" s="315">
        <f t="shared" ref="G177:H177" si="918">_xlfn.AGGREGATE(9,6,G42,G87,G132)</f>
        <v>0</v>
      </c>
      <c r="H177" s="315">
        <f t="shared" si="918"/>
        <v>0</v>
      </c>
      <c r="I177" s="315">
        <f t="shared" ref="I177:J177" si="919">_xlfn.AGGREGATE(9,6,I42,I87,I132)</f>
        <v>0</v>
      </c>
      <c r="J177" s="315">
        <f t="shared" si="919"/>
        <v>0</v>
      </c>
      <c r="K177" s="315">
        <f t="shared" ref="K177" si="920">_xlfn.AGGREGATE(9,6,K42,K87,K132)</f>
        <v>0</v>
      </c>
      <c r="L177" s="315">
        <f t="shared" ref="L177" si="921">_xlfn.AGGREGATE(9,6,L42,L87,L132)</f>
        <v>0</v>
      </c>
      <c r="M177" s="315">
        <f t="shared" ref="M177:N177" si="922">_xlfn.AGGREGATE(9,6,M42,M87,M132)</f>
        <v>0</v>
      </c>
      <c r="N177" s="315">
        <f t="shared" si="922"/>
        <v>0</v>
      </c>
      <c r="O177" s="67">
        <f t="shared" si="639"/>
        <v>0</v>
      </c>
      <c r="P177" s="315">
        <f t="shared" ref="P177:R177" si="923">_xlfn.AGGREGATE(9,6,P42,P87,P132)</f>
        <v>0</v>
      </c>
      <c r="Q177" s="315">
        <f t="shared" ref="Q177" si="924">_xlfn.AGGREGATE(9,6,Q42,Q87,Q132)</f>
        <v>0</v>
      </c>
      <c r="R177" s="315">
        <f t="shared" si="923"/>
        <v>0</v>
      </c>
      <c r="S177" s="171">
        <f t="shared" si="653"/>
        <v>0</v>
      </c>
      <c r="T177" s="1041" t="s">
        <v>97</v>
      </c>
      <c r="U177" s="315">
        <f t="shared" ref="U177:BH177" si="925">_xlfn.AGGREGATE(9,6,U42,U87,U132)</f>
        <v>0</v>
      </c>
      <c r="V177" s="315">
        <f t="shared" si="925"/>
        <v>0</v>
      </c>
      <c r="W177" s="315">
        <f t="shared" si="925"/>
        <v>0</v>
      </c>
      <c r="X177" s="315">
        <f t="shared" si="925"/>
        <v>0</v>
      </c>
      <c r="Y177" s="315">
        <f t="shared" si="925"/>
        <v>0</v>
      </c>
      <c r="Z177" s="315">
        <f t="shared" si="925"/>
        <v>0</v>
      </c>
      <c r="AA177" s="315">
        <f t="shared" si="925"/>
        <v>0</v>
      </c>
      <c r="AB177" s="315">
        <f t="shared" si="925"/>
        <v>0</v>
      </c>
      <c r="AC177" s="315">
        <f t="shared" si="925"/>
        <v>0</v>
      </c>
      <c r="AD177" s="315">
        <f t="shared" si="925"/>
        <v>0</v>
      </c>
      <c r="AE177" s="315">
        <f t="shared" si="925"/>
        <v>0</v>
      </c>
      <c r="AF177" s="315">
        <f t="shared" si="925"/>
        <v>0</v>
      </c>
      <c r="AG177" s="315">
        <f t="shared" si="925"/>
        <v>0</v>
      </c>
      <c r="AH177" s="315">
        <f t="shared" si="925"/>
        <v>0</v>
      </c>
      <c r="AI177" s="315">
        <f t="shared" si="925"/>
        <v>0</v>
      </c>
      <c r="AJ177" s="315">
        <f t="shared" si="925"/>
        <v>0</v>
      </c>
      <c r="AK177" s="315">
        <f t="shared" si="925"/>
        <v>0</v>
      </c>
      <c r="AL177" s="315">
        <f t="shared" si="925"/>
        <v>0</v>
      </c>
      <c r="AM177" s="315">
        <f t="shared" si="925"/>
        <v>0</v>
      </c>
      <c r="AN177" s="315">
        <f t="shared" si="925"/>
        <v>0</v>
      </c>
      <c r="AO177" s="315">
        <f t="shared" si="925"/>
        <v>0</v>
      </c>
      <c r="AP177" s="315">
        <f t="shared" si="925"/>
        <v>0</v>
      </c>
      <c r="AQ177" s="315">
        <f t="shared" si="925"/>
        <v>0</v>
      </c>
      <c r="AR177" s="315">
        <f t="shared" si="925"/>
        <v>0</v>
      </c>
      <c r="AS177" s="315">
        <f t="shared" si="925"/>
        <v>0</v>
      </c>
      <c r="AT177" s="315">
        <f t="shared" si="925"/>
        <v>0</v>
      </c>
      <c r="AU177" s="315">
        <f t="shared" si="925"/>
        <v>0</v>
      </c>
      <c r="AV177" s="315">
        <f t="shared" si="925"/>
        <v>0</v>
      </c>
      <c r="AW177" s="315">
        <f t="shared" si="925"/>
        <v>0</v>
      </c>
      <c r="AX177" s="315">
        <f t="shared" si="925"/>
        <v>0</v>
      </c>
      <c r="AY177" s="315">
        <f t="shared" si="925"/>
        <v>0</v>
      </c>
      <c r="AZ177" s="315">
        <f t="shared" si="925"/>
        <v>0</v>
      </c>
      <c r="BA177" s="315">
        <f t="shared" si="925"/>
        <v>0</v>
      </c>
      <c r="BB177" s="315">
        <f t="shared" si="925"/>
        <v>0</v>
      </c>
      <c r="BC177" s="315">
        <f t="shared" si="925"/>
        <v>0</v>
      </c>
      <c r="BD177" s="315">
        <f t="shared" si="925"/>
        <v>0</v>
      </c>
      <c r="BE177" s="315">
        <f t="shared" si="925"/>
        <v>0</v>
      </c>
      <c r="BF177" s="315">
        <f t="shared" si="925"/>
        <v>0</v>
      </c>
      <c r="BG177" s="315">
        <f t="shared" si="925"/>
        <v>0</v>
      </c>
      <c r="BH177" s="315">
        <f t="shared" si="925"/>
        <v>0</v>
      </c>
      <c r="BI177" s="315">
        <f t="shared" ref="BI177:BJ177" si="926">_xlfn.AGGREGATE(9,6,BI42,BI87,BI132)</f>
        <v>0</v>
      </c>
      <c r="BJ177" s="315">
        <f t="shared" si="926"/>
        <v>0</v>
      </c>
      <c r="BK177" s="160">
        <f t="shared" si="878"/>
        <v>0</v>
      </c>
      <c r="BL177" s="4"/>
      <c r="BM177" s="330"/>
      <c r="BN177" s="224"/>
      <c r="BO177" s="66">
        <f t="shared" si="644"/>
        <v>0</v>
      </c>
      <c r="BP177" s="106">
        <f t="shared" si="645"/>
        <v>0</v>
      </c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</row>
    <row r="178" spans="1:126" ht="15" customHeight="1">
      <c r="A178" s="40" t="s">
        <v>107</v>
      </c>
      <c r="B178" s="1205"/>
      <c r="C178" s="1205"/>
      <c r="D178" s="1205"/>
      <c r="E178" s="1205"/>
      <c r="F178" s="165" t="s">
        <v>99</v>
      </c>
      <c r="G178" s="315">
        <f t="shared" ref="G178:H178" si="927">_xlfn.AGGREGATE(9,6,G43,G88,G133)</f>
        <v>0</v>
      </c>
      <c r="H178" s="315">
        <f t="shared" si="927"/>
        <v>0</v>
      </c>
      <c r="I178" s="315">
        <f t="shared" ref="I178:J178" si="928">_xlfn.AGGREGATE(9,6,I43,I88,I133)</f>
        <v>0</v>
      </c>
      <c r="J178" s="315">
        <f t="shared" si="928"/>
        <v>0</v>
      </c>
      <c r="K178" s="315">
        <f t="shared" ref="K178" si="929">_xlfn.AGGREGATE(9,6,K43,K88,K133)</f>
        <v>0</v>
      </c>
      <c r="L178" s="315">
        <f t="shared" ref="L178" si="930">_xlfn.AGGREGATE(9,6,L43,L88,L133)</f>
        <v>0</v>
      </c>
      <c r="M178" s="315">
        <f t="shared" ref="M178:N178" si="931">_xlfn.AGGREGATE(9,6,M43,M88,M133)</f>
        <v>0</v>
      </c>
      <c r="N178" s="315">
        <f t="shared" si="931"/>
        <v>0</v>
      </c>
      <c r="O178" s="65">
        <f t="shared" si="639"/>
        <v>0</v>
      </c>
      <c r="P178" s="315">
        <f t="shared" ref="P178:R178" si="932">_xlfn.AGGREGATE(9,6,P43,P88,P133)</f>
        <v>0</v>
      </c>
      <c r="Q178" s="315">
        <f t="shared" ref="Q178" si="933">_xlfn.AGGREGATE(9,6,Q43,Q88,Q133)</f>
        <v>0</v>
      </c>
      <c r="R178" s="315">
        <f t="shared" si="932"/>
        <v>0</v>
      </c>
      <c r="S178" s="171">
        <f t="shared" si="653"/>
        <v>0</v>
      </c>
      <c r="T178" s="1043" t="s">
        <v>99</v>
      </c>
      <c r="U178" s="315">
        <f t="shared" ref="U178:BH178" si="934">_xlfn.AGGREGATE(9,6,U43,U88,U133)</f>
        <v>0</v>
      </c>
      <c r="V178" s="315">
        <f t="shared" si="934"/>
        <v>0</v>
      </c>
      <c r="W178" s="315">
        <f t="shared" si="934"/>
        <v>0</v>
      </c>
      <c r="X178" s="315">
        <f t="shared" si="934"/>
        <v>0</v>
      </c>
      <c r="Y178" s="315">
        <f t="shared" si="934"/>
        <v>0</v>
      </c>
      <c r="Z178" s="315">
        <f t="shared" si="934"/>
        <v>0</v>
      </c>
      <c r="AA178" s="315">
        <f t="shared" si="934"/>
        <v>0</v>
      </c>
      <c r="AB178" s="315">
        <f t="shared" si="934"/>
        <v>0</v>
      </c>
      <c r="AC178" s="315">
        <f t="shared" si="934"/>
        <v>0</v>
      </c>
      <c r="AD178" s="315">
        <f t="shared" si="934"/>
        <v>0</v>
      </c>
      <c r="AE178" s="315">
        <f t="shared" si="934"/>
        <v>0</v>
      </c>
      <c r="AF178" s="315">
        <f t="shared" si="934"/>
        <v>0</v>
      </c>
      <c r="AG178" s="315">
        <f t="shared" si="934"/>
        <v>0</v>
      </c>
      <c r="AH178" s="315">
        <f t="shared" si="934"/>
        <v>0</v>
      </c>
      <c r="AI178" s="315">
        <f t="shared" si="934"/>
        <v>0</v>
      </c>
      <c r="AJ178" s="315">
        <f t="shared" si="934"/>
        <v>0</v>
      </c>
      <c r="AK178" s="315">
        <f t="shared" si="934"/>
        <v>0</v>
      </c>
      <c r="AL178" s="315">
        <f t="shared" si="934"/>
        <v>0</v>
      </c>
      <c r="AM178" s="315">
        <f t="shared" si="934"/>
        <v>0</v>
      </c>
      <c r="AN178" s="315">
        <f t="shared" si="934"/>
        <v>0</v>
      </c>
      <c r="AO178" s="315">
        <f t="shared" si="934"/>
        <v>0</v>
      </c>
      <c r="AP178" s="315">
        <f t="shared" si="934"/>
        <v>0</v>
      </c>
      <c r="AQ178" s="315">
        <f t="shared" si="934"/>
        <v>0</v>
      </c>
      <c r="AR178" s="315">
        <f t="shared" si="934"/>
        <v>0</v>
      </c>
      <c r="AS178" s="315">
        <f t="shared" si="934"/>
        <v>0</v>
      </c>
      <c r="AT178" s="315">
        <f t="shared" si="934"/>
        <v>0</v>
      </c>
      <c r="AU178" s="315">
        <f t="shared" si="934"/>
        <v>0</v>
      </c>
      <c r="AV178" s="315">
        <f t="shared" si="934"/>
        <v>0</v>
      </c>
      <c r="AW178" s="315">
        <f t="shared" si="934"/>
        <v>0</v>
      </c>
      <c r="AX178" s="315">
        <f t="shared" si="934"/>
        <v>0</v>
      </c>
      <c r="AY178" s="315">
        <f t="shared" si="934"/>
        <v>0</v>
      </c>
      <c r="AZ178" s="315">
        <f t="shared" si="934"/>
        <v>0</v>
      </c>
      <c r="BA178" s="315">
        <f t="shared" si="934"/>
        <v>0</v>
      </c>
      <c r="BB178" s="315">
        <f t="shared" si="934"/>
        <v>0</v>
      </c>
      <c r="BC178" s="315">
        <f t="shared" si="934"/>
        <v>0</v>
      </c>
      <c r="BD178" s="315">
        <f t="shared" si="934"/>
        <v>0</v>
      </c>
      <c r="BE178" s="315">
        <f t="shared" si="934"/>
        <v>0</v>
      </c>
      <c r="BF178" s="315">
        <f t="shared" si="934"/>
        <v>0</v>
      </c>
      <c r="BG178" s="315">
        <f t="shared" si="934"/>
        <v>0</v>
      </c>
      <c r="BH178" s="315">
        <f t="shared" si="934"/>
        <v>0</v>
      </c>
      <c r="BI178" s="315">
        <f t="shared" ref="BI178:BJ178" si="935">_xlfn.AGGREGATE(9,6,BI43,BI88,BI133)</f>
        <v>0</v>
      </c>
      <c r="BJ178" s="315">
        <f t="shared" si="935"/>
        <v>0</v>
      </c>
      <c r="BK178" s="160">
        <f t="shared" si="878"/>
        <v>0</v>
      </c>
      <c r="BL178" s="4"/>
      <c r="BM178" s="330"/>
      <c r="BN178" s="224"/>
      <c r="BO178" s="70">
        <f t="shared" si="644"/>
        <v>0</v>
      </c>
      <c r="BP178" s="108">
        <f t="shared" si="645"/>
        <v>0</v>
      </c>
      <c r="BQ178" s="2"/>
      <c r="BR178" s="2"/>
      <c r="BS178" s="2"/>
      <c r="BT178" s="2"/>
      <c r="BU178" s="2"/>
      <c r="BV178" s="2"/>
      <c r="BW178" s="2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</row>
    <row r="179" spans="1:126" ht="15" customHeight="1">
      <c r="A179" s="1208" t="s">
        <v>108</v>
      </c>
      <c r="B179" s="1212">
        <f>SUM(B171:B176)</f>
        <v>0</v>
      </c>
      <c r="C179" s="1196">
        <f t="shared" ref="C179:D179" si="936">SUM(C171:C176)</f>
        <v>0</v>
      </c>
      <c r="D179" s="1196">
        <f t="shared" si="936"/>
        <v>0</v>
      </c>
      <c r="E179" s="1311">
        <f>SUM(E171:E176)</f>
        <v>0</v>
      </c>
      <c r="F179" s="1044" t="s">
        <v>97</v>
      </c>
      <c r="G179" s="72">
        <f t="shared" ref="G179:I180" si="937">G171+G173+G175+G177</f>
        <v>0</v>
      </c>
      <c r="H179" s="72">
        <f t="shared" si="937"/>
        <v>0</v>
      </c>
      <c r="I179" s="72">
        <f t="shared" si="937"/>
        <v>0</v>
      </c>
      <c r="J179" s="72">
        <f t="shared" ref="J179" si="938">J171+J173+J175+J177</f>
        <v>0</v>
      </c>
      <c r="K179" s="72">
        <f t="shared" ref="K179" si="939">K171+K173+K175+K177</f>
        <v>0</v>
      </c>
      <c r="L179" s="72">
        <f t="shared" ref="L179" si="940">L171+L173+L175+L177</f>
        <v>0</v>
      </c>
      <c r="M179" s="72">
        <f t="shared" ref="M179:N179" si="941">M171+M173+M175+M177</f>
        <v>0</v>
      </c>
      <c r="N179" s="72">
        <f t="shared" si="941"/>
        <v>0</v>
      </c>
      <c r="O179" s="16">
        <f t="shared" si="639"/>
        <v>0</v>
      </c>
      <c r="P179" s="72">
        <f t="shared" ref="P179:R180" si="942">P171+P173+P175+P177</f>
        <v>0</v>
      </c>
      <c r="Q179" s="72">
        <f t="shared" ref="Q179" si="943">Q171+Q173+Q175+Q177</f>
        <v>0</v>
      </c>
      <c r="R179" s="72">
        <f t="shared" si="942"/>
        <v>0</v>
      </c>
      <c r="S179" s="171">
        <f t="shared" si="653"/>
        <v>0</v>
      </c>
      <c r="T179" s="1044" t="s">
        <v>97</v>
      </c>
      <c r="U179" s="193">
        <f t="shared" ref="U179:U180" si="944">U171+U173+U175+U177</f>
        <v>0</v>
      </c>
      <c r="V179" s="193">
        <f t="shared" ref="V179:BH179" si="945">V171+V173+V175+V177</f>
        <v>0</v>
      </c>
      <c r="W179" s="193">
        <f t="shared" si="945"/>
        <v>0</v>
      </c>
      <c r="X179" s="193">
        <f t="shared" si="945"/>
        <v>0</v>
      </c>
      <c r="Y179" s="193">
        <f t="shared" si="945"/>
        <v>0</v>
      </c>
      <c r="Z179" s="193">
        <f t="shared" si="945"/>
        <v>0</v>
      </c>
      <c r="AA179" s="193">
        <f t="shared" si="945"/>
        <v>0</v>
      </c>
      <c r="AB179" s="193">
        <f t="shared" si="945"/>
        <v>0</v>
      </c>
      <c r="AC179" s="193">
        <f t="shared" si="945"/>
        <v>0</v>
      </c>
      <c r="AD179" s="193">
        <f t="shared" si="945"/>
        <v>0</v>
      </c>
      <c r="AE179" s="193">
        <f t="shared" si="945"/>
        <v>0</v>
      </c>
      <c r="AF179" s="193">
        <f t="shared" si="945"/>
        <v>0</v>
      </c>
      <c r="AG179" s="193">
        <f t="shared" si="945"/>
        <v>0</v>
      </c>
      <c r="AH179" s="193">
        <f t="shared" si="945"/>
        <v>0</v>
      </c>
      <c r="AI179" s="193">
        <f t="shared" si="945"/>
        <v>0</v>
      </c>
      <c r="AJ179" s="193">
        <f t="shared" si="945"/>
        <v>0</v>
      </c>
      <c r="AK179" s="193">
        <f t="shared" si="945"/>
        <v>0</v>
      </c>
      <c r="AL179" s="193">
        <f t="shared" si="945"/>
        <v>0</v>
      </c>
      <c r="AM179" s="193">
        <f t="shared" si="945"/>
        <v>0</v>
      </c>
      <c r="AN179" s="193">
        <f t="shared" si="945"/>
        <v>0</v>
      </c>
      <c r="AO179" s="193">
        <f t="shared" si="945"/>
        <v>0</v>
      </c>
      <c r="AP179" s="193">
        <f t="shared" si="945"/>
        <v>0</v>
      </c>
      <c r="AQ179" s="193">
        <f t="shared" si="945"/>
        <v>0</v>
      </c>
      <c r="AR179" s="193">
        <f t="shared" si="945"/>
        <v>0</v>
      </c>
      <c r="AS179" s="193">
        <f t="shared" si="945"/>
        <v>0</v>
      </c>
      <c r="AT179" s="193">
        <f t="shared" si="945"/>
        <v>0</v>
      </c>
      <c r="AU179" s="193">
        <f t="shared" si="945"/>
        <v>0</v>
      </c>
      <c r="AV179" s="193">
        <f t="shared" si="945"/>
        <v>0</v>
      </c>
      <c r="AW179" s="193">
        <f t="shared" si="945"/>
        <v>0</v>
      </c>
      <c r="AX179" s="193">
        <f t="shared" si="945"/>
        <v>0</v>
      </c>
      <c r="AY179" s="193">
        <f t="shared" si="945"/>
        <v>0</v>
      </c>
      <c r="AZ179" s="193">
        <f t="shared" si="945"/>
        <v>0</v>
      </c>
      <c r="BA179" s="193">
        <f t="shared" si="945"/>
        <v>0</v>
      </c>
      <c r="BB179" s="193">
        <f t="shared" si="945"/>
        <v>0</v>
      </c>
      <c r="BC179" s="193">
        <f t="shared" si="945"/>
        <v>0</v>
      </c>
      <c r="BD179" s="193">
        <f t="shared" si="945"/>
        <v>0</v>
      </c>
      <c r="BE179" s="193">
        <f t="shared" si="945"/>
        <v>0</v>
      </c>
      <c r="BF179" s="193">
        <f t="shared" si="945"/>
        <v>0</v>
      </c>
      <c r="BG179" s="193">
        <f t="shared" si="945"/>
        <v>0</v>
      </c>
      <c r="BH179" s="193">
        <f t="shared" si="945"/>
        <v>0</v>
      </c>
      <c r="BI179" s="193">
        <f t="shared" ref="BI179:BJ179" si="946">BI171+BI173+BI175+BI177</f>
        <v>0</v>
      </c>
      <c r="BJ179" s="193">
        <f t="shared" si="946"/>
        <v>0</v>
      </c>
      <c r="BK179" s="163">
        <f>BK171+BK173+BK175+BK177</f>
        <v>0</v>
      </c>
      <c r="BL179" s="4"/>
      <c r="BM179" s="330"/>
      <c r="BN179" s="224"/>
      <c r="BO179" s="57">
        <f t="shared" si="644"/>
        <v>0</v>
      </c>
      <c r="BP179" s="78">
        <f t="shared" si="645"/>
        <v>0</v>
      </c>
      <c r="BQ179" s="2"/>
      <c r="BR179" s="2"/>
      <c r="BS179" s="2"/>
      <c r="BT179" s="2"/>
      <c r="BU179" s="2"/>
      <c r="BV179" s="2"/>
      <c r="BW179" s="2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</row>
    <row r="180" spans="1:126" ht="15" customHeight="1">
      <c r="A180" s="1209"/>
      <c r="B180" s="1213"/>
      <c r="C180" s="1197"/>
      <c r="D180" s="1197"/>
      <c r="E180" s="1312"/>
      <c r="F180" s="1043" t="s">
        <v>99</v>
      </c>
      <c r="G180" s="80">
        <f t="shared" si="937"/>
        <v>0</v>
      </c>
      <c r="H180" s="80">
        <f t="shared" si="937"/>
        <v>0</v>
      </c>
      <c r="I180" s="80">
        <f t="shared" si="937"/>
        <v>0</v>
      </c>
      <c r="J180" s="80">
        <f t="shared" ref="J180" si="947">J172+J174+J176+J178</f>
        <v>0</v>
      </c>
      <c r="K180" s="80">
        <f t="shared" ref="K180" si="948">K172+K174+K176+K178</f>
        <v>0</v>
      </c>
      <c r="L180" s="80">
        <f t="shared" ref="L180" si="949">L172+L174+L176+L178</f>
        <v>0</v>
      </c>
      <c r="M180" s="80">
        <f t="shared" ref="M180:N180" si="950">M172+M174+M176+M178</f>
        <v>0</v>
      </c>
      <c r="N180" s="80">
        <f t="shared" si="950"/>
        <v>0</v>
      </c>
      <c r="O180" s="43">
        <f t="shared" si="639"/>
        <v>0</v>
      </c>
      <c r="P180" s="80">
        <f t="shared" si="942"/>
        <v>0</v>
      </c>
      <c r="Q180" s="80">
        <f t="shared" ref="Q180" si="951">Q172+Q174+Q176+Q178</f>
        <v>0</v>
      </c>
      <c r="R180" s="80">
        <f t="shared" si="942"/>
        <v>0</v>
      </c>
      <c r="S180" s="171">
        <f t="shared" si="653"/>
        <v>0</v>
      </c>
      <c r="T180" s="1043" t="s">
        <v>99</v>
      </c>
      <c r="U180" s="91">
        <f t="shared" si="944"/>
        <v>0</v>
      </c>
      <c r="V180" s="91">
        <f t="shared" ref="V180:BH180" si="952">V172+V174+V176+V178</f>
        <v>0</v>
      </c>
      <c r="W180" s="91">
        <f t="shared" si="952"/>
        <v>0</v>
      </c>
      <c r="X180" s="91">
        <f t="shared" si="952"/>
        <v>0</v>
      </c>
      <c r="Y180" s="91">
        <f t="shared" si="952"/>
        <v>0</v>
      </c>
      <c r="Z180" s="91">
        <f t="shared" si="952"/>
        <v>0</v>
      </c>
      <c r="AA180" s="91">
        <f t="shared" si="952"/>
        <v>0</v>
      </c>
      <c r="AB180" s="91">
        <f t="shared" si="952"/>
        <v>0</v>
      </c>
      <c r="AC180" s="91">
        <f t="shared" si="952"/>
        <v>0</v>
      </c>
      <c r="AD180" s="91">
        <f t="shared" si="952"/>
        <v>0</v>
      </c>
      <c r="AE180" s="91">
        <f t="shared" si="952"/>
        <v>0</v>
      </c>
      <c r="AF180" s="91">
        <f t="shared" si="952"/>
        <v>0</v>
      </c>
      <c r="AG180" s="91">
        <f t="shared" si="952"/>
        <v>0</v>
      </c>
      <c r="AH180" s="91">
        <f t="shared" si="952"/>
        <v>0</v>
      </c>
      <c r="AI180" s="91">
        <f t="shared" si="952"/>
        <v>0</v>
      </c>
      <c r="AJ180" s="91">
        <f t="shared" si="952"/>
        <v>0</v>
      </c>
      <c r="AK180" s="91">
        <f t="shared" si="952"/>
        <v>0</v>
      </c>
      <c r="AL180" s="91">
        <f t="shared" si="952"/>
        <v>0</v>
      </c>
      <c r="AM180" s="91">
        <f t="shared" si="952"/>
        <v>0</v>
      </c>
      <c r="AN180" s="91">
        <f t="shared" si="952"/>
        <v>0</v>
      </c>
      <c r="AO180" s="91">
        <f t="shared" si="952"/>
        <v>0</v>
      </c>
      <c r="AP180" s="91">
        <f t="shared" si="952"/>
        <v>0</v>
      </c>
      <c r="AQ180" s="91">
        <f t="shared" si="952"/>
        <v>0</v>
      </c>
      <c r="AR180" s="91">
        <f t="shared" si="952"/>
        <v>0</v>
      </c>
      <c r="AS180" s="91">
        <f t="shared" si="952"/>
        <v>0</v>
      </c>
      <c r="AT180" s="91">
        <f t="shared" si="952"/>
        <v>0</v>
      </c>
      <c r="AU180" s="91">
        <f t="shared" si="952"/>
        <v>0</v>
      </c>
      <c r="AV180" s="91">
        <f t="shared" si="952"/>
        <v>0</v>
      </c>
      <c r="AW180" s="91">
        <f t="shared" si="952"/>
        <v>0</v>
      </c>
      <c r="AX180" s="91">
        <f t="shared" si="952"/>
        <v>0</v>
      </c>
      <c r="AY180" s="91">
        <f t="shared" si="952"/>
        <v>0</v>
      </c>
      <c r="AZ180" s="91">
        <f t="shared" si="952"/>
        <v>0</v>
      </c>
      <c r="BA180" s="91">
        <f t="shared" si="952"/>
        <v>0</v>
      </c>
      <c r="BB180" s="91">
        <f t="shared" si="952"/>
        <v>0</v>
      </c>
      <c r="BC180" s="91">
        <f t="shared" si="952"/>
        <v>0</v>
      </c>
      <c r="BD180" s="91">
        <f t="shared" si="952"/>
        <v>0</v>
      </c>
      <c r="BE180" s="91">
        <f t="shared" si="952"/>
        <v>0</v>
      </c>
      <c r="BF180" s="91">
        <f t="shared" si="952"/>
        <v>0</v>
      </c>
      <c r="BG180" s="91">
        <f t="shared" si="952"/>
        <v>0</v>
      </c>
      <c r="BH180" s="91">
        <f t="shared" si="952"/>
        <v>0</v>
      </c>
      <c r="BI180" s="91">
        <f t="shared" ref="BI180:BJ180" si="953">BI172+BI174+BI176+BI178</f>
        <v>0</v>
      </c>
      <c r="BJ180" s="91">
        <f t="shared" si="953"/>
        <v>0</v>
      </c>
      <c r="BK180" s="172">
        <f>BK172+BK174+BK176+BK178</f>
        <v>0</v>
      </c>
      <c r="BL180" s="4"/>
      <c r="BM180" s="330"/>
      <c r="BN180" s="224"/>
      <c r="BO180" s="70">
        <f t="shared" si="644"/>
        <v>0</v>
      </c>
      <c r="BP180" s="92">
        <f t="shared" si="645"/>
        <v>0</v>
      </c>
      <c r="BQ180" s="2"/>
      <c r="BR180" s="2"/>
      <c r="BS180" s="2"/>
      <c r="BT180" s="2"/>
      <c r="BU180" s="2"/>
      <c r="BV180" s="2"/>
      <c r="BW180" s="2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</row>
    <row r="181" spans="1:126" s="48" customFormat="1" ht="15" customHeight="1">
      <c r="A181" s="1216" t="s">
        <v>109</v>
      </c>
      <c r="B181" s="1218">
        <f>B153+B161+B169+B179</f>
        <v>0</v>
      </c>
      <c r="C181" s="1214">
        <f t="shared" ref="C181:D181" si="954">C153+C161+C169+C179</f>
        <v>0</v>
      </c>
      <c r="D181" s="1214">
        <f t="shared" si="954"/>
        <v>0</v>
      </c>
      <c r="E181" s="1313">
        <f>E153+E161+E169+E179</f>
        <v>0</v>
      </c>
      <c r="F181" s="173" t="s">
        <v>97</v>
      </c>
      <c r="G181" s="111">
        <f t="shared" ref="G181:I182" si="955">G153+G161+G169+G179</f>
        <v>0</v>
      </c>
      <c r="H181" s="111">
        <f t="shared" si="955"/>
        <v>0</v>
      </c>
      <c r="I181" s="111">
        <f t="shared" si="955"/>
        <v>0</v>
      </c>
      <c r="J181" s="111">
        <f t="shared" ref="J181:K181" si="956">J153+J161+J169+J179</f>
        <v>0</v>
      </c>
      <c r="K181" s="111">
        <f t="shared" si="956"/>
        <v>0</v>
      </c>
      <c r="L181" s="111">
        <f t="shared" ref="L181" si="957">L153+L161+L169+L179</f>
        <v>0</v>
      </c>
      <c r="M181" s="111">
        <f t="shared" ref="M181:N181" si="958">M153+M161+M169+M179</f>
        <v>0</v>
      </c>
      <c r="N181" s="111">
        <f t="shared" si="958"/>
        <v>0</v>
      </c>
      <c r="O181" s="16">
        <f t="shared" si="639"/>
        <v>0</v>
      </c>
      <c r="P181" s="111">
        <f t="shared" ref="P181:R182" si="959">P153+P161+P169+P179</f>
        <v>0</v>
      </c>
      <c r="Q181" s="111">
        <f t="shared" ref="Q181" si="960">Q153+Q161+Q169+Q179</f>
        <v>0</v>
      </c>
      <c r="R181" s="111">
        <f t="shared" si="959"/>
        <v>0</v>
      </c>
      <c r="S181" s="171">
        <f t="shared" si="653"/>
        <v>0</v>
      </c>
      <c r="T181" s="173" t="s">
        <v>97</v>
      </c>
      <c r="U181" s="122">
        <f t="shared" ref="U181:AF182" si="961">U153+U161+U169+U179</f>
        <v>0</v>
      </c>
      <c r="V181" s="122">
        <f t="shared" si="961"/>
        <v>0</v>
      </c>
      <c r="W181" s="122">
        <f t="shared" si="961"/>
        <v>0</v>
      </c>
      <c r="X181" s="122">
        <f t="shared" si="961"/>
        <v>0</v>
      </c>
      <c r="Y181" s="122">
        <f t="shared" si="961"/>
        <v>0</v>
      </c>
      <c r="Z181" s="122">
        <f t="shared" si="961"/>
        <v>0</v>
      </c>
      <c r="AA181" s="122">
        <f t="shared" si="961"/>
        <v>0</v>
      </c>
      <c r="AB181" s="122">
        <f t="shared" si="961"/>
        <v>0</v>
      </c>
      <c r="AC181" s="122">
        <f t="shared" si="961"/>
        <v>0</v>
      </c>
      <c r="AD181" s="122">
        <f t="shared" si="961"/>
        <v>0</v>
      </c>
      <c r="AE181" s="122">
        <f t="shared" si="961"/>
        <v>0</v>
      </c>
      <c r="AF181" s="122">
        <f t="shared" si="961"/>
        <v>0</v>
      </c>
      <c r="AG181" s="122">
        <f t="shared" ref="V181:BH182" si="962">AG153+AG161+AG169+AG179</f>
        <v>0</v>
      </c>
      <c r="AH181" s="122">
        <f t="shared" si="962"/>
        <v>0</v>
      </c>
      <c r="AI181" s="122">
        <f t="shared" si="962"/>
        <v>0</v>
      </c>
      <c r="AJ181" s="122">
        <f t="shared" si="962"/>
        <v>0</v>
      </c>
      <c r="AK181" s="122">
        <f t="shared" si="962"/>
        <v>0</v>
      </c>
      <c r="AL181" s="122">
        <f t="shared" si="962"/>
        <v>0</v>
      </c>
      <c r="AM181" s="122">
        <f t="shared" si="962"/>
        <v>0</v>
      </c>
      <c r="AN181" s="122">
        <f t="shared" si="962"/>
        <v>0</v>
      </c>
      <c r="AO181" s="122">
        <f t="shared" si="962"/>
        <v>0</v>
      </c>
      <c r="AP181" s="122">
        <f t="shared" si="962"/>
        <v>0</v>
      </c>
      <c r="AQ181" s="122">
        <f t="shared" si="962"/>
        <v>0</v>
      </c>
      <c r="AR181" s="122">
        <f t="shared" si="962"/>
        <v>0</v>
      </c>
      <c r="AS181" s="122">
        <f t="shared" si="962"/>
        <v>0</v>
      </c>
      <c r="AT181" s="122">
        <f t="shared" si="962"/>
        <v>0</v>
      </c>
      <c r="AU181" s="122">
        <f t="shared" si="962"/>
        <v>0</v>
      </c>
      <c r="AV181" s="122">
        <f t="shared" si="962"/>
        <v>0</v>
      </c>
      <c r="AW181" s="122">
        <f t="shared" si="962"/>
        <v>0</v>
      </c>
      <c r="AX181" s="122">
        <f t="shared" si="962"/>
        <v>0</v>
      </c>
      <c r="AY181" s="122">
        <f t="shared" si="962"/>
        <v>0</v>
      </c>
      <c r="AZ181" s="122">
        <f t="shared" si="962"/>
        <v>0</v>
      </c>
      <c r="BA181" s="122">
        <f t="shared" si="962"/>
        <v>0</v>
      </c>
      <c r="BB181" s="122">
        <f t="shared" si="962"/>
        <v>0</v>
      </c>
      <c r="BC181" s="122">
        <f t="shared" si="962"/>
        <v>0</v>
      </c>
      <c r="BD181" s="122">
        <f t="shared" si="962"/>
        <v>0</v>
      </c>
      <c r="BE181" s="122">
        <f t="shared" si="962"/>
        <v>0</v>
      </c>
      <c r="BF181" s="122">
        <f t="shared" si="962"/>
        <v>0</v>
      </c>
      <c r="BG181" s="122">
        <f t="shared" si="962"/>
        <v>0</v>
      </c>
      <c r="BH181" s="122">
        <f t="shared" si="962"/>
        <v>0</v>
      </c>
      <c r="BI181" s="122">
        <f t="shared" ref="BI181:BJ181" si="963">BI153+BI161+BI169+BI179</f>
        <v>0</v>
      </c>
      <c r="BJ181" s="122">
        <f t="shared" si="963"/>
        <v>0</v>
      </c>
      <c r="BK181" s="19">
        <f t="shared" ref="BK181:BK182" si="964">BK153+BK161+BK169+BK179</f>
        <v>0</v>
      </c>
      <c r="BL181" s="4"/>
      <c r="BM181" s="330"/>
      <c r="BN181" s="224"/>
      <c r="BO181" s="57">
        <f t="shared" si="644"/>
        <v>0</v>
      </c>
      <c r="BP181" s="78">
        <f t="shared" si="645"/>
        <v>0</v>
      </c>
      <c r="BQ181" s="2"/>
      <c r="BR181" s="2"/>
      <c r="BS181" s="2"/>
      <c r="BT181" s="2"/>
      <c r="BU181" s="2"/>
      <c r="BV181" s="2"/>
      <c r="BW181" s="2"/>
    </row>
    <row r="182" spans="1:126" s="48" customFormat="1" ht="15" customHeight="1">
      <c r="A182" s="1217"/>
      <c r="B182" s="1219"/>
      <c r="C182" s="1215"/>
      <c r="D182" s="1215"/>
      <c r="E182" s="1314"/>
      <c r="F182" s="174" t="s">
        <v>99</v>
      </c>
      <c r="G182" s="125">
        <f t="shared" si="955"/>
        <v>0</v>
      </c>
      <c r="H182" s="125">
        <f t="shared" si="955"/>
        <v>0</v>
      </c>
      <c r="I182" s="125">
        <f t="shared" si="955"/>
        <v>0</v>
      </c>
      <c r="J182" s="125">
        <f t="shared" ref="J182:K182" si="965">J154+J162+J170+J180</f>
        <v>0</v>
      </c>
      <c r="K182" s="125">
        <f t="shared" si="965"/>
        <v>0</v>
      </c>
      <c r="L182" s="125">
        <f t="shared" ref="L182" si="966">L154+L162+L170+L180</f>
        <v>0</v>
      </c>
      <c r="M182" s="125">
        <f t="shared" ref="M182:N182" si="967">M154+M162+M170+M180</f>
        <v>0</v>
      </c>
      <c r="N182" s="125">
        <f t="shared" si="967"/>
        <v>0</v>
      </c>
      <c r="O182" s="43">
        <f t="shared" si="639"/>
        <v>0</v>
      </c>
      <c r="P182" s="125">
        <f t="shared" si="959"/>
        <v>0</v>
      </c>
      <c r="Q182" s="125">
        <f t="shared" ref="Q182" si="968">Q154+Q162+Q170+Q180</f>
        <v>0</v>
      </c>
      <c r="R182" s="125">
        <f t="shared" si="959"/>
        <v>0</v>
      </c>
      <c r="S182" s="171">
        <f t="shared" si="653"/>
        <v>0</v>
      </c>
      <c r="T182" s="174" t="s">
        <v>99</v>
      </c>
      <c r="U182" s="127">
        <f t="shared" si="961"/>
        <v>0</v>
      </c>
      <c r="V182" s="127">
        <f t="shared" si="962"/>
        <v>0</v>
      </c>
      <c r="W182" s="127">
        <f t="shared" si="962"/>
        <v>0</v>
      </c>
      <c r="X182" s="127">
        <f t="shared" si="962"/>
        <v>0</v>
      </c>
      <c r="Y182" s="127">
        <f t="shared" si="962"/>
        <v>0</v>
      </c>
      <c r="Z182" s="127">
        <f t="shared" si="962"/>
        <v>0</v>
      </c>
      <c r="AA182" s="127">
        <f t="shared" si="962"/>
        <v>0</v>
      </c>
      <c r="AB182" s="127">
        <f t="shared" si="962"/>
        <v>0</v>
      </c>
      <c r="AC182" s="127">
        <f t="shared" si="962"/>
        <v>0</v>
      </c>
      <c r="AD182" s="127">
        <f t="shared" si="962"/>
        <v>0</v>
      </c>
      <c r="AE182" s="127">
        <f t="shared" si="962"/>
        <v>0</v>
      </c>
      <c r="AF182" s="127">
        <f t="shared" si="962"/>
        <v>0</v>
      </c>
      <c r="AG182" s="127">
        <f t="shared" si="962"/>
        <v>0</v>
      </c>
      <c r="AH182" s="127">
        <f t="shared" si="962"/>
        <v>0</v>
      </c>
      <c r="AI182" s="127">
        <f t="shared" si="962"/>
        <v>0</v>
      </c>
      <c r="AJ182" s="127">
        <f t="shared" si="962"/>
        <v>0</v>
      </c>
      <c r="AK182" s="127">
        <f t="shared" si="962"/>
        <v>0</v>
      </c>
      <c r="AL182" s="127">
        <f t="shared" si="962"/>
        <v>0</v>
      </c>
      <c r="AM182" s="127">
        <f t="shared" si="962"/>
        <v>0</v>
      </c>
      <c r="AN182" s="127">
        <f t="shared" si="962"/>
        <v>0</v>
      </c>
      <c r="AO182" s="127">
        <f t="shared" si="962"/>
        <v>0</v>
      </c>
      <c r="AP182" s="127">
        <f t="shared" si="962"/>
        <v>0</v>
      </c>
      <c r="AQ182" s="127">
        <f t="shared" si="962"/>
        <v>0</v>
      </c>
      <c r="AR182" s="127">
        <f t="shared" si="962"/>
        <v>0</v>
      </c>
      <c r="AS182" s="127">
        <f t="shared" si="962"/>
        <v>0</v>
      </c>
      <c r="AT182" s="127">
        <f t="shared" si="962"/>
        <v>0</v>
      </c>
      <c r="AU182" s="127">
        <f t="shared" si="962"/>
        <v>0</v>
      </c>
      <c r="AV182" s="127">
        <f t="shared" si="962"/>
        <v>0</v>
      </c>
      <c r="AW182" s="127">
        <f t="shared" si="962"/>
        <v>0</v>
      </c>
      <c r="AX182" s="127">
        <f t="shared" si="962"/>
        <v>0</v>
      </c>
      <c r="AY182" s="127">
        <f t="shared" si="962"/>
        <v>0</v>
      </c>
      <c r="AZ182" s="127">
        <f t="shared" si="962"/>
        <v>0</v>
      </c>
      <c r="BA182" s="127">
        <f t="shared" si="962"/>
        <v>0</v>
      </c>
      <c r="BB182" s="127">
        <f t="shared" si="962"/>
        <v>0</v>
      </c>
      <c r="BC182" s="127">
        <f t="shared" si="962"/>
        <v>0</v>
      </c>
      <c r="BD182" s="127">
        <f t="shared" si="962"/>
        <v>0</v>
      </c>
      <c r="BE182" s="127">
        <f t="shared" si="962"/>
        <v>0</v>
      </c>
      <c r="BF182" s="127">
        <f t="shared" si="962"/>
        <v>0</v>
      </c>
      <c r="BG182" s="127">
        <f t="shared" si="962"/>
        <v>0</v>
      </c>
      <c r="BH182" s="127">
        <f t="shared" si="962"/>
        <v>0</v>
      </c>
      <c r="BI182" s="127">
        <f t="shared" ref="BI182:BJ182" si="969">BI154+BI162+BI170+BI180</f>
        <v>0</v>
      </c>
      <c r="BJ182" s="127">
        <f t="shared" si="969"/>
        <v>0</v>
      </c>
      <c r="BK182" s="172">
        <f t="shared" si="964"/>
        <v>0</v>
      </c>
      <c r="BL182" s="4"/>
      <c r="BM182" s="330"/>
      <c r="BN182" s="224"/>
      <c r="BO182" s="93">
        <f t="shared" si="644"/>
        <v>0</v>
      </c>
      <c r="BP182" s="133">
        <f t="shared" si="645"/>
        <v>0</v>
      </c>
      <c r="BQ182" s="2"/>
      <c r="BR182" s="2"/>
      <c r="BS182" s="2"/>
      <c r="BT182" s="2"/>
      <c r="BU182" s="2"/>
      <c r="BV182" s="2"/>
      <c r="BW182" s="2"/>
    </row>
    <row r="183" spans="1:126" s="418" customFormat="1" ht="13.2" customHeight="1">
      <c r="K183" s="1147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CA183" s="425"/>
      <c r="CB183" s="135"/>
      <c r="CC183" s="135"/>
      <c r="CD183" s="135"/>
      <c r="CE183" s="135"/>
      <c r="CF183" s="135"/>
      <c r="CG183" s="135"/>
      <c r="CH183" s="135"/>
      <c r="CI183" s="135"/>
      <c r="CJ183" s="135"/>
      <c r="CK183" s="135"/>
      <c r="CL183" s="135"/>
      <c r="CM183" s="135"/>
      <c r="CN183" s="135"/>
      <c r="CO183" s="135"/>
      <c r="CP183" s="135"/>
      <c r="CQ183" s="135"/>
      <c r="CR183" s="135"/>
      <c r="CS183" s="420"/>
      <c r="CT183" s="135"/>
      <c r="CU183" s="135"/>
      <c r="CV183" s="135"/>
      <c r="CW183" s="135"/>
      <c r="CX183" s="135"/>
      <c r="CY183" s="135"/>
      <c r="CZ183" s="135"/>
      <c r="DA183" s="135"/>
      <c r="DB183" s="135"/>
      <c r="DC183" s="135"/>
      <c r="DD183" s="135"/>
      <c r="DE183" s="135"/>
    </row>
    <row r="184" spans="1:126" s="418" customFormat="1" ht="14.4">
      <c r="K184" s="1146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CR184" s="425"/>
      <c r="CS184" s="135"/>
      <c r="CT184" s="135"/>
      <c r="CU184" s="135"/>
      <c r="CV184" s="135"/>
      <c r="CW184" s="135"/>
      <c r="CX184" s="135"/>
      <c r="CY184" s="135"/>
      <c r="CZ184" s="135"/>
      <c r="DA184" s="135"/>
      <c r="DB184" s="135"/>
      <c r="DC184" s="135"/>
      <c r="DD184" s="135"/>
      <c r="DE184" s="135"/>
      <c r="DF184" s="135"/>
      <c r="DG184" s="135"/>
      <c r="DH184" s="135"/>
      <c r="DI184" s="135"/>
      <c r="DJ184" s="420"/>
      <c r="DK184" s="135"/>
      <c r="DL184" s="135"/>
      <c r="DM184" s="135"/>
      <c r="DN184" s="135"/>
      <c r="DO184" s="135"/>
      <c r="DP184" s="135"/>
      <c r="DQ184" s="135"/>
      <c r="DR184" s="135"/>
      <c r="DS184" s="135"/>
      <c r="DT184" s="135"/>
      <c r="DU184" s="135"/>
      <c r="DV184" s="135"/>
    </row>
  </sheetData>
  <mergeCells count="704">
    <mergeCell ref="BJ7:BJ8"/>
    <mergeCell ref="BJ52:BJ53"/>
    <mergeCell ref="BJ97:BJ98"/>
    <mergeCell ref="BJ142:BJ143"/>
    <mergeCell ref="BO141:BO144"/>
    <mergeCell ref="BP141:BP146"/>
    <mergeCell ref="T142:T143"/>
    <mergeCell ref="U142:U143"/>
    <mergeCell ref="AD142:AD143"/>
    <mergeCell ref="BP96:BP101"/>
    <mergeCell ref="BO51:BO56"/>
    <mergeCell ref="BP51:BP56"/>
    <mergeCell ref="AQ7:AQ8"/>
    <mergeCell ref="AR7:AR8"/>
    <mergeCell ref="AS7:AS8"/>
    <mergeCell ref="AH7:AH8"/>
    <mergeCell ref="AI7:AI8"/>
    <mergeCell ref="AJ7:AJ8"/>
    <mergeCell ref="AK7:AK8"/>
    <mergeCell ref="AL7:AL8"/>
    <mergeCell ref="AM7:AM8"/>
    <mergeCell ref="AN7:AN8"/>
    <mergeCell ref="AO7:AO8"/>
    <mergeCell ref="AP7:AP8"/>
    <mergeCell ref="A140:E140"/>
    <mergeCell ref="B141:B143"/>
    <mergeCell ref="C141:C143"/>
    <mergeCell ref="D141:D143"/>
    <mergeCell ref="BH142:BH143"/>
    <mergeCell ref="BK142:BK143"/>
    <mergeCell ref="AW142:AW143"/>
    <mergeCell ref="AV142:AV143"/>
    <mergeCell ref="AZ142:AZ143"/>
    <mergeCell ref="BE142:BE143"/>
    <mergeCell ref="BG142:BG143"/>
    <mergeCell ref="AX142:AX143"/>
    <mergeCell ref="BI142:BI143"/>
    <mergeCell ref="AS142:AS143"/>
    <mergeCell ref="AT142:AT143"/>
    <mergeCell ref="AU142:AU143"/>
    <mergeCell ref="AY142:AY143"/>
    <mergeCell ref="BA142:BA143"/>
    <mergeCell ref="AO142:AO143"/>
    <mergeCell ref="BC142:BC143"/>
    <mergeCell ref="BD142:BD143"/>
    <mergeCell ref="BF142:BF143"/>
    <mergeCell ref="V142:V143"/>
    <mergeCell ref="W142:W143"/>
    <mergeCell ref="A134:A135"/>
    <mergeCell ref="B134:B135"/>
    <mergeCell ref="C134:C135"/>
    <mergeCell ref="D134:D135"/>
    <mergeCell ref="E134:E135"/>
    <mergeCell ref="BU135:BU136"/>
    <mergeCell ref="BV135:BV136"/>
    <mergeCell ref="BW135:BW136"/>
    <mergeCell ref="B136:B137"/>
    <mergeCell ref="C136:C137"/>
    <mergeCell ref="D136:D137"/>
    <mergeCell ref="E136:E137"/>
    <mergeCell ref="D130:D131"/>
    <mergeCell ref="E130:E131"/>
    <mergeCell ref="BU131:BU132"/>
    <mergeCell ref="BV131:BV132"/>
    <mergeCell ref="BW131:BW132"/>
    <mergeCell ref="B132:B133"/>
    <mergeCell ref="C132:C133"/>
    <mergeCell ref="D132:D133"/>
    <mergeCell ref="E132:E133"/>
    <mergeCell ref="BU133:BU134"/>
    <mergeCell ref="BV133:BV134"/>
    <mergeCell ref="BW133:BW134"/>
    <mergeCell ref="A124:A125"/>
    <mergeCell ref="B124:B125"/>
    <mergeCell ref="C124:C125"/>
    <mergeCell ref="D124:D125"/>
    <mergeCell ref="E124:E125"/>
    <mergeCell ref="BU125:BU126"/>
    <mergeCell ref="BV125:BV126"/>
    <mergeCell ref="BW125:BW126"/>
    <mergeCell ref="B126:B127"/>
    <mergeCell ref="C126:C127"/>
    <mergeCell ref="D126:D127"/>
    <mergeCell ref="E126:E127"/>
    <mergeCell ref="BU127:BU128"/>
    <mergeCell ref="BV127:BV128"/>
    <mergeCell ref="BW127:BW128"/>
    <mergeCell ref="B128:B129"/>
    <mergeCell ref="C128:C129"/>
    <mergeCell ref="D128:D129"/>
    <mergeCell ref="E128:E129"/>
    <mergeCell ref="BU129:BU130"/>
    <mergeCell ref="BV129:BV130"/>
    <mergeCell ref="BW129:BW130"/>
    <mergeCell ref="B130:B131"/>
    <mergeCell ref="C130:C131"/>
    <mergeCell ref="BU121:BU122"/>
    <mergeCell ref="BV121:BV122"/>
    <mergeCell ref="BW121:BW122"/>
    <mergeCell ref="B122:B123"/>
    <mergeCell ref="C122:C123"/>
    <mergeCell ref="D122:D123"/>
    <mergeCell ref="E122:E123"/>
    <mergeCell ref="BU123:BU124"/>
    <mergeCell ref="BV123:BV124"/>
    <mergeCell ref="BW123:BW124"/>
    <mergeCell ref="D114:D115"/>
    <mergeCell ref="E114:E115"/>
    <mergeCell ref="BU115:BU116"/>
    <mergeCell ref="BV115:BV116"/>
    <mergeCell ref="BW115:BW116"/>
    <mergeCell ref="A116:A117"/>
    <mergeCell ref="B116:B117"/>
    <mergeCell ref="C116:C117"/>
    <mergeCell ref="D116:D117"/>
    <mergeCell ref="E116:E117"/>
    <mergeCell ref="BU117:BU118"/>
    <mergeCell ref="BV117:BV118"/>
    <mergeCell ref="BW117:BW118"/>
    <mergeCell ref="B118:B119"/>
    <mergeCell ref="C118:C119"/>
    <mergeCell ref="D118:D119"/>
    <mergeCell ref="E118:E119"/>
    <mergeCell ref="BU119:BU120"/>
    <mergeCell ref="BV119:BV120"/>
    <mergeCell ref="BW119:BW120"/>
    <mergeCell ref="B120:B121"/>
    <mergeCell ref="C120:C121"/>
    <mergeCell ref="D120:D121"/>
    <mergeCell ref="E120:E121"/>
    <mergeCell ref="A108:A109"/>
    <mergeCell ref="B108:B109"/>
    <mergeCell ref="C108:C109"/>
    <mergeCell ref="D108:D109"/>
    <mergeCell ref="E108:E109"/>
    <mergeCell ref="BU109:BU110"/>
    <mergeCell ref="BV109:BV110"/>
    <mergeCell ref="BW109:BW110"/>
    <mergeCell ref="B110:B111"/>
    <mergeCell ref="C110:C111"/>
    <mergeCell ref="D110:D111"/>
    <mergeCell ref="E110:E111"/>
    <mergeCell ref="BU111:BU112"/>
    <mergeCell ref="BV111:BV112"/>
    <mergeCell ref="BW111:BW112"/>
    <mergeCell ref="B112:B113"/>
    <mergeCell ref="C112:C113"/>
    <mergeCell ref="D112:D113"/>
    <mergeCell ref="E112:E113"/>
    <mergeCell ref="BU113:BU114"/>
    <mergeCell ref="BV113:BV114"/>
    <mergeCell ref="BW113:BW114"/>
    <mergeCell ref="B114:B115"/>
    <mergeCell ref="C114:C115"/>
    <mergeCell ref="BU103:BU104"/>
    <mergeCell ref="BV103:BV104"/>
    <mergeCell ref="BW103:BW104"/>
    <mergeCell ref="B104:B105"/>
    <mergeCell ref="C104:C105"/>
    <mergeCell ref="D104:D105"/>
    <mergeCell ref="E104:E105"/>
    <mergeCell ref="BU105:BU106"/>
    <mergeCell ref="BV105:BV106"/>
    <mergeCell ref="BW105:BW106"/>
    <mergeCell ref="B106:B107"/>
    <mergeCell ref="C106:C107"/>
    <mergeCell ref="D106:D107"/>
    <mergeCell ref="E106:E107"/>
    <mergeCell ref="BU107:BU108"/>
    <mergeCell ref="BV107:BV108"/>
    <mergeCell ref="BW107:BW108"/>
    <mergeCell ref="B102:B103"/>
    <mergeCell ref="C102:C103"/>
    <mergeCell ref="D102:D103"/>
    <mergeCell ref="E102:E103"/>
    <mergeCell ref="BQ96:BQ101"/>
    <mergeCell ref="T97:T98"/>
    <mergeCell ref="U97:U98"/>
    <mergeCell ref="AD97:AD98"/>
    <mergeCell ref="AV97:AV98"/>
    <mergeCell ref="AW97:AW98"/>
    <mergeCell ref="AX97:AX98"/>
    <mergeCell ref="AZ97:AZ98"/>
    <mergeCell ref="BE97:BE98"/>
    <mergeCell ref="BG97:BG98"/>
    <mergeCell ref="BH97:BH98"/>
    <mergeCell ref="BK97:BK98"/>
    <mergeCell ref="BO96:BO101"/>
    <mergeCell ref="BI97:BI98"/>
    <mergeCell ref="AG97:AG98"/>
    <mergeCell ref="AH97:AH98"/>
    <mergeCell ref="AI97:AI98"/>
    <mergeCell ref="AJ97:AJ98"/>
    <mergeCell ref="AK97:AK98"/>
    <mergeCell ref="AL97:AL98"/>
    <mergeCell ref="AT97:AT98"/>
    <mergeCell ref="AU97:AU98"/>
    <mergeCell ref="BD97:BD98"/>
    <mergeCell ref="BF97:BF98"/>
    <mergeCell ref="A89:A90"/>
    <mergeCell ref="B89:B90"/>
    <mergeCell ref="C89:C90"/>
    <mergeCell ref="D89:D90"/>
    <mergeCell ref="E89:E90"/>
    <mergeCell ref="BU90:BU91"/>
    <mergeCell ref="BV90:BV91"/>
    <mergeCell ref="BW90:BW91"/>
    <mergeCell ref="B91:B92"/>
    <mergeCell ref="C91:C92"/>
    <mergeCell ref="D91:D92"/>
    <mergeCell ref="E91:E92"/>
    <mergeCell ref="A95:E95"/>
    <mergeCell ref="B96:B98"/>
    <mergeCell ref="C96:C98"/>
    <mergeCell ref="D96:D98"/>
    <mergeCell ref="E96:E98"/>
    <mergeCell ref="P96:P98"/>
    <mergeCell ref="R96:R98"/>
    <mergeCell ref="S96:S101"/>
    <mergeCell ref="O96:O98"/>
    <mergeCell ref="Q96:Q98"/>
    <mergeCell ref="B99:B101"/>
    <mergeCell ref="C99:C101"/>
    <mergeCell ref="D99:D101"/>
    <mergeCell ref="E99:E101"/>
    <mergeCell ref="BR97:BR101"/>
    <mergeCell ref="D85:D86"/>
    <mergeCell ref="E85:E86"/>
    <mergeCell ref="BU86:BU87"/>
    <mergeCell ref="BV86:BV87"/>
    <mergeCell ref="BW86:BW87"/>
    <mergeCell ref="B87:B88"/>
    <mergeCell ref="C87:C88"/>
    <mergeCell ref="D87:D88"/>
    <mergeCell ref="E87:E88"/>
    <mergeCell ref="BU88:BU89"/>
    <mergeCell ref="BV88:BV89"/>
    <mergeCell ref="BW88:BW89"/>
    <mergeCell ref="BC97:BC98"/>
    <mergeCell ref="V97:V98"/>
    <mergeCell ref="W97:W98"/>
    <mergeCell ref="X97:X98"/>
    <mergeCell ref="Y97:Y98"/>
    <mergeCell ref="Z97:Z98"/>
    <mergeCell ref="AA97:AA98"/>
    <mergeCell ref="AB97:AB98"/>
    <mergeCell ref="AC97:AC98"/>
    <mergeCell ref="AE97:AE98"/>
    <mergeCell ref="AF97:AF98"/>
    <mergeCell ref="A79:A80"/>
    <mergeCell ref="B79:B80"/>
    <mergeCell ref="C79:C80"/>
    <mergeCell ref="D79:D80"/>
    <mergeCell ref="E79:E80"/>
    <mergeCell ref="BU80:BU81"/>
    <mergeCell ref="BV80:BV81"/>
    <mergeCell ref="BW80:BW81"/>
    <mergeCell ref="B81:B82"/>
    <mergeCell ref="C81:C82"/>
    <mergeCell ref="D81:D82"/>
    <mergeCell ref="E81:E82"/>
    <mergeCell ref="BU82:BU83"/>
    <mergeCell ref="BV82:BV83"/>
    <mergeCell ref="BW82:BW83"/>
    <mergeCell ref="B83:B84"/>
    <mergeCell ref="C83:C84"/>
    <mergeCell ref="D83:D84"/>
    <mergeCell ref="E83:E84"/>
    <mergeCell ref="BU84:BU85"/>
    <mergeCell ref="BV84:BV85"/>
    <mergeCell ref="BW84:BW85"/>
    <mergeCell ref="B85:B86"/>
    <mergeCell ref="C85:C86"/>
    <mergeCell ref="BU76:BU77"/>
    <mergeCell ref="BV76:BV77"/>
    <mergeCell ref="BW76:BW77"/>
    <mergeCell ref="B77:B78"/>
    <mergeCell ref="C77:C78"/>
    <mergeCell ref="D77:D78"/>
    <mergeCell ref="E77:E78"/>
    <mergeCell ref="BU78:BU79"/>
    <mergeCell ref="BV78:BV79"/>
    <mergeCell ref="BW78:BW79"/>
    <mergeCell ref="D69:D70"/>
    <mergeCell ref="E69:E70"/>
    <mergeCell ref="BU70:BU71"/>
    <mergeCell ref="BV70:BV71"/>
    <mergeCell ref="BW70:BW71"/>
    <mergeCell ref="A71:A72"/>
    <mergeCell ref="B71:B72"/>
    <mergeCell ref="C71:C72"/>
    <mergeCell ref="D71:D72"/>
    <mergeCell ref="E71:E72"/>
    <mergeCell ref="BU72:BU73"/>
    <mergeCell ref="BV72:BV73"/>
    <mergeCell ref="BW72:BW73"/>
    <mergeCell ref="B73:B74"/>
    <mergeCell ref="C73:C74"/>
    <mergeCell ref="D73:D74"/>
    <mergeCell ref="E73:E74"/>
    <mergeCell ref="BU74:BU75"/>
    <mergeCell ref="BV74:BV75"/>
    <mergeCell ref="BW74:BW75"/>
    <mergeCell ref="B75:B76"/>
    <mergeCell ref="C75:C76"/>
    <mergeCell ref="D75:D76"/>
    <mergeCell ref="E75:E76"/>
    <mergeCell ref="A63:A64"/>
    <mergeCell ref="B63:B64"/>
    <mergeCell ref="C63:C64"/>
    <mergeCell ref="D63:D64"/>
    <mergeCell ref="E63:E64"/>
    <mergeCell ref="BU64:BU65"/>
    <mergeCell ref="BV64:BV65"/>
    <mergeCell ref="BW64:BW65"/>
    <mergeCell ref="B65:B66"/>
    <mergeCell ref="C65:C66"/>
    <mergeCell ref="D65:D66"/>
    <mergeCell ref="E65:E66"/>
    <mergeCell ref="BU66:BU67"/>
    <mergeCell ref="BV66:BV67"/>
    <mergeCell ref="BW66:BW67"/>
    <mergeCell ref="B67:B68"/>
    <mergeCell ref="C67:C68"/>
    <mergeCell ref="D67:D68"/>
    <mergeCell ref="E67:E68"/>
    <mergeCell ref="BU68:BU69"/>
    <mergeCell ref="BV68:BV69"/>
    <mergeCell ref="BW68:BW69"/>
    <mergeCell ref="B69:B70"/>
    <mergeCell ref="C69:C70"/>
    <mergeCell ref="BU58:BU59"/>
    <mergeCell ref="BV58:BV59"/>
    <mergeCell ref="BW58:BW59"/>
    <mergeCell ref="B59:B60"/>
    <mergeCell ref="C59:C60"/>
    <mergeCell ref="D59:D60"/>
    <mergeCell ref="E59:E60"/>
    <mergeCell ref="BU60:BU61"/>
    <mergeCell ref="BV60:BV61"/>
    <mergeCell ref="BW60:BW61"/>
    <mergeCell ref="B61:B62"/>
    <mergeCell ref="C61:C62"/>
    <mergeCell ref="D61:D62"/>
    <mergeCell ref="E61:E62"/>
    <mergeCell ref="BU62:BU63"/>
    <mergeCell ref="BV62:BV63"/>
    <mergeCell ref="BW62:BW63"/>
    <mergeCell ref="B57:B58"/>
    <mergeCell ref="C57:C58"/>
    <mergeCell ref="D57:D58"/>
    <mergeCell ref="E57:E58"/>
    <mergeCell ref="BQ51:BQ56"/>
    <mergeCell ref="T52:T53"/>
    <mergeCell ref="U52:U53"/>
    <mergeCell ref="AD52:AD53"/>
    <mergeCell ref="AV52:AV53"/>
    <mergeCell ref="AW52:AW53"/>
    <mergeCell ref="AX52:AX53"/>
    <mergeCell ref="AZ52:AZ53"/>
    <mergeCell ref="BE52:BE53"/>
    <mergeCell ref="BG52:BG53"/>
    <mergeCell ref="BH52:BH53"/>
    <mergeCell ref="AM52:AM53"/>
    <mergeCell ref="AN52:AN53"/>
    <mergeCell ref="AT52:AT53"/>
    <mergeCell ref="AU52:AU53"/>
    <mergeCell ref="AY52:AY53"/>
    <mergeCell ref="BA52:BA53"/>
    <mergeCell ref="BC52:BC53"/>
    <mergeCell ref="BD52:BD53"/>
    <mergeCell ref="BF52:BF53"/>
    <mergeCell ref="AO52:AO53"/>
    <mergeCell ref="AP52:AP53"/>
    <mergeCell ref="BB52:BB53"/>
    <mergeCell ref="A26:A27"/>
    <mergeCell ref="B26:B27"/>
    <mergeCell ref="C26:C27"/>
    <mergeCell ref="D26:D27"/>
    <mergeCell ref="E26:E27"/>
    <mergeCell ref="BR52:BR56"/>
    <mergeCell ref="B54:B56"/>
    <mergeCell ref="C54:C56"/>
    <mergeCell ref="D54:D56"/>
    <mergeCell ref="E54:E56"/>
    <mergeCell ref="BK52:BK53"/>
    <mergeCell ref="A50:E50"/>
    <mergeCell ref="B51:B53"/>
    <mergeCell ref="C51:C53"/>
    <mergeCell ref="D51:D53"/>
    <mergeCell ref="E51:E53"/>
    <mergeCell ref="P51:P53"/>
    <mergeCell ref="R51:R53"/>
    <mergeCell ref="S51:S56"/>
    <mergeCell ref="O51:O53"/>
    <mergeCell ref="Q51:Q53"/>
    <mergeCell ref="BI52:BI53"/>
    <mergeCell ref="C30:C31"/>
    <mergeCell ref="D30:D31"/>
    <mergeCell ref="A5:E5"/>
    <mergeCell ref="B6:B8"/>
    <mergeCell ref="C6:C8"/>
    <mergeCell ref="D6:D8"/>
    <mergeCell ref="E6:E8"/>
    <mergeCell ref="P6:P8"/>
    <mergeCell ref="R6:R8"/>
    <mergeCell ref="O6:O8"/>
    <mergeCell ref="Q6:Q8"/>
    <mergeCell ref="BR7:BR11"/>
    <mergeCell ref="B9:B11"/>
    <mergeCell ref="C9:C11"/>
    <mergeCell ref="D9:D11"/>
    <mergeCell ref="E9:E11"/>
    <mergeCell ref="B12:B13"/>
    <mergeCell ref="C12:C13"/>
    <mergeCell ref="D12:D13"/>
    <mergeCell ref="E12:E13"/>
    <mergeCell ref="BK7:BK8"/>
    <mergeCell ref="AX7:AX8"/>
    <mergeCell ref="AZ7:AZ8"/>
    <mergeCell ref="BE7:BE8"/>
    <mergeCell ref="BG7:BG8"/>
    <mergeCell ref="BH7:BH8"/>
    <mergeCell ref="T7:T8"/>
    <mergeCell ref="U7:U8"/>
    <mergeCell ref="AD7:AD8"/>
    <mergeCell ref="BQ6:BQ11"/>
    <mergeCell ref="S6:S11"/>
    <mergeCell ref="BO6:BO11"/>
    <mergeCell ref="BP6:BP11"/>
    <mergeCell ref="AV7:AV8"/>
    <mergeCell ref="BI7:BI8"/>
    <mergeCell ref="BU13:BU14"/>
    <mergeCell ref="BV13:BV14"/>
    <mergeCell ref="BW13:BW14"/>
    <mergeCell ref="B14:B15"/>
    <mergeCell ref="C14:C15"/>
    <mergeCell ref="D14:D15"/>
    <mergeCell ref="E14:E15"/>
    <mergeCell ref="BU15:BU16"/>
    <mergeCell ref="BV15:BV16"/>
    <mergeCell ref="BW15:BW16"/>
    <mergeCell ref="BW17:BW18"/>
    <mergeCell ref="A18:A19"/>
    <mergeCell ref="B18:B19"/>
    <mergeCell ref="C18:C19"/>
    <mergeCell ref="D18:D19"/>
    <mergeCell ref="E18:E19"/>
    <mergeCell ref="BU19:BU20"/>
    <mergeCell ref="BV19:BV20"/>
    <mergeCell ref="BW19:BW20"/>
    <mergeCell ref="B20:B21"/>
    <mergeCell ref="B16:B17"/>
    <mergeCell ref="C16:C17"/>
    <mergeCell ref="D16:D17"/>
    <mergeCell ref="E16:E17"/>
    <mergeCell ref="BU17:BU18"/>
    <mergeCell ref="BV17:BV18"/>
    <mergeCell ref="C20:C21"/>
    <mergeCell ref="D20:D21"/>
    <mergeCell ref="E20:E21"/>
    <mergeCell ref="BW23:BW24"/>
    <mergeCell ref="B24:B25"/>
    <mergeCell ref="C24:C25"/>
    <mergeCell ref="D24:D25"/>
    <mergeCell ref="E24:E25"/>
    <mergeCell ref="BU25:BU26"/>
    <mergeCell ref="BV25:BV26"/>
    <mergeCell ref="BW25:BW26"/>
    <mergeCell ref="B22:B23"/>
    <mergeCell ref="C22:C23"/>
    <mergeCell ref="D22:D23"/>
    <mergeCell ref="E22:E23"/>
    <mergeCell ref="BU23:BU24"/>
    <mergeCell ref="BV23:BV24"/>
    <mergeCell ref="BU21:BU22"/>
    <mergeCell ref="BV21:BV22"/>
    <mergeCell ref="BW21:BW22"/>
    <mergeCell ref="E30:E31"/>
    <mergeCell ref="BU31:BU32"/>
    <mergeCell ref="BV31:BV32"/>
    <mergeCell ref="BW31:BW32"/>
    <mergeCell ref="BV27:BV28"/>
    <mergeCell ref="BW27:BW28"/>
    <mergeCell ref="B28:B29"/>
    <mergeCell ref="C28:C29"/>
    <mergeCell ref="D28:D29"/>
    <mergeCell ref="E28:E29"/>
    <mergeCell ref="BU29:BU30"/>
    <mergeCell ref="BV29:BV30"/>
    <mergeCell ref="BW29:BW30"/>
    <mergeCell ref="B30:B31"/>
    <mergeCell ref="BU27:BU28"/>
    <mergeCell ref="C36:C37"/>
    <mergeCell ref="D36:D37"/>
    <mergeCell ref="E36:E37"/>
    <mergeCell ref="BU37:BU38"/>
    <mergeCell ref="BV37:BV38"/>
    <mergeCell ref="BW37:BW38"/>
    <mergeCell ref="BW33:BW34"/>
    <mergeCell ref="A34:A35"/>
    <mergeCell ref="B34:B35"/>
    <mergeCell ref="C34:C35"/>
    <mergeCell ref="D34:D35"/>
    <mergeCell ref="E34:E35"/>
    <mergeCell ref="BU35:BU36"/>
    <mergeCell ref="BV35:BV36"/>
    <mergeCell ref="BW35:BW36"/>
    <mergeCell ref="B36:B37"/>
    <mergeCell ref="B32:B33"/>
    <mergeCell ref="C32:C33"/>
    <mergeCell ref="D32:D33"/>
    <mergeCell ref="E32:E33"/>
    <mergeCell ref="BU33:BU34"/>
    <mergeCell ref="BV33:BV34"/>
    <mergeCell ref="A44:A45"/>
    <mergeCell ref="B44:B45"/>
    <mergeCell ref="C44:C45"/>
    <mergeCell ref="D44:D45"/>
    <mergeCell ref="E44:E45"/>
    <mergeCell ref="BW39:BW40"/>
    <mergeCell ref="B40:B41"/>
    <mergeCell ref="C40:C41"/>
    <mergeCell ref="D40:D41"/>
    <mergeCell ref="E40:E41"/>
    <mergeCell ref="BU41:BU42"/>
    <mergeCell ref="BV41:BV42"/>
    <mergeCell ref="BW41:BW42"/>
    <mergeCell ref="B42:B43"/>
    <mergeCell ref="C42:C43"/>
    <mergeCell ref="B38:B39"/>
    <mergeCell ref="C38:C39"/>
    <mergeCell ref="D38:D39"/>
    <mergeCell ref="E38:E39"/>
    <mergeCell ref="BU39:BU40"/>
    <mergeCell ref="BV39:BV40"/>
    <mergeCell ref="BU45:BU46"/>
    <mergeCell ref="BV45:BV46"/>
    <mergeCell ref="BW45:BW46"/>
    <mergeCell ref="B46:B47"/>
    <mergeCell ref="C46:C47"/>
    <mergeCell ref="D46:D47"/>
    <mergeCell ref="E46:E47"/>
    <mergeCell ref="D42:D43"/>
    <mergeCell ref="E42:E43"/>
    <mergeCell ref="BU43:BU44"/>
    <mergeCell ref="BV43:BV44"/>
    <mergeCell ref="BW43:BW44"/>
    <mergeCell ref="B149:B150"/>
    <mergeCell ref="C149:C150"/>
    <mergeCell ref="D149:D150"/>
    <mergeCell ref="E149:E150"/>
    <mergeCell ref="S141:S144"/>
    <mergeCell ref="B151:B152"/>
    <mergeCell ref="C151:C152"/>
    <mergeCell ref="D151:D152"/>
    <mergeCell ref="E151:E152"/>
    <mergeCell ref="B147:B148"/>
    <mergeCell ref="C147:C148"/>
    <mergeCell ref="D147:D148"/>
    <mergeCell ref="E147:E148"/>
    <mergeCell ref="E141:E143"/>
    <mergeCell ref="P141:P143"/>
    <mergeCell ref="R141:R143"/>
    <mergeCell ref="O141:O143"/>
    <mergeCell ref="B144:B146"/>
    <mergeCell ref="C144:C146"/>
    <mergeCell ref="D144:D146"/>
    <mergeCell ref="E144:E146"/>
    <mergeCell ref="Q141:Q143"/>
    <mergeCell ref="A169:A170"/>
    <mergeCell ref="B169:B170"/>
    <mergeCell ref="C169:C170"/>
    <mergeCell ref="D169:D170"/>
    <mergeCell ref="E169:E170"/>
    <mergeCell ref="B163:B164"/>
    <mergeCell ref="C163:C164"/>
    <mergeCell ref="D163:D164"/>
    <mergeCell ref="E163:E164"/>
    <mergeCell ref="B165:B166"/>
    <mergeCell ref="C165:C166"/>
    <mergeCell ref="D165:D166"/>
    <mergeCell ref="E165:E166"/>
    <mergeCell ref="B167:B168"/>
    <mergeCell ref="C167:C168"/>
    <mergeCell ref="D167:D168"/>
    <mergeCell ref="E167:E168"/>
    <mergeCell ref="A153:A154"/>
    <mergeCell ref="B153:B154"/>
    <mergeCell ref="C153:C154"/>
    <mergeCell ref="D153:D154"/>
    <mergeCell ref="E153:E154"/>
    <mergeCell ref="A161:A162"/>
    <mergeCell ref="B161:B162"/>
    <mergeCell ref="C161:C162"/>
    <mergeCell ref="D161:D162"/>
    <mergeCell ref="E161:E162"/>
    <mergeCell ref="B155:B156"/>
    <mergeCell ref="C155:C156"/>
    <mergeCell ref="D155:D156"/>
    <mergeCell ref="E155:E156"/>
    <mergeCell ref="B157:B158"/>
    <mergeCell ref="C157:C158"/>
    <mergeCell ref="D157:D158"/>
    <mergeCell ref="E157:E158"/>
    <mergeCell ref="B159:B160"/>
    <mergeCell ref="C159:C160"/>
    <mergeCell ref="D159:D160"/>
    <mergeCell ref="E159:E160"/>
    <mergeCell ref="A179:A180"/>
    <mergeCell ref="B179:B180"/>
    <mergeCell ref="C179:C180"/>
    <mergeCell ref="D179:D180"/>
    <mergeCell ref="E179:E180"/>
    <mergeCell ref="A181:A182"/>
    <mergeCell ref="B181:B182"/>
    <mergeCell ref="C181:C182"/>
    <mergeCell ref="D181:D182"/>
    <mergeCell ref="E181:E182"/>
    <mergeCell ref="B175:B176"/>
    <mergeCell ref="C175:C176"/>
    <mergeCell ref="D175:D176"/>
    <mergeCell ref="E175:E176"/>
    <mergeCell ref="B177:B178"/>
    <mergeCell ref="C177:C178"/>
    <mergeCell ref="D177:D178"/>
    <mergeCell ref="E177:E178"/>
    <mergeCell ref="B171:B172"/>
    <mergeCell ref="C171:C172"/>
    <mergeCell ref="D171:D172"/>
    <mergeCell ref="E171:E172"/>
    <mergeCell ref="B173:B174"/>
    <mergeCell ref="C173:C174"/>
    <mergeCell ref="D173:D174"/>
    <mergeCell ref="E173:E174"/>
    <mergeCell ref="X7:X8"/>
    <mergeCell ref="Y7:Y8"/>
    <mergeCell ref="Z7:Z8"/>
    <mergeCell ref="AA7:AA8"/>
    <mergeCell ref="AB7:AB8"/>
    <mergeCell ref="AC7:AC8"/>
    <mergeCell ref="AE7:AE8"/>
    <mergeCell ref="AF7:AF8"/>
    <mergeCell ref="AG7:AG8"/>
    <mergeCell ref="BC7:BC8"/>
    <mergeCell ref="BD7:BD8"/>
    <mergeCell ref="BF7:BF8"/>
    <mergeCell ref="V52:V53"/>
    <mergeCell ref="W52:W53"/>
    <mergeCell ref="X52:X53"/>
    <mergeCell ref="Y52:Y53"/>
    <mergeCell ref="Z52:Z53"/>
    <mergeCell ref="AA52:AA53"/>
    <mergeCell ref="AB52:AB53"/>
    <mergeCell ref="AC52:AC53"/>
    <mergeCell ref="AE52:AE53"/>
    <mergeCell ref="AF52:AF53"/>
    <mergeCell ref="AG52:AG53"/>
    <mergeCell ref="AH52:AH53"/>
    <mergeCell ref="AI52:AI53"/>
    <mergeCell ref="AJ52:AJ53"/>
    <mergeCell ref="AK52:AK53"/>
    <mergeCell ref="AL52:AL53"/>
    <mergeCell ref="V7:V8"/>
    <mergeCell ref="W7:W8"/>
    <mergeCell ref="AT7:AT8"/>
    <mergeCell ref="AU7:AU8"/>
    <mergeCell ref="AY7:AY8"/>
    <mergeCell ref="BA7:BA8"/>
    <mergeCell ref="BB7:BB8"/>
    <mergeCell ref="AW7:AW8"/>
    <mergeCell ref="AL142:AL143"/>
    <mergeCell ref="AM142:AM143"/>
    <mergeCell ref="AN142:AN143"/>
    <mergeCell ref="AP142:AP143"/>
    <mergeCell ref="AQ142:AQ143"/>
    <mergeCell ref="AR142:AR143"/>
    <mergeCell ref="AQ97:AQ98"/>
    <mergeCell ref="AR97:AR98"/>
    <mergeCell ref="AS97:AS98"/>
    <mergeCell ref="AM97:AM98"/>
    <mergeCell ref="AN97:AN98"/>
    <mergeCell ref="AO97:AO98"/>
    <mergeCell ref="AP97:AP98"/>
    <mergeCell ref="AQ52:AQ53"/>
    <mergeCell ref="AR52:AR53"/>
    <mergeCell ref="AS52:AS53"/>
    <mergeCell ref="AY97:AY98"/>
    <mergeCell ref="BA97:BA98"/>
    <mergeCell ref="AH142:AH143"/>
    <mergeCell ref="AI142:AI143"/>
    <mergeCell ref="AJ142:AJ143"/>
    <mergeCell ref="AK142:AK143"/>
    <mergeCell ref="BB142:BB143"/>
    <mergeCell ref="BB97:BB98"/>
    <mergeCell ref="X142:X143"/>
    <mergeCell ref="Y142:Y143"/>
    <mergeCell ref="Z142:Z143"/>
    <mergeCell ref="AA142:AA143"/>
    <mergeCell ref="AB142:AB143"/>
    <mergeCell ref="AC142:AC143"/>
    <mergeCell ref="AE142:AE143"/>
    <mergeCell ref="AF142:AF143"/>
    <mergeCell ref="AG142:AG143"/>
  </mergeCells>
  <phoneticPr fontId="12"/>
  <pageMargins left="0.59055118110236227" right="0.2" top="1.0900000000000001" bottom="0.39" header="0.78" footer="0.21"/>
  <pageSetup paperSize="9" scale="10" fitToHeight="0" orientation="landscape" r:id="rId1"/>
  <headerFooter alignWithMargins="0">
    <oddHeader>&amp;R&amp;A</oddHeader>
    <oddFooter>&amp;R&amp;D&amp;T</oddFooter>
  </headerFooter>
  <colBreaks count="1" manualBreakCount="1">
    <brk id="30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1894A-BEC0-4420-819F-42DEF9FAD165}">
  <sheetPr>
    <tabColor rgb="FF92D050"/>
    <pageSetUpPr fitToPage="1"/>
  </sheetPr>
  <dimension ref="A1:DV184"/>
  <sheetViews>
    <sheetView zoomScale="70" zoomScaleNormal="70" zoomScaleSheetLayoutView="100" workbookViewId="0">
      <pane ySplit="8" topLeftCell="A9" activePane="bottomLeft" state="frozen"/>
      <selection activeCell="S182" sqref="S182"/>
      <selection pane="bottomLeft" activeCell="S182" sqref="S182"/>
    </sheetView>
  </sheetViews>
  <sheetFormatPr defaultColWidth="9" defaultRowHeight="13.2" outlineLevelCol="1"/>
  <cols>
    <col min="1" max="1" width="9.44140625" style="1" customWidth="1"/>
    <col min="2" max="4" width="10.109375" style="1" customWidth="1"/>
    <col min="5" max="5" width="9.6640625" style="1" customWidth="1"/>
    <col min="6" max="6" width="9" style="1" bestFit="1" customWidth="1"/>
    <col min="7" max="8" width="10.44140625" style="1" customWidth="1" outlineLevel="1"/>
    <col min="9" max="9" width="14.21875" style="1" customWidth="1" outlineLevel="1"/>
    <col min="10" max="10" width="10.44140625" style="1" customWidth="1" outlineLevel="1"/>
    <col min="11" max="11" width="9.21875" style="1" customWidth="1" outlineLevel="1"/>
    <col min="12" max="12" width="11.33203125" style="1" customWidth="1" outlineLevel="1"/>
    <col min="13" max="14" width="14.109375" style="1" customWidth="1" outlineLevel="1"/>
    <col min="15" max="15" width="11.21875" style="1" customWidth="1" outlineLevel="1"/>
    <col min="16" max="18" width="11.33203125" style="1" customWidth="1" outlineLevel="1"/>
    <col min="19" max="19" width="12.88671875" style="1" customWidth="1" outlineLevel="1"/>
    <col min="20" max="20" width="11.109375" style="1" customWidth="1" outlineLevel="1"/>
    <col min="21" max="22" width="10.44140625" style="1" customWidth="1" outlineLevel="1"/>
    <col min="23" max="23" width="12.44140625" style="1" customWidth="1" outlineLevel="1"/>
    <col min="24" max="24" width="9.44140625" style="1" customWidth="1" outlineLevel="1"/>
    <col min="25" max="27" width="10.109375" style="2" customWidth="1" outlineLevel="1"/>
    <col min="28" max="28" width="12.21875" style="2" customWidth="1" outlineLevel="1"/>
    <col min="29" max="29" width="10.109375" style="2" customWidth="1" outlineLevel="1"/>
    <col min="30" max="30" width="10.88671875" style="2" customWidth="1" outlineLevel="1"/>
    <col min="31" max="33" width="9.44140625" style="2" customWidth="1" outlineLevel="1"/>
    <col min="34" max="34" width="11.21875" style="2" customWidth="1" outlineLevel="1"/>
    <col min="35" max="43" width="10.6640625" style="1" customWidth="1" outlineLevel="1"/>
    <col min="44" max="45" width="10.44140625" style="1" customWidth="1" outlineLevel="1"/>
    <col min="46" max="48" width="13.109375" style="1" customWidth="1"/>
    <col min="49" max="49" width="11.88671875" style="1" customWidth="1"/>
    <col min="50" max="50" width="10.44140625" style="1" customWidth="1"/>
    <col min="51" max="51" width="13.109375" style="1" customWidth="1"/>
    <col min="52" max="52" width="11.33203125" style="1" customWidth="1"/>
    <col min="53" max="53" width="13.5546875" style="1" customWidth="1"/>
    <col min="54" max="54" width="10.6640625" style="1" customWidth="1"/>
    <col min="55" max="56" width="10.44140625" style="1" customWidth="1"/>
    <col min="57" max="57" width="11.44140625" style="1" customWidth="1"/>
    <col min="58" max="59" width="10.44140625" style="1" customWidth="1"/>
    <col min="60" max="62" width="10.77734375" style="1" customWidth="1"/>
    <col min="63" max="65" width="10.44140625" style="1" customWidth="1"/>
    <col min="66" max="67" width="11.21875" style="1" customWidth="1"/>
    <col min="68" max="70" width="10.44140625" style="1" customWidth="1"/>
    <col min="71" max="71" width="10.77734375" style="1" customWidth="1"/>
    <col min="72" max="72" width="10.44140625" style="1" customWidth="1"/>
    <col min="73" max="79" width="10.77734375" style="1" customWidth="1"/>
    <col min="80" max="94" width="10.44140625" style="1" customWidth="1"/>
    <col min="95" max="95" width="12.109375" style="1" customWidth="1"/>
    <col min="96" max="96" width="12.44140625" style="4" customWidth="1"/>
    <col min="97" max="113" width="10.44140625" style="2" customWidth="1"/>
    <col min="114" max="114" width="10.44140625" style="134" customWidth="1"/>
    <col min="115" max="115" width="10.44140625" style="2" customWidth="1"/>
    <col min="116" max="116" width="15.33203125" style="2" customWidth="1"/>
    <col min="117" max="117" width="13.109375" style="2" customWidth="1"/>
    <col min="118" max="120" width="14" style="2" customWidth="1"/>
    <col min="121" max="121" width="12.109375" style="2" bestFit="1" customWidth="1"/>
    <col min="122" max="122" width="13" style="2" bestFit="1" customWidth="1"/>
    <col min="123" max="124" width="10.6640625" style="2" bestFit="1" customWidth="1"/>
    <col min="125" max="126" width="10.44140625" style="2" customWidth="1"/>
    <col min="127" max="16384" width="9" style="1"/>
  </cols>
  <sheetData>
    <row r="1" spans="1:126" ht="14.4">
      <c r="A1" s="1143" t="str">
        <f>共同経理課!A1</f>
        <v>令和　年度　児童福祉施設措置費支弁台帳(児童自立生活援助事業Ⅱ型)</v>
      </c>
      <c r="F1" s="1135"/>
      <c r="G1" s="1136"/>
      <c r="H1" s="1136"/>
      <c r="I1" s="1136"/>
      <c r="J1" s="1136"/>
      <c r="K1" s="1136"/>
      <c r="L1" s="1134"/>
      <c r="M1" s="1134"/>
      <c r="N1" s="1134"/>
      <c r="O1" s="1134"/>
      <c r="P1" s="1134"/>
      <c r="Q1" s="1134"/>
      <c r="R1" s="1134"/>
      <c r="S1" s="1134"/>
      <c r="T1" s="1134"/>
      <c r="U1" s="1134"/>
      <c r="V1" s="1134"/>
      <c r="W1" s="1134"/>
      <c r="X1" s="1134"/>
      <c r="Y1" s="1134"/>
      <c r="Z1" s="1074"/>
      <c r="AA1" s="1074"/>
      <c r="AB1" s="1071"/>
      <c r="AC1" s="1071"/>
      <c r="AD1" s="1072"/>
      <c r="AE1" s="1073"/>
      <c r="AF1" s="1073"/>
      <c r="AG1" s="430"/>
      <c r="AH1" s="430"/>
      <c r="AI1" s="426"/>
      <c r="AJ1" s="426"/>
      <c r="AK1" s="426"/>
      <c r="AL1" s="426"/>
      <c r="AM1" s="426"/>
      <c r="AN1" s="426"/>
      <c r="AO1" s="426"/>
      <c r="AP1" s="426"/>
      <c r="AQ1" s="426"/>
      <c r="AR1" s="426"/>
      <c r="AS1" s="426"/>
      <c r="AT1" s="426"/>
      <c r="AU1" s="426"/>
      <c r="AV1" s="426"/>
      <c r="AW1" s="427"/>
      <c r="AX1" s="427"/>
      <c r="AY1" s="427"/>
      <c r="AZ1" s="426"/>
      <c r="BA1" s="426"/>
      <c r="BB1" s="426"/>
      <c r="BC1" s="426"/>
      <c r="BD1" s="426"/>
      <c r="BE1" s="426"/>
      <c r="BF1" s="426"/>
      <c r="BG1" s="426"/>
      <c r="BH1" s="426"/>
      <c r="BI1" s="426"/>
      <c r="BJ1" s="426"/>
      <c r="BK1" s="426"/>
      <c r="BL1" s="426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32"/>
      <c r="CS1" s="430"/>
      <c r="CT1" s="430"/>
      <c r="CU1" s="430"/>
      <c r="CV1" s="430"/>
      <c r="CW1" s="430"/>
      <c r="CX1" s="430"/>
      <c r="CY1" s="430"/>
      <c r="CZ1" s="430"/>
      <c r="DA1" s="430"/>
      <c r="DB1" s="430"/>
      <c r="DC1" s="430"/>
      <c r="DD1" s="430"/>
      <c r="DE1" s="430"/>
      <c r="DF1" s="430"/>
      <c r="DG1" s="430"/>
      <c r="DH1" s="430"/>
      <c r="DI1" s="430"/>
      <c r="DT1" s="1"/>
      <c r="DU1" s="1"/>
      <c r="DV1" s="1"/>
    </row>
    <row r="2" spans="1:126" ht="24" customHeight="1">
      <c r="A2" s="398">
        <f>共同経理課!A2</f>
        <v>0</v>
      </c>
      <c r="B2" s="211" t="e">
        <f>VLOOKUP(A2,一覧!$A:$B,2,0)</f>
        <v>#N/A</v>
      </c>
      <c r="C2" s="211"/>
      <c r="D2" s="211"/>
      <c r="E2" s="211"/>
      <c r="F2" s="1139"/>
      <c r="G2" s="1134"/>
      <c r="H2" s="1136"/>
      <c r="I2" s="1136"/>
      <c r="J2" s="1136"/>
      <c r="K2" s="1136"/>
      <c r="L2" s="1134"/>
      <c r="M2" s="1134"/>
      <c r="N2" s="1134"/>
      <c r="O2" s="1134"/>
      <c r="P2" s="1134"/>
      <c r="Q2" s="1134"/>
      <c r="R2" s="1134"/>
      <c r="S2" s="1134"/>
      <c r="T2" s="1134"/>
      <c r="U2" s="1134"/>
      <c r="V2" s="1134"/>
      <c r="W2" s="1134"/>
      <c r="X2" s="1134"/>
      <c r="Y2" s="1134"/>
      <c r="Z2" s="1134"/>
      <c r="AA2" s="1134"/>
      <c r="AB2" s="1074"/>
      <c r="AC2" s="1074"/>
      <c r="AD2" s="1075"/>
      <c r="AE2" s="1073"/>
      <c r="AF2" s="1073"/>
      <c r="AG2" s="430"/>
      <c r="AH2" s="430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7"/>
      <c r="AX2" s="427"/>
      <c r="AY2" s="427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32"/>
      <c r="CS2" s="430"/>
      <c r="CT2" s="430"/>
      <c r="CU2" s="430"/>
      <c r="CV2" s="430"/>
      <c r="CW2" s="430"/>
      <c r="CX2" s="430"/>
      <c r="CY2" s="430"/>
      <c r="CZ2" s="430"/>
      <c r="DA2" s="430"/>
      <c r="DB2" s="430"/>
      <c r="DC2" s="430"/>
      <c r="DD2" s="430"/>
      <c r="DE2" s="430"/>
      <c r="DF2" s="430"/>
      <c r="DG2" s="430"/>
      <c r="DH2" s="430"/>
      <c r="DI2" s="430"/>
      <c r="DL2" s="134"/>
      <c r="DN2" s="134"/>
      <c r="DO2" s="134"/>
      <c r="DP2" s="134"/>
      <c r="DT2" s="1"/>
      <c r="DU2" s="1"/>
      <c r="DV2" s="1"/>
    </row>
    <row r="3" spans="1:126" ht="24" customHeight="1">
      <c r="B3" s="211"/>
      <c r="C3" s="211"/>
      <c r="D3" s="211"/>
      <c r="E3" s="211"/>
      <c r="F3" s="1139"/>
      <c r="G3" s="1134"/>
      <c r="H3" s="1136"/>
      <c r="I3" s="1136"/>
      <c r="J3" s="1136"/>
      <c r="K3" s="1136"/>
      <c r="L3" s="1134"/>
      <c r="M3" s="1134"/>
      <c r="N3" s="1134"/>
      <c r="O3" s="1134"/>
      <c r="P3" s="1134"/>
      <c r="Q3" s="1134"/>
      <c r="R3" s="1134"/>
      <c r="S3" s="1134"/>
      <c r="T3" s="1134"/>
      <c r="U3" s="1134"/>
      <c r="V3" s="1134"/>
      <c r="W3" s="1134"/>
      <c r="X3" s="1134"/>
      <c r="Y3" s="1134"/>
      <c r="Z3" s="1134"/>
      <c r="AA3" s="1134"/>
      <c r="AB3" s="1074"/>
      <c r="AC3" s="1074"/>
      <c r="AD3" s="1075"/>
      <c r="AE3" s="1073"/>
      <c r="AF3" s="1073"/>
      <c r="AG3" s="430"/>
      <c r="AH3" s="430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7"/>
      <c r="AX3" s="427"/>
      <c r="AY3" s="427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  <c r="BM3" s="426"/>
      <c r="BN3" s="426"/>
      <c r="BO3" s="426"/>
      <c r="BP3" s="426"/>
      <c r="BQ3" s="426"/>
      <c r="BR3" s="426"/>
      <c r="BS3" s="426"/>
      <c r="BT3" s="426"/>
      <c r="BU3" s="426"/>
      <c r="BV3" s="426"/>
      <c r="BW3" s="426"/>
      <c r="BX3" s="426"/>
      <c r="BY3" s="426"/>
      <c r="BZ3" s="426"/>
      <c r="CA3" s="426"/>
      <c r="CB3" s="426"/>
      <c r="CC3" s="426"/>
      <c r="CD3" s="426"/>
      <c r="CE3" s="426"/>
      <c r="CF3" s="426"/>
      <c r="CG3" s="426"/>
      <c r="CH3" s="426"/>
      <c r="CI3" s="426"/>
      <c r="CJ3" s="426"/>
      <c r="CK3" s="426"/>
      <c r="CL3" s="426"/>
      <c r="CM3" s="426"/>
      <c r="CN3" s="426"/>
      <c r="CO3" s="426"/>
      <c r="CP3" s="426"/>
      <c r="CQ3" s="426"/>
      <c r="CR3" s="432"/>
      <c r="CS3" s="430"/>
      <c r="CT3" s="430"/>
      <c r="CU3" s="430"/>
      <c r="CV3" s="430"/>
      <c r="CW3" s="430"/>
      <c r="CX3" s="430"/>
      <c r="CY3" s="430"/>
      <c r="CZ3" s="430"/>
      <c r="DA3" s="430"/>
      <c r="DB3" s="430"/>
      <c r="DC3" s="430"/>
      <c r="DD3" s="430"/>
      <c r="DE3" s="430"/>
      <c r="DF3" s="430"/>
      <c r="DG3" s="430"/>
      <c r="DH3" s="430"/>
      <c r="DI3" s="430"/>
      <c r="DL3" s="134"/>
      <c r="DN3" s="134"/>
      <c r="DO3" s="134"/>
      <c r="DP3" s="134"/>
      <c r="DT3" s="1"/>
      <c r="DU3" s="1"/>
      <c r="DV3" s="1"/>
    </row>
    <row r="4" spans="1:126" ht="24" customHeight="1">
      <c r="B4" s="211"/>
      <c r="C4" s="211"/>
      <c r="D4" s="211"/>
      <c r="E4" s="211"/>
      <c r="F4" s="1139"/>
      <c r="G4" s="1134"/>
      <c r="H4" s="1136"/>
      <c r="I4" s="1136"/>
      <c r="J4" s="1136"/>
      <c r="K4" s="1136"/>
      <c r="L4" s="1134"/>
      <c r="M4" s="1134"/>
      <c r="N4" s="1134"/>
      <c r="O4" s="1134"/>
      <c r="P4" s="1134"/>
      <c r="Q4" s="1134"/>
      <c r="R4" s="1134"/>
      <c r="S4" s="1134"/>
      <c r="T4" s="1134"/>
      <c r="U4" s="1134"/>
      <c r="V4" s="1134"/>
      <c r="W4" s="1134"/>
      <c r="X4" s="1134"/>
      <c r="Y4" s="1134"/>
      <c r="Z4" s="1134"/>
      <c r="AA4" s="1134"/>
      <c r="AB4" s="1074"/>
      <c r="AC4" s="1074"/>
      <c r="AD4" s="1075"/>
      <c r="AE4" s="1073"/>
      <c r="AF4" s="1073"/>
      <c r="AG4" s="430"/>
      <c r="AH4" s="430"/>
      <c r="AI4" s="426"/>
      <c r="AJ4" s="426"/>
      <c r="AK4" s="426"/>
      <c r="AL4" s="426"/>
      <c r="AM4" s="426"/>
      <c r="AN4" s="426"/>
      <c r="AO4" s="426"/>
      <c r="AP4" s="426"/>
      <c r="AQ4" s="426"/>
      <c r="AR4" s="426"/>
      <c r="AS4" s="426"/>
      <c r="AT4" s="426"/>
      <c r="AU4" s="426"/>
      <c r="AV4" s="426"/>
      <c r="AW4" s="427"/>
      <c r="AX4" s="427"/>
      <c r="AY4" s="427"/>
      <c r="AZ4" s="426"/>
      <c r="BA4" s="426"/>
      <c r="BB4" s="426"/>
      <c r="BC4" s="426"/>
      <c r="BD4" s="426"/>
      <c r="BE4" s="426"/>
      <c r="BF4" s="426"/>
      <c r="BG4" s="426"/>
      <c r="BH4" s="426"/>
      <c r="BI4" s="426"/>
      <c r="BJ4" s="426"/>
      <c r="BK4" s="426"/>
      <c r="BL4" s="426"/>
      <c r="BM4" s="426"/>
      <c r="BN4" s="426"/>
      <c r="BO4" s="426"/>
      <c r="BP4" s="426"/>
      <c r="BQ4" s="426"/>
      <c r="BR4" s="426"/>
      <c r="BS4" s="426"/>
      <c r="BT4" s="426"/>
      <c r="BU4" s="426"/>
      <c r="BV4" s="426"/>
      <c r="BW4" s="426"/>
      <c r="BX4" s="426"/>
      <c r="BY4" s="426"/>
      <c r="BZ4" s="426"/>
      <c r="CA4" s="426"/>
      <c r="CB4" s="426"/>
      <c r="CC4" s="426"/>
      <c r="CD4" s="426"/>
      <c r="CE4" s="426"/>
      <c r="CF4" s="426"/>
      <c r="CG4" s="426"/>
      <c r="CH4" s="426"/>
      <c r="CI4" s="426"/>
      <c r="CJ4" s="426"/>
      <c r="CK4" s="426"/>
      <c r="CL4" s="426"/>
      <c r="CM4" s="426"/>
      <c r="CN4" s="426"/>
      <c r="CO4" s="426"/>
      <c r="CP4" s="426"/>
      <c r="CQ4" s="426"/>
      <c r="CR4" s="432"/>
      <c r="CS4" s="430"/>
      <c r="CT4" s="430"/>
      <c r="CU4" s="430"/>
      <c r="CV4" s="430"/>
      <c r="CW4" s="430"/>
      <c r="CX4" s="430"/>
      <c r="CY4" s="430"/>
      <c r="CZ4" s="430"/>
      <c r="DA4" s="430"/>
      <c r="DB4" s="430"/>
      <c r="DC4" s="430"/>
      <c r="DD4" s="430"/>
      <c r="DE4" s="430"/>
      <c r="DF4" s="430"/>
      <c r="DG4" s="430"/>
      <c r="DH4" s="430"/>
      <c r="DI4" s="430"/>
      <c r="DL4" s="134"/>
      <c r="DN4" s="134"/>
      <c r="DO4" s="134"/>
      <c r="DP4" s="134"/>
      <c r="DT4" s="1"/>
      <c r="DU4" s="1"/>
      <c r="DV4" s="1"/>
    </row>
    <row r="5" spans="1:126" s="266" customFormat="1" ht="24" customHeight="1">
      <c r="A5" s="1351" t="str">
        <f>共同経理課!A5</f>
        <v>児童自立生活援助事業所1</v>
      </c>
      <c r="B5" s="1351"/>
      <c r="C5" s="1351"/>
      <c r="D5" s="1351"/>
      <c r="E5" s="1351"/>
      <c r="F5" s="1140"/>
      <c r="G5" s="1137"/>
      <c r="H5" s="1138"/>
      <c r="I5" s="1138"/>
      <c r="J5" s="1138"/>
      <c r="K5" s="1138"/>
      <c r="L5" s="1137"/>
      <c r="M5" s="1137"/>
      <c r="N5" s="1137" t="s">
        <v>469</v>
      </c>
      <c r="O5" s="1137"/>
      <c r="P5" s="1137"/>
      <c r="Q5" s="1137"/>
      <c r="R5" s="1137"/>
      <c r="S5" s="1137"/>
      <c r="T5" s="1137"/>
      <c r="U5" s="1137"/>
      <c r="V5" s="1137"/>
      <c r="W5" s="1137"/>
      <c r="X5" s="1137"/>
      <c r="Y5" s="1137"/>
      <c r="Z5" s="1137"/>
      <c r="AA5" s="1134"/>
      <c r="AB5" s="1077"/>
      <c r="AC5" s="1077"/>
      <c r="AD5" s="1077"/>
      <c r="AE5" s="1078"/>
      <c r="AF5" s="761"/>
      <c r="AG5" s="442"/>
      <c r="AH5" s="430"/>
      <c r="AI5" s="426"/>
      <c r="AJ5" s="426"/>
      <c r="AK5" s="426"/>
      <c r="AL5" s="426"/>
      <c r="AM5" s="426"/>
      <c r="AN5" s="426"/>
      <c r="AO5" s="426"/>
      <c r="AP5" s="426"/>
      <c r="AQ5" s="426"/>
      <c r="AR5" s="426"/>
      <c r="AS5" s="426"/>
      <c r="AT5" s="426"/>
      <c r="AU5" s="426"/>
      <c r="AV5" s="426"/>
      <c r="AW5" s="428" t="s">
        <v>154</v>
      </c>
      <c r="AX5" s="428" t="s">
        <v>155</v>
      </c>
      <c r="AY5" s="428" t="s">
        <v>156</v>
      </c>
      <c r="AZ5" s="428" t="s">
        <v>157</v>
      </c>
      <c r="BA5" s="428" t="s">
        <v>157</v>
      </c>
      <c r="BB5" s="428" t="s">
        <v>157</v>
      </c>
      <c r="BC5" s="428" t="s">
        <v>157</v>
      </c>
      <c r="BD5" s="428" t="s">
        <v>157</v>
      </c>
      <c r="BE5" s="428" t="s">
        <v>157</v>
      </c>
      <c r="BF5" s="428" t="s">
        <v>157</v>
      </c>
      <c r="BG5" s="428" t="s">
        <v>157</v>
      </c>
      <c r="BH5" s="428" t="s">
        <v>157</v>
      </c>
      <c r="BI5" s="428"/>
      <c r="BJ5" s="428"/>
      <c r="BK5" s="428" t="s">
        <v>159</v>
      </c>
      <c r="BL5" s="428" t="s">
        <v>159</v>
      </c>
      <c r="BM5" s="428" t="s">
        <v>159</v>
      </c>
      <c r="BN5" s="428" t="s">
        <v>160</v>
      </c>
      <c r="BO5" s="428" t="s">
        <v>160</v>
      </c>
      <c r="BP5" s="428" t="s">
        <v>161</v>
      </c>
      <c r="BQ5" s="428" t="s">
        <v>161</v>
      </c>
      <c r="BR5" s="428" t="s">
        <v>161</v>
      </c>
      <c r="BS5" s="428" t="s">
        <v>161</v>
      </c>
      <c r="BT5" s="428" t="s">
        <v>161</v>
      </c>
      <c r="BU5" s="426" t="s">
        <v>161</v>
      </c>
      <c r="BV5" s="426" t="s">
        <v>161</v>
      </c>
      <c r="BW5" s="426" t="s">
        <v>161</v>
      </c>
      <c r="BX5" s="426"/>
      <c r="BY5" s="426"/>
      <c r="BZ5" s="426"/>
      <c r="CA5" s="426"/>
      <c r="CB5" s="428" t="s">
        <v>164</v>
      </c>
      <c r="CC5" s="428" t="s">
        <v>165</v>
      </c>
      <c r="CD5" s="428" t="s">
        <v>166</v>
      </c>
      <c r="CE5" s="428"/>
      <c r="CF5" s="428" t="s">
        <v>167</v>
      </c>
      <c r="CG5" s="426"/>
      <c r="CH5" s="428" t="s">
        <v>168</v>
      </c>
      <c r="CI5" s="428" t="s">
        <v>169</v>
      </c>
      <c r="CJ5" s="428" t="s">
        <v>169</v>
      </c>
      <c r="CK5" s="428" t="s">
        <v>170</v>
      </c>
      <c r="CL5" s="428" t="s">
        <v>170</v>
      </c>
      <c r="CM5" s="428" t="s">
        <v>171</v>
      </c>
      <c r="CN5" s="428" t="s">
        <v>171</v>
      </c>
      <c r="CO5" s="428" t="s">
        <v>172</v>
      </c>
      <c r="CP5" s="428"/>
      <c r="CQ5" s="426"/>
      <c r="CR5" s="432"/>
      <c r="CS5" s="442"/>
      <c r="CT5" s="431" t="s">
        <v>154</v>
      </c>
      <c r="CU5" s="431" t="s">
        <v>154</v>
      </c>
      <c r="CV5" s="431" t="s">
        <v>155</v>
      </c>
      <c r="CW5" s="431" t="s">
        <v>155</v>
      </c>
      <c r="CX5" s="444" t="s">
        <v>155</v>
      </c>
      <c r="CY5" s="444" t="s">
        <v>155</v>
      </c>
      <c r="CZ5" s="497" t="s">
        <v>156</v>
      </c>
      <c r="DA5" s="497" t="s">
        <v>156</v>
      </c>
      <c r="DB5" s="497" t="s">
        <v>156</v>
      </c>
      <c r="DC5" s="497" t="s">
        <v>156</v>
      </c>
      <c r="DD5" s="497" t="s">
        <v>156</v>
      </c>
      <c r="DE5" s="497" t="s">
        <v>156</v>
      </c>
      <c r="DF5" s="497" t="s">
        <v>156</v>
      </c>
      <c r="DG5" s="497" t="s">
        <v>156</v>
      </c>
      <c r="DH5" s="431"/>
      <c r="DI5" s="430"/>
      <c r="DJ5" s="264"/>
      <c r="DK5" s="265"/>
      <c r="DL5" s="267"/>
      <c r="DM5" s="263"/>
      <c r="DN5" s="267"/>
      <c r="DO5" s="267"/>
      <c r="DP5" s="267"/>
      <c r="DQ5" s="265"/>
      <c r="DR5" s="265"/>
      <c r="DS5" s="265"/>
    </row>
    <row r="6" spans="1:126" ht="27" customHeight="1">
      <c r="A6" s="6"/>
      <c r="B6" s="1189" t="s">
        <v>9</v>
      </c>
      <c r="C6" s="1189" t="s">
        <v>174</v>
      </c>
      <c r="D6" s="1189" t="s">
        <v>254</v>
      </c>
      <c r="E6" s="1189" t="s">
        <v>254</v>
      </c>
      <c r="F6" s="1008" t="s">
        <v>123</v>
      </c>
      <c r="G6" s="1144" t="s">
        <v>151</v>
      </c>
      <c r="H6" s="1144" t="s">
        <v>11</v>
      </c>
      <c r="I6" s="1103" t="s">
        <v>398</v>
      </c>
      <c r="J6" s="1103" t="s">
        <v>404</v>
      </c>
      <c r="K6" s="747" t="s">
        <v>443</v>
      </c>
      <c r="L6" s="1131" t="s">
        <v>399</v>
      </c>
      <c r="M6" s="1131" t="s">
        <v>405</v>
      </c>
      <c r="N6" s="1131" t="s">
        <v>468</v>
      </c>
      <c r="O6" s="1198" t="str">
        <f>共同経理課!AB6</f>
        <v>事務費小計</v>
      </c>
      <c r="P6" s="1259" t="s">
        <v>406</v>
      </c>
      <c r="Q6" s="1259" t="s">
        <v>36</v>
      </c>
      <c r="R6" s="1262" t="s">
        <v>173</v>
      </c>
      <c r="S6" s="1290" t="str">
        <f>共同経理課!AF6</f>
        <v>事務費合計</v>
      </c>
      <c r="T6" s="17" t="s">
        <v>3</v>
      </c>
      <c r="U6" s="10"/>
      <c r="V6" s="10"/>
      <c r="W6" s="18"/>
      <c r="X6" s="10"/>
      <c r="Y6" s="10"/>
      <c r="Z6" s="10"/>
      <c r="AA6" s="10"/>
      <c r="AB6" s="10"/>
      <c r="AC6" s="18"/>
      <c r="AD6" s="18"/>
      <c r="AE6" s="10"/>
      <c r="AF6" s="18" t="s">
        <v>0</v>
      </c>
      <c r="AG6" s="12"/>
      <c r="AH6" s="18" t="s">
        <v>0</v>
      </c>
      <c r="AI6" s="10"/>
      <c r="AJ6" s="10"/>
      <c r="AK6" s="10"/>
      <c r="AL6" s="10"/>
      <c r="AM6" s="10"/>
      <c r="AN6" s="10"/>
      <c r="AO6" s="10"/>
      <c r="AP6" s="749" t="s">
        <v>212</v>
      </c>
      <c r="AQ6" s="749" t="s">
        <v>212</v>
      </c>
      <c r="AR6" s="749" t="s">
        <v>212</v>
      </c>
      <c r="AS6" s="749"/>
      <c r="AT6" s="10"/>
      <c r="AU6" s="10"/>
      <c r="AV6" s="10"/>
      <c r="AW6" s="10"/>
      <c r="AX6" s="10"/>
      <c r="AY6" s="1107" t="s">
        <v>408</v>
      </c>
      <c r="AZ6" s="10"/>
      <c r="BA6" s="1107" t="s">
        <v>408</v>
      </c>
      <c r="BB6" s="10"/>
      <c r="BC6" s="10"/>
      <c r="BD6" s="10"/>
      <c r="BE6" s="10"/>
      <c r="BF6" s="11"/>
      <c r="BG6" s="11"/>
      <c r="BH6" s="11"/>
      <c r="BI6" s="10" t="s">
        <v>445</v>
      </c>
      <c r="BJ6" s="340"/>
      <c r="BK6" s="19"/>
      <c r="BL6" s="4"/>
      <c r="BM6" s="330"/>
      <c r="BN6" s="224"/>
      <c r="BO6" s="1180" t="s">
        <v>5</v>
      </c>
      <c r="BP6" s="1183" t="s">
        <v>6</v>
      </c>
      <c r="BQ6" s="1247" t="s">
        <v>8</v>
      </c>
      <c r="BR6" s="2"/>
      <c r="BS6" s="214" t="s">
        <v>67</v>
      </c>
      <c r="BT6" s="2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</row>
    <row r="7" spans="1:126" s="547" customFormat="1" ht="18.75" customHeight="1">
      <c r="A7" s="955"/>
      <c r="B7" s="1189"/>
      <c r="C7" s="1189"/>
      <c r="D7" s="1189"/>
      <c r="E7" s="1189"/>
      <c r="F7" s="683">
        <f>共同経理課!S7</f>
        <v>4</v>
      </c>
      <c r="G7" s="683">
        <f>共同経理課!T7</f>
        <v>386720</v>
      </c>
      <c r="H7" s="683">
        <f>共同経理課!U7</f>
        <v>73476</v>
      </c>
      <c r="I7" s="683">
        <f>共同経理課!V7</f>
        <v>0</v>
      </c>
      <c r="J7" s="683">
        <f>共同経理課!W7</f>
        <v>314000</v>
      </c>
      <c r="K7" s="683">
        <f>共同経理課!X7</f>
        <v>6080</v>
      </c>
      <c r="L7" s="683">
        <f>共同経理課!Y7</f>
        <v>10950</v>
      </c>
      <c r="M7" s="683">
        <f>共同経理課!Z7</f>
        <v>10000</v>
      </c>
      <c r="N7" s="683">
        <f>共同経理課!AA7</f>
        <v>396720</v>
      </c>
      <c r="O7" s="1199"/>
      <c r="P7" s="1260"/>
      <c r="Q7" s="1260"/>
      <c r="R7" s="1263"/>
      <c r="S7" s="1245"/>
      <c r="T7" s="1237" t="s">
        <v>10</v>
      </c>
      <c r="U7" s="1193" t="s">
        <v>41</v>
      </c>
      <c r="V7" s="1266" t="s">
        <v>412</v>
      </c>
      <c r="W7" s="1266" t="s">
        <v>413</v>
      </c>
      <c r="X7" s="1266" t="s">
        <v>414</v>
      </c>
      <c r="Y7" s="1266" t="s">
        <v>415</v>
      </c>
      <c r="Z7" s="1266" t="s">
        <v>416</v>
      </c>
      <c r="AA7" s="1266" t="s">
        <v>417</v>
      </c>
      <c r="AB7" s="1266" t="s">
        <v>418</v>
      </c>
      <c r="AC7" s="1310" t="s">
        <v>47</v>
      </c>
      <c r="AD7" s="1266" t="s">
        <v>419</v>
      </c>
      <c r="AE7" s="1266" t="s">
        <v>420</v>
      </c>
      <c r="AF7" s="1266" t="s">
        <v>421</v>
      </c>
      <c r="AG7" s="1266" t="s">
        <v>422</v>
      </c>
      <c r="AH7" s="1266" t="s">
        <v>423</v>
      </c>
      <c r="AI7" s="1266" t="s">
        <v>424</v>
      </c>
      <c r="AJ7" s="1266" t="s">
        <v>425</v>
      </c>
      <c r="AK7" s="1266" t="s">
        <v>426</v>
      </c>
      <c r="AL7" s="1266" t="s">
        <v>427</v>
      </c>
      <c r="AM7" s="1266" t="s">
        <v>428</v>
      </c>
      <c r="AN7" s="1266" t="s">
        <v>429</v>
      </c>
      <c r="AO7" s="1266" t="s">
        <v>430</v>
      </c>
      <c r="AP7" s="1302" t="s">
        <v>428</v>
      </c>
      <c r="AQ7" s="1302" t="s">
        <v>429</v>
      </c>
      <c r="AR7" s="1302" t="s">
        <v>431</v>
      </c>
      <c r="AS7" s="1304" t="s">
        <v>213</v>
      </c>
      <c r="AT7" s="1240" t="s">
        <v>407</v>
      </c>
      <c r="AU7" s="1193" t="s">
        <v>233</v>
      </c>
      <c r="AV7" s="1304" t="s">
        <v>127</v>
      </c>
      <c r="AW7" s="1306" t="s">
        <v>432</v>
      </c>
      <c r="AX7" s="1193" t="s">
        <v>55</v>
      </c>
      <c r="AY7" s="1301" t="s">
        <v>433</v>
      </c>
      <c r="AZ7" s="1301" t="s">
        <v>433</v>
      </c>
      <c r="BA7" s="1301" t="s">
        <v>434</v>
      </c>
      <c r="BB7" s="1301" t="s">
        <v>434</v>
      </c>
      <c r="BC7" s="1193" t="s">
        <v>56</v>
      </c>
      <c r="BD7" s="1266" t="s">
        <v>435</v>
      </c>
      <c r="BE7" s="1240" t="s">
        <v>57</v>
      </c>
      <c r="BF7" s="1251" t="s">
        <v>436</v>
      </c>
      <c r="BG7" s="1191" t="s">
        <v>59</v>
      </c>
      <c r="BH7" s="1191" t="s">
        <v>409</v>
      </c>
      <c r="BI7" s="1191" t="s">
        <v>411</v>
      </c>
      <c r="BJ7" s="1308" t="s">
        <v>465</v>
      </c>
      <c r="BK7" s="1265" t="s">
        <v>60</v>
      </c>
      <c r="BL7" s="623"/>
      <c r="BM7" s="697"/>
      <c r="BN7" s="698"/>
      <c r="BO7" s="1181"/>
      <c r="BP7" s="1184"/>
      <c r="BQ7" s="1248"/>
      <c r="BR7" s="1243" t="s">
        <v>66</v>
      </c>
      <c r="BS7" s="711"/>
      <c r="BT7" s="545" t="s">
        <v>95</v>
      </c>
    </row>
    <row r="8" spans="1:126" ht="27" customHeight="1">
      <c r="A8" s="648"/>
      <c r="B8" s="1189"/>
      <c r="C8" s="1189"/>
      <c r="D8" s="1189"/>
      <c r="E8" s="1189"/>
      <c r="F8" s="683">
        <f>共同経理課!S8</f>
        <v>0</v>
      </c>
      <c r="G8" s="683">
        <f>共同経理課!T8</f>
        <v>0</v>
      </c>
      <c r="H8" s="683">
        <f>共同経理課!U8</f>
        <v>0</v>
      </c>
      <c r="I8" s="683">
        <f>共同経理課!V8</f>
        <v>0</v>
      </c>
      <c r="J8" s="683">
        <f>共同経理課!W8</f>
        <v>0</v>
      </c>
      <c r="K8" s="683">
        <f>共同経理課!X8</f>
        <v>0</v>
      </c>
      <c r="L8" s="683">
        <f>共同経理課!Y8</f>
        <v>0</v>
      </c>
      <c r="M8" s="683">
        <f>共同経理課!Z8</f>
        <v>0</v>
      </c>
      <c r="N8" s="683">
        <f>共同経理課!AA8</f>
        <v>0</v>
      </c>
      <c r="O8" s="1321"/>
      <c r="P8" s="1261"/>
      <c r="Q8" s="1261"/>
      <c r="R8" s="1264"/>
      <c r="S8" s="1245"/>
      <c r="T8" s="1237"/>
      <c r="U8" s="1193"/>
      <c r="V8" s="1267"/>
      <c r="W8" s="1267"/>
      <c r="X8" s="1267"/>
      <c r="Y8" s="1267"/>
      <c r="Z8" s="1267"/>
      <c r="AA8" s="1267"/>
      <c r="AB8" s="1267"/>
      <c r="AC8" s="1239"/>
      <c r="AD8" s="1267"/>
      <c r="AE8" s="1267"/>
      <c r="AF8" s="1267"/>
      <c r="AG8" s="1267"/>
      <c r="AH8" s="1267"/>
      <c r="AI8" s="1267"/>
      <c r="AJ8" s="1267"/>
      <c r="AK8" s="1267"/>
      <c r="AL8" s="1267"/>
      <c r="AM8" s="1267"/>
      <c r="AN8" s="1267"/>
      <c r="AO8" s="1267"/>
      <c r="AP8" s="1303"/>
      <c r="AQ8" s="1303"/>
      <c r="AR8" s="1303"/>
      <c r="AS8" s="1305"/>
      <c r="AT8" s="1193"/>
      <c r="AU8" s="1193"/>
      <c r="AV8" s="1305"/>
      <c r="AW8" s="1307"/>
      <c r="AX8" s="1250"/>
      <c r="AY8" s="1192"/>
      <c r="AZ8" s="1192"/>
      <c r="BA8" s="1192"/>
      <c r="BB8" s="1192"/>
      <c r="BC8" s="1193"/>
      <c r="BD8" s="1267"/>
      <c r="BE8" s="1193"/>
      <c r="BF8" s="1252"/>
      <c r="BG8" s="1192"/>
      <c r="BH8" s="1192"/>
      <c r="BI8" s="1192"/>
      <c r="BJ8" s="1309"/>
      <c r="BK8" s="1265"/>
      <c r="BL8" s="4"/>
      <c r="BM8" s="331"/>
      <c r="BN8" s="329"/>
      <c r="BO8" s="1181"/>
      <c r="BP8" s="1184"/>
      <c r="BQ8" s="1248"/>
      <c r="BR8" s="1243"/>
      <c r="BS8" s="215"/>
      <c r="BT8" s="353" t="s">
        <v>190</v>
      </c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</row>
    <row r="9" spans="1:126" s="547" customFormat="1" ht="18.75" customHeight="1">
      <c r="A9" s="955"/>
      <c r="B9" s="1241" t="s">
        <v>68</v>
      </c>
      <c r="C9" s="1208" t="s">
        <v>175</v>
      </c>
      <c r="D9" s="1241" t="s">
        <v>175</v>
      </c>
      <c r="E9" s="1323" t="s">
        <v>178</v>
      </c>
      <c r="F9" s="683">
        <f>共同経理課!S9</f>
        <v>0</v>
      </c>
      <c r="G9" s="683">
        <f>共同経理課!T9</f>
        <v>0</v>
      </c>
      <c r="H9" s="683">
        <f>共同経理課!U9</f>
        <v>0</v>
      </c>
      <c r="I9" s="683">
        <f>共同経理課!V9</f>
        <v>0</v>
      </c>
      <c r="J9" s="683">
        <f>共同経理課!W9</f>
        <v>0</v>
      </c>
      <c r="K9" s="683">
        <f>共同経理課!X9</f>
        <v>0</v>
      </c>
      <c r="L9" s="683">
        <f>共同経理課!Y9</f>
        <v>0</v>
      </c>
      <c r="M9" s="683">
        <f>共同経理課!Z9</f>
        <v>0</v>
      </c>
      <c r="N9" s="683">
        <f>共同経理課!AA9</f>
        <v>0</v>
      </c>
      <c r="O9" s="726"/>
      <c r="P9" s="725">
        <f>共同経理課!AC9</f>
        <v>0</v>
      </c>
      <c r="Q9" s="725">
        <f>共同経理課!AD9</f>
        <v>0</v>
      </c>
      <c r="R9" s="727"/>
      <c r="S9" s="1245"/>
      <c r="T9" s="209">
        <f>共同経理課!AG9</f>
        <v>4</v>
      </c>
      <c r="U9" s="209">
        <f>共同経理課!AH9</f>
        <v>55270</v>
      </c>
      <c r="V9" s="209">
        <f>共同経理課!AI9</f>
        <v>26100</v>
      </c>
      <c r="W9" s="209">
        <f>共同経理課!AJ9</f>
        <v>9380</v>
      </c>
      <c r="X9" s="209" t="str">
        <f>共同経理課!AK9</f>
        <v>実費</v>
      </c>
      <c r="Y9" s="209" t="str">
        <f>共同経理課!AL9</f>
        <v>実費</v>
      </c>
      <c r="Z9" s="209" t="str">
        <f>共同経理課!AM9</f>
        <v>実費</v>
      </c>
      <c r="AA9" s="209">
        <f>共同経理課!AN9</f>
        <v>86300</v>
      </c>
      <c r="AB9" s="209">
        <f>共同経理課!AO9</f>
        <v>57620</v>
      </c>
      <c r="AC9" s="209" t="str">
        <f>共同経理課!AP9</f>
        <v>実費</v>
      </c>
      <c r="AD9" s="209">
        <f>共同経理課!AQ9</f>
        <v>111290</v>
      </c>
      <c r="AE9" s="209">
        <f>共同経理課!AR9</f>
        <v>111290</v>
      </c>
      <c r="AF9" s="209">
        <f>共同経理課!AS9</f>
        <v>28330</v>
      </c>
      <c r="AG9" s="209">
        <f>共同経理課!AT9</f>
        <v>28330</v>
      </c>
      <c r="AH9" s="209">
        <f>共同経理課!AU9</f>
        <v>39540</v>
      </c>
      <c r="AI9" s="209">
        <f>共同経理課!AV9</f>
        <v>39540</v>
      </c>
      <c r="AJ9" s="209" t="str">
        <f>共同経理課!AW9</f>
        <v>実費</v>
      </c>
      <c r="AK9" s="209">
        <f>共同経理課!AX9</f>
        <v>86300</v>
      </c>
      <c r="AL9" s="209">
        <f>共同経理課!AY9</f>
        <v>57620</v>
      </c>
      <c r="AM9" s="209">
        <f>共同経理課!AZ9</f>
        <v>20000</v>
      </c>
      <c r="AN9" s="209">
        <f>共同経理課!BA9</f>
        <v>25000</v>
      </c>
      <c r="AO9" s="209">
        <f>共同経理課!BB9</f>
        <v>25000</v>
      </c>
      <c r="AP9" s="209">
        <f>共同経理課!BC9</f>
        <v>20000</v>
      </c>
      <c r="AQ9" s="209">
        <f>共同経理課!BD9</f>
        <v>25000</v>
      </c>
      <c r="AR9" s="209">
        <f>共同経理課!BE9</f>
        <v>25000</v>
      </c>
      <c r="AS9" s="209" t="str">
        <f>共同経理課!BF9</f>
        <v>実費</v>
      </c>
      <c r="AT9" s="209" t="str">
        <f>共同経理課!BG9</f>
        <v>実費</v>
      </c>
      <c r="AU9" s="209" t="str">
        <f>共同経理課!BH9</f>
        <v>実費</v>
      </c>
      <c r="AV9" s="209" t="str">
        <f>共同経理課!BI9</f>
        <v>実費</v>
      </c>
      <c r="AW9" s="209">
        <f>共同経理課!BJ9</f>
        <v>0</v>
      </c>
      <c r="AX9" s="209" t="str">
        <f>共同経理課!BK9</f>
        <v>5030＋実費</v>
      </c>
      <c r="AY9" s="209">
        <f>共同経理課!BL9</f>
        <v>4170</v>
      </c>
      <c r="AZ9" s="209">
        <f>共同経理課!BM9</f>
        <v>1870</v>
      </c>
      <c r="BA9" s="209">
        <f>共同経理課!BN9</f>
        <v>870</v>
      </c>
      <c r="BB9" s="209">
        <f>共同経理課!BO9</f>
        <v>130</v>
      </c>
      <c r="BC9" s="209">
        <f>共同経理課!BP9</f>
        <v>82760</v>
      </c>
      <c r="BD9" s="209">
        <f>共同経理課!BQ9</f>
        <v>413340</v>
      </c>
      <c r="BE9" s="209">
        <f>共同経理課!BR9</f>
        <v>82760</v>
      </c>
      <c r="BF9" s="209">
        <f>共同経理課!BS9</f>
        <v>413340</v>
      </c>
      <c r="BG9" s="209">
        <f>共同経理課!BT9</f>
        <v>161290</v>
      </c>
      <c r="BH9" s="209" t="str">
        <f>共同経理課!BU9</f>
        <v>実費</v>
      </c>
      <c r="BI9" s="209" t="str">
        <f>共同経理課!BV9</f>
        <v>実費</v>
      </c>
      <c r="BJ9" s="209">
        <f>共同経理課!BW9</f>
        <v>3633</v>
      </c>
      <c r="BK9" s="728" t="e">
        <f>[1]共同経理課!#REF!</f>
        <v>#REF!</v>
      </c>
      <c r="BL9" s="623"/>
      <c r="BM9" s="697"/>
      <c r="BN9" s="698"/>
      <c r="BO9" s="1181"/>
      <c r="BP9" s="1184"/>
      <c r="BQ9" s="1248"/>
      <c r="BR9" s="1243"/>
      <c r="BS9" s="711"/>
      <c r="BT9" s="545" t="s">
        <v>191</v>
      </c>
    </row>
    <row r="10" spans="1:126" ht="18.75" customHeight="1">
      <c r="A10" s="648"/>
      <c r="B10" s="1241"/>
      <c r="C10" s="1322"/>
      <c r="D10" s="1241"/>
      <c r="E10" s="1323"/>
      <c r="F10" s="683">
        <f>共同経理課!S10</f>
        <v>0</v>
      </c>
      <c r="G10" s="683">
        <f>共同経理課!T10</f>
        <v>0</v>
      </c>
      <c r="H10" s="683">
        <f>共同経理課!U10</f>
        <v>0</v>
      </c>
      <c r="I10" s="683">
        <f>共同経理課!V10</f>
        <v>0</v>
      </c>
      <c r="J10" s="683">
        <f>共同経理課!W10</f>
        <v>0</v>
      </c>
      <c r="K10" s="683">
        <f>共同経理課!X10</f>
        <v>0</v>
      </c>
      <c r="L10" s="683">
        <f>共同経理課!Y10</f>
        <v>0</v>
      </c>
      <c r="M10" s="683">
        <f>共同経理課!Z10</f>
        <v>0</v>
      </c>
      <c r="N10" s="683">
        <f>共同経理課!AA10</f>
        <v>0</v>
      </c>
      <c r="O10" s="1047"/>
      <c r="P10" s="725">
        <f>共同経理課!AC10</f>
        <v>0</v>
      </c>
      <c r="Q10" s="725">
        <f>共同経理課!AD10</f>
        <v>0</v>
      </c>
      <c r="R10" s="512"/>
      <c r="S10" s="1245"/>
      <c r="T10" s="209">
        <f>共同経理課!AG10</f>
        <v>0</v>
      </c>
      <c r="U10" s="209">
        <f>共同経理課!AH10</f>
        <v>0</v>
      </c>
      <c r="V10" s="209">
        <f>共同経理課!AI10</f>
        <v>0</v>
      </c>
      <c r="W10" s="209">
        <f>共同経理課!AJ10</f>
        <v>0</v>
      </c>
      <c r="X10" s="209">
        <f>共同経理課!AK10</f>
        <v>0</v>
      </c>
      <c r="Y10" s="209">
        <f>共同経理課!AL10</f>
        <v>0</v>
      </c>
      <c r="Z10" s="209">
        <f>共同経理課!AM10</f>
        <v>0</v>
      </c>
      <c r="AA10" s="209">
        <f>共同経理課!AN10</f>
        <v>0</v>
      </c>
      <c r="AB10" s="209">
        <f>共同経理課!AO10</f>
        <v>0</v>
      </c>
      <c r="AC10" s="209">
        <f>共同経理課!AP10</f>
        <v>0</v>
      </c>
      <c r="AD10" s="209">
        <f>共同経理課!AQ10</f>
        <v>0</v>
      </c>
      <c r="AE10" s="209">
        <f>共同経理課!AR10</f>
        <v>0</v>
      </c>
      <c r="AF10" s="209">
        <f>共同経理課!AS10</f>
        <v>0</v>
      </c>
      <c r="AG10" s="209">
        <f>共同経理課!AT10</f>
        <v>0</v>
      </c>
      <c r="AH10" s="209">
        <f>共同経理課!AU10</f>
        <v>0</v>
      </c>
      <c r="AI10" s="209">
        <f>共同経理課!AV10</f>
        <v>0</v>
      </c>
      <c r="AJ10" s="209">
        <f>共同経理課!AW10</f>
        <v>0</v>
      </c>
      <c r="AK10" s="209">
        <f>共同経理課!AX10</f>
        <v>0</v>
      </c>
      <c r="AL10" s="209">
        <f>共同経理課!AY10</f>
        <v>0</v>
      </c>
      <c r="AM10" s="209">
        <f>共同経理課!AZ10</f>
        <v>0</v>
      </c>
      <c r="AN10" s="209">
        <f>共同経理課!BA10</f>
        <v>0</v>
      </c>
      <c r="AO10" s="209">
        <f>共同経理課!BB10</f>
        <v>0</v>
      </c>
      <c r="AP10" s="209">
        <f>共同経理課!BC10</f>
        <v>0</v>
      </c>
      <c r="AQ10" s="209">
        <f>共同経理課!BD10</f>
        <v>0</v>
      </c>
      <c r="AR10" s="209">
        <f>共同経理課!BE10</f>
        <v>0</v>
      </c>
      <c r="AS10" s="209">
        <f>共同経理課!BF10</f>
        <v>0</v>
      </c>
      <c r="AT10" s="209">
        <f>共同経理課!BG10</f>
        <v>0</v>
      </c>
      <c r="AU10" s="209">
        <f>共同経理課!BH10</f>
        <v>0</v>
      </c>
      <c r="AV10" s="209">
        <f>共同経理課!BI10</f>
        <v>0</v>
      </c>
      <c r="AW10" s="209">
        <f>共同経理課!BJ10</f>
        <v>0</v>
      </c>
      <c r="AX10" s="209">
        <f>共同経理課!BK10</f>
        <v>0</v>
      </c>
      <c r="AY10" s="209">
        <f>共同経理課!BL10</f>
        <v>0</v>
      </c>
      <c r="AZ10" s="209">
        <f>共同経理課!BM10</f>
        <v>0</v>
      </c>
      <c r="BA10" s="209">
        <f>共同経理課!BN10</f>
        <v>0</v>
      </c>
      <c r="BB10" s="209">
        <f>共同経理課!BO10</f>
        <v>0</v>
      </c>
      <c r="BC10" s="209">
        <f>共同経理課!BP10</f>
        <v>0</v>
      </c>
      <c r="BD10" s="209">
        <f>共同経理課!BQ10</f>
        <v>0</v>
      </c>
      <c r="BE10" s="209">
        <f>共同経理課!BR10</f>
        <v>0</v>
      </c>
      <c r="BF10" s="209">
        <f>共同経理課!BS10</f>
        <v>0</v>
      </c>
      <c r="BG10" s="209">
        <f>共同経理課!BT10</f>
        <v>0</v>
      </c>
      <c r="BH10" s="209">
        <f>共同経理課!BU10</f>
        <v>0</v>
      </c>
      <c r="BI10" s="209">
        <f>共同経理課!BV10</f>
        <v>0</v>
      </c>
      <c r="BJ10" s="209">
        <f>共同経理課!BW10</f>
        <v>0</v>
      </c>
      <c r="BK10" s="1046" t="e">
        <f>[1]共同経理課!#REF!</f>
        <v>#REF!</v>
      </c>
      <c r="BL10" s="4"/>
      <c r="BM10" s="331"/>
      <c r="BN10" s="329"/>
      <c r="BO10" s="1181"/>
      <c r="BP10" s="1184"/>
      <c r="BQ10" s="1248"/>
      <c r="BR10" s="1243"/>
      <c r="BS10" s="352"/>
      <c r="BT10" s="353" t="s">
        <v>192</v>
      </c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</row>
    <row r="11" spans="1:126" ht="18.75" customHeight="1">
      <c r="A11" s="40"/>
      <c r="B11" s="1241"/>
      <c r="C11" s="1209"/>
      <c r="D11" s="1241"/>
      <c r="E11" s="1323"/>
      <c r="F11" s="683">
        <f>共同経理課!S11</f>
        <v>0</v>
      </c>
      <c r="G11" s="683">
        <f>共同経理課!T11</f>
        <v>0</v>
      </c>
      <c r="H11" s="683">
        <f>共同経理課!U11</f>
        <v>0</v>
      </c>
      <c r="I11" s="683">
        <f>共同経理課!V11</f>
        <v>0</v>
      </c>
      <c r="J11" s="683">
        <f>共同経理課!W11</f>
        <v>0</v>
      </c>
      <c r="K11" s="683">
        <f>共同経理課!X11</f>
        <v>0</v>
      </c>
      <c r="L11" s="683">
        <f>共同経理課!Y11</f>
        <v>0</v>
      </c>
      <c r="M11" s="683">
        <f>共同経理課!Z11</f>
        <v>0</v>
      </c>
      <c r="N11" s="683">
        <f>共同経理課!AA11</f>
        <v>0</v>
      </c>
      <c r="O11" s="43"/>
      <c r="P11" s="725">
        <f>共同経理課!AC11</f>
        <v>0</v>
      </c>
      <c r="Q11" s="725">
        <f>共同経理課!AD11</f>
        <v>0</v>
      </c>
      <c r="R11" s="501"/>
      <c r="S11" s="1246"/>
      <c r="T11" s="209">
        <f>共同経理課!AG11</f>
        <v>0</v>
      </c>
      <c r="U11" s="209">
        <f>共同経理課!AH11</f>
        <v>0</v>
      </c>
      <c r="V11" s="209">
        <f>共同経理課!AI11</f>
        <v>0</v>
      </c>
      <c r="W11" s="209">
        <f>共同経理課!AJ11</f>
        <v>0</v>
      </c>
      <c r="X11" s="209">
        <f>共同経理課!AK11</f>
        <v>0</v>
      </c>
      <c r="Y11" s="209">
        <f>共同経理課!AL11</f>
        <v>0</v>
      </c>
      <c r="Z11" s="209">
        <f>共同経理課!AM11</f>
        <v>0</v>
      </c>
      <c r="AA11" s="209">
        <f>共同経理課!AN11</f>
        <v>0</v>
      </c>
      <c r="AB11" s="209">
        <f>共同経理課!AO11</f>
        <v>0</v>
      </c>
      <c r="AC11" s="209">
        <f>共同経理課!AP11</f>
        <v>0</v>
      </c>
      <c r="AD11" s="209">
        <f>共同経理課!AQ11</f>
        <v>0</v>
      </c>
      <c r="AE11" s="209">
        <f>共同経理課!AR11</f>
        <v>0</v>
      </c>
      <c r="AF11" s="209">
        <f>共同経理課!AS11</f>
        <v>0</v>
      </c>
      <c r="AG11" s="209">
        <f>共同経理課!AT11</f>
        <v>0</v>
      </c>
      <c r="AH11" s="209">
        <f>共同経理課!AU11</f>
        <v>0</v>
      </c>
      <c r="AI11" s="209">
        <f>共同経理課!AV11</f>
        <v>0</v>
      </c>
      <c r="AJ11" s="209">
        <f>共同経理課!AW11</f>
        <v>0</v>
      </c>
      <c r="AK11" s="209">
        <f>共同経理課!AX11</f>
        <v>0</v>
      </c>
      <c r="AL11" s="209">
        <f>共同経理課!AY11</f>
        <v>0</v>
      </c>
      <c r="AM11" s="209">
        <f>共同経理課!AZ11</f>
        <v>0</v>
      </c>
      <c r="AN11" s="209">
        <f>共同経理課!BA11</f>
        <v>0</v>
      </c>
      <c r="AO11" s="209">
        <f>共同経理課!BB11</f>
        <v>0</v>
      </c>
      <c r="AP11" s="209">
        <f>共同経理課!BC11</f>
        <v>0</v>
      </c>
      <c r="AQ11" s="209">
        <f>共同経理課!BD11</f>
        <v>0</v>
      </c>
      <c r="AR11" s="209">
        <f>共同経理課!BE11</f>
        <v>0</v>
      </c>
      <c r="AS11" s="209">
        <f>共同経理課!BF11</f>
        <v>0</v>
      </c>
      <c r="AT11" s="209">
        <f>共同経理課!BG11</f>
        <v>0</v>
      </c>
      <c r="AU11" s="209">
        <f>共同経理課!BH11</f>
        <v>0</v>
      </c>
      <c r="AV11" s="209">
        <f>共同経理課!BI11</f>
        <v>0</v>
      </c>
      <c r="AW11" s="209">
        <f>共同経理課!BJ11</f>
        <v>0</v>
      </c>
      <c r="AX11" s="209">
        <f>共同経理課!BK11</f>
        <v>0</v>
      </c>
      <c r="AY11" s="209">
        <f>共同経理課!BL11</f>
        <v>0</v>
      </c>
      <c r="AZ11" s="209">
        <f>共同経理課!BM11</f>
        <v>0</v>
      </c>
      <c r="BA11" s="209">
        <f>共同経理課!BN11</f>
        <v>0</v>
      </c>
      <c r="BB11" s="209">
        <f>共同経理課!BO11</f>
        <v>0</v>
      </c>
      <c r="BC11" s="209">
        <f>共同経理課!BP11</f>
        <v>0</v>
      </c>
      <c r="BD11" s="209">
        <f>共同経理課!BQ11</f>
        <v>0</v>
      </c>
      <c r="BE11" s="209">
        <f>共同経理課!BR11</f>
        <v>0</v>
      </c>
      <c r="BF11" s="209">
        <f>共同経理課!BS11</f>
        <v>0</v>
      </c>
      <c r="BG11" s="209">
        <f>共同経理課!BT11</f>
        <v>0</v>
      </c>
      <c r="BH11" s="209">
        <f>共同経理課!BU11</f>
        <v>0</v>
      </c>
      <c r="BI11" s="209">
        <f>共同経理課!BV11</f>
        <v>0</v>
      </c>
      <c r="BJ11" s="209">
        <f>共同経理課!BW11</f>
        <v>0</v>
      </c>
      <c r="BK11" s="49" t="e">
        <f>[1]共同経理課!#REF!</f>
        <v>#REF!</v>
      </c>
      <c r="BL11" s="4"/>
      <c r="BM11" s="330"/>
      <c r="BN11" s="224"/>
      <c r="BO11" s="1182"/>
      <c r="BP11" s="1185"/>
      <c r="BQ11" s="1249"/>
      <c r="BR11" s="1243"/>
      <c r="BS11" s="215"/>
      <c r="BT11" s="353" t="s">
        <v>195</v>
      </c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</row>
    <row r="12" spans="1:126" s="547" customFormat="1" ht="15" customHeight="1">
      <c r="A12" s="955"/>
      <c r="B12" s="1346">
        <f>共同経理課!B12</f>
        <v>0</v>
      </c>
      <c r="C12" s="1348">
        <f>共同経理課!C12</f>
        <v>0</v>
      </c>
      <c r="D12" s="1348">
        <f>共同経理課!K12</f>
        <v>0</v>
      </c>
      <c r="E12" s="1362">
        <f>共同経理課!K12-共同経理課!K13</f>
        <v>0</v>
      </c>
      <c r="F12" s="1002" t="s">
        <v>97</v>
      </c>
      <c r="G12" s="525" t="e">
        <f>ROUNDDOWN($B12*$D12/$C12,3)</f>
        <v>#DIV/0!</v>
      </c>
      <c r="H12" s="525" t="e">
        <f>ROUNDDOWN($B12*$D12/$C12,3)</f>
        <v>#DIV/0!</v>
      </c>
      <c r="I12" s="525" t="e">
        <f t="shared" ref="I12:M12" si="0">ROUNDDOWN($B12*$D12/$C12,3)</f>
        <v>#DIV/0!</v>
      </c>
      <c r="J12" s="525"/>
      <c r="K12" s="525" t="e">
        <f t="shared" si="0"/>
        <v>#DIV/0!</v>
      </c>
      <c r="L12" s="525" t="e">
        <f t="shared" si="0"/>
        <v>#DIV/0!</v>
      </c>
      <c r="M12" s="525" t="e">
        <f t="shared" si="0"/>
        <v>#DIV/0!</v>
      </c>
      <c r="N12" s="525"/>
      <c r="O12" s="531" t="e">
        <f>SUM(G12:M12)</f>
        <v>#DIV/0!</v>
      </c>
      <c r="P12" s="526"/>
      <c r="Q12" s="526"/>
      <c r="R12" s="533"/>
      <c r="S12" s="535" t="e">
        <f>SUM(O12:R12)</f>
        <v>#DIV/0!</v>
      </c>
      <c r="T12" s="536" t="s">
        <v>97</v>
      </c>
      <c r="U12" s="1085">
        <f>E12</f>
        <v>0</v>
      </c>
      <c r="V12" s="1089"/>
      <c r="W12" s="1089"/>
      <c r="X12" s="1154"/>
      <c r="Y12" s="1154"/>
      <c r="Z12" s="1154"/>
      <c r="AA12" s="1089"/>
      <c r="AB12" s="1089"/>
      <c r="AC12" s="1154"/>
      <c r="AD12" s="1089"/>
      <c r="AE12" s="1089"/>
      <c r="AF12" s="1089"/>
      <c r="AG12" s="1089"/>
      <c r="AH12" s="1089"/>
      <c r="AI12" s="1089"/>
      <c r="AJ12" s="1154"/>
      <c r="AK12" s="1089"/>
      <c r="AL12" s="1089"/>
      <c r="AM12" s="1089"/>
      <c r="AN12" s="1089"/>
      <c r="AO12" s="1089"/>
      <c r="AP12" s="1089"/>
      <c r="AQ12" s="1089"/>
      <c r="AR12" s="1089"/>
      <c r="AS12" s="1154"/>
      <c r="AT12" s="1154"/>
      <c r="AU12" s="1154"/>
      <c r="AV12" s="1154"/>
      <c r="AW12" s="1154"/>
      <c r="AX12" s="1154"/>
      <c r="AY12" s="1089"/>
      <c r="AZ12" s="1089"/>
      <c r="BA12" s="1089"/>
      <c r="BB12" s="1089"/>
      <c r="BC12" s="1089"/>
      <c r="BD12" s="1089"/>
      <c r="BE12" s="1089"/>
      <c r="BF12" s="1089"/>
      <c r="BG12" s="1089"/>
      <c r="BH12" s="1154"/>
      <c r="BI12" s="1154"/>
      <c r="BJ12" s="1172">
        <f>E12</f>
        <v>0</v>
      </c>
      <c r="BK12" s="531">
        <f>SUM(U12:BJ12)</f>
        <v>0</v>
      </c>
      <c r="BL12" s="623"/>
      <c r="BM12" s="541"/>
      <c r="BN12" s="542"/>
      <c r="BO12" s="534">
        <f t="shared" ref="BO12:BO47" si="1">BK12-AY12</f>
        <v>0</v>
      </c>
      <c r="BP12" s="543" t="e">
        <f t="shared" ref="BP12:BP47" si="2">O12+BK12+P12</f>
        <v>#DIV/0!</v>
      </c>
      <c r="BQ12" s="560">
        <f t="shared" ref="BQ12:BQ47" si="3">_xlfn.AGGREGATE(9,6,S12,BK12)</f>
        <v>0</v>
      </c>
      <c r="BR12" s="545"/>
      <c r="BS12" s="546" t="s">
        <v>98</v>
      </c>
      <c r="BT12" s="545"/>
      <c r="BU12" s="765" t="s">
        <v>226</v>
      </c>
      <c r="BV12" s="762" t="s">
        <v>223</v>
      </c>
      <c r="BW12" s="763" t="s">
        <v>224</v>
      </c>
    </row>
    <row r="13" spans="1:126" s="547" customFormat="1" ht="20.25" customHeight="1">
      <c r="A13" s="548" t="s">
        <v>131</v>
      </c>
      <c r="B13" s="1347"/>
      <c r="C13" s="1349"/>
      <c r="D13" s="1349"/>
      <c r="E13" s="1361"/>
      <c r="F13" s="1003" t="s">
        <v>99</v>
      </c>
      <c r="G13" s="550" t="e">
        <f>ROUNDDOWN(G$7*G12,0)</f>
        <v>#DIV/0!</v>
      </c>
      <c r="H13" s="550" t="e">
        <f>ROUNDDOWN(H$7*H12,0)</f>
        <v>#DIV/0!</v>
      </c>
      <c r="I13" s="550" t="e">
        <f>ROUNDDOWN(I$7*I12,0)</f>
        <v>#DIV/0!</v>
      </c>
      <c r="J13" s="550">
        <f>ROUNDDOWN(J$7*J12,0)</f>
        <v>0</v>
      </c>
      <c r="K13" s="550"/>
      <c r="L13" s="550"/>
      <c r="M13" s="550"/>
      <c r="N13" s="550">
        <f>ROUNDDOWN(N7*B12*N12*0.5,0)</f>
        <v>0</v>
      </c>
      <c r="O13" s="555" t="e">
        <f t="shared" ref="O13" si="4">ROUNDDOWN(O$7*O12,0)</f>
        <v>#DIV/0!</v>
      </c>
      <c r="P13" s="556">
        <f>P$9*P12</f>
        <v>0</v>
      </c>
      <c r="Q13" s="556">
        <f t="shared" ref="Q13" si="5">Q$9*Q12</f>
        <v>0</v>
      </c>
      <c r="R13" s="559"/>
      <c r="S13" s="535" t="e">
        <f t="shared" ref="S13:S47" si="6">SUM(O13:R13)</f>
        <v>#DIV/0!</v>
      </c>
      <c r="T13" s="1045" t="s">
        <v>99</v>
      </c>
      <c r="U13" s="1086">
        <f>U12*U$9</f>
        <v>0</v>
      </c>
      <c r="V13" s="552">
        <f>V12*V$9</f>
        <v>0</v>
      </c>
      <c r="W13" s="552">
        <f>W12*W$9</f>
        <v>0</v>
      </c>
      <c r="X13" s="552"/>
      <c r="Y13" s="552"/>
      <c r="Z13" s="552"/>
      <c r="AA13" s="552">
        <f>AA12*AA$9</f>
        <v>0</v>
      </c>
      <c r="AB13" s="552">
        <f>AB12*AB$9</f>
        <v>0</v>
      </c>
      <c r="AC13" s="552"/>
      <c r="AD13" s="552">
        <f t="shared" ref="AD13" si="7">AD12*AD$9</f>
        <v>0</v>
      </c>
      <c r="AE13" s="552">
        <f t="shared" ref="AE13:AI13" si="8">AE12*AE$9</f>
        <v>0</v>
      </c>
      <c r="AF13" s="552">
        <f t="shared" si="8"/>
        <v>0</v>
      </c>
      <c r="AG13" s="552">
        <f t="shared" si="8"/>
        <v>0</v>
      </c>
      <c r="AH13" s="552">
        <f t="shared" si="8"/>
        <v>0</v>
      </c>
      <c r="AI13" s="552">
        <f t="shared" si="8"/>
        <v>0</v>
      </c>
      <c r="AJ13" s="552"/>
      <c r="AK13" s="552">
        <f t="shared" ref="AK13" si="9">AK12*AK$9</f>
        <v>0</v>
      </c>
      <c r="AL13" s="552">
        <f t="shared" ref="AL13:AR13" si="10">AL12*AL$9</f>
        <v>0</v>
      </c>
      <c r="AM13" s="552">
        <f t="shared" si="10"/>
        <v>0</v>
      </c>
      <c r="AN13" s="552">
        <f t="shared" si="10"/>
        <v>0</v>
      </c>
      <c r="AO13" s="552">
        <f t="shared" si="10"/>
        <v>0</v>
      </c>
      <c r="AP13" s="552">
        <f t="shared" si="10"/>
        <v>0</v>
      </c>
      <c r="AQ13" s="552">
        <f t="shared" si="10"/>
        <v>0</v>
      </c>
      <c r="AR13" s="552">
        <f t="shared" si="10"/>
        <v>0</v>
      </c>
      <c r="AS13" s="552"/>
      <c r="AT13" s="552"/>
      <c r="AU13" s="552"/>
      <c r="AV13" s="552"/>
      <c r="AW13" s="552"/>
      <c r="AX13" s="552"/>
      <c r="AY13" s="552">
        <f t="shared" ref="AY13:AZ13" si="11">AY12*AY$9</f>
        <v>0</v>
      </c>
      <c r="AZ13" s="552">
        <f t="shared" si="11"/>
        <v>0</v>
      </c>
      <c r="BA13" s="552">
        <f t="shared" ref="BA13:BG13" si="12">BA12*BA$9</f>
        <v>0</v>
      </c>
      <c r="BB13" s="552">
        <f t="shared" si="12"/>
        <v>0</v>
      </c>
      <c r="BC13" s="552">
        <f t="shared" si="12"/>
        <v>0</v>
      </c>
      <c r="BD13" s="552">
        <f t="shared" si="12"/>
        <v>0</v>
      </c>
      <c r="BE13" s="552">
        <f t="shared" si="12"/>
        <v>0</v>
      </c>
      <c r="BF13" s="552">
        <f t="shared" si="12"/>
        <v>0</v>
      </c>
      <c r="BG13" s="552">
        <f t="shared" si="12"/>
        <v>0</v>
      </c>
      <c r="BH13" s="552"/>
      <c r="BI13" s="552"/>
      <c r="BJ13" s="1118">
        <f>BJ12*BJ$9</f>
        <v>0</v>
      </c>
      <c r="BK13" s="531">
        <f t="shared" ref="BK13:BK17" si="13">SUM(U13:BJ13)</f>
        <v>0</v>
      </c>
      <c r="BL13" s="1081"/>
      <c r="BM13" s="541"/>
      <c r="BN13" s="542"/>
      <c r="BO13" s="560">
        <f t="shared" si="1"/>
        <v>0</v>
      </c>
      <c r="BP13" s="565" t="e">
        <f t="shared" si="2"/>
        <v>#DIV/0!</v>
      </c>
      <c r="BQ13" s="560">
        <f t="shared" si="3"/>
        <v>0</v>
      </c>
      <c r="BR13" s="545">
        <f>BQ13</f>
        <v>0</v>
      </c>
      <c r="BS13" s="545">
        <f>BS7-BR13</f>
        <v>0</v>
      </c>
      <c r="BT13" s="545"/>
      <c r="BU13" s="1268">
        <f>_xlfn.AGGREGATE(9,6,S13,BQ13)</f>
        <v>0</v>
      </c>
      <c r="BV13" s="1328">
        <f>AY13</f>
        <v>0</v>
      </c>
      <c r="BW13" s="1329">
        <f>BU13+BV13</f>
        <v>0</v>
      </c>
    </row>
    <row r="14" spans="1:126" s="547" customFormat="1" ht="15" customHeight="1">
      <c r="A14" s="955"/>
      <c r="B14" s="1340">
        <f>共同経理課!B14</f>
        <v>0</v>
      </c>
      <c r="C14" s="1342">
        <f>共同経理課!C14</f>
        <v>0</v>
      </c>
      <c r="D14" s="1342">
        <f>共同経理課!K14</f>
        <v>0</v>
      </c>
      <c r="E14" s="1327">
        <f>共同経理課!K14-共同経理課!K15</f>
        <v>0</v>
      </c>
      <c r="F14" s="1002" t="s">
        <v>97</v>
      </c>
      <c r="G14" s="525" t="e">
        <f>ROUNDDOWN($B14*$D14/$C14,3)</f>
        <v>#DIV/0!</v>
      </c>
      <c r="H14" s="525" t="e">
        <f>ROUNDDOWN($B14*$D14/$C14,3)</f>
        <v>#DIV/0!</v>
      </c>
      <c r="I14" s="525" t="e">
        <f t="shared" ref="I14:M14" si="14">ROUNDDOWN($B14*$D14/$C14,3)</f>
        <v>#DIV/0!</v>
      </c>
      <c r="J14" s="525"/>
      <c r="K14" s="525" t="e">
        <f t="shared" si="14"/>
        <v>#DIV/0!</v>
      </c>
      <c r="L14" s="525" t="e">
        <f t="shared" si="14"/>
        <v>#DIV/0!</v>
      </c>
      <c r="M14" s="525" t="e">
        <f t="shared" si="14"/>
        <v>#DIV/0!</v>
      </c>
      <c r="N14" s="525"/>
      <c r="O14" s="555" t="e">
        <f t="shared" ref="O14:O41" si="15">SUM(G14:M14)</f>
        <v>#DIV/0!</v>
      </c>
      <c r="P14" s="550"/>
      <c r="Q14" s="550"/>
      <c r="R14" s="566"/>
      <c r="S14" s="535" t="e">
        <f t="shared" si="6"/>
        <v>#DIV/0!</v>
      </c>
      <c r="T14" s="536" t="s">
        <v>97</v>
      </c>
      <c r="U14" s="1086">
        <f>E14</f>
        <v>0</v>
      </c>
      <c r="V14" s="552"/>
      <c r="W14" s="552"/>
      <c r="X14" s="1155"/>
      <c r="Y14" s="1155"/>
      <c r="Z14" s="1155"/>
      <c r="AA14" s="552"/>
      <c r="AB14" s="552"/>
      <c r="AC14" s="1155"/>
      <c r="AD14" s="552"/>
      <c r="AE14" s="552"/>
      <c r="AF14" s="552"/>
      <c r="AG14" s="552"/>
      <c r="AH14" s="552"/>
      <c r="AI14" s="552"/>
      <c r="AJ14" s="1157"/>
      <c r="AK14" s="557"/>
      <c r="AL14" s="557"/>
      <c r="AM14" s="552"/>
      <c r="AN14" s="552"/>
      <c r="AO14" s="552"/>
      <c r="AP14" s="552"/>
      <c r="AQ14" s="552"/>
      <c r="AR14" s="552"/>
      <c r="AS14" s="1155"/>
      <c r="AT14" s="1155"/>
      <c r="AU14" s="1155"/>
      <c r="AV14" s="1155"/>
      <c r="AW14" s="1155"/>
      <c r="AX14" s="1155"/>
      <c r="AY14" s="552"/>
      <c r="AZ14" s="552"/>
      <c r="BA14" s="552"/>
      <c r="BB14" s="552"/>
      <c r="BC14" s="552"/>
      <c r="BD14" s="552"/>
      <c r="BE14" s="552"/>
      <c r="BF14" s="552"/>
      <c r="BG14" s="552"/>
      <c r="BH14" s="1155"/>
      <c r="BI14" s="1155"/>
      <c r="BJ14" s="1118">
        <f>E14</f>
        <v>0</v>
      </c>
      <c r="BK14" s="531">
        <f t="shared" si="13"/>
        <v>0</v>
      </c>
      <c r="BL14" s="623"/>
      <c r="BM14" s="541"/>
      <c r="BN14" s="542"/>
      <c r="BO14" s="534">
        <f t="shared" si="1"/>
        <v>0</v>
      </c>
      <c r="BP14" s="565" t="e">
        <f t="shared" si="2"/>
        <v>#DIV/0!</v>
      </c>
      <c r="BQ14" s="560">
        <f t="shared" si="3"/>
        <v>0</v>
      </c>
      <c r="BR14" s="545"/>
      <c r="BS14" s="545"/>
      <c r="BT14" s="545">
        <v>4</v>
      </c>
      <c r="BU14" s="1269"/>
      <c r="BV14" s="1328"/>
      <c r="BW14" s="1329"/>
    </row>
    <row r="15" spans="1:126" s="547" customFormat="1" ht="20.25" customHeight="1">
      <c r="A15" s="548" t="s">
        <v>132</v>
      </c>
      <c r="B15" s="1340"/>
      <c r="C15" s="1342"/>
      <c r="D15" s="1342"/>
      <c r="E15" s="1359"/>
      <c r="F15" s="1003" t="s">
        <v>99</v>
      </c>
      <c r="G15" s="550" t="e">
        <f>ROUNDDOWN(G$7*G14,0)</f>
        <v>#DIV/0!</v>
      </c>
      <c r="H15" s="550" t="e">
        <f>ROUNDDOWN(H$7*H14,0)</f>
        <v>#DIV/0!</v>
      </c>
      <c r="I15" s="550" t="e">
        <f>ROUNDDOWN(I$7*I14,0)</f>
        <v>#DIV/0!</v>
      </c>
      <c r="J15" s="550">
        <f>ROUNDDOWN(J$7*J14,0)</f>
        <v>0</v>
      </c>
      <c r="K15" s="550"/>
      <c r="L15" s="550"/>
      <c r="M15" s="550"/>
      <c r="N15" s="550"/>
      <c r="O15" s="555" t="e">
        <f t="shared" si="15"/>
        <v>#DIV/0!</v>
      </c>
      <c r="P15" s="550">
        <f>P$9*P14</f>
        <v>0</v>
      </c>
      <c r="Q15" s="550">
        <f t="shared" ref="Q15" si="16">Q$9*Q14</f>
        <v>0</v>
      </c>
      <c r="R15" s="559"/>
      <c r="S15" s="535" t="e">
        <f t="shared" si="6"/>
        <v>#DIV/0!</v>
      </c>
      <c r="T15" s="1045" t="s">
        <v>99</v>
      </c>
      <c r="U15" s="1086">
        <f>U14*U$9</f>
        <v>0</v>
      </c>
      <c r="V15" s="552">
        <f>V14*V$9</f>
        <v>0</v>
      </c>
      <c r="W15" s="552">
        <f>W14*W$9</f>
        <v>0</v>
      </c>
      <c r="X15" s="552"/>
      <c r="Y15" s="552"/>
      <c r="Z15" s="552"/>
      <c r="AA15" s="552">
        <f>AA14*AA$9</f>
        <v>0</v>
      </c>
      <c r="AB15" s="552">
        <f>AB14*AB$9</f>
        <v>0</v>
      </c>
      <c r="AC15" s="552"/>
      <c r="AD15" s="552">
        <f t="shared" ref="AD15" si="17">AD14*AD$9</f>
        <v>0</v>
      </c>
      <c r="AE15" s="552">
        <f t="shared" ref="AE15:AI15" si="18">AE14*AE$9</f>
        <v>0</v>
      </c>
      <c r="AF15" s="552">
        <f t="shared" si="18"/>
        <v>0</v>
      </c>
      <c r="AG15" s="552">
        <f t="shared" si="18"/>
        <v>0</v>
      </c>
      <c r="AH15" s="552">
        <f t="shared" si="18"/>
        <v>0</v>
      </c>
      <c r="AI15" s="552">
        <f t="shared" si="18"/>
        <v>0</v>
      </c>
      <c r="AJ15" s="1109"/>
      <c r="AK15" s="557">
        <f t="shared" ref="AK15" si="19">AK14*AK$9</f>
        <v>0</v>
      </c>
      <c r="AL15" s="557">
        <f t="shared" ref="AL15:AR15" si="20">AL14*AL$9</f>
        <v>0</v>
      </c>
      <c r="AM15" s="552">
        <f t="shared" si="20"/>
        <v>0</v>
      </c>
      <c r="AN15" s="552">
        <f t="shared" si="20"/>
        <v>0</v>
      </c>
      <c r="AO15" s="552">
        <f t="shared" si="20"/>
        <v>0</v>
      </c>
      <c r="AP15" s="552">
        <f t="shared" si="20"/>
        <v>0</v>
      </c>
      <c r="AQ15" s="552">
        <f t="shared" si="20"/>
        <v>0</v>
      </c>
      <c r="AR15" s="552">
        <f t="shared" si="20"/>
        <v>0</v>
      </c>
      <c r="AS15" s="552"/>
      <c r="AT15" s="552"/>
      <c r="AU15" s="552"/>
      <c r="AV15" s="552"/>
      <c r="AW15" s="552"/>
      <c r="AX15" s="552"/>
      <c r="AY15" s="552">
        <f t="shared" ref="AY15:AZ15" si="21">AY14*AY$9</f>
        <v>0</v>
      </c>
      <c r="AZ15" s="552">
        <f t="shared" si="21"/>
        <v>0</v>
      </c>
      <c r="BA15" s="552">
        <f t="shared" ref="BA15:BG15" si="22">BA14*BA$9</f>
        <v>0</v>
      </c>
      <c r="BB15" s="552">
        <f t="shared" si="22"/>
        <v>0</v>
      </c>
      <c r="BC15" s="552">
        <f t="shared" si="22"/>
        <v>0</v>
      </c>
      <c r="BD15" s="552">
        <f t="shared" si="22"/>
        <v>0</v>
      </c>
      <c r="BE15" s="552">
        <f t="shared" si="22"/>
        <v>0</v>
      </c>
      <c r="BF15" s="552">
        <f t="shared" si="22"/>
        <v>0</v>
      </c>
      <c r="BG15" s="552">
        <f t="shared" si="22"/>
        <v>0</v>
      </c>
      <c r="BH15" s="552"/>
      <c r="BI15" s="552"/>
      <c r="BJ15" s="1118">
        <f>BJ14*BJ$9</f>
        <v>0</v>
      </c>
      <c r="BK15" s="531">
        <f t="shared" si="13"/>
        <v>0</v>
      </c>
      <c r="BL15" s="623"/>
      <c r="BM15" s="541"/>
      <c r="BN15" s="542"/>
      <c r="BO15" s="560">
        <f t="shared" si="1"/>
        <v>0</v>
      </c>
      <c r="BP15" s="565" t="e">
        <f t="shared" si="2"/>
        <v>#DIV/0!</v>
      </c>
      <c r="BQ15" s="560">
        <f t="shared" si="3"/>
        <v>0</v>
      </c>
      <c r="BR15" s="545">
        <f>BR13+BQ15</f>
        <v>0</v>
      </c>
      <c r="BS15" s="545">
        <f>BS13-BR15</f>
        <v>0</v>
      </c>
      <c r="BT15" s="545"/>
      <c r="BU15" s="1268">
        <f>_xlfn.AGGREGATE(9,6,S15,BQ15)</f>
        <v>0</v>
      </c>
      <c r="BV15" s="1328">
        <f>AY15</f>
        <v>0</v>
      </c>
      <c r="BW15" s="1329">
        <f t="shared" ref="BW15" si="23">BU15+BV15</f>
        <v>0</v>
      </c>
    </row>
    <row r="16" spans="1:126" s="547" customFormat="1" ht="15" customHeight="1">
      <c r="A16" s="955"/>
      <c r="B16" s="1339">
        <f>共同経理課!B16</f>
        <v>0</v>
      </c>
      <c r="C16" s="1341">
        <f>共同経理課!C16</f>
        <v>0</v>
      </c>
      <c r="D16" s="1342">
        <f>共同経理課!K16</f>
        <v>0</v>
      </c>
      <c r="E16" s="1360">
        <f>共同経理課!K16-共同経理課!K17</f>
        <v>0</v>
      </c>
      <c r="F16" s="1002" t="s">
        <v>97</v>
      </c>
      <c r="G16" s="525" t="e">
        <f>ROUNDDOWN($B16*$D16/$C16,3)</f>
        <v>#DIV/0!</v>
      </c>
      <c r="H16" s="525" t="e">
        <f>ROUNDDOWN($B16*$D16/$C16,3)</f>
        <v>#DIV/0!</v>
      </c>
      <c r="I16" s="525" t="e">
        <f t="shared" ref="I16:M16" si="24">ROUNDDOWN($B16*$D16/$C16,3)</f>
        <v>#DIV/0!</v>
      </c>
      <c r="J16" s="525"/>
      <c r="K16" s="525" t="e">
        <f t="shared" si="24"/>
        <v>#DIV/0!</v>
      </c>
      <c r="L16" s="525" t="e">
        <f t="shared" si="24"/>
        <v>#DIV/0!</v>
      </c>
      <c r="M16" s="525" t="e">
        <f t="shared" si="24"/>
        <v>#DIV/0!</v>
      </c>
      <c r="N16" s="525"/>
      <c r="O16" s="555" t="e">
        <f t="shared" si="15"/>
        <v>#DIV/0!</v>
      </c>
      <c r="P16" s="550"/>
      <c r="Q16" s="550"/>
      <c r="R16" s="566"/>
      <c r="S16" s="535" t="e">
        <f t="shared" si="6"/>
        <v>#DIV/0!</v>
      </c>
      <c r="T16" s="536" t="s">
        <v>97</v>
      </c>
      <c r="U16" s="1086">
        <f>E16</f>
        <v>0</v>
      </c>
      <c r="V16" s="552"/>
      <c r="W16" s="552"/>
      <c r="X16" s="1155"/>
      <c r="Y16" s="1155"/>
      <c r="Z16" s="1155"/>
      <c r="AA16" s="552"/>
      <c r="AB16" s="552"/>
      <c r="AC16" s="1155"/>
      <c r="AD16" s="552"/>
      <c r="AE16" s="552"/>
      <c r="AF16" s="552"/>
      <c r="AG16" s="552"/>
      <c r="AH16" s="552"/>
      <c r="AI16" s="552"/>
      <c r="AJ16" s="1155"/>
      <c r="AK16" s="552"/>
      <c r="AL16" s="552"/>
      <c r="AM16" s="552"/>
      <c r="AN16" s="552"/>
      <c r="AO16" s="552"/>
      <c r="AP16" s="552"/>
      <c r="AQ16" s="552"/>
      <c r="AR16" s="552"/>
      <c r="AS16" s="1155"/>
      <c r="AT16" s="1155"/>
      <c r="AU16" s="1155"/>
      <c r="AV16" s="1155"/>
      <c r="AW16" s="1155"/>
      <c r="AX16" s="1155"/>
      <c r="AY16" s="552"/>
      <c r="AZ16" s="552"/>
      <c r="BA16" s="552"/>
      <c r="BB16" s="552"/>
      <c r="BC16" s="552"/>
      <c r="BD16" s="552"/>
      <c r="BE16" s="552"/>
      <c r="BF16" s="552"/>
      <c r="BG16" s="552"/>
      <c r="BH16" s="1155"/>
      <c r="BI16" s="1155"/>
      <c r="BJ16" s="1118">
        <f>E16</f>
        <v>0</v>
      </c>
      <c r="BK16" s="531">
        <f t="shared" si="13"/>
        <v>0</v>
      </c>
      <c r="BL16" s="623"/>
      <c r="BM16" s="541"/>
      <c r="BN16" s="542"/>
      <c r="BO16" s="534">
        <f t="shared" si="1"/>
        <v>0</v>
      </c>
      <c r="BP16" s="565" t="e">
        <f t="shared" si="2"/>
        <v>#DIV/0!</v>
      </c>
      <c r="BQ16" s="560">
        <f t="shared" si="3"/>
        <v>0</v>
      </c>
      <c r="BR16" s="545"/>
      <c r="BS16" s="545"/>
      <c r="BT16" s="545">
        <v>5</v>
      </c>
      <c r="BU16" s="1269"/>
      <c r="BV16" s="1328"/>
      <c r="BW16" s="1329"/>
    </row>
    <row r="17" spans="1:75" s="547" customFormat="1" ht="20.25" customHeight="1">
      <c r="A17" s="955" t="s">
        <v>133</v>
      </c>
      <c r="B17" s="1340"/>
      <c r="C17" s="1342"/>
      <c r="D17" s="1342"/>
      <c r="E17" s="1361"/>
      <c r="F17" s="1009" t="s">
        <v>99</v>
      </c>
      <c r="G17" s="570" t="e">
        <f>ROUNDDOWN(G$7*G16,0)</f>
        <v>#DIV/0!</v>
      </c>
      <c r="H17" s="570" t="e">
        <f>ROUNDDOWN(H$7*H16,0)</f>
        <v>#DIV/0!</v>
      </c>
      <c r="I17" s="570" t="e">
        <f>ROUNDDOWN(I$7*I16,0)</f>
        <v>#DIV/0!</v>
      </c>
      <c r="J17" s="570">
        <f>ROUNDDOWN(J$7*J16,0)</f>
        <v>0</v>
      </c>
      <c r="K17" s="570"/>
      <c r="L17" s="570"/>
      <c r="M17" s="570"/>
      <c r="N17" s="550"/>
      <c r="O17" s="571" t="e">
        <f t="shared" si="15"/>
        <v>#DIV/0!</v>
      </c>
      <c r="P17" s="570">
        <f>P$9*P16</f>
        <v>0</v>
      </c>
      <c r="Q17" s="570">
        <f t="shared" ref="Q17" si="25">Q$9*Q16</f>
        <v>0</v>
      </c>
      <c r="R17" s="572"/>
      <c r="S17" s="535" t="e">
        <f t="shared" si="6"/>
        <v>#DIV/0!</v>
      </c>
      <c r="T17" s="575" t="s">
        <v>99</v>
      </c>
      <c r="U17" s="1086">
        <f>U16*U$9</f>
        <v>0</v>
      </c>
      <c r="V17" s="1090">
        <f>V16*V$9</f>
        <v>0</v>
      </c>
      <c r="W17" s="1090">
        <f>W16*W$9</f>
        <v>0</v>
      </c>
      <c r="X17" s="1090"/>
      <c r="Y17" s="1090"/>
      <c r="Z17" s="1090"/>
      <c r="AA17" s="1090">
        <f>AA16*AA$9</f>
        <v>0</v>
      </c>
      <c r="AB17" s="1090">
        <f>AB16*AB$9</f>
        <v>0</v>
      </c>
      <c r="AC17" s="1090"/>
      <c r="AD17" s="1090">
        <f t="shared" ref="AD17" si="26">AD16*AD$9</f>
        <v>0</v>
      </c>
      <c r="AE17" s="1090">
        <f t="shared" ref="AE17:AI17" si="27">AE16*AE$9</f>
        <v>0</v>
      </c>
      <c r="AF17" s="1090">
        <f t="shared" si="27"/>
        <v>0</v>
      </c>
      <c r="AG17" s="1090">
        <f t="shared" si="27"/>
        <v>0</v>
      </c>
      <c r="AH17" s="1090">
        <f t="shared" si="27"/>
        <v>0</v>
      </c>
      <c r="AI17" s="1090">
        <f t="shared" si="27"/>
        <v>0</v>
      </c>
      <c r="AJ17" s="1090"/>
      <c r="AK17" s="1090">
        <f t="shared" ref="AK17" si="28">AK16*AK$9</f>
        <v>0</v>
      </c>
      <c r="AL17" s="1090">
        <f t="shared" ref="AL17:AR17" si="29">AL16*AL$9</f>
        <v>0</v>
      </c>
      <c r="AM17" s="1090">
        <f t="shared" si="29"/>
        <v>0</v>
      </c>
      <c r="AN17" s="1090">
        <f t="shared" si="29"/>
        <v>0</v>
      </c>
      <c r="AO17" s="1090">
        <f t="shared" si="29"/>
        <v>0</v>
      </c>
      <c r="AP17" s="1090">
        <f t="shared" si="29"/>
        <v>0</v>
      </c>
      <c r="AQ17" s="1090">
        <f t="shared" si="29"/>
        <v>0</v>
      </c>
      <c r="AR17" s="1090">
        <f t="shared" si="29"/>
        <v>0</v>
      </c>
      <c r="AS17" s="1090"/>
      <c r="AT17" s="1090"/>
      <c r="AU17" s="1090"/>
      <c r="AV17" s="1090"/>
      <c r="AW17" s="1090"/>
      <c r="AX17" s="1090"/>
      <c r="AY17" s="1090">
        <f t="shared" ref="AY17:AZ17" si="30">AY16*AY$9</f>
        <v>0</v>
      </c>
      <c r="AZ17" s="1090">
        <f t="shared" si="30"/>
        <v>0</v>
      </c>
      <c r="BA17" s="1090">
        <f t="shared" ref="BA17:BG17" si="31">BA16*BA$9</f>
        <v>0</v>
      </c>
      <c r="BB17" s="1090">
        <f t="shared" si="31"/>
        <v>0</v>
      </c>
      <c r="BC17" s="1090">
        <f t="shared" si="31"/>
        <v>0</v>
      </c>
      <c r="BD17" s="1090">
        <f t="shared" si="31"/>
        <v>0</v>
      </c>
      <c r="BE17" s="1090">
        <f t="shared" si="31"/>
        <v>0</v>
      </c>
      <c r="BF17" s="1090">
        <f t="shared" si="31"/>
        <v>0</v>
      </c>
      <c r="BG17" s="1090">
        <f t="shared" si="31"/>
        <v>0</v>
      </c>
      <c r="BH17" s="1090"/>
      <c r="BI17" s="1090"/>
      <c r="BJ17" s="1173">
        <f>BJ16*BJ$9</f>
        <v>0</v>
      </c>
      <c r="BK17" s="531">
        <f t="shared" si="13"/>
        <v>0</v>
      </c>
      <c r="BL17" s="623"/>
      <c r="BM17" s="541"/>
      <c r="BN17" s="542"/>
      <c r="BO17" s="560">
        <f t="shared" si="1"/>
        <v>0</v>
      </c>
      <c r="BP17" s="565" t="e">
        <f t="shared" si="2"/>
        <v>#DIV/0!</v>
      </c>
      <c r="BQ17" s="560">
        <f t="shared" si="3"/>
        <v>0</v>
      </c>
      <c r="BR17" s="545">
        <f>BR15+BQ17</f>
        <v>0</v>
      </c>
      <c r="BS17" s="545">
        <f>BS15-BR17</f>
        <v>0</v>
      </c>
      <c r="BT17" s="545"/>
      <c r="BU17" s="1268">
        <f>_xlfn.AGGREGATE(9,6,S17,BQ17)</f>
        <v>0</v>
      </c>
      <c r="BV17" s="1328">
        <f>AY17</f>
        <v>0</v>
      </c>
      <c r="BW17" s="1329">
        <f t="shared" ref="BW17" si="32">BU17+BV17</f>
        <v>0</v>
      </c>
    </row>
    <row r="18" spans="1:75" s="547" customFormat="1" ht="15" customHeight="1">
      <c r="A18" s="1226" t="s">
        <v>100</v>
      </c>
      <c r="B18" s="1336">
        <f>SUM(B12:B17)</f>
        <v>0</v>
      </c>
      <c r="C18" s="1337">
        <f t="shared" ref="C18:E18" si="33">SUM(C12:C17)</f>
        <v>0</v>
      </c>
      <c r="D18" s="1337">
        <f t="shared" si="33"/>
        <v>0</v>
      </c>
      <c r="E18" s="1338">
        <f t="shared" si="33"/>
        <v>0</v>
      </c>
      <c r="F18" s="589" t="s">
        <v>97</v>
      </c>
      <c r="G18" s="581" t="e">
        <f t="shared" ref="G18:H19" si="34">G12+G14+G16</f>
        <v>#DIV/0!</v>
      </c>
      <c r="H18" s="581" t="e">
        <f t="shared" si="34"/>
        <v>#DIV/0!</v>
      </c>
      <c r="I18" s="581" t="e">
        <f t="shared" ref="I18:I19" si="35">I12+I14+I16</f>
        <v>#DIV/0!</v>
      </c>
      <c r="J18" s="581">
        <f t="shared" ref="J18:K18" si="36">J12+J14+J16</f>
        <v>0</v>
      </c>
      <c r="K18" s="581" t="e">
        <f t="shared" si="36"/>
        <v>#DIV/0!</v>
      </c>
      <c r="L18" s="581" t="e">
        <f t="shared" ref="L18" si="37">L12+L14+L16</f>
        <v>#DIV/0!</v>
      </c>
      <c r="M18" s="581" t="e">
        <f t="shared" ref="M18:N18" si="38">M12+M14+M16</f>
        <v>#DIV/0!</v>
      </c>
      <c r="N18" s="581">
        <f t="shared" si="38"/>
        <v>0</v>
      </c>
      <c r="O18" s="585" t="e">
        <f t="shared" si="15"/>
        <v>#DIV/0!</v>
      </c>
      <c r="P18" s="581">
        <f t="shared" ref="P18:Q19" si="39">P12+P14+P16</f>
        <v>0</v>
      </c>
      <c r="Q18" s="581">
        <f t="shared" si="39"/>
        <v>0</v>
      </c>
      <c r="R18" s="587"/>
      <c r="S18" s="535" t="e">
        <f t="shared" si="6"/>
        <v>#DIV/0!</v>
      </c>
      <c r="T18" s="589" t="s">
        <v>97</v>
      </c>
      <c r="U18" s="1110">
        <f t="shared" ref="U18:V19" si="40">U12+U14+U16</f>
        <v>0</v>
      </c>
      <c r="V18" s="1111">
        <f t="shared" si="40"/>
        <v>0</v>
      </c>
      <c r="W18" s="1111">
        <f t="shared" ref="W18:BI18" si="41">W12+W14+W16</f>
        <v>0</v>
      </c>
      <c r="X18" s="1156">
        <f t="shared" si="41"/>
        <v>0</v>
      </c>
      <c r="Y18" s="1156">
        <f t="shared" si="41"/>
        <v>0</v>
      </c>
      <c r="Z18" s="1156">
        <f t="shared" si="41"/>
        <v>0</v>
      </c>
      <c r="AA18" s="1111">
        <f t="shared" si="41"/>
        <v>0</v>
      </c>
      <c r="AB18" s="1111">
        <f t="shared" si="41"/>
        <v>0</v>
      </c>
      <c r="AC18" s="1156">
        <f t="shared" si="41"/>
        <v>0</v>
      </c>
      <c r="AD18" s="1111">
        <f t="shared" si="41"/>
        <v>0</v>
      </c>
      <c r="AE18" s="1111">
        <f t="shared" si="41"/>
        <v>0</v>
      </c>
      <c r="AF18" s="1111">
        <f t="shared" si="41"/>
        <v>0</v>
      </c>
      <c r="AG18" s="1111">
        <f t="shared" si="41"/>
        <v>0</v>
      </c>
      <c r="AH18" s="1111">
        <f t="shared" si="41"/>
        <v>0</v>
      </c>
      <c r="AI18" s="1111">
        <f t="shared" si="41"/>
        <v>0</v>
      </c>
      <c r="AJ18" s="1156">
        <f t="shared" si="41"/>
        <v>0</v>
      </c>
      <c r="AK18" s="1111">
        <f t="shared" si="41"/>
        <v>0</v>
      </c>
      <c r="AL18" s="1111">
        <f t="shared" si="41"/>
        <v>0</v>
      </c>
      <c r="AM18" s="1111">
        <f t="shared" si="41"/>
        <v>0</v>
      </c>
      <c r="AN18" s="1111">
        <f t="shared" si="41"/>
        <v>0</v>
      </c>
      <c r="AO18" s="1111">
        <f t="shared" si="41"/>
        <v>0</v>
      </c>
      <c r="AP18" s="1111">
        <f t="shared" si="41"/>
        <v>0</v>
      </c>
      <c r="AQ18" s="1111">
        <f t="shared" si="41"/>
        <v>0</v>
      </c>
      <c r="AR18" s="1111">
        <f t="shared" si="41"/>
        <v>0</v>
      </c>
      <c r="AS18" s="1156">
        <f t="shared" si="41"/>
        <v>0</v>
      </c>
      <c r="AT18" s="1156">
        <f t="shared" si="41"/>
        <v>0</v>
      </c>
      <c r="AU18" s="1156">
        <f t="shared" si="41"/>
        <v>0</v>
      </c>
      <c r="AV18" s="1156">
        <f t="shared" si="41"/>
        <v>0</v>
      </c>
      <c r="AW18" s="1156">
        <f t="shared" si="41"/>
        <v>0</v>
      </c>
      <c r="AX18" s="1156">
        <f t="shared" si="41"/>
        <v>0</v>
      </c>
      <c r="AY18" s="1111">
        <f t="shared" si="41"/>
        <v>0</v>
      </c>
      <c r="AZ18" s="1111">
        <f t="shared" si="41"/>
        <v>0</v>
      </c>
      <c r="BA18" s="1111">
        <f t="shared" si="41"/>
        <v>0</v>
      </c>
      <c r="BB18" s="1111">
        <f t="shared" si="41"/>
        <v>0</v>
      </c>
      <c r="BC18" s="1111">
        <f t="shared" si="41"/>
        <v>0</v>
      </c>
      <c r="BD18" s="1111">
        <f t="shared" si="41"/>
        <v>0</v>
      </c>
      <c r="BE18" s="1111">
        <f t="shared" si="41"/>
        <v>0</v>
      </c>
      <c r="BF18" s="1111">
        <f t="shared" si="41"/>
        <v>0</v>
      </c>
      <c r="BG18" s="1111">
        <f t="shared" si="41"/>
        <v>0</v>
      </c>
      <c r="BH18" s="1156">
        <f t="shared" si="41"/>
        <v>0</v>
      </c>
      <c r="BI18" s="1156">
        <f t="shared" si="41"/>
        <v>0</v>
      </c>
      <c r="BJ18" s="1111">
        <f t="shared" ref="BJ18" si="42">BJ12+BJ14+BJ16</f>
        <v>0</v>
      </c>
      <c r="BK18" s="585">
        <f>BK12+BK14+BK16</f>
        <v>0</v>
      </c>
      <c r="BL18" s="623"/>
      <c r="BM18" s="541"/>
      <c r="BN18" s="542"/>
      <c r="BO18" s="544">
        <f t="shared" si="1"/>
        <v>0</v>
      </c>
      <c r="BP18" s="594" t="e">
        <f t="shared" si="2"/>
        <v>#DIV/0!</v>
      </c>
      <c r="BQ18" s="560">
        <f t="shared" si="3"/>
        <v>0</v>
      </c>
      <c r="BR18" s="545"/>
      <c r="BS18" s="545"/>
      <c r="BT18" s="545">
        <v>6</v>
      </c>
      <c r="BU18" s="1269"/>
      <c r="BV18" s="1328"/>
      <c r="BW18" s="1329"/>
    </row>
    <row r="19" spans="1:75" s="547" customFormat="1" ht="20.25" customHeight="1">
      <c r="A19" s="1227"/>
      <c r="B19" s="1336"/>
      <c r="C19" s="1337"/>
      <c r="D19" s="1337"/>
      <c r="E19" s="1338"/>
      <c r="F19" s="606" t="s">
        <v>99</v>
      </c>
      <c r="G19" s="596" t="e">
        <f>G13+G15+G17</f>
        <v>#DIV/0!</v>
      </c>
      <c r="H19" s="596" t="e">
        <f t="shared" si="34"/>
        <v>#DIV/0!</v>
      </c>
      <c r="I19" s="597" t="e">
        <f t="shared" si="35"/>
        <v>#DIV/0!</v>
      </c>
      <c r="J19" s="597">
        <f t="shared" ref="J19:K19" si="43">J13+J15+J17</f>
        <v>0</v>
      </c>
      <c r="K19" s="597">
        <f t="shared" si="43"/>
        <v>0</v>
      </c>
      <c r="L19" s="597">
        <f t="shared" ref="L19" si="44">L13+L15+L17</f>
        <v>0</v>
      </c>
      <c r="M19" s="597">
        <f t="shared" ref="M19:N19" si="45">M13+M15+M17</f>
        <v>0</v>
      </c>
      <c r="N19" s="597">
        <f t="shared" si="45"/>
        <v>0</v>
      </c>
      <c r="O19" s="602" t="e">
        <f t="shared" si="15"/>
        <v>#DIV/0!</v>
      </c>
      <c r="P19" s="596">
        <f t="shared" si="39"/>
        <v>0</v>
      </c>
      <c r="Q19" s="596">
        <f t="shared" si="39"/>
        <v>0</v>
      </c>
      <c r="R19" s="601">
        <f t="shared" ref="R19" si="46">R13+R15+R17</f>
        <v>0</v>
      </c>
      <c r="S19" s="535" t="e">
        <f t="shared" si="6"/>
        <v>#DIV/0!</v>
      </c>
      <c r="T19" s="606" t="s">
        <v>99</v>
      </c>
      <c r="U19" s="1112">
        <f t="shared" si="40"/>
        <v>0</v>
      </c>
      <c r="V19" s="1113">
        <f t="shared" si="40"/>
        <v>0</v>
      </c>
      <c r="W19" s="1113">
        <f t="shared" ref="W19:BI19" si="47">W13+W15+W17</f>
        <v>0</v>
      </c>
      <c r="X19" s="1113">
        <f t="shared" si="47"/>
        <v>0</v>
      </c>
      <c r="Y19" s="1113">
        <f t="shared" si="47"/>
        <v>0</v>
      </c>
      <c r="Z19" s="1113">
        <f t="shared" si="47"/>
        <v>0</v>
      </c>
      <c r="AA19" s="1113">
        <f t="shared" si="47"/>
        <v>0</v>
      </c>
      <c r="AB19" s="1113">
        <f t="shared" si="47"/>
        <v>0</v>
      </c>
      <c r="AC19" s="1113">
        <f t="shared" si="47"/>
        <v>0</v>
      </c>
      <c r="AD19" s="1113">
        <f t="shared" si="47"/>
        <v>0</v>
      </c>
      <c r="AE19" s="1113">
        <f t="shared" si="47"/>
        <v>0</v>
      </c>
      <c r="AF19" s="1113">
        <f t="shared" si="47"/>
        <v>0</v>
      </c>
      <c r="AG19" s="1113">
        <f t="shared" si="47"/>
        <v>0</v>
      </c>
      <c r="AH19" s="1113">
        <f t="shared" si="47"/>
        <v>0</v>
      </c>
      <c r="AI19" s="1113">
        <f t="shared" si="47"/>
        <v>0</v>
      </c>
      <c r="AJ19" s="1113">
        <f t="shared" si="47"/>
        <v>0</v>
      </c>
      <c r="AK19" s="1113">
        <f t="shared" si="47"/>
        <v>0</v>
      </c>
      <c r="AL19" s="1113">
        <f t="shared" si="47"/>
        <v>0</v>
      </c>
      <c r="AM19" s="1113">
        <f t="shared" si="47"/>
        <v>0</v>
      </c>
      <c r="AN19" s="1113">
        <f t="shared" si="47"/>
        <v>0</v>
      </c>
      <c r="AO19" s="1113">
        <f t="shared" si="47"/>
        <v>0</v>
      </c>
      <c r="AP19" s="1113">
        <f t="shared" si="47"/>
        <v>0</v>
      </c>
      <c r="AQ19" s="1113">
        <f t="shared" si="47"/>
        <v>0</v>
      </c>
      <c r="AR19" s="1113">
        <f t="shared" si="47"/>
        <v>0</v>
      </c>
      <c r="AS19" s="1113">
        <f t="shared" si="47"/>
        <v>0</v>
      </c>
      <c r="AT19" s="1113">
        <f t="shared" si="47"/>
        <v>0</v>
      </c>
      <c r="AU19" s="1113">
        <f t="shared" si="47"/>
        <v>0</v>
      </c>
      <c r="AV19" s="1113">
        <f t="shared" si="47"/>
        <v>0</v>
      </c>
      <c r="AW19" s="1113">
        <f t="shared" si="47"/>
        <v>0</v>
      </c>
      <c r="AX19" s="1113">
        <f t="shared" si="47"/>
        <v>0</v>
      </c>
      <c r="AY19" s="1113">
        <f t="shared" si="47"/>
        <v>0</v>
      </c>
      <c r="AZ19" s="1113">
        <f t="shared" si="47"/>
        <v>0</v>
      </c>
      <c r="BA19" s="1113">
        <f t="shared" si="47"/>
        <v>0</v>
      </c>
      <c r="BB19" s="1113">
        <f t="shared" si="47"/>
        <v>0</v>
      </c>
      <c r="BC19" s="1113">
        <f t="shared" si="47"/>
        <v>0</v>
      </c>
      <c r="BD19" s="1113">
        <f t="shared" si="47"/>
        <v>0</v>
      </c>
      <c r="BE19" s="1113">
        <f t="shared" si="47"/>
        <v>0</v>
      </c>
      <c r="BF19" s="1113">
        <f t="shared" si="47"/>
        <v>0</v>
      </c>
      <c r="BG19" s="1113">
        <f t="shared" si="47"/>
        <v>0</v>
      </c>
      <c r="BH19" s="1113">
        <f t="shared" si="47"/>
        <v>0</v>
      </c>
      <c r="BI19" s="1113">
        <f t="shared" si="47"/>
        <v>0</v>
      </c>
      <c r="BJ19" s="1113">
        <f t="shared" ref="BJ19" si="48">BJ13+BJ15+BJ17</f>
        <v>0</v>
      </c>
      <c r="BK19" s="602">
        <f>BK13+BK15+BK17</f>
        <v>0</v>
      </c>
      <c r="BL19" s="623"/>
      <c r="BM19" s="541"/>
      <c r="BN19" s="542"/>
      <c r="BO19" s="579">
        <f t="shared" si="1"/>
        <v>0</v>
      </c>
      <c r="BP19" s="609" t="e">
        <f t="shared" si="2"/>
        <v>#DIV/0!</v>
      </c>
      <c r="BQ19" s="560">
        <f t="shared" si="3"/>
        <v>0</v>
      </c>
      <c r="BR19" s="610" t="str">
        <f>IF(BR17=BQ19,"○","×")</f>
        <v>○</v>
      </c>
      <c r="BS19" s="545"/>
      <c r="BT19" s="545"/>
      <c r="BU19" s="1268">
        <f>_xlfn.AGGREGATE(9,6,S19,BQ19)</f>
        <v>0</v>
      </c>
      <c r="BV19" s="1328">
        <f>AY19</f>
        <v>0</v>
      </c>
      <c r="BW19" s="1329">
        <f t="shared" ref="BW19" si="49">BU19+BV19</f>
        <v>0</v>
      </c>
    </row>
    <row r="20" spans="1:75" s="547" customFormat="1" ht="15" customHeight="1">
      <c r="A20" s="955"/>
      <c r="B20" s="1332">
        <f>共同経理課!B20</f>
        <v>0</v>
      </c>
      <c r="C20" s="1326">
        <f>共同経理課!C20</f>
        <v>0</v>
      </c>
      <c r="D20" s="1326">
        <f>共同経理課!K20</f>
        <v>0</v>
      </c>
      <c r="E20" s="1327">
        <f>共同経理課!K20-共同経理課!K21</f>
        <v>0</v>
      </c>
      <c r="F20" s="1002" t="s">
        <v>97</v>
      </c>
      <c r="G20" s="525" t="e">
        <f>ROUNDDOWN($B20*$D20/$C20,3)</f>
        <v>#DIV/0!</v>
      </c>
      <c r="H20" s="525" t="e">
        <f>ROUNDDOWN($B20*$D20/$C20,3)</f>
        <v>#DIV/0!</v>
      </c>
      <c r="I20" s="525" t="e">
        <f t="shared" ref="I20:M20" si="50">ROUNDDOWN($B20*$D20/$C20,3)</f>
        <v>#DIV/0!</v>
      </c>
      <c r="J20" s="525"/>
      <c r="K20" s="525" t="e">
        <f t="shared" si="50"/>
        <v>#DIV/0!</v>
      </c>
      <c r="L20" s="525" t="e">
        <f t="shared" si="50"/>
        <v>#DIV/0!</v>
      </c>
      <c r="M20" s="525" t="e">
        <f t="shared" si="50"/>
        <v>#DIV/0!</v>
      </c>
      <c r="N20" s="525"/>
      <c r="O20" s="531" t="e">
        <f t="shared" si="15"/>
        <v>#DIV/0!</v>
      </c>
      <c r="P20" s="526"/>
      <c r="Q20" s="526"/>
      <c r="R20" s="533"/>
      <c r="S20" s="535" t="e">
        <f t="shared" si="6"/>
        <v>#DIV/0!</v>
      </c>
      <c r="T20" s="536" t="s">
        <v>97</v>
      </c>
      <c r="U20" s="1085">
        <f>E20</f>
        <v>0</v>
      </c>
      <c r="V20" s="1089"/>
      <c r="W20" s="1089"/>
      <c r="X20" s="1154"/>
      <c r="Y20" s="1154"/>
      <c r="Z20" s="1154"/>
      <c r="AA20" s="1089"/>
      <c r="AB20" s="1089"/>
      <c r="AC20" s="1154"/>
      <c r="AD20" s="1089"/>
      <c r="AE20" s="1089"/>
      <c r="AF20" s="1089"/>
      <c r="AG20" s="1089"/>
      <c r="AH20" s="1089"/>
      <c r="AI20" s="1089"/>
      <c r="AJ20" s="1154"/>
      <c r="AK20" s="1089"/>
      <c r="AL20" s="1089"/>
      <c r="AM20" s="1089"/>
      <c r="AN20" s="1089"/>
      <c r="AO20" s="1089"/>
      <c r="AP20" s="1089"/>
      <c r="AQ20" s="1089"/>
      <c r="AR20" s="1089"/>
      <c r="AS20" s="1154"/>
      <c r="AT20" s="1154"/>
      <c r="AU20" s="1154"/>
      <c r="AV20" s="1154"/>
      <c r="AW20" s="1154"/>
      <c r="AX20" s="1154"/>
      <c r="AY20" s="1089"/>
      <c r="AZ20" s="1089"/>
      <c r="BA20" s="1089"/>
      <c r="BB20" s="1089"/>
      <c r="BC20" s="1089"/>
      <c r="BD20" s="1089"/>
      <c r="BE20" s="1089"/>
      <c r="BF20" s="1089"/>
      <c r="BG20" s="1089"/>
      <c r="BH20" s="1154"/>
      <c r="BI20" s="1154"/>
      <c r="BJ20" s="1172">
        <f>E20</f>
        <v>0</v>
      </c>
      <c r="BK20" s="531">
        <f>SUM(U20:BJ20)</f>
        <v>0</v>
      </c>
      <c r="BL20" s="623"/>
      <c r="BM20" s="541"/>
      <c r="BN20" s="542"/>
      <c r="BO20" s="544">
        <f t="shared" si="1"/>
        <v>0</v>
      </c>
      <c r="BP20" s="565" t="e">
        <f t="shared" si="2"/>
        <v>#DIV/0!</v>
      </c>
      <c r="BQ20" s="560">
        <f t="shared" si="3"/>
        <v>0</v>
      </c>
      <c r="BR20" s="545"/>
      <c r="BS20" s="545"/>
      <c r="BU20" s="1269"/>
      <c r="BV20" s="1328"/>
      <c r="BW20" s="1329"/>
    </row>
    <row r="21" spans="1:75" s="547" customFormat="1" ht="20.25" customHeight="1">
      <c r="A21" s="548" t="s">
        <v>134</v>
      </c>
      <c r="B21" s="1332"/>
      <c r="C21" s="1326"/>
      <c r="D21" s="1326"/>
      <c r="E21" s="1359"/>
      <c r="F21" s="1003" t="s">
        <v>99</v>
      </c>
      <c r="G21" s="550" t="e">
        <f>ROUNDDOWN(G$7*G20,0)</f>
        <v>#DIV/0!</v>
      </c>
      <c r="H21" s="550" t="e">
        <f>ROUNDDOWN(H$7*H20,0)</f>
        <v>#DIV/0!</v>
      </c>
      <c r="I21" s="550" t="e">
        <f>ROUNDDOWN(I$7*I20,0)</f>
        <v>#DIV/0!</v>
      </c>
      <c r="J21" s="550">
        <f>ROUNDDOWN(J$7*J20,0)</f>
        <v>0</v>
      </c>
      <c r="K21" s="550"/>
      <c r="L21" s="550"/>
      <c r="M21" s="550"/>
      <c r="N21" s="550"/>
      <c r="O21" s="555" t="e">
        <f t="shared" si="15"/>
        <v>#DIV/0!</v>
      </c>
      <c r="P21" s="550">
        <f>P$9*P20</f>
        <v>0</v>
      </c>
      <c r="Q21" s="550">
        <f t="shared" ref="Q21" si="51">Q$9*Q20</f>
        <v>0</v>
      </c>
      <c r="R21" s="559"/>
      <c r="S21" s="535" t="e">
        <f t="shared" si="6"/>
        <v>#DIV/0!</v>
      </c>
      <c r="T21" s="1045" t="s">
        <v>99</v>
      </c>
      <c r="U21" s="1086">
        <f>U20*U$9</f>
        <v>0</v>
      </c>
      <c r="V21" s="552">
        <f>V20*V$9</f>
        <v>0</v>
      </c>
      <c r="W21" s="552">
        <f>W20*W$9</f>
        <v>0</v>
      </c>
      <c r="X21" s="552"/>
      <c r="Y21" s="552"/>
      <c r="Z21" s="552"/>
      <c r="AA21" s="552">
        <f>AA20*AA$9</f>
        <v>0</v>
      </c>
      <c r="AB21" s="552">
        <f>AB20*AB$9</f>
        <v>0</v>
      </c>
      <c r="AC21" s="552"/>
      <c r="AD21" s="552">
        <f t="shared" ref="AD21:AI21" si="52">AD20*AD$9</f>
        <v>0</v>
      </c>
      <c r="AE21" s="552">
        <f t="shared" si="52"/>
        <v>0</v>
      </c>
      <c r="AF21" s="552">
        <f t="shared" si="52"/>
        <v>0</v>
      </c>
      <c r="AG21" s="552">
        <f t="shared" si="52"/>
        <v>0</v>
      </c>
      <c r="AH21" s="552">
        <f t="shared" si="52"/>
        <v>0</v>
      </c>
      <c r="AI21" s="552">
        <f t="shared" si="52"/>
        <v>0</v>
      </c>
      <c r="AJ21" s="552"/>
      <c r="AK21" s="552">
        <f t="shared" ref="AK21:AR21" si="53">AK20*AK$9</f>
        <v>0</v>
      </c>
      <c r="AL21" s="552">
        <f t="shared" si="53"/>
        <v>0</v>
      </c>
      <c r="AM21" s="552">
        <f t="shared" si="53"/>
        <v>0</v>
      </c>
      <c r="AN21" s="552">
        <f t="shared" si="53"/>
        <v>0</v>
      </c>
      <c r="AO21" s="552">
        <f t="shared" si="53"/>
        <v>0</v>
      </c>
      <c r="AP21" s="552">
        <f t="shared" si="53"/>
        <v>0</v>
      </c>
      <c r="AQ21" s="552">
        <f t="shared" si="53"/>
        <v>0</v>
      </c>
      <c r="AR21" s="552">
        <f t="shared" si="53"/>
        <v>0</v>
      </c>
      <c r="AS21" s="552"/>
      <c r="AT21" s="552"/>
      <c r="AU21" s="552"/>
      <c r="AV21" s="552"/>
      <c r="AW21" s="552"/>
      <c r="AX21" s="552"/>
      <c r="AY21" s="552">
        <f t="shared" ref="AY21:BG21" si="54">AY20*AY$9</f>
        <v>0</v>
      </c>
      <c r="AZ21" s="552">
        <f t="shared" si="54"/>
        <v>0</v>
      </c>
      <c r="BA21" s="552">
        <f t="shared" si="54"/>
        <v>0</v>
      </c>
      <c r="BB21" s="552">
        <f t="shared" si="54"/>
        <v>0</v>
      </c>
      <c r="BC21" s="552">
        <f t="shared" si="54"/>
        <v>0</v>
      </c>
      <c r="BD21" s="552">
        <f t="shared" si="54"/>
        <v>0</v>
      </c>
      <c r="BE21" s="552">
        <f t="shared" si="54"/>
        <v>0</v>
      </c>
      <c r="BF21" s="552">
        <f t="shared" si="54"/>
        <v>0</v>
      </c>
      <c r="BG21" s="552">
        <f t="shared" si="54"/>
        <v>0</v>
      </c>
      <c r="BH21" s="552"/>
      <c r="BI21" s="552"/>
      <c r="BJ21" s="1118">
        <f>BJ20*BJ$9</f>
        <v>0</v>
      </c>
      <c r="BK21" s="531">
        <f t="shared" ref="BK21:BK25" si="55">SUM(U21:BJ21)</f>
        <v>0</v>
      </c>
      <c r="BL21" s="623"/>
      <c r="BM21" s="541"/>
      <c r="BN21" s="542"/>
      <c r="BO21" s="560">
        <f t="shared" si="1"/>
        <v>0</v>
      </c>
      <c r="BP21" s="565" t="e">
        <f t="shared" si="2"/>
        <v>#DIV/0!</v>
      </c>
      <c r="BQ21" s="560">
        <f t="shared" si="3"/>
        <v>0</v>
      </c>
      <c r="BR21" s="545">
        <f>BR17+BQ21</f>
        <v>0</v>
      </c>
      <c r="BS21" s="545">
        <f>BS17-BR21</f>
        <v>0</v>
      </c>
      <c r="BU21" s="1268">
        <f>_xlfn.AGGREGATE(9,6,S21,BQ21)</f>
        <v>0</v>
      </c>
      <c r="BV21" s="1328">
        <f>AY21</f>
        <v>0</v>
      </c>
      <c r="BW21" s="1329">
        <f t="shared" ref="BW21" si="56">BU21+BV21</f>
        <v>0</v>
      </c>
    </row>
    <row r="22" spans="1:75" s="547" customFormat="1" ht="15" customHeight="1">
      <c r="A22" s="955"/>
      <c r="B22" s="1332">
        <f>共同経理課!B22</f>
        <v>0</v>
      </c>
      <c r="C22" s="1326">
        <f>共同経理課!C22</f>
        <v>0</v>
      </c>
      <c r="D22" s="1326">
        <f>共同経理課!K22</f>
        <v>0</v>
      </c>
      <c r="E22" s="1327">
        <f>共同経理課!K22-共同経理課!K23</f>
        <v>0</v>
      </c>
      <c r="F22" s="1002" t="s">
        <v>97</v>
      </c>
      <c r="G22" s="525" t="e">
        <f>ROUNDDOWN($B22*$D22/$C22,3)</f>
        <v>#DIV/0!</v>
      </c>
      <c r="H22" s="525" t="e">
        <f>ROUNDDOWN($B22*$D22/$C22,3)</f>
        <v>#DIV/0!</v>
      </c>
      <c r="I22" s="525" t="e">
        <f t="shared" ref="I22:M22" si="57">ROUNDDOWN($B22*$D22/$C22,3)</f>
        <v>#DIV/0!</v>
      </c>
      <c r="J22" s="525"/>
      <c r="K22" s="525" t="e">
        <f t="shared" si="57"/>
        <v>#DIV/0!</v>
      </c>
      <c r="L22" s="525" t="e">
        <f t="shared" si="57"/>
        <v>#DIV/0!</v>
      </c>
      <c r="M22" s="525" t="e">
        <f t="shared" si="57"/>
        <v>#DIV/0!</v>
      </c>
      <c r="N22" s="525"/>
      <c r="O22" s="555" t="e">
        <f t="shared" si="15"/>
        <v>#DIV/0!</v>
      </c>
      <c r="P22" s="550"/>
      <c r="Q22" s="550"/>
      <c r="R22" s="566"/>
      <c r="S22" s="535" t="e">
        <f t="shared" si="6"/>
        <v>#DIV/0!</v>
      </c>
      <c r="T22" s="536" t="s">
        <v>97</v>
      </c>
      <c r="U22" s="1086">
        <f>E22</f>
        <v>0</v>
      </c>
      <c r="V22" s="552"/>
      <c r="W22" s="552"/>
      <c r="X22" s="1155"/>
      <c r="Y22" s="1155"/>
      <c r="Z22" s="1155"/>
      <c r="AA22" s="552"/>
      <c r="AB22" s="552"/>
      <c r="AC22" s="1155"/>
      <c r="AD22" s="552"/>
      <c r="AE22" s="552"/>
      <c r="AF22" s="552"/>
      <c r="AG22" s="552"/>
      <c r="AH22" s="552"/>
      <c r="AI22" s="552"/>
      <c r="AJ22" s="1157"/>
      <c r="AK22" s="557"/>
      <c r="AL22" s="557"/>
      <c r="AM22" s="552"/>
      <c r="AN22" s="552"/>
      <c r="AO22" s="552"/>
      <c r="AP22" s="552"/>
      <c r="AQ22" s="552"/>
      <c r="AR22" s="552"/>
      <c r="AS22" s="1155"/>
      <c r="AT22" s="1155"/>
      <c r="AU22" s="1155"/>
      <c r="AV22" s="1155"/>
      <c r="AW22" s="1155"/>
      <c r="AX22" s="1155"/>
      <c r="AY22" s="552"/>
      <c r="AZ22" s="552"/>
      <c r="BA22" s="552"/>
      <c r="BB22" s="552"/>
      <c r="BC22" s="552"/>
      <c r="BD22" s="552"/>
      <c r="BE22" s="552"/>
      <c r="BF22" s="552"/>
      <c r="BG22" s="552"/>
      <c r="BH22" s="1155"/>
      <c r="BI22" s="1155"/>
      <c r="BJ22" s="1118">
        <f>E22</f>
        <v>0</v>
      </c>
      <c r="BK22" s="531">
        <f t="shared" si="55"/>
        <v>0</v>
      </c>
      <c r="BL22" s="623"/>
      <c r="BM22" s="541"/>
      <c r="BN22" s="542"/>
      <c r="BO22" s="534">
        <f t="shared" si="1"/>
        <v>0</v>
      </c>
      <c r="BP22" s="565" t="e">
        <f t="shared" si="2"/>
        <v>#DIV/0!</v>
      </c>
      <c r="BQ22" s="560">
        <f t="shared" si="3"/>
        <v>0</v>
      </c>
      <c r="BR22" s="545"/>
      <c r="BS22" s="545"/>
      <c r="BT22" s="547">
        <v>7</v>
      </c>
      <c r="BU22" s="1269"/>
      <c r="BV22" s="1328"/>
      <c r="BW22" s="1329"/>
    </row>
    <row r="23" spans="1:75" s="547" customFormat="1" ht="20.25" customHeight="1">
      <c r="A23" s="548" t="s">
        <v>135</v>
      </c>
      <c r="B23" s="1332"/>
      <c r="C23" s="1326"/>
      <c r="D23" s="1326"/>
      <c r="E23" s="1359"/>
      <c r="F23" s="1003" t="s">
        <v>99</v>
      </c>
      <c r="G23" s="550" t="e">
        <f>ROUNDDOWN(G$7*G22,0)</f>
        <v>#DIV/0!</v>
      </c>
      <c r="H23" s="550" t="e">
        <f>ROUNDDOWN(H$7*H22,0)</f>
        <v>#DIV/0!</v>
      </c>
      <c r="I23" s="550" t="e">
        <f>ROUNDDOWN(I$7*I22,0)</f>
        <v>#DIV/0!</v>
      </c>
      <c r="J23" s="550">
        <f>ROUNDDOWN(J$7*J22,0)</f>
        <v>0</v>
      </c>
      <c r="K23" s="550"/>
      <c r="L23" s="550"/>
      <c r="M23" s="550"/>
      <c r="N23" s="550"/>
      <c r="O23" s="555" t="e">
        <f t="shared" si="15"/>
        <v>#DIV/0!</v>
      </c>
      <c r="P23" s="550">
        <f>P$9*P22</f>
        <v>0</v>
      </c>
      <c r="Q23" s="550">
        <f t="shared" ref="Q23" si="58">Q$9*Q22</f>
        <v>0</v>
      </c>
      <c r="R23" s="559"/>
      <c r="S23" s="535" t="e">
        <f t="shared" si="6"/>
        <v>#DIV/0!</v>
      </c>
      <c r="T23" s="1045" t="s">
        <v>99</v>
      </c>
      <c r="U23" s="1086">
        <f>U22*U$9</f>
        <v>0</v>
      </c>
      <c r="V23" s="552">
        <f>V22*V$9</f>
        <v>0</v>
      </c>
      <c r="W23" s="552">
        <f>W22*W$9</f>
        <v>0</v>
      </c>
      <c r="X23" s="552"/>
      <c r="Y23" s="552"/>
      <c r="Z23" s="552"/>
      <c r="AA23" s="552">
        <f>AA22*AA$9</f>
        <v>0</v>
      </c>
      <c r="AB23" s="552">
        <f>AB22*AB$9</f>
        <v>0</v>
      </c>
      <c r="AC23" s="552"/>
      <c r="AD23" s="552">
        <f t="shared" ref="AD23:AI23" si="59">AD22*AD$9</f>
        <v>0</v>
      </c>
      <c r="AE23" s="552">
        <f t="shared" si="59"/>
        <v>0</v>
      </c>
      <c r="AF23" s="552">
        <f t="shared" si="59"/>
        <v>0</v>
      </c>
      <c r="AG23" s="552">
        <f t="shared" si="59"/>
        <v>0</v>
      </c>
      <c r="AH23" s="552">
        <f t="shared" si="59"/>
        <v>0</v>
      </c>
      <c r="AI23" s="552">
        <f t="shared" si="59"/>
        <v>0</v>
      </c>
      <c r="AJ23" s="1109"/>
      <c r="AK23" s="557">
        <f t="shared" ref="AK23:AR23" si="60">AK22*AK$9</f>
        <v>0</v>
      </c>
      <c r="AL23" s="557">
        <f t="shared" si="60"/>
        <v>0</v>
      </c>
      <c r="AM23" s="552">
        <f t="shared" si="60"/>
        <v>0</v>
      </c>
      <c r="AN23" s="552">
        <f t="shared" si="60"/>
        <v>0</v>
      </c>
      <c r="AO23" s="552">
        <f t="shared" si="60"/>
        <v>0</v>
      </c>
      <c r="AP23" s="552">
        <f t="shared" si="60"/>
        <v>0</v>
      </c>
      <c r="AQ23" s="552">
        <f t="shared" si="60"/>
        <v>0</v>
      </c>
      <c r="AR23" s="552">
        <f t="shared" si="60"/>
        <v>0</v>
      </c>
      <c r="AS23" s="552"/>
      <c r="AT23" s="552"/>
      <c r="AU23" s="552"/>
      <c r="AV23" s="552"/>
      <c r="AW23" s="552"/>
      <c r="AX23" s="552"/>
      <c r="AY23" s="552">
        <f t="shared" ref="AY23:BG23" si="61">AY22*AY$9</f>
        <v>0</v>
      </c>
      <c r="AZ23" s="552">
        <f t="shared" si="61"/>
        <v>0</v>
      </c>
      <c r="BA23" s="552">
        <f t="shared" si="61"/>
        <v>0</v>
      </c>
      <c r="BB23" s="552">
        <f t="shared" si="61"/>
        <v>0</v>
      </c>
      <c r="BC23" s="552">
        <f t="shared" si="61"/>
        <v>0</v>
      </c>
      <c r="BD23" s="552">
        <f t="shared" si="61"/>
        <v>0</v>
      </c>
      <c r="BE23" s="552">
        <f t="shared" si="61"/>
        <v>0</v>
      </c>
      <c r="BF23" s="552">
        <f t="shared" si="61"/>
        <v>0</v>
      </c>
      <c r="BG23" s="552">
        <f t="shared" si="61"/>
        <v>0</v>
      </c>
      <c r="BH23" s="552"/>
      <c r="BI23" s="552"/>
      <c r="BJ23" s="1118">
        <f>BJ22*BJ$9</f>
        <v>0</v>
      </c>
      <c r="BK23" s="531">
        <f t="shared" si="55"/>
        <v>0</v>
      </c>
      <c r="BL23" s="623"/>
      <c r="BM23" s="541"/>
      <c r="BN23" s="542"/>
      <c r="BO23" s="560">
        <f t="shared" si="1"/>
        <v>0</v>
      </c>
      <c r="BP23" s="565" t="e">
        <f t="shared" si="2"/>
        <v>#DIV/0!</v>
      </c>
      <c r="BQ23" s="560">
        <f t="shared" si="3"/>
        <v>0</v>
      </c>
      <c r="BR23" s="545">
        <f>BR21+BQ23</f>
        <v>0</v>
      </c>
      <c r="BS23" s="545">
        <f>BS21-BR23</f>
        <v>0</v>
      </c>
      <c r="BU23" s="1268">
        <f>_xlfn.AGGREGATE(9,6,S23,BQ23)</f>
        <v>0</v>
      </c>
      <c r="BV23" s="1328">
        <f>AY23</f>
        <v>0</v>
      </c>
      <c r="BW23" s="1329">
        <f t="shared" ref="BW23" si="62">BU23+BV23</f>
        <v>0</v>
      </c>
    </row>
    <row r="24" spans="1:75" s="547" customFormat="1" ht="15" customHeight="1">
      <c r="A24" s="955"/>
      <c r="B24" s="1332">
        <f>共同経理課!B24</f>
        <v>0</v>
      </c>
      <c r="C24" s="1326">
        <f>共同経理課!C24</f>
        <v>0</v>
      </c>
      <c r="D24" s="1326">
        <f>共同経理課!K24</f>
        <v>0</v>
      </c>
      <c r="E24" s="1327">
        <f>共同経理課!K24-共同経理課!K25</f>
        <v>0</v>
      </c>
      <c r="F24" s="1002" t="s">
        <v>97</v>
      </c>
      <c r="G24" s="525" t="e">
        <f>ROUNDDOWN($B24*$D24/$C24,3)</f>
        <v>#DIV/0!</v>
      </c>
      <c r="H24" s="525" t="e">
        <f>ROUNDDOWN($B24*$D24/$C24,3)</f>
        <v>#DIV/0!</v>
      </c>
      <c r="I24" s="525" t="e">
        <f t="shared" ref="I24:M24" si="63">ROUNDDOWN($B24*$D24/$C24,3)</f>
        <v>#DIV/0!</v>
      </c>
      <c r="J24" s="525"/>
      <c r="K24" s="525" t="e">
        <f t="shared" si="63"/>
        <v>#DIV/0!</v>
      </c>
      <c r="L24" s="525" t="e">
        <f t="shared" si="63"/>
        <v>#DIV/0!</v>
      </c>
      <c r="M24" s="525" t="e">
        <f t="shared" si="63"/>
        <v>#DIV/0!</v>
      </c>
      <c r="N24" s="525"/>
      <c r="O24" s="555" t="e">
        <f t="shared" si="15"/>
        <v>#DIV/0!</v>
      </c>
      <c r="P24" s="550"/>
      <c r="Q24" s="550"/>
      <c r="R24" s="566"/>
      <c r="S24" s="535" t="e">
        <f t="shared" si="6"/>
        <v>#DIV/0!</v>
      </c>
      <c r="T24" s="536" t="s">
        <v>97</v>
      </c>
      <c r="U24" s="1086">
        <f>E24</f>
        <v>0</v>
      </c>
      <c r="V24" s="552"/>
      <c r="W24" s="552"/>
      <c r="X24" s="1155"/>
      <c r="Y24" s="1155"/>
      <c r="Z24" s="1155"/>
      <c r="AA24" s="552"/>
      <c r="AB24" s="552"/>
      <c r="AC24" s="1155"/>
      <c r="AD24" s="552"/>
      <c r="AE24" s="552"/>
      <c r="AF24" s="552"/>
      <c r="AG24" s="552"/>
      <c r="AH24" s="552"/>
      <c r="AI24" s="552"/>
      <c r="AJ24" s="1155"/>
      <c r="AK24" s="552"/>
      <c r="AL24" s="552"/>
      <c r="AM24" s="552"/>
      <c r="AN24" s="552"/>
      <c r="AO24" s="552"/>
      <c r="AP24" s="552"/>
      <c r="AQ24" s="552"/>
      <c r="AR24" s="552"/>
      <c r="AS24" s="1155"/>
      <c r="AT24" s="1155"/>
      <c r="AU24" s="1155"/>
      <c r="AV24" s="1155"/>
      <c r="AW24" s="1155"/>
      <c r="AX24" s="1155"/>
      <c r="AY24" s="552"/>
      <c r="AZ24" s="552"/>
      <c r="BA24" s="552"/>
      <c r="BB24" s="552"/>
      <c r="BC24" s="552"/>
      <c r="BD24" s="552"/>
      <c r="BE24" s="552"/>
      <c r="BF24" s="552"/>
      <c r="BG24" s="552"/>
      <c r="BH24" s="1155"/>
      <c r="BI24" s="1155"/>
      <c r="BJ24" s="1118">
        <f>E24</f>
        <v>0</v>
      </c>
      <c r="BK24" s="531">
        <f t="shared" si="55"/>
        <v>0</v>
      </c>
      <c r="BL24" s="623"/>
      <c r="BM24" s="541"/>
      <c r="BN24" s="542"/>
      <c r="BO24" s="534">
        <f t="shared" si="1"/>
        <v>0</v>
      </c>
      <c r="BP24" s="565" t="e">
        <f t="shared" si="2"/>
        <v>#DIV/0!</v>
      </c>
      <c r="BQ24" s="560">
        <f t="shared" si="3"/>
        <v>0</v>
      </c>
      <c r="BR24" s="545"/>
      <c r="BS24" s="545"/>
      <c r="BT24" s="547">
        <v>8</v>
      </c>
      <c r="BU24" s="1269"/>
      <c r="BV24" s="1328"/>
      <c r="BW24" s="1329"/>
    </row>
    <row r="25" spans="1:75" s="547" customFormat="1" ht="20.25" customHeight="1">
      <c r="A25" s="955" t="s">
        <v>136</v>
      </c>
      <c r="B25" s="1332"/>
      <c r="C25" s="1326"/>
      <c r="D25" s="1326"/>
      <c r="E25" s="1359"/>
      <c r="F25" s="1009" t="s">
        <v>99</v>
      </c>
      <c r="G25" s="570" t="e">
        <f>ROUNDDOWN(G$7*G24,0)</f>
        <v>#DIV/0!</v>
      </c>
      <c r="H25" s="570" t="e">
        <f>ROUNDDOWN(H$7*H24,0)</f>
        <v>#DIV/0!</v>
      </c>
      <c r="I25" s="570" t="e">
        <f>ROUNDDOWN(I$7*I24,0)</f>
        <v>#DIV/0!</v>
      </c>
      <c r="J25" s="570">
        <f>ROUNDDOWN(J$7*J24,0)</f>
        <v>0</v>
      </c>
      <c r="K25" s="570"/>
      <c r="L25" s="570"/>
      <c r="M25" s="570"/>
      <c r="N25" s="570"/>
      <c r="O25" s="571" t="e">
        <f t="shared" si="15"/>
        <v>#DIV/0!</v>
      </c>
      <c r="P25" s="570">
        <f>P$9*P24</f>
        <v>0</v>
      </c>
      <c r="Q25" s="570">
        <f t="shared" ref="Q25" si="64">Q$9*Q24</f>
        <v>0</v>
      </c>
      <c r="R25" s="572"/>
      <c r="S25" s="535" t="e">
        <f t="shared" si="6"/>
        <v>#DIV/0!</v>
      </c>
      <c r="T25" s="575" t="s">
        <v>99</v>
      </c>
      <c r="U25" s="1086">
        <f>U24*U$9</f>
        <v>0</v>
      </c>
      <c r="V25" s="1090">
        <f>V24*V$9</f>
        <v>0</v>
      </c>
      <c r="W25" s="1090">
        <f>W24*W$9</f>
        <v>0</v>
      </c>
      <c r="X25" s="1090"/>
      <c r="Y25" s="1090"/>
      <c r="Z25" s="1090"/>
      <c r="AA25" s="1090">
        <f>AA24*AA$9</f>
        <v>0</v>
      </c>
      <c r="AB25" s="1090">
        <f>AB24*AB$9</f>
        <v>0</v>
      </c>
      <c r="AC25" s="1090"/>
      <c r="AD25" s="1090">
        <f t="shared" ref="AD25:AI25" si="65">AD24*AD$9</f>
        <v>0</v>
      </c>
      <c r="AE25" s="1090">
        <f t="shared" si="65"/>
        <v>0</v>
      </c>
      <c r="AF25" s="1090">
        <f t="shared" si="65"/>
        <v>0</v>
      </c>
      <c r="AG25" s="1090">
        <f t="shared" si="65"/>
        <v>0</v>
      </c>
      <c r="AH25" s="1090">
        <f t="shared" si="65"/>
        <v>0</v>
      </c>
      <c r="AI25" s="1090">
        <f t="shared" si="65"/>
        <v>0</v>
      </c>
      <c r="AJ25" s="1090"/>
      <c r="AK25" s="1090">
        <f t="shared" ref="AK25:AR25" si="66">AK24*AK$9</f>
        <v>0</v>
      </c>
      <c r="AL25" s="1090">
        <f t="shared" si="66"/>
        <v>0</v>
      </c>
      <c r="AM25" s="1090">
        <f t="shared" si="66"/>
        <v>0</v>
      </c>
      <c r="AN25" s="1090">
        <f t="shared" si="66"/>
        <v>0</v>
      </c>
      <c r="AO25" s="1090">
        <f t="shared" si="66"/>
        <v>0</v>
      </c>
      <c r="AP25" s="1090">
        <f t="shared" si="66"/>
        <v>0</v>
      </c>
      <c r="AQ25" s="1090">
        <f t="shared" si="66"/>
        <v>0</v>
      </c>
      <c r="AR25" s="1090">
        <f t="shared" si="66"/>
        <v>0</v>
      </c>
      <c r="AS25" s="1090"/>
      <c r="AT25" s="1090"/>
      <c r="AU25" s="1090"/>
      <c r="AV25" s="1090"/>
      <c r="AW25" s="1090"/>
      <c r="AX25" s="1090"/>
      <c r="AY25" s="1090">
        <f t="shared" ref="AY25:BG25" si="67">AY24*AY$9</f>
        <v>0</v>
      </c>
      <c r="AZ25" s="1090">
        <f t="shared" si="67"/>
        <v>0</v>
      </c>
      <c r="BA25" s="1090">
        <f t="shared" si="67"/>
        <v>0</v>
      </c>
      <c r="BB25" s="1090">
        <f t="shared" si="67"/>
        <v>0</v>
      </c>
      <c r="BC25" s="1090">
        <f t="shared" si="67"/>
        <v>0</v>
      </c>
      <c r="BD25" s="1090">
        <f t="shared" si="67"/>
        <v>0</v>
      </c>
      <c r="BE25" s="1090">
        <f t="shared" si="67"/>
        <v>0</v>
      </c>
      <c r="BF25" s="1090">
        <f t="shared" si="67"/>
        <v>0</v>
      </c>
      <c r="BG25" s="1090">
        <f t="shared" si="67"/>
        <v>0</v>
      </c>
      <c r="BH25" s="1090"/>
      <c r="BI25" s="1090"/>
      <c r="BJ25" s="1173">
        <f>BJ24*BJ$9</f>
        <v>0</v>
      </c>
      <c r="BK25" s="531">
        <f t="shared" si="55"/>
        <v>0</v>
      </c>
      <c r="BL25" s="623"/>
      <c r="BM25" s="541"/>
      <c r="BN25" s="542"/>
      <c r="BO25" s="560">
        <f t="shared" si="1"/>
        <v>0</v>
      </c>
      <c r="BP25" s="565" t="e">
        <f t="shared" si="2"/>
        <v>#DIV/0!</v>
      </c>
      <c r="BQ25" s="560">
        <f t="shared" si="3"/>
        <v>0</v>
      </c>
      <c r="BR25" s="545">
        <f>BR23+BQ25</f>
        <v>0</v>
      </c>
      <c r="BS25" s="545">
        <f>BS23-BR25</f>
        <v>0</v>
      </c>
      <c r="BU25" s="1268">
        <f>_xlfn.AGGREGATE(9,6,S25,BQ25)</f>
        <v>0</v>
      </c>
      <c r="BV25" s="1328">
        <f>AY25</f>
        <v>0</v>
      </c>
      <c r="BW25" s="1329">
        <f t="shared" ref="BW25" si="68">BU25+BV25</f>
        <v>0</v>
      </c>
    </row>
    <row r="26" spans="1:75" s="547" customFormat="1" ht="15" customHeight="1">
      <c r="A26" s="1226" t="s">
        <v>101</v>
      </c>
      <c r="B26" s="1336">
        <f>SUM(B20:B25)</f>
        <v>0</v>
      </c>
      <c r="C26" s="1337">
        <f t="shared" ref="C26:E26" si="69">SUM(C20:C25)</f>
        <v>0</v>
      </c>
      <c r="D26" s="1337">
        <f t="shared" si="69"/>
        <v>0</v>
      </c>
      <c r="E26" s="1338">
        <f t="shared" si="69"/>
        <v>0</v>
      </c>
      <c r="F26" s="589" t="s">
        <v>97</v>
      </c>
      <c r="G26" s="581" t="e">
        <f t="shared" ref="G26" si="70">G20+G22+G24</f>
        <v>#DIV/0!</v>
      </c>
      <c r="H26" s="581" t="e">
        <f>H20+H22+H24</f>
        <v>#DIV/0!</v>
      </c>
      <c r="I26" s="581" t="e">
        <f t="shared" ref="I26:I27" si="71">I20+I22+I24</f>
        <v>#DIV/0!</v>
      </c>
      <c r="J26" s="581">
        <f t="shared" ref="J26:K26" si="72">J20+J22+J24</f>
        <v>0</v>
      </c>
      <c r="K26" s="581" t="e">
        <f t="shared" si="72"/>
        <v>#DIV/0!</v>
      </c>
      <c r="L26" s="581" t="e">
        <f t="shared" ref="L26" si="73">L20+L22+L24</f>
        <v>#DIV/0!</v>
      </c>
      <c r="M26" s="581" t="e">
        <f t="shared" ref="M26:N26" si="74">M20+M22+M24</f>
        <v>#DIV/0!</v>
      </c>
      <c r="N26" s="581">
        <f t="shared" si="74"/>
        <v>0</v>
      </c>
      <c r="O26" s="585" t="e">
        <f t="shared" si="15"/>
        <v>#DIV/0!</v>
      </c>
      <c r="P26" s="581">
        <f t="shared" ref="P26:Q27" si="75">P20+P22+P24</f>
        <v>0</v>
      </c>
      <c r="Q26" s="581">
        <f t="shared" si="75"/>
        <v>0</v>
      </c>
      <c r="R26" s="587"/>
      <c r="S26" s="535" t="e">
        <f t="shared" si="6"/>
        <v>#DIV/0!</v>
      </c>
      <c r="T26" s="589" t="s">
        <v>97</v>
      </c>
      <c r="U26" s="1110">
        <f t="shared" ref="U26:BJ27" si="76">U20+U22+U24</f>
        <v>0</v>
      </c>
      <c r="V26" s="1111">
        <f t="shared" si="76"/>
        <v>0</v>
      </c>
      <c r="W26" s="1111">
        <f t="shared" si="76"/>
        <v>0</v>
      </c>
      <c r="X26" s="1156">
        <f t="shared" si="76"/>
        <v>0</v>
      </c>
      <c r="Y26" s="1156">
        <f t="shared" si="76"/>
        <v>0</v>
      </c>
      <c r="Z26" s="1156">
        <f t="shared" si="76"/>
        <v>0</v>
      </c>
      <c r="AA26" s="1111">
        <f t="shared" si="76"/>
        <v>0</v>
      </c>
      <c r="AB26" s="1111">
        <f t="shared" si="76"/>
        <v>0</v>
      </c>
      <c r="AC26" s="1156">
        <f t="shared" si="76"/>
        <v>0</v>
      </c>
      <c r="AD26" s="1111">
        <f t="shared" si="76"/>
        <v>0</v>
      </c>
      <c r="AE26" s="1111">
        <f t="shared" si="76"/>
        <v>0</v>
      </c>
      <c r="AF26" s="1111">
        <f t="shared" si="76"/>
        <v>0</v>
      </c>
      <c r="AG26" s="1111">
        <f t="shared" si="76"/>
        <v>0</v>
      </c>
      <c r="AH26" s="1111">
        <f t="shared" si="76"/>
        <v>0</v>
      </c>
      <c r="AI26" s="1111">
        <f t="shared" si="76"/>
        <v>0</v>
      </c>
      <c r="AJ26" s="1156">
        <f t="shared" si="76"/>
        <v>0</v>
      </c>
      <c r="AK26" s="1111">
        <f t="shared" si="76"/>
        <v>0</v>
      </c>
      <c r="AL26" s="1111">
        <f t="shared" si="76"/>
        <v>0</v>
      </c>
      <c r="AM26" s="1111">
        <f t="shared" si="76"/>
        <v>0</v>
      </c>
      <c r="AN26" s="1111">
        <f t="shared" si="76"/>
        <v>0</v>
      </c>
      <c r="AO26" s="1111">
        <f t="shared" si="76"/>
        <v>0</v>
      </c>
      <c r="AP26" s="1111">
        <f t="shared" si="76"/>
        <v>0</v>
      </c>
      <c r="AQ26" s="1111">
        <f t="shared" si="76"/>
        <v>0</v>
      </c>
      <c r="AR26" s="1111">
        <f t="shared" si="76"/>
        <v>0</v>
      </c>
      <c r="AS26" s="1156">
        <f t="shared" si="76"/>
        <v>0</v>
      </c>
      <c r="AT26" s="1156">
        <f t="shared" si="76"/>
        <v>0</v>
      </c>
      <c r="AU26" s="1156">
        <f t="shared" si="76"/>
        <v>0</v>
      </c>
      <c r="AV26" s="1156">
        <f t="shared" si="76"/>
        <v>0</v>
      </c>
      <c r="AW26" s="1156">
        <f t="shared" si="76"/>
        <v>0</v>
      </c>
      <c r="AX26" s="1156">
        <f t="shared" si="76"/>
        <v>0</v>
      </c>
      <c r="AY26" s="1111">
        <f t="shared" si="76"/>
        <v>0</v>
      </c>
      <c r="AZ26" s="1111">
        <f t="shared" si="76"/>
        <v>0</v>
      </c>
      <c r="BA26" s="1111">
        <f t="shared" si="76"/>
        <v>0</v>
      </c>
      <c r="BB26" s="1111">
        <f t="shared" si="76"/>
        <v>0</v>
      </c>
      <c r="BC26" s="1111">
        <f t="shared" si="76"/>
        <v>0</v>
      </c>
      <c r="BD26" s="1111">
        <f t="shared" si="76"/>
        <v>0</v>
      </c>
      <c r="BE26" s="1111">
        <f t="shared" si="76"/>
        <v>0</v>
      </c>
      <c r="BF26" s="1111">
        <f t="shared" si="76"/>
        <v>0</v>
      </c>
      <c r="BG26" s="1111">
        <f t="shared" si="76"/>
        <v>0</v>
      </c>
      <c r="BH26" s="1156">
        <f t="shared" si="76"/>
        <v>0</v>
      </c>
      <c r="BI26" s="1156">
        <f t="shared" si="76"/>
        <v>0</v>
      </c>
      <c r="BJ26" s="1174">
        <f t="shared" si="76"/>
        <v>0</v>
      </c>
      <c r="BK26" s="585">
        <f>BK20+BK22+BK24</f>
        <v>0</v>
      </c>
      <c r="BL26" s="623"/>
      <c r="BM26" s="541"/>
      <c r="BN26" s="542"/>
      <c r="BO26" s="544">
        <f t="shared" si="1"/>
        <v>0</v>
      </c>
      <c r="BP26" s="594" t="e">
        <f t="shared" si="2"/>
        <v>#DIV/0!</v>
      </c>
      <c r="BQ26" s="560">
        <f t="shared" si="3"/>
        <v>0</v>
      </c>
      <c r="BR26" s="545"/>
      <c r="BS26" s="545"/>
      <c r="BT26" s="547">
        <v>9</v>
      </c>
      <c r="BU26" s="1269"/>
      <c r="BV26" s="1328"/>
      <c r="BW26" s="1329"/>
    </row>
    <row r="27" spans="1:75" s="547" customFormat="1" ht="20.25" customHeight="1">
      <c r="A27" s="1227"/>
      <c r="B27" s="1336"/>
      <c r="C27" s="1337"/>
      <c r="D27" s="1337"/>
      <c r="E27" s="1338"/>
      <c r="F27" s="606" t="s">
        <v>99</v>
      </c>
      <c r="G27" s="596" t="e">
        <f>G21+G23+G25</f>
        <v>#DIV/0!</v>
      </c>
      <c r="H27" s="596" t="e">
        <f t="shared" ref="H27" si="77">H21+H23+H25</f>
        <v>#DIV/0!</v>
      </c>
      <c r="I27" s="596" t="e">
        <f t="shared" si="71"/>
        <v>#DIV/0!</v>
      </c>
      <c r="J27" s="596">
        <f t="shared" ref="J27:K27" si="78">J21+J23+J25</f>
        <v>0</v>
      </c>
      <c r="K27" s="597">
        <f t="shared" si="78"/>
        <v>0</v>
      </c>
      <c r="L27" s="597">
        <f t="shared" ref="L27" si="79">L21+L23+L25</f>
        <v>0</v>
      </c>
      <c r="M27" s="597">
        <f t="shared" ref="M27:N27" si="80">M21+M23+M25</f>
        <v>0</v>
      </c>
      <c r="N27" s="597">
        <f t="shared" si="80"/>
        <v>0</v>
      </c>
      <c r="O27" s="602" t="e">
        <f t="shared" si="15"/>
        <v>#DIV/0!</v>
      </c>
      <c r="P27" s="596">
        <f t="shared" si="75"/>
        <v>0</v>
      </c>
      <c r="Q27" s="596">
        <f t="shared" si="75"/>
        <v>0</v>
      </c>
      <c r="R27" s="601">
        <f t="shared" ref="R27" si="81">R21+R23+R25</f>
        <v>0</v>
      </c>
      <c r="S27" s="535" t="e">
        <f t="shared" si="6"/>
        <v>#DIV/0!</v>
      </c>
      <c r="T27" s="606" t="s">
        <v>99</v>
      </c>
      <c r="U27" s="1112">
        <f t="shared" ref="U27:BI27" si="82">U21+U23+U25</f>
        <v>0</v>
      </c>
      <c r="V27" s="1113">
        <f t="shared" si="82"/>
        <v>0</v>
      </c>
      <c r="W27" s="1113">
        <f t="shared" si="82"/>
        <v>0</v>
      </c>
      <c r="X27" s="1113">
        <f t="shared" si="82"/>
        <v>0</v>
      </c>
      <c r="Y27" s="1113">
        <f t="shared" si="82"/>
        <v>0</v>
      </c>
      <c r="Z27" s="1113">
        <f t="shared" si="82"/>
        <v>0</v>
      </c>
      <c r="AA27" s="1113">
        <f t="shared" si="82"/>
        <v>0</v>
      </c>
      <c r="AB27" s="1113">
        <f t="shared" si="82"/>
        <v>0</v>
      </c>
      <c r="AC27" s="1113">
        <f t="shared" si="82"/>
        <v>0</v>
      </c>
      <c r="AD27" s="1113">
        <f t="shared" si="82"/>
        <v>0</v>
      </c>
      <c r="AE27" s="1113">
        <f t="shared" si="82"/>
        <v>0</v>
      </c>
      <c r="AF27" s="1113">
        <f t="shared" si="82"/>
        <v>0</v>
      </c>
      <c r="AG27" s="1113">
        <f t="shared" si="82"/>
        <v>0</v>
      </c>
      <c r="AH27" s="1113">
        <f t="shared" si="82"/>
        <v>0</v>
      </c>
      <c r="AI27" s="1113">
        <f t="shared" si="82"/>
        <v>0</v>
      </c>
      <c r="AJ27" s="1113">
        <f t="shared" si="82"/>
        <v>0</v>
      </c>
      <c r="AK27" s="1113">
        <f t="shared" si="82"/>
        <v>0</v>
      </c>
      <c r="AL27" s="1113">
        <f t="shared" si="82"/>
        <v>0</v>
      </c>
      <c r="AM27" s="1113">
        <f t="shared" si="82"/>
        <v>0</v>
      </c>
      <c r="AN27" s="1113">
        <f t="shared" si="82"/>
        <v>0</v>
      </c>
      <c r="AO27" s="1113">
        <f t="shared" si="82"/>
        <v>0</v>
      </c>
      <c r="AP27" s="1113">
        <f t="shared" si="82"/>
        <v>0</v>
      </c>
      <c r="AQ27" s="1113">
        <f t="shared" si="82"/>
        <v>0</v>
      </c>
      <c r="AR27" s="1113">
        <f t="shared" si="82"/>
        <v>0</v>
      </c>
      <c r="AS27" s="1113">
        <f t="shared" si="82"/>
        <v>0</v>
      </c>
      <c r="AT27" s="1113">
        <f t="shared" si="82"/>
        <v>0</v>
      </c>
      <c r="AU27" s="1113">
        <f t="shared" si="82"/>
        <v>0</v>
      </c>
      <c r="AV27" s="1113">
        <f t="shared" si="82"/>
        <v>0</v>
      </c>
      <c r="AW27" s="1113">
        <f t="shared" si="82"/>
        <v>0</v>
      </c>
      <c r="AX27" s="1113">
        <f t="shared" si="82"/>
        <v>0</v>
      </c>
      <c r="AY27" s="1113">
        <f t="shared" si="82"/>
        <v>0</v>
      </c>
      <c r="AZ27" s="1113">
        <f t="shared" si="82"/>
        <v>0</v>
      </c>
      <c r="BA27" s="1113">
        <f t="shared" si="82"/>
        <v>0</v>
      </c>
      <c r="BB27" s="1113">
        <f t="shared" si="82"/>
        <v>0</v>
      </c>
      <c r="BC27" s="1113">
        <f t="shared" si="82"/>
        <v>0</v>
      </c>
      <c r="BD27" s="1113">
        <f t="shared" si="82"/>
        <v>0</v>
      </c>
      <c r="BE27" s="1113">
        <f t="shared" si="82"/>
        <v>0</v>
      </c>
      <c r="BF27" s="1113">
        <f t="shared" si="82"/>
        <v>0</v>
      </c>
      <c r="BG27" s="1113">
        <f t="shared" si="82"/>
        <v>0</v>
      </c>
      <c r="BH27" s="1113">
        <f t="shared" si="82"/>
        <v>0</v>
      </c>
      <c r="BI27" s="1113">
        <f t="shared" si="82"/>
        <v>0</v>
      </c>
      <c r="BJ27" s="1175">
        <f t="shared" si="76"/>
        <v>0</v>
      </c>
      <c r="BK27" s="602">
        <f>BK21+BK23+BK25</f>
        <v>0</v>
      </c>
      <c r="BL27" s="623"/>
      <c r="BM27" s="541"/>
      <c r="BN27" s="542"/>
      <c r="BO27" s="579">
        <f t="shared" si="1"/>
        <v>0</v>
      </c>
      <c r="BP27" s="609" t="e">
        <f t="shared" si="2"/>
        <v>#DIV/0!</v>
      </c>
      <c r="BQ27" s="560">
        <f t="shared" si="3"/>
        <v>0</v>
      </c>
      <c r="BR27" s="610" t="str">
        <f>IF(BR25=BQ27,"○","×")</f>
        <v>○</v>
      </c>
      <c r="BS27" s="545"/>
      <c r="BU27" s="1268">
        <f>_xlfn.AGGREGATE(9,6,S27,BQ27)</f>
        <v>0</v>
      </c>
      <c r="BV27" s="1328">
        <f>AY27</f>
        <v>0</v>
      </c>
      <c r="BW27" s="1329">
        <f t="shared" ref="BW27" si="83">BU27+BV27</f>
        <v>0</v>
      </c>
    </row>
    <row r="28" spans="1:75" s="547" customFormat="1" ht="15" customHeight="1">
      <c r="A28" s="955"/>
      <c r="B28" s="1332">
        <f>共同経理課!B28</f>
        <v>0</v>
      </c>
      <c r="C28" s="1326">
        <f>共同経理課!C28</f>
        <v>0</v>
      </c>
      <c r="D28" s="1326">
        <f>共同経理課!K28</f>
        <v>0</v>
      </c>
      <c r="E28" s="1327">
        <f>共同経理課!K28-共同経理課!K29</f>
        <v>0</v>
      </c>
      <c r="F28" s="1002" t="s">
        <v>97</v>
      </c>
      <c r="G28" s="525" t="e">
        <f>ROUNDDOWN($B28*$D28/$C28,3)</f>
        <v>#DIV/0!</v>
      </c>
      <c r="H28" s="525" t="e">
        <f>ROUNDDOWN($B28*$D28/$C28,3)</f>
        <v>#DIV/0!</v>
      </c>
      <c r="I28" s="525" t="e">
        <f t="shared" ref="I28:M28" si="84">ROUNDDOWN($B28*$D28/$C28,3)</f>
        <v>#DIV/0!</v>
      </c>
      <c r="J28" s="525"/>
      <c r="K28" s="525" t="e">
        <f t="shared" si="84"/>
        <v>#DIV/0!</v>
      </c>
      <c r="L28" s="525" t="e">
        <f t="shared" si="84"/>
        <v>#DIV/0!</v>
      </c>
      <c r="M28" s="525" t="e">
        <f t="shared" si="84"/>
        <v>#DIV/0!</v>
      </c>
      <c r="N28" s="525"/>
      <c r="O28" s="531" t="e">
        <f t="shared" si="15"/>
        <v>#DIV/0!</v>
      </c>
      <c r="P28" s="613"/>
      <c r="Q28" s="613"/>
      <c r="R28" s="533"/>
      <c r="S28" s="535" t="e">
        <f t="shared" si="6"/>
        <v>#DIV/0!</v>
      </c>
      <c r="T28" s="536" t="s">
        <v>97</v>
      </c>
      <c r="U28" s="1085">
        <f>E28</f>
        <v>0</v>
      </c>
      <c r="V28" s="1089"/>
      <c r="W28" s="1089"/>
      <c r="X28" s="1154"/>
      <c r="Y28" s="1154"/>
      <c r="Z28" s="1154"/>
      <c r="AA28" s="1089"/>
      <c r="AB28" s="1089"/>
      <c r="AC28" s="1154"/>
      <c r="AD28" s="1089"/>
      <c r="AE28" s="1089"/>
      <c r="AF28" s="1089"/>
      <c r="AG28" s="1089"/>
      <c r="AH28" s="1089"/>
      <c r="AI28" s="1089"/>
      <c r="AJ28" s="1154"/>
      <c r="AK28" s="1089"/>
      <c r="AL28" s="1089"/>
      <c r="AM28" s="1089"/>
      <c r="AN28" s="1089"/>
      <c r="AO28" s="1089"/>
      <c r="AP28" s="1089"/>
      <c r="AQ28" s="1089"/>
      <c r="AR28" s="1089"/>
      <c r="AS28" s="1154"/>
      <c r="AT28" s="1154"/>
      <c r="AU28" s="1154"/>
      <c r="AV28" s="1154"/>
      <c r="AW28" s="1154"/>
      <c r="AX28" s="1154"/>
      <c r="AY28" s="1089"/>
      <c r="AZ28" s="1089"/>
      <c r="BA28" s="1089"/>
      <c r="BB28" s="1089"/>
      <c r="BC28" s="1089"/>
      <c r="BD28" s="1089"/>
      <c r="BE28" s="1089"/>
      <c r="BF28" s="1089"/>
      <c r="BG28" s="1089"/>
      <c r="BH28" s="1154"/>
      <c r="BI28" s="1154"/>
      <c r="BJ28" s="1172">
        <f>E28</f>
        <v>0</v>
      </c>
      <c r="BK28" s="531">
        <f>SUM(U28:BJ28)</f>
        <v>0</v>
      </c>
      <c r="BL28" s="623"/>
      <c r="BM28" s="541"/>
      <c r="BN28" s="542"/>
      <c r="BO28" s="544">
        <f t="shared" si="1"/>
        <v>0</v>
      </c>
      <c r="BP28" s="565" t="e">
        <f t="shared" si="2"/>
        <v>#DIV/0!</v>
      </c>
      <c r="BQ28" s="560">
        <f t="shared" si="3"/>
        <v>0</v>
      </c>
      <c r="BR28" s="545"/>
      <c r="BS28" s="545"/>
      <c r="BU28" s="1269"/>
      <c r="BV28" s="1328"/>
      <c r="BW28" s="1329"/>
    </row>
    <row r="29" spans="1:75" s="547" customFormat="1" ht="20.25" customHeight="1">
      <c r="A29" s="548" t="s">
        <v>137</v>
      </c>
      <c r="B29" s="1332"/>
      <c r="C29" s="1326"/>
      <c r="D29" s="1326"/>
      <c r="E29" s="1359"/>
      <c r="F29" s="1003" t="s">
        <v>99</v>
      </c>
      <c r="G29" s="550" t="e">
        <f>ROUNDDOWN(G$7*G28,0)</f>
        <v>#DIV/0!</v>
      </c>
      <c r="H29" s="550" t="e">
        <f>ROUNDDOWN(H$7*H28,0)</f>
        <v>#DIV/0!</v>
      </c>
      <c r="I29" s="550" t="e">
        <f>ROUNDDOWN(I$7*I28,0)</f>
        <v>#DIV/0!</v>
      </c>
      <c r="J29" s="550">
        <f>ROUNDDOWN(J$7*J28,0)</f>
        <v>0</v>
      </c>
      <c r="K29" s="550"/>
      <c r="L29" s="550"/>
      <c r="M29" s="550"/>
      <c r="N29" s="550"/>
      <c r="O29" s="555" t="e">
        <f t="shared" si="15"/>
        <v>#DIV/0!</v>
      </c>
      <c r="P29" s="550">
        <f>P$9*P28</f>
        <v>0</v>
      </c>
      <c r="Q29" s="550">
        <f t="shared" ref="Q29" si="85">Q$9*Q28</f>
        <v>0</v>
      </c>
      <c r="R29" s="615"/>
      <c r="S29" s="535" t="e">
        <f t="shared" si="6"/>
        <v>#DIV/0!</v>
      </c>
      <c r="T29" s="1045" t="s">
        <v>99</v>
      </c>
      <c r="U29" s="1086">
        <f>U28*U$9</f>
        <v>0</v>
      </c>
      <c r="V29" s="552">
        <f>V28*V$9</f>
        <v>0</v>
      </c>
      <c r="W29" s="552">
        <f>W28*W$9</f>
        <v>0</v>
      </c>
      <c r="X29" s="552"/>
      <c r="Y29" s="552"/>
      <c r="Z29" s="552"/>
      <c r="AA29" s="552">
        <f>AA28*AA$9</f>
        <v>0</v>
      </c>
      <c r="AB29" s="552">
        <f>AB28*AB$9</f>
        <v>0</v>
      </c>
      <c r="AC29" s="552"/>
      <c r="AD29" s="552">
        <f t="shared" ref="AD29:AI29" si="86">AD28*AD$9</f>
        <v>0</v>
      </c>
      <c r="AE29" s="552">
        <f t="shared" si="86"/>
        <v>0</v>
      </c>
      <c r="AF29" s="552">
        <f t="shared" si="86"/>
        <v>0</v>
      </c>
      <c r="AG29" s="552">
        <f t="shared" si="86"/>
        <v>0</v>
      </c>
      <c r="AH29" s="552">
        <f t="shared" si="86"/>
        <v>0</v>
      </c>
      <c r="AI29" s="552">
        <f t="shared" si="86"/>
        <v>0</v>
      </c>
      <c r="AJ29" s="552"/>
      <c r="AK29" s="552">
        <f t="shared" ref="AK29:AR29" si="87">AK28*AK$9</f>
        <v>0</v>
      </c>
      <c r="AL29" s="552">
        <f t="shared" si="87"/>
        <v>0</v>
      </c>
      <c r="AM29" s="552">
        <f t="shared" si="87"/>
        <v>0</v>
      </c>
      <c r="AN29" s="552">
        <f t="shared" si="87"/>
        <v>0</v>
      </c>
      <c r="AO29" s="552">
        <f t="shared" si="87"/>
        <v>0</v>
      </c>
      <c r="AP29" s="552">
        <f t="shared" si="87"/>
        <v>0</v>
      </c>
      <c r="AQ29" s="552">
        <f t="shared" si="87"/>
        <v>0</v>
      </c>
      <c r="AR29" s="552">
        <f t="shared" si="87"/>
        <v>0</v>
      </c>
      <c r="AS29" s="552"/>
      <c r="AT29" s="552"/>
      <c r="AU29" s="552"/>
      <c r="AV29" s="552"/>
      <c r="AW29" s="552"/>
      <c r="AX29" s="552"/>
      <c r="AY29" s="552">
        <f t="shared" ref="AY29:BG29" si="88">AY28*AY$9</f>
        <v>0</v>
      </c>
      <c r="AZ29" s="552">
        <f t="shared" si="88"/>
        <v>0</v>
      </c>
      <c r="BA29" s="552">
        <f t="shared" si="88"/>
        <v>0</v>
      </c>
      <c r="BB29" s="552">
        <f t="shared" si="88"/>
        <v>0</v>
      </c>
      <c r="BC29" s="552">
        <f t="shared" si="88"/>
        <v>0</v>
      </c>
      <c r="BD29" s="552">
        <f t="shared" si="88"/>
        <v>0</v>
      </c>
      <c r="BE29" s="552">
        <f t="shared" si="88"/>
        <v>0</v>
      </c>
      <c r="BF29" s="552">
        <f t="shared" si="88"/>
        <v>0</v>
      </c>
      <c r="BG29" s="552">
        <f t="shared" si="88"/>
        <v>0</v>
      </c>
      <c r="BH29" s="552"/>
      <c r="BI29" s="552"/>
      <c r="BJ29" s="1118">
        <f>BJ28*BJ$10</f>
        <v>0</v>
      </c>
      <c r="BK29" s="531">
        <f t="shared" ref="BK29:BK33" si="89">SUM(U29:BJ29)</f>
        <v>0</v>
      </c>
      <c r="BL29" s="623"/>
      <c r="BM29" s="541"/>
      <c r="BN29" s="542"/>
      <c r="BO29" s="560">
        <f t="shared" si="1"/>
        <v>0</v>
      </c>
      <c r="BP29" s="565" t="e">
        <f t="shared" si="2"/>
        <v>#DIV/0!</v>
      </c>
      <c r="BQ29" s="560">
        <f t="shared" si="3"/>
        <v>0</v>
      </c>
      <c r="BR29" s="545">
        <f>BR25+BQ29</f>
        <v>0</v>
      </c>
      <c r="BS29" s="616">
        <f>BS25-BR29</f>
        <v>0</v>
      </c>
      <c r="BU29" s="1268">
        <f>_xlfn.AGGREGATE(9,6,S29,BQ29)</f>
        <v>0</v>
      </c>
      <c r="BV29" s="1328">
        <f>AY29</f>
        <v>0</v>
      </c>
      <c r="BW29" s="1329">
        <f t="shared" ref="BW29" si="90">BU29+BV29</f>
        <v>0</v>
      </c>
    </row>
    <row r="30" spans="1:75" s="547" customFormat="1" ht="15" customHeight="1">
      <c r="A30" s="955"/>
      <c r="B30" s="1332">
        <f>共同経理課!B30</f>
        <v>0</v>
      </c>
      <c r="C30" s="1326">
        <f>共同経理課!C30</f>
        <v>0</v>
      </c>
      <c r="D30" s="1326">
        <f>共同経理課!K30</f>
        <v>0</v>
      </c>
      <c r="E30" s="1327">
        <f>共同経理課!K30-共同経理課!K31</f>
        <v>0</v>
      </c>
      <c r="F30" s="1002" t="s">
        <v>97</v>
      </c>
      <c r="G30" s="525" t="e">
        <f>ROUNDDOWN($B30*$D30/$C30,3)</f>
        <v>#DIV/0!</v>
      </c>
      <c r="H30" s="525" t="e">
        <f>ROUNDDOWN($B30*$D30/$C30,3)</f>
        <v>#DIV/0!</v>
      </c>
      <c r="I30" s="525" t="e">
        <f t="shared" ref="I30:M30" si="91">ROUNDDOWN($B30*$D30/$C30,3)</f>
        <v>#DIV/0!</v>
      </c>
      <c r="J30" s="525"/>
      <c r="K30" s="525" t="e">
        <f t="shared" si="91"/>
        <v>#DIV/0!</v>
      </c>
      <c r="L30" s="525" t="e">
        <f t="shared" si="91"/>
        <v>#DIV/0!</v>
      </c>
      <c r="M30" s="525" t="e">
        <f t="shared" si="91"/>
        <v>#DIV/0!</v>
      </c>
      <c r="N30" s="525"/>
      <c r="O30" s="555" t="e">
        <f t="shared" si="15"/>
        <v>#DIV/0!</v>
      </c>
      <c r="P30" s="550"/>
      <c r="Q30" s="550"/>
      <c r="R30" s="566"/>
      <c r="S30" s="535" t="e">
        <f t="shared" si="6"/>
        <v>#DIV/0!</v>
      </c>
      <c r="T30" s="536" t="s">
        <v>97</v>
      </c>
      <c r="U30" s="1086">
        <f>E30</f>
        <v>0</v>
      </c>
      <c r="V30" s="552"/>
      <c r="W30" s="552"/>
      <c r="X30" s="1155"/>
      <c r="Y30" s="1155"/>
      <c r="Z30" s="1155"/>
      <c r="AA30" s="552"/>
      <c r="AB30" s="552"/>
      <c r="AC30" s="1155"/>
      <c r="AD30" s="552"/>
      <c r="AE30" s="552"/>
      <c r="AF30" s="552"/>
      <c r="AG30" s="552"/>
      <c r="AH30" s="552"/>
      <c r="AI30" s="552"/>
      <c r="AJ30" s="1157"/>
      <c r="AK30" s="557"/>
      <c r="AL30" s="557"/>
      <c r="AM30" s="552"/>
      <c r="AN30" s="552"/>
      <c r="AO30" s="552"/>
      <c r="AP30" s="552"/>
      <c r="AQ30" s="552"/>
      <c r="AR30" s="552"/>
      <c r="AS30" s="1155"/>
      <c r="AT30" s="1155"/>
      <c r="AU30" s="1155"/>
      <c r="AV30" s="1155"/>
      <c r="AW30" s="1155"/>
      <c r="AX30" s="1155"/>
      <c r="AY30" s="552"/>
      <c r="AZ30" s="552"/>
      <c r="BA30" s="552"/>
      <c r="BB30" s="552"/>
      <c r="BC30" s="552"/>
      <c r="BD30" s="552"/>
      <c r="BE30" s="552"/>
      <c r="BF30" s="552"/>
      <c r="BG30" s="552"/>
      <c r="BH30" s="1155"/>
      <c r="BI30" s="1155"/>
      <c r="BJ30" s="1118">
        <f>E30</f>
        <v>0</v>
      </c>
      <c r="BK30" s="531">
        <f t="shared" si="89"/>
        <v>0</v>
      </c>
      <c r="BL30" s="623"/>
      <c r="BM30" s="541"/>
      <c r="BN30" s="542"/>
      <c r="BO30" s="534">
        <f t="shared" si="1"/>
        <v>0</v>
      </c>
      <c r="BP30" s="565" t="e">
        <f t="shared" si="2"/>
        <v>#DIV/0!</v>
      </c>
      <c r="BQ30" s="560">
        <f t="shared" si="3"/>
        <v>0</v>
      </c>
      <c r="BR30" s="617"/>
      <c r="BS30" s="545"/>
      <c r="BT30" s="547">
        <v>10</v>
      </c>
      <c r="BU30" s="1269"/>
      <c r="BV30" s="1328"/>
      <c r="BW30" s="1329"/>
    </row>
    <row r="31" spans="1:75" s="547" customFormat="1" ht="20.25" customHeight="1">
      <c r="A31" s="548" t="s">
        <v>138</v>
      </c>
      <c r="B31" s="1332"/>
      <c r="C31" s="1326"/>
      <c r="D31" s="1326"/>
      <c r="E31" s="1359"/>
      <c r="F31" s="1003" t="s">
        <v>99</v>
      </c>
      <c r="G31" s="550" t="e">
        <f>ROUNDDOWN(G$7*G30,0)</f>
        <v>#DIV/0!</v>
      </c>
      <c r="H31" s="550" t="e">
        <f>ROUNDDOWN(H$7*H30,0)</f>
        <v>#DIV/0!</v>
      </c>
      <c r="I31" s="550" t="e">
        <f>ROUNDDOWN(I$7*I30,0)</f>
        <v>#DIV/0!</v>
      </c>
      <c r="J31" s="550">
        <f>ROUNDDOWN(J$7*J30,0)</f>
        <v>0</v>
      </c>
      <c r="K31" s="550"/>
      <c r="L31" s="550"/>
      <c r="M31" s="550"/>
      <c r="N31" s="550"/>
      <c r="O31" s="555" t="e">
        <f t="shared" si="15"/>
        <v>#DIV/0!</v>
      </c>
      <c r="P31" s="550">
        <f>P$9*P30</f>
        <v>0</v>
      </c>
      <c r="Q31" s="550">
        <f t="shared" ref="Q31" si="92">Q$9*Q30</f>
        <v>0</v>
      </c>
      <c r="R31" s="559"/>
      <c r="S31" s="535" t="e">
        <f t="shared" si="6"/>
        <v>#DIV/0!</v>
      </c>
      <c r="T31" s="1045" t="s">
        <v>99</v>
      </c>
      <c r="U31" s="1086">
        <f>U30*U$9</f>
        <v>0</v>
      </c>
      <c r="V31" s="552">
        <f>V30*V$9</f>
        <v>0</v>
      </c>
      <c r="W31" s="552">
        <f>W30*W$9</f>
        <v>0</v>
      </c>
      <c r="X31" s="552"/>
      <c r="Y31" s="552"/>
      <c r="Z31" s="552"/>
      <c r="AA31" s="552">
        <f>AA30*AA$9</f>
        <v>0</v>
      </c>
      <c r="AB31" s="552">
        <f>AB30*AB$9</f>
        <v>0</v>
      </c>
      <c r="AC31" s="552"/>
      <c r="AD31" s="552">
        <f t="shared" ref="AD31:AI31" si="93">AD30*AD$9</f>
        <v>0</v>
      </c>
      <c r="AE31" s="552">
        <f t="shared" si="93"/>
        <v>0</v>
      </c>
      <c r="AF31" s="552">
        <f t="shared" si="93"/>
        <v>0</v>
      </c>
      <c r="AG31" s="552">
        <f t="shared" si="93"/>
        <v>0</v>
      </c>
      <c r="AH31" s="552">
        <f t="shared" si="93"/>
        <v>0</v>
      </c>
      <c r="AI31" s="552">
        <f t="shared" si="93"/>
        <v>0</v>
      </c>
      <c r="AJ31" s="1109"/>
      <c r="AK31" s="557">
        <f t="shared" ref="AK31:AR31" si="94">AK30*AK$9</f>
        <v>0</v>
      </c>
      <c r="AL31" s="557">
        <f t="shared" si="94"/>
        <v>0</v>
      </c>
      <c r="AM31" s="552">
        <f t="shared" si="94"/>
        <v>0</v>
      </c>
      <c r="AN31" s="552">
        <f t="shared" si="94"/>
        <v>0</v>
      </c>
      <c r="AO31" s="552">
        <f t="shared" si="94"/>
        <v>0</v>
      </c>
      <c r="AP31" s="552">
        <f t="shared" si="94"/>
        <v>0</v>
      </c>
      <c r="AQ31" s="552">
        <f t="shared" si="94"/>
        <v>0</v>
      </c>
      <c r="AR31" s="552">
        <f t="shared" si="94"/>
        <v>0</v>
      </c>
      <c r="AS31" s="552"/>
      <c r="AT31" s="552"/>
      <c r="AU31" s="552"/>
      <c r="AV31" s="552"/>
      <c r="AW31" s="552"/>
      <c r="AX31" s="552"/>
      <c r="AY31" s="552">
        <f t="shared" ref="AY31:BG31" si="95">AY30*AY$9</f>
        <v>0</v>
      </c>
      <c r="AZ31" s="552">
        <f t="shared" si="95"/>
        <v>0</v>
      </c>
      <c r="BA31" s="552">
        <f t="shared" si="95"/>
        <v>0</v>
      </c>
      <c r="BB31" s="552">
        <f t="shared" si="95"/>
        <v>0</v>
      </c>
      <c r="BC31" s="552">
        <f t="shared" si="95"/>
        <v>0</v>
      </c>
      <c r="BD31" s="552">
        <f t="shared" si="95"/>
        <v>0</v>
      </c>
      <c r="BE31" s="552">
        <f t="shared" si="95"/>
        <v>0</v>
      </c>
      <c r="BF31" s="552">
        <f t="shared" si="95"/>
        <v>0</v>
      </c>
      <c r="BG31" s="552">
        <f t="shared" si="95"/>
        <v>0</v>
      </c>
      <c r="BH31" s="552"/>
      <c r="BI31" s="552"/>
      <c r="BJ31" s="1118">
        <f>BJ30*BJ$10</f>
        <v>0</v>
      </c>
      <c r="BK31" s="531">
        <f t="shared" si="89"/>
        <v>0</v>
      </c>
      <c r="BL31" s="623"/>
      <c r="BM31" s="541"/>
      <c r="BN31" s="542"/>
      <c r="BO31" s="560">
        <f t="shared" si="1"/>
        <v>0</v>
      </c>
      <c r="BP31" s="565" t="e">
        <f t="shared" si="2"/>
        <v>#DIV/0!</v>
      </c>
      <c r="BQ31" s="560">
        <f t="shared" si="3"/>
        <v>0</v>
      </c>
      <c r="BR31" s="545">
        <f>BR29+BQ31</f>
        <v>0</v>
      </c>
      <c r="BS31" s="616">
        <f>BS29-BR31</f>
        <v>0</v>
      </c>
      <c r="BU31" s="1268">
        <f>_xlfn.AGGREGATE(9,6,S31,BQ31)</f>
        <v>0</v>
      </c>
      <c r="BV31" s="1328">
        <f>AY31</f>
        <v>0</v>
      </c>
      <c r="BW31" s="1329">
        <f t="shared" ref="BW31" si="96">BU31+BV31</f>
        <v>0</v>
      </c>
    </row>
    <row r="32" spans="1:75" s="547" customFormat="1" ht="15" customHeight="1">
      <c r="A32" s="618"/>
      <c r="B32" s="1332">
        <f>共同経理課!B32</f>
        <v>0</v>
      </c>
      <c r="C32" s="1326">
        <f>共同経理課!C32</f>
        <v>0</v>
      </c>
      <c r="D32" s="1326">
        <f>共同経理課!K32</f>
        <v>0</v>
      </c>
      <c r="E32" s="1327">
        <f>共同経理課!K32-共同経理課!K33</f>
        <v>0</v>
      </c>
      <c r="F32" s="1002" t="s">
        <v>97</v>
      </c>
      <c r="G32" s="525" t="e">
        <f>ROUNDDOWN($B32*$D32/$C32,3)</f>
        <v>#DIV/0!</v>
      </c>
      <c r="H32" s="525" t="e">
        <f>ROUNDDOWN($B32*$D32/$C32,3)</f>
        <v>#DIV/0!</v>
      </c>
      <c r="I32" s="525" t="e">
        <f t="shared" ref="I32:M32" si="97">ROUNDDOWN($B32*$D32/$C32,3)</f>
        <v>#DIV/0!</v>
      </c>
      <c r="J32" s="525"/>
      <c r="K32" s="525" t="e">
        <f t="shared" si="97"/>
        <v>#DIV/0!</v>
      </c>
      <c r="L32" s="525" t="e">
        <f t="shared" si="97"/>
        <v>#DIV/0!</v>
      </c>
      <c r="M32" s="525" t="e">
        <f t="shared" si="97"/>
        <v>#DIV/0!</v>
      </c>
      <c r="N32" s="525"/>
      <c r="O32" s="555" t="e">
        <f t="shared" si="15"/>
        <v>#DIV/0!</v>
      </c>
      <c r="P32" s="550"/>
      <c r="Q32" s="550"/>
      <c r="R32" s="566"/>
      <c r="S32" s="535" t="e">
        <f t="shared" si="6"/>
        <v>#DIV/0!</v>
      </c>
      <c r="T32" s="1045" t="s">
        <v>97</v>
      </c>
      <c r="U32" s="1086">
        <f>E32</f>
        <v>0</v>
      </c>
      <c r="V32" s="552"/>
      <c r="W32" s="552"/>
      <c r="X32" s="1155"/>
      <c r="Y32" s="1155"/>
      <c r="Z32" s="1155"/>
      <c r="AA32" s="552"/>
      <c r="AB32" s="552"/>
      <c r="AC32" s="1155"/>
      <c r="AD32" s="552"/>
      <c r="AE32" s="552"/>
      <c r="AF32" s="552"/>
      <c r="AG32" s="552"/>
      <c r="AH32" s="552"/>
      <c r="AI32" s="552"/>
      <c r="AJ32" s="1155"/>
      <c r="AK32" s="552"/>
      <c r="AL32" s="552"/>
      <c r="AM32" s="552"/>
      <c r="AN32" s="552"/>
      <c r="AO32" s="552"/>
      <c r="AP32" s="552"/>
      <c r="AQ32" s="552"/>
      <c r="AR32" s="552"/>
      <c r="AS32" s="1155"/>
      <c r="AT32" s="1155"/>
      <c r="AU32" s="1155"/>
      <c r="AV32" s="1155"/>
      <c r="AW32" s="1155"/>
      <c r="AX32" s="1155"/>
      <c r="AY32" s="552"/>
      <c r="AZ32" s="552"/>
      <c r="BA32" s="552"/>
      <c r="BB32" s="552"/>
      <c r="BC32" s="552"/>
      <c r="BD32" s="552"/>
      <c r="BE32" s="552"/>
      <c r="BF32" s="552"/>
      <c r="BG32" s="552"/>
      <c r="BH32" s="1155"/>
      <c r="BI32" s="1155"/>
      <c r="BJ32" s="1118">
        <f>E32</f>
        <v>0</v>
      </c>
      <c r="BK32" s="531">
        <f t="shared" si="89"/>
        <v>0</v>
      </c>
      <c r="BL32" s="623"/>
      <c r="BM32" s="541"/>
      <c r="BN32" s="542"/>
      <c r="BO32" s="560">
        <f t="shared" si="1"/>
        <v>0</v>
      </c>
      <c r="BP32" s="565" t="e">
        <f t="shared" si="2"/>
        <v>#DIV/0!</v>
      </c>
      <c r="BQ32" s="560">
        <f t="shared" si="3"/>
        <v>0</v>
      </c>
      <c r="BR32" s="545"/>
      <c r="BS32" s="616"/>
      <c r="BT32" s="547">
        <v>11</v>
      </c>
      <c r="BU32" s="1269"/>
      <c r="BV32" s="1328"/>
      <c r="BW32" s="1329"/>
    </row>
    <row r="33" spans="1:126" s="547" customFormat="1" ht="20.25" customHeight="1">
      <c r="A33" s="955" t="s">
        <v>102</v>
      </c>
      <c r="B33" s="1332"/>
      <c r="C33" s="1326"/>
      <c r="D33" s="1326"/>
      <c r="E33" s="1359"/>
      <c r="F33" s="1009" t="s">
        <v>99</v>
      </c>
      <c r="G33" s="570" t="e">
        <f>ROUNDDOWN(G$7*G32,0)</f>
        <v>#DIV/0!</v>
      </c>
      <c r="H33" s="570" t="e">
        <f>ROUNDDOWN(H$7*H32,0)</f>
        <v>#DIV/0!</v>
      </c>
      <c r="I33" s="570" t="e">
        <f>ROUNDDOWN(I$7*I32,0)</f>
        <v>#DIV/0!</v>
      </c>
      <c r="J33" s="570">
        <f>ROUNDDOWN(J$7*J32,0)</f>
        <v>0</v>
      </c>
      <c r="K33" s="570"/>
      <c r="L33" s="570"/>
      <c r="M33" s="570"/>
      <c r="N33" s="570"/>
      <c r="O33" s="571" t="e">
        <f t="shared" si="15"/>
        <v>#DIV/0!</v>
      </c>
      <c r="P33" s="570">
        <f>P$9*P32</f>
        <v>0</v>
      </c>
      <c r="Q33" s="570">
        <f t="shared" ref="Q33" si="98">Q$9*Q32</f>
        <v>0</v>
      </c>
      <c r="R33" s="572"/>
      <c r="S33" s="535" t="e">
        <f t="shared" si="6"/>
        <v>#DIV/0!</v>
      </c>
      <c r="T33" s="575" t="s">
        <v>99</v>
      </c>
      <c r="U33" s="1086">
        <f>U32*U$9</f>
        <v>0</v>
      </c>
      <c r="V33" s="1090">
        <f>V32*V$9</f>
        <v>0</v>
      </c>
      <c r="W33" s="1090">
        <f>W32*W$9</f>
        <v>0</v>
      </c>
      <c r="X33" s="1090"/>
      <c r="Y33" s="1090"/>
      <c r="Z33" s="1090"/>
      <c r="AA33" s="1090">
        <f>AA32*AA$9</f>
        <v>0</v>
      </c>
      <c r="AB33" s="1090">
        <f>AB32*AB$9</f>
        <v>0</v>
      </c>
      <c r="AC33" s="1090"/>
      <c r="AD33" s="1090">
        <f t="shared" ref="AD33:AI33" si="99">AD32*AD$9</f>
        <v>0</v>
      </c>
      <c r="AE33" s="1090">
        <f t="shared" si="99"/>
        <v>0</v>
      </c>
      <c r="AF33" s="1090">
        <f t="shared" si="99"/>
        <v>0</v>
      </c>
      <c r="AG33" s="1090">
        <f t="shared" si="99"/>
        <v>0</v>
      </c>
      <c r="AH33" s="1090">
        <f t="shared" si="99"/>
        <v>0</v>
      </c>
      <c r="AI33" s="1090">
        <f t="shared" si="99"/>
        <v>0</v>
      </c>
      <c r="AJ33" s="1090"/>
      <c r="AK33" s="1090">
        <f t="shared" ref="AK33:AR33" si="100">AK32*AK$9</f>
        <v>0</v>
      </c>
      <c r="AL33" s="1090">
        <f t="shared" si="100"/>
        <v>0</v>
      </c>
      <c r="AM33" s="1090">
        <f t="shared" si="100"/>
        <v>0</v>
      </c>
      <c r="AN33" s="1090">
        <f t="shared" si="100"/>
        <v>0</v>
      </c>
      <c r="AO33" s="1090">
        <f t="shared" si="100"/>
        <v>0</v>
      </c>
      <c r="AP33" s="1090">
        <f t="shared" si="100"/>
        <v>0</v>
      </c>
      <c r="AQ33" s="1090">
        <f t="shared" si="100"/>
        <v>0</v>
      </c>
      <c r="AR33" s="1090">
        <f t="shared" si="100"/>
        <v>0</v>
      </c>
      <c r="AS33" s="1090"/>
      <c r="AT33" s="1090"/>
      <c r="AU33" s="1090"/>
      <c r="AV33" s="1090"/>
      <c r="AW33" s="1090"/>
      <c r="AX33" s="1090"/>
      <c r="AY33" s="1090">
        <f t="shared" ref="AY33:BG33" si="101">AY32*AY$9</f>
        <v>0</v>
      </c>
      <c r="AZ33" s="1090">
        <f t="shared" si="101"/>
        <v>0</v>
      </c>
      <c r="BA33" s="1090">
        <f t="shared" si="101"/>
        <v>0</v>
      </c>
      <c r="BB33" s="1090">
        <f t="shared" si="101"/>
        <v>0</v>
      </c>
      <c r="BC33" s="1090">
        <f t="shared" si="101"/>
        <v>0</v>
      </c>
      <c r="BD33" s="1090">
        <f t="shared" si="101"/>
        <v>0</v>
      </c>
      <c r="BE33" s="1090">
        <f t="shared" si="101"/>
        <v>0</v>
      </c>
      <c r="BF33" s="1090">
        <f t="shared" si="101"/>
        <v>0</v>
      </c>
      <c r="BG33" s="1090">
        <f t="shared" si="101"/>
        <v>0</v>
      </c>
      <c r="BH33" s="1090"/>
      <c r="BI33" s="1090"/>
      <c r="BJ33" s="1173">
        <f>BJ32*BJ$10</f>
        <v>0</v>
      </c>
      <c r="BK33" s="531">
        <f t="shared" si="89"/>
        <v>0</v>
      </c>
      <c r="BL33" s="623"/>
      <c r="BM33" s="541"/>
      <c r="BN33" s="542"/>
      <c r="BO33" s="579">
        <f t="shared" si="1"/>
        <v>0</v>
      </c>
      <c r="BP33" s="619" t="e">
        <f t="shared" si="2"/>
        <v>#DIV/0!</v>
      </c>
      <c r="BQ33" s="560">
        <f t="shared" si="3"/>
        <v>0</v>
      </c>
      <c r="BR33" s="545">
        <f>BR31+BQ33</f>
        <v>0</v>
      </c>
      <c r="BS33" s="616">
        <f>BS31-BR33</f>
        <v>0</v>
      </c>
      <c r="BU33" s="1268">
        <f>_xlfn.AGGREGATE(9,6,S33,BQ33)</f>
        <v>0</v>
      </c>
      <c r="BV33" s="1328">
        <f>AY33</f>
        <v>0</v>
      </c>
      <c r="BW33" s="1329">
        <f t="shared" ref="BW33" si="102">BU33+BV33</f>
        <v>0</v>
      </c>
    </row>
    <row r="34" spans="1:126" ht="15" customHeight="1">
      <c r="A34" s="1208" t="s">
        <v>103</v>
      </c>
      <c r="B34" s="1333">
        <f>SUM(B28:B33)</f>
        <v>0</v>
      </c>
      <c r="C34" s="1334">
        <f t="shared" ref="C34:E34" si="103">SUM(C28:C33)</f>
        <v>0</v>
      </c>
      <c r="D34" s="1334">
        <f t="shared" si="103"/>
        <v>0</v>
      </c>
      <c r="E34" s="1335">
        <f t="shared" si="103"/>
        <v>0</v>
      </c>
      <c r="F34" s="77" t="s">
        <v>97</v>
      </c>
      <c r="G34" s="72" t="e">
        <f>G28+G30+G32</f>
        <v>#DIV/0!</v>
      </c>
      <c r="H34" s="72" t="e">
        <f t="shared" ref="H34" si="104">H28+H30+H32</f>
        <v>#DIV/0!</v>
      </c>
      <c r="I34" s="72" t="e">
        <f t="shared" ref="I34:I35" si="105">I28+I30+I32</f>
        <v>#DIV/0!</v>
      </c>
      <c r="J34" s="72">
        <f t="shared" ref="J34:K34" si="106">J28+J30+J32</f>
        <v>0</v>
      </c>
      <c r="K34" s="581" t="e">
        <f t="shared" si="106"/>
        <v>#DIV/0!</v>
      </c>
      <c r="L34" s="72" t="e">
        <f t="shared" ref="L34" si="107">L28+L30+L32</f>
        <v>#DIV/0!</v>
      </c>
      <c r="M34" s="72" t="e">
        <f t="shared" ref="M34:N34" si="108">M28+M30+M32</f>
        <v>#DIV/0!</v>
      </c>
      <c r="N34" s="72">
        <f t="shared" si="108"/>
        <v>0</v>
      </c>
      <c r="O34" s="16" t="e">
        <f t="shared" si="15"/>
        <v>#DIV/0!</v>
      </c>
      <c r="P34" s="72">
        <f t="shared" ref="P34:Q35" si="109">P28+P30+P32</f>
        <v>0</v>
      </c>
      <c r="Q34" s="72">
        <f t="shared" si="109"/>
        <v>0</v>
      </c>
      <c r="R34" s="490"/>
      <c r="S34" s="535" t="e">
        <f t="shared" si="6"/>
        <v>#DIV/0!</v>
      </c>
      <c r="T34" s="77" t="s">
        <v>97</v>
      </c>
      <c r="U34" s="1110">
        <f t="shared" ref="U34:BJ35" si="110">U28+U30+U32</f>
        <v>0</v>
      </c>
      <c r="V34" s="1111">
        <f t="shared" si="110"/>
        <v>0</v>
      </c>
      <c r="W34" s="1111">
        <f t="shared" si="110"/>
        <v>0</v>
      </c>
      <c r="X34" s="1156">
        <f t="shared" si="110"/>
        <v>0</v>
      </c>
      <c r="Y34" s="1156">
        <f t="shared" si="110"/>
        <v>0</v>
      </c>
      <c r="Z34" s="1156">
        <f t="shared" si="110"/>
        <v>0</v>
      </c>
      <c r="AA34" s="1111">
        <f t="shared" si="110"/>
        <v>0</v>
      </c>
      <c r="AB34" s="1111">
        <f t="shared" si="110"/>
        <v>0</v>
      </c>
      <c r="AC34" s="1156">
        <f t="shared" si="110"/>
        <v>0</v>
      </c>
      <c r="AD34" s="1111">
        <f t="shared" si="110"/>
        <v>0</v>
      </c>
      <c r="AE34" s="1111">
        <f t="shared" si="110"/>
        <v>0</v>
      </c>
      <c r="AF34" s="1111">
        <f t="shared" si="110"/>
        <v>0</v>
      </c>
      <c r="AG34" s="1111">
        <f t="shared" si="110"/>
        <v>0</v>
      </c>
      <c r="AH34" s="1111">
        <f t="shared" si="110"/>
        <v>0</v>
      </c>
      <c r="AI34" s="1111">
        <f t="shared" si="110"/>
        <v>0</v>
      </c>
      <c r="AJ34" s="1156">
        <f t="shared" si="110"/>
        <v>0</v>
      </c>
      <c r="AK34" s="1111">
        <f t="shared" si="110"/>
        <v>0</v>
      </c>
      <c r="AL34" s="1111">
        <f t="shared" si="110"/>
        <v>0</v>
      </c>
      <c r="AM34" s="1111">
        <f t="shared" si="110"/>
        <v>0</v>
      </c>
      <c r="AN34" s="1111">
        <f t="shared" si="110"/>
        <v>0</v>
      </c>
      <c r="AO34" s="1111">
        <f t="shared" si="110"/>
        <v>0</v>
      </c>
      <c r="AP34" s="1111">
        <f t="shared" si="110"/>
        <v>0</v>
      </c>
      <c r="AQ34" s="1111">
        <f t="shared" si="110"/>
        <v>0</v>
      </c>
      <c r="AR34" s="1111">
        <f t="shared" si="110"/>
        <v>0</v>
      </c>
      <c r="AS34" s="1156">
        <f t="shared" si="110"/>
        <v>0</v>
      </c>
      <c r="AT34" s="1156">
        <f t="shared" si="110"/>
        <v>0</v>
      </c>
      <c r="AU34" s="1156">
        <f t="shared" si="110"/>
        <v>0</v>
      </c>
      <c r="AV34" s="1156">
        <f t="shared" si="110"/>
        <v>0</v>
      </c>
      <c r="AW34" s="1156">
        <f t="shared" si="110"/>
        <v>0</v>
      </c>
      <c r="AX34" s="1156">
        <f t="shared" si="110"/>
        <v>0</v>
      </c>
      <c r="AY34" s="1111">
        <f t="shared" si="110"/>
        <v>0</v>
      </c>
      <c r="AZ34" s="1111">
        <f t="shared" si="110"/>
        <v>0</v>
      </c>
      <c r="BA34" s="1111">
        <f t="shared" si="110"/>
        <v>0</v>
      </c>
      <c r="BB34" s="1111">
        <f t="shared" si="110"/>
        <v>0</v>
      </c>
      <c r="BC34" s="1111">
        <f t="shared" si="110"/>
        <v>0</v>
      </c>
      <c r="BD34" s="1111">
        <f t="shared" si="110"/>
        <v>0</v>
      </c>
      <c r="BE34" s="1111">
        <f t="shared" si="110"/>
        <v>0</v>
      </c>
      <c r="BF34" s="1111">
        <f t="shared" si="110"/>
        <v>0</v>
      </c>
      <c r="BG34" s="1111">
        <f t="shared" si="110"/>
        <v>0</v>
      </c>
      <c r="BH34" s="1156">
        <f t="shared" si="110"/>
        <v>0</v>
      </c>
      <c r="BI34" s="1156">
        <f t="shared" si="110"/>
        <v>0</v>
      </c>
      <c r="BJ34" s="1174">
        <f t="shared" si="110"/>
        <v>0</v>
      </c>
      <c r="BK34" s="16">
        <f>BK28+BK30+BK32</f>
        <v>0</v>
      </c>
      <c r="BL34" s="4"/>
      <c r="BM34" s="105"/>
      <c r="BN34" s="224"/>
      <c r="BO34" s="57">
        <f t="shared" si="1"/>
        <v>0</v>
      </c>
      <c r="BP34" s="78" t="e">
        <f t="shared" si="2"/>
        <v>#DIV/0!</v>
      </c>
      <c r="BQ34" s="560">
        <f t="shared" si="3"/>
        <v>0</v>
      </c>
      <c r="BR34" s="2"/>
      <c r="BS34" s="354"/>
      <c r="BT34" s="1">
        <v>12</v>
      </c>
      <c r="BU34" s="1269"/>
      <c r="BV34" s="1328"/>
      <c r="BW34" s="1329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</row>
    <row r="35" spans="1:126" ht="20.25" customHeight="1">
      <c r="A35" s="1209"/>
      <c r="B35" s="1333"/>
      <c r="C35" s="1334"/>
      <c r="D35" s="1334"/>
      <c r="E35" s="1335"/>
      <c r="F35" s="89" t="s">
        <v>99</v>
      </c>
      <c r="G35" s="80" t="e">
        <f t="shared" ref="G35:H35" si="111">G29+G31+G33</f>
        <v>#DIV/0!</v>
      </c>
      <c r="H35" s="80" t="e">
        <f t="shared" si="111"/>
        <v>#DIV/0!</v>
      </c>
      <c r="I35" s="81" t="e">
        <f t="shared" si="105"/>
        <v>#DIV/0!</v>
      </c>
      <c r="J35" s="81">
        <f t="shared" ref="J35:K35" si="112">J29+J31+J33</f>
        <v>0</v>
      </c>
      <c r="K35" s="597">
        <f t="shared" si="112"/>
        <v>0</v>
      </c>
      <c r="L35" s="81">
        <f t="shared" ref="L35" si="113">L29+L31+L33</f>
        <v>0</v>
      </c>
      <c r="M35" s="81">
        <f t="shared" ref="M35:N35" si="114">M29+M31+M33</f>
        <v>0</v>
      </c>
      <c r="N35" s="81">
        <f t="shared" si="114"/>
        <v>0</v>
      </c>
      <c r="O35" s="43" t="e">
        <f t="shared" si="15"/>
        <v>#DIV/0!</v>
      </c>
      <c r="P35" s="80">
        <f t="shared" si="109"/>
        <v>0</v>
      </c>
      <c r="Q35" s="80">
        <f t="shared" si="109"/>
        <v>0</v>
      </c>
      <c r="R35" s="87">
        <f t="shared" ref="R35" si="115">R29+R31+R33</f>
        <v>0</v>
      </c>
      <c r="S35" s="535" t="e">
        <f t="shared" si="6"/>
        <v>#DIV/0!</v>
      </c>
      <c r="T35" s="89" t="s">
        <v>99</v>
      </c>
      <c r="U35" s="1112">
        <f t="shared" ref="U35:BI35" si="116">U29+U31+U33</f>
        <v>0</v>
      </c>
      <c r="V35" s="1113">
        <f t="shared" si="116"/>
        <v>0</v>
      </c>
      <c r="W35" s="1113">
        <f t="shared" si="116"/>
        <v>0</v>
      </c>
      <c r="X35" s="1113">
        <f t="shared" si="116"/>
        <v>0</v>
      </c>
      <c r="Y35" s="1113">
        <f t="shared" si="116"/>
        <v>0</v>
      </c>
      <c r="Z35" s="1113">
        <f t="shared" si="116"/>
        <v>0</v>
      </c>
      <c r="AA35" s="1113">
        <f t="shared" si="116"/>
        <v>0</v>
      </c>
      <c r="AB35" s="1113">
        <f t="shared" si="116"/>
        <v>0</v>
      </c>
      <c r="AC35" s="1113">
        <f t="shared" si="116"/>
        <v>0</v>
      </c>
      <c r="AD35" s="1113">
        <f t="shared" si="116"/>
        <v>0</v>
      </c>
      <c r="AE35" s="1113">
        <f t="shared" si="116"/>
        <v>0</v>
      </c>
      <c r="AF35" s="1113">
        <f t="shared" si="116"/>
        <v>0</v>
      </c>
      <c r="AG35" s="1113">
        <f t="shared" si="116"/>
        <v>0</v>
      </c>
      <c r="AH35" s="1113">
        <f t="shared" si="116"/>
        <v>0</v>
      </c>
      <c r="AI35" s="1113">
        <f t="shared" si="116"/>
        <v>0</v>
      </c>
      <c r="AJ35" s="1113">
        <f t="shared" si="116"/>
        <v>0</v>
      </c>
      <c r="AK35" s="1113">
        <f t="shared" si="116"/>
        <v>0</v>
      </c>
      <c r="AL35" s="1113">
        <f t="shared" si="116"/>
        <v>0</v>
      </c>
      <c r="AM35" s="1113">
        <f t="shared" si="116"/>
        <v>0</v>
      </c>
      <c r="AN35" s="1113">
        <f t="shared" si="116"/>
        <v>0</v>
      </c>
      <c r="AO35" s="1113">
        <f t="shared" si="116"/>
        <v>0</v>
      </c>
      <c r="AP35" s="1113">
        <f t="shared" si="116"/>
        <v>0</v>
      </c>
      <c r="AQ35" s="1113">
        <f t="shared" si="116"/>
        <v>0</v>
      </c>
      <c r="AR35" s="1113">
        <f t="shared" si="116"/>
        <v>0</v>
      </c>
      <c r="AS35" s="1113">
        <f t="shared" si="116"/>
        <v>0</v>
      </c>
      <c r="AT35" s="1113">
        <f t="shared" si="116"/>
        <v>0</v>
      </c>
      <c r="AU35" s="1113">
        <f t="shared" si="116"/>
        <v>0</v>
      </c>
      <c r="AV35" s="1113">
        <f t="shared" si="116"/>
        <v>0</v>
      </c>
      <c r="AW35" s="1113">
        <f t="shared" si="116"/>
        <v>0</v>
      </c>
      <c r="AX35" s="1113">
        <f t="shared" si="116"/>
        <v>0</v>
      </c>
      <c r="AY35" s="1113">
        <f t="shared" si="116"/>
        <v>0</v>
      </c>
      <c r="AZ35" s="1113">
        <f t="shared" si="116"/>
        <v>0</v>
      </c>
      <c r="BA35" s="1113">
        <f t="shared" si="116"/>
        <v>0</v>
      </c>
      <c r="BB35" s="1113">
        <f t="shared" si="116"/>
        <v>0</v>
      </c>
      <c r="BC35" s="1113">
        <f t="shared" si="116"/>
        <v>0</v>
      </c>
      <c r="BD35" s="1113">
        <f t="shared" si="116"/>
        <v>0</v>
      </c>
      <c r="BE35" s="1113">
        <f t="shared" si="116"/>
        <v>0</v>
      </c>
      <c r="BF35" s="1113">
        <f t="shared" si="116"/>
        <v>0</v>
      </c>
      <c r="BG35" s="1113">
        <f t="shared" si="116"/>
        <v>0</v>
      </c>
      <c r="BH35" s="1113">
        <f t="shared" si="116"/>
        <v>0</v>
      </c>
      <c r="BI35" s="1113">
        <f t="shared" si="116"/>
        <v>0</v>
      </c>
      <c r="BJ35" s="1175">
        <f t="shared" si="110"/>
        <v>0</v>
      </c>
      <c r="BK35" s="43">
        <f>BK29+BK31+BK33</f>
        <v>0</v>
      </c>
      <c r="BL35" s="4"/>
      <c r="BM35" s="105"/>
      <c r="BN35" s="224"/>
      <c r="BO35" s="70">
        <f t="shared" si="1"/>
        <v>0</v>
      </c>
      <c r="BP35" s="92" t="e">
        <f t="shared" si="2"/>
        <v>#DIV/0!</v>
      </c>
      <c r="BQ35" s="560">
        <f t="shared" si="3"/>
        <v>0</v>
      </c>
      <c r="BR35" s="1092" t="str">
        <f>IF(BR33=BQ35,"○","×")</f>
        <v>○</v>
      </c>
      <c r="BS35" s="354"/>
      <c r="BU35" s="1268">
        <f>_xlfn.AGGREGATE(9,6,S35,BQ35)</f>
        <v>0</v>
      </c>
      <c r="BV35" s="1328">
        <f>AY35</f>
        <v>0</v>
      </c>
      <c r="BW35" s="1329">
        <f t="shared" ref="BW35" si="117">BU35+BV35</f>
        <v>0</v>
      </c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</row>
    <row r="36" spans="1:126" s="547" customFormat="1" ht="15" customHeight="1">
      <c r="A36" s="651"/>
      <c r="B36" s="1332">
        <f>共同経理課!B36</f>
        <v>0</v>
      </c>
      <c r="C36" s="1326">
        <f>共同経理課!C36</f>
        <v>0</v>
      </c>
      <c r="D36" s="1326">
        <f>共同経理課!K36</f>
        <v>0</v>
      </c>
      <c r="E36" s="1327">
        <f>共同経理課!K36-共同経理課!K37</f>
        <v>0</v>
      </c>
      <c r="F36" s="1002" t="s">
        <v>97</v>
      </c>
      <c r="G36" s="525" t="e">
        <f>ROUNDDOWN($B36*$D36/$C36,3)</f>
        <v>#DIV/0!</v>
      </c>
      <c r="H36" s="525" t="e">
        <f>ROUNDDOWN($B36*$D36/$C36,3)</f>
        <v>#DIV/0!</v>
      </c>
      <c r="I36" s="525" t="e">
        <f t="shared" ref="I36:M36" si="118">ROUNDDOWN($B36*$D36/$C36,3)</f>
        <v>#DIV/0!</v>
      </c>
      <c r="J36" s="525"/>
      <c r="K36" s="525" t="e">
        <f t="shared" si="118"/>
        <v>#DIV/0!</v>
      </c>
      <c r="L36" s="525" t="e">
        <f t="shared" si="118"/>
        <v>#DIV/0!</v>
      </c>
      <c r="M36" s="525" t="e">
        <f t="shared" si="118"/>
        <v>#DIV/0!</v>
      </c>
      <c r="N36" s="525"/>
      <c r="O36" s="531" t="e">
        <f t="shared" si="15"/>
        <v>#DIV/0!</v>
      </c>
      <c r="P36" s="526"/>
      <c r="Q36" s="526"/>
      <c r="R36" s="533"/>
      <c r="S36" s="535" t="e">
        <f t="shared" si="6"/>
        <v>#DIV/0!</v>
      </c>
      <c r="T36" s="536" t="s">
        <v>97</v>
      </c>
      <c r="U36" s="1085">
        <f>E36</f>
        <v>0</v>
      </c>
      <c r="V36" s="1089"/>
      <c r="W36" s="1089"/>
      <c r="X36" s="1154"/>
      <c r="Y36" s="1154"/>
      <c r="Z36" s="1154"/>
      <c r="AA36" s="1089"/>
      <c r="AB36" s="1089"/>
      <c r="AC36" s="1154"/>
      <c r="AD36" s="1089"/>
      <c r="AE36" s="1089"/>
      <c r="AF36" s="1089"/>
      <c r="AG36" s="1089"/>
      <c r="AH36" s="1089"/>
      <c r="AI36" s="1089"/>
      <c r="AJ36" s="1154"/>
      <c r="AK36" s="1089"/>
      <c r="AL36" s="1089"/>
      <c r="AM36" s="1089"/>
      <c r="AN36" s="1089"/>
      <c r="AO36" s="1089"/>
      <c r="AP36" s="1089"/>
      <c r="AQ36" s="1089"/>
      <c r="AR36" s="1089"/>
      <c r="AS36" s="1154"/>
      <c r="AT36" s="1154"/>
      <c r="AU36" s="1154"/>
      <c r="AV36" s="1154"/>
      <c r="AW36" s="1154"/>
      <c r="AX36" s="1154"/>
      <c r="AY36" s="1089"/>
      <c r="AZ36" s="1089"/>
      <c r="BA36" s="1089"/>
      <c r="BB36" s="1089"/>
      <c r="BC36" s="1089"/>
      <c r="BD36" s="1089"/>
      <c r="BE36" s="1089"/>
      <c r="BF36" s="1089"/>
      <c r="BG36" s="1089"/>
      <c r="BH36" s="1154"/>
      <c r="BI36" s="1154"/>
      <c r="BJ36" s="1172">
        <f>E36</f>
        <v>0</v>
      </c>
      <c r="BK36" s="531">
        <f>SUM(U36:BJ36)</f>
        <v>0</v>
      </c>
      <c r="BL36" s="623"/>
      <c r="BM36" s="541"/>
      <c r="BN36" s="542"/>
      <c r="BO36" s="544">
        <f t="shared" si="1"/>
        <v>0</v>
      </c>
      <c r="BP36" s="565" t="e">
        <f t="shared" si="2"/>
        <v>#DIV/0!</v>
      </c>
      <c r="BQ36" s="560">
        <f t="shared" si="3"/>
        <v>0</v>
      </c>
      <c r="BR36" s="545"/>
      <c r="BS36" s="616"/>
      <c r="BT36" s="545"/>
      <c r="BU36" s="1269"/>
      <c r="BV36" s="1328"/>
      <c r="BW36" s="1329"/>
    </row>
    <row r="37" spans="1:126" s="547" customFormat="1" ht="20.25" customHeight="1">
      <c r="A37" s="548" t="s">
        <v>104</v>
      </c>
      <c r="B37" s="1332"/>
      <c r="C37" s="1326"/>
      <c r="D37" s="1326"/>
      <c r="E37" s="1359"/>
      <c r="F37" s="1003" t="s">
        <v>99</v>
      </c>
      <c r="G37" s="550" t="e">
        <f>ROUNDDOWN(G$7*G36,0)</f>
        <v>#DIV/0!</v>
      </c>
      <c r="H37" s="550" t="e">
        <f>ROUNDDOWN(H$7*H36,0)</f>
        <v>#DIV/0!</v>
      </c>
      <c r="I37" s="550" t="e">
        <f>ROUNDDOWN(I$7*I36,0)</f>
        <v>#DIV/0!</v>
      </c>
      <c r="J37" s="550">
        <f>ROUNDDOWN(J$7*J36,0)</f>
        <v>0</v>
      </c>
      <c r="K37" s="550"/>
      <c r="L37" s="550"/>
      <c r="M37" s="550"/>
      <c r="N37" s="550"/>
      <c r="O37" s="555" t="e">
        <f t="shared" si="15"/>
        <v>#DIV/0!</v>
      </c>
      <c r="P37" s="550">
        <f>P$9*P36</f>
        <v>0</v>
      </c>
      <c r="Q37" s="550">
        <f t="shared" ref="Q37" si="119">Q$9*Q36</f>
        <v>0</v>
      </c>
      <c r="R37" s="559"/>
      <c r="S37" s="535" t="e">
        <f t="shared" si="6"/>
        <v>#DIV/0!</v>
      </c>
      <c r="T37" s="1045" t="s">
        <v>99</v>
      </c>
      <c r="U37" s="1086">
        <f>U36*U$9</f>
        <v>0</v>
      </c>
      <c r="V37" s="552">
        <f>V36*V$9</f>
        <v>0</v>
      </c>
      <c r="W37" s="552">
        <f>W36*W$9</f>
        <v>0</v>
      </c>
      <c r="X37" s="552"/>
      <c r="Y37" s="552"/>
      <c r="Z37" s="552"/>
      <c r="AA37" s="552">
        <f>AA36*AA$9</f>
        <v>0</v>
      </c>
      <c r="AB37" s="552">
        <f>AB36*AB$9</f>
        <v>0</v>
      </c>
      <c r="AC37" s="552"/>
      <c r="AD37" s="552">
        <f t="shared" ref="AD37:AI37" si="120">AD36*AD$9</f>
        <v>0</v>
      </c>
      <c r="AE37" s="552">
        <f t="shared" si="120"/>
        <v>0</v>
      </c>
      <c r="AF37" s="552">
        <f t="shared" si="120"/>
        <v>0</v>
      </c>
      <c r="AG37" s="552">
        <f t="shared" si="120"/>
        <v>0</v>
      </c>
      <c r="AH37" s="552">
        <f t="shared" si="120"/>
        <v>0</v>
      </c>
      <c r="AI37" s="552">
        <f t="shared" si="120"/>
        <v>0</v>
      </c>
      <c r="AJ37" s="552"/>
      <c r="AK37" s="552">
        <f t="shared" ref="AK37:AR37" si="121">AK36*AK$9</f>
        <v>0</v>
      </c>
      <c r="AL37" s="552">
        <f t="shared" si="121"/>
        <v>0</v>
      </c>
      <c r="AM37" s="552">
        <f t="shared" si="121"/>
        <v>0</v>
      </c>
      <c r="AN37" s="552">
        <f t="shared" si="121"/>
        <v>0</v>
      </c>
      <c r="AO37" s="552">
        <f t="shared" si="121"/>
        <v>0</v>
      </c>
      <c r="AP37" s="552">
        <f t="shared" si="121"/>
        <v>0</v>
      </c>
      <c r="AQ37" s="552">
        <f t="shared" si="121"/>
        <v>0</v>
      </c>
      <c r="AR37" s="552">
        <f t="shared" si="121"/>
        <v>0</v>
      </c>
      <c r="AS37" s="552"/>
      <c r="AT37" s="552"/>
      <c r="AU37" s="552"/>
      <c r="AV37" s="552"/>
      <c r="AW37" s="552"/>
      <c r="AX37" s="552"/>
      <c r="AY37" s="552">
        <f t="shared" ref="AY37:BG37" si="122">AY36*AY$9</f>
        <v>0</v>
      </c>
      <c r="AZ37" s="552">
        <f t="shared" si="122"/>
        <v>0</v>
      </c>
      <c r="BA37" s="552">
        <f t="shared" si="122"/>
        <v>0</v>
      </c>
      <c r="BB37" s="552">
        <f t="shared" si="122"/>
        <v>0</v>
      </c>
      <c r="BC37" s="552">
        <f t="shared" si="122"/>
        <v>0</v>
      </c>
      <c r="BD37" s="552">
        <f t="shared" si="122"/>
        <v>0</v>
      </c>
      <c r="BE37" s="552">
        <f t="shared" si="122"/>
        <v>0</v>
      </c>
      <c r="BF37" s="552">
        <f t="shared" si="122"/>
        <v>0</v>
      </c>
      <c r="BG37" s="552">
        <f t="shared" si="122"/>
        <v>0</v>
      </c>
      <c r="BH37" s="552"/>
      <c r="BI37" s="552"/>
      <c r="BJ37" s="1118">
        <f>BJ36*BJ$10</f>
        <v>0</v>
      </c>
      <c r="BK37" s="531">
        <f t="shared" ref="BK37:BK41" si="123">SUM(U37:BJ37)</f>
        <v>0</v>
      </c>
      <c r="BL37" s="623"/>
      <c r="BM37" s="541"/>
      <c r="BN37" s="542"/>
      <c r="BO37" s="560">
        <f t="shared" si="1"/>
        <v>0</v>
      </c>
      <c r="BP37" s="565" t="e">
        <f t="shared" si="2"/>
        <v>#DIV/0!</v>
      </c>
      <c r="BQ37" s="560">
        <f t="shared" si="3"/>
        <v>0</v>
      </c>
      <c r="BR37" s="545">
        <f>BR33+BQ37</f>
        <v>0</v>
      </c>
      <c r="BS37" s="616">
        <f>BS33-BR37</f>
        <v>0</v>
      </c>
      <c r="BT37" s="545"/>
      <c r="BU37" s="1268">
        <f>_xlfn.AGGREGATE(9,6,S37,BQ37)</f>
        <v>0</v>
      </c>
      <c r="BV37" s="1328">
        <f>AY37</f>
        <v>0</v>
      </c>
      <c r="BW37" s="1329">
        <f t="shared" ref="BW37" si="124">BU37+BV37</f>
        <v>0</v>
      </c>
    </row>
    <row r="38" spans="1:126" s="547" customFormat="1" ht="15" customHeight="1">
      <c r="A38" s="618"/>
      <c r="B38" s="1332">
        <f>共同経理課!B38</f>
        <v>0</v>
      </c>
      <c r="C38" s="1326">
        <f>共同経理課!C38</f>
        <v>0</v>
      </c>
      <c r="D38" s="1326">
        <f>共同経理課!K38</f>
        <v>0</v>
      </c>
      <c r="E38" s="1327">
        <f>共同経理課!K38-共同経理課!K39</f>
        <v>0</v>
      </c>
      <c r="F38" s="1002" t="s">
        <v>97</v>
      </c>
      <c r="G38" s="525" t="e">
        <f>ROUNDDOWN($B38*$D38/$C38,3)</f>
        <v>#DIV/0!</v>
      </c>
      <c r="H38" s="525" t="e">
        <f>ROUNDDOWN($B38*$D38/$C38,3)</f>
        <v>#DIV/0!</v>
      </c>
      <c r="I38" s="525" t="e">
        <f t="shared" ref="I38:M38" si="125">ROUNDDOWN($B38*$D38/$C38,3)</f>
        <v>#DIV/0!</v>
      </c>
      <c r="J38" s="525"/>
      <c r="K38" s="525" t="e">
        <f t="shared" si="125"/>
        <v>#DIV/0!</v>
      </c>
      <c r="L38" s="525" t="e">
        <f t="shared" si="125"/>
        <v>#DIV/0!</v>
      </c>
      <c r="M38" s="525" t="e">
        <f t="shared" si="125"/>
        <v>#DIV/0!</v>
      </c>
      <c r="N38" s="525"/>
      <c r="O38" s="555" t="e">
        <f t="shared" si="15"/>
        <v>#DIV/0!</v>
      </c>
      <c r="P38" s="550"/>
      <c r="Q38" s="550"/>
      <c r="R38" s="566"/>
      <c r="S38" s="535" t="e">
        <f t="shared" si="6"/>
        <v>#DIV/0!</v>
      </c>
      <c r="T38" s="1045" t="s">
        <v>97</v>
      </c>
      <c r="U38" s="1086">
        <f>E38</f>
        <v>0</v>
      </c>
      <c r="V38" s="552"/>
      <c r="W38" s="552"/>
      <c r="X38" s="1155"/>
      <c r="Y38" s="1155"/>
      <c r="Z38" s="1155"/>
      <c r="AA38" s="552"/>
      <c r="AB38" s="552"/>
      <c r="AC38" s="1155"/>
      <c r="AD38" s="552"/>
      <c r="AE38" s="552"/>
      <c r="AF38" s="552"/>
      <c r="AG38" s="552"/>
      <c r="AH38" s="552"/>
      <c r="AI38" s="552"/>
      <c r="AJ38" s="1157"/>
      <c r="AK38" s="557"/>
      <c r="AL38" s="557"/>
      <c r="AM38" s="552"/>
      <c r="AN38" s="552"/>
      <c r="AO38" s="552"/>
      <c r="AP38" s="552"/>
      <c r="AQ38" s="552"/>
      <c r="AR38" s="552"/>
      <c r="AS38" s="1155"/>
      <c r="AT38" s="1155"/>
      <c r="AU38" s="1155"/>
      <c r="AV38" s="1155"/>
      <c r="AW38" s="1155"/>
      <c r="AX38" s="1155"/>
      <c r="AY38" s="552"/>
      <c r="AZ38" s="552"/>
      <c r="BA38" s="552"/>
      <c r="BB38" s="552"/>
      <c r="BC38" s="552"/>
      <c r="BD38" s="552"/>
      <c r="BE38" s="552"/>
      <c r="BF38" s="552"/>
      <c r="BG38" s="552"/>
      <c r="BH38" s="1155"/>
      <c r="BI38" s="1155"/>
      <c r="BJ38" s="1118">
        <f>E38</f>
        <v>0</v>
      </c>
      <c r="BK38" s="531">
        <f t="shared" si="123"/>
        <v>0</v>
      </c>
      <c r="BL38" s="623"/>
      <c r="BM38" s="541"/>
      <c r="BN38" s="542"/>
      <c r="BO38" s="560">
        <f t="shared" si="1"/>
        <v>0</v>
      </c>
      <c r="BP38" s="565" t="e">
        <f t="shared" si="2"/>
        <v>#DIV/0!</v>
      </c>
      <c r="BQ38" s="560">
        <f t="shared" si="3"/>
        <v>0</v>
      </c>
      <c r="BR38" s="545"/>
      <c r="BS38" s="616"/>
      <c r="BT38" s="545">
        <v>1</v>
      </c>
      <c r="BU38" s="1269"/>
      <c r="BV38" s="1328"/>
      <c r="BW38" s="1329"/>
    </row>
    <row r="39" spans="1:126" s="547" customFormat="1" ht="20.25" customHeight="1">
      <c r="A39" s="548" t="s">
        <v>105</v>
      </c>
      <c r="B39" s="1332"/>
      <c r="C39" s="1326"/>
      <c r="D39" s="1326"/>
      <c r="E39" s="1359"/>
      <c r="F39" s="1003" t="s">
        <v>99</v>
      </c>
      <c r="G39" s="550" t="e">
        <f>ROUNDDOWN(G$7*G38,0)</f>
        <v>#DIV/0!</v>
      </c>
      <c r="H39" s="550" t="e">
        <f>ROUNDDOWN(H$7*H38,0)</f>
        <v>#DIV/0!</v>
      </c>
      <c r="I39" s="550" t="e">
        <f>ROUNDDOWN(I$7*I38,0)</f>
        <v>#DIV/0!</v>
      </c>
      <c r="J39" s="550">
        <f>ROUNDDOWN(J$7*J38,0)</f>
        <v>0</v>
      </c>
      <c r="K39" s="550"/>
      <c r="L39" s="550"/>
      <c r="M39" s="550"/>
      <c r="N39" s="550"/>
      <c r="O39" s="555" t="e">
        <f t="shared" si="15"/>
        <v>#DIV/0!</v>
      </c>
      <c r="P39" s="550">
        <f>P$9*P38</f>
        <v>0</v>
      </c>
      <c r="Q39" s="550">
        <f t="shared" ref="Q39" si="126">Q$9*Q38</f>
        <v>0</v>
      </c>
      <c r="R39" s="559"/>
      <c r="S39" s="535" t="e">
        <f t="shared" si="6"/>
        <v>#DIV/0!</v>
      </c>
      <c r="T39" s="1045" t="s">
        <v>99</v>
      </c>
      <c r="U39" s="1086">
        <f>U38*U$9</f>
        <v>0</v>
      </c>
      <c r="V39" s="552">
        <f>V38*V$9</f>
        <v>0</v>
      </c>
      <c r="W39" s="552">
        <f>W38*W$9</f>
        <v>0</v>
      </c>
      <c r="X39" s="552"/>
      <c r="Y39" s="552"/>
      <c r="Z39" s="552"/>
      <c r="AA39" s="552">
        <f>AA38*AA$9</f>
        <v>0</v>
      </c>
      <c r="AB39" s="552">
        <f>AB38*AB$9</f>
        <v>0</v>
      </c>
      <c r="AC39" s="552"/>
      <c r="AD39" s="552">
        <f t="shared" ref="AD39:AI39" si="127">AD38*AD$9</f>
        <v>0</v>
      </c>
      <c r="AE39" s="552">
        <f t="shared" si="127"/>
        <v>0</v>
      </c>
      <c r="AF39" s="552">
        <f t="shared" si="127"/>
        <v>0</v>
      </c>
      <c r="AG39" s="552">
        <f t="shared" si="127"/>
        <v>0</v>
      </c>
      <c r="AH39" s="552">
        <f t="shared" si="127"/>
        <v>0</v>
      </c>
      <c r="AI39" s="552">
        <f t="shared" si="127"/>
        <v>0</v>
      </c>
      <c r="AJ39" s="1109"/>
      <c r="AK39" s="557">
        <f t="shared" ref="AK39:AR39" si="128">AK38*AK$9</f>
        <v>0</v>
      </c>
      <c r="AL39" s="557">
        <f t="shared" si="128"/>
        <v>0</v>
      </c>
      <c r="AM39" s="552">
        <f t="shared" si="128"/>
        <v>0</v>
      </c>
      <c r="AN39" s="552">
        <f t="shared" si="128"/>
        <v>0</v>
      </c>
      <c r="AO39" s="552">
        <f t="shared" si="128"/>
        <v>0</v>
      </c>
      <c r="AP39" s="552">
        <f t="shared" si="128"/>
        <v>0</v>
      </c>
      <c r="AQ39" s="552">
        <f t="shared" si="128"/>
        <v>0</v>
      </c>
      <c r="AR39" s="552">
        <f t="shared" si="128"/>
        <v>0</v>
      </c>
      <c r="AS39" s="552"/>
      <c r="AT39" s="552"/>
      <c r="AU39" s="552"/>
      <c r="AV39" s="552"/>
      <c r="AW39" s="552"/>
      <c r="AX39" s="552"/>
      <c r="AY39" s="552">
        <f t="shared" ref="AY39:BG39" si="129">AY38*AY$9</f>
        <v>0</v>
      </c>
      <c r="AZ39" s="552">
        <f t="shared" si="129"/>
        <v>0</v>
      </c>
      <c r="BA39" s="552">
        <f t="shared" si="129"/>
        <v>0</v>
      </c>
      <c r="BB39" s="552">
        <f t="shared" si="129"/>
        <v>0</v>
      </c>
      <c r="BC39" s="552">
        <f t="shared" si="129"/>
        <v>0</v>
      </c>
      <c r="BD39" s="552">
        <f t="shared" si="129"/>
        <v>0</v>
      </c>
      <c r="BE39" s="552">
        <f t="shared" si="129"/>
        <v>0</v>
      </c>
      <c r="BF39" s="552">
        <f t="shared" si="129"/>
        <v>0</v>
      </c>
      <c r="BG39" s="552">
        <f t="shared" si="129"/>
        <v>0</v>
      </c>
      <c r="BH39" s="552"/>
      <c r="BI39" s="552"/>
      <c r="BJ39" s="1118">
        <f>BJ38*BJ$10</f>
        <v>0</v>
      </c>
      <c r="BK39" s="531">
        <f t="shared" si="123"/>
        <v>0</v>
      </c>
      <c r="BL39" s="623"/>
      <c r="BM39" s="541"/>
      <c r="BN39" s="542"/>
      <c r="BO39" s="560">
        <f t="shared" si="1"/>
        <v>0</v>
      </c>
      <c r="BP39" s="565" t="e">
        <f t="shared" si="2"/>
        <v>#DIV/0!</v>
      </c>
      <c r="BQ39" s="560">
        <f t="shared" si="3"/>
        <v>0</v>
      </c>
      <c r="BR39" s="545">
        <f>BR37+BQ39</f>
        <v>0</v>
      </c>
      <c r="BS39" s="616">
        <f>BS37-BR39</f>
        <v>0</v>
      </c>
      <c r="BT39" s="545"/>
      <c r="BU39" s="1268">
        <f>_xlfn.AGGREGATE(9,6,S39,BQ39)</f>
        <v>0</v>
      </c>
      <c r="BV39" s="1328">
        <f>AY39</f>
        <v>0</v>
      </c>
      <c r="BW39" s="1329">
        <f t="shared" ref="BW39" si="130">BU39+BV39</f>
        <v>0</v>
      </c>
    </row>
    <row r="40" spans="1:126" s="521" customFormat="1" ht="15" customHeight="1">
      <c r="A40" s="618"/>
      <c r="B40" s="1332">
        <f>共同経理課!B40</f>
        <v>0</v>
      </c>
      <c r="C40" s="1326">
        <f>共同経理課!C40</f>
        <v>0</v>
      </c>
      <c r="D40" s="1326">
        <f>共同経理課!K40</f>
        <v>0</v>
      </c>
      <c r="E40" s="1327">
        <f>共同経理課!K40-共同経理課!K41</f>
        <v>0</v>
      </c>
      <c r="F40" s="1002" t="s">
        <v>97</v>
      </c>
      <c r="G40" s="525" t="e">
        <f>ROUNDDOWN($B40*$D40/$C40,3)</f>
        <v>#DIV/0!</v>
      </c>
      <c r="H40" s="525" t="e">
        <f>ROUNDDOWN($B40*$D40/$C40,3)</f>
        <v>#DIV/0!</v>
      </c>
      <c r="I40" s="525" t="e">
        <f t="shared" ref="I40:M40" si="131">ROUNDDOWN($B40*$D40/$C40,3)</f>
        <v>#DIV/0!</v>
      </c>
      <c r="J40" s="525"/>
      <c r="K40" s="525" t="e">
        <f t="shared" si="131"/>
        <v>#DIV/0!</v>
      </c>
      <c r="L40" s="525" t="e">
        <f t="shared" si="131"/>
        <v>#DIV/0!</v>
      </c>
      <c r="M40" s="525" t="e">
        <f t="shared" si="131"/>
        <v>#DIV/0!</v>
      </c>
      <c r="N40" s="525"/>
      <c r="O40" s="555" t="e">
        <f t="shared" si="15"/>
        <v>#DIV/0!</v>
      </c>
      <c r="P40" s="550"/>
      <c r="Q40" s="550"/>
      <c r="R40" s="566"/>
      <c r="S40" s="535" t="e">
        <f t="shared" si="6"/>
        <v>#DIV/0!</v>
      </c>
      <c r="T40" s="1045" t="s">
        <v>97</v>
      </c>
      <c r="U40" s="1086">
        <f>E40</f>
        <v>0</v>
      </c>
      <c r="V40" s="552"/>
      <c r="W40" s="552"/>
      <c r="X40" s="1155"/>
      <c r="Y40" s="1155"/>
      <c r="Z40" s="1155"/>
      <c r="AA40" s="552"/>
      <c r="AB40" s="552"/>
      <c r="AC40" s="1155"/>
      <c r="AD40" s="552"/>
      <c r="AE40" s="552"/>
      <c r="AF40" s="552"/>
      <c r="AG40" s="552"/>
      <c r="AH40" s="552"/>
      <c r="AI40" s="552"/>
      <c r="AJ40" s="1155"/>
      <c r="AK40" s="552"/>
      <c r="AL40" s="552"/>
      <c r="AM40" s="552"/>
      <c r="AN40" s="552"/>
      <c r="AO40" s="552"/>
      <c r="AP40" s="552"/>
      <c r="AQ40" s="552"/>
      <c r="AR40" s="552"/>
      <c r="AS40" s="1155"/>
      <c r="AT40" s="1155"/>
      <c r="AU40" s="1155"/>
      <c r="AV40" s="1155"/>
      <c r="AW40" s="1155"/>
      <c r="AX40" s="1155"/>
      <c r="AY40" s="552"/>
      <c r="AZ40" s="552"/>
      <c r="BA40" s="552"/>
      <c r="BB40" s="552"/>
      <c r="BC40" s="552"/>
      <c r="BD40" s="552"/>
      <c r="BE40" s="552"/>
      <c r="BF40" s="552"/>
      <c r="BG40" s="552"/>
      <c r="BH40" s="1155"/>
      <c r="BI40" s="1155"/>
      <c r="BJ40" s="1118">
        <f>E40</f>
        <v>0</v>
      </c>
      <c r="BK40" s="531">
        <f t="shared" si="123"/>
        <v>0</v>
      </c>
      <c r="BL40" s="1082"/>
      <c r="BM40" s="518"/>
      <c r="BN40" s="519"/>
      <c r="BO40" s="560">
        <f t="shared" si="1"/>
        <v>0</v>
      </c>
      <c r="BP40" s="565" t="e">
        <f t="shared" si="2"/>
        <v>#DIV/0!</v>
      </c>
      <c r="BQ40" s="560">
        <f t="shared" si="3"/>
        <v>0</v>
      </c>
      <c r="BR40" s="545"/>
      <c r="BS40" s="616"/>
      <c r="BT40" s="2">
        <v>2</v>
      </c>
      <c r="BU40" s="1269"/>
      <c r="BV40" s="1328"/>
      <c r="BW40" s="1329"/>
    </row>
    <row r="41" spans="1:126" s="521" customFormat="1" ht="19.5" customHeight="1">
      <c r="A41" s="548" t="s">
        <v>235</v>
      </c>
      <c r="B41" s="1332"/>
      <c r="C41" s="1326"/>
      <c r="D41" s="1326"/>
      <c r="E41" s="1359"/>
      <c r="F41" s="1003" t="s">
        <v>99</v>
      </c>
      <c r="G41" s="550" t="e">
        <f>ROUNDDOWN(G$7*G40,0)</f>
        <v>#DIV/0!</v>
      </c>
      <c r="H41" s="550" t="e">
        <f>ROUNDDOWN(H$7*H40,0)</f>
        <v>#DIV/0!</v>
      </c>
      <c r="I41" s="550" t="e">
        <f>ROUNDDOWN(I$7*I40,0)</f>
        <v>#DIV/0!</v>
      </c>
      <c r="J41" s="550">
        <f>ROUNDDOWN(J$7*J40,0)</f>
        <v>0</v>
      </c>
      <c r="K41" s="570"/>
      <c r="L41" s="550"/>
      <c r="M41" s="550"/>
      <c r="N41" s="550"/>
      <c r="O41" s="555" t="e">
        <f t="shared" si="15"/>
        <v>#DIV/0!</v>
      </c>
      <c r="P41" s="550">
        <f>P$9*P40</f>
        <v>0</v>
      </c>
      <c r="Q41" s="550">
        <f t="shared" ref="Q41" si="132">Q$9*Q40</f>
        <v>0</v>
      </c>
      <c r="R41" s="559"/>
      <c r="S41" s="535" t="e">
        <f t="shared" si="6"/>
        <v>#DIV/0!</v>
      </c>
      <c r="T41" s="1045" t="s">
        <v>99</v>
      </c>
      <c r="U41" s="1086">
        <f>U40*U$9</f>
        <v>0</v>
      </c>
      <c r="V41" s="1090">
        <f>V40*V$9</f>
        <v>0</v>
      </c>
      <c r="W41" s="1090">
        <f>W40*W$9</f>
        <v>0</v>
      </c>
      <c r="X41" s="1090"/>
      <c r="Y41" s="1090"/>
      <c r="Z41" s="1090"/>
      <c r="AA41" s="1090">
        <f>AA40*AA$9</f>
        <v>0</v>
      </c>
      <c r="AB41" s="1090">
        <f>AB40*AB$9</f>
        <v>0</v>
      </c>
      <c r="AC41" s="1090"/>
      <c r="AD41" s="1090">
        <f t="shared" ref="AD41:AI41" si="133">AD40*AD$9</f>
        <v>0</v>
      </c>
      <c r="AE41" s="1090">
        <f t="shared" si="133"/>
        <v>0</v>
      </c>
      <c r="AF41" s="1090">
        <f t="shared" si="133"/>
        <v>0</v>
      </c>
      <c r="AG41" s="1090">
        <f t="shared" si="133"/>
        <v>0</v>
      </c>
      <c r="AH41" s="1090">
        <f t="shared" si="133"/>
        <v>0</v>
      </c>
      <c r="AI41" s="1090">
        <f t="shared" si="133"/>
        <v>0</v>
      </c>
      <c r="AJ41" s="1090"/>
      <c r="AK41" s="1090">
        <f t="shared" ref="AK41:AR41" si="134">AK40*AK$9</f>
        <v>0</v>
      </c>
      <c r="AL41" s="1090">
        <f t="shared" si="134"/>
        <v>0</v>
      </c>
      <c r="AM41" s="1090">
        <f t="shared" si="134"/>
        <v>0</v>
      </c>
      <c r="AN41" s="1090">
        <f t="shared" si="134"/>
        <v>0</v>
      </c>
      <c r="AO41" s="1090">
        <f t="shared" si="134"/>
        <v>0</v>
      </c>
      <c r="AP41" s="1090">
        <f t="shared" si="134"/>
        <v>0</v>
      </c>
      <c r="AQ41" s="1090">
        <f t="shared" si="134"/>
        <v>0</v>
      </c>
      <c r="AR41" s="1090">
        <f t="shared" si="134"/>
        <v>0</v>
      </c>
      <c r="AS41" s="1090"/>
      <c r="AT41" s="1090"/>
      <c r="AU41" s="1090"/>
      <c r="AV41" s="1090"/>
      <c r="AW41" s="1090"/>
      <c r="AX41" s="1090"/>
      <c r="AY41" s="1090">
        <f t="shared" ref="AY41:BG41" si="135">AY40*AY$9</f>
        <v>0</v>
      </c>
      <c r="AZ41" s="1090">
        <f t="shared" si="135"/>
        <v>0</v>
      </c>
      <c r="BA41" s="1090">
        <f t="shared" si="135"/>
        <v>0</v>
      </c>
      <c r="BB41" s="1090">
        <f t="shared" si="135"/>
        <v>0</v>
      </c>
      <c r="BC41" s="1090">
        <f t="shared" si="135"/>
        <v>0</v>
      </c>
      <c r="BD41" s="1090">
        <f t="shared" si="135"/>
        <v>0</v>
      </c>
      <c r="BE41" s="1090">
        <f t="shared" si="135"/>
        <v>0</v>
      </c>
      <c r="BF41" s="1090">
        <f t="shared" si="135"/>
        <v>0</v>
      </c>
      <c r="BG41" s="1090">
        <f t="shared" si="135"/>
        <v>0</v>
      </c>
      <c r="BH41" s="1090"/>
      <c r="BI41" s="1090"/>
      <c r="BJ41" s="1173">
        <f>BJ40*BJ$10</f>
        <v>0</v>
      </c>
      <c r="BK41" s="531">
        <f t="shared" si="123"/>
        <v>0</v>
      </c>
      <c r="BL41" s="1082"/>
      <c r="BM41" s="518"/>
      <c r="BN41" s="519"/>
      <c r="BO41" s="560">
        <f t="shared" si="1"/>
        <v>0</v>
      </c>
      <c r="BP41" s="654" t="e">
        <f t="shared" si="2"/>
        <v>#DIV/0!</v>
      </c>
      <c r="BQ41" s="560">
        <f t="shared" si="3"/>
        <v>0</v>
      </c>
      <c r="BR41" s="545">
        <f>BR39+BQ41</f>
        <v>0</v>
      </c>
      <c r="BS41" s="616">
        <f>BS39-BR41</f>
        <v>0</v>
      </c>
      <c r="BT41" s="520"/>
      <c r="BU41" s="1268">
        <f>_xlfn.AGGREGATE(9,6,S41,BQ41)</f>
        <v>0</v>
      </c>
      <c r="BV41" s="1328">
        <f>AY41</f>
        <v>0</v>
      </c>
      <c r="BW41" s="1329">
        <f t="shared" ref="BW41" si="136">BU41+BV41</f>
        <v>0</v>
      </c>
    </row>
    <row r="42" spans="1:126" ht="15" customHeight="1">
      <c r="A42" s="648"/>
      <c r="B42" s="1332">
        <f>共同経理課!B42</f>
        <v>0</v>
      </c>
      <c r="C42" s="1326">
        <f>共同経理課!C42</f>
        <v>0</v>
      </c>
      <c r="D42" s="1326">
        <f>共同経理課!K42</f>
        <v>0</v>
      </c>
      <c r="E42" s="1327">
        <f>共同経理課!K42-共同経理課!K43</f>
        <v>0</v>
      </c>
      <c r="F42" s="1004" t="s">
        <v>97</v>
      </c>
      <c r="G42" s="525" t="e">
        <f>ROUNDDOWN($B42*$D42/$C42,3)</f>
        <v>#DIV/0!</v>
      </c>
      <c r="H42" s="525" t="e">
        <f t="shared" ref="H42:M42" si="137">ROUNDDOWN($B42*$D42/$C42,3)</f>
        <v>#DIV/0!</v>
      </c>
      <c r="I42" s="525" t="e">
        <f t="shared" si="137"/>
        <v>#DIV/0!</v>
      </c>
      <c r="J42" s="525"/>
      <c r="K42" s="525" t="e">
        <f t="shared" si="137"/>
        <v>#DIV/0!</v>
      </c>
      <c r="L42" s="525" t="e">
        <f t="shared" si="137"/>
        <v>#DIV/0!</v>
      </c>
      <c r="M42" s="525" t="e">
        <f t="shared" si="137"/>
        <v>#DIV/0!</v>
      </c>
      <c r="N42" s="525"/>
      <c r="O42" s="67" t="e">
        <f t="shared" ref="O42:O47" si="138">SUM(G42:M42)</f>
        <v>#DIV/0!</v>
      </c>
      <c r="P42" s="54"/>
      <c r="Q42" s="54"/>
      <c r="R42" s="491"/>
      <c r="S42" s="535" t="e">
        <f t="shared" si="6"/>
        <v>#DIV/0!</v>
      </c>
      <c r="T42" s="332" t="s">
        <v>97</v>
      </c>
      <c r="U42" s="1176"/>
      <c r="V42" s="1177"/>
      <c r="W42" s="1177"/>
      <c r="X42" s="1156"/>
      <c r="Y42" s="1156"/>
      <c r="Z42" s="1156"/>
      <c r="AA42" s="1177"/>
      <c r="AB42" s="1177"/>
      <c r="AC42" s="1156"/>
      <c r="AD42" s="1177"/>
      <c r="AE42" s="1177"/>
      <c r="AF42" s="1177"/>
      <c r="AG42" s="1177"/>
      <c r="AH42" s="1177"/>
      <c r="AI42" s="1177"/>
      <c r="AJ42" s="1156"/>
      <c r="AK42" s="1177"/>
      <c r="AL42" s="1177"/>
      <c r="AM42" s="1177"/>
      <c r="AN42" s="1177"/>
      <c r="AO42" s="1177"/>
      <c r="AP42" s="1177"/>
      <c r="AQ42" s="1177"/>
      <c r="AR42" s="1177"/>
      <c r="AS42" s="1156"/>
      <c r="AT42" s="1156"/>
      <c r="AU42" s="1156"/>
      <c r="AV42" s="1156"/>
      <c r="AW42" s="1156"/>
      <c r="AX42" s="1156"/>
      <c r="AY42" s="1177"/>
      <c r="AZ42" s="1177"/>
      <c r="BA42" s="1177"/>
      <c r="BB42" s="1177"/>
      <c r="BC42" s="1177"/>
      <c r="BD42" s="1177"/>
      <c r="BE42" s="1177"/>
      <c r="BF42" s="1177"/>
      <c r="BG42" s="1177"/>
      <c r="BH42" s="1156"/>
      <c r="BI42" s="1156"/>
      <c r="BJ42" s="1177"/>
      <c r="BK42" s="67">
        <f t="shared" ref="BK42:BK43" si="139">SUM(U42:BI42)</f>
        <v>0</v>
      </c>
      <c r="BL42" s="4"/>
      <c r="BM42" s="105"/>
      <c r="BN42" s="224"/>
      <c r="BO42" s="66">
        <f t="shared" si="1"/>
        <v>0</v>
      </c>
      <c r="BP42" s="106" t="e">
        <f t="shared" si="2"/>
        <v>#DIV/0!</v>
      </c>
      <c r="BQ42" s="560">
        <f t="shared" si="3"/>
        <v>0</v>
      </c>
      <c r="BR42" s="2"/>
      <c r="BS42" s="354"/>
      <c r="BT42" s="2">
        <v>3</v>
      </c>
      <c r="BU42" s="1269"/>
      <c r="BV42" s="1328"/>
      <c r="BW42" s="1329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</row>
    <row r="43" spans="1:126" ht="19.5" customHeight="1">
      <c r="A43" s="648" t="s">
        <v>107</v>
      </c>
      <c r="B43" s="1332"/>
      <c r="C43" s="1326"/>
      <c r="D43" s="1326"/>
      <c r="E43" s="1359"/>
      <c r="F43" s="1005" t="s">
        <v>99</v>
      </c>
      <c r="G43" s="550" t="e">
        <f>ROUNDDOWN(G$7*G42,0)</f>
        <v>#DIV/0!</v>
      </c>
      <c r="H43" s="550" t="e">
        <f>ROUNDDOWN(H$7*H42,0)</f>
        <v>#DIV/0!</v>
      </c>
      <c r="I43" s="550" t="e">
        <f>ROUNDDOWN(I$7*I42,0)</f>
        <v>#DIV/0!</v>
      </c>
      <c r="J43" s="550">
        <f>ROUNDDOWN(J$7*J42,0)</f>
        <v>0</v>
      </c>
      <c r="K43" s="550"/>
      <c r="L43" s="550"/>
      <c r="M43" s="550"/>
      <c r="N43" s="550"/>
      <c r="O43" s="65" t="e">
        <f t="shared" si="138"/>
        <v>#DIV/0!</v>
      </c>
      <c r="P43" s="226">
        <f>P$9*P42</f>
        <v>0</v>
      </c>
      <c r="Q43" s="226">
        <f t="shared" ref="Q43" si="140">Q$9*Q42</f>
        <v>0</v>
      </c>
      <c r="R43" s="504"/>
      <c r="S43" s="535" t="e">
        <f t="shared" si="6"/>
        <v>#DIV/0!</v>
      </c>
      <c r="T43" s="505" t="s">
        <v>99</v>
      </c>
      <c r="U43" s="1178"/>
      <c r="V43" s="1179"/>
      <c r="W43" s="1179"/>
      <c r="X43" s="1179"/>
      <c r="Y43" s="1179"/>
      <c r="Z43" s="1179"/>
      <c r="AA43" s="1179"/>
      <c r="AB43" s="1179"/>
      <c r="AC43" s="1179"/>
      <c r="AD43" s="1179"/>
      <c r="AE43" s="1179"/>
      <c r="AF43" s="1179"/>
      <c r="AG43" s="1179"/>
      <c r="AH43" s="1179"/>
      <c r="AI43" s="1179"/>
      <c r="AJ43" s="1179"/>
      <c r="AK43" s="1179"/>
      <c r="AL43" s="1179"/>
      <c r="AM43" s="1179"/>
      <c r="AN43" s="1179"/>
      <c r="AO43" s="1179"/>
      <c r="AP43" s="1179"/>
      <c r="AQ43" s="1179"/>
      <c r="AR43" s="1179"/>
      <c r="AS43" s="1179"/>
      <c r="AT43" s="1179"/>
      <c r="AU43" s="1179"/>
      <c r="AV43" s="1179"/>
      <c r="AW43" s="1179"/>
      <c r="AX43" s="1179"/>
      <c r="AY43" s="1179"/>
      <c r="AZ43" s="1179"/>
      <c r="BA43" s="1179"/>
      <c r="BB43" s="1179"/>
      <c r="BC43" s="1179"/>
      <c r="BD43" s="1179"/>
      <c r="BE43" s="1179"/>
      <c r="BF43" s="1179"/>
      <c r="BG43" s="1179"/>
      <c r="BH43" s="1179"/>
      <c r="BI43" s="1179"/>
      <c r="BJ43" s="1179"/>
      <c r="BK43" s="65">
        <f t="shared" si="139"/>
        <v>0</v>
      </c>
      <c r="BL43" s="4"/>
      <c r="BM43" s="105"/>
      <c r="BN43" s="224"/>
      <c r="BO43" s="70">
        <f t="shared" si="1"/>
        <v>0</v>
      </c>
      <c r="BP43" s="108" t="e">
        <f t="shared" si="2"/>
        <v>#DIV/0!</v>
      </c>
      <c r="BQ43" s="560">
        <f t="shared" si="3"/>
        <v>0</v>
      </c>
      <c r="BR43" s="2">
        <f>BR41+BQ43</f>
        <v>0</v>
      </c>
      <c r="BS43" s="354">
        <f>BS41-BR43</f>
        <v>0</v>
      </c>
      <c r="BT43" s="2"/>
      <c r="BU43" s="1268">
        <f>_xlfn.AGGREGATE(9,6,S43,BQ43)</f>
        <v>0</v>
      </c>
      <c r="BV43" s="1328">
        <f>AY43</f>
        <v>0</v>
      </c>
      <c r="BW43" s="1329">
        <f t="shared" ref="BW43" si="141">BU43+BV43</f>
        <v>0</v>
      </c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</row>
    <row r="44" spans="1:126" ht="20.25" customHeight="1">
      <c r="A44" s="1208" t="s">
        <v>108</v>
      </c>
      <c r="B44" s="1279">
        <f>SUM(B36:B43)</f>
        <v>0</v>
      </c>
      <c r="C44" s="1232">
        <f t="shared" ref="C44" si="142">SUM(C36:C41)</f>
        <v>0</v>
      </c>
      <c r="D44" s="1279">
        <f>SUM(D36:D41)</f>
        <v>0</v>
      </c>
      <c r="E44" s="1330">
        <f>SUM(E36:E41)</f>
        <v>0</v>
      </c>
      <c r="F44" s="71" t="s">
        <v>97</v>
      </c>
      <c r="G44" s="72" t="e">
        <f>G36+G38+G40+G42</f>
        <v>#DIV/0!</v>
      </c>
      <c r="H44" s="72" t="e">
        <f t="shared" ref="H44:H45" si="143">H36+H38+H40+H42</f>
        <v>#DIV/0!</v>
      </c>
      <c r="I44" s="72" t="e">
        <f t="shared" ref="I44:K45" si="144">I36+I38+I40+I42</f>
        <v>#DIV/0!</v>
      </c>
      <c r="J44" s="72">
        <f t="shared" si="144"/>
        <v>0</v>
      </c>
      <c r="K44" s="72" t="e">
        <f t="shared" si="144"/>
        <v>#DIV/0!</v>
      </c>
      <c r="L44" s="72" t="e">
        <f t="shared" ref="L44" si="145">L36+L38+L40+L42</f>
        <v>#DIV/0!</v>
      </c>
      <c r="M44" s="72" t="e">
        <f t="shared" ref="M44:N44" si="146">M36+M38+M40+M42</f>
        <v>#DIV/0!</v>
      </c>
      <c r="N44" s="72">
        <f t="shared" si="146"/>
        <v>0</v>
      </c>
      <c r="O44" s="16" t="e">
        <f t="shared" si="138"/>
        <v>#DIV/0!</v>
      </c>
      <c r="P44" s="72">
        <f t="shared" ref="P44:Q45" si="147">P36+P38+P40+P42</f>
        <v>0</v>
      </c>
      <c r="Q44" s="72">
        <f t="shared" si="147"/>
        <v>0</v>
      </c>
      <c r="R44" s="490"/>
      <c r="S44" s="535" t="e">
        <f t="shared" si="6"/>
        <v>#DIV/0!</v>
      </c>
      <c r="T44" s="77" t="s">
        <v>97</v>
      </c>
      <c r="U44" s="1114">
        <f t="shared" ref="U44:V45" si="148">U36+U38+U40+U42</f>
        <v>0</v>
      </c>
      <c r="V44" s="1115">
        <f t="shared" si="148"/>
        <v>0</v>
      </c>
      <c r="W44" s="1115">
        <f t="shared" ref="W44:BI44" si="149">W36+W38+W40+W42</f>
        <v>0</v>
      </c>
      <c r="X44" s="1115">
        <f t="shared" si="149"/>
        <v>0</v>
      </c>
      <c r="Y44" s="1115">
        <f t="shared" si="149"/>
        <v>0</v>
      </c>
      <c r="Z44" s="1115">
        <f t="shared" si="149"/>
        <v>0</v>
      </c>
      <c r="AA44" s="1115">
        <f t="shared" si="149"/>
        <v>0</v>
      </c>
      <c r="AB44" s="1115">
        <f t="shared" si="149"/>
        <v>0</v>
      </c>
      <c r="AC44" s="1115">
        <f t="shared" si="149"/>
        <v>0</v>
      </c>
      <c r="AD44" s="1115">
        <f t="shared" si="149"/>
        <v>0</v>
      </c>
      <c r="AE44" s="1115">
        <f t="shared" si="149"/>
        <v>0</v>
      </c>
      <c r="AF44" s="1115">
        <f t="shared" si="149"/>
        <v>0</v>
      </c>
      <c r="AG44" s="1115">
        <f t="shared" si="149"/>
        <v>0</v>
      </c>
      <c r="AH44" s="1115">
        <f t="shared" si="149"/>
        <v>0</v>
      </c>
      <c r="AI44" s="1115">
        <f t="shared" si="149"/>
        <v>0</v>
      </c>
      <c r="AJ44" s="1115">
        <f t="shared" si="149"/>
        <v>0</v>
      </c>
      <c r="AK44" s="1115">
        <f t="shared" si="149"/>
        <v>0</v>
      </c>
      <c r="AL44" s="1115">
        <f t="shared" si="149"/>
        <v>0</v>
      </c>
      <c r="AM44" s="1115">
        <f t="shared" si="149"/>
        <v>0</v>
      </c>
      <c r="AN44" s="1115">
        <f t="shared" si="149"/>
        <v>0</v>
      </c>
      <c r="AO44" s="1115">
        <f t="shared" si="149"/>
        <v>0</v>
      </c>
      <c r="AP44" s="1115">
        <f t="shared" si="149"/>
        <v>0</v>
      </c>
      <c r="AQ44" s="1115">
        <f t="shared" si="149"/>
        <v>0</v>
      </c>
      <c r="AR44" s="1115">
        <f t="shared" si="149"/>
        <v>0</v>
      </c>
      <c r="AS44" s="1115">
        <f t="shared" si="149"/>
        <v>0</v>
      </c>
      <c r="AT44" s="1115">
        <f t="shared" si="149"/>
        <v>0</v>
      </c>
      <c r="AU44" s="1115">
        <f t="shared" si="149"/>
        <v>0</v>
      </c>
      <c r="AV44" s="1115">
        <f t="shared" si="149"/>
        <v>0</v>
      </c>
      <c r="AW44" s="1115">
        <f t="shared" si="149"/>
        <v>0</v>
      </c>
      <c r="AX44" s="1115">
        <f t="shared" si="149"/>
        <v>0</v>
      </c>
      <c r="AY44" s="1115">
        <f t="shared" si="149"/>
        <v>0</v>
      </c>
      <c r="AZ44" s="1115">
        <f t="shared" si="149"/>
        <v>0</v>
      </c>
      <c r="BA44" s="1115">
        <f t="shared" si="149"/>
        <v>0</v>
      </c>
      <c r="BB44" s="1115">
        <f t="shared" si="149"/>
        <v>0</v>
      </c>
      <c r="BC44" s="1115">
        <f t="shared" si="149"/>
        <v>0</v>
      </c>
      <c r="BD44" s="1115">
        <f t="shared" si="149"/>
        <v>0</v>
      </c>
      <c r="BE44" s="1115">
        <f t="shared" si="149"/>
        <v>0</v>
      </c>
      <c r="BF44" s="1115">
        <f t="shared" si="149"/>
        <v>0</v>
      </c>
      <c r="BG44" s="1115">
        <f t="shared" si="149"/>
        <v>0</v>
      </c>
      <c r="BH44" s="1115">
        <f t="shared" si="149"/>
        <v>0</v>
      </c>
      <c r="BI44" s="1115">
        <f t="shared" si="149"/>
        <v>0</v>
      </c>
      <c r="BJ44" s="1115">
        <f t="shared" ref="BJ44" si="150">BJ36+BJ38+BJ40+BJ42</f>
        <v>0</v>
      </c>
      <c r="BK44" s="16">
        <f>BK36+BK38+BK40+BK42</f>
        <v>0</v>
      </c>
      <c r="BL44" s="4"/>
      <c r="BM44" s="105"/>
      <c r="BN44" s="224"/>
      <c r="BO44" s="57">
        <f t="shared" si="1"/>
        <v>0</v>
      </c>
      <c r="BP44" s="78" t="e">
        <f t="shared" si="2"/>
        <v>#DIV/0!</v>
      </c>
      <c r="BQ44" s="560">
        <f t="shared" si="3"/>
        <v>0</v>
      </c>
      <c r="BR44" s="2"/>
      <c r="BS44" s="354"/>
      <c r="BT44" s="764" t="s">
        <v>227</v>
      </c>
      <c r="BU44" s="1269"/>
      <c r="BV44" s="1328"/>
      <c r="BW44" s="1329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</row>
    <row r="45" spans="1:126" ht="19.5" customHeight="1">
      <c r="A45" s="1209"/>
      <c r="B45" s="1280"/>
      <c r="C45" s="1233"/>
      <c r="D45" s="1280"/>
      <c r="E45" s="1331"/>
      <c r="F45" s="79" t="s">
        <v>99</v>
      </c>
      <c r="G45" s="80" t="e">
        <f>G37+G39+G41+G43</f>
        <v>#DIV/0!</v>
      </c>
      <c r="H45" s="80" t="e">
        <f t="shared" si="143"/>
        <v>#DIV/0!</v>
      </c>
      <c r="I45" s="80" t="e">
        <f t="shared" si="144"/>
        <v>#DIV/0!</v>
      </c>
      <c r="J45" s="80">
        <f t="shared" si="144"/>
        <v>0</v>
      </c>
      <c r="K45" s="80">
        <f t="shared" si="144"/>
        <v>0</v>
      </c>
      <c r="L45" s="80">
        <f>L37+L39+L41+L43</f>
        <v>0</v>
      </c>
      <c r="M45" s="80">
        <f t="shared" ref="M45:N45" si="151">M37+M39+M41+M43</f>
        <v>0</v>
      </c>
      <c r="N45" s="80">
        <f t="shared" si="151"/>
        <v>0</v>
      </c>
      <c r="O45" s="43" t="e">
        <f t="shared" si="138"/>
        <v>#DIV/0!</v>
      </c>
      <c r="P45" s="80">
        <f t="shared" si="147"/>
        <v>0</v>
      </c>
      <c r="Q45" s="80">
        <f t="shared" si="147"/>
        <v>0</v>
      </c>
      <c r="R45" s="83">
        <f>R37+R39+R41+R43</f>
        <v>0</v>
      </c>
      <c r="S45" s="535" t="e">
        <f t="shared" si="6"/>
        <v>#DIV/0!</v>
      </c>
      <c r="T45" s="89" t="s">
        <v>99</v>
      </c>
      <c r="U45" s="1116">
        <f t="shared" si="148"/>
        <v>0</v>
      </c>
      <c r="V45" s="1117">
        <f t="shared" si="148"/>
        <v>0</v>
      </c>
      <c r="W45" s="1117">
        <f t="shared" ref="W45:BI45" si="152">W37+W39+W41+W43</f>
        <v>0</v>
      </c>
      <c r="X45" s="1117">
        <f t="shared" si="152"/>
        <v>0</v>
      </c>
      <c r="Y45" s="1117">
        <f t="shared" si="152"/>
        <v>0</v>
      </c>
      <c r="Z45" s="1117">
        <f t="shared" si="152"/>
        <v>0</v>
      </c>
      <c r="AA45" s="1117">
        <f t="shared" si="152"/>
        <v>0</v>
      </c>
      <c r="AB45" s="1117">
        <f t="shared" si="152"/>
        <v>0</v>
      </c>
      <c r="AC45" s="1117">
        <f t="shared" si="152"/>
        <v>0</v>
      </c>
      <c r="AD45" s="1117">
        <f t="shared" si="152"/>
        <v>0</v>
      </c>
      <c r="AE45" s="1117">
        <f t="shared" si="152"/>
        <v>0</v>
      </c>
      <c r="AF45" s="1117">
        <f t="shared" si="152"/>
        <v>0</v>
      </c>
      <c r="AG45" s="1117">
        <f t="shared" si="152"/>
        <v>0</v>
      </c>
      <c r="AH45" s="1117">
        <f t="shared" si="152"/>
        <v>0</v>
      </c>
      <c r="AI45" s="1117">
        <f t="shared" si="152"/>
        <v>0</v>
      </c>
      <c r="AJ45" s="1117">
        <f t="shared" si="152"/>
        <v>0</v>
      </c>
      <c r="AK45" s="1117">
        <f t="shared" si="152"/>
        <v>0</v>
      </c>
      <c r="AL45" s="1117">
        <f t="shared" si="152"/>
        <v>0</v>
      </c>
      <c r="AM45" s="1117">
        <f t="shared" si="152"/>
        <v>0</v>
      </c>
      <c r="AN45" s="1117">
        <f t="shared" si="152"/>
        <v>0</v>
      </c>
      <c r="AO45" s="1117">
        <f t="shared" si="152"/>
        <v>0</v>
      </c>
      <c r="AP45" s="1117">
        <f t="shared" si="152"/>
        <v>0</v>
      </c>
      <c r="AQ45" s="1117">
        <f t="shared" si="152"/>
        <v>0</v>
      </c>
      <c r="AR45" s="1117">
        <f t="shared" si="152"/>
        <v>0</v>
      </c>
      <c r="AS45" s="1117">
        <f t="shared" si="152"/>
        <v>0</v>
      </c>
      <c r="AT45" s="1117">
        <f t="shared" si="152"/>
        <v>0</v>
      </c>
      <c r="AU45" s="1117">
        <f t="shared" si="152"/>
        <v>0</v>
      </c>
      <c r="AV45" s="1117">
        <f t="shared" si="152"/>
        <v>0</v>
      </c>
      <c r="AW45" s="1117">
        <f t="shared" si="152"/>
        <v>0</v>
      </c>
      <c r="AX45" s="1117">
        <f t="shared" si="152"/>
        <v>0</v>
      </c>
      <c r="AY45" s="1117">
        <f t="shared" si="152"/>
        <v>0</v>
      </c>
      <c r="AZ45" s="1117">
        <f t="shared" si="152"/>
        <v>0</v>
      </c>
      <c r="BA45" s="1117">
        <f t="shared" si="152"/>
        <v>0</v>
      </c>
      <c r="BB45" s="1117">
        <f t="shared" si="152"/>
        <v>0</v>
      </c>
      <c r="BC45" s="1117">
        <f t="shared" si="152"/>
        <v>0</v>
      </c>
      <c r="BD45" s="1117">
        <f t="shared" si="152"/>
        <v>0</v>
      </c>
      <c r="BE45" s="1117">
        <f t="shared" si="152"/>
        <v>0</v>
      </c>
      <c r="BF45" s="1117">
        <f t="shared" si="152"/>
        <v>0</v>
      </c>
      <c r="BG45" s="1117">
        <f t="shared" si="152"/>
        <v>0</v>
      </c>
      <c r="BH45" s="1117">
        <f t="shared" si="152"/>
        <v>0</v>
      </c>
      <c r="BI45" s="1117">
        <f t="shared" si="152"/>
        <v>0</v>
      </c>
      <c r="BJ45" s="1117">
        <f t="shared" ref="BJ45" si="153">BJ37+BJ39+BJ41+BJ43</f>
        <v>0</v>
      </c>
      <c r="BK45" s="43">
        <f>BK37+BK39+BK41+BK43</f>
        <v>0</v>
      </c>
      <c r="BL45" s="4"/>
      <c r="BM45" s="105"/>
      <c r="BN45" s="224"/>
      <c r="BO45" s="70">
        <f t="shared" si="1"/>
        <v>0</v>
      </c>
      <c r="BP45" s="92" t="e">
        <f t="shared" si="2"/>
        <v>#DIV/0!</v>
      </c>
      <c r="BQ45" s="560">
        <f t="shared" si="3"/>
        <v>0</v>
      </c>
      <c r="BR45" s="1092" t="str">
        <f>IF(BR43=BQ45,"○","×")</f>
        <v>○</v>
      </c>
      <c r="BS45" s="2"/>
      <c r="BT45" s="2"/>
      <c r="BU45" s="1268">
        <f>_xlfn.AGGREGATE(9,6,S45,BQ45)</f>
        <v>0</v>
      </c>
      <c r="BV45" s="1328">
        <f>AY45</f>
        <v>0</v>
      </c>
      <c r="BW45" s="1329">
        <f t="shared" ref="BW45" si="154">BU45+BV45</f>
        <v>0</v>
      </c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</row>
    <row r="46" spans="1:126" s="48" customFormat="1" ht="15" customHeight="1">
      <c r="A46" s="506"/>
      <c r="B46" s="1281">
        <f>B18+B26+B34+B44</f>
        <v>0</v>
      </c>
      <c r="C46" s="1283">
        <f t="shared" ref="C46:D46" si="155">C18+C26+C34+C44</f>
        <v>0</v>
      </c>
      <c r="D46" s="1281">
        <f t="shared" si="155"/>
        <v>0</v>
      </c>
      <c r="E46" s="1324">
        <f>E18+E26+E34+E44</f>
        <v>0</v>
      </c>
      <c r="F46" s="507" t="s">
        <v>97</v>
      </c>
      <c r="G46" s="198" t="e">
        <f t="shared" ref="G46:H47" si="156">G18+G26+G34+G44</f>
        <v>#DIV/0!</v>
      </c>
      <c r="H46" s="198" t="e">
        <f t="shared" si="156"/>
        <v>#DIV/0!</v>
      </c>
      <c r="I46" s="113" t="e">
        <f t="shared" ref="I46:I47" si="157">I18+I26+I34+I44</f>
        <v>#DIV/0!</v>
      </c>
      <c r="J46" s="113">
        <f t="shared" ref="J46:K46" si="158">J18+J26+J34+J44</f>
        <v>0</v>
      </c>
      <c r="K46" s="113" t="e">
        <f t="shared" si="158"/>
        <v>#DIV/0!</v>
      </c>
      <c r="L46" s="113" t="e">
        <f t="shared" ref="L46" si="159">L18+L26+L34+L44</f>
        <v>#DIV/0!</v>
      </c>
      <c r="M46" s="113" t="e">
        <f t="shared" ref="M46:N46" si="160">M18+M26+M34+M44</f>
        <v>#DIV/0!</v>
      </c>
      <c r="N46" s="113">
        <f t="shared" si="160"/>
        <v>0</v>
      </c>
      <c r="O46" s="16" t="e">
        <f t="shared" si="138"/>
        <v>#DIV/0!</v>
      </c>
      <c r="P46" s="198">
        <f t="shared" ref="P46:Q47" si="161">P18+P26+P34+P44</f>
        <v>0</v>
      </c>
      <c r="Q46" s="198">
        <f t="shared" si="161"/>
        <v>0</v>
      </c>
      <c r="R46" s="508">
        <f t="shared" ref="R46:R47" si="162">R18+R26+R34+R44</f>
        <v>0</v>
      </c>
      <c r="S46" s="535" t="e">
        <f t="shared" si="6"/>
        <v>#DIV/0!</v>
      </c>
      <c r="T46" s="509" t="s">
        <v>97</v>
      </c>
      <c r="U46" s="510">
        <f t="shared" ref="U46:U47" si="163">U18+U26+U34+U44</f>
        <v>0</v>
      </c>
      <c r="V46" s="198">
        <f>V18+V26+V34+V44</f>
        <v>0</v>
      </c>
      <c r="W46" s="198">
        <f t="shared" ref="W46:BI46" si="164">W18+W26+W34+W44</f>
        <v>0</v>
      </c>
      <c r="X46" s="198">
        <f t="shared" si="164"/>
        <v>0</v>
      </c>
      <c r="Y46" s="198">
        <f t="shared" si="164"/>
        <v>0</v>
      </c>
      <c r="Z46" s="198">
        <f t="shared" si="164"/>
        <v>0</v>
      </c>
      <c r="AA46" s="198">
        <f t="shared" si="164"/>
        <v>0</v>
      </c>
      <c r="AB46" s="198">
        <f t="shared" si="164"/>
        <v>0</v>
      </c>
      <c r="AC46" s="198">
        <f t="shared" si="164"/>
        <v>0</v>
      </c>
      <c r="AD46" s="198">
        <f t="shared" si="164"/>
        <v>0</v>
      </c>
      <c r="AE46" s="198">
        <f t="shared" si="164"/>
        <v>0</v>
      </c>
      <c r="AF46" s="198">
        <f t="shared" si="164"/>
        <v>0</v>
      </c>
      <c r="AG46" s="198">
        <f t="shared" si="164"/>
        <v>0</v>
      </c>
      <c r="AH46" s="198">
        <f t="shared" si="164"/>
        <v>0</v>
      </c>
      <c r="AI46" s="198">
        <f t="shared" si="164"/>
        <v>0</v>
      </c>
      <c r="AJ46" s="198">
        <f t="shared" si="164"/>
        <v>0</v>
      </c>
      <c r="AK46" s="198">
        <f t="shared" si="164"/>
        <v>0</v>
      </c>
      <c r="AL46" s="198">
        <f t="shared" si="164"/>
        <v>0</v>
      </c>
      <c r="AM46" s="198">
        <f t="shared" si="164"/>
        <v>0</v>
      </c>
      <c r="AN46" s="198">
        <f t="shared" si="164"/>
        <v>0</v>
      </c>
      <c r="AO46" s="198">
        <f t="shared" si="164"/>
        <v>0</v>
      </c>
      <c r="AP46" s="198">
        <f t="shared" si="164"/>
        <v>0</v>
      </c>
      <c r="AQ46" s="198">
        <f t="shared" si="164"/>
        <v>0</v>
      </c>
      <c r="AR46" s="198">
        <f t="shared" si="164"/>
        <v>0</v>
      </c>
      <c r="AS46" s="198">
        <f t="shared" si="164"/>
        <v>0</v>
      </c>
      <c r="AT46" s="198">
        <f t="shared" si="164"/>
        <v>0</v>
      </c>
      <c r="AU46" s="198">
        <f t="shared" si="164"/>
        <v>0</v>
      </c>
      <c r="AV46" s="198">
        <f t="shared" si="164"/>
        <v>0</v>
      </c>
      <c r="AW46" s="198">
        <f t="shared" si="164"/>
        <v>0</v>
      </c>
      <c r="AX46" s="198">
        <f t="shared" si="164"/>
        <v>0</v>
      </c>
      <c r="AY46" s="198">
        <f t="shared" si="164"/>
        <v>0</v>
      </c>
      <c r="AZ46" s="198">
        <f t="shared" si="164"/>
        <v>0</v>
      </c>
      <c r="BA46" s="198">
        <f t="shared" si="164"/>
        <v>0</v>
      </c>
      <c r="BB46" s="198">
        <f t="shared" si="164"/>
        <v>0</v>
      </c>
      <c r="BC46" s="198">
        <f t="shared" si="164"/>
        <v>0</v>
      </c>
      <c r="BD46" s="198">
        <f t="shared" si="164"/>
        <v>0</v>
      </c>
      <c r="BE46" s="198">
        <f t="shared" si="164"/>
        <v>0</v>
      </c>
      <c r="BF46" s="198">
        <f t="shared" si="164"/>
        <v>0</v>
      </c>
      <c r="BG46" s="198">
        <f t="shared" si="164"/>
        <v>0</v>
      </c>
      <c r="BH46" s="198">
        <f t="shared" si="164"/>
        <v>0</v>
      </c>
      <c r="BI46" s="198">
        <f t="shared" si="164"/>
        <v>0</v>
      </c>
      <c r="BJ46" s="198">
        <f t="shared" ref="BJ46" si="165">BJ18+BJ26+BJ34+BJ44</f>
        <v>0</v>
      </c>
      <c r="BK46" s="16">
        <f t="shared" ref="BK46" si="166">BK18+BK26+BK34+BK44</f>
        <v>0</v>
      </c>
      <c r="BL46" s="4"/>
      <c r="BM46" s="105"/>
      <c r="BN46" s="224"/>
      <c r="BO46" s="57">
        <f t="shared" si="1"/>
        <v>0</v>
      </c>
      <c r="BP46" s="78" t="e">
        <f t="shared" si="2"/>
        <v>#DIV/0!</v>
      </c>
      <c r="BQ46" s="560">
        <f t="shared" si="3"/>
        <v>0</v>
      </c>
      <c r="BR46" s="123"/>
      <c r="BS46" s="123"/>
      <c r="BT46" s="123"/>
      <c r="BU46" s="1269"/>
      <c r="BV46" s="1328"/>
      <c r="BW46" s="1329"/>
    </row>
    <row r="47" spans="1:126" s="48" customFormat="1" ht="26.25" customHeight="1">
      <c r="A47" s="218" t="s">
        <v>109</v>
      </c>
      <c r="B47" s="1282"/>
      <c r="C47" s="1284"/>
      <c r="D47" s="1282"/>
      <c r="E47" s="1325"/>
      <c r="F47" s="973" t="s">
        <v>99</v>
      </c>
      <c r="G47" s="975" t="e">
        <f>G19+G27+G35+G45</f>
        <v>#DIV/0!</v>
      </c>
      <c r="H47" s="975" t="e">
        <f t="shared" si="156"/>
        <v>#DIV/0!</v>
      </c>
      <c r="I47" s="975" t="e">
        <f t="shared" si="157"/>
        <v>#DIV/0!</v>
      </c>
      <c r="J47" s="975">
        <f t="shared" ref="J47:K47" si="167">J19+J27+J35+J45</f>
        <v>0</v>
      </c>
      <c r="K47" s="975">
        <f t="shared" si="167"/>
        <v>0</v>
      </c>
      <c r="L47" s="975">
        <f t="shared" ref="L47" si="168">L19+L27+L35+L45</f>
        <v>0</v>
      </c>
      <c r="M47" s="975">
        <f t="shared" ref="M47:N47" si="169">M19+M27+M35+M45</f>
        <v>0</v>
      </c>
      <c r="N47" s="975">
        <f t="shared" si="169"/>
        <v>0</v>
      </c>
      <c r="O47" s="65" t="e">
        <f t="shared" si="138"/>
        <v>#DIV/0!</v>
      </c>
      <c r="P47" s="975">
        <f t="shared" si="161"/>
        <v>0</v>
      </c>
      <c r="Q47" s="975">
        <f t="shared" si="161"/>
        <v>0</v>
      </c>
      <c r="R47" s="977">
        <f t="shared" si="162"/>
        <v>0</v>
      </c>
      <c r="S47" s="535" t="e">
        <f t="shared" si="6"/>
        <v>#DIV/0!</v>
      </c>
      <c r="T47" s="978" t="s">
        <v>99</v>
      </c>
      <c r="U47" s="979">
        <f t="shared" si="163"/>
        <v>0</v>
      </c>
      <c r="V47" s="975">
        <f>V19+V27+V35+V45</f>
        <v>0</v>
      </c>
      <c r="W47" s="975">
        <f t="shared" ref="W47:BI47" si="170">W19+W27+W35+W45</f>
        <v>0</v>
      </c>
      <c r="X47" s="975">
        <f t="shared" si="170"/>
        <v>0</v>
      </c>
      <c r="Y47" s="975">
        <f t="shared" si="170"/>
        <v>0</v>
      </c>
      <c r="Z47" s="975">
        <f t="shared" si="170"/>
        <v>0</v>
      </c>
      <c r="AA47" s="975">
        <f t="shared" si="170"/>
        <v>0</v>
      </c>
      <c r="AB47" s="975">
        <f t="shared" si="170"/>
        <v>0</v>
      </c>
      <c r="AC47" s="975">
        <f t="shared" si="170"/>
        <v>0</v>
      </c>
      <c r="AD47" s="975">
        <f t="shared" si="170"/>
        <v>0</v>
      </c>
      <c r="AE47" s="975">
        <f t="shared" si="170"/>
        <v>0</v>
      </c>
      <c r="AF47" s="975">
        <f t="shared" si="170"/>
        <v>0</v>
      </c>
      <c r="AG47" s="975">
        <f t="shared" si="170"/>
        <v>0</v>
      </c>
      <c r="AH47" s="975">
        <f t="shared" si="170"/>
        <v>0</v>
      </c>
      <c r="AI47" s="975">
        <f t="shared" si="170"/>
        <v>0</v>
      </c>
      <c r="AJ47" s="975">
        <f t="shared" si="170"/>
        <v>0</v>
      </c>
      <c r="AK47" s="975">
        <f t="shared" si="170"/>
        <v>0</v>
      </c>
      <c r="AL47" s="975">
        <f t="shared" si="170"/>
        <v>0</v>
      </c>
      <c r="AM47" s="975">
        <f t="shared" si="170"/>
        <v>0</v>
      </c>
      <c r="AN47" s="975">
        <f t="shared" si="170"/>
        <v>0</v>
      </c>
      <c r="AO47" s="975">
        <f t="shared" si="170"/>
        <v>0</v>
      </c>
      <c r="AP47" s="975">
        <f t="shared" si="170"/>
        <v>0</v>
      </c>
      <c r="AQ47" s="975">
        <f t="shared" si="170"/>
        <v>0</v>
      </c>
      <c r="AR47" s="975">
        <f t="shared" si="170"/>
        <v>0</v>
      </c>
      <c r="AS47" s="975">
        <f t="shared" si="170"/>
        <v>0</v>
      </c>
      <c r="AT47" s="975">
        <f t="shared" si="170"/>
        <v>0</v>
      </c>
      <c r="AU47" s="975">
        <f t="shared" si="170"/>
        <v>0</v>
      </c>
      <c r="AV47" s="975">
        <f t="shared" si="170"/>
        <v>0</v>
      </c>
      <c r="AW47" s="975">
        <f t="shared" si="170"/>
        <v>0</v>
      </c>
      <c r="AX47" s="975">
        <f t="shared" si="170"/>
        <v>0</v>
      </c>
      <c r="AY47" s="975">
        <f t="shared" si="170"/>
        <v>0</v>
      </c>
      <c r="AZ47" s="975">
        <f t="shared" si="170"/>
        <v>0</v>
      </c>
      <c r="BA47" s="975">
        <f t="shared" si="170"/>
        <v>0</v>
      </c>
      <c r="BB47" s="975">
        <f t="shared" si="170"/>
        <v>0</v>
      </c>
      <c r="BC47" s="975">
        <f t="shared" si="170"/>
        <v>0</v>
      </c>
      <c r="BD47" s="975">
        <f t="shared" si="170"/>
        <v>0</v>
      </c>
      <c r="BE47" s="975">
        <f t="shared" si="170"/>
        <v>0</v>
      </c>
      <c r="BF47" s="975">
        <f t="shared" si="170"/>
        <v>0</v>
      </c>
      <c r="BG47" s="975">
        <f t="shared" si="170"/>
        <v>0</v>
      </c>
      <c r="BH47" s="975">
        <f t="shared" si="170"/>
        <v>0</v>
      </c>
      <c r="BI47" s="975">
        <f t="shared" si="170"/>
        <v>0</v>
      </c>
      <c r="BJ47" s="975">
        <f t="shared" ref="BJ47" si="171">BJ19+BJ27+BJ35+BJ45</f>
        <v>0</v>
      </c>
      <c r="BK47" s="65">
        <f t="shared" ref="BK47" si="172">BK19+BK27+BK35+BK45</f>
        <v>0</v>
      </c>
      <c r="BL47" s="4"/>
      <c r="BM47" s="105"/>
      <c r="BN47" s="224"/>
      <c r="BO47" s="93">
        <f t="shared" si="1"/>
        <v>0</v>
      </c>
      <c r="BP47" s="133" t="e">
        <f t="shared" si="2"/>
        <v>#DIV/0!</v>
      </c>
      <c r="BQ47" s="560">
        <f t="shared" si="3"/>
        <v>0</v>
      </c>
      <c r="BR47" s="219" t="str">
        <f>IF(BR41=BQ47,"○","×")</f>
        <v>○</v>
      </c>
      <c r="BS47" s="123"/>
      <c r="BT47" s="123"/>
      <c r="BU47" s="1083">
        <f>SUBTOTAL(9,BU13:BU46)</f>
        <v>0</v>
      </c>
      <c r="BV47" s="1083">
        <f>SUBTOTAL(9,BV13:BV46)</f>
        <v>0</v>
      </c>
      <c r="BW47" s="1083">
        <f>BU47+BV47</f>
        <v>0</v>
      </c>
    </row>
    <row r="48" spans="1:126" s="418" customFormat="1" ht="19.95" customHeight="1">
      <c r="A48" s="498"/>
      <c r="B48" s="417"/>
      <c r="C48" s="417"/>
      <c r="D48" s="417"/>
      <c r="F48" s="1018" t="s">
        <v>325</v>
      </c>
      <c r="G48" s="1010"/>
      <c r="H48" s="1010"/>
      <c r="I48" s="1010"/>
      <c r="J48" s="1010"/>
      <c r="K48" s="1012"/>
      <c r="L48" s="1012"/>
      <c r="M48" s="1012"/>
      <c r="N48" s="1012"/>
      <c r="O48" s="1013"/>
      <c r="P48" s="1010"/>
      <c r="Q48" s="1010"/>
      <c r="R48" s="1010"/>
      <c r="S48" s="1010"/>
      <c r="T48" s="1014" t="s">
        <v>99</v>
      </c>
      <c r="U48" s="1010"/>
      <c r="V48" s="1010"/>
      <c r="W48" s="1010"/>
      <c r="X48" s="1010"/>
      <c r="Y48" s="1010"/>
      <c r="Z48" s="1010"/>
      <c r="AA48" s="1010"/>
      <c r="AB48" s="1010"/>
      <c r="AC48" s="1010"/>
      <c r="AD48" s="1010"/>
      <c r="AE48" s="1010"/>
      <c r="AF48" s="1010"/>
      <c r="AG48" s="1010"/>
      <c r="AH48" s="1010"/>
      <c r="AI48" s="1010"/>
      <c r="AJ48" s="1010"/>
      <c r="AK48" s="1010"/>
      <c r="AL48" s="1010"/>
      <c r="AM48" s="1010"/>
      <c r="AN48" s="1010"/>
      <c r="AO48" s="1010"/>
      <c r="AP48" s="1010"/>
      <c r="AQ48" s="1010"/>
      <c r="AR48" s="1010"/>
      <c r="AS48" s="1010"/>
      <c r="AT48" s="1010"/>
      <c r="AU48" s="1010"/>
      <c r="AV48" s="1010"/>
      <c r="AW48" s="1010"/>
      <c r="AX48" s="1010"/>
      <c r="AY48" s="1010"/>
      <c r="AZ48" s="1010"/>
      <c r="BA48" s="1010"/>
      <c r="BB48" s="1010"/>
      <c r="BC48" s="1010"/>
      <c r="BD48" s="1010"/>
      <c r="BE48" s="1010"/>
      <c r="BF48" s="1010"/>
      <c r="BG48" s="1010"/>
      <c r="BH48" s="1010"/>
      <c r="BI48" s="1010"/>
      <c r="BJ48" s="1010"/>
      <c r="BK48" s="1015"/>
      <c r="BL48" s="1016"/>
      <c r="BM48" s="420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</row>
    <row r="49" spans="1:126" s="418" customFormat="1" ht="19.95" customHeight="1">
      <c r="A49" s="423"/>
      <c r="B49" s="417"/>
      <c r="C49" s="417"/>
      <c r="D49" s="417"/>
      <c r="F49" s="1018" t="s">
        <v>326</v>
      </c>
      <c r="G49" s="1010" t="e">
        <f t="shared" ref="G49:L49" si="173">G47-G48</f>
        <v>#DIV/0!</v>
      </c>
      <c r="H49" s="1010" t="e">
        <f t="shared" si="173"/>
        <v>#DIV/0!</v>
      </c>
      <c r="I49" s="1010" t="e">
        <f t="shared" si="173"/>
        <v>#DIV/0!</v>
      </c>
      <c r="J49" s="1010">
        <f t="shared" si="173"/>
        <v>0</v>
      </c>
      <c r="K49" s="1010">
        <f t="shared" ref="K49" si="174">K47-K48</f>
        <v>0</v>
      </c>
      <c r="L49" s="1010">
        <f t="shared" si="173"/>
        <v>0</v>
      </c>
      <c r="M49" s="1010">
        <f t="shared" ref="M49:N49" si="175">M47-M48</f>
        <v>0</v>
      </c>
      <c r="N49" s="1010">
        <f t="shared" si="175"/>
        <v>0</v>
      </c>
      <c r="O49" s="1013" t="e">
        <f>SUM(G49:M49)</f>
        <v>#DIV/0!</v>
      </c>
      <c r="P49" s="1010">
        <f t="shared" ref="P49:R49" si="176">P47-P48</f>
        <v>0</v>
      </c>
      <c r="Q49" s="1010">
        <f t="shared" si="176"/>
        <v>0</v>
      </c>
      <c r="R49" s="1010">
        <f t="shared" si="176"/>
        <v>0</v>
      </c>
      <c r="S49" s="1010" t="e">
        <f>SUM(O49:R49)</f>
        <v>#DIV/0!</v>
      </c>
      <c r="T49" s="1014" t="s">
        <v>326</v>
      </c>
      <c r="U49" s="1011">
        <f t="shared" ref="U49:BI49" si="177">U47-U48</f>
        <v>0</v>
      </c>
      <c r="V49" s="1011">
        <f t="shared" si="177"/>
        <v>0</v>
      </c>
      <c r="W49" s="1011">
        <f t="shared" si="177"/>
        <v>0</v>
      </c>
      <c r="X49" s="1011">
        <f t="shared" si="177"/>
        <v>0</v>
      </c>
      <c r="Y49" s="1011">
        <f t="shared" si="177"/>
        <v>0</v>
      </c>
      <c r="Z49" s="1011">
        <f t="shared" si="177"/>
        <v>0</v>
      </c>
      <c r="AA49" s="1011">
        <f t="shared" si="177"/>
        <v>0</v>
      </c>
      <c r="AB49" s="1011">
        <f t="shared" si="177"/>
        <v>0</v>
      </c>
      <c r="AC49" s="1011">
        <f t="shared" si="177"/>
        <v>0</v>
      </c>
      <c r="AD49" s="1011">
        <f t="shared" si="177"/>
        <v>0</v>
      </c>
      <c r="AE49" s="1011">
        <f t="shared" si="177"/>
        <v>0</v>
      </c>
      <c r="AF49" s="1011">
        <f t="shared" si="177"/>
        <v>0</v>
      </c>
      <c r="AG49" s="1011">
        <f t="shared" si="177"/>
        <v>0</v>
      </c>
      <c r="AH49" s="1011">
        <f t="shared" si="177"/>
        <v>0</v>
      </c>
      <c r="AI49" s="1011">
        <f t="shared" si="177"/>
        <v>0</v>
      </c>
      <c r="AJ49" s="1011">
        <f t="shared" si="177"/>
        <v>0</v>
      </c>
      <c r="AK49" s="1011">
        <f t="shared" si="177"/>
        <v>0</v>
      </c>
      <c r="AL49" s="1011">
        <f t="shared" si="177"/>
        <v>0</v>
      </c>
      <c r="AM49" s="1011">
        <f t="shared" si="177"/>
        <v>0</v>
      </c>
      <c r="AN49" s="1011">
        <f t="shared" si="177"/>
        <v>0</v>
      </c>
      <c r="AO49" s="1011">
        <f t="shared" si="177"/>
        <v>0</v>
      </c>
      <c r="AP49" s="1011">
        <f t="shared" si="177"/>
        <v>0</v>
      </c>
      <c r="AQ49" s="1011">
        <f t="shared" si="177"/>
        <v>0</v>
      </c>
      <c r="AR49" s="1011">
        <f t="shared" si="177"/>
        <v>0</v>
      </c>
      <c r="AS49" s="1011">
        <f t="shared" si="177"/>
        <v>0</v>
      </c>
      <c r="AT49" s="1011">
        <f t="shared" si="177"/>
        <v>0</v>
      </c>
      <c r="AU49" s="1011">
        <f t="shared" si="177"/>
        <v>0</v>
      </c>
      <c r="AV49" s="1011">
        <f t="shared" si="177"/>
        <v>0</v>
      </c>
      <c r="AW49" s="1011">
        <f t="shared" si="177"/>
        <v>0</v>
      </c>
      <c r="AX49" s="1011">
        <f t="shared" si="177"/>
        <v>0</v>
      </c>
      <c r="AY49" s="1011">
        <f t="shared" si="177"/>
        <v>0</v>
      </c>
      <c r="AZ49" s="1011">
        <f t="shared" si="177"/>
        <v>0</v>
      </c>
      <c r="BA49" s="1011">
        <f t="shared" si="177"/>
        <v>0</v>
      </c>
      <c r="BB49" s="1011">
        <f t="shared" si="177"/>
        <v>0</v>
      </c>
      <c r="BC49" s="1011">
        <f t="shared" si="177"/>
        <v>0</v>
      </c>
      <c r="BD49" s="1011">
        <f t="shared" si="177"/>
        <v>0</v>
      </c>
      <c r="BE49" s="1011">
        <f t="shared" si="177"/>
        <v>0</v>
      </c>
      <c r="BF49" s="1011">
        <f t="shared" si="177"/>
        <v>0</v>
      </c>
      <c r="BG49" s="1011">
        <f t="shared" si="177"/>
        <v>0</v>
      </c>
      <c r="BH49" s="1011">
        <f t="shared" si="177"/>
        <v>0</v>
      </c>
      <c r="BI49" s="1011">
        <f t="shared" si="177"/>
        <v>0</v>
      </c>
      <c r="BJ49" s="1011">
        <f t="shared" ref="BJ49" si="178">BJ47-BJ48</f>
        <v>0</v>
      </c>
      <c r="BK49" s="1014">
        <f>SUM(U49:BI49)</f>
        <v>0</v>
      </c>
      <c r="BL49" s="1017" t="e">
        <f>S49+BK49</f>
        <v>#DIV/0!</v>
      </c>
      <c r="BM49" s="420"/>
      <c r="BN49" s="135"/>
      <c r="BO49" s="135"/>
      <c r="BP49" s="135"/>
      <c r="BQ49" s="420"/>
      <c r="BR49" s="135"/>
      <c r="BS49" s="135"/>
      <c r="BT49" s="135"/>
      <c r="BU49" s="135"/>
      <c r="BV49" s="135"/>
      <c r="BW49" s="135"/>
    </row>
    <row r="50" spans="1:126" s="266" customFormat="1" ht="24" customHeight="1">
      <c r="A50" s="1351" t="str">
        <f>共同経理課!A50</f>
        <v>児童自立生活援助事業所2</v>
      </c>
      <c r="B50" s="1351"/>
      <c r="C50" s="1351"/>
      <c r="D50" s="1351"/>
      <c r="E50" s="1351"/>
      <c r="F50" s="1032"/>
      <c r="G50" s="1032"/>
      <c r="H50" s="1032"/>
      <c r="I50" s="1032"/>
      <c r="J50" s="1032"/>
      <c r="K50" s="1032"/>
      <c r="L50" s="1032"/>
      <c r="M50" s="1032"/>
      <c r="N50" s="1032"/>
      <c r="O50" s="1032"/>
      <c r="P50" s="496"/>
      <c r="Q50" s="496"/>
      <c r="R50" s="496"/>
      <c r="S50" s="427"/>
      <c r="T50" s="1084"/>
      <c r="U50" s="1076"/>
      <c r="V50" s="1076"/>
      <c r="W50" s="1076"/>
      <c r="X50" s="1076"/>
      <c r="Y50" s="1077"/>
      <c r="Z50" s="1077"/>
      <c r="AA50" s="1077"/>
      <c r="AB50" s="1077"/>
      <c r="AC50" s="1077"/>
      <c r="AD50" s="1077"/>
      <c r="AE50" s="1078"/>
      <c r="AF50" s="761"/>
      <c r="AG50" s="442"/>
      <c r="AH50" s="430"/>
      <c r="AI50" s="426"/>
      <c r="AJ50" s="426"/>
      <c r="AK50" s="426"/>
      <c r="AL50" s="426"/>
      <c r="AM50" s="426"/>
      <c r="AN50" s="426"/>
      <c r="AO50" s="426"/>
      <c r="AP50" s="426"/>
      <c r="AQ50" s="426"/>
      <c r="AR50" s="426"/>
      <c r="AS50" s="426"/>
      <c r="AT50" s="426"/>
      <c r="AU50" s="426"/>
      <c r="AV50" s="426"/>
      <c r="AW50" s="428" t="s">
        <v>154</v>
      </c>
      <c r="AX50" s="428" t="s">
        <v>155</v>
      </c>
      <c r="AY50" s="428" t="s">
        <v>156</v>
      </c>
      <c r="AZ50" s="428" t="s">
        <v>157</v>
      </c>
      <c r="BA50" s="428" t="s">
        <v>157</v>
      </c>
      <c r="BB50" s="428" t="s">
        <v>157</v>
      </c>
      <c r="BC50" s="428" t="s">
        <v>157</v>
      </c>
      <c r="BD50" s="428" t="s">
        <v>157</v>
      </c>
      <c r="BE50" s="428" t="s">
        <v>157</v>
      </c>
      <c r="BF50" s="428" t="s">
        <v>157</v>
      </c>
      <c r="BG50" s="428" t="s">
        <v>157</v>
      </c>
      <c r="BH50" s="428" t="s">
        <v>157</v>
      </c>
      <c r="BI50" s="428"/>
      <c r="BJ50" s="428"/>
      <c r="BK50" s="428" t="s">
        <v>159</v>
      </c>
      <c r="BL50" s="428" t="s">
        <v>159</v>
      </c>
      <c r="BM50" s="428" t="s">
        <v>159</v>
      </c>
      <c r="BN50" s="428" t="s">
        <v>160</v>
      </c>
      <c r="BO50" s="428" t="s">
        <v>160</v>
      </c>
      <c r="BP50" s="428" t="s">
        <v>161</v>
      </c>
      <c r="BQ50" s="428" t="s">
        <v>161</v>
      </c>
      <c r="BR50" s="428" t="s">
        <v>161</v>
      </c>
      <c r="BS50" s="428" t="s">
        <v>161</v>
      </c>
      <c r="BT50" s="428" t="s">
        <v>161</v>
      </c>
      <c r="BU50" s="426" t="s">
        <v>161</v>
      </c>
      <c r="BV50" s="426" t="s">
        <v>161</v>
      </c>
      <c r="BW50" s="426" t="s">
        <v>161</v>
      </c>
      <c r="BX50" s="426"/>
      <c r="BY50" s="426"/>
      <c r="BZ50" s="426"/>
      <c r="CA50" s="426"/>
      <c r="CB50" s="428" t="s">
        <v>164</v>
      </c>
      <c r="CC50" s="428" t="s">
        <v>165</v>
      </c>
      <c r="CD50" s="428" t="s">
        <v>166</v>
      </c>
      <c r="CE50" s="428"/>
      <c r="CF50" s="428" t="s">
        <v>167</v>
      </c>
      <c r="CG50" s="426"/>
      <c r="CH50" s="428" t="s">
        <v>168</v>
      </c>
      <c r="CI50" s="428" t="s">
        <v>169</v>
      </c>
      <c r="CJ50" s="428" t="s">
        <v>169</v>
      </c>
      <c r="CK50" s="428" t="s">
        <v>170</v>
      </c>
      <c r="CL50" s="428" t="s">
        <v>170</v>
      </c>
      <c r="CM50" s="428" t="s">
        <v>171</v>
      </c>
      <c r="CN50" s="428" t="s">
        <v>171</v>
      </c>
      <c r="CO50" s="428" t="s">
        <v>172</v>
      </c>
      <c r="CP50" s="428"/>
      <c r="CQ50" s="426"/>
      <c r="CR50" s="432"/>
      <c r="CS50" s="442"/>
      <c r="CT50" s="431" t="s">
        <v>154</v>
      </c>
      <c r="CU50" s="431" t="s">
        <v>154</v>
      </c>
      <c r="CV50" s="431" t="s">
        <v>155</v>
      </c>
      <c r="CW50" s="431" t="s">
        <v>155</v>
      </c>
      <c r="CX50" s="444" t="s">
        <v>155</v>
      </c>
      <c r="CY50" s="444" t="s">
        <v>155</v>
      </c>
      <c r="CZ50" s="497" t="s">
        <v>156</v>
      </c>
      <c r="DA50" s="497" t="s">
        <v>156</v>
      </c>
      <c r="DB50" s="497" t="s">
        <v>156</v>
      </c>
      <c r="DC50" s="497" t="s">
        <v>156</v>
      </c>
      <c r="DD50" s="497" t="s">
        <v>156</v>
      </c>
      <c r="DE50" s="497" t="s">
        <v>156</v>
      </c>
      <c r="DF50" s="497" t="s">
        <v>156</v>
      </c>
      <c r="DG50" s="497" t="s">
        <v>156</v>
      </c>
      <c r="DH50" s="431"/>
      <c r="DI50" s="430"/>
      <c r="DJ50" s="264"/>
      <c r="DK50" s="265"/>
      <c r="DL50" s="267"/>
      <c r="DM50" s="263"/>
      <c r="DN50" s="267"/>
      <c r="DO50" s="267"/>
      <c r="DP50" s="267"/>
      <c r="DQ50" s="265"/>
      <c r="DR50" s="265"/>
      <c r="DS50" s="265"/>
    </row>
    <row r="51" spans="1:126" ht="27" customHeight="1">
      <c r="A51" s="6"/>
      <c r="B51" s="1189" t="s">
        <v>9</v>
      </c>
      <c r="C51" s="1189" t="s">
        <v>174</v>
      </c>
      <c r="D51" s="1189" t="s">
        <v>254</v>
      </c>
      <c r="E51" s="1189" t="s">
        <v>254</v>
      </c>
      <c r="F51" s="1008" t="s">
        <v>123</v>
      </c>
      <c r="G51" s="1123" t="str">
        <f>共同経理課!T51</f>
        <v>一般分</v>
      </c>
      <c r="H51" s="1123" t="str">
        <f>共同経理課!U51</f>
        <v>民改費</v>
      </c>
      <c r="I51" s="1123" t="str">
        <f>共同経理課!V51</f>
        <v>施設機能
（自立生活支援事業）</v>
      </c>
      <c r="J51" s="1123" t="str">
        <f>共同経理課!W51</f>
        <v>第三者評価</v>
      </c>
      <c r="K51" s="1123" t="str">
        <f>共同経理課!X51</f>
        <v>処遇改善（Ⅰ・Ⅴ）</v>
      </c>
      <c r="L51" s="1123" t="str">
        <f>共同経理課!Y51</f>
        <v>従事者処遇改善</v>
      </c>
      <c r="M51" s="1123" t="str">
        <f>共同経理課!Z51</f>
        <v>ソーシャルワーカー</v>
      </c>
      <c r="N51" s="1123" t="str">
        <f>共同経理課!AA51</f>
        <v>新設事務費</v>
      </c>
      <c r="O51" s="1198" t="str">
        <f>共同経理課!AB51</f>
        <v>事務費小計</v>
      </c>
      <c r="P51" s="1352" t="str">
        <f>共同経理課!AC51</f>
        <v>賃借費加算
（実費）</v>
      </c>
      <c r="Q51" s="1352" t="str">
        <f>共同経理課!AD51</f>
        <v>開設準備費</v>
      </c>
      <c r="R51" s="1352" t="str">
        <f>共同経理課!AE51</f>
        <v>端数調整</v>
      </c>
      <c r="S51" s="1290" t="str">
        <f>共同経理課!AF51</f>
        <v>事務費合計</v>
      </c>
      <c r="T51" s="17" t="s">
        <v>3</v>
      </c>
      <c r="U51" s="10">
        <f t="shared" ref="U51:AR51" si="179">U6</f>
        <v>0</v>
      </c>
      <c r="V51" s="10">
        <f t="shared" si="179"/>
        <v>0</v>
      </c>
      <c r="W51" s="10">
        <f t="shared" si="179"/>
        <v>0</v>
      </c>
      <c r="X51" s="10">
        <f t="shared" si="179"/>
        <v>0</v>
      </c>
      <c r="Y51" s="10">
        <f t="shared" si="179"/>
        <v>0</v>
      </c>
      <c r="Z51" s="10">
        <f t="shared" si="179"/>
        <v>0</v>
      </c>
      <c r="AA51" s="10">
        <f t="shared" si="179"/>
        <v>0</v>
      </c>
      <c r="AB51" s="10">
        <f t="shared" si="179"/>
        <v>0</v>
      </c>
      <c r="AC51" s="10">
        <f t="shared" si="179"/>
        <v>0</v>
      </c>
      <c r="AD51" s="10">
        <f t="shared" si="179"/>
        <v>0</v>
      </c>
      <c r="AE51" s="10">
        <f t="shared" si="179"/>
        <v>0</v>
      </c>
      <c r="AF51" s="10" t="str">
        <f t="shared" si="179"/>
        <v xml:space="preserve"> </v>
      </c>
      <c r="AG51" s="10">
        <f t="shared" si="179"/>
        <v>0</v>
      </c>
      <c r="AH51" s="10" t="str">
        <f t="shared" si="179"/>
        <v xml:space="preserve"> </v>
      </c>
      <c r="AI51" s="10">
        <f t="shared" si="179"/>
        <v>0</v>
      </c>
      <c r="AJ51" s="10">
        <f t="shared" si="179"/>
        <v>0</v>
      </c>
      <c r="AK51" s="10">
        <f t="shared" si="179"/>
        <v>0</v>
      </c>
      <c r="AL51" s="10">
        <f t="shared" si="179"/>
        <v>0</v>
      </c>
      <c r="AM51" s="10">
        <f t="shared" si="179"/>
        <v>0</v>
      </c>
      <c r="AN51" s="10">
        <f t="shared" si="179"/>
        <v>0</v>
      </c>
      <c r="AO51" s="10">
        <f t="shared" si="179"/>
        <v>0</v>
      </c>
      <c r="AP51" s="10" t="str">
        <f t="shared" si="179"/>
        <v>区単独</v>
      </c>
      <c r="AQ51" s="10" t="str">
        <f t="shared" si="179"/>
        <v>区単独</v>
      </c>
      <c r="AR51" s="10" t="str">
        <f t="shared" si="179"/>
        <v>区単独</v>
      </c>
      <c r="AS51" s="10">
        <f t="shared" ref="AS51:BI51" si="180">AS6</f>
        <v>0</v>
      </c>
      <c r="AT51" s="10">
        <f t="shared" si="180"/>
        <v>0</v>
      </c>
      <c r="AU51" s="10">
        <f t="shared" si="180"/>
        <v>0</v>
      </c>
      <c r="AV51" s="10">
        <f t="shared" si="180"/>
        <v>0</v>
      </c>
      <c r="AW51" s="10">
        <f t="shared" si="180"/>
        <v>0</v>
      </c>
      <c r="AX51" s="10">
        <f t="shared" si="180"/>
        <v>0</v>
      </c>
      <c r="AY51" s="10" t="str">
        <f t="shared" si="180"/>
        <v>就労なし
利用料未徴収</v>
      </c>
      <c r="AZ51" s="10">
        <f t="shared" si="180"/>
        <v>0</v>
      </c>
      <c r="BA51" s="10" t="str">
        <f t="shared" si="180"/>
        <v>就労なし
利用料未徴収</v>
      </c>
      <c r="BB51" s="10">
        <f t="shared" si="180"/>
        <v>0</v>
      </c>
      <c r="BC51" s="10">
        <f t="shared" si="180"/>
        <v>0</v>
      </c>
      <c r="BD51" s="10">
        <f t="shared" si="180"/>
        <v>0</v>
      </c>
      <c r="BE51" s="10">
        <f t="shared" si="180"/>
        <v>0</v>
      </c>
      <c r="BF51" s="10">
        <f t="shared" si="180"/>
        <v>0</v>
      </c>
      <c r="BG51" s="10">
        <f t="shared" si="180"/>
        <v>0</v>
      </c>
      <c r="BH51" s="10">
        <f t="shared" si="180"/>
        <v>0</v>
      </c>
      <c r="BI51" s="10" t="str">
        <f t="shared" si="180"/>
        <v>所管のみ</v>
      </c>
      <c r="BJ51" s="10">
        <f t="shared" ref="BJ51" si="181">BJ6</f>
        <v>0</v>
      </c>
      <c r="BK51" s="19"/>
      <c r="BL51" s="4"/>
      <c r="BM51" s="330"/>
      <c r="BN51" s="224"/>
      <c r="BO51" s="1180" t="s">
        <v>5</v>
      </c>
      <c r="BP51" s="1183" t="s">
        <v>6</v>
      </c>
      <c r="BQ51" s="1247" t="s">
        <v>8</v>
      </c>
      <c r="BR51" s="2"/>
      <c r="BS51" s="214" t="s">
        <v>67</v>
      </c>
      <c r="BT51" s="2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</row>
    <row r="52" spans="1:126" s="547" customFormat="1" ht="18.75" customHeight="1">
      <c r="A52" s="955"/>
      <c r="B52" s="1189"/>
      <c r="C52" s="1189"/>
      <c r="D52" s="1189"/>
      <c r="E52" s="1189"/>
      <c r="F52" s="683">
        <f>共同経理課!S52</f>
        <v>4</v>
      </c>
      <c r="G52" s="683">
        <f>共同経理課!T52</f>
        <v>386720</v>
      </c>
      <c r="H52" s="683">
        <f>共同経理課!U52</f>
        <v>73476</v>
      </c>
      <c r="I52" s="683">
        <f>共同経理課!V52</f>
        <v>0</v>
      </c>
      <c r="J52" s="683">
        <f>共同経理課!W52</f>
        <v>314000</v>
      </c>
      <c r="K52" s="683">
        <f>共同経理課!X52</f>
        <v>6080</v>
      </c>
      <c r="L52" s="683">
        <f>共同経理課!Y52</f>
        <v>10950</v>
      </c>
      <c r="M52" s="683">
        <f>共同経理課!Z52</f>
        <v>10000</v>
      </c>
      <c r="N52" s="683">
        <f>共同経理課!AA52</f>
        <v>396720</v>
      </c>
      <c r="O52" s="1199"/>
      <c r="P52" s="1353"/>
      <c r="Q52" s="1353"/>
      <c r="R52" s="1353"/>
      <c r="S52" s="1245"/>
      <c r="T52" s="1237" t="s">
        <v>10</v>
      </c>
      <c r="U52" s="1191" t="str">
        <f t="shared" ref="U52:AR52" si="182">U7</f>
        <v>一般生活費</v>
      </c>
      <c r="V52" s="1191" t="str">
        <f t="shared" si="182"/>
        <v>被虐待児
受入加算</v>
      </c>
      <c r="W52" s="1191" t="str">
        <f t="shared" si="182"/>
        <v>教育費 学用品類
特別支援高等部</v>
      </c>
      <c r="X52" s="1191" t="str">
        <f t="shared" si="182"/>
        <v>教育費
教材費</v>
      </c>
      <c r="Y52" s="1191" t="str">
        <f t="shared" si="182"/>
        <v>教育費
通院交通費</v>
      </c>
      <c r="Z52" s="1191" t="str">
        <f t="shared" si="182"/>
        <v>教育費
部活動費</v>
      </c>
      <c r="AA52" s="1191" t="str">
        <f t="shared" si="182"/>
        <v>教育費
特別加算1年生</v>
      </c>
      <c r="AB52" s="1191" t="str">
        <f t="shared" si="182"/>
        <v>教育費　資格加算
特別支援3年</v>
      </c>
      <c r="AC52" s="1191" t="str">
        <f t="shared" si="182"/>
        <v>学校給食費</v>
      </c>
      <c r="AD52" s="1191" t="str">
        <f t="shared" si="182"/>
        <v>見学旅行費
特別支援高等部</v>
      </c>
      <c r="AE52" s="1191" t="str">
        <f t="shared" si="182"/>
        <v>見学旅行費
高校3年</v>
      </c>
      <c r="AF52" s="1191" t="str">
        <f t="shared" si="182"/>
        <v>特別育成費
公立新規</v>
      </c>
      <c r="AG52" s="1191" t="str">
        <f t="shared" si="182"/>
        <v>特別育成費
公立継続</v>
      </c>
      <c r="AH52" s="1191" t="str">
        <f t="shared" si="182"/>
        <v>特別育成費
私立新規</v>
      </c>
      <c r="AI52" s="1191" t="str">
        <f t="shared" si="182"/>
        <v>特別育成費
私立継続</v>
      </c>
      <c r="AJ52" s="1191" t="str">
        <f t="shared" si="182"/>
        <v>特別育成費
通学交通費</v>
      </c>
      <c r="AK52" s="1191" t="str">
        <f t="shared" si="182"/>
        <v>特別育成費
高校入学</v>
      </c>
      <c r="AL52" s="1191" t="str">
        <f t="shared" si="182"/>
        <v>特別育成費
資格加算3年</v>
      </c>
      <c r="AM52" s="1191" t="str">
        <f t="shared" si="182"/>
        <v>特別育成費
補習費（高1,2）</v>
      </c>
      <c r="AN52" s="1191" t="str">
        <f t="shared" si="182"/>
        <v>特別育成費
補習費（高3）</v>
      </c>
      <c r="AO52" s="1191" t="str">
        <f t="shared" si="182"/>
        <v>特別育成費
補習費特別</v>
      </c>
      <c r="AP52" s="1191" t="str">
        <f t="shared" si="182"/>
        <v>特別育成費
補習費（高1,2）</v>
      </c>
      <c r="AQ52" s="1191" t="str">
        <f t="shared" si="182"/>
        <v>特別育成費
補習費（高3）</v>
      </c>
      <c r="AR52" s="1191" t="str">
        <f t="shared" si="182"/>
        <v>特別育成費
補習費特別</v>
      </c>
      <c r="AS52" s="1191" t="str">
        <f t="shared" ref="AS52:BI52" si="183">AS7</f>
        <v>大学受験料</v>
      </c>
      <c r="AT52" s="1191" t="str">
        <f t="shared" si="183"/>
        <v>医療費</v>
      </c>
      <c r="AU52" s="1191" t="str">
        <f t="shared" si="183"/>
        <v>視力矯正費</v>
      </c>
      <c r="AV52" s="1191" t="str">
        <f t="shared" si="183"/>
        <v>予防接種費</v>
      </c>
      <c r="AW52" s="1191" t="str">
        <f t="shared" si="183"/>
        <v>医療費
食事療養費</v>
      </c>
      <c r="AX52" s="1191" t="str">
        <f t="shared" si="183"/>
        <v>職業補導費</v>
      </c>
      <c r="AY52" s="1191" t="str">
        <f t="shared" si="183"/>
        <v>冷暖房費
4級地</v>
      </c>
      <c r="AZ52" s="1191" t="str">
        <f t="shared" si="183"/>
        <v>冷暖房費
4級地</v>
      </c>
      <c r="BA52" s="1191" t="str">
        <f t="shared" si="183"/>
        <v>冷暖房費
その他地域</v>
      </c>
      <c r="BB52" s="1191" t="str">
        <f t="shared" si="183"/>
        <v>冷暖房費
その他地域</v>
      </c>
      <c r="BC52" s="1191" t="str">
        <f t="shared" si="183"/>
        <v>就職支度金</v>
      </c>
      <c r="BD52" s="1191" t="str">
        <f t="shared" si="183"/>
        <v>就職支度金
特別基準</v>
      </c>
      <c r="BE52" s="1191" t="str">
        <f t="shared" si="183"/>
        <v>大学進学等
自立生活支度費</v>
      </c>
      <c r="BF52" s="1191" t="str">
        <f t="shared" si="183"/>
        <v>大学進学等
特別基準</v>
      </c>
      <c r="BG52" s="1191" t="str">
        <f t="shared" si="183"/>
        <v>葬祭費</v>
      </c>
      <c r="BH52" s="1191" t="str">
        <f t="shared" si="183"/>
        <v>受託支度費</v>
      </c>
      <c r="BI52" s="1191" t="str">
        <f t="shared" si="183"/>
        <v>防災対策費</v>
      </c>
      <c r="BJ52" s="1191" t="str">
        <f t="shared" ref="BJ52" si="184">BJ7</f>
        <v>物価高騰</v>
      </c>
      <c r="BK52" s="1265" t="s">
        <v>60</v>
      </c>
      <c r="BL52" s="623"/>
      <c r="BM52" s="697"/>
      <c r="BN52" s="698"/>
      <c r="BO52" s="1181"/>
      <c r="BP52" s="1184"/>
      <c r="BQ52" s="1248"/>
      <c r="BR52" s="1243" t="s">
        <v>66</v>
      </c>
      <c r="BS52" s="711"/>
      <c r="BT52" s="545" t="s">
        <v>95</v>
      </c>
    </row>
    <row r="53" spans="1:126" ht="27" customHeight="1">
      <c r="A53" s="648"/>
      <c r="B53" s="1189"/>
      <c r="C53" s="1189"/>
      <c r="D53" s="1189"/>
      <c r="E53" s="1189"/>
      <c r="F53" s="683">
        <f>共同経理課!S53</f>
        <v>0</v>
      </c>
      <c r="G53" s="683">
        <f>共同経理課!T53</f>
        <v>0</v>
      </c>
      <c r="H53" s="683">
        <f>共同経理課!U53</f>
        <v>0</v>
      </c>
      <c r="I53" s="683">
        <f>共同経理課!V53</f>
        <v>0</v>
      </c>
      <c r="J53" s="683">
        <f>共同経理課!W53</f>
        <v>0</v>
      </c>
      <c r="K53" s="683">
        <f>共同経理課!X53</f>
        <v>0</v>
      </c>
      <c r="L53" s="683">
        <f>共同経理課!Y53</f>
        <v>0</v>
      </c>
      <c r="M53" s="683">
        <f>共同経理課!Z53</f>
        <v>0</v>
      </c>
      <c r="N53" s="683">
        <f>共同経理課!AA53</f>
        <v>0</v>
      </c>
      <c r="O53" s="1321"/>
      <c r="P53" s="1354"/>
      <c r="Q53" s="1354"/>
      <c r="R53" s="1354"/>
      <c r="S53" s="1245"/>
      <c r="T53" s="1237"/>
      <c r="U53" s="1192"/>
      <c r="V53" s="1192"/>
      <c r="W53" s="1192"/>
      <c r="X53" s="1192"/>
      <c r="Y53" s="1192"/>
      <c r="Z53" s="1192"/>
      <c r="AA53" s="1192"/>
      <c r="AB53" s="1192"/>
      <c r="AC53" s="1192"/>
      <c r="AD53" s="1192"/>
      <c r="AE53" s="1192"/>
      <c r="AF53" s="1192"/>
      <c r="AG53" s="1192"/>
      <c r="AH53" s="1192"/>
      <c r="AI53" s="1192"/>
      <c r="AJ53" s="1192"/>
      <c r="AK53" s="1192"/>
      <c r="AL53" s="1192"/>
      <c r="AM53" s="1192"/>
      <c r="AN53" s="1192"/>
      <c r="AO53" s="1192"/>
      <c r="AP53" s="1192"/>
      <c r="AQ53" s="1192"/>
      <c r="AR53" s="1192"/>
      <c r="AS53" s="1192"/>
      <c r="AT53" s="1192"/>
      <c r="AU53" s="1192"/>
      <c r="AV53" s="1192"/>
      <c r="AW53" s="1192"/>
      <c r="AX53" s="1192"/>
      <c r="AY53" s="1192"/>
      <c r="AZ53" s="1192"/>
      <c r="BA53" s="1192"/>
      <c r="BB53" s="1192"/>
      <c r="BC53" s="1192"/>
      <c r="BD53" s="1192"/>
      <c r="BE53" s="1192"/>
      <c r="BF53" s="1192"/>
      <c r="BG53" s="1192"/>
      <c r="BH53" s="1192"/>
      <c r="BI53" s="1192"/>
      <c r="BJ53" s="1192"/>
      <c r="BK53" s="1265"/>
      <c r="BL53" s="4"/>
      <c r="BM53" s="331"/>
      <c r="BN53" s="329"/>
      <c r="BO53" s="1181"/>
      <c r="BP53" s="1184"/>
      <c r="BQ53" s="1248"/>
      <c r="BR53" s="1243"/>
      <c r="BS53" s="215"/>
      <c r="BT53" s="353" t="s">
        <v>190</v>
      </c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</row>
    <row r="54" spans="1:126" s="547" customFormat="1" ht="18.75" customHeight="1">
      <c r="A54" s="955"/>
      <c r="B54" s="1241" t="s">
        <v>68</v>
      </c>
      <c r="C54" s="1208" t="s">
        <v>175</v>
      </c>
      <c r="D54" s="1241" t="s">
        <v>175</v>
      </c>
      <c r="E54" s="1323" t="s">
        <v>178</v>
      </c>
      <c r="F54" s="683">
        <f>共同経理課!S54</f>
        <v>0</v>
      </c>
      <c r="G54" s="683">
        <f>共同経理課!T54</f>
        <v>0</v>
      </c>
      <c r="H54" s="683">
        <f>共同経理課!U54</f>
        <v>0</v>
      </c>
      <c r="I54" s="683">
        <f>共同経理課!V54</f>
        <v>0</v>
      </c>
      <c r="J54" s="683">
        <f>共同経理課!W54</f>
        <v>0</v>
      </c>
      <c r="K54" s="683">
        <f>共同経理課!X54</f>
        <v>0</v>
      </c>
      <c r="L54" s="683">
        <f>共同経理課!Y54</f>
        <v>0</v>
      </c>
      <c r="M54" s="683">
        <f>共同経理課!Z54</f>
        <v>0</v>
      </c>
      <c r="N54" s="683">
        <f>共同経理課!AA54</f>
        <v>0</v>
      </c>
      <c r="O54" s="726"/>
      <c r="P54" s="725">
        <f>共同経理課!AC54</f>
        <v>0</v>
      </c>
      <c r="Q54" s="725">
        <f>共同経理課!AD54</f>
        <v>0</v>
      </c>
      <c r="R54" s="727"/>
      <c r="S54" s="1245"/>
      <c r="T54" s="209">
        <f>共同経理課!AG54</f>
        <v>4</v>
      </c>
      <c r="U54" s="209">
        <f>共同経理課!AH54</f>
        <v>55270</v>
      </c>
      <c r="V54" s="209">
        <f>共同経理課!AI54</f>
        <v>26100</v>
      </c>
      <c r="W54" s="209">
        <f>共同経理課!AJ54</f>
        <v>9380</v>
      </c>
      <c r="X54" s="209" t="str">
        <f>共同経理課!AK54</f>
        <v>実費</v>
      </c>
      <c r="Y54" s="209" t="str">
        <f>共同経理課!AL54</f>
        <v>実費</v>
      </c>
      <c r="Z54" s="209" t="str">
        <f>共同経理課!AM54</f>
        <v>実費</v>
      </c>
      <c r="AA54" s="209">
        <f>共同経理課!AN54</f>
        <v>86300</v>
      </c>
      <c r="AB54" s="209">
        <f>共同経理課!AO54</f>
        <v>57620</v>
      </c>
      <c r="AC54" s="209" t="str">
        <f>共同経理課!AP54</f>
        <v>実費</v>
      </c>
      <c r="AD54" s="209">
        <f>共同経理課!AQ54</f>
        <v>111290</v>
      </c>
      <c r="AE54" s="209">
        <f>共同経理課!AR54</f>
        <v>111290</v>
      </c>
      <c r="AF54" s="209">
        <f>共同経理課!AS54</f>
        <v>28330</v>
      </c>
      <c r="AG54" s="209">
        <f>共同経理課!AT54</f>
        <v>28330</v>
      </c>
      <c r="AH54" s="209">
        <f>共同経理課!AU54</f>
        <v>39540</v>
      </c>
      <c r="AI54" s="209">
        <f>共同経理課!AV54</f>
        <v>39540</v>
      </c>
      <c r="AJ54" s="209" t="str">
        <f>共同経理課!AW54</f>
        <v>実費</v>
      </c>
      <c r="AK54" s="209">
        <f>共同経理課!AX54</f>
        <v>86300</v>
      </c>
      <c r="AL54" s="209">
        <f>共同経理課!AY54</f>
        <v>57620</v>
      </c>
      <c r="AM54" s="209">
        <f>共同経理課!AZ54</f>
        <v>20000</v>
      </c>
      <c r="AN54" s="209">
        <f>共同経理課!BA54</f>
        <v>25000</v>
      </c>
      <c r="AO54" s="209">
        <f>共同経理課!BB54</f>
        <v>25000</v>
      </c>
      <c r="AP54" s="209">
        <f>共同経理課!BC54</f>
        <v>20000</v>
      </c>
      <c r="AQ54" s="209">
        <f>共同経理課!BD54</f>
        <v>25000</v>
      </c>
      <c r="AR54" s="209">
        <f>共同経理課!BE54</f>
        <v>25000</v>
      </c>
      <c r="AS54" s="209" t="str">
        <f>共同経理課!BF54</f>
        <v>実費</v>
      </c>
      <c r="AT54" s="209" t="str">
        <f>共同経理課!BG54</f>
        <v>実費</v>
      </c>
      <c r="AU54" s="209" t="str">
        <f>共同経理課!BH54</f>
        <v>実費</v>
      </c>
      <c r="AV54" s="209" t="str">
        <f>共同経理課!BI54</f>
        <v>実費</v>
      </c>
      <c r="AW54" s="209">
        <f>共同経理課!BJ54</f>
        <v>0</v>
      </c>
      <c r="AX54" s="209" t="str">
        <f>共同経理課!BK54</f>
        <v>5030＋実費</v>
      </c>
      <c r="AY54" s="209">
        <f>共同経理課!BL54</f>
        <v>4170</v>
      </c>
      <c r="AZ54" s="209">
        <f>共同経理課!BM54</f>
        <v>1870</v>
      </c>
      <c r="BA54" s="209">
        <f>共同経理課!BN54</f>
        <v>870</v>
      </c>
      <c r="BB54" s="209">
        <f>共同経理課!BO54</f>
        <v>130</v>
      </c>
      <c r="BC54" s="209">
        <f>共同経理課!BP54</f>
        <v>82760</v>
      </c>
      <c r="BD54" s="209">
        <f>共同経理課!BQ54</f>
        <v>413340</v>
      </c>
      <c r="BE54" s="209">
        <f>共同経理課!BR54</f>
        <v>82760</v>
      </c>
      <c r="BF54" s="209">
        <f>共同経理課!BS54</f>
        <v>413340</v>
      </c>
      <c r="BG54" s="209">
        <f>共同経理課!BT54</f>
        <v>161290</v>
      </c>
      <c r="BH54" s="209" t="str">
        <f>共同経理課!BU54</f>
        <v>実費</v>
      </c>
      <c r="BI54" s="209" t="str">
        <f>共同経理課!BV54</f>
        <v>実費</v>
      </c>
      <c r="BJ54" s="209">
        <f>共同経理課!BW54</f>
        <v>3633</v>
      </c>
      <c r="BK54" s="728" t="e">
        <f>[1]共同経理課!#REF!</f>
        <v>#REF!</v>
      </c>
      <c r="BL54" s="623"/>
      <c r="BM54" s="697"/>
      <c r="BN54" s="698"/>
      <c r="BO54" s="1181"/>
      <c r="BP54" s="1184"/>
      <c r="BQ54" s="1248"/>
      <c r="BR54" s="1243"/>
      <c r="BS54" s="711"/>
      <c r="BT54" s="545" t="s">
        <v>191</v>
      </c>
    </row>
    <row r="55" spans="1:126" ht="18.75" customHeight="1">
      <c r="A55" s="648"/>
      <c r="B55" s="1241"/>
      <c r="C55" s="1322"/>
      <c r="D55" s="1241"/>
      <c r="E55" s="1323"/>
      <c r="F55" s="683">
        <f>共同経理課!S55</f>
        <v>0</v>
      </c>
      <c r="G55" s="683">
        <f>共同経理課!T55</f>
        <v>0</v>
      </c>
      <c r="H55" s="683">
        <f>共同経理課!U55</f>
        <v>0</v>
      </c>
      <c r="I55" s="683">
        <f>共同経理課!V55</f>
        <v>0</v>
      </c>
      <c r="J55" s="683">
        <f>共同経理課!W55</f>
        <v>0</v>
      </c>
      <c r="K55" s="683">
        <f>共同経理課!X55</f>
        <v>0</v>
      </c>
      <c r="L55" s="683">
        <f>共同経理課!Y55</f>
        <v>0</v>
      </c>
      <c r="M55" s="683">
        <f>共同経理課!Z55</f>
        <v>0</v>
      </c>
      <c r="N55" s="683">
        <f>共同経理課!AA55</f>
        <v>0</v>
      </c>
      <c r="O55" s="1068"/>
      <c r="P55" s="725">
        <f>共同経理課!AC55</f>
        <v>0</v>
      </c>
      <c r="Q55" s="725">
        <f>共同経理課!AD55</f>
        <v>0</v>
      </c>
      <c r="R55" s="512"/>
      <c r="S55" s="1245"/>
      <c r="T55" s="209">
        <f>共同経理課!AG55</f>
        <v>0</v>
      </c>
      <c r="U55" s="209">
        <f>共同経理課!AH55</f>
        <v>0</v>
      </c>
      <c r="V55" s="209">
        <f>共同経理課!AI55</f>
        <v>0</v>
      </c>
      <c r="W55" s="209">
        <f>共同経理課!AJ55</f>
        <v>0</v>
      </c>
      <c r="X55" s="209">
        <f>共同経理課!AK55</f>
        <v>0</v>
      </c>
      <c r="Y55" s="209">
        <f>共同経理課!AL55</f>
        <v>0</v>
      </c>
      <c r="Z55" s="209">
        <f>共同経理課!AM55</f>
        <v>0</v>
      </c>
      <c r="AA55" s="209">
        <f>共同経理課!AN55</f>
        <v>0</v>
      </c>
      <c r="AB55" s="209">
        <f>共同経理課!AO55</f>
        <v>0</v>
      </c>
      <c r="AC55" s="209">
        <f>共同経理課!AP55</f>
        <v>0</v>
      </c>
      <c r="AD55" s="209">
        <f>共同経理課!AQ55</f>
        <v>0</v>
      </c>
      <c r="AE55" s="209">
        <f>共同経理課!AR55</f>
        <v>0</v>
      </c>
      <c r="AF55" s="209">
        <f>共同経理課!AS55</f>
        <v>0</v>
      </c>
      <c r="AG55" s="209">
        <f>共同経理課!AT55</f>
        <v>0</v>
      </c>
      <c r="AH55" s="209">
        <f>共同経理課!AU55</f>
        <v>0</v>
      </c>
      <c r="AI55" s="209">
        <f>共同経理課!AV55</f>
        <v>0</v>
      </c>
      <c r="AJ55" s="209">
        <f>共同経理課!AW55</f>
        <v>0</v>
      </c>
      <c r="AK55" s="209">
        <f>共同経理課!AX55</f>
        <v>0</v>
      </c>
      <c r="AL55" s="209">
        <f>共同経理課!AY55</f>
        <v>0</v>
      </c>
      <c r="AM55" s="209">
        <f>共同経理課!AZ55</f>
        <v>0</v>
      </c>
      <c r="AN55" s="209">
        <f>共同経理課!BA55</f>
        <v>0</v>
      </c>
      <c r="AO55" s="209">
        <f>共同経理課!BB55</f>
        <v>0</v>
      </c>
      <c r="AP55" s="209">
        <f>共同経理課!BC55</f>
        <v>0</v>
      </c>
      <c r="AQ55" s="209">
        <f>共同経理課!BD55</f>
        <v>0</v>
      </c>
      <c r="AR55" s="209">
        <f>共同経理課!BE55</f>
        <v>0</v>
      </c>
      <c r="AS55" s="209">
        <f>共同経理課!BF55</f>
        <v>0</v>
      </c>
      <c r="AT55" s="209">
        <f>共同経理課!BG55</f>
        <v>0</v>
      </c>
      <c r="AU55" s="209">
        <f>共同経理課!BH55</f>
        <v>0</v>
      </c>
      <c r="AV55" s="209">
        <f>共同経理課!BI55</f>
        <v>0</v>
      </c>
      <c r="AW55" s="209">
        <f>共同経理課!BJ55</f>
        <v>0</v>
      </c>
      <c r="AX55" s="209">
        <f>共同経理課!BK55</f>
        <v>0</v>
      </c>
      <c r="AY55" s="209">
        <f>共同経理課!BL55</f>
        <v>0</v>
      </c>
      <c r="AZ55" s="209">
        <f>共同経理課!BM55</f>
        <v>0</v>
      </c>
      <c r="BA55" s="209">
        <f>共同経理課!BN55</f>
        <v>0</v>
      </c>
      <c r="BB55" s="209">
        <f>共同経理課!BO55</f>
        <v>0</v>
      </c>
      <c r="BC55" s="209">
        <f>共同経理課!BP55</f>
        <v>0</v>
      </c>
      <c r="BD55" s="209">
        <f>共同経理課!BQ55</f>
        <v>0</v>
      </c>
      <c r="BE55" s="209">
        <f>共同経理課!BR55</f>
        <v>0</v>
      </c>
      <c r="BF55" s="209">
        <f>共同経理課!BS55</f>
        <v>0</v>
      </c>
      <c r="BG55" s="209">
        <f>共同経理課!BT55</f>
        <v>0</v>
      </c>
      <c r="BH55" s="209">
        <f>共同経理課!BU55</f>
        <v>0</v>
      </c>
      <c r="BI55" s="209">
        <f>共同経理課!BV55</f>
        <v>0</v>
      </c>
      <c r="BJ55" s="209">
        <f>共同経理課!BW55</f>
        <v>0</v>
      </c>
      <c r="BK55" s="1067" t="e">
        <f>[1]共同経理課!#REF!</f>
        <v>#REF!</v>
      </c>
      <c r="BL55" s="4"/>
      <c r="BM55" s="331"/>
      <c r="BN55" s="329"/>
      <c r="BO55" s="1181"/>
      <c r="BP55" s="1184"/>
      <c r="BQ55" s="1248"/>
      <c r="BR55" s="1243"/>
      <c r="BS55" s="352"/>
      <c r="BT55" s="353" t="s">
        <v>192</v>
      </c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</row>
    <row r="56" spans="1:126" ht="18.75" customHeight="1">
      <c r="A56" s="40"/>
      <c r="B56" s="1241"/>
      <c r="C56" s="1209"/>
      <c r="D56" s="1241"/>
      <c r="E56" s="1323"/>
      <c r="F56" s="683">
        <f>共同経理課!S56</f>
        <v>0</v>
      </c>
      <c r="G56" s="683">
        <f>共同経理課!T56</f>
        <v>0</v>
      </c>
      <c r="H56" s="683">
        <f>共同経理課!U56</f>
        <v>0</v>
      </c>
      <c r="I56" s="683">
        <f>共同経理課!V56</f>
        <v>0</v>
      </c>
      <c r="J56" s="683">
        <f>共同経理課!W56</f>
        <v>0</v>
      </c>
      <c r="K56" s="683">
        <f>共同経理課!X56</f>
        <v>0</v>
      </c>
      <c r="L56" s="683">
        <f>共同経理課!Y56</f>
        <v>0</v>
      </c>
      <c r="M56" s="683">
        <f>共同経理課!Z56</f>
        <v>0</v>
      </c>
      <c r="N56" s="683">
        <f>共同経理課!AA56</f>
        <v>0</v>
      </c>
      <c r="O56" s="43"/>
      <c r="P56" s="725">
        <f>共同経理課!AC56</f>
        <v>0</v>
      </c>
      <c r="Q56" s="725">
        <f>共同経理課!AD56</f>
        <v>0</v>
      </c>
      <c r="R56" s="501"/>
      <c r="S56" s="1246"/>
      <c r="T56" s="209">
        <f>共同経理課!AG56</f>
        <v>0</v>
      </c>
      <c r="U56" s="209">
        <f>共同経理課!AH56</f>
        <v>0</v>
      </c>
      <c r="V56" s="209">
        <f>共同経理課!AI56</f>
        <v>0</v>
      </c>
      <c r="W56" s="209">
        <f>共同経理課!AJ56</f>
        <v>0</v>
      </c>
      <c r="X56" s="209">
        <f>共同経理課!AK56</f>
        <v>0</v>
      </c>
      <c r="Y56" s="209">
        <f>共同経理課!AL56</f>
        <v>0</v>
      </c>
      <c r="Z56" s="209">
        <f>共同経理課!AM56</f>
        <v>0</v>
      </c>
      <c r="AA56" s="209">
        <f>共同経理課!AN56</f>
        <v>0</v>
      </c>
      <c r="AB56" s="209">
        <f>共同経理課!AO56</f>
        <v>0</v>
      </c>
      <c r="AC56" s="209">
        <f>共同経理課!AP56</f>
        <v>0</v>
      </c>
      <c r="AD56" s="209">
        <f>共同経理課!AQ56</f>
        <v>0</v>
      </c>
      <c r="AE56" s="209">
        <f>共同経理課!AR56</f>
        <v>0</v>
      </c>
      <c r="AF56" s="209">
        <f>共同経理課!AS56</f>
        <v>0</v>
      </c>
      <c r="AG56" s="209">
        <f>共同経理課!AT56</f>
        <v>0</v>
      </c>
      <c r="AH56" s="209">
        <f>共同経理課!AU56</f>
        <v>0</v>
      </c>
      <c r="AI56" s="209">
        <f>共同経理課!AV56</f>
        <v>0</v>
      </c>
      <c r="AJ56" s="209">
        <f>共同経理課!AW56</f>
        <v>0</v>
      </c>
      <c r="AK56" s="209">
        <f>共同経理課!AX56</f>
        <v>0</v>
      </c>
      <c r="AL56" s="209">
        <f>共同経理課!AY56</f>
        <v>0</v>
      </c>
      <c r="AM56" s="209">
        <f>共同経理課!AZ56</f>
        <v>0</v>
      </c>
      <c r="AN56" s="209">
        <f>共同経理課!BA56</f>
        <v>0</v>
      </c>
      <c r="AO56" s="209">
        <f>共同経理課!BB56</f>
        <v>0</v>
      </c>
      <c r="AP56" s="209">
        <f>共同経理課!BC56</f>
        <v>0</v>
      </c>
      <c r="AQ56" s="209">
        <f>共同経理課!BD56</f>
        <v>0</v>
      </c>
      <c r="AR56" s="209">
        <f>共同経理課!BE56</f>
        <v>0</v>
      </c>
      <c r="AS56" s="209">
        <f>共同経理課!BF56</f>
        <v>0</v>
      </c>
      <c r="AT56" s="209">
        <f>共同経理課!BG56</f>
        <v>0</v>
      </c>
      <c r="AU56" s="209">
        <f>共同経理課!BH56</f>
        <v>0</v>
      </c>
      <c r="AV56" s="209">
        <f>共同経理課!BI56</f>
        <v>0</v>
      </c>
      <c r="AW56" s="209">
        <f>共同経理課!BJ56</f>
        <v>0</v>
      </c>
      <c r="AX56" s="209">
        <f>共同経理課!BK56</f>
        <v>0</v>
      </c>
      <c r="AY56" s="209">
        <f>共同経理課!BL56</f>
        <v>0</v>
      </c>
      <c r="AZ56" s="209">
        <f>共同経理課!BM56</f>
        <v>0</v>
      </c>
      <c r="BA56" s="209">
        <f>共同経理課!BN56</f>
        <v>0</v>
      </c>
      <c r="BB56" s="209">
        <f>共同経理課!BO56</f>
        <v>0</v>
      </c>
      <c r="BC56" s="209">
        <f>共同経理課!BP56</f>
        <v>0</v>
      </c>
      <c r="BD56" s="209">
        <f>共同経理課!BQ56</f>
        <v>0</v>
      </c>
      <c r="BE56" s="209">
        <f>共同経理課!BR56</f>
        <v>0</v>
      </c>
      <c r="BF56" s="209">
        <f>共同経理課!BS56</f>
        <v>0</v>
      </c>
      <c r="BG56" s="209">
        <f>共同経理課!BT56</f>
        <v>0</v>
      </c>
      <c r="BH56" s="209">
        <f>共同経理課!BU56</f>
        <v>0</v>
      </c>
      <c r="BI56" s="209">
        <f>共同経理課!BV56</f>
        <v>0</v>
      </c>
      <c r="BJ56" s="209">
        <f>共同経理課!BW56</f>
        <v>0</v>
      </c>
      <c r="BK56" s="49" t="e">
        <f>[1]共同経理課!#REF!</f>
        <v>#REF!</v>
      </c>
      <c r="BL56" s="4"/>
      <c r="BM56" s="330"/>
      <c r="BN56" s="224"/>
      <c r="BO56" s="1182"/>
      <c r="BP56" s="1185"/>
      <c r="BQ56" s="1249"/>
      <c r="BR56" s="1243"/>
      <c r="BS56" s="215"/>
      <c r="BT56" s="353" t="s">
        <v>195</v>
      </c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</row>
    <row r="57" spans="1:126" s="547" customFormat="1" ht="15" customHeight="1">
      <c r="A57" s="955"/>
      <c r="B57" s="1346">
        <f>共同経理課!B57</f>
        <v>0</v>
      </c>
      <c r="C57" s="1348">
        <f>共同経理課!C57</f>
        <v>0</v>
      </c>
      <c r="D57" s="1348">
        <f>共同経理課!K57</f>
        <v>0</v>
      </c>
      <c r="E57" s="1362">
        <f>共同経理課!K57-共同経理課!K58</f>
        <v>0</v>
      </c>
      <c r="F57" s="1002" t="s">
        <v>97</v>
      </c>
      <c r="G57" s="525" t="e">
        <f>ROUNDDOWN($B57*$D57/$C57,3)</f>
        <v>#DIV/0!</v>
      </c>
      <c r="H57" s="525" t="e">
        <f>ROUNDDOWN($B57*$D57/$C57,3)</f>
        <v>#DIV/0!</v>
      </c>
      <c r="I57" s="525" t="e">
        <f>ROUNDDOWN($B57*$D57/$C57,3)</f>
        <v>#DIV/0!</v>
      </c>
      <c r="J57" s="525"/>
      <c r="K57" s="525" t="e">
        <f t="shared" ref="K57:M57" si="185">ROUNDDOWN($B57*$D57/$C57,3)</f>
        <v>#DIV/0!</v>
      </c>
      <c r="L57" s="525" t="e">
        <f t="shared" si="185"/>
        <v>#DIV/0!</v>
      </c>
      <c r="M57" s="525" t="e">
        <f t="shared" si="185"/>
        <v>#DIV/0!</v>
      </c>
      <c r="N57" s="525"/>
      <c r="O57" s="531" t="e">
        <f t="shared" ref="O57:O92" si="186">SUM(G57:M57)</f>
        <v>#DIV/0!</v>
      </c>
      <c r="P57" s="526"/>
      <c r="Q57" s="526"/>
      <c r="R57" s="533"/>
      <c r="S57" s="535" t="e">
        <f>SUM(O57:R57)</f>
        <v>#DIV/0!</v>
      </c>
      <c r="T57" s="536" t="s">
        <v>97</v>
      </c>
      <c r="U57" s="1085">
        <f>E57</f>
        <v>0</v>
      </c>
      <c r="V57" s="1089"/>
      <c r="W57" s="1089"/>
      <c r="X57" s="1154"/>
      <c r="Y57" s="1154"/>
      <c r="Z57" s="1154"/>
      <c r="AA57" s="1089"/>
      <c r="AB57" s="1089"/>
      <c r="AC57" s="1154"/>
      <c r="AD57" s="1089"/>
      <c r="AE57" s="1089"/>
      <c r="AF57" s="1089"/>
      <c r="AG57" s="1089"/>
      <c r="AH57" s="1089"/>
      <c r="AI57" s="1089"/>
      <c r="AJ57" s="1154"/>
      <c r="AK57" s="1089"/>
      <c r="AL57" s="1089"/>
      <c r="AM57" s="1089"/>
      <c r="AN57" s="1089"/>
      <c r="AO57" s="1089"/>
      <c r="AP57" s="1089"/>
      <c r="AQ57" s="1089"/>
      <c r="AR57" s="1089"/>
      <c r="AS57" s="1154"/>
      <c r="AT57" s="1154"/>
      <c r="AU57" s="1154"/>
      <c r="AV57" s="1154"/>
      <c r="AW57" s="1154"/>
      <c r="AX57" s="1154"/>
      <c r="AY57" s="1089"/>
      <c r="AZ57" s="1089"/>
      <c r="BA57" s="1089"/>
      <c r="BB57" s="1089"/>
      <c r="BC57" s="1089"/>
      <c r="BD57" s="1089"/>
      <c r="BE57" s="1089"/>
      <c r="BF57" s="1089"/>
      <c r="BG57" s="1089"/>
      <c r="BH57" s="1154"/>
      <c r="BI57" s="1154"/>
      <c r="BJ57" s="1172">
        <f>E57</f>
        <v>0</v>
      </c>
      <c r="BK57" s="531">
        <f>SUM(U57:BJ57)</f>
        <v>0</v>
      </c>
      <c r="BL57" s="623"/>
      <c r="BM57" s="541"/>
      <c r="BN57" s="542"/>
      <c r="BO57" s="534">
        <f t="shared" ref="BO57:BO92" si="187">BK57-AY57</f>
        <v>0</v>
      </c>
      <c r="BP57" s="543" t="e">
        <f t="shared" ref="BP57:BP92" si="188">O57+BK57+P57</f>
        <v>#DIV/0!</v>
      </c>
      <c r="BQ57" s="544">
        <f t="shared" ref="BQ57:BQ92" si="189">_xlfn.AGGREGATE(9,6,S57,BK57)</f>
        <v>0</v>
      </c>
      <c r="BR57" s="545"/>
      <c r="BS57" s="546" t="s">
        <v>401</v>
      </c>
      <c r="BT57" s="545"/>
      <c r="BU57" s="765" t="s">
        <v>395</v>
      </c>
      <c r="BV57" s="762" t="s">
        <v>396</v>
      </c>
      <c r="BW57" s="763" t="s">
        <v>397</v>
      </c>
    </row>
    <row r="58" spans="1:126" s="547" customFormat="1" ht="20.25" customHeight="1">
      <c r="A58" s="548" t="s">
        <v>131</v>
      </c>
      <c r="B58" s="1340"/>
      <c r="C58" s="1342"/>
      <c r="D58" s="1342"/>
      <c r="E58" s="1359"/>
      <c r="F58" s="1003" t="s">
        <v>99</v>
      </c>
      <c r="G58" s="550" t="e">
        <f>ROUNDDOWN(G$52*G57,0)</f>
        <v>#DIV/0!</v>
      </c>
      <c r="H58" s="550" t="e">
        <f>ROUNDDOWN(H$52*H57,0)</f>
        <v>#DIV/0!</v>
      </c>
      <c r="I58" s="550" t="e">
        <f>ROUNDDOWN(I$52*I57,0)</f>
        <v>#DIV/0!</v>
      </c>
      <c r="J58" s="550">
        <f>ROUNDDOWN(J$7*J57,0)</f>
        <v>0</v>
      </c>
      <c r="K58" s="550"/>
      <c r="L58" s="550"/>
      <c r="M58" s="550"/>
      <c r="N58" s="550">
        <f>ROUNDDOWN(N52*B57*N57*0.5,0)</f>
        <v>0</v>
      </c>
      <c r="O58" s="555" t="e">
        <f t="shared" si="186"/>
        <v>#DIV/0!</v>
      </c>
      <c r="P58" s="556">
        <f>P$54*P57</f>
        <v>0</v>
      </c>
      <c r="Q58" s="556">
        <f t="shared" ref="Q58" si="190">Q$54*Q57</f>
        <v>0</v>
      </c>
      <c r="R58" s="559"/>
      <c r="S58" s="535" t="e">
        <f t="shared" ref="S58:S92" si="191">SUM(O58:R58)</f>
        <v>#DIV/0!</v>
      </c>
      <c r="T58" s="1070" t="s">
        <v>99</v>
      </c>
      <c r="U58" s="1086">
        <f>U57*U$54</f>
        <v>0</v>
      </c>
      <c r="V58" s="552">
        <f t="shared" ref="V58:W58" si="192">V57*V$54</f>
        <v>0</v>
      </c>
      <c r="W58" s="1118">
        <f t="shared" si="192"/>
        <v>0</v>
      </c>
      <c r="X58" s="552"/>
      <c r="Y58" s="552"/>
      <c r="Z58" s="552"/>
      <c r="AA58" s="552">
        <f>AA57*AA$54</f>
        <v>0</v>
      </c>
      <c r="AB58" s="552">
        <f>AB57*AB$54</f>
        <v>0</v>
      </c>
      <c r="AC58" s="552"/>
      <c r="AD58" s="552">
        <f t="shared" ref="AD58" si="193">AD57*AD$54</f>
        <v>0</v>
      </c>
      <c r="AE58" s="552">
        <f t="shared" ref="AE58:AI58" si="194">AE57*AE$54</f>
        <v>0</v>
      </c>
      <c r="AF58" s="552">
        <f t="shared" si="194"/>
        <v>0</v>
      </c>
      <c r="AG58" s="552">
        <f t="shared" si="194"/>
        <v>0</v>
      </c>
      <c r="AH58" s="552">
        <f t="shared" si="194"/>
        <v>0</v>
      </c>
      <c r="AI58" s="552">
        <f t="shared" si="194"/>
        <v>0</v>
      </c>
      <c r="AJ58" s="552"/>
      <c r="AK58" s="552">
        <f t="shared" ref="AK58" si="195">AK57*AK$54</f>
        <v>0</v>
      </c>
      <c r="AL58" s="552">
        <f t="shared" ref="AL58:AR58" si="196">AL57*AL$54</f>
        <v>0</v>
      </c>
      <c r="AM58" s="552">
        <f t="shared" si="196"/>
        <v>0</v>
      </c>
      <c r="AN58" s="552">
        <f t="shared" si="196"/>
        <v>0</v>
      </c>
      <c r="AO58" s="552">
        <f t="shared" si="196"/>
        <v>0</v>
      </c>
      <c r="AP58" s="552">
        <f t="shared" si="196"/>
        <v>0</v>
      </c>
      <c r="AQ58" s="552">
        <f t="shared" si="196"/>
        <v>0</v>
      </c>
      <c r="AR58" s="552">
        <f t="shared" si="196"/>
        <v>0</v>
      </c>
      <c r="AS58" s="552"/>
      <c r="AT58" s="552"/>
      <c r="AU58" s="552"/>
      <c r="AV58" s="552"/>
      <c r="AW58" s="552"/>
      <c r="AX58" s="552"/>
      <c r="AY58" s="552">
        <f t="shared" ref="AY58:AZ58" si="197">AY57*AY$54</f>
        <v>0</v>
      </c>
      <c r="AZ58" s="552">
        <f t="shared" si="197"/>
        <v>0</v>
      </c>
      <c r="BA58" s="552">
        <f t="shared" ref="BA58:BF58" si="198">BA57*BA$54</f>
        <v>0</v>
      </c>
      <c r="BB58" s="552">
        <f t="shared" si="198"/>
        <v>0</v>
      </c>
      <c r="BC58" s="552">
        <f t="shared" si="198"/>
        <v>0</v>
      </c>
      <c r="BD58" s="552">
        <f t="shared" si="198"/>
        <v>0</v>
      </c>
      <c r="BE58" s="552">
        <f t="shared" si="198"/>
        <v>0</v>
      </c>
      <c r="BF58" s="552">
        <f t="shared" si="198"/>
        <v>0</v>
      </c>
      <c r="BG58" s="552"/>
      <c r="BH58" s="552"/>
      <c r="BI58" s="552"/>
      <c r="BJ58" s="1118">
        <f>BJ57*BJ$54</f>
        <v>0</v>
      </c>
      <c r="BK58" s="531">
        <f t="shared" ref="BK58:BK62" si="199">SUM(U58:BJ58)</f>
        <v>0</v>
      </c>
      <c r="BL58" s="1081"/>
      <c r="BM58" s="541"/>
      <c r="BN58" s="542"/>
      <c r="BO58" s="560">
        <f t="shared" si="187"/>
        <v>0</v>
      </c>
      <c r="BP58" s="565" t="e">
        <f t="shared" si="188"/>
        <v>#DIV/0!</v>
      </c>
      <c r="BQ58" s="560">
        <f t="shared" si="189"/>
        <v>0</v>
      </c>
      <c r="BR58" s="545">
        <f>BQ58</f>
        <v>0</v>
      </c>
      <c r="BS58" s="545">
        <f>BS52-BR58</f>
        <v>0</v>
      </c>
      <c r="BT58" s="545"/>
      <c r="BU58" s="1268">
        <f>_xlfn.AGGREGATE(9,6,S58,BQ58)</f>
        <v>0</v>
      </c>
      <c r="BV58" s="1328">
        <f>AY58</f>
        <v>0</v>
      </c>
      <c r="BW58" s="1329">
        <f>BU58+BV58</f>
        <v>0</v>
      </c>
    </row>
    <row r="59" spans="1:126" s="547" customFormat="1" ht="15" customHeight="1">
      <c r="A59" s="955"/>
      <c r="B59" s="1332">
        <f>共同経理課!B59</f>
        <v>0</v>
      </c>
      <c r="C59" s="1326">
        <f>共同経理課!C59</f>
        <v>0</v>
      </c>
      <c r="D59" s="1326">
        <f>共同経理課!K59</f>
        <v>0</v>
      </c>
      <c r="E59" s="1327">
        <f>共同経理課!K59-共同経理課!K60</f>
        <v>0</v>
      </c>
      <c r="F59" s="1002" t="s">
        <v>97</v>
      </c>
      <c r="G59" s="525" t="e">
        <f>ROUNDDOWN($B59*$D59/$C59,3)</f>
        <v>#DIV/0!</v>
      </c>
      <c r="H59" s="525" t="e">
        <f>ROUNDDOWN($B59*$D59/$C59,3)</f>
        <v>#DIV/0!</v>
      </c>
      <c r="I59" s="525" t="e">
        <f>ROUNDDOWN($B59*$D59/$C59,3)</f>
        <v>#DIV/0!</v>
      </c>
      <c r="J59" s="525"/>
      <c r="K59" s="525" t="e">
        <f t="shared" ref="K59:M59" si="200">ROUNDDOWN($B59*$D59/$C59,3)</f>
        <v>#DIV/0!</v>
      </c>
      <c r="L59" s="525" t="e">
        <f t="shared" si="200"/>
        <v>#DIV/0!</v>
      </c>
      <c r="M59" s="525" t="e">
        <f t="shared" si="200"/>
        <v>#DIV/0!</v>
      </c>
      <c r="N59" s="525"/>
      <c r="O59" s="555" t="e">
        <f t="shared" si="186"/>
        <v>#DIV/0!</v>
      </c>
      <c r="P59" s="550"/>
      <c r="Q59" s="550"/>
      <c r="R59" s="566"/>
      <c r="S59" s="535" t="e">
        <f t="shared" si="191"/>
        <v>#DIV/0!</v>
      </c>
      <c r="T59" s="536" t="s">
        <v>97</v>
      </c>
      <c r="U59" s="1086">
        <f>E59</f>
        <v>0</v>
      </c>
      <c r="V59" s="552"/>
      <c r="W59" s="552"/>
      <c r="X59" s="1155"/>
      <c r="Y59" s="1155"/>
      <c r="Z59" s="1155"/>
      <c r="AA59" s="552"/>
      <c r="AB59" s="552"/>
      <c r="AC59" s="1155"/>
      <c r="AD59" s="552"/>
      <c r="AE59" s="552"/>
      <c r="AF59" s="552"/>
      <c r="AG59" s="552"/>
      <c r="AH59" s="552"/>
      <c r="AI59" s="552"/>
      <c r="AJ59" s="1155"/>
      <c r="AK59" s="552"/>
      <c r="AL59" s="552"/>
      <c r="AM59" s="552"/>
      <c r="AN59" s="552"/>
      <c r="AO59" s="552"/>
      <c r="AP59" s="552"/>
      <c r="AQ59" s="552"/>
      <c r="AR59" s="552"/>
      <c r="AS59" s="1155"/>
      <c r="AT59" s="1155"/>
      <c r="AU59" s="1155"/>
      <c r="AV59" s="1155"/>
      <c r="AW59" s="1155"/>
      <c r="AX59" s="1155"/>
      <c r="AY59" s="552"/>
      <c r="AZ59" s="552"/>
      <c r="BA59" s="552"/>
      <c r="BB59" s="552"/>
      <c r="BC59" s="552"/>
      <c r="BD59" s="552"/>
      <c r="BE59" s="552"/>
      <c r="BF59" s="552"/>
      <c r="BG59" s="552"/>
      <c r="BH59" s="1155"/>
      <c r="BI59" s="1155"/>
      <c r="BJ59" s="1118">
        <f>E59</f>
        <v>0</v>
      </c>
      <c r="BK59" s="531">
        <f t="shared" si="199"/>
        <v>0</v>
      </c>
      <c r="BL59" s="623"/>
      <c r="BM59" s="541"/>
      <c r="BN59" s="542"/>
      <c r="BO59" s="534">
        <f t="shared" si="187"/>
        <v>0</v>
      </c>
      <c r="BP59" s="565" t="e">
        <f t="shared" si="188"/>
        <v>#DIV/0!</v>
      </c>
      <c r="BQ59" s="560">
        <f t="shared" si="189"/>
        <v>0</v>
      </c>
      <c r="BR59" s="545"/>
      <c r="BS59" s="545"/>
      <c r="BT59" s="545">
        <v>4</v>
      </c>
      <c r="BU59" s="1269"/>
      <c r="BV59" s="1328"/>
      <c r="BW59" s="1329"/>
    </row>
    <row r="60" spans="1:126" s="547" customFormat="1" ht="20.25" customHeight="1">
      <c r="A60" s="548" t="s">
        <v>132</v>
      </c>
      <c r="B60" s="1332"/>
      <c r="C60" s="1326"/>
      <c r="D60" s="1326"/>
      <c r="E60" s="1359"/>
      <c r="F60" s="1003" t="s">
        <v>99</v>
      </c>
      <c r="G60" s="550" t="e">
        <f>ROUNDDOWN(G$52*G59,0)</f>
        <v>#DIV/0!</v>
      </c>
      <c r="H60" s="550" t="e">
        <f>ROUNDDOWN(H$52*H59,0)</f>
        <v>#DIV/0!</v>
      </c>
      <c r="I60" s="550" t="e">
        <f>ROUNDDOWN(I$52*I59,0)</f>
        <v>#DIV/0!</v>
      </c>
      <c r="J60" s="550">
        <f>ROUNDDOWN(J$7*J59,0)</f>
        <v>0</v>
      </c>
      <c r="K60" s="550"/>
      <c r="L60" s="550"/>
      <c r="M60" s="550"/>
      <c r="N60" s="550"/>
      <c r="O60" s="555" t="e">
        <f t="shared" si="186"/>
        <v>#DIV/0!</v>
      </c>
      <c r="P60" s="550">
        <f>P$54*P59</f>
        <v>0</v>
      </c>
      <c r="Q60" s="550">
        <f t="shared" ref="Q60" si="201">Q$54*Q59</f>
        <v>0</v>
      </c>
      <c r="R60" s="559"/>
      <c r="S60" s="535" t="e">
        <f t="shared" si="191"/>
        <v>#DIV/0!</v>
      </c>
      <c r="T60" s="1070" t="s">
        <v>99</v>
      </c>
      <c r="U60" s="1086">
        <f>U59*U$54</f>
        <v>0</v>
      </c>
      <c r="V60" s="552">
        <f t="shared" ref="V60" si="202">V59*V$54</f>
        <v>0</v>
      </c>
      <c r="W60" s="552">
        <f t="shared" ref="W60" si="203">W59*W$54</f>
        <v>0</v>
      </c>
      <c r="X60" s="552"/>
      <c r="Y60" s="552"/>
      <c r="Z60" s="552"/>
      <c r="AA60" s="552">
        <f>AA59*AA$54</f>
        <v>0</v>
      </c>
      <c r="AB60" s="552">
        <f>AB59*AB$54</f>
        <v>0</v>
      </c>
      <c r="AC60" s="552"/>
      <c r="AD60" s="552">
        <f t="shared" ref="AD60" si="204">AD59*AD$54</f>
        <v>0</v>
      </c>
      <c r="AE60" s="552">
        <f t="shared" ref="AE60:AI60" si="205">AE59*AE$54</f>
        <v>0</v>
      </c>
      <c r="AF60" s="552">
        <f t="shared" si="205"/>
        <v>0</v>
      </c>
      <c r="AG60" s="552">
        <f t="shared" si="205"/>
        <v>0</v>
      </c>
      <c r="AH60" s="552">
        <f t="shared" si="205"/>
        <v>0</v>
      </c>
      <c r="AI60" s="552">
        <f t="shared" si="205"/>
        <v>0</v>
      </c>
      <c r="AJ60" s="552"/>
      <c r="AK60" s="552">
        <f t="shared" ref="AK60" si="206">AK59*AK$54</f>
        <v>0</v>
      </c>
      <c r="AL60" s="552">
        <f t="shared" ref="AL60:AR60" si="207">AL59*AL$54</f>
        <v>0</v>
      </c>
      <c r="AM60" s="552">
        <f t="shared" si="207"/>
        <v>0</v>
      </c>
      <c r="AN60" s="552">
        <f t="shared" si="207"/>
        <v>0</v>
      </c>
      <c r="AO60" s="552">
        <f t="shared" si="207"/>
        <v>0</v>
      </c>
      <c r="AP60" s="552">
        <f t="shared" si="207"/>
        <v>0</v>
      </c>
      <c r="AQ60" s="552">
        <f t="shared" si="207"/>
        <v>0</v>
      </c>
      <c r="AR60" s="552">
        <f t="shared" si="207"/>
        <v>0</v>
      </c>
      <c r="AS60" s="552"/>
      <c r="AT60" s="552"/>
      <c r="AU60" s="552"/>
      <c r="AV60" s="552"/>
      <c r="AW60" s="552"/>
      <c r="AX60" s="552"/>
      <c r="AY60" s="552">
        <f t="shared" ref="AY60:AZ60" si="208">AY59*AY$54</f>
        <v>0</v>
      </c>
      <c r="AZ60" s="552">
        <f t="shared" si="208"/>
        <v>0</v>
      </c>
      <c r="BA60" s="552">
        <f t="shared" ref="BA60:BF60" si="209">BA59*BA$54</f>
        <v>0</v>
      </c>
      <c r="BB60" s="552">
        <f t="shared" si="209"/>
        <v>0</v>
      </c>
      <c r="BC60" s="552">
        <f t="shared" si="209"/>
        <v>0</v>
      </c>
      <c r="BD60" s="552">
        <f t="shared" si="209"/>
        <v>0</v>
      </c>
      <c r="BE60" s="552">
        <f t="shared" si="209"/>
        <v>0</v>
      </c>
      <c r="BF60" s="552">
        <f t="shared" si="209"/>
        <v>0</v>
      </c>
      <c r="BG60" s="552"/>
      <c r="BH60" s="552"/>
      <c r="BI60" s="552"/>
      <c r="BJ60" s="1118">
        <f>BJ59*BJ$54</f>
        <v>0</v>
      </c>
      <c r="BK60" s="531">
        <f t="shared" si="199"/>
        <v>0</v>
      </c>
      <c r="BL60" s="623"/>
      <c r="BM60" s="541"/>
      <c r="BN60" s="542"/>
      <c r="BO60" s="560">
        <f t="shared" si="187"/>
        <v>0</v>
      </c>
      <c r="BP60" s="565" t="e">
        <f t="shared" si="188"/>
        <v>#DIV/0!</v>
      </c>
      <c r="BQ60" s="560">
        <f t="shared" si="189"/>
        <v>0</v>
      </c>
      <c r="BR60" s="545">
        <f>BR58+BQ60</f>
        <v>0</v>
      </c>
      <c r="BS60" s="545">
        <f>BS58-BR60</f>
        <v>0</v>
      </c>
      <c r="BT60" s="545"/>
      <c r="BU60" s="1268">
        <f>_xlfn.AGGREGATE(9,6,S60,BQ60)</f>
        <v>0</v>
      </c>
      <c r="BV60" s="1328">
        <f>AY60</f>
        <v>0</v>
      </c>
      <c r="BW60" s="1329">
        <f t="shared" ref="BW60" si="210">BU60+BV60</f>
        <v>0</v>
      </c>
    </row>
    <row r="61" spans="1:126" s="547" customFormat="1" ht="15" customHeight="1">
      <c r="A61" s="955"/>
      <c r="B61" s="1332">
        <f>共同経理課!B61</f>
        <v>0</v>
      </c>
      <c r="C61" s="1326">
        <f>共同経理課!C61</f>
        <v>0</v>
      </c>
      <c r="D61" s="1326">
        <f>共同経理課!K61</f>
        <v>0</v>
      </c>
      <c r="E61" s="1327">
        <f>共同経理課!K61-共同経理課!K62</f>
        <v>0</v>
      </c>
      <c r="F61" s="1002" t="s">
        <v>97</v>
      </c>
      <c r="G61" s="525" t="e">
        <f>ROUNDDOWN($B61*$D61/$C61,3)</f>
        <v>#DIV/0!</v>
      </c>
      <c r="H61" s="525" t="e">
        <f>ROUNDDOWN($B61*$D61/$C61,3)</f>
        <v>#DIV/0!</v>
      </c>
      <c r="I61" s="525" t="e">
        <f>ROUNDDOWN($B61*$D61/$C61,3)</f>
        <v>#DIV/0!</v>
      </c>
      <c r="J61" s="525"/>
      <c r="K61" s="525" t="e">
        <f t="shared" ref="K61:M61" si="211">ROUNDDOWN($B61*$D61/$C61,3)</f>
        <v>#DIV/0!</v>
      </c>
      <c r="L61" s="525" t="e">
        <f t="shared" si="211"/>
        <v>#DIV/0!</v>
      </c>
      <c r="M61" s="525" t="e">
        <f t="shared" si="211"/>
        <v>#DIV/0!</v>
      </c>
      <c r="N61" s="525"/>
      <c r="O61" s="555" t="e">
        <f t="shared" si="186"/>
        <v>#DIV/0!</v>
      </c>
      <c r="P61" s="550"/>
      <c r="Q61" s="550"/>
      <c r="R61" s="566"/>
      <c r="S61" s="535" t="e">
        <f t="shared" si="191"/>
        <v>#DIV/0!</v>
      </c>
      <c r="T61" s="536" t="s">
        <v>97</v>
      </c>
      <c r="U61" s="1086">
        <f>E61</f>
        <v>0</v>
      </c>
      <c r="V61" s="552"/>
      <c r="W61" s="552"/>
      <c r="X61" s="1155"/>
      <c r="Y61" s="1155"/>
      <c r="Z61" s="1155"/>
      <c r="AA61" s="552"/>
      <c r="AB61" s="552"/>
      <c r="AC61" s="1155"/>
      <c r="AD61" s="552"/>
      <c r="AE61" s="552"/>
      <c r="AF61" s="552"/>
      <c r="AG61" s="552"/>
      <c r="AH61" s="552"/>
      <c r="AI61" s="552"/>
      <c r="AJ61" s="1155"/>
      <c r="AK61" s="552"/>
      <c r="AL61" s="552"/>
      <c r="AM61" s="552"/>
      <c r="AN61" s="552"/>
      <c r="AO61" s="552"/>
      <c r="AP61" s="552"/>
      <c r="AQ61" s="552"/>
      <c r="AR61" s="552"/>
      <c r="AS61" s="1155"/>
      <c r="AT61" s="1155"/>
      <c r="AU61" s="1155"/>
      <c r="AV61" s="1155"/>
      <c r="AW61" s="1155"/>
      <c r="AX61" s="1155"/>
      <c r="AY61" s="552"/>
      <c r="AZ61" s="552"/>
      <c r="BA61" s="552"/>
      <c r="BB61" s="552"/>
      <c r="BC61" s="552"/>
      <c r="BD61" s="552"/>
      <c r="BE61" s="552"/>
      <c r="BF61" s="552"/>
      <c r="BG61" s="552"/>
      <c r="BH61" s="1155"/>
      <c r="BI61" s="1155"/>
      <c r="BJ61" s="1118">
        <f>E61</f>
        <v>0</v>
      </c>
      <c r="BK61" s="531">
        <f t="shared" si="199"/>
        <v>0</v>
      </c>
      <c r="BL61" s="623"/>
      <c r="BM61" s="541"/>
      <c r="BN61" s="542"/>
      <c r="BO61" s="534">
        <f t="shared" si="187"/>
        <v>0</v>
      </c>
      <c r="BP61" s="565" t="e">
        <f t="shared" si="188"/>
        <v>#DIV/0!</v>
      </c>
      <c r="BQ61" s="560">
        <f t="shared" si="189"/>
        <v>0</v>
      </c>
      <c r="BR61" s="545"/>
      <c r="BS61" s="545"/>
      <c r="BT61" s="545">
        <v>5</v>
      </c>
      <c r="BU61" s="1269"/>
      <c r="BV61" s="1328"/>
      <c r="BW61" s="1329"/>
    </row>
    <row r="62" spans="1:126" s="547" customFormat="1" ht="20.25" customHeight="1">
      <c r="A62" s="955" t="s">
        <v>133</v>
      </c>
      <c r="B62" s="1332"/>
      <c r="C62" s="1326"/>
      <c r="D62" s="1326"/>
      <c r="E62" s="1359"/>
      <c r="F62" s="1009" t="s">
        <v>99</v>
      </c>
      <c r="G62" s="570" t="e">
        <f>ROUNDDOWN(G$52*G61,0)</f>
        <v>#DIV/0!</v>
      </c>
      <c r="H62" s="570" t="e">
        <f>ROUNDDOWN(H$52*H61,0)</f>
        <v>#DIV/0!</v>
      </c>
      <c r="I62" s="570" t="e">
        <f>ROUNDDOWN(I$52*I61,0)</f>
        <v>#DIV/0!</v>
      </c>
      <c r="J62" s="570">
        <f>ROUNDDOWN(J$7*J61,0)</f>
        <v>0</v>
      </c>
      <c r="K62" s="570"/>
      <c r="L62" s="570"/>
      <c r="M62" s="570"/>
      <c r="N62" s="550"/>
      <c r="O62" s="571" t="e">
        <f t="shared" si="186"/>
        <v>#DIV/0!</v>
      </c>
      <c r="P62" s="570">
        <f>P$54*P61</f>
        <v>0</v>
      </c>
      <c r="Q62" s="570">
        <f t="shared" ref="Q62" si="212">Q$54*Q61</f>
        <v>0</v>
      </c>
      <c r="R62" s="572"/>
      <c r="S62" s="535" t="e">
        <f t="shared" si="191"/>
        <v>#DIV/0!</v>
      </c>
      <c r="T62" s="575" t="s">
        <v>99</v>
      </c>
      <c r="U62" s="1086">
        <f>U61*U$54</f>
        <v>0</v>
      </c>
      <c r="V62" s="1090">
        <f t="shared" ref="V62" si="213">V61*V$54</f>
        <v>0</v>
      </c>
      <c r="W62" s="1090">
        <f t="shared" ref="W62" si="214">W61*W$54</f>
        <v>0</v>
      </c>
      <c r="X62" s="1090"/>
      <c r="Y62" s="1090"/>
      <c r="Z62" s="1090"/>
      <c r="AA62" s="1090">
        <f>AA61*AA$54</f>
        <v>0</v>
      </c>
      <c r="AB62" s="1090">
        <f>AB61*AB$54</f>
        <v>0</v>
      </c>
      <c r="AC62" s="1090"/>
      <c r="AD62" s="1090">
        <f t="shared" ref="AD62" si="215">AD61*AD$54</f>
        <v>0</v>
      </c>
      <c r="AE62" s="1090">
        <f t="shared" ref="AE62:AI62" si="216">AE61*AE$54</f>
        <v>0</v>
      </c>
      <c r="AF62" s="1090">
        <f t="shared" si="216"/>
        <v>0</v>
      </c>
      <c r="AG62" s="1090">
        <f t="shared" si="216"/>
        <v>0</v>
      </c>
      <c r="AH62" s="1090">
        <f t="shared" si="216"/>
        <v>0</v>
      </c>
      <c r="AI62" s="1090">
        <f t="shared" si="216"/>
        <v>0</v>
      </c>
      <c r="AJ62" s="1090"/>
      <c r="AK62" s="1090">
        <f t="shared" ref="AK62" si="217">AK61*AK$54</f>
        <v>0</v>
      </c>
      <c r="AL62" s="1090">
        <f t="shared" ref="AL62:AR62" si="218">AL61*AL$54</f>
        <v>0</v>
      </c>
      <c r="AM62" s="1090">
        <f t="shared" si="218"/>
        <v>0</v>
      </c>
      <c r="AN62" s="1090">
        <f t="shared" si="218"/>
        <v>0</v>
      </c>
      <c r="AO62" s="1090">
        <f t="shared" si="218"/>
        <v>0</v>
      </c>
      <c r="AP62" s="1090">
        <f t="shared" si="218"/>
        <v>0</v>
      </c>
      <c r="AQ62" s="1090">
        <f t="shared" si="218"/>
        <v>0</v>
      </c>
      <c r="AR62" s="1090">
        <f t="shared" si="218"/>
        <v>0</v>
      </c>
      <c r="AS62" s="1090"/>
      <c r="AT62" s="1090"/>
      <c r="AU62" s="1090"/>
      <c r="AV62" s="1090"/>
      <c r="AW62" s="1090"/>
      <c r="AX62" s="1090"/>
      <c r="AY62" s="1090">
        <f t="shared" ref="AY62:AZ62" si="219">AY61*AY$54</f>
        <v>0</v>
      </c>
      <c r="AZ62" s="1090">
        <f t="shared" si="219"/>
        <v>0</v>
      </c>
      <c r="BA62" s="1090">
        <f t="shared" ref="BA62:BF62" si="220">BA61*BA$54</f>
        <v>0</v>
      </c>
      <c r="BB62" s="1090">
        <f t="shared" si="220"/>
        <v>0</v>
      </c>
      <c r="BC62" s="1090">
        <f t="shared" si="220"/>
        <v>0</v>
      </c>
      <c r="BD62" s="1090">
        <f t="shared" si="220"/>
        <v>0</v>
      </c>
      <c r="BE62" s="1090">
        <f t="shared" si="220"/>
        <v>0</v>
      </c>
      <c r="BF62" s="1090">
        <f t="shared" si="220"/>
        <v>0</v>
      </c>
      <c r="BG62" s="1090"/>
      <c r="BH62" s="1090"/>
      <c r="BI62" s="1090"/>
      <c r="BJ62" s="1173">
        <f>BJ61*BJ$54</f>
        <v>0</v>
      </c>
      <c r="BK62" s="531">
        <f t="shared" si="199"/>
        <v>0</v>
      </c>
      <c r="BL62" s="623"/>
      <c r="BM62" s="541"/>
      <c r="BN62" s="542"/>
      <c r="BO62" s="560">
        <f t="shared" si="187"/>
        <v>0</v>
      </c>
      <c r="BP62" s="565" t="e">
        <f t="shared" si="188"/>
        <v>#DIV/0!</v>
      </c>
      <c r="BQ62" s="560">
        <f t="shared" si="189"/>
        <v>0</v>
      </c>
      <c r="BR62" s="545">
        <f>BR60+BQ62</f>
        <v>0</v>
      </c>
      <c r="BS62" s="545">
        <f>BS60-BR62</f>
        <v>0</v>
      </c>
      <c r="BT62" s="545"/>
      <c r="BU62" s="1268">
        <f>_xlfn.AGGREGATE(9,6,S62,BQ62)</f>
        <v>0</v>
      </c>
      <c r="BV62" s="1328">
        <f>AY62</f>
        <v>0</v>
      </c>
      <c r="BW62" s="1329">
        <f t="shared" ref="BW62" si="221">BU62+BV62</f>
        <v>0</v>
      </c>
    </row>
    <row r="63" spans="1:126" s="547" customFormat="1" ht="15" customHeight="1">
      <c r="A63" s="1226" t="s">
        <v>100</v>
      </c>
      <c r="B63" s="1336">
        <f>SUM(B57:B62)</f>
        <v>0</v>
      </c>
      <c r="C63" s="1337">
        <f t="shared" ref="C63:E63" si="222">SUM(C57:C62)</f>
        <v>0</v>
      </c>
      <c r="D63" s="1337">
        <f t="shared" si="222"/>
        <v>0</v>
      </c>
      <c r="E63" s="1338">
        <f t="shared" si="222"/>
        <v>0</v>
      </c>
      <c r="F63" s="589" t="s">
        <v>97</v>
      </c>
      <c r="G63" s="581" t="e">
        <f t="shared" ref="G63:H63" si="223">G57+G59+G61</f>
        <v>#DIV/0!</v>
      </c>
      <c r="H63" s="581" t="e">
        <f t="shared" si="223"/>
        <v>#DIV/0!</v>
      </c>
      <c r="I63" s="581" t="e">
        <f t="shared" ref="I63" si="224">I57+I59+I61</f>
        <v>#DIV/0!</v>
      </c>
      <c r="J63" s="581">
        <f t="shared" ref="J63:K63" si="225">J57+J59+J61</f>
        <v>0</v>
      </c>
      <c r="K63" s="581" t="e">
        <f t="shared" si="225"/>
        <v>#DIV/0!</v>
      </c>
      <c r="L63" s="581" t="e">
        <f t="shared" ref="L63" si="226">L57+L59+L61</f>
        <v>#DIV/0!</v>
      </c>
      <c r="M63" s="581" t="e">
        <f t="shared" ref="M63:N63" si="227">M57+M59+M61</f>
        <v>#DIV/0!</v>
      </c>
      <c r="N63" s="581">
        <f t="shared" si="227"/>
        <v>0</v>
      </c>
      <c r="O63" s="585" t="e">
        <f t="shared" si="186"/>
        <v>#DIV/0!</v>
      </c>
      <c r="P63" s="581">
        <f t="shared" ref="P63:Q63" si="228">P57+P59+P61</f>
        <v>0</v>
      </c>
      <c r="Q63" s="581">
        <f t="shared" si="228"/>
        <v>0</v>
      </c>
      <c r="R63" s="587"/>
      <c r="S63" s="535" t="e">
        <f t="shared" si="191"/>
        <v>#DIV/0!</v>
      </c>
      <c r="T63" s="589" t="s">
        <v>97</v>
      </c>
      <c r="U63" s="590">
        <f t="shared" ref="U63:V63" si="229">U57+U59+U61</f>
        <v>0</v>
      </c>
      <c r="V63" s="581">
        <f t="shared" si="229"/>
        <v>0</v>
      </c>
      <c r="W63" s="581">
        <f t="shared" ref="W63:BI63" si="230">W57+W59+W61</f>
        <v>0</v>
      </c>
      <c r="X63" s="1156">
        <f t="shared" si="230"/>
        <v>0</v>
      </c>
      <c r="Y63" s="1156">
        <f t="shared" si="230"/>
        <v>0</v>
      </c>
      <c r="Z63" s="1156">
        <f t="shared" si="230"/>
        <v>0</v>
      </c>
      <c r="AA63" s="581">
        <f t="shared" si="230"/>
        <v>0</v>
      </c>
      <c r="AB63" s="581">
        <f t="shared" si="230"/>
        <v>0</v>
      </c>
      <c r="AC63" s="1156">
        <f t="shared" si="230"/>
        <v>0</v>
      </c>
      <c r="AD63" s="581">
        <f t="shared" si="230"/>
        <v>0</v>
      </c>
      <c r="AE63" s="581">
        <f t="shared" si="230"/>
        <v>0</v>
      </c>
      <c r="AF63" s="581">
        <f t="shared" si="230"/>
        <v>0</v>
      </c>
      <c r="AG63" s="581">
        <f t="shared" si="230"/>
        <v>0</v>
      </c>
      <c r="AH63" s="581">
        <f t="shared" si="230"/>
        <v>0</v>
      </c>
      <c r="AI63" s="581">
        <f t="shared" si="230"/>
        <v>0</v>
      </c>
      <c r="AJ63" s="1156">
        <f t="shared" si="230"/>
        <v>0</v>
      </c>
      <c r="AK63" s="581">
        <f t="shared" si="230"/>
        <v>0</v>
      </c>
      <c r="AL63" s="581">
        <f t="shared" si="230"/>
        <v>0</v>
      </c>
      <c r="AM63" s="581">
        <f t="shared" si="230"/>
        <v>0</v>
      </c>
      <c r="AN63" s="581">
        <f t="shared" si="230"/>
        <v>0</v>
      </c>
      <c r="AO63" s="581">
        <f t="shared" si="230"/>
        <v>0</v>
      </c>
      <c r="AP63" s="581">
        <f t="shared" si="230"/>
        <v>0</v>
      </c>
      <c r="AQ63" s="581">
        <f t="shared" si="230"/>
        <v>0</v>
      </c>
      <c r="AR63" s="581">
        <f t="shared" si="230"/>
        <v>0</v>
      </c>
      <c r="AS63" s="1156">
        <f t="shared" si="230"/>
        <v>0</v>
      </c>
      <c r="AT63" s="1156">
        <f t="shared" si="230"/>
        <v>0</v>
      </c>
      <c r="AU63" s="1156">
        <f t="shared" si="230"/>
        <v>0</v>
      </c>
      <c r="AV63" s="1156">
        <f t="shared" si="230"/>
        <v>0</v>
      </c>
      <c r="AW63" s="1156">
        <f t="shared" si="230"/>
        <v>0</v>
      </c>
      <c r="AX63" s="1156">
        <f t="shared" si="230"/>
        <v>0</v>
      </c>
      <c r="AY63" s="581">
        <f t="shared" si="230"/>
        <v>0</v>
      </c>
      <c r="AZ63" s="581">
        <f t="shared" si="230"/>
        <v>0</v>
      </c>
      <c r="BA63" s="581">
        <f t="shared" si="230"/>
        <v>0</v>
      </c>
      <c r="BB63" s="581">
        <f t="shared" si="230"/>
        <v>0</v>
      </c>
      <c r="BC63" s="581">
        <f t="shared" si="230"/>
        <v>0</v>
      </c>
      <c r="BD63" s="581">
        <f t="shared" si="230"/>
        <v>0</v>
      </c>
      <c r="BE63" s="581">
        <f t="shared" si="230"/>
        <v>0</v>
      </c>
      <c r="BF63" s="581">
        <f t="shared" si="230"/>
        <v>0</v>
      </c>
      <c r="BG63" s="581">
        <f t="shared" si="230"/>
        <v>0</v>
      </c>
      <c r="BH63" s="1156">
        <f t="shared" si="230"/>
        <v>0</v>
      </c>
      <c r="BI63" s="1156">
        <f t="shared" si="230"/>
        <v>0</v>
      </c>
      <c r="BJ63" s="581">
        <f t="shared" ref="BJ63" si="231">BJ57+BJ59+BJ61</f>
        <v>0</v>
      </c>
      <c r="BK63" s="585">
        <f>BK57+BK59+BK61</f>
        <v>0</v>
      </c>
      <c r="BL63" s="623"/>
      <c r="BM63" s="541"/>
      <c r="BN63" s="542"/>
      <c r="BO63" s="544">
        <f t="shared" si="187"/>
        <v>0</v>
      </c>
      <c r="BP63" s="594" t="e">
        <f t="shared" si="188"/>
        <v>#DIV/0!</v>
      </c>
      <c r="BQ63" s="544">
        <f t="shared" si="189"/>
        <v>0</v>
      </c>
      <c r="BR63" s="545"/>
      <c r="BS63" s="545"/>
      <c r="BT63" s="545">
        <v>6</v>
      </c>
      <c r="BU63" s="1269"/>
      <c r="BV63" s="1328"/>
      <c r="BW63" s="1329"/>
    </row>
    <row r="64" spans="1:126" s="547" customFormat="1" ht="20.25" customHeight="1">
      <c r="A64" s="1227"/>
      <c r="B64" s="1336"/>
      <c r="C64" s="1337"/>
      <c r="D64" s="1337"/>
      <c r="E64" s="1338"/>
      <c r="F64" s="606" t="s">
        <v>99</v>
      </c>
      <c r="G64" s="596" t="e">
        <f>G58+G60+G62</f>
        <v>#DIV/0!</v>
      </c>
      <c r="H64" s="596" t="e">
        <f t="shared" ref="H64:I64" si="232">H58+H60+H62</f>
        <v>#DIV/0!</v>
      </c>
      <c r="I64" s="596" t="e">
        <f t="shared" si="232"/>
        <v>#DIV/0!</v>
      </c>
      <c r="J64" s="597">
        <f t="shared" ref="J64:K64" si="233">J58+J60+J62</f>
        <v>0</v>
      </c>
      <c r="K64" s="597">
        <f t="shared" si="233"/>
        <v>0</v>
      </c>
      <c r="L64" s="597">
        <f t="shared" ref="L64" si="234">L58+L60+L62</f>
        <v>0</v>
      </c>
      <c r="M64" s="597">
        <f t="shared" ref="M64:N64" si="235">M58+M60+M62</f>
        <v>0</v>
      </c>
      <c r="N64" s="597">
        <f t="shared" si="235"/>
        <v>0</v>
      </c>
      <c r="O64" s="602" t="e">
        <f t="shared" si="186"/>
        <v>#DIV/0!</v>
      </c>
      <c r="P64" s="596">
        <f t="shared" ref="P64:R64" si="236">P58+P60+P62</f>
        <v>0</v>
      </c>
      <c r="Q64" s="596">
        <f t="shared" ref="Q64" si="237">Q58+Q60+Q62</f>
        <v>0</v>
      </c>
      <c r="R64" s="601">
        <f t="shared" si="236"/>
        <v>0</v>
      </c>
      <c r="S64" s="535" t="e">
        <f t="shared" si="191"/>
        <v>#DIV/0!</v>
      </c>
      <c r="T64" s="606" t="s">
        <v>99</v>
      </c>
      <c r="U64" s="607">
        <f t="shared" ref="U64:V64" si="238">U58+U60+U62</f>
        <v>0</v>
      </c>
      <c r="V64" s="596">
        <f t="shared" si="238"/>
        <v>0</v>
      </c>
      <c r="W64" s="596">
        <f t="shared" ref="W64:BI64" si="239">W58+W60+W62</f>
        <v>0</v>
      </c>
      <c r="X64" s="596">
        <f t="shared" si="239"/>
        <v>0</v>
      </c>
      <c r="Y64" s="596">
        <f t="shared" si="239"/>
        <v>0</v>
      </c>
      <c r="Z64" s="596">
        <f t="shared" si="239"/>
        <v>0</v>
      </c>
      <c r="AA64" s="596">
        <f t="shared" si="239"/>
        <v>0</v>
      </c>
      <c r="AB64" s="596">
        <f t="shared" si="239"/>
        <v>0</v>
      </c>
      <c r="AC64" s="596">
        <f t="shared" si="239"/>
        <v>0</v>
      </c>
      <c r="AD64" s="596">
        <f t="shared" si="239"/>
        <v>0</v>
      </c>
      <c r="AE64" s="596">
        <f t="shared" si="239"/>
        <v>0</v>
      </c>
      <c r="AF64" s="596">
        <f t="shared" si="239"/>
        <v>0</v>
      </c>
      <c r="AG64" s="596">
        <f t="shared" si="239"/>
        <v>0</v>
      </c>
      <c r="AH64" s="596">
        <f t="shared" si="239"/>
        <v>0</v>
      </c>
      <c r="AI64" s="596">
        <f t="shared" si="239"/>
        <v>0</v>
      </c>
      <c r="AJ64" s="596">
        <f t="shared" si="239"/>
        <v>0</v>
      </c>
      <c r="AK64" s="596">
        <f t="shared" si="239"/>
        <v>0</v>
      </c>
      <c r="AL64" s="596">
        <f t="shared" si="239"/>
        <v>0</v>
      </c>
      <c r="AM64" s="596">
        <f t="shared" si="239"/>
        <v>0</v>
      </c>
      <c r="AN64" s="596">
        <f t="shared" si="239"/>
        <v>0</v>
      </c>
      <c r="AO64" s="596">
        <f t="shared" si="239"/>
        <v>0</v>
      </c>
      <c r="AP64" s="596">
        <f t="shared" si="239"/>
        <v>0</v>
      </c>
      <c r="AQ64" s="596">
        <f t="shared" si="239"/>
        <v>0</v>
      </c>
      <c r="AR64" s="596">
        <f t="shared" si="239"/>
        <v>0</v>
      </c>
      <c r="AS64" s="596">
        <f t="shared" si="239"/>
        <v>0</v>
      </c>
      <c r="AT64" s="596">
        <f t="shared" si="239"/>
        <v>0</v>
      </c>
      <c r="AU64" s="596">
        <f t="shared" si="239"/>
        <v>0</v>
      </c>
      <c r="AV64" s="596">
        <f t="shared" si="239"/>
        <v>0</v>
      </c>
      <c r="AW64" s="596">
        <f t="shared" si="239"/>
        <v>0</v>
      </c>
      <c r="AX64" s="596">
        <f t="shared" si="239"/>
        <v>0</v>
      </c>
      <c r="AY64" s="596">
        <f t="shared" si="239"/>
        <v>0</v>
      </c>
      <c r="AZ64" s="596">
        <f t="shared" si="239"/>
        <v>0</v>
      </c>
      <c r="BA64" s="596">
        <f t="shared" si="239"/>
        <v>0</v>
      </c>
      <c r="BB64" s="596">
        <f t="shared" si="239"/>
        <v>0</v>
      </c>
      <c r="BC64" s="596">
        <f t="shared" si="239"/>
        <v>0</v>
      </c>
      <c r="BD64" s="596">
        <f t="shared" si="239"/>
        <v>0</v>
      </c>
      <c r="BE64" s="596">
        <f t="shared" si="239"/>
        <v>0</v>
      </c>
      <c r="BF64" s="596">
        <f t="shared" si="239"/>
        <v>0</v>
      </c>
      <c r="BG64" s="596">
        <f t="shared" si="239"/>
        <v>0</v>
      </c>
      <c r="BH64" s="596">
        <f t="shared" si="239"/>
        <v>0</v>
      </c>
      <c r="BI64" s="596">
        <f t="shared" si="239"/>
        <v>0</v>
      </c>
      <c r="BJ64" s="596">
        <f t="shared" ref="BJ64" si="240">BJ58+BJ60+BJ62</f>
        <v>0</v>
      </c>
      <c r="BK64" s="602">
        <f>BK58+BK60+BK62</f>
        <v>0</v>
      </c>
      <c r="BL64" s="623"/>
      <c r="BM64" s="541"/>
      <c r="BN64" s="542"/>
      <c r="BO64" s="579">
        <f t="shared" si="187"/>
        <v>0</v>
      </c>
      <c r="BP64" s="609" t="e">
        <f t="shared" si="188"/>
        <v>#DIV/0!</v>
      </c>
      <c r="BQ64" s="579">
        <f t="shared" si="189"/>
        <v>0</v>
      </c>
      <c r="BR64" s="610" t="str">
        <f>IF(BR62=BQ64,"○","×")</f>
        <v>○</v>
      </c>
      <c r="BS64" s="545"/>
      <c r="BT64" s="545"/>
      <c r="BU64" s="1355">
        <f>_xlfn.AGGREGATE(9,6,S64,BQ64)</f>
        <v>0</v>
      </c>
      <c r="BV64" s="1355">
        <f>AY64</f>
        <v>0</v>
      </c>
      <c r="BW64" s="1355">
        <f t="shared" ref="BW64" si="241">BU64+BV64</f>
        <v>0</v>
      </c>
    </row>
    <row r="65" spans="1:126" s="547" customFormat="1" ht="15" customHeight="1">
      <c r="A65" s="955"/>
      <c r="B65" s="1332">
        <f>共同経理課!B65</f>
        <v>0</v>
      </c>
      <c r="C65" s="1326">
        <f>共同経理課!C65</f>
        <v>0</v>
      </c>
      <c r="D65" s="1326">
        <f>共同経理課!K65</f>
        <v>0</v>
      </c>
      <c r="E65" s="1327">
        <f>共同経理課!K65-共同経理課!K66</f>
        <v>0</v>
      </c>
      <c r="F65" s="1002" t="s">
        <v>97</v>
      </c>
      <c r="G65" s="525" t="e">
        <f>ROUNDDOWN($B65*$D65/$C65,3)</f>
        <v>#DIV/0!</v>
      </c>
      <c r="H65" s="525" t="e">
        <f>ROUNDDOWN($B65*$D65/$C65,3)</f>
        <v>#DIV/0!</v>
      </c>
      <c r="I65" s="525" t="e">
        <f>ROUNDDOWN($B65*$D65/$C65,3)</f>
        <v>#DIV/0!</v>
      </c>
      <c r="J65" s="525"/>
      <c r="K65" s="525" t="e">
        <f t="shared" ref="K65:M65" si="242">ROUNDDOWN($B65*$D65/$C65,3)</f>
        <v>#DIV/0!</v>
      </c>
      <c r="L65" s="525" t="e">
        <f t="shared" si="242"/>
        <v>#DIV/0!</v>
      </c>
      <c r="M65" s="525" t="e">
        <f t="shared" si="242"/>
        <v>#DIV/0!</v>
      </c>
      <c r="N65" s="525"/>
      <c r="O65" s="531" t="e">
        <f t="shared" si="186"/>
        <v>#DIV/0!</v>
      </c>
      <c r="P65" s="526"/>
      <c r="Q65" s="526"/>
      <c r="R65" s="533"/>
      <c r="S65" s="535" t="e">
        <f t="shared" si="191"/>
        <v>#DIV/0!</v>
      </c>
      <c r="T65" s="536" t="s">
        <v>97</v>
      </c>
      <c r="U65" s="1085">
        <f>E65</f>
        <v>0</v>
      </c>
      <c r="V65" s="1089"/>
      <c r="W65" s="1089"/>
      <c r="X65" s="1154"/>
      <c r="Y65" s="1154"/>
      <c r="Z65" s="1154"/>
      <c r="AA65" s="1089"/>
      <c r="AB65" s="1089"/>
      <c r="AC65" s="1154"/>
      <c r="AD65" s="1089"/>
      <c r="AE65" s="1089"/>
      <c r="AF65" s="1089"/>
      <c r="AG65" s="1089"/>
      <c r="AH65" s="1089"/>
      <c r="AI65" s="1089"/>
      <c r="AJ65" s="1154"/>
      <c r="AK65" s="1089"/>
      <c r="AL65" s="1089"/>
      <c r="AM65" s="1089"/>
      <c r="AN65" s="1089"/>
      <c r="AO65" s="1089"/>
      <c r="AP65" s="1089"/>
      <c r="AQ65" s="1089"/>
      <c r="AR65" s="1089"/>
      <c r="AS65" s="1154"/>
      <c r="AT65" s="1154"/>
      <c r="AU65" s="1154"/>
      <c r="AV65" s="1154"/>
      <c r="AW65" s="1154"/>
      <c r="AX65" s="1154"/>
      <c r="AY65" s="1089"/>
      <c r="AZ65" s="1089"/>
      <c r="BA65" s="1089"/>
      <c r="BB65" s="1089"/>
      <c r="BC65" s="1089"/>
      <c r="BD65" s="1089"/>
      <c r="BE65" s="1089"/>
      <c r="BF65" s="1089"/>
      <c r="BG65" s="1089"/>
      <c r="BH65" s="1154"/>
      <c r="BI65" s="1154"/>
      <c r="BJ65" s="1172">
        <f>E65</f>
        <v>0</v>
      </c>
      <c r="BK65" s="531">
        <f>SUM(U65:BJ65)</f>
        <v>0</v>
      </c>
      <c r="BL65" s="623"/>
      <c r="BM65" s="541"/>
      <c r="BN65" s="542"/>
      <c r="BO65" s="544">
        <f t="shared" si="187"/>
        <v>0</v>
      </c>
      <c r="BP65" s="565" t="e">
        <f t="shared" si="188"/>
        <v>#DIV/0!</v>
      </c>
      <c r="BQ65" s="544">
        <f t="shared" si="189"/>
        <v>0</v>
      </c>
      <c r="BR65" s="545"/>
      <c r="BS65" s="545"/>
      <c r="BU65" s="1355"/>
      <c r="BV65" s="1355"/>
      <c r="BW65" s="1355"/>
    </row>
    <row r="66" spans="1:126" s="547" customFormat="1" ht="20.25" customHeight="1">
      <c r="A66" s="548" t="s">
        <v>134</v>
      </c>
      <c r="B66" s="1332"/>
      <c r="C66" s="1326"/>
      <c r="D66" s="1326"/>
      <c r="E66" s="1359"/>
      <c r="F66" s="1003" t="s">
        <v>99</v>
      </c>
      <c r="G66" s="550" t="e">
        <f>ROUNDDOWN(G$52*G65,0)</f>
        <v>#DIV/0!</v>
      </c>
      <c r="H66" s="550" t="e">
        <f>ROUNDDOWN(H$52*H65,0)</f>
        <v>#DIV/0!</v>
      </c>
      <c r="I66" s="550" t="e">
        <f>ROUNDDOWN(I$52*I65,0)</f>
        <v>#DIV/0!</v>
      </c>
      <c r="J66" s="550">
        <f>ROUNDDOWN(J$7*J65,0)</f>
        <v>0</v>
      </c>
      <c r="K66" s="550"/>
      <c r="L66" s="550"/>
      <c r="M66" s="550"/>
      <c r="N66" s="550"/>
      <c r="O66" s="555" t="e">
        <f t="shared" si="186"/>
        <v>#DIV/0!</v>
      </c>
      <c r="P66" s="550">
        <f>P$54*P65</f>
        <v>0</v>
      </c>
      <c r="Q66" s="550">
        <f t="shared" ref="Q66" si="243">Q$54*Q65</f>
        <v>0</v>
      </c>
      <c r="R66" s="559"/>
      <c r="S66" s="535" t="e">
        <f t="shared" si="191"/>
        <v>#DIV/0!</v>
      </c>
      <c r="T66" s="1070" t="s">
        <v>99</v>
      </c>
      <c r="U66" s="1086">
        <f>U65*U$54</f>
        <v>0</v>
      </c>
      <c r="V66" s="552">
        <f t="shared" ref="V66:W66" si="244">V65*V$54</f>
        <v>0</v>
      </c>
      <c r="W66" s="1118">
        <f t="shared" si="244"/>
        <v>0</v>
      </c>
      <c r="X66" s="552"/>
      <c r="Y66" s="552"/>
      <c r="Z66" s="552"/>
      <c r="AA66" s="552">
        <f>AA65*AA$54</f>
        <v>0</v>
      </c>
      <c r="AB66" s="552">
        <f>AB65*AB$54</f>
        <v>0</v>
      </c>
      <c r="AC66" s="552"/>
      <c r="AD66" s="552">
        <f t="shared" ref="AD66:AI66" si="245">AD65*AD$54</f>
        <v>0</v>
      </c>
      <c r="AE66" s="552">
        <f t="shared" si="245"/>
        <v>0</v>
      </c>
      <c r="AF66" s="552">
        <f t="shared" si="245"/>
        <v>0</v>
      </c>
      <c r="AG66" s="552">
        <f t="shared" si="245"/>
        <v>0</v>
      </c>
      <c r="AH66" s="552">
        <f t="shared" si="245"/>
        <v>0</v>
      </c>
      <c r="AI66" s="552">
        <f t="shared" si="245"/>
        <v>0</v>
      </c>
      <c r="AJ66" s="552"/>
      <c r="AK66" s="552">
        <f t="shared" ref="AK66:AR66" si="246">AK65*AK$54</f>
        <v>0</v>
      </c>
      <c r="AL66" s="552">
        <f t="shared" si="246"/>
        <v>0</v>
      </c>
      <c r="AM66" s="552">
        <f t="shared" si="246"/>
        <v>0</v>
      </c>
      <c r="AN66" s="552">
        <f t="shared" si="246"/>
        <v>0</v>
      </c>
      <c r="AO66" s="552">
        <f t="shared" si="246"/>
        <v>0</v>
      </c>
      <c r="AP66" s="552">
        <f t="shared" si="246"/>
        <v>0</v>
      </c>
      <c r="AQ66" s="552">
        <f t="shared" si="246"/>
        <v>0</v>
      </c>
      <c r="AR66" s="552">
        <f t="shared" si="246"/>
        <v>0</v>
      </c>
      <c r="AS66" s="552"/>
      <c r="AT66" s="552"/>
      <c r="AU66" s="552"/>
      <c r="AV66" s="552"/>
      <c r="AW66" s="552"/>
      <c r="AX66" s="552"/>
      <c r="AY66" s="552">
        <f t="shared" ref="AY66:BF66" si="247">AY65*AY$54</f>
        <v>0</v>
      </c>
      <c r="AZ66" s="552">
        <f t="shared" si="247"/>
        <v>0</v>
      </c>
      <c r="BA66" s="552">
        <f t="shared" si="247"/>
        <v>0</v>
      </c>
      <c r="BB66" s="552">
        <f t="shared" si="247"/>
        <v>0</v>
      </c>
      <c r="BC66" s="552">
        <f t="shared" si="247"/>
        <v>0</v>
      </c>
      <c r="BD66" s="552">
        <f t="shared" si="247"/>
        <v>0</v>
      </c>
      <c r="BE66" s="552">
        <f t="shared" si="247"/>
        <v>0</v>
      </c>
      <c r="BF66" s="552">
        <f t="shared" si="247"/>
        <v>0</v>
      </c>
      <c r="BG66" s="552"/>
      <c r="BH66" s="552"/>
      <c r="BI66" s="552"/>
      <c r="BJ66" s="1118">
        <f>BJ65*BJ$54</f>
        <v>0</v>
      </c>
      <c r="BK66" s="531">
        <f t="shared" ref="BK66:BK70" si="248">SUM(U66:BJ66)</f>
        <v>0</v>
      </c>
      <c r="BL66" s="623"/>
      <c r="BM66" s="541"/>
      <c r="BN66" s="542"/>
      <c r="BO66" s="560">
        <f t="shared" si="187"/>
        <v>0</v>
      </c>
      <c r="BP66" s="565" t="e">
        <f t="shared" si="188"/>
        <v>#DIV/0!</v>
      </c>
      <c r="BQ66" s="560">
        <f t="shared" si="189"/>
        <v>0</v>
      </c>
      <c r="BR66" s="545">
        <f>BR62+BQ66</f>
        <v>0</v>
      </c>
      <c r="BS66" s="545">
        <f>BS62-BR66</f>
        <v>0</v>
      </c>
      <c r="BU66" s="1268">
        <f>_xlfn.AGGREGATE(9,6,S66,BQ66)</f>
        <v>0</v>
      </c>
      <c r="BV66" s="1328">
        <f>AY66</f>
        <v>0</v>
      </c>
      <c r="BW66" s="1329">
        <f t="shared" ref="BW66" si="249">BU66+BV66</f>
        <v>0</v>
      </c>
    </row>
    <row r="67" spans="1:126" s="547" customFormat="1" ht="15" customHeight="1">
      <c r="A67" s="955"/>
      <c r="B67" s="1332">
        <f>共同経理課!B67</f>
        <v>0</v>
      </c>
      <c r="C67" s="1326">
        <f>共同経理課!C67</f>
        <v>0</v>
      </c>
      <c r="D67" s="1326">
        <f>共同経理課!K67</f>
        <v>0</v>
      </c>
      <c r="E67" s="1327">
        <f>共同経理課!K67-共同経理課!K68</f>
        <v>0</v>
      </c>
      <c r="F67" s="1002" t="s">
        <v>97</v>
      </c>
      <c r="G67" s="525" t="e">
        <f>ROUNDDOWN($B67*$D67/$C67,3)</f>
        <v>#DIV/0!</v>
      </c>
      <c r="H67" s="525" t="e">
        <f>ROUNDDOWN($B67*$D67/$C67,3)</f>
        <v>#DIV/0!</v>
      </c>
      <c r="I67" s="525" t="e">
        <f>ROUNDDOWN($B67*$D67/$C67,3)</f>
        <v>#DIV/0!</v>
      </c>
      <c r="J67" s="525"/>
      <c r="K67" s="525" t="e">
        <f t="shared" ref="K67:M67" si="250">ROUNDDOWN($B67*$D67/$C67,3)</f>
        <v>#DIV/0!</v>
      </c>
      <c r="L67" s="525" t="e">
        <f t="shared" si="250"/>
        <v>#DIV/0!</v>
      </c>
      <c r="M67" s="525" t="e">
        <f t="shared" si="250"/>
        <v>#DIV/0!</v>
      </c>
      <c r="N67" s="525"/>
      <c r="O67" s="555" t="e">
        <f t="shared" si="186"/>
        <v>#DIV/0!</v>
      </c>
      <c r="P67" s="550"/>
      <c r="Q67" s="550"/>
      <c r="R67" s="566"/>
      <c r="S67" s="535" t="e">
        <f t="shared" si="191"/>
        <v>#DIV/0!</v>
      </c>
      <c r="T67" s="536" t="s">
        <v>97</v>
      </c>
      <c r="U67" s="1086">
        <f>E67</f>
        <v>0</v>
      </c>
      <c r="V67" s="552"/>
      <c r="W67" s="552"/>
      <c r="X67" s="1155"/>
      <c r="Y67" s="1155"/>
      <c r="Z67" s="1155"/>
      <c r="AA67" s="552"/>
      <c r="AB67" s="552"/>
      <c r="AC67" s="1155"/>
      <c r="AD67" s="552"/>
      <c r="AE67" s="552"/>
      <c r="AF67" s="552"/>
      <c r="AG67" s="552"/>
      <c r="AH67" s="552"/>
      <c r="AI67" s="552"/>
      <c r="AJ67" s="1155"/>
      <c r="AK67" s="552"/>
      <c r="AL67" s="552"/>
      <c r="AM67" s="552"/>
      <c r="AN67" s="552"/>
      <c r="AO67" s="552"/>
      <c r="AP67" s="552"/>
      <c r="AQ67" s="552"/>
      <c r="AR67" s="552"/>
      <c r="AS67" s="1155"/>
      <c r="AT67" s="1155"/>
      <c r="AU67" s="1155"/>
      <c r="AV67" s="1155"/>
      <c r="AW67" s="1155"/>
      <c r="AX67" s="1155"/>
      <c r="AY67" s="552"/>
      <c r="AZ67" s="552"/>
      <c r="BA67" s="552"/>
      <c r="BB67" s="552"/>
      <c r="BC67" s="552"/>
      <c r="BD67" s="552"/>
      <c r="BE67" s="552"/>
      <c r="BF67" s="552"/>
      <c r="BG67" s="552"/>
      <c r="BH67" s="1155"/>
      <c r="BI67" s="1155"/>
      <c r="BJ67" s="1118">
        <f>E67</f>
        <v>0</v>
      </c>
      <c r="BK67" s="531">
        <f t="shared" si="248"/>
        <v>0</v>
      </c>
      <c r="BL67" s="623"/>
      <c r="BM67" s="541"/>
      <c r="BN67" s="542"/>
      <c r="BO67" s="534">
        <f t="shared" si="187"/>
        <v>0</v>
      </c>
      <c r="BP67" s="565" t="e">
        <f t="shared" si="188"/>
        <v>#DIV/0!</v>
      </c>
      <c r="BQ67" s="560">
        <f t="shared" si="189"/>
        <v>0</v>
      </c>
      <c r="BR67" s="545"/>
      <c r="BS67" s="545"/>
      <c r="BT67" s="547">
        <v>7</v>
      </c>
      <c r="BU67" s="1269"/>
      <c r="BV67" s="1328"/>
      <c r="BW67" s="1329"/>
    </row>
    <row r="68" spans="1:126" s="547" customFormat="1" ht="20.25" customHeight="1">
      <c r="A68" s="548" t="s">
        <v>135</v>
      </c>
      <c r="B68" s="1332"/>
      <c r="C68" s="1326"/>
      <c r="D68" s="1326"/>
      <c r="E68" s="1359"/>
      <c r="F68" s="1003" t="s">
        <v>99</v>
      </c>
      <c r="G68" s="550" t="e">
        <f>ROUNDDOWN(G$52*G67,0)</f>
        <v>#DIV/0!</v>
      </c>
      <c r="H68" s="550" t="e">
        <f>ROUNDDOWN(H$52*H67,0)</f>
        <v>#DIV/0!</v>
      </c>
      <c r="I68" s="550" t="e">
        <f>ROUNDDOWN(I$52*I67,0)</f>
        <v>#DIV/0!</v>
      </c>
      <c r="J68" s="550">
        <f>ROUNDDOWN(J$7*J67,0)</f>
        <v>0</v>
      </c>
      <c r="K68" s="550"/>
      <c r="L68" s="550"/>
      <c r="M68" s="550"/>
      <c r="N68" s="550"/>
      <c r="O68" s="555" t="e">
        <f t="shared" si="186"/>
        <v>#DIV/0!</v>
      </c>
      <c r="P68" s="550">
        <f>P$54*P67</f>
        <v>0</v>
      </c>
      <c r="Q68" s="550">
        <f t="shared" ref="Q68" si="251">Q$54*Q67</f>
        <v>0</v>
      </c>
      <c r="R68" s="559"/>
      <c r="S68" s="535" t="e">
        <f t="shared" si="191"/>
        <v>#DIV/0!</v>
      </c>
      <c r="T68" s="1070" t="s">
        <v>99</v>
      </c>
      <c r="U68" s="1086">
        <f>U67*U$54</f>
        <v>0</v>
      </c>
      <c r="V68" s="552">
        <f t="shared" ref="V68:W68" si="252">V67*V$54</f>
        <v>0</v>
      </c>
      <c r="W68" s="552">
        <f t="shared" si="252"/>
        <v>0</v>
      </c>
      <c r="X68" s="552"/>
      <c r="Y68" s="552"/>
      <c r="Z68" s="552"/>
      <c r="AA68" s="552">
        <f>AA67*AA$54</f>
        <v>0</v>
      </c>
      <c r="AB68" s="552">
        <f>AB67*AB$54</f>
        <v>0</v>
      </c>
      <c r="AC68" s="552"/>
      <c r="AD68" s="552">
        <f t="shared" ref="AD68:AI68" si="253">AD67*AD$54</f>
        <v>0</v>
      </c>
      <c r="AE68" s="552">
        <f t="shared" si="253"/>
        <v>0</v>
      </c>
      <c r="AF68" s="552">
        <f t="shared" si="253"/>
        <v>0</v>
      </c>
      <c r="AG68" s="552">
        <f t="shared" si="253"/>
        <v>0</v>
      </c>
      <c r="AH68" s="552">
        <f t="shared" si="253"/>
        <v>0</v>
      </c>
      <c r="AI68" s="552">
        <f t="shared" si="253"/>
        <v>0</v>
      </c>
      <c r="AJ68" s="552"/>
      <c r="AK68" s="552">
        <f t="shared" ref="AK68:AR68" si="254">AK67*AK$54</f>
        <v>0</v>
      </c>
      <c r="AL68" s="552">
        <f t="shared" si="254"/>
        <v>0</v>
      </c>
      <c r="AM68" s="552">
        <f t="shared" si="254"/>
        <v>0</v>
      </c>
      <c r="AN68" s="552">
        <f t="shared" si="254"/>
        <v>0</v>
      </c>
      <c r="AO68" s="552">
        <f t="shared" si="254"/>
        <v>0</v>
      </c>
      <c r="AP68" s="552">
        <f t="shared" si="254"/>
        <v>0</v>
      </c>
      <c r="AQ68" s="552">
        <f t="shared" si="254"/>
        <v>0</v>
      </c>
      <c r="AR68" s="552">
        <f t="shared" si="254"/>
        <v>0</v>
      </c>
      <c r="AS68" s="552"/>
      <c r="AT68" s="552"/>
      <c r="AU68" s="552"/>
      <c r="AV68" s="552"/>
      <c r="AW68" s="552"/>
      <c r="AX68" s="552"/>
      <c r="AY68" s="552">
        <f t="shared" ref="AY68:BF68" si="255">AY67*AY$54</f>
        <v>0</v>
      </c>
      <c r="AZ68" s="552">
        <f t="shared" si="255"/>
        <v>0</v>
      </c>
      <c r="BA68" s="552">
        <f t="shared" si="255"/>
        <v>0</v>
      </c>
      <c r="BB68" s="552">
        <f t="shared" si="255"/>
        <v>0</v>
      </c>
      <c r="BC68" s="552">
        <f t="shared" si="255"/>
        <v>0</v>
      </c>
      <c r="BD68" s="552">
        <f t="shared" si="255"/>
        <v>0</v>
      </c>
      <c r="BE68" s="552">
        <f t="shared" si="255"/>
        <v>0</v>
      </c>
      <c r="BF68" s="552">
        <f t="shared" si="255"/>
        <v>0</v>
      </c>
      <c r="BG68" s="552"/>
      <c r="BH68" s="552"/>
      <c r="BI68" s="552"/>
      <c r="BJ68" s="1118">
        <f>BJ67*BJ$54</f>
        <v>0</v>
      </c>
      <c r="BK68" s="531">
        <f t="shared" si="248"/>
        <v>0</v>
      </c>
      <c r="BL68" s="623"/>
      <c r="BM68" s="541"/>
      <c r="BN68" s="542"/>
      <c r="BO68" s="560">
        <f t="shared" si="187"/>
        <v>0</v>
      </c>
      <c r="BP68" s="565" t="e">
        <f t="shared" si="188"/>
        <v>#DIV/0!</v>
      </c>
      <c r="BQ68" s="560">
        <f t="shared" si="189"/>
        <v>0</v>
      </c>
      <c r="BR68" s="545">
        <f>BR66+BQ68</f>
        <v>0</v>
      </c>
      <c r="BS68" s="545">
        <f>BS66-BR68</f>
        <v>0</v>
      </c>
      <c r="BU68" s="1268">
        <f>_xlfn.AGGREGATE(9,6,S68,BQ68)</f>
        <v>0</v>
      </c>
      <c r="BV68" s="1328">
        <f>AY68</f>
        <v>0</v>
      </c>
      <c r="BW68" s="1329">
        <f t="shared" ref="BW68" si="256">BU68+BV68</f>
        <v>0</v>
      </c>
    </row>
    <row r="69" spans="1:126" s="547" customFormat="1" ht="15" customHeight="1">
      <c r="A69" s="955"/>
      <c r="B69" s="1332">
        <f>共同経理課!B69</f>
        <v>0</v>
      </c>
      <c r="C69" s="1326">
        <f>共同経理課!C69</f>
        <v>0</v>
      </c>
      <c r="D69" s="1326">
        <f>共同経理課!K69</f>
        <v>0</v>
      </c>
      <c r="E69" s="1327">
        <f>共同経理課!K69-共同経理課!K70</f>
        <v>0</v>
      </c>
      <c r="F69" s="1002" t="s">
        <v>97</v>
      </c>
      <c r="G69" s="525" t="e">
        <f>ROUNDDOWN($B69*$D69/$C69,3)</f>
        <v>#DIV/0!</v>
      </c>
      <c r="H69" s="525" t="e">
        <f>ROUNDDOWN($B69*$D69/$C69,3)</f>
        <v>#DIV/0!</v>
      </c>
      <c r="I69" s="525" t="e">
        <f>ROUNDDOWN($B69*$D69/$C69,3)</f>
        <v>#DIV/0!</v>
      </c>
      <c r="J69" s="525"/>
      <c r="K69" s="525" t="e">
        <f t="shared" ref="K69:M69" si="257">ROUNDDOWN($B69*$D69/$C69,3)</f>
        <v>#DIV/0!</v>
      </c>
      <c r="L69" s="525" t="e">
        <f t="shared" si="257"/>
        <v>#DIV/0!</v>
      </c>
      <c r="M69" s="525" t="e">
        <f t="shared" si="257"/>
        <v>#DIV/0!</v>
      </c>
      <c r="N69" s="525"/>
      <c r="O69" s="555" t="e">
        <f t="shared" si="186"/>
        <v>#DIV/0!</v>
      </c>
      <c r="P69" s="550"/>
      <c r="Q69" s="550"/>
      <c r="R69" s="566"/>
      <c r="S69" s="535" t="e">
        <f t="shared" si="191"/>
        <v>#DIV/0!</v>
      </c>
      <c r="T69" s="536" t="s">
        <v>97</v>
      </c>
      <c r="U69" s="1086">
        <f>E69</f>
        <v>0</v>
      </c>
      <c r="V69" s="552"/>
      <c r="W69" s="552"/>
      <c r="X69" s="1155"/>
      <c r="Y69" s="1155"/>
      <c r="Z69" s="1155"/>
      <c r="AA69" s="552"/>
      <c r="AB69" s="552"/>
      <c r="AC69" s="1155"/>
      <c r="AD69" s="552"/>
      <c r="AE69" s="552"/>
      <c r="AF69" s="552"/>
      <c r="AG69" s="552"/>
      <c r="AH69" s="552"/>
      <c r="AI69" s="552"/>
      <c r="AJ69" s="1155"/>
      <c r="AK69" s="552"/>
      <c r="AL69" s="552"/>
      <c r="AM69" s="552"/>
      <c r="AN69" s="552"/>
      <c r="AO69" s="552"/>
      <c r="AP69" s="552"/>
      <c r="AQ69" s="552"/>
      <c r="AR69" s="552"/>
      <c r="AS69" s="1155"/>
      <c r="AT69" s="1155"/>
      <c r="AU69" s="1155"/>
      <c r="AV69" s="1155"/>
      <c r="AW69" s="1155"/>
      <c r="AX69" s="1155"/>
      <c r="AY69" s="552"/>
      <c r="AZ69" s="552"/>
      <c r="BA69" s="552"/>
      <c r="BB69" s="552"/>
      <c r="BC69" s="552"/>
      <c r="BD69" s="552"/>
      <c r="BE69" s="552"/>
      <c r="BF69" s="552"/>
      <c r="BG69" s="552"/>
      <c r="BH69" s="1155"/>
      <c r="BI69" s="1155"/>
      <c r="BJ69" s="1118">
        <f>E69</f>
        <v>0</v>
      </c>
      <c r="BK69" s="531">
        <f t="shared" si="248"/>
        <v>0</v>
      </c>
      <c r="BL69" s="623"/>
      <c r="BM69" s="541"/>
      <c r="BN69" s="542"/>
      <c r="BO69" s="534">
        <f t="shared" si="187"/>
        <v>0</v>
      </c>
      <c r="BP69" s="565" t="e">
        <f t="shared" si="188"/>
        <v>#DIV/0!</v>
      </c>
      <c r="BQ69" s="560">
        <f t="shared" si="189"/>
        <v>0</v>
      </c>
      <c r="BR69" s="545"/>
      <c r="BS69" s="545"/>
      <c r="BT69" s="547">
        <v>8</v>
      </c>
      <c r="BU69" s="1269"/>
      <c r="BV69" s="1328"/>
      <c r="BW69" s="1329"/>
    </row>
    <row r="70" spans="1:126" s="547" customFormat="1" ht="20.25" customHeight="1">
      <c r="A70" s="955" t="s">
        <v>136</v>
      </c>
      <c r="B70" s="1332"/>
      <c r="C70" s="1326"/>
      <c r="D70" s="1326"/>
      <c r="E70" s="1359"/>
      <c r="F70" s="1009" t="s">
        <v>99</v>
      </c>
      <c r="G70" s="570" t="e">
        <f>ROUNDDOWN(G$52*G69,0)</f>
        <v>#DIV/0!</v>
      </c>
      <c r="H70" s="570" t="e">
        <f>ROUNDDOWN(H$52*H69,0)</f>
        <v>#DIV/0!</v>
      </c>
      <c r="I70" s="570" t="e">
        <f>ROUNDDOWN(I$52*I69,0)</f>
        <v>#DIV/0!</v>
      </c>
      <c r="J70" s="570">
        <f>ROUNDDOWN(J$7*J69,0)</f>
        <v>0</v>
      </c>
      <c r="K70" s="570"/>
      <c r="L70" s="570"/>
      <c r="M70" s="570"/>
      <c r="N70" s="570"/>
      <c r="O70" s="571" t="e">
        <f t="shared" si="186"/>
        <v>#DIV/0!</v>
      </c>
      <c r="P70" s="570">
        <f>P$54*P69</f>
        <v>0</v>
      </c>
      <c r="Q70" s="570">
        <f t="shared" ref="Q70" si="258">Q$54*Q69</f>
        <v>0</v>
      </c>
      <c r="R70" s="572"/>
      <c r="S70" s="535" t="e">
        <f t="shared" si="191"/>
        <v>#DIV/0!</v>
      </c>
      <c r="T70" s="575" t="s">
        <v>99</v>
      </c>
      <c r="U70" s="1086">
        <f>U69*U$54</f>
        <v>0</v>
      </c>
      <c r="V70" s="1090">
        <f t="shared" ref="V70:W70" si="259">V69*V$54</f>
        <v>0</v>
      </c>
      <c r="W70" s="1090">
        <f t="shared" si="259"/>
        <v>0</v>
      </c>
      <c r="X70" s="1090"/>
      <c r="Y70" s="1090"/>
      <c r="Z70" s="1090"/>
      <c r="AA70" s="1090">
        <f>AA69*AA$54</f>
        <v>0</v>
      </c>
      <c r="AB70" s="1090">
        <f>AB69*AB$54</f>
        <v>0</v>
      </c>
      <c r="AC70" s="1090"/>
      <c r="AD70" s="1090">
        <f t="shared" ref="AD70:AI70" si="260">AD69*AD$54</f>
        <v>0</v>
      </c>
      <c r="AE70" s="1090">
        <f t="shared" si="260"/>
        <v>0</v>
      </c>
      <c r="AF70" s="1090">
        <f t="shared" si="260"/>
        <v>0</v>
      </c>
      <c r="AG70" s="1090">
        <f t="shared" si="260"/>
        <v>0</v>
      </c>
      <c r="AH70" s="1090">
        <f t="shared" si="260"/>
        <v>0</v>
      </c>
      <c r="AI70" s="1090">
        <f t="shared" si="260"/>
        <v>0</v>
      </c>
      <c r="AJ70" s="1090"/>
      <c r="AK70" s="1090">
        <f t="shared" ref="AK70:AR70" si="261">AK69*AK$54</f>
        <v>0</v>
      </c>
      <c r="AL70" s="1090">
        <f t="shared" si="261"/>
        <v>0</v>
      </c>
      <c r="AM70" s="1090">
        <f t="shared" si="261"/>
        <v>0</v>
      </c>
      <c r="AN70" s="1090">
        <f t="shared" si="261"/>
        <v>0</v>
      </c>
      <c r="AO70" s="1090">
        <f t="shared" si="261"/>
        <v>0</v>
      </c>
      <c r="AP70" s="1090">
        <f t="shared" si="261"/>
        <v>0</v>
      </c>
      <c r="AQ70" s="1090">
        <f t="shared" si="261"/>
        <v>0</v>
      </c>
      <c r="AR70" s="1090">
        <f t="shared" si="261"/>
        <v>0</v>
      </c>
      <c r="AS70" s="1090"/>
      <c r="AT70" s="1090"/>
      <c r="AU70" s="1090"/>
      <c r="AV70" s="1090"/>
      <c r="AW70" s="1090"/>
      <c r="AX70" s="1090"/>
      <c r="AY70" s="1090">
        <f t="shared" ref="AY70:BF70" si="262">AY69*AY$54</f>
        <v>0</v>
      </c>
      <c r="AZ70" s="1090">
        <f t="shared" si="262"/>
        <v>0</v>
      </c>
      <c r="BA70" s="1090">
        <f t="shared" si="262"/>
        <v>0</v>
      </c>
      <c r="BB70" s="1090">
        <f t="shared" si="262"/>
        <v>0</v>
      </c>
      <c r="BC70" s="1090">
        <f t="shared" si="262"/>
        <v>0</v>
      </c>
      <c r="BD70" s="1090">
        <f t="shared" si="262"/>
        <v>0</v>
      </c>
      <c r="BE70" s="1090">
        <f t="shared" si="262"/>
        <v>0</v>
      </c>
      <c r="BF70" s="1090">
        <f t="shared" si="262"/>
        <v>0</v>
      </c>
      <c r="BG70" s="1090"/>
      <c r="BH70" s="1090"/>
      <c r="BI70" s="1090"/>
      <c r="BJ70" s="1173">
        <f>BJ69*BJ$54</f>
        <v>0</v>
      </c>
      <c r="BK70" s="531">
        <f t="shared" si="248"/>
        <v>0</v>
      </c>
      <c r="BL70" s="623"/>
      <c r="BM70" s="541"/>
      <c r="BN70" s="542"/>
      <c r="BO70" s="560">
        <f t="shared" si="187"/>
        <v>0</v>
      </c>
      <c r="BP70" s="565" t="e">
        <f t="shared" si="188"/>
        <v>#DIV/0!</v>
      </c>
      <c r="BQ70" s="560">
        <f t="shared" si="189"/>
        <v>0</v>
      </c>
      <c r="BR70" s="545">
        <f>BR68+BQ70</f>
        <v>0</v>
      </c>
      <c r="BS70" s="545">
        <f>BS68-BR70</f>
        <v>0</v>
      </c>
      <c r="BU70" s="1268">
        <f>_xlfn.AGGREGATE(9,6,S70,BQ70)</f>
        <v>0</v>
      </c>
      <c r="BV70" s="1328">
        <f>AY70</f>
        <v>0</v>
      </c>
      <c r="BW70" s="1329">
        <f t="shared" ref="BW70" si="263">BU70+BV70</f>
        <v>0</v>
      </c>
    </row>
    <row r="71" spans="1:126" s="547" customFormat="1" ht="15" customHeight="1">
      <c r="A71" s="1226" t="s">
        <v>101</v>
      </c>
      <c r="B71" s="1336">
        <f>SUM(B65:B70)</f>
        <v>0</v>
      </c>
      <c r="C71" s="1337">
        <f t="shared" ref="C71:E71" si="264">SUM(C65:C70)</f>
        <v>0</v>
      </c>
      <c r="D71" s="1337">
        <f t="shared" si="264"/>
        <v>0</v>
      </c>
      <c r="E71" s="1338">
        <f t="shared" si="264"/>
        <v>0</v>
      </c>
      <c r="F71" s="589" t="s">
        <v>97</v>
      </c>
      <c r="G71" s="581" t="e">
        <f t="shared" ref="G71" si="265">G65+G67+G69</f>
        <v>#DIV/0!</v>
      </c>
      <c r="H71" s="581" t="e">
        <f>H65+H67+H69</f>
        <v>#DIV/0!</v>
      </c>
      <c r="I71" s="581" t="e">
        <f>I65+I67+I69</f>
        <v>#DIV/0!</v>
      </c>
      <c r="J71" s="581">
        <f t="shared" ref="J71:L71" si="266">J65+J67+J69</f>
        <v>0</v>
      </c>
      <c r="K71" s="581" t="e">
        <f t="shared" si="266"/>
        <v>#DIV/0!</v>
      </c>
      <c r="L71" s="581" t="e">
        <f t="shared" si="266"/>
        <v>#DIV/0!</v>
      </c>
      <c r="M71" s="581" t="e">
        <f t="shared" ref="M71:N71" si="267">M65+M67+M69</f>
        <v>#DIV/0!</v>
      </c>
      <c r="N71" s="581">
        <f t="shared" si="267"/>
        <v>0</v>
      </c>
      <c r="O71" s="585" t="e">
        <f t="shared" si="186"/>
        <v>#DIV/0!</v>
      </c>
      <c r="P71" s="581">
        <f t="shared" ref="P71:Q71" si="268">P65+P67+P69</f>
        <v>0</v>
      </c>
      <c r="Q71" s="581">
        <f t="shared" si="268"/>
        <v>0</v>
      </c>
      <c r="R71" s="587"/>
      <c r="S71" s="535" t="e">
        <f t="shared" si="191"/>
        <v>#DIV/0!</v>
      </c>
      <c r="T71" s="589" t="s">
        <v>97</v>
      </c>
      <c r="U71" s="590">
        <f t="shared" ref="U71:BJ72" si="269">U65+U67+U69</f>
        <v>0</v>
      </c>
      <c r="V71" s="581">
        <f t="shared" si="269"/>
        <v>0</v>
      </c>
      <c r="W71" s="581">
        <f t="shared" si="269"/>
        <v>0</v>
      </c>
      <c r="X71" s="1156">
        <f t="shared" si="269"/>
        <v>0</v>
      </c>
      <c r="Y71" s="1156">
        <f t="shared" si="269"/>
        <v>0</v>
      </c>
      <c r="Z71" s="1156">
        <f t="shared" si="269"/>
        <v>0</v>
      </c>
      <c r="AA71" s="581">
        <f t="shared" si="269"/>
        <v>0</v>
      </c>
      <c r="AB71" s="581">
        <f t="shared" si="269"/>
        <v>0</v>
      </c>
      <c r="AC71" s="1156">
        <f t="shared" si="269"/>
        <v>0</v>
      </c>
      <c r="AD71" s="581">
        <f t="shared" si="269"/>
        <v>0</v>
      </c>
      <c r="AE71" s="581">
        <f t="shared" si="269"/>
        <v>0</v>
      </c>
      <c r="AF71" s="581">
        <f t="shared" si="269"/>
        <v>0</v>
      </c>
      <c r="AG71" s="581">
        <f t="shared" si="269"/>
        <v>0</v>
      </c>
      <c r="AH71" s="581">
        <f t="shared" si="269"/>
        <v>0</v>
      </c>
      <c r="AI71" s="581">
        <f t="shared" si="269"/>
        <v>0</v>
      </c>
      <c r="AJ71" s="1156">
        <f t="shared" si="269"/>
        <v>0</v>
      </c>
      <c r="AK71" s="581">
        <f t="shared" si="269"/>
        <v>0</v>
      </c>
      <c r="AL71" s="581">
        <f t="shared" si="269"/>
        <v>0</v>
      </c>
      <c r="AM71" s="581">
        <f t="shared" si="269"/>
        <v>0</v>
      </c>
      <c r="AN71" s="581">
        <f t="shared" si="269"/>
        <v>0</v>
      </c>
      <c r="AO71" s="581">
        <f t="shared" si="269"/>
        <v>0</v>
      </c>
      <c r="AP71" s="581">
        <f t="shared" si="269"/>
        <v>0</v>
      </c>
      <c r="AQ71" s="581">
        <f t="shared" si="269"/>
        <v>0</v>
      </c>
      <c r="AR71" s="581">
        <f t="shared" si="269"/>
        <v>0</v>
      </c>
      <c r="AS71" s="1156">
        <f t="shared" si="269"/>
        <v>0</v>
      </c>
      <c r="AT71" s="1156">
        <f t="shared" si="269"/>
        <v>0</v>
      </c>
      <c r="AU71" s="1156">
        <f t="shared" si="269"/>
        <v>0</v>
      </c>
      <c r="AV71" s="1156">
        <f t="shared" si="269"/>
        <v>0</v>
      </c>
      <c r="AW71" s="1156">
        <f t="shared" si="269"/>
        <v>0</v>
      </c>
      <c r="AX71" s="1156">
        <f t="shared" si="269"/>
        <v>0</v>
      </c>
      <c r="AY71" s="581">
        <f t="shared" si="269"/>
        <v>0</v>
      </c>
      <c r="AZ71" s="581">
        <f t="shared" si="269"/>
        <v>0</v>
      </c>
      <c r="BA71" s="581">
        <f t="shared" si="269"/>
        <v>0</v>
      </c>
      <c r="BB71" s="581">
        <f t="shared" si="269"/>
        <v>0</v>
      </c>
      <c r="BC71" s="581">
        <f t="shared" si="269"/>
        <v>0</v>
      </c>
      <c r="BD71" s="581">
        <f t="shared" si="269"/>
        <v>0</v>
      </c>
      <c r="BE71" s="581">
        <f t="shared" si="269"/>
        <v>0</v>
      </c>
      <c r="BF71" s="581">
        <f t="shared" si="269"/>
        <v>0</v>
      </c>
      <c r="BG71" s="581">
        <f t="shared" si="269"/>
        <v>0</v>
      </c>
      <c r="BH71" s="1156">
        <f t="shared" si="269"/>
        <v>0</v>
      </c>
      <c r="BI71" s="1156">
        <f t="shared" si="269"/>
        <v>0</v>
      </c>
      <c r="BJ71" s="584">
        <f t="shared" si="269"/>
        <v>0</v>
      </c>
      <c r="BK71" s="585">
        <f>BK65+BK67+BK69</f>
        <v>0</v>
      </c>
      <c r="BL71" s="623"/>
      <c r="BM71" s="541"/>
      <c r="BN71" s="542"/>
      <c r="BO71" s="544">
        <f t="shared" si="187"/>
        <v>0</v>
      </c>
      <c r="BP71" s="594" t="e">
        <f t="shared" si="188"/>
        <v>#DIV/0!</v>
      </c>
      <c r="BQ71" s="544">
        <f t="shared" si="189"/>
        <v>0</v>
      </c>
      <c r="BR71" s="545"/>
      <c r="BS71" s="545"/>
      <c r="BT71" s="547">
        <v>9</v>
      </c>
      <c r="BU71" s="1269"/>
      <c r="BV71" s="1328"/>
      <c r="BW71" s="1329"/>
    </row>
    <row r="72" spans="1:126" s="547" customFormat="1" ht="20.25" customHeight="1">
      <c r="A72" s="1227"/>
      <c r="B72" s="1336"/>
      <c r="C72" s="1337"/>
      <c r="D72" s="1337"/>
      <c r="E72" s="1338"/>
      <c r="F72" s="606" t="s">
        <v>99</v>
      </c>
      <c r="G72" s="596" t="e">
        <f>G66+G68+G70</f>
        <v>#DIV/0!</v>
      </c>
      <c r="H72" s="596" t="e">
        <f t="shared" ref="H72:L72" si="270">H66+H68+H70</f>
        <v>#DIV/0!</v>
      </c>
      <c r="I72" s="596" t="e">
        <f t="shared" ref="I72" si="271">I66+I68+I70</f>
        <v>#DIV/0!</v>
      </c>
      <c r="J72" s="596">
        <f t="shared" si="270"/>
        <v>0</v>
      </c>
      <c r="K72" s="597">
        <f t="shared" si="270"/>
        <v>0</v>
      </c>
      <c r="L72" s="596">
        <f t="shared" si="270"/>
        <v>0</v>
      </c>
      <c r="M72" s="596">
        <f t="shared" ref="M72:N72" si="272">M66+M68+M70</f>
        <v>0</v>
      </c>
      <c r="N72" s="596">
        <f t="shared" si="272"/>
        <v>0</v>
      </c>
      <c r="O72" s="602" t="e">
        <f t="shared" si="186"/>
        <v>#DIV/0!</v>
      </c>
      <c r="P72" s="596">
        <f t="shared" ref="P72:R72" si="273">P66+P68+P70</f>
        <v>0</v>
      </c>
      <c r="Q72" s="596">
        <f t="shared" ref="Q72" si="274">Q66+Q68+Q70</f>
        <v>0</v>
      </c>
      <c r="R72" s="601">
        <f t="shared" si="273"/>
        <v>0</v>
      </c>
      <c r="S72" s="535" t="e">
        <f t="shared" si="191"/>
        <v>#DIV/0!</v>
      </c>
      <c r="T72" s="606" t="s">
        <v>99</v>
      </c>
      <c r="U72" s="607">
        <f t="shared" ref="U72:BI72" si="275">U66+U68+U70</f>
        <v>0</v>
      </c>
      <c r="V72" s="596">
        <f t="shared" si="275"/>
        <v>0</v>
      </c>
      <c r="W72" s="596">
        <f t="shared" si="275"/>
        <v>0</v>
      </c>
      <c r="X72" s="596">
        <f t="shared" si="275"/>
        <v>0</v>
      </c>
      <c r="Y72" s="596">
        <f t="shared" si="275"/>
        <v>0</v>
      </c>
      <c r="Z72" s="596">
        <f t="shared" si="275"/>
        <v>0</v>
      </c>
      <c r="AA72" s="596">
        <f t="shared" si="275"/>
        <v>0</v>
      </c>
      <c r="AB72" s="596">
        <f t="shared" si="275"/>
        <v>0</v>
      </c>
      <c r="AC72" s="596">
        <f t="shared" si="275"/>
        <v>0</v>
      </c>
      <c r="AD72" s="596">
        <f t="shared" si="275"/>
        <v>0</v>
      </c>
      <c r="AE72" s="596">
        <f t="shared" si="275"/>
        <v>0</v>
      </c>
      <c r="AF72" s="596">
        <f t="shared" si="275"/>
        <v>0</v>
      </c>
      <c r="AG72" s="596">
        <f t="shared" si="275"/>
        <v>0</v>
      </c>
      <c r="AH72" s="596">
        <f t="shared" si="275"/>
        <v>0</v>
      </c>
      <c r="AI72" s="596">
        <f t="shared" si="275"/>
        <v>0</v>
      </c>
      <c r="AJ72" s="596">
        <f t="shared" si="275"/>
        <v>0</v>
      </c>
      <c r="AK72" s="596">
        <f t="shared" si="275"/>
        <v>0</v>
      </c>
      <c r="AL72" s="596">
        <f t="shared" si="275"/>
        <v>0</v>
      </c>
      <c r="AM72" s="596">
        <f t="shared" si="275"/>
        <v>0</v>
      </c>
      <c r="AN72" s="596">
        <f t="shared" si="275"/>
        <v>0</v>
      </c>
      <c r="AO72" s="596">
        <f t="shared" si="275"/>
        <v>0</v>
      </c>
      <c r="AP72" s="596">
        <f t="shared" si="275"/>
        <v>0</v>
      </c>
      <c r="AQ72" s="596">
        <f t="shared" si="275"/>
        <v>0</v>
      </c>
      <c r="AR72" s="596">
        <f t="shared" si="275"/>
        <v>0</v>
      </c>
      <c r="AS72" s="596">
        <f t="shared" si="275"/>
        <v>0</v>
      </c>
      <c r="AT72" s="596">
        <f t="shared" si="275"/>
        <v>0</v>
      </c>
      <c r="AU72" s="596">
        <f t="shared" si="275"/>
        <v>0</v>
      </c>
      <c r="AV72" s="596">
        <f t="shared" si="275"/>
        <v>0</v>
      </c>
      <c r="AW72" s="596">
        <f t="shared" si="275"/>
        <v>0</v>
      </c>
      <c r="AX72" s="596">
        <f t="shared" si="275"/>
        <v>0</v>
      </c>
      <c r="AY72" s="596">
        <f t="shared" si="275"/>
        <v>0</v>
      </c>
      <c r="AZ72" s="596">
        <f t="shared" si="275"/>
        <v>0</v>
      </c>
      <c r="BA72" s="596">
        <f t="shared" si="275"/>
        <v>0</v>
      </c>
      <c r="BB72" s="596">
        <f t="shared" si="275"/>
        <v>0</v>
      </c>
      <c r="BC72" s="596">
        <f t="shared" si="275"/>
        <v>0</v>
      </c>
      <c r="BD72" s="596">
        <f t="shared" si="275"/>
        <v>0</v>
      </c>
      <c r="BE72" s="596">
        <f t="shared" si="275"/>
        <v>0</v>
      </c>
      <c r="BF72" s="596">
        <f t="shared" si="275"/>
        <v>0</v>
      </c>
      <c r="BG72" s="596">
        <f t="shared" si="275"/>
        <v>0</v>
      </c>
      <c r="BH72" s="596">
        <f t="shared" si="275"/>
        <v>0</v>
      </c>
      <c r="BI72" s="596">
        <f t="shared" si="275"/>
        <v>0</v>
      </c>
      <c r="BJ72" s="603">
        <f t="shared" si="269"/>
        <v>0</v>
      </c>
      <c r="BK72" s="602">
        <f>BK66+BK68+BK70</f>
        <v>0</v>
      </c>
      <c r="BL72" s="623"/>
      <c r="BM72" s="541"/>
      <c r="BN72" s="542"/>
      <c r="BO72" s="579">
        <f t="shared" si="187"/>
        <v>0</v>
      </c>
      <c r="BP72" s="609" t="e">
        <f t="shared" si="188"/>
        <v>#DIV/0!</v>
      </c>
      <c r="BQ72" s="579">
        <f t="shared" si="189"/>
        <v>0</v>
      </c>
      <c r="BR72" s="610" t="str">
        <f>IF(BR70=BQ72,"○","×")</f>
        <v>○</v>
      </c>
      <c r="BS72" s="545"/>
      <c r="BU72" s="1355">
        <f>_xlfn.AGGREGATE(9,6,S72,BQ72)</f>
        <v>0</v>
      </c>
      <c r="BV72" s="1355">
        <f>AY72</f>
        <v>0</v>
      </c>
      <c r="BW72" s="1355">
        <f t="shared" ref="BW72" si="276">BU72+BV72</f>
        <v>0</v>
      </c>
    </row>
    <row r="73" spans="1:126" s="547" customFormat="1" ht="15" customHeight="1">
      <c r="A73" s="955"/>
      <c r="B73" s="1332">
        <f>共同経理課!B73</f>
        <v>0</v>
      </c>
      <c r="C73" s="1326">
        <f>共同経理課!C73</f>
        <v>0</v>
      </c>
      <c r="D73" s="1326">
        <f>共同経理課!K73</f>
        <v>0</v>
      </c>
      <c r="E73" s="1327">
        <f>共同経理課!K73-共同経理課!K74</f>
        <v>0</v>
      </c>
      <c r="F73" s="1002" t="s">
        <v>97</v>
      </c>
      <c r="G73" s="525" t="e">
        <f>ROUNDDOWN($B73*$D73/$C73,3)</f>
        <v>#DIV/0!</v>
      </c>
      <c r="H73" s="525" t="e">
        <f>ROUNDDOWN($B73*$D73/$C73,3)</f>
        <v>#DIV/0!</v>
      </c>
      <c r="I73" s="525" t="e">
        <f>ROUNDDOWN($B73*$D73/$C73,3)</f>
        <v>#DIV/0!</v>
      </c>
      <c r="J73" s="525"/>
      <c r="K73" s="525" t="e">
        <f t="shared" ref="K73:M73" si="277">ROUNDDOWN($B73*$D73/$C73,3)</f>
        <v>#DIV/0!</v>
      </c>
      <c r="L73" s="525" t="e">
        <f t="shared" si="277"/>
        <v>#DIV/0!</v>
      </c>
      <c r="M73" s="525" t="e">
        <f t="shared" si="277"/>
        <v>#DIV/0!</v>
      </c>
      <c r="N73" s="525"/>
      <c r="O73" s="531" t="e">
        <f t="shared" si="186"/>
        <v>#DIV/0!</v>
      </c>
      <c r="P73" s="613"/>
      <c r="Q73" s="613"/>
      <c r="R73" s="533"/>
      <c r="S73" s="535" t="e">
        <f t="shared" si="191"/>
        <v>#DIV/0!</v>
      </c>
      <c r="T73" s="536" t="s">
        <v>97</v>
      </c>
      <c r="U73" s="1085">
        <f>E73</f>
        <v>0</v>
      </c>
      <c r="V73" s="1089"/>
      <c r="W73" s="1089"/>
      <c r="X73" s="1154"/>
      <c r="Y73" s="1154"/>
      <c r="Z73" s="1154"/>
      <c r="AA73" s="1089"/>
      <c r="AB73" s="1089"/>
      <c r="AC73" s="1154"/>
      <c r="AD73" s="1089"/>
      <c r="AE73" s="1089"/>
      <c r="AF73" s="1089"/>
      <c r="AG73" s="1089"/>
      <c r="AH73" s="1089"/>
      <c r="AI73" s="1089"/>
      <c r="AJ73" s="1154"/>
      <c r="AK73" s="1089"/>
      <c r="AL73" s="1089"/>
      <c r="AM73" s="1089"/>
      <c r="AN73" s="1089"/>
      <c r="AO73" s="1089"/>
      <c r="AP73" s="1089"/>
      <c r="AQ73" s="1089"/>
      <c r="AR73" s="1089"/>
      <c r="AS73" s="1154"/>
      <c r="AT73" s="1154"/>
      <c r="AU73" s="1154"/>
      <c r="AV73" s="1154"/>
      <c r="AW73" s="1154"/>
      <c r="AX73" s="1154"/>
      <c r="AY73" s="1089"/>
      <c r="AZ73" s="1089"/>
      <c r="BA73" s="1089"/>
      <c r="BB73" s="1089"/>
      <c r="BC73" s="1089"/>
      <c r="BD73" s="1089"/>
      <c r="BE73" s="1089"/>
      <c r="BF73" s="1089"/>
      <c r="BG73" s="1089"/>
      <c r="BH73" s="1154"/>
      <c r="BI73" s="1154"/>
      <c r="BJ73" s="1172">
        <f>E73</f>
        <v>0</v>
      </c>
      <c r="BK73" s="531">
        <f>SUM(U73:BJ73)</f>
        <v>0</v>
      </c>
      <c r="BL73" s="623"/>
      <c r="BM73" s="541"/>
      <c r="BN73" s="542"/>
      <c r="BO73" s="544">
        <f t="shared" si="187"/>
        <v>0</v>
      </c>
      <c r="BP73" s="565" t="e">
        <f t="shared" si="188"/>
        <v>#DIV/0!</v>
      </c>
      <c r="BQ73" s="544">
        <f t="shared" si="189"/>
        <v>0</v>
      </c>
      <c r="BR73" s="545"/>
      <c r="BS73" s="545"/>
      <c r="BU73" s="1355"/>
      <c r="BV73" s="1355"/>
      <c r="BW73" s="1355"/>
    </row>
    <row r="74" spans="1:126" s="547" customFormat="1" ht="20.25" customHeight="1">
      <c r="A74" s="548" t="s">
        <v>137</v>
      </c>
      <c r="B74" s="1332"/>
      <c r="C74" s="1326"/>
      <c r="D74" s="1326"/>
      <c r="E74" s="1359"/>
      <c r="F74" s="1003" t="s">
        <v>99</v>
      </c>
      <c r="G74" s="550" t="e">
        <f>ROUNDDOWN(G$52*G73,0)</f>
        <v>#DIV/0!</v>
      </c>
      <c r="H74" s="550" t="e">
        <f>ROUNDDOWN(H$52*H73,0)</f>
        <v>#DIV/0!</v>
      </c>
      <c r="I74" s="550" t="e">
        <f>ROUNDDOWN(I$52*I73,0)</f>
        <v>#DIV/0!</v>
      </c>
      <c r="J74" s="550">
        <f>ROUNDDOWN(J$7*J73,0)</f>
        <v>0</v>
      </c>
      <c r="K74" s="550"/>
      <c r="L74" s="550"/>
      <c r="M74" s="550"/>
      <c r="N74" s="550"/>
      <c r="O74" s="555" t="e">
        <f t="shared" si="186"/>
        <v>#DIV/0!</v>
      </c>
      <c r="P74" s="550">
        <f>P$54*P73</f>
        <v>0</v>
      </c>
      <c r="Q74" s="550">
        <f t="shared" ref="Q74" si="278">Q$54*Q73</f>
        <v>0</v>
      </c>
      <c r="R74" s="615"/>
      <c r="S74" s="535" t="e">
        <f t="shared" si="191"/>
        <v>#DIV/0!</v>
      </c>
      <c r="T74" s="1070" t="s">
        <v>99</v>
      </c>
      <c r="U74" s="1086">
        <f>U73*U$54</f>
        <v>0</v>
      </c>
      <c r="V74" s="552">
        <f t="shared" ref="V74:W74" si="279">V73*V$54</f>
        <v>0</v>
      </c>
      <c r="W74" s="1118">
        <f t="shared" si="279"/>
        <v>0</v>
      </c>
      <c r="X74" s="552"/>
      <c r="Y74" s="552"/>
      <c r="Z74" s="552"/>
      <c r="AA74" s="552">
        <f>AA73*AA$54</f>
        <v>0</v>
      </c>
      <c r="AB74" s="552">
        <f>AB73*AB$54</f>
        <v>0</v>
      </c>
      <c r="AC74" s="552"/>
      <c r="AD74" s="552">
        <f t="shared" ref="AD74:AI74" si="280">AD73*AD$54</f>
        <v>0</v>
      </c>
      <c r="AE74" s="552">
        <f t="shared" si="280"/>
        <v>0</v>
      </c>
      <c r="AF74" s="552">
        <f t="shared" si="280"/>
        <v>0</v>
      </c>
      <c r="AG74" s="552">
        <f t="shared" si="280"/>
        <v>0</v>
      </c>
      <c r="AH74" s="552">
        <f t="shared" si="280"/>
        <v>0</v>
      </c>
      <c r="AI74" s="552">
        <f t="shared" si="280"/>
        <v>0</v>
      </c>
      <c r="AJ74" s="552"/>
      <c r="AK74" s="552">
        <f t="shared" ref="AK74:AR74" si="281">AK73*AK$54</f>
        <v>0</v>
      </c>
      <c r="AL74" s="552">
        <f t="shared" si="281"/>
        <v>0</v>
      </c>
      <c r="AM74" s="552">
        <f t="shared" si="281"/>
        <v>0</v>
      </c>
      <c r="AN74" s="552">
        <f t="shared" si="281"/>
        <v>0</v>
      </c>
      <c r="AO74" s="552">
        <f t="shared" si="281"/>
        <v>0</v>
      </c>
      <c r="AP74" s="552">
        <f t="shared" si="281"/>
        <v>0</v>
      </c>
      <c r="AQ74" s="552">
        <f t="shared" si="281"/>
        <v>0</v>
      </c>
      <c r="AR74" s="552">
        <f t="shared" si="281"/>
        <v>0</v>
      </c>
      <c r="AS74" s="552"/>
      <c r="AT74" s="552"/>
      <c r="AU74" s="552"/>
      <c r="AV74" s="552"/>
      <c r="AW74" s="552"/>
      <c r="AX74" s="552"/>
      <c r="AY74" s="552">
        <f t="shared" ref="AY74:BF74" si="282">AY73*AY$54</f>
        <v>0</v>
      </c>
      <c r="AZ74" s="552">
        <f t="shared" si="282"/>
        <v>0</v>
      </c>
      <c r="BA74" s="552">
        <f t="shared" si="282"/>
        <v>0</v>
      </c>
      <c r="BB74" s="552">
        <f t="shared" si="282"/>
        <v>0</v>
      </c>
      <c r="BC74" s="552">
        <f t="shared" si="282"/>
        <v>0</v>
      </c>
      <c r="BD74" s="552">
        <f t="shared" si="282"/>
        <v>0</v>
      </c>
      <c r="BE74" s="552">
        <f t="shared" si="282"/>
        <v>0</v>
      </c>
      <c r="BF74" s="552">
        <f t="shared" si="282"/>
        <v>0</v>
      </c>
      <c r="BG74" s="552"/>
      <c r="BH74" s="552"/>
      <c r="BI74" s="552"/>
      <c r="BJ74" s="1118">
        <f>BJ73*BJ$55</f>
        <v>0</v>
      </c>
      <c r="BK74" s="531">
        <f t="shared" ref="BK74:BK78" si="283">SUM(U74:BJ74)</f>
        <v>0</v>
      </c>
      <c r="BL74" s="623"/>
      <c r="BM74" s="541"/>
      <c r="BN74" s="542"/>
      <c r="BO74" s="560">
        <f t="shared" si="187"/>
        <v>0</v>
      </c>
      <c r="BP74" s="565" t="e">
        <f t="shared" si="188"/>
        <v>#DIV/0!</v>
      </c>
      <c r="BQ74" s="560">
        <f t="shared" si="189"/>
        <v>0</v>
      </c>
      <c r="BR74" s="545">
        <f>BR70+BQ74</f>
        <v>0</v>
      </c>
      <c r="BS74" s="616">
        <f>BS70-BR74</f>
        <v>0</v>
      </c>
      <c r="BU74" s="1268">
        <f>_xlfn.AGGREGATE(9,6,S74,BQ74)</f>
        <v>0</v>
      </c>
      <c r="BV74" s="1328">
        <f>AY74</f>
        <v>0</v>
      </c>
      <c r="BW74" s="1329">
        <f t="shared" ref="BW74" si="284">BU74+BV74</f>
        <v>0</v>
      </c>
    </row>
    <row r="75" spans="1:126" s="547" customFormat="1" ht="15" customHeight="1">
      <c r="A75" s="955"/>
      <c r="B75" s="1332">
        <f>共同経理課!B75</f>
        <v>0</v>
      </c>
      <c r="C75" s="1326">
        <f>共同経理課!C75</f>
        <v>0</v>
      </c>
      <c r="D75" s="1326">
        <f>共同経理課!K75</f>
        <v>0</v>
      </c>
      <c r="E75" s="1327">
        <f>共同経理課!K75-共同経理課!K76</f>
        <v>0</v>
      </c>
      <c r="F75" s="1002" t="s">
        <v>97</v>
      </c>
      <c r="G75" s="525" t="e">
        <f>ROUNDDOWN($B75*$D75/$C75,3)</f>
        <v>#DIV/0!</v>
      </c>
      <c r="H75" s="525" t="e">
        <f>ROUNDDOWN($B75*$D75/$C75,3)</f>
        <v>#DIV/0!</v>
      </c>
      <c r="I75" s="525" t="e">
        <f>ROUNDDOWN($B75*$D75/$C75,3)</f>
        <v>#DIV/0!</v>
      </c>
      <c r="J75" s="525"/>
      <c r="K75" s="525" t="e">
        <f t="shared" ref="K75:M75" si="285">ROUNDDOWN($B75*$D75/$C75,3)</f>
        <v>#DIV/0!</v>
      </c>
      <c r="L75" s="525" t="e">
        <f t="shared" si="285"/>
        <v>#DIV/0!</v>
      </c>
      <c r="M75" s="525" t="e">
        <f t="shared" si="285"/>
        <v>#DIV/0!</v>
      </c>
      <c r="N75" s="525"/>
      <c r="O75" s="555" t="e">
        <f t="shared" si="186"/>
        <v>#DIV/0!</v>
      </c>
      <c r="P75" s="550"/>
      <c r="Q75" s="550"/>
      <c r="R75" s="566"/>
      <c r="S75" s="535" t="e">
        <f t="shared" si="191"/>
        <v>#DIV/0!</v>
      </c>
      <c r="T75" s="536" t="s">
        <v>97</v>
      </c>
      <c r="U75" s="1086">
        <f>E75</f>
        <v>0</v>
      </c>
      <c r="V75" s="552"/>
      <c r="W75" s="552"/>
      <c r="X75" s="1155"/>
      <c r="Y75" s="1155"/>
      <c r="Z75" s="1155"/>
      <c r="AA75" s="552"/>
      <c r="AB75" s="552"/>
      <c r="AC75" s="1155"/>
      <c r="AD75" s="552"/>
      <c r="AE75" s="552"/>
      <c r="AF75" s="552"/>
      <c r="AG75" s="552"/>
      <c r="AH75" s="552"/>
      <c r="AI75" s="552"/>
      <c r="AJ75" s="1155"/>
      <c r="AK75" s="552"/>
      <c r="AL75" s="552"/>
      <c r="AM75" s="552"/>
      <c r="AN75" s="552"/>
      <c r="AO75" s="552"/>
      <c r="AP75" s="552"/>
      <c r="AQ75" s="552"/>
      <c r="AR75" s="552"/>
      <c r="AS75" s="1155"/>
      <c r="AT75" s="1155"/>
      <c r="AU75" s="1155"/>
      <c r="AV75" s="1155"/>
      <c r="AW75" s="1155"/>
      <c r="AX75" s="1155"/>
      <c r="AY75" s="552"/>
      <c r="AZ75" s="552"/>
      <c r="BA75" s="552"/>
      <c r="BB75" s="552"/>
      <c r="BC75" s="552"/>
      <c r="BD75" s="552"/>
      <c r="BE75" s="552"/>
      <c r="BF75" s="552"/>
      <c r="BG75" s="552"/>
      <c r="BH75" s="1155"/>
      <c r="BI75" s="1155"/>
      <c r="BJ75" s="1118">
        <f>E75</f>
        <v>0</v>
      </c>
      <c r="BK75" s="531">
        <f t="shared" si="283"/>
        <v>0</v>
      </c>
      <c r="BL75" s="623"/>
      <c r="BM75" s="541"/>
      <c r="BN75" s="542"/>
      <c r="BO75" s="534">
        <f t="shared" si="187"/>
        <v>0</v>
      </c>
      <c r="BP75" s="565" t="e">
        <f t="shared" si="188"/>
        <v>#DIV/0!</v>
      </c>
      <c r="BQ75" s="560">
        <f t="shared" si="189"/>
        <v>0</v>
      </c>
      <c r="BR75" s="617"/>
      <c r="BS75" s="545"/>
      <c r="BT75" s="547">
        <v>10</v>
      </c>
      <c r="BU75" s="1269"/>
      <c r="BV75" s="1328"/>
      <c r="BW75" s="1329"/>
    </row>
    <row r="76" spans="1:126" s="547" customFormat="1" ht="20.25" customHeight="1">
      <c r="A76" s="548" t="s">
        <v>138</v>
      </c>
      <c r="B76" s="1332"/>
      <c r="C76" s="1326"/>
      <c r="D76" s="1326"/>
      <c r="E76" s="1359"/>
      <c r="F76" s="1003" t="s">
        <v>99</v>
      </c>
      <c r="G76" s="550" t="e">
        <f>ROUNDDOWN(G$52*G75,0)</f>
        <v>#DIV/0!</v>
      </c>
      <c r="H76" s="550" t="e">
        <f>ROUNDDOWN(H$52*H75,0)</f>
        <v>#DIV/0!</v>
      </c>
      <c r="I76" s="550" t="e">
        <f>ROUNDDOWN(I$52*I75,0)</f>
        <v>#DIV/0!</v>
      </c>
      <c r="J76" s="550">
        <f>ROUNDDOWN(J$7*J75,0)</f>
        <v>0</v>
      </c>
      <c r="K76" s="550"/>
      <c r="L76" s="550"/>
      <c r="M76" s="550"/>
      <c r="N76" s="550"/>
      <c r="O76" s="555" t="e">
        <f t="shared" si="186"/>
        <v>#DIV/0!</v>
      </c>
      <c r="P76" s="550">
        <f>P$54*P75</f>
        <v>0</v>
      </c>
      <c r="Q76" s="550">
        <f t="shared" ref="Q76" si="286">Q$54*Q75</f>
        <v>0</v>
      </c>
      <c r="R76" s="559"/>
      <c r="S76" s="535" t="e">
        <f t="shared" si="191"/>
        <v>#DIV/0!</v>
      </c>
      <c r="T76" s="1070" t="s">
        <v>99</v>
      </c>
      <c r="U76" s="1086">
        <f>U75*U$54</f>
        <v>0</v>
      </c>
      <c r="V76" s="552">
        <f t="shared" ref="V76:W76" si="287">V75*V$54</f>
        <v>0</v>
      </c>
      <c r="W76" s="552">
        <f t="shared" si="287"/>
        <v>0</v>
      </c>
      <c r="X76" s="552"/>
      <c r="Y76" s="552"/>
      <c r="Z76" s="552"/>
      <c r="AA76" s="552">
        <f>AA75*AA$54</f>
        <v>0</v>
      </c>
      <c r="AB76" s="552">
        <f>AB75*AB$54</f>
        <v>0</v>
      </c>
      <c r="AC76" s="552"/>
      <c r="AD76" s="552">
        <f t="shared" ref="AD76:AI76" si="288">AD75*AD$54</f>
        <v>0</v>
      </c>
      <c r="AE76" s="552">
        <f t="shared" si="288"/>
        <v>0</v>
      </c>
      <c r="AF76" s="552">
        <f t="shared" si="288"/>
        <v>0</v>
      </c>
      <c r="AG76" s="552">
        <f t="shared" si="288"/>
        <v>0</v>
      </c>
      <c r="AH76" s="552">
        <f t="shared" si="288"/>
        <v>0</v>
      </c>
      <c r="AI76" s="552">
        <f t="shared" si="288"/>
        <v>0</v>
      </c>
      <c r="AJ76" s="552"/>
      <c r="AK76" s="552">
        <f t="shared" ref="AK76:AR76" si="289">AK75*AK$54</f>
        <v>0</v>
      </c>
      <c r="AL76" s="552">
        <f t="shared" si="289"/>
        <v>0</v>
      </c>
      <c r="AM76" s="552">
        <f t="shared" si="289"/>
        <v>0</v>
      </c>
      <c r="AN76" s="552">
        <f t="shared" si="289"/>
        <v>0</v>
      </c>
      <c r="AO76" s="552">
        <f t="shared" si="289"/>
        <v>0</v>
      </c>
      <c r="AP76" s="552">
        <f t="shared" si="289"/>
        <v>0</v>
      </c>
      <c r="AQ76" s="552">
        <f t="shared" si="289"/>
        <v>0</v>
      </c>
      <c r="AR76" s="552">
        <f t="shared" si="289"/>
        <v>0</v>
      </c>
      <c r="AS76" s="552"/>
      <c r="AT76" s="552"/>
      <c r="AU76" s="552"/>
      <c r="AV76" s="552"/>
      <c r="AW76" s="552"/>
      <c r="AX76" s="552"/>
      <c r="AY76" s="552">
        <f t="shared" ref="AY76:BF76" si="290">AY75*AY$54</f>
        <v>0</v>
      </c>
      <c r="AZ76" s="552">
        <f t="shared" si="290"/>
        <v>0</v>
      </c>
      <c r="BA76" s="552">
        <f t="shared" si="290"/>
        <v>0</v>
      </c>
      <c r="BB76" s="552">
        <f t="shared" si="290"/>
        <v>0</v>
      </c>
      <c r="BC76" s="552">
        <f t="shared" si="290"/>
        <v>0</v>
      </c>
      <c r="BD76" s="552">
        <f t="shared" si="290"/>
        <v>0</v>
      </c>
      <c r="BE76" s="552">
        <f t="shared" si="290"/>
        <v>0</v>
      </c>
      <c r="BF76" s="552">
        <f t="shared" si="290"/>
        <v>0</v>
      </c>
      <c r="BG76" s="552"/>
      <c r="BH76" s="552"/>
      <c r="BI76" s="552"/>
      <c r="BJ76" s="1118">
        <f>BJ75*BJ$55</f>
        <v>0</v>
      </c>
      <c r="BK76" s="531">
        <f t="shared" si="283"/>
        <v>0</v>
      </c>
      <c r="BL76" s="623"/>
      <c r="BM76" s="541"/>
      <c r="BN76" s="542"/>
      <c r="BO76" s="560">
        <f t="shared" si="187"/>
        <v>0</v>
      </c>
      <c r="BP76" s="565" t="e">
        <f t="shared" si="188"/>
        <v>#DIV/0!</v>
      </c>
      <c r="BQ76" s="560">
        <f t="shared" si="189"/>
        <v>0</v>
      </c>
      <c r="BR76" s="545">
        <f>BR74+BQ76</f>
        <v>0</v>
      </c>
      <c r="BS76" s="616">
        <f>BS74-BR76</f>
        <v>0</v>
      </c>
      <c r="BU76" s="1268">
        <f>_xlfn.AGGREGATE(9,6,S76,BQ76)</f>
        <v>0</v>
      </c>
      <c r="BV76" s="1328">
        <f>AY76</f>
        <v>0</v>
      </c>
      <c r="BW76" s="1329">
        <f t="shared" ref="BW76" si="291">BU76+BV76</f>
        <v>0</v>
      </c>
    </row>
    <row r="77" spans="1:126" s="547" customFormat="1" ht="15" customHeight="1">
      <c r="A77" s="618"/>
      <c r="B77" s="1332">
        <f>共同経理課!B77</f>
        <v>0</v>
      </c>
      <c r="C77" s="1326">
        <f>共同経理課!C77</f>
        <v>0</v>
      </c>
      <c r="D77" s="1326">
        <f>共同経理課!K77</f>
        <v>0</v>
      </c>
      <c r="E77" s="1327">
        <f>共同経理課!K77-共同経理課!K78</f>
        <v>0</v>
      </c>
      <c r="F77" s="1002" t="s">
        <v>97</v>
      </c>
      <c r="G77" s="525" t="e">
        <f>ROUNDDOWN($B77*$D77/$C77,3)</f>
        <v>#DIV/0!</v>
      </c>
      <c r="H77" s="525" t="e">
        <f>ROUNDDOWN($B77*$D77/$C77,3)</f>
        <v>#DIV/0!</v>
      </c>
      <c r="I77" s="525" t="e">
        <f>ROUNDDOWN($B77*$D77/$C77,3)</f>
        <v>#DIV/0!</v>
      </c>
      <c r="J77" s="525"/>
      <c r="K77" s="525" t="e">
        <f t="shared" ref="K77:M77" si="292">ROUNDDOWN($B77*$D77/$C77,3)</f>
        <v>#DIV/0!</v>
      </c>
      <c r="L77" s="525" t="e">
        <f t="shared" si="292"/>
        <v>#DIV/0!</v>
      </c>
      <c r="M77" s="525" t="e">
        <f t="shared" si="292"/>
        <v>#DIV/0!</v>
      </c>
      <c r="N77" s="525"/>
      <c r="O77" s="555" t="e">
        <f t="shared" si="186"/>
        <v>#DIV/0!</v>
      </c>
      <c r="P77" s="550"/>
      <c r="Q77" s="550"/>
      <c r="R77" s="566"/>
      <c r="S77" s="535" t="e">
        <f t="shared" si="191"/>
        <v>#DIV/0!</v>
      </c>
      <c r="T77" s="1070" t="s">
        <v>97</v>
      </c>
      <c r="U77" s="1086">
        <f>E77</f>
        <v>0</v>
      </c>
      <c r="V77" s="552"/>
      <c r="W77" s="552"/>
      <c r="X77" s="1155"/>
      <c r="Y77" s="1155"/>
      <c r="Z77" s="1155"/>
      <c r="AA77" s="552"/>
      <c r="AB77" s="552"/>
      <c r="AC77" s="1155"/>
      <c r="AD77" s="552"/>
      <c r="AE77" s="552"/>
      <c r="AF77" s="552"/>
      <c r="AG77" s="552"/>
      <c r="AH77" s="552"/>
      <c r="AI77" s="552"/>
      <c r="AJ77" s="1155"/>
      <c r="AK77" s="552"/>
      <c r="AL77" s="552"/>
      <c r="AM77" s="552"/>
      <c r="AN77" s="552"/>
      <c r="AO77" s="552"/>
      <c r="AP77" s="552"/>
      <c r="AQ77" s="552"/>
      <c r="AR77" s="552"/>
      <c r="AS77" s="1155"/>
      <c r="AT77" s="1155"/>
      <c r="AU77" s="1155"/>
      <c r="AV77" s="1155"/>
      <c r="AW77" s="1155"/>
      <c r="AX77" s="1155"/>
      <c r="AY77" s="552"/>
      <c r="AZ77" s="552"/>
      <c r="BA77" s="552"/>
      <c r="BB77" s="552"/>
      <c r="BC77" s="552"/>
      <c r="BD77" s="552"/>
      <c r="BE77" s="552"/>
      <c r="BF77" s="552"/>
      <c r="BG77" s="552"/>
      <c r="BH77" s="1155"/>
      <c r="BI77" s="1155"/>
      <c r="BJ77" s="1118">
        <f>E77</f>
        <v>0</v>
      </c>
      <c r="BK77" s="531">
        <f t="shared" si="283"/>
        <v>0</v>
      </c>
      <c r="BL77" s="623"/>
      <c r="BM77" s="541"/>
      <c r="BN77" s="542"/>
      <c r="BO77" s="560">
        <f t="shared" si="187"/>
        <v>0</v>
      </c>
      <c r="BP77" s="565" t="e">
        <f t="shared" si="188"/>
        <v>#DIV/0!</v>
      </c>
      <c r="BQ77" s="560">
        <f t="shared" si="189"/>
        <v>0</v>
      </c>
      <c r="BR77" s="545"/>
      <c r="BS77" s="616"/>
      <c r="BT77" s="547">
        <v>11</v>
      </c>
      <c r="BU77" s="1269"/>
      <c r="BV77" s="1328"/>
      <c r="BW77" s="1329"/>
    </row>
    <row r="78" spans="1:126" s="547" customFormat="1" ht="20.25" customHeight="1">
      <c r="A78" s="955" t="s">
        <v>102</v>
      </c>
      <c r="B78" s="1332"/>
      <c r="C78" s="1326"/>
      <c r="D78" s="1326"/>
      <c r="E78" s="1359"/>
      <c r="F78" s="1009" t="s">
        <v>99</v>
      </c>
      <c r="G78" s="570" t="e">
        <f>ROUNDDOWN(G$52*G77,0)</f>
        <v>#DIV/0!</v>
      </c>
      <c r="H78" s="570" t="e">
        <f>ROUNDDOWN(H$52*H77,0)</f>
        <v>#DIV/0!</v>
      </c>
      <c r="I78" s="570" t="e">
        <f>ROUNDDOWN(I$52*I77,0)</f>
        <v>#DIV/0!</v>
      </c>
      <c r="J78" s="570">
        <f>ROUNDDOWN(J$7*J77,0)</f>
        <v>0</v>
      </c>
      <c r="K78" s="570"/>
      <c r="L78" s="570"/>
      <c r="M78" s="570"/>
      <c r="N78" s="570"/>
      <c r="O78" s="571" t="e">
        <f t="shared" si="186"/>
        <v>#DIV/0!</v>
      </c>
      <c r="P78" s="570">
        <f>P$54*P77</f>
        <v>0</v>
      </c>
      <c r="Q78" s="570">
        <f t="shared" ref="Q78" si="293">Q$54*Q77</f>
        <v>0</v>
      </c>
      <c r="R78" s="572"/>
      <c r="S78" s="535" t="e">
        <f t="shared" si="191"/>
        <v>#DIV/0!</v>
      </c>
      <c r="T78" s="575" t="s">
        <v>99</v>
      </c>
      <c r="U78" s="1086">
        <f>U77*U$54</f>
        <v>0</v>
      </c>
      <c r="V78" s="1090">
        <f t="shared" ref="V78:W78" si="294">V77*V$54</f>
        <v>0</v>
      </c>
      <c r="W78" s="1090">
        <f t="shared" si="294"/>
        <v>0</v>
      </c>
      <c r="X78" s="1090"/>
      <c r="Y78" s="1090"/>
      <c r="Z78" s="1090"/>
      <c r="AA78" s="1090">
        <f>AA77*AA$54</f>
        <v>0</v>
      </c>
      <c r="AB78" s="1090">
        <f>AB77*AB$54</f>
        <v>0</v>
      </c>
      <c r="AC78" s="1090"/>
      <c r="AD78" s="1090">
        <f t="shared" ref="AD78:AI78" si="295">AD77*AD$54</f>
        <v>0</v>
      </c>
      <c r="AE78" s="1090">
        <f t="shared" si="295"/>
        <v>0</v>
      </c>
      <c r="AF78" s="1090">
        <f t="shared" si="295"/>
        <v>0</v>
      </c>
      <c r="AG78" s="1090">
        <f t="shared" si="295"/>
        <v>0</v>
      </c>
      <c r="AH78" s="1090">
        <f t="shared" si="295"/>
        <v>0</v>
      </c>
      <c r="AI78" s="1090">
        <f t="shared" si="295"/>
        <v>0</v>
      </c>
      <c r="AJ78" s="1090"/>
      <c r="AK78" s="1090">
        <f t="shared" ref="AK78:AR78" si="296">AK77*AK$54</f>
        <v>0</v>
      </c>
      <c r="AL78" s="1090">
        <f t="shared" si="296"/>
        <v>0</v>
      </c>
      <c r="AM78" s="1090">
        <f t="shared" si="296"/>
        <v>0</v>
      </c>
      <c r="AN78" s="1090">
        <f t="shared" si="296"/>
        <v>0</v>
      </c>
      <c r="AO78" s="1090">
        <f t="shared" si="296"/>
        <v>0</v>
      </c>
      <c r="AP78" s="1090">
        <f t="shared" si="296"/>
        <v>0</v>
      </c>
      <c r="AQ78" s="1090">
        <f t="shared" si="296"/>
        <v>0</v>
      </c>
      <c r="AR78" s="1090">
        <f t="shared" si="296"/>
        <v>0</v>
      </c>
      <c r="AS78" s="1090"/>
      <c r="AT78" s="1090"/>
      <c r="AU78" s="1090"/>
      <c r="AV78" s="1090"/>
      <c r="AW78" s="1090"/>
      <c r="AX78" s="1090"/>
      <c r="AY78" s="1090">
        <f t="shared" ref="AY78:BF78" si="297">AY77*AY$54</f>
        <v>0</v>
      </c>
      <c r="AZ78" s="1090">
        <f t="shared" si="297"/>
        <v>0</v>
      </c>
      <c r="BA78" s="1090">
        <f t="shared" si="297"/>
        <v>0</v>
      </c>
      <c r="BB78" s="1090">
        <f t="shared" si="297"/>
        <v>0</v>
      </c>
      <c r="BC78" s="1090">
        <f t="shared" si="297"/>
        <v>0</v>
      </c>
      <c r="BD78" s="1090">
        <f t="shared" si="297"/>
        <v>0</v>
      </c>
      <c r="BE78" s="1090">
        <f t="shared" si="297"/>
        <v>0</v>
      </c>
      <c r="BF78" s="1090">
        <f t="shared" si="297"/>
        <v>0</v>
      </c>
      <c r="BG78" s="1090"/>
      <c r="BH78" s="1090"/>
      <c r="BI78" s="1090"/>
      <c r="BJ78" s="1173">
        <f>BJ77*BJ$55</f>
        <v>0</v>
      </c>
      <c r="BK78" s="531">
        <f t="shared" si="283"/>
        <v>0</v>
      </c>
      <c r="BL78" s="623"/>
      <c r="BM78" s="541"/>
      <c r="BN78" s="542"/>
      <c r="BO78" s="579">
        <f t="shared" si="187"/>
        <v>0</v>
      </c>
      <c r="BP78" s="619" t="e">
        <f t="shared" si="188"/>
        <v>#DIV/0!</v>
      </c>
      <c r="BQ78" s="560">
        <f t="shared" si="189"/>
        <v>0</v>
      </c>
      <c r="BR78" s="545">
        <f>BR76+BQ78</f>
        <v>0</v>
      </c>
      <c r="BS78" s="616">
        <f>BS76-BR78</f>
        <v>0</v>
      </c>
      <c r="BU78" s="1268">
        <f>_xlfn.AGGREGATE(9,6,S78,BQ78)</f>
        <v>0</v>
      </c>
      <c r="BV78" s="1328">
        <f>AY78</f>
        <v>0</v>
      </c>
      <c r="BW78" s="1329">
        <f t="shared" ref="BW78" si="298">BU78+BV78</f>
        <v>0</v>
      </c>
    </row>
    <row r="79" spans="1:126" ht="15" customHeight="1">
      <c r="A79" s="1208" t="s">
        <v>103</v>
      </c>
      <c r="B79" s="1333">
        <f>SUM(B73:B78)</f>
        <v>0</v>
      </c>
      <c r="C79" s="1334">
        <f t="shared" ref="C79:E79" si="299">SUM(C73:C78)</f>
        <v>0</v>
      </c>
      <c r="D79" s="1334">
        <f t="shared" si="299"/>
        <v>0</v>
      </c>
      <c r="E79" s="1335">
        <f t="shared" si="299"/>
        <v>0</v>
      </c>
      <c r="F79" s="77" t="s">
        <v>97</v>
      </c>
      <c r="G79" s="72" t="e">
        <f>G73+G75+G77</f>
        <v>#DIV/0!</v>
      </c>
      <c r="H79" s="72" t="e">
        <f t="shared" ref="H79:L79" si="300">H73+H75+H77</f>
        <v>#DIV/0!</v>
      </c>
      <c r="I79" s="72" t="e">
        <f t="shared" ref="I79" si="301">I73+I75+I77</f>
        <v>#DIV/0!</v>
      </c>
      <c r="J79" s="72">
        <f t="shared" si="300"/>
        <v>0</v>
      </c>
      <c r="K79" s="581" t="e">
        <f t="shared" si="300"/>
        <v>#DIV/0!</v>
      </c>
      <c r="L79" s="72" t="e">
        <f t="shared" si="300"/>
        <v>#DIV/0!</v>
      </c>
      <c r="M79" s="72" t="e">
        <f t="shared" ref="M79:N79" si="302">M73+M75+M77</f>
        <v>#DIV/0!</v>
      </c>
      <c r="N79" s="72">
        <f t="shared" si="302"/>
        <v>0</v>
      </c>
      <c r="O79" s="16" t="e">
        <f t="shared" si="186"/>
        <v>#DIV/0!</v>
      </c>
      <c r="P79" s="72">
        <f t="shared" ref="P79:Q79" si="303">P73+P75+P77</f>
        <v>0</v>
      </c>
      <c r="Q79" s="72">
        <f t="shared" si="303"/>
        <v>0</v>
      </c>
      <c r="R79" s="490"/>
      <c r="S79" s="535" t="e">
        <f t="shared" si="191"/>
        <v>#DIV/0!</v>
      </c>
      <c r="T79" s="77" t="s">
        <v>97</v>
      </c>
      <c r="U79" s="590">
        <f t="shared" ref="U79:BJ80" si="304">U73+U75+U77</f>
        <v>0</v>
      </c>
      <c r="V79" s="581">
        <f t="shared" si="304"/>
        <v>0</v>
      </c>
      <c r="W79" s="581">
        <f t="shared" si="304"/>
        <v>0</v>
      </c>
      <c r="X79" s="1156">
        <f t="shared" si="304"/>
        <v>0</v>
      </c>
      <c r="Y79" s="1156">
        <f t="shared" si="304"/>
        <v>0</v>
      </c>
      <c r="Z79" s="1156">
        <f t="shared" si="304"/>
        <v>0</v>
      </c>
      <c r="AA79" s="581">
        <f t="shared" si="304"/>
        <v>0</v>
      </c>
      <c r="AB79" s="581">
        <f t="shared" si="304"/>
        <v>0</v>
      </c>
      <c r="AC79" s="1156">
        <f t="shared" si="304"/>
        <v>0</v>
      </c>
      <c r="AD79" s="581">
        <f t="shared" si="304"/>
        <v>0</v>
      </c>
      <c r="AE79" s="581">
        <f t="shared" si="304"/>
        <v>0</v>
      </c>
      <c r="AF79" s="581">
        <f t="shared" si="304"/>
        <v>0</v>
      </c>
      <c r="AG79" s="581">
        <f t="shared" si="304"/>
        <v>0</v>
      </c>
      <c r="AH79" s="581">
        <f t="shared" si="304"/>
        <v>0</v>
      </c>
      <c r="AI79" s="581">
        <f t="shared" si="304"/>
        <v>0</v>
      </c>
      <c r="AJ79" s="1156">
        <f t="shared" si="304"/>
        <v>0</v>
      </c>
      <c r="AK79" s="581">
        <f t="shared" si="304"/>
        <v>0</v>
      </c>
      <c r="AL79" s="581">
        <f t="shared" si="304"/>
        <v>0</v>
      </c>
      <c r="AM79" s="581">
        <f t="shared" si="304"/>
        <v>0</v>
      </c>
      <c r="AN79" s="581">
        <f t="shared" si="304"/>
        <v>0</v>
      </c>
      <c r="AO79" s="581">
        <f t="shared" si="304"/>
        <v>0</v>
      </c>
      <c r="AP79" s="581">
        <f t="shared" si="304"/>
        <v>0</v>
      </c>
      <c r="AQ79" s="581">
        <f t="shared" si="304"/>
        <v>0</v>
      </c>
      <c r="AR79" s="581">
        <f t="shared" si="304"/>
        <v>0</v>
      </c>
      <c r="AS79" s="1156">
        <f t="shared" si="304"/>
        <v>0</v>
      </c>
      <c r="AT79" s="1156">
        <f t="shared" si="304"/>
        <v>0</v>
      </c>
      <c r="AU79" s="1156">
        <f t="shared" si="304"/>
        <v>0</v>
      </c>
      <c r="AV79" s="1156">
        <f t="shared" si="304"/>
        <v>0</v>
      </c>
      <c r="AW79" s="1156">
        <f t="shared" si="304"/>
        <v>0</v>
      </c>
      <c r="AX79" s="1156">
        <f t="shared" si="304"/>
        <v>0</v>
      </c>
      <c r="AY79" s="581">
        <f t="shared" si="304"/>
        <v>0</v>
      </c>
      <c r="AZ79" s="581">
        <f t="shared" si="304"/>
        <v>0</v>
      </c>
      <c r="BA79" s="581">
        <f t="shared" si="304"/>
        <v>0</v>
      </c>
      <c r="BB79" s="581">
        <f t="shared" si="304"/>
        <v>0</v>
      </c>
      <c r="BC79" s="581">
        <f t="shared" si="304"/>
        <v>0</v>
      </c>
      <c r="BD79" s="581">
        <f t="shared" si="304"/>
        <v>0</v>
      </c>
      <c r="BE79" s="581">
        <f t="shared" si="304"/>
        <v>0</v>
      </c>
      <c r="BF79" s="581">
        <f t="shared" si="304"/>
        <v>0</v>
      </c>
      <c r="BG79" s="581">
        <f t="shared" si="304"/>
        <v>0</v>
      </c>
      <c r="BH79" s="1156">
        <f t="shared" si="304"/>
        <v>0</v>
      </c>
      <c r="BI79" s="1156">
        <f t="shared" si="304"/>
        <v>0</v>
      </c>
      <c r="BJ79" s="584">
        <f t="shared" si="304"/>
        <v>0</v>
      </c>
      <c r="BK79" s="16">
        <f>BK73+BK75+BK77</f>
        <v>0</v>
      </c>
      <c r="BL79" s="4"/>
      <c r="BM79" s="105"/>
      <c r="BN79" s="224"/>
      <c r="BO79" s="57">
        <f t="shared" si="187"/>
        <v>0</v>
      </c>
      <c r="BP79" s="78" t="e">
        <f t="shared" si="188"/>
        <v>#DIV/0!</v>
      </c>
      <c r="BQ79" s="57">
        <f t="shared" si="189"/>
        <v>0</v>
      </c>
      <c r="BR79" s="2"/>
      <c r="BS79" s="354"/>
      <c r="BT79" s="1">
        <v>12</v>
      </c>
      <c r="BU79" s="1269"/>
      <c r="BV79" s="1328"/>
      <c r="BW79" s="1329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</row>
    <row r="80" spans="1:126" ht="20.25" customHeight="1">
      <c r="A80" s="1209"/>
      <c r="B80" s="1333"/>
      <c r="C80" s="1334"/>
      <c r="D80" s="1334"/>
      <c r="E80" s="1335"/>
      <c r="F80" s="89" t="s">
        <v>99</v>
      </c>
      <c r="G80" s="80" t="e">
        <f t="shared" ref="G80:H80" si="305">G74+G76+G78</f>
        <v>#DIV/0!</v>
      </c>
      <c r="H80" s="80" t="e">
        <f t="shared" si="305"/>
        <v>#DIV/0!</v>
      </c>
      <c r="I80" s="80" t="e">
        <f t="shared" ref="I80" si="306">I74+I76+I78</f>
        <v>#DIV/0!</v>
      </c>
      <c r="J80" s="80">
        <f t="shared" ref="J80:L80" si="307">J74+J76+J78</f>
        <v>0</v>
      </c>
      <c r="K80" s="597">
        <f t="shared" si="307"/>
        <v>0</v>
      </c>
      <c r="L80" s="80">
        <f t="shared" si="307"/>
        <v>0</v>
      </c>
      <c r="M80" s="80">
        <f t="shared" ref="M80:N80" si="308">M74+M76+M78</f>
        <v>0</v>
      </c>
      <c r="N80" s="80">
        <f t="shared" si="308"/>
        <v>0</v>
      </c>
      <c r="O80" s="43" t="e">
        <f t="shared" si="186"/>
        <v>#DIV/0!</v>
      </c>
      <c r="P80" s="80">
        <f t="shared" ref="P80:R80" si="309">P74+P76+P78</f>
        <v>0</v>
      </c>
      <c r="Q80" s="80">
        <f t="shared" ref="Q80" si="310">Q74+Q76+Q78</f>
        <v>0</v>
      </c>
      <c r="R80" s="87">
        <f t="shared" si="309"/>
        <v>0</v>
      </c>
      <c r="S80" s="535" t="e">
        <f t="shared" si="191"/>
        <v>#DIV/0!</v>
      </c>
      <c r="T80" s="89" t="s">
        <v>99</v>
      </c>
      <c r="U80" s="607">
        <f t="shared" ref="U80:BI80" si="311">U74+U76+U78</f>
        <v>0</v>
      </c>
      <c r="V80" s="596">
        <f t="shared" si="311"/>
        <v>0</v>
      </c>
      <c r="W80" s="596">
        <f t="shared" si="311"/>
        <v>0</v>
      </c>
      <c r="X80" s="596">
        <f t="shared" si="311"/>
        <v>0</v>
      </c>
      <c r="Y80" s="596">
        <f t="shared" si="311"/>
        <v>0</v>
      </c>
      <c r="Z80" s="596">
        <f t="shared" si="311"/>
        <v>0</v>
      </c>
      <c r="AA80" s="596">
        <f t="shared" si="311"/>
        <v>0</v>
      </c>
      <c r="AB80" s="596">
        <f t="shared" si="311"/>
        <v>0</v>
      </c>
      <c r="AC80" s="596">
        <f t="shared" si="311"/>
        <v>0</v>
      </c>
      <c r="AD80" s="596">
        <f t="shared" si="311"/>
        <v>0</v>
      </c>
      <c r="AE80" s="596">
        <f t="shared" si="311"/>
        <v>0</v>
      </c>
      <c r="AF80" s="596">
        <f t="shared" si="311"/>
        <v>0</v>
      </c>
      <c r="AG80" s="596">
        <f t="shared" si="311"/>
        <v>0</v>
      </c>
      <c r="AH80" s="596">
        <f t="shared" si="311"/>
        <v>0</v>
      </c>
      <c r="AI80" s="596">
        <f t="shared" si="311"/>
        <v>0</v>
      </c>
      <c r="AJ80" s="596">
        <f t="shared" si="311"/>
        <v>0</v>
      </c>
      <c r="AK80" s="596">
        <f t="shared" si="311"/>
        <v>0</v>
      </c>
      <c r="AL80" s="596">
        <f t="shared" si="311"/>
        <v>0</v>
      </c>
      <c r="AM80" s="596">
        <f t="shared" si="311"/>
        <v>0</v>
      </c>
      <c r="AN80" s="596">
        <f t="shared" si="311"/>
        <v>0</v>
      </c>
      <c r="AO80" s="596">
        <f t="shared" si="311"/>
        <v>0</v>
      </c>
      <c r="AP80" s="596">
        <f t="shared" si="311"/>
        <v>0</v>
      </c>
      <c r="AQ80" s="596">
        <f t="shared" si="311"/>
        <v>0</v>
      </c>
      <c r="AR80" s="596">
        <f t="shared" si="311"/>
        <v>0</v>
      </c>
      <c r="AS80" s="596">
        <f t="shared" si="311"/>
        <v>0</v>
      </c>
      <c r="AT80" s="596">
        <f t="shared" si="311"/>
        <v>0</v>
      </c>
      <c r="AU80" s="596">
        <f t="shared" si="311"/>
        <v>0</v>
      </c>
      <c r="AV80" s="596">
        <f t="shared" si="311"/>
        <v>0</v>
      </c>
      <c r="AW80" s="596">
        <f t="shared" si="311"/>
        <v>0</v>
      </c>
      <c r="AX80" s="596">
        <f t="shared" si="311"/>
        <v>0</v>
      </c>
      <c r="AY80" s="596">
        <f t="shared" si="311"/>
        <v>0</v>
      </c>
      <c r="AZ80" s="596">
        <f t="shared" si="311"/>
        <v>0</v>
      </c>
      <c r="BA80" s="596">
        <f t="shared" si="311"/>
        <v>0</v>
      </c>
      <c r="BB80" s="596">
        <f t="shared" si="311"/>
        <v>0</v>
      </c>
      <c r="BC80" s="596">
        <f t="shared" si="311"/>
        <v>0</v>
      </c>
      <c r="BD80" s="596">
        <f t="shared" si="311"/>
        <v>0</v>
      </c>
      <c r="BE80" s="596">
        <f t="shared" si="311"/>
        <v>0</v>
      </c>
      <c r="BF80" s="596">
        <f t="shared" si="311"/>
        <v>0</v>
      </c>
      <c r="BG80" s="596">
        <f t="shared" si="311"/>
        <v>0</v>
      </c>
      <c r="BH80" s="596">
        <f t="shared" si="311"/>
        <v>0</v>
      </c>
      <c r="BI80" s="596">
        <f t="shared" si="311"/>
        <v>0</v>
      </c>
      <c r="BJ80" s="603">
        <f t="shared" si="304"/>
        <v>0</v>
      </c>
      <c r="BK80" s="43">
        <f>BK74+BK76+BK78</f>
        <v>0</v>
      </c>
      <c r="BL80" s="4"/>
      <c r="BM80" s="105"/>
      <c r="BN80" s="224"/>
      <c r="BO80" s="70">
        <f t="shared" si="187"/>
        <v>0</v>
      </c>
      <c r="BP80" s="92" t="e">
        <f t="shared" si="188"/>
        <v>#DIV/0!</v>
      </c>
      <c r="BQ80" s="70">
        <f t="shared" si="189"/>
        <v>0</v>
      </c>
      <c r="BR80" s="1092" t="str">
        <f>IF(BR78=BQ80,"○","×")</f>
        <v>○</v>
      </c>
      <c r="BS80" s="354"/>
      <c r="BU80" s="1355">
        <f>_xlfn.AGGREGATE(9,6,S80,BQ80)</f>
        <v>0</v>
      </c>
      <c r="BV80" s="1355">
        <f>AY80</f>
        <v>0</v>
      </c>
      <c r="BW80" s="1355">
        <f t="shared" ref="BW80" si="312">BU80+BV80</f>
        <v>0</v>
      </c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</row>
    <row r="81" spans="1:126" s="547" customFormat="1" ht="15" customHeight="1">
      <c r="A81" s="651"/>
      <c r="B81" s="1332">
        <f>共同経理課!B81</f>
        <v>0</v>
      </c>
      <c r="C81" s="1326">
        <f>共同経理課!C81</f>
        <v>0</v>
      </c>
      <c r="D81" s="1326">
        <f>共同経理課!K81</f>
        <v>0</v>
      </c>
      <c r="E81" s="1327">
        <f>共同経理課!K81-共同経理課!K82</f>
        <v>0</v>
      </c>
      <c r="F81" s="1002" t="s">
        <v>97</v>
      </c>
      <c r="G81" s="525" t="e">
        <f>ROUNDDOWN($B81*$D81/$C81,3)</f>
        <v>#DIV/0!</v>
      </c>
      <c r="H81" s="525" t="e">
        <f>ROUNDDOWN($B81*$D81/$C81,3)</f>
        <v>#DIV/0!</v>
      </c>
      <c r="I81" s="525" t="e">
        <f>ROUNDDOWN($B81*$D81/$C81,3)</f>
        <v>#DIV/0!</v>
      </c>
      <c r="J81" s="525"/>
      <c r="K81" s="525" t="e">
        <f t="shared" ref="K81:M81" si="313">ROUNDDOWN($B81*$D81/$C81,3)</f>
        <v>#DIV/0!</v>
      </c>
      <c r="L81" s="525" t="e">
        <f t="shared" si="313"/>
        <v>#DIV/0!</v>
      </c>
      <c r="M81" s="525" t="e">
        <f t="shared" si="313"/>
        <v>#DIV/0!</v>
      </c>
      <c r="N81" s="525"/>
      <c r="O81" s="531" t="e">
        <f t="shared" si="186"/>
        <v>#DIV/0!</v>
      </c>
      <c r="P81" s="526"/>
      <c r="Q81" s="526"/>
      <c r="R81" s="533"/>
      <c r="S81" s="535" t="e">
        <f t="shared" si="191"/>
        <v>#DIV/0!</v>
      </c>
      <c r="T81" s="536" t="s">
        <v>97</v>
      </c>
      <c r="U81" s="1085">
        <f>E81</f>
        <v>0</v>
      </c>
      <c r="V81" s="1089"/>
      <c r="W81" s="1089"/>
      <c r="X81" s="1154"/>
      <c r="Y81" s="1154"/>
      <c r="Z81" s="1154"/>
      <c r="AA81" s="1089"/>
      <c r="AB81" s="1089"/>
      <c r="AC81" s="1154"/>
      <c r="AD81" s="1089"/>
      <c r="AE81" s="1089"/>
      <c r="AF81" s="1089"/>
      <c r="AG81" s="1089"/>
      <c r="AH81" s="1089"/>
      <c r="AI81" s="1089"/>
      <c r="AJ81" s="1154"/>
      <c r="AK81" s="1089"/>
      <c r="AL81" s="1089"/>
      <c r="AM81" s="1089"/>
      <c r="AN81" s="1089"/>
      <c r="AO81" s="1089"/>
      <c r="AP81" s="1089"/>
      <c r="AQ81" s="1089"/>
      <c r="AR81" s="1089"/>
      <c r="AS81" s="1154"/>
      <c r="AT81" s="1154"/>
      <c r="AU81" s="1154"/>
      <c r="AV81" s="1154"/>
      <c r="AW81" s="1154"/>
      <c r="AX81" s="1154"/>
      <c r="AY81" s="1089"/>
      <c r="AZ81" s="1089"/>
      <c r="BA81" s="1089"/>
      <c r="BB81" s="1089"/>
      <c r="BC81" s="1089"/>
      <c r="BD81" s="1089"/>
      <c r="BE81" s="1089"/>
      <c r="BF81" s="1089"/>
      <c r="BG81" s="1089"/>
      <c r="BH81" s="1154"/>
      <c r="BI81" s="1154"/>
      <c r="BJ81" s="1172">
        <f>E81</f>
        <v>0</v>
      </c>
      <c r="BK81" s="531">
        <f>SUM(U81:BJ81)</f>
        <v>0</v>
      </c>
      <c r="BL81" s="623"/>
      <c r="BM81" s="541"/>
      <c r="BN81" s="542"/>
      <c r="BO81" s="544">
        <f t="shared" si="187"/>
        <v>0</v>
      </c>
      <c r="BP81" s="565" t="e">
        <f t="shared" si="188"/>
        <v>#DIV/0!</v>
      </c>
      <c r="BQ81" s="544">
        <f t="shared" si="189"/>
        <v>0</v>
      </c>
      <c r="BR81" s="545"/>
      <c r="BS81" s="616"/>
      <c r="BT81" s="545"/>
      <c r="BU81" s="1355"/>
      <c r="BV81" s="1355"/>
      <c r="BW81" s="1355"/>
    </row>
    <row r="82" spans="1:126" s="547" customFormat="1" ht="20.25" customHeight="1">
      <c r="A82" s="548" t="s">
        <v>104</v>
      </c>
      <c r="B82" s="1332"/>
      <c r="C82" s="1326"/>
      <c r="D82" s="1326"/>
      <c r="E82" s="1359"/>
      <c r="F82" s="1003" t="s">
        <v>99</v>
      </c>
      <c r="G82" s="550" t="e">
        <f>ROUNDDOWN(G$52*G81,0)</f>
        <v>#DIV/0!</v>
      </c>
      <c r="H82" s="550" t="e">
        <f>ROUNDDOWN(H$52*H81,0)</f>
        <v>#DIV/0!</v>
      </c>
      <c r="I82" s="550" t="e">
        <f>ROUNDDOWN(I$52*I81,0)</f>
        <v>#DIV/0!</v>
      </c>
      <c r="J82" s="550">
        <f>ROUNDDOWN(J$7*J81,0)</f>
        <v>0</v>
      </c>
      <c r="K82" s="550"/>
      <c r="L82" s="550"/>
      <c r="M82" s="550"/>
      <c r="N82" s="550"/>
      <c r="O82" s="555" t="e">
        <f t="shared" si="186"/>
        <v>#DIV/0!</v>
      </c>
      <c r="P82" s="550">
        <f>P$54*P81</f>
        <v>0</v>
      </c>
      <c r="Q82" s="550">
        <f t="shared" ref="Q82" si="314">Q$54*Q81</f>
        <v>0</v>
      </c>
      <c r="R82" s="559"/>
      <c r="S82" s="535" t="e">
        <f t="shared" si="191"/>
        <v>#DIV/0!</v>
      </c>
      <c r="T82" s="1070" t="s">
        <v>99</v>
      </c>
      <c r="U82" s="1086">
        <f>U81*U$54</f>
        <v>0</v>
      </c>
      <c r="V82" s="552">
        <f t="shared" ref="V82:W82" si="315">V81*V$54</f>
        <v>0</v>
      </c>
      <c r="W82" s="1118">
        <f t="shared" si="315"/>
        <v>0</v>
      </c>
      <c r="X82" s="552"/>
      <c r="Y82" s="552"/>
      <c r="Z82" s="552"/>
      <c r="AA82" s="552">
        <f>AA81*AA$54</f>
        <v>0</v>
      </c>
      <c r="AB82" s="552">
        <f>AB81*AB$54</f>
        <v>0</v>
      </c>
      <c r="AC82" s="552"/>
      <c r="AD82" s="552">
        <f t="shared" ref="AD82:AI82" si="316">AD81*AD$54</f>
        <v>0</v>
      </c>
      <c r="AE82" s="552">
        <f t="shared" si="316"/>
        <v>0</v>
      </c>
      <c r="AF82" s="552">
        <f t="shared" si="316"/>
        <v>0</v>
      </c>
      <c r="AG82" s="552">
        <f t="shared" si="316"/>
        <v>0</v>
      </c>
      <c r="AH82" s="552">
        <f t="shared" si="316"/>
        <v>0</v>
      </c>
      <c r="AI82" s="552">
        <f t="shared" si="316"/>
        <v>0</v>
      </c>
      <c r="AJ82" s="552"/>
      <c r="AK82" s="552">
        <f t="shared" ref="AK82:AR82" si="317">AK81*AK$54</f>
        <v>0</v>
      </c>
      <c r="AL82" s="552">
        <f t="shared" si="317"/>
        <v>0</v>
      </c>
      <c r="AM82" s="552">
        <f t="shared" si="317"/>
        <v>0</v>
      </c>
      <c r="AN82" s="552">
        <f t="shared" si="317"/>
        <v>0</v>
      </c>
      <c r="AO82" s="552">
        <f t="shared" si="317"/>
        <v>0</v>
      </c>
      <c r="AP82" s="552">
        <f t="shared" si="317"/>
        <v>0</v>
      </c>
      <c r="AQ82" s="552">
        <f t="shared" si="317"/>
        <v>0</v>
      </c>
      <c r="AR82" s="552">
        <f t="shared" si="317"/>
        <v>0</v>
      </c>
      <c r="AS82" s="552"/>
      <c r="AT82" s="552"/>
      <c r="AU82" s="552"/>
      <c r="AV82" s="552"/>
      <c r="AW82" s="552"/>
      <c r="AX82" s="552"/>
      <c r="AY82" s="552">
        <f t="shared" ref="AY82:BF82" si="318">AY81*AY$54</f>
        <v>0</v>
      </c>
      <c r="AZ82" s="552">
        <f t="shared" si="318"/>
        <v>0</v>
      </c>
      <c r="BA82" s="552">
        <f t="shared" si="318"/>
        <v>0</v>
      </c>
      <c r="BB82" s="552">
        <f t="shared" si="318"/>
        <v>0</v>
      </c>
      <c r="BC82" s="552">
        <f t="shared" si="318"/>
        <v>0</v>
      </c>
      <c r="BD82" s="552">
        <f t="shared" si="318"/>
        <v>0</v>
      </c>
      <c r="BE82" s="552">
        <f t="shared" si="318"/>
        <v>0</v>
      </c>
      <c r="BF82" s="552">
        <f t="shared" si="318"/>
        <v>0</v>
      </c>
      <c r="BG82" s="552"/>
      <c r="BH82" s="552"/>
      <c r="BI82" s="552"/>
      <c r="BJ82" s="1118">
        <f>BJ81*BJ$55</f>
        <v>0</v>
      </c>
      <c r="BK82" s="531">
        <f t="shared" ref="BK82:BK86" si="319">SUM(U82:BJ82)</f>
        <v>0</v>
      </c>
      <c r="BL82" s="623"/>
      <c r="BM82" s="541"/>
      <c r="BN82" s="542"/>
      <c r="BO82" s="560">
        <f t="shared" si="187"/>
        <v>0</v>
      </c>
      <c r="BP82" s="565" t="e">
        <f t="shared" si="188"/>
        <v>#DIV/0!</v>
      </c>
      <c r="BQ82" s="560">
        <f t="shared" si="189"/>
        <v>0</v>
      </c>
      <c r="BR82" s="545">
        <f>BR78+BQ82</f>
        <v>0</v>
      </c>
      <c r="BS82" s="616">
        <f>BS78-BR82</f>
        <v>0</v>
      </c>
      <c r="BT82" s="545"/>
      <c r="BU82" s="1268">
        <f>_xlfn.AGGREGATE(9,6,S82,BQ82)</f>
        <v>0</v>
      </c>
      <c r="BV82" s="1328">
        <f>AY82</f>
        <v>0</v>
      </c>
      <c r="BW82" s="1329">
        <f t="shared" ref="BW82" si="320">BU82+BV82</f>
        <v>0</v>
      </c>
    </row>
    <row r="83" spans="1:126" s="547" customFormat="1" ht="15" customHeight="1">
      <c r="A83" s="618"/>
      <c r="B83" s="1332">
        <f>共同経理課!B83</f>
        <v>0</v>
      </c>
      <c r="C83" s="1326">
        <f>共同経理課!C83</f>
        <v>0</v>
      </c>
      <c r="D83" s="1326">
        <f>共同経理課!K83</f>
        <v>0</v>
      </c>
      <c r="E83" s="1327">
        <f>共同経理課!K83-共同経理課!K84</f>
        <v>0</v>
      </c>
      <c r="F83" s="1002" t="s">
        <v>97</v>
      </c>
      <c r="G83" s="525" t="e">
        <f>ROUNDDOWN($B83*$D83/$C83,3)</f>
        <v>#DIV/0!</v>
      </c>
      <c r="H83" s="525" t="e">
        <f>ROUNDDOWN($B83*$D83/$C83,3)</f>
        <v>#DIV/0!</v>
      </c>
      <c r="I83" s="525" t="e">
        <f>ROUNDDOWN($B83*$D83/$C83,3)</f>
        <v>#DIV/0!</v>
      </c>
      <c r="J83" s="525"/>
      <c r="K83" s="525" t="e">
        <f t="shared" ref="K83:M83" si="321">ROUNDDOWN($B83*$D83/$C83,3)</f>
        <v>#DIV/0!</v>
      </c>
      <c r="L83" s="525" t="e">
        <f t="shared" si="321"/>
        <v>#DIV/0!</v>
      </c>
      <c r="M83" s="525" t="e">
        <f t="shared" si="321"/>
        <v>#DIV/0!</v>
      </c>
      <c r="N83" s="525"/>
      <c r="O83" s="555" t="e">
        <f t="shared" si="186"/>
        <v>#DIV/0!</v>
      </c>
      <c r="P83" s="550"/>
      <c r="Q83" s="550"/>
      <c r="R83" s="566"/>
      <c r="S83" s="535" t="e">
        <f t="shared" si="191"/>
        <v>#DIV/0!</v>
      </c>
      <c r="T83" s="1070" t="s">
        <v>97</v>
      </c>
      <c r="U83" s="1086">
        <f>E83</f>
        <v>0</v>
      </c>
      <c r="V83" s="552"/>
      <c r="W83" s="552"/>
      <c r="X83" s="1155"/>
      <c r="Y83" s="1155"/>
      <c r="Z83" s="1155"/>
      <c r="AA83" s="552"/>
      <c r="AB83" s="552"/>
      <c r="AC83" s="1155"/>
      <c r="AD83" s="552"/>
      <c r="AE83" s="552"/>
      <c r="AF83" s="552"/>
      <c r="AG83" s="552"/>
      <c r="AH83" s="552"/>
      <c r="AI83" s="552"/>
      <c r="AJ83" s="1155"/>
      <c r="AK83" s="552"/>
      <c r="AL83" s="552"/>
      <c r="AM83" s="552"/>
      <c r="AN83" s="552"/>
      <c r="AO83" s="552"/>
      <c r="AP83" s="552"/>
      <c r="AQ83" s="552"/>
      <c r="AR83" s="552"/>
      <c r="AS83" s="1155"/>
      <c r="AT83" s="1155"/>
      <c r="AU83" s="1155"/>
      <c r="AV83" s="1155"/>
      <c r="AW83" s="1155"/>
      <c r="AX83" s="1155"/>
      <c r="AY83" s="552"/>
      <c r="AZ83" s="552"/>
      <c r="BA83" s="552"/>
      <c r="BB83" s="552"/>
      <c r="BC83" s="552"/>
      <c r="BD83" s="552"/>
      <c r="BE83" s="552"/>
      <c r="BF83" s="552"/>
      <c r="BG83" s="552"/>
      <c r="BH83" s="1155"/>
      <c r="BI83" s="1155"/>
      <c r="BJ83" s="1118">
        <f>E83</f>
        <v>0</v>
      </c>
      <c r="BK83" s="531">
        <f t="shared" si="319"/>
        <v>0</v>
      </c>
      <c r="BL83" s="623"/>
      <c r="BM83" s="541"/>
      <c r="BN83" s="542"/>
      <c r="BO83" s="560">
        <f t="shared" si="187"/>
        <v>0</v>
      </c>
      <c r="BP83" s="565" t="e">
        <f t="shared" si="188"/>
        <v>#DIV/0!</v>
      </c>
      <c r="BQ83" s="560">
        <f t="shared" si="189"/>
        <v>0</v>
      </c>
      <c r="BR83" s="545"/>
      <c r="BS83" s="616"/>
      <c r="BT83" s="545">
        <v>1</v>
      </c>
      <c r="BU83" s="1269"/>
      <c r="BV83" s="1328"/>
      <c r="BW83" s="1329"/>
    </row>
    <row r="84" spans="1:126" s="547" customFormat="1" ht="20.25" customHeight="1">
      <c r="A84" s="548" t="s">
        <v>105</v>
      </c>
      <c r="B84" s="1332"/>
      <c r="C84" s="1326"/>
      <c r="D84" s="1326"/>
      <c r="E84" s="1359"/>
      <c r="F84" s="1003" t="s">
        <v>99</v>
      </c>
      <c r="G84" s="550" t="e">
        <f>ROUNDDOWN(G$52*G83,0)</f>
        <v>#DIV/0!</v>
      </c>
      <c r="H84" s="550" t="e">
        <f>ROUNDDOWN(H$52*H83,0)</f>
        <v>#DIV/0!</v>
      </c>
      <c r="I84" s="550" t="e">
        <f>ROUNDDOWN(I$52*I83,0)</f>
        <v>#DIV/0!</v>
      </c>
      <c r="J84" s="550">
        <f>ROUNDDOWN(J$7*J83,0)</f>
        <v>0</v>
      </c>
      <c r="K84" s="550"/>
      <c r="L84" s="550"/>
      <c r="M84" s="550"/>
      <c r="N84" s="550"/>
      <c r="O84" s="555" t="e">
        <f t="shared" si="186"/>
        <v>#DIV/0!</v>
      </c>
      <c r="P84" s="550">
        <f>P$54*P83</f>
        <v>0</v>
      </c>
      <c r="Q84" s="550">
        <f t="shared" ref="Q84" si="322">Q$54*Q83</f>
        <v>0</v>
      </c>
      <c r="R84" s="559"/>
      <c r="S84" s="535" t="e">
        <f t="shared" si="191"/>
        <v>#DIV/0!</v>
      </c>
      <c r="T84" s="1070" t="s">
        <v>99</v>
      </c>
      <c r="U84" s="1086">
        <f>U83*U$54</f>
        <v>0</v>
      </c>
      <c r="V84" s="552">
        <f t="shared" ref="V84:W84" si="323">V83*V$54</f>
        <v>0</v>
      </c>
      <c r="W84" s="552">
        <f t="shared" si="323"/>
        <v>0</v>
      </c>
      <c r="X84" s="552"/>
      <c r="Y84" s="552"/>
      <c r="Z84" s="552"/>
      <c r="AA84" s="552">
        <f>AA83*AA$54</f>
        <v>0</v>
      </c>
      <c r="AB84" s="552">
        <f>AB83*AB$54</f>
        <v>0</v>
      </c>
      <c r="AC84" s="552"/>
      <c r="AD84" s="552">
        <f t="shared" ref="AD84:AI84" si="324">AD83*AD$54</f>
        <v>0</v>
      </c>
      <c r="AE84" s="552">
        <f t="shared" si="324"/>
        <v>0</v>
      </c>
      <c r="AF84" s="552">
        <f t="shared" si="324"/>
        <v>0</v>
      </c>
      <c r="AG84" s="552">
        <f t="shared" si="324"/>
        <v>0</v>
      </c>
      <c r="AH84" s="552">
        <f t="shared" si="324"/>
        <v>0</v>
      </c>
      <c r="AI84" s="552">
        <f t="shared" si="324"/>
        <v>0</v>
      </c>
      <c r="AJ84" s="552"/>
      <c r="AK84" s="552">
        <f t="shared" ref="AK84:AR84" si="325">AK83*AK$54</f>
        <v>0</v>
      </c>
      <c r="AL84" s="552">
        <f t="shared" si="325"/>
        <v>0</v>
      </c>
      <c r="AM84" s="552">
        <f t="shared" si="325"/>
        <v>0</v>
      </c>
      <c r="AN84" s="552">
        <f t="shared" si="325"/>
        <v>0</v>
      </c>
      <c r="AO84" s="552">
        <f t="shared" si="325"/>
        <v>0</v>
      </c>
      <c r="AP84" s="552">
        <f t="shared" si="325"/>
        <v>0</v>
      </c>
      <c r="AQ84" s="552">
        <f t="shared" si="325"/>
        <v>0</v>
      </c>
      <c r="AR84" s="552">
        <f t="shared" si="325"/>
        <v>0</v>
      </c>
      <c r="AS84" s="552"/>
      <c r="AT84" s="552"/>
      <c r="AU84" s="552"/>
      <c r="AV84" s="552"/>
      <c r="AW84" s="552"/>
      <c r="AX84" s="552"/>
      <c r="AY84" s="552">
        <f t="shared" ref="AY84:BF84" si="326">AY83*AY$54</f>
        <v>0</v>
      </c>
      <c r="AZ84" s="552">
        <f t="shared" si="326"/>
        <v>0</v>
      </c>
      <c r="BA84" s="552">
        <f t="shared" si="326"/>
        <v>0</v>
      </c>
      <c r="BB84" s="552">
        <f t="shared" si="326"/>
        <v>0</v>
      </c>
      <c r="BC84" s="552">
        <f t="shared" si="326"/>
        <v>0</v>
      </c>
      <c r="BD84" s="552">
        <f t="shared" si="326"/>
        <v>0</v>
      </c>
      <c r="BE84" s="552">
        <f t="shared" si="326"/>
        <v>0</v>
      </c>
      <c r="BF84" s="552">
        <f t="shared" si="326"/>
        <v>0</v>
      </c>
      <c r="BG84" s="552"/>
      <c r="BH84" s="552"/>
      <c r="BI84" s="552"/>
      <c r="BJ84" s="1118">
        <f>BJ83*BJ$55</f>
        <v>0</v>
      </c>
      <c r="BK84" s="531">
        <f t="shared" si="319"/>
        <v>0</v>
      </c>
      <c r="BL84" s="623"/>
      <c r="BM84" s="541"/>
      <c r="BN84" s="542"/>
      <c r="BO84" s="560">
        <f t="shared" si="187"/>
        <v>0</v>
      </c>
      <c r="BP84" s="565" t="e">
        <f t="shared" si="188"/>
        <v>#DIV/0!</v>
      </c>
      <c r="BQ84" s="560">
        <f t="shared" si="189"/>
        <v>0</v>
      </c>
      <c r="BR84" s="545">
        <f>BR82+BQ84</f>
        <v>0</v>
      </c>
      <c r="BS84" s="616">
        <f>BS82-BR84</f>
        <v>0</v>
      </c>
      <c r="BT84" s="545"/>
      <c r="BU84" s="1268">
        <f>_xlfn.AGGREGATE(9,6,S84,BQ84)</f>
        <v>0</v>
      </c>
      <c r="BV84" s="1328">
        <f>AY84</f>
        <v>0</v>
      </c>
      <c r="BW84" s="1329">
        <f t="shared" ref="BW84" si="327">BU84+BV84</f>
        <v>0</v>
      </c>
    </row>
    <row r="85" spans="1:126" s="521" customFormat="1" ht="15" customHeight="1">
      <c r="A85" s="618"/>
      <c r="B85" s="1332">
        <f>共同経理課!B85</f>
        <v>0</v>
      </c>
      <c r="C85" s="1326">
        <f>共同経理課!C85</f>
        <v>0</v>
      </c>
      <c r="D85" s="1326">
        <f>共同経理課!K85</f>
        <v>0</v>
      </c>
      <c r="E85" s="1327">
        <f>共同経理課!K85-共同経理課!K86</f>
        <v>0</v>
      </c>
      <c r="F85" s="1002" t="s">
        <v>97</v>
      </c>
      <c r="G85" s="525" t="e">
        <f>ROUNDDOWN($B85*$D85/$C85,3)</f>
        <v>#DIV/0!</v>
      </c>
      <c r="H85" s="525" t="e">
        <f t="shared" ref="H85:M85" si="328">ROUNDDOWN($B85*$D85/$C85,3)</f>
        <v>#DIV/0!</v>
      </c>
      <c r="I85" s="525" t="e">
        <f t="shared" si="328"/>
        <v>#DIV/0!</v>
      </c>
      <c r="J85" s="525"/>
      <c r="K85" s="525" t="e">
        <f t="shared" si="328"/>
        <v>#DIV/0!</v>
      </c>
      <c r="L85" s="525" t="e">
        <f t="shared" si="328"/>
        <v>#DIV/0!</v>
      </c>
      <c r="M85" s="525" t="e">
        <f t="shared" si="328"/>
        <v>#DIV/0!</v>
      </c>
      <c r="N85" s="525"/>
      <c r="O85" s="555" t="e">
        <f t="shared" si="186"/>
        <v>#DIV/0!</v>
      </c>
      <c r="P85" s="550"/>
      <c r="Q85" s="550"/>
      <c r="R85" s="566"/>
      <c r="S85" s="535" t="e">
        <f t="shared" si="191"/>
        <v>#DIV/0!</v>
      </c>
      <c r="T85" s="1070" t="s">
        <v>97</v>
      </c>
      <c r="U85" s="1086">
        <f>E85</f>
        <v>0</v>
      </c>
      <c r="V85" s="552"/>
      <c r="W85" s="552"/>
      <c r="X85" s="1155"/>
      <c r="Y85" s="1155"/>
      <c r="Z85" s="1155"/>
      <c r="AA85" s="552"/>
      <c r="AB85" s="552"/>
      <c r="AC85" s="1155"/>
      <c r="AD85" s="552"/>
      <c r="AE85" s="552"/>
      <c r="AF85" s="552"/>
      <c r="AG85" s="552"/>
      <c r="AH85" s="552"/>
      <c r="AI85" s="552"/>
      <c r="AJ85" s="1155"/>
      <c r="AK85" s="552"/>
      <c r="AL85" s="552"/>
      <c r="AM85" s="552"/>
      <c r="AN85" s="552"/>
      <c r="AO85" s="552"/>
      <c r="AP85" s="552"/>
      <c r="AQ85" s="552"/>
      <c r="AR85" s="552"/>
      <c r="AS85" s="1155"/>
      <c r="AT85" s="1155"/>
      <c r="AU85" s="1155"/>
      <c r="AV85" s="1155"/>
      <c r="AW85" s="1155"/>
      <c r="AX85" s="1155"/>
      <c r="AY85" s="552"/>
      <c r="AZ85" s="552"/>
      <c r="BA85" s="552"/>
      <c r="BB85" s="552"/>
      <c r="BC85" s="552"/>
      <c r="BD85" s="552"/>
      <c r="BE85" s="552"/>
      <c r="BF85" s="552"/>
      <c r="BG85" s="552"/>
      <c r="BH85" s="1155"/>
      <c r="BI85" s="1155"/>
      <c r="BJ85" s="1118">
        <f>E85</f>
        <v>0</v>
      </c>
      <c r="BK85" s="531">
        <f t="shared" si="319"/>
        <v>0</v>
      </c>
      <c r="BL85" s="1082"/>
      <c r="BM85" s="518"/>
      <c r="BN85" s="519"/>
      <c r="BO85" s="560">
        <f t="shared" si="187"/>
        <v>0</v>
      </c>
      <c r="BP85" s="565" t="e">
        <f t="shared" si="188"/>
        <v>#DIV/0!</v>
      </c>
      <c r="BQ85" s="560">
        <f t="shared" si="189"/>
        <v>0</v>
      </c>
      <c r="BR85" s="545"/>
      <c r="BS85" s="616"/>
      <c r="BT85" s="2">
        <v>2</v>
      </c>
      <c r="BU85" s="1269"/>
      <c r="BV85" s="1328"/>
      <c r="BW85" s="1329"/>
    </row>
    <row r="86" spans="1:126" s="521" customFormat="1" ht="19.5" customHeight="1">
      <c r="A86" s="548" t="s">
        <v>235</v>
      </c>
      <c r="B86" s="1332"/>
      <c r="C86" s="1326"/>
      <c r="D86" s="1326"/>
      <c r="E86" s="1359"/>
      <c r="F86" s="1003" t="s">
        <v>99</v>
      </c>
      <c r="G86" s="550" t="e">
        <f>ROUNDDOWN(G$52*G85,0)</f>
        <v>#DIV/0!</v>
      </c>
      <c r="H86" s="550" t="e">
        <f>ROUNDDOWN(H$52*H85,0)</f>
        <v>#DIV/0!</v>
      </c>
      <c r="I86" s="550" t="e">
        <f>ROUNDDOWN(I$52*I85,0)</f>
        <v>#DIV/0!</v>
      </c>
      <c r="J86" s="550">
        <f>ROUNDDOWN(J$7*J85,0)</f>
        <v>0</v>
      </c>
      <c r="K86" s="570"/>
      <c r="L86" s="550"/>
      <c r="M86" s="550"/>
      <c r="N86" s="550"/>
      <c r="O86" s="555" t="e">
        <f t="shared" si="186"/>
        <v>#DIV/0!</v>
      </c>
      <c r="P86" s="550">
        <f>P$54*P85</f>
        <v>0</v>
      </c>
      <c r="Q86" s="550">
        <f t="shared" ref="Q86" si="329">Q$54*Q85</f>
        <v>0</v>
      </c>
      <c r="R86" s="559"/>
      <c r="S86" s="535" t="e">
        <f t="shared" si="191"/>
        <v>#DIV/0!</v>
      </c>
      <c r="T86" s="1070" t="s">
        <v>99</v>
      </c>
      <c r="U86" s="1086">
        <f>U85*U$54</f>
        <v>0</v>
      </c>
      <c r="V86" s="1090">
        <f t="shared" ref="V86:W86" si="330">V85*V$54</f>
        <v>0</v>
      </c>
      <c r="W86" s="1090">
        <f t="shared" si="330"/>
        <v>0</v>
      </c>
      <c r="X86" s="1090"/>
      <c r="Y86" s="1090"/>
      <c r="Z86" s="1090"/>
      <c r="AA86" s="1090">
        <f>AA85*AA$54</f>
        <v>0</v>
      </c>
      <c r="AB86" s="1090">
        <f>AB85*AB$54</f>
        <v>0</v>
      </c>
      <c r="AC86" s="1090"/>
      <c r="AD86" s="1090">
        <f t="shared" ref="AD86:AI86" si="331">AD85*AD$54</f>
        <v>0</v>
      </c>
      <c r="AE86" s="1090">
        <f t="shared" si="331"/>
        <v>0</v>
      </c>
      <c r="AF86" s="1090">
        <f t="shared" si="331"/>
        <v>0</v>
      </c>
      <c r="AG86" s="1090">
        <f t="shared" si="331"/>
        <v>0</v>
      </c>
      <c r="AH86" s="1090">
        <f t="shared" si="331"/>
        <v>0</v>
      </c>
      <c r="AI86" s="1090">
        <f t="shared" si="331"/>
        <v>0</v>
      </c>
      <c r="AJ86" s="1090"/>
      <c r="AK86" s="1090">
        <f t="shared" ref="AK86:AR86" si="332">AK85*AK$54</f>
        <v>0</v>
      </c>
      <c r="AL86" s="1090">
        <f t="shared" si="332"/>
        <v>0</v>
      </c>
      <c r="AM86" s="1090">
        <f t="shared" si="332"/>
        <v>0</v>
      </c>
      <c r="AN86" s="1090">
        <f t="shared" si="332"/>
        <v>0</v>
      </c>
      <c r="AO86" s="1090">
        <f t="shared" si="332"/>
        <v>0</v>
      </c>
      <c r="AP86" s="1090">
        <f t="shared" si="332"/>
        <v>0</v>
      </c>
      <c r="AQ86" s="1090">
        <f t="shared" si="332"/>
        <v>0</v>
      </c>
      <c r="AR86" s="1090">
        <f t="shared" si="332"/>
        <v>0</v>
      </c>
      <c r="AS86" s="1090"/>
      <c r="AT86" s="1090"/>
      <c r="AU86" s="1090"/>
      <c r="AV86" s="1090"/>
      <c r="AW86" s="1090"/>
      <c r="AX86" s="1090"/>
      <c r="AY86" s="1090">
        <f t="shared" ref="AY86:BF86" si="333">AY85*AY$54</f>
        <v>0</v>
      </c>
      <c r="AZ86" s="1090">
        <f t="shared" si="333"/>
        <v>0</v>
      </c>
      <c r="BA86" s="1090">
        <f t="shared" si="333"/>
        <v>0</v>
      </c>
      <c r="BB86" s="1090">
        <f t="shared" si="333"/>
        <v>0</v>
      </c>
      <c r="BC86" s="1090">
        <f t="shared" si="333"/>
        <v>0</v>
      </c>
      <c r="BD86" s="1090">
        <f t="shared" si="333"/>
        <v>0</v>
      </c>
      <c r="BE86" s="1090">
        <f t="shared" si="333"/>
        <v>0</v>
      </c>
      <c r="BF86" s="1090">
        <f t="shared" si="333"/>
        <v>0</v>
      </c>
      <c r="BG86" s="1090"/>
      <c r="BH86" s="1090"/>
      <c r="BI86" s="1090"/>
      <c r="BJ86" s="1173">
        <f>BJ85*BJ$55</f>
        <v>0</v>
      </c>
      <c r="BK86" s="531">
        <f t="shared" si="319"/>
        <v>0</v>
      </c>
      <c r="BL86" s="1082"/>
      <c r="BM86" s="518"/>
      <c r="BN86" s="519"/>
      <c r="BO86" s="560">
        <f t="shared" si="187"/>
        <v>0</v>
      </c>
      <c r="BP86" s="654" t="e">
        <f t="shared" si="188"/>
        <v>#DIV/0!</v>
      </c>
      <c r="BQ86" s="560">
        <f t="shared" si="189"/>
        <v>0</v>
      </c>
      <c r="BR86" s="545">
        <f>BR84+BQ86</f>
        <v>0</v>
      </c>
      <c r="BS86" s="616">
        <f>BS84-BR86</f>
        <v>0</v>
      </c>
      <c r="BT86" s="520"/>
      <c r="BU86" s="1268">
        <f>_xlfn.AGGREGATE(9,6,S86,BQ86)</f>
        <v>0</v>
      </c>
      <c r="BV86" s="1328">
        <f>AY86</f>
        <v>0</v>
      </c>
      <c r="BW86" s="1329">
        <f t="shared" ref="BW86" si="334">BU86+BV86</f>
        <v>0</v>
      </c>
    </row>
    <row r="87" spans="1:126" ht="15" customHeight="1">
      <c r="A87" s="648"/>
      <c r="B87" s="1332">
        <f>共同経理課!B87</f>
        <v>0</v>
      </c>
      <c r="C87" s="1326">
        <f>共同経理課!C87</f>
        <v>0</v>
      </c>
      <c r="D87" s="1326">
        <f>共同経理課!K87</f>
        <v>0</v>
      </c>
      <c r="E87" s="1327">
        <f>共同経理課!K87-共同経理課!K88</f>
        <v>0</v>
      </c>
      <c r="F87" s="1004" t="s">
        <v>97</v>
      </c>
      <c r="G87" s="525" t="e">
        <f>ROUNDDOWN($B87*$D87/$C87,3)</f>
        <v>#DIV/0!</v>
      </c>
      <c r="H87" s="525" t="e">
        <f t="shared" ref="H87:M87" si="335">ROUNDDOWN($B87*$D87/$C87,3)</f>
        <v>#DIV/0!</v>
      </c>
      <c r="I87" s="525" t="e">
        <f t="shared" si="335"/>
        <v>#DIV/0!</v>
      </c>
      <c r="J87" s="525"/>
      <c r="K87" s="525" t="e">
        <f t="shared" si="335"/>
        <v>#DIV/0!</v>
      </c>
      <c r="L87" s="525" t="e">
        <f t="shared" si="335"/>
        <v>#DIV/0!</v>
      </c>
      <c r="M87" s="525" t="e">
        <f t="shared" si="335"/>
        <v>#DIV/0!</v>
      </c>
      <c r="N87" s="525"/>
      <c r="O87" s="67" t="e">
        <f t="shared" si="186"/>
        <v>#DIV/0!</v>
      </c>
      <c r="P87" s="54"/>
      <c r="Q87" s="54"/>
      <c r="R87" s="491"/>
      <c r="S87" s="535" t="e">
        <f t="shared" si="191"/>
        <v>#DIV/0!</v>
      </c>
      <c r="T87" s="332" t="s">
        <v>97</v>
      </c>
      <c r="U87" s="1176"/>
      <c r="V87" s="1177"/>
      <c r="W87" s="1177"/>
      <c r="X87" s="1156"/>
      <c r="Y87" s="1156"/>
      <c r="Z87" s="1156"/>
      <c r="AA87" s="1177"/>
      <c r="AB87" s="1177"/>
      <c r="AC87" s="1156"/>
      <c r="AD87" s="1177"/>
      <c r="AE87" s="1177"/>
      <c r="AF87" s="1177"/>
      <c r="AG87" s="1177"/>
      <c r="AH87" s="1177"/>
      <c r="AI87" s="1177"/>
      <c r="AJ87" s="1156"/>
      <c r="AK87" s="1177"/>
      <c r="AL87" s="1177"/>
      <c r="AM87" s="1177"/>
      <c r="AN87" s="1177"/>
      <c r="AO87" s="1177"/>
      <c r="AP87" s="1177"/>
      <c r="AQ87" s="1177"/>
      <c r="AR87" s="1177"/>
      <c r="AS87" s="1156"/>
      <c r="AT87" s="1156"/>
      <c r="AU87" s="1156"/>
      <c r="AV87" s="1156"/>
      <c r="AW87" s="1156"/>
      <c r="AX87" s="1156"/>
      <c r="AY87" s="1177"/>
      <c r="AZ87" s="1177"/>
      <c r="BA87" s="1177"/>
      <c r="BB87" s="1177"/>
      <c r="BC87" s="1177"/>
      <c r="BD87" s="1177"/>
      <c r="BE87" s="1177"/>
      <c r="BF87" s="1177"/>
      <c r="BG87" s="1177"/>
      <c r="BH87" s="1156"/>
      <c r="BI87" s="1156"/>
      <c r="BJ87" s="1177"/>
      <c r="BK87" s="67">
        <f t="shared" ref="BK87:BK88" si="336">SUM(U87:BI87)</f>
        <v>0</v>
      </c>
      <c r="BL87" s="4"/>
      <c r="BM87" s="105"/>
      <c r="BN87" s="224"/>
      <c r="BO87" s="66">
        <f t="shared" si="187"/>
        <v>0</v>
      </c>
      <c r="BP87" s="106" t="e">
        <f t="shared" si="188"/>
        <v>#DIV/0!</v>
      </c>
      <c r="BQ87" s="60">
        <f t="shared" si="189"/>
        <v>0</v>
      </c>
      <c r="BR87" s="2"/>
      <c r="BS87" s="354"/>
      <c r="BT87" s="2">
        <v>3</v>
      </c>
      <c r="BU87" s="1269"/>
      <c r="BV87" s="1328"/>
      <c r="BW87" s="1329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</row>
    <row r="88" spans="1:126" ht="19.5" customHeight="1">
      <c r="A88" s="648" t="s">
        <v>107</v>
      </c>
      <c r="B88" s="1332"/>
      <c r="C88" s="1326"/>
      <c r="D88" s="1326"/>
      <c r="E88" s="1359"/>
      <c r="F88" s="1005" t="s">
        <v>99</v>
      </c>
      <c r="G88" s="550" t="e">
        <f>ROUNDDOWN(G$52*G87,0)</f>
        <v>#DIV/0!</v>
      </c>
      <c r="H88" s="550" t="e">
        <f>ROUNDDOWN(H$52*H87,0)</f>
        <v>#DIV/0!</v>
      </c>
      <c r="I88" s="550" t="e">
        <f>ROUNDDOWN(I$52*I87,0)</f>
        <v>#DIV/0!</v>
      </c>
      <c r="J88" s="550">
        <f>ROUNDDOWN(J$7*J87,0)</f>
        <v>0</v>
      </c>
      <c r="K88" s="550"/>
      <c r="L88" s="550"/>
      <c r="M88" s="550"/>
      <c r="N88" s="550"/>
      <c r="O88" s="65" t="e">
        <f t="shared" si="186"/>
        <v>#DIV/0!</v>
      </c>
      <c r="P88" s="226">
        <f>P$9*P87</f>
        <v>0</v>
      </c>
      <c r="Q88" s="226">
        <f t="shared" ref="Q88" si="337">Q$9*Q87</f>
        <v>0</v>
      </c>
      <c r="R88" s="504"/>
      <c r="S88" s="535" t="e">
        <f t="shared" si="191"/>
        <v>#DIV/0!</v>
      </c>
      <c r="T88" s="505" t="s">
        <v>99</v>
      </c>
      <c r="U88" s="1178"/>
      <c r="V88" s="1179"/>
      <c r="W88" s="1179"/>
      <c r="X88" s="1179"/>
      <c r="Y88" s="1179"/>
      <c r="Z88" s="1179"/>
      <c r="AA88" s="1179"/>
      <c r="AB88" s="1179"/>
      <c r="AC88" s="1179"/>
      <c r="AD88" s="1179"/>
      <c r="AE88" s="1179"/>
      <c r="AF88" s="1179"/>
      <c r="AG88" s="1179"/>
      <c r="AH88" s="1179"/>
      <c r="AI88" s="1179"/>
      <c r="AJ88" s="1179"/>
      <c r="AK88" s="1179"/>
      <c r="AL88" s="1179"/>
      <c r="AM88" s="1179"/>
      <c r="AN88" s="1179"/>
      <c r="AO88" s="1179"/>
      <c r="AP88" s="1179"/>
      <c r="AQ88" s="1179"/>
      <c r="AR88" s="1179"/>
      <c r="AS88" s="1179"/>
      <c r="AT88" s="1179"/>
      <c r="AU88" s="1179"/>
      <c r="AV88" s="1179"/>
      <c r="AW88" s="1179"/>
      <c r="AX88" s="1179"/>
      <c r="AY88" s="1179"/>
      <c r="AZ88" s="1179"/>
      <c r="BA88" s="1179"/>
      <c r="BB88" s="1179"/>
      <c r="BC88" s="1179"/>
      <c r="BD88" s="1179"/>
      <c r="BE88" s="1179"/>
      <c r="BF88" s="1179"/>
      <c r="BG88" s="1179"/>
      <c r="BH88" s="1179"/>
      <c r="BI88" s="1179"/>
      <c r="BJ88" s="1179"/>
      <c r="BK88" s="65">
        <f t="shared" si="336"/>
        <v>0</v>
      </c>
      <c r="BL88" s="4"/>
      <c r="BM88" s="105"/>
      <c r="BN88" s="224"/>
      <c r="BO88" s="70">
        <f t="shared" si="187"/>
        <v>0</v>
      </c>
      <c r="BP88" s="108" t="e">
        <f t="shared" si="188"/>
        <v>#DIV/0!</v>
      </c>
      <c r="BQ88" s="560">
        <f t="shared" si="189"/>
        <v>0</v>
      </c>
      <c r="BR88" s="2">
        <f>BR86+BQ88</f>
        <v>0</v>
      </c>
      <c r="BS88" s="354">
        <f>BS86-BR88</f>
        <v>0</v>
      </c>
      <c r="BT88" s="2"/>
      <c r="BU88" s="1268">
        <f>_xlfn.AGGREGATE(9,6,S88,BQ88)</f>
        <v>0</v>
      </c>
      <c r="BV88" s="1328">
        <f>AY88</f>
        <v>0</v>
      </c>
      <c r="BW88" s="1329">
        <f t="shared" ref="BW88" si="338">BU88+BV88</f>
        <v>0</v>
      </c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</row>
    <row r="89" spans="1:126" ht="20.25" customHeight="1">
      <c r="A89" s="1208" t="s">
        <v>108</v>
      </c>
      <c r="B89" s="1279">
        <f>SUM(B81:B88)</f>
        <v>0</v>
      </c>
      <c r="C89" s="1232">
        <f t="shared" ref="C89" si="339">SUM(C81:C86)</f>
        <v>0</v>
      </c>
      <c r="D89" s="1279">
        <f>SUM(D81:D86)</f>
        <v>0</v>
      </c>
      <c r="E89" s="1330">
        <f>SUM(E81:E86)</f>
        <v>0</v>
      </c>
      <c r="F89" s="71" t="s">
        <v>97</v>
      </c>
      <c r="G89" s="72" t="e">
        <f>G81+G83+G85+G87</f>
        <v>#DIV/0!</v>
      </c>
      <c r="H89" s="72" t="e">
        <f t="shared" ref="H89:I90" si="340">H81+H83+H85+H87</f>
        <v>#DIV/0!</v>
      </c>
      <c r="I89" s="72" t="e">
        <f t="shared" si="340"/>
        <v>#DIV/0!</v>
      </c>
      <c r="J89" s="72">
        <f t="shared" ref="J89:K89" si="341">J81+J83+J85+J87</f>
        <v>0</v>
      </c>
      <c r="K89" s="72" t="e">
        <f t="shared" si="341"/>
        <v>#DIV/0!</v>
      </c>
      <c r="L89" s="72" t="e">
        <f t="shared" ref="L89" si="342">L81+L83+L85+L87</f>
        <v>#DIV/0!</v>
      </c>
      <c r="M89" s="72" t="e">
        <f t="shared" ref="M89:N89" si="343">M81+M83+M85+M87</f>
        <v>#DIV/0!</v>
      </c>
      <c r="N89" s="72">
        <f t="shared" si="343"/>
        <v>0</v>
      </c>
      <c r="O89" s="16" t="e">
        <f t="shared" si="186"/>
        <v>#DIV/0!</v>
      </c>
      <c r="P89" s="72">
        <f t="shared" ref="P89:Q90" si="344">P81+P83+P85+P87</f>
        <v>0</v>
      </c>
      <c r="Q89" s="72">
        <f t="shared" si="344"/>
        <v>0</v>
      </c>
      <c r="R89" s="490"/>
      <c r="S89" s="535" t="e">
        <f t="shared" si="191"/>
        <v>#DIV/0!</v>
      </c>
      <c r="T89" s="77" t="s">
        <v>97</v>
      </c>
      <c r="U89" s="13">
        <f t="shared" ref="U89:V89" si="345">U81+U83+U85+U87</f>
        <v>0</v>
      </c>
      <c r="V89" s="72">
        <f t="shared" si="345"/>
        <v>0</v>
      </c>
      <c r="W89" s="72">
        <f t="shared" ref="W89:BI89" si="346">W81+W83+W85+W87</f>
        <v>0</v>
      </c>
      <c r="X89" s="72">
        <f t="shared" si="346"/>
        <v>0</v>
      </c>
      <c r="Y89" s="72">
        <f t="shared" si="346"/>
        <v>0</v>
      </c>
      <c r="Z89" s="72">
        <f t="shared" si="346"/>
        <v>0</v>
      </c>
      <c r="AA89" s="72">
        <f t="shared" si="346"/>
        <v>0</v>
      </c>
      <c r="AB89" s="72">
        <f t="shared" si="346"/>
        <v>0</v>
      </c>
      <c r="AC89" s="72">
        <f t="shared" si="346"/>
        <v>0</v>
      </c>
      <c r="AD89" s="72">
        <f t="shared" si="346"/>
        <v>0</v>
      </c>
      <c r="AE89" s="72">
        <f t="shared" si="346"/>
        <v>0</v>
      </c>
      <c r="AF89" s="72">
        <f t="shared" si="346"/>
        <v>0</v>
      </c>
      <c r="AG89" s="72">
        <f t="shared" si="346"/>
        <v>0</v>
      </c>
      <c r="AH89" s="72">
        <f t="shared" si="346"/>
        <v>0</v>
      </c>
      <c r="AI89" s="72">
        <f t="shared" si="346"/>
        <v>0</v>
      </c>
      <c r="AJ89" s="72">
        <f t="shared" si="346"/>
        <v>0</v>
      </c>
      <c r="AK89" s="72">
        <f t="shared" si="346"/>
        <v>0</v>
      </c>
      <c r="AL89" s="72">
        <f t="shared" si="346"/>
        <v>0</v>
      </c>
      <c r="AM89" s="72">
        <f t="shared" si="346"/>
        <v>0</v>
      </c>
      <c r="AN89" s="72">
        <f t="shared" si="346"/>
        <v>0</v>
      </c>
      <c r="AO89" s="72">
        <f t="shared" si="346"/>
        <v>0</v>
      </c>
      <c r="AP89" s="72">
        <f t="shared" si="346"/>
        <v>0</v>
      </c>
      <c r="AQ89" s="72">
        <f t="shared" si="346"/>
        <v>0</v>
      </c>
      <c r="AR89" s="72">
        <f t="shared" si="346"/>
        <v>0</v>
      </c>
      <c r="AS89" s="72">
        <f t="shared" si="346"/>
        <v>0</v>
      </c>
      <c r="AT89" s="72">
        <f t="shared" si="346"/>
        <v>0</v>
      </c>
      <c r="AU89" s="72">
        <f t="shared" si="346"/>
        <v>0</v>
      </c>
      <c r="AV89" s="72">
        <f t="shared" si="346"/>
        <v>0</v>
      </c>
      <c r="AW89" s="72">
        <f t="shared" si="346"/>
        <v>0</v>
      </c>
      <c r="AX89" s="72">
        <f t="shared" si="346"/>
        <v>0</v>
      </c>
      <c r="AY89" s="72">
        <f t="shared" si="346"/>
        <v>0</v>
      </c>
      <c r="AZ89" s="72">
        <f t="shared" si="346"/>
        <v>0</v>
      </c>
      <c r="BA89" s="72">
        <f t="shared" si="346"/>
        <v>0</v>
      </c>
      <c r="BB89" s="72">
        <f t="shared" si="346"/>
        <v>0</v>
      </c>
      <c r="BC89" s="72">
        <f t="shared" si="346"/>
        <v>0</v>
      </c>
      <c r="BD89" s="72">
        <f t="shared" si="346"/>
        <v>0</v>
      </c>
      <c r="BE89" s="72">
        <f t="shared" si="346"/>
        <v>0</v>
      </c>
      <c r="BF89" s="72">
        <f t="shared" si="346"/>
        <v>0</v>
      </c>
      <c r="BG89" s="72">
        <f t="shared" si="346"/>
        <v>0</v>
      </c>
      <c r="BH89" s="72">
        <f t="shared" si="346"/>
        <v>0</v>
      </c>
      <c r="BI89" s="72">
        <f t="shared" si="346"/>
        <v>0</v>
      </c>
      <c r="BJ89" s="72">
        <f t="shared" ref="BJ89" si="347">BJ81+BJ83+BJ85+BJ87</f>
        <v>0</v>
      </c>
      <c r="BK89" s="16">
        <f>BK81+BK83+BK85+BK87</f>
        <v>0</v>
      </c>
      <c r="BL89" s="4"/>
      <c r="BM89" s="105"/>
      <c r="BN89" s="224"/>
      <c r="BO89" s="57">
        <f t="shared" si="187"/>
        <v>0</v>
      </c>
      <c r="BP89" s="78" t="e">
        <f t="shared" si="188"/>
        <v>#DIV/0!</v>
      </c>
      <c r="BQ89" s="57">
        <f t="shared" si="189"/>
        <v>0</v>
      </c>
      <c r="BR89" s="2"/>
      <c r="BS89" s="354"/>
      <c r="BT89" s="764" t="s">
        <v>402</v>
      </c>
      <c r="BU89" s="1269"/>
      <c r="BV89" s="1328"/>
      <c r="BW89" s="1329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</row>
    <row r="90" spans="1:126" ht="19.5" customHeight="1">
      <c r="A90" s="1209"/>
      <c r="B90" s="1280"/>
      <c r="C90" s="1233"/>
      <c r="D90" s="1280"/>
      <c r="E90" s="1331"/>
      <c r="F90" s="79" t="s">
        <v>99</v>
      </c>
      <c r="G90" s="80" t="e">
        <f>G82+G84+G86+G88</f>
        <v>#DIV/0!</v>
      </c>
      <c r="H90" s="80" t="e">
        <f t="shared" si="340"/>
        <v>#DIV/0!</v>
      </c>
      <c r="I90" s="80" t="e">
        <f t="shared" si="340"/>
        <v>#DIV/0!</v>
      </c>
      <c r="J90" s="80">
        <f t="shared" ref="J90:K90" si="348">J82+J84+J86+J88</f>
        <v>0</v>
      </c>
      <c r="K90" s="80">
        <f t="shared" si="348"/>
        <v>0</v>
      </c>
      <c r="L90" s="80">
        <f t="shared" ref="L90" si="349">L82+L84+L86+L88</f>
        <v>0</v>
      </c>
      <c r="M90" s="80">
        <f t="shared" ref="M90:N90" si="350">M82+M84+M86+M88</f>
        <v>0</v>
      </c>
      <c r="N90" s="80">
        <f t="shared" si="350"/>
        <v>0</v>
      </c>
      <c r="O90" s="43" t="e">
        <f t="shared" si="186"/>
        <v>#DIV/0!</v>
      </c>
      <c r="P90" s="80">
        <f t="shared" si="344"/>
        <v>0</v>
      </c>
      <c r="Q90" s="80">
        <f t="shared" si="344"/>
        <v>0</v>
      </c>
      <c r="R90" s="83">
        <f>R82+R84+R86+R88</f>
        <v>0</v>
      </c>
      <c r="S90" s="535" t="e">
        <f t="shared" si="191"/>
        <v>#DIV/0!</v>
      </c>
      <c r="T90" s="89" t="s">
        <v>99</v>
      </c>
      <c r="U90" s="91">
        <f t="shared" ref="U90:V90" si="351">U82+U84+U86+U88</f>
        <v>0</v>
      </c>
      <c r="V90" s="80">
        <f t="shared" si="351"/>
        <v>0</v>
      </c>
      <c r="W90" s="80">
        <f t="shared" ref="W90:BI90" si="352">W82+W84+W86+W88</f>
        <v>0</v>
      </c>
      <c r="X90" s="80">
        <f t="shared" si="352"/>
        <v>0</v>
      </c>
      <c r="Y90" s="80">
        <f t="shared" si="352"/>
        <v>0</v>
      </c>
      <c r="Z90" s="80">
        <f t="shared" si="352"/>
        <v>0</v>
      </c>
      <c r="AA90" s="80">
        <f t="shared" si="352"/>
        <v>0</v>
      </c>
      <c r="AB90" s="80">
        <f t="shared" si="352"/>
        <v>0</v>
      </c>
      <c r="AC90" s="80">
        <f t="shared" si="352"/>
        <v>0</v>
      </c>
      <c r="AD90" s="80">
        <f t="shared" si="352"/>
        <v>0</v>
      </c>
      <c r="AE90" s="80">
        <f t="shared" si="352"/>
        <v>0</v>
      </c>
      <c r="AF90" s="80">
        <f t="shared" si="352"/>
        <v>0</v>
      </c>
      <c r="AG90" s="80">
        <f t="shared" si="352"/>
        <v>0</v>
      </c>
      <c r="AH90" s="80">
        <f t="shared" si="352"/>
        <v>0</v>
      </c>
      <c r="AI90" s="80">
        <f t="shared" si="352"/>
        <v>0</v>
      </c>
      <c r="AJ90" s="80">
        <f t="shared" si="352"/>
        <v>0</v>
      </c>
      <c r="AK90" s="80">
        <f t="shared" si="352"/>
        <v>0</v>
      </c>
      <c r="AL90" s="80">
        <f t="shared" si="352"/>
        <v>0</v>
      </c>
      <c r="AM90" s="80">
        <f t="shared" si="352"/>
        <v>0</v>
      </c>
      <c r="AN90" s="80">
        <f t="shared" si="352"/>
        <v>0</v>
      </c>
      <c r="AO90" s="80">
        <f t="shared" si="352"/>
        <v>0</v>
      </c>
      <c r="AP90" s="80">
        <f t="shared" si="352"/>
        <v>0</v>
      </c>
      <c r="AQ90" s="80">
        <f t="shared" si="352"/>
        <v>0</v>
      </c>
      <c r="AR90" s="80">
        <f t="shared" si="352"/>
        <v>0</v>
      </c>
      <c r="AS90" s="80">
        <f t="shared" si="352"/>
        <v>0</v>
      </c>
      <c r="AT90" s="80">
        <f t="shared" si="352"/>
        <v>0</v>
      </c>
      <c r="AU90" s="80">
        <f t="shared" si="352"/>
        <v>0</v>
      </c>
      <c r="AV90" s="80">
        <f t="shared" si="352"/>
        <v>0</v>
      </c>
      <c r="AW90" s="80">
        <f t="shared" si="352"/>
        <v>0</v>
      </c>
      <c r="AX90" s="80">
        <f t="shared" si="352"/>
        <v>0</v>
      </c>
      <c r="AY90" s="80">
        <f t="shared" si="352"/>
        <v>0</v>
      </c>
      <c r="AZ90" s="80">
        <f t="shared" si="352"/>
        <v>0</v>
      </c>
      <c r="BA90" s="80">
        <f t="shared" si="352"/>
        <v>0</v>
      </c>
      <c r="BB90" s="80">
        <f t="shared" si="352"/>
        <v>0</v>
      </c>
      <c r="BC90" s="80">
        <f t="shared" si="352"/>
        <v>0</v>
      </c>
      <c r="BD90" s="80">
        <f t="shared" si="352"/>
        <v>0</v>
      </c>
      <c r="BE90" s="80">
        <f t="shared" si="352"/>
        <v>0</v>
      </c>
      <c r="BF90" s="80">
        <f t="shared" si="352"/>
        <v>0</v>
      </c>
      <c r="BG90" s="80">
        <f t="shared" si="352"/>
        <v>0</v>
      </c>
      <c r="BH90" s="80">
        <f t="shared" si="352"/>
        <v>0</v>
      </c>
      <c r="BI90" s="80">
        <f t="shared" si="352"/>
        <v>0</v>
      </c>
      <c r="BJ90" s="80">
        <f t="shared" ref="BJ90" si="353">BJ82+BJ84+BJ86+BJ88</f>
        <v>0</v>
      </c>
      <c r="BK90" s="43">
        <f>BK82+BK84+BK86+BK88</f>
        <v>0</v>
      </c>
      <c r="BL90" s="4"/>
      <c r="BM90" s="105"/>
      <c r="BN90" s="224"/>
      <c r="BO90" s="70">
        <f t="shared" si="187"/>
        <v>0</v>
      </c>
      <c r="BP90" s="92" t="e">
        <f t="shared" si="188"/>
        <v>#DIV/0!</v>
      </c>
      <c r="BQ90" s="70">
        <f t="shared" si="189"/>
        <v>0</v>
      </c>
      <c r="BR90" s="1092" t="str">
        <f>IF(BR88=BQ90,"○","×")</f>
        <v>○</v>
      </c>
      <c r="BS90" s="2"/>
      <c r="BT90" s="2"/>
      <c r="BU90" s="1355">
        <f>_xlfn.AGGREGATE(9,6,S90,BQ90)</f>
        <v>0</v>
      </c>
      <c r="BV90" s="1355">
        <f>AY90</f>
        <v>0</v>
      </c>
      <c r="BW90" s="1355">
        <f t="shared" ref="BW90" si="354">BU90+BV90</f>
        <v>0</v>
      </c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</row>
    <row r="91" spans="1:126" s="48" customFormat="1" ht="15" customHeight="1">
      <c r="A91" s="506"/>
      <c r="B91" s="1281">
        <f>B63+B71+B79+B89</f>
        <v>0</v>
      </c>
      <c r="C91" s="1283">
        <f t="shared" ref="C91:D91" si="355">C63+C71+C79+C89</f>
        <v>0</v>
      </c>
      <c r="D91" s="1281">
        <f t="shared" si="355"/>
        <v>0</v>
      </c>
      <c r="E91" s="1324">
        <f>E63+E71+E79+E89</f>
        <v>0</v>
      </c>
      <c r="F91" s="507" t="s">
        <v>97</v>
      </c>
      <c r="G91" s="198" t="e">
        <f t="shared" ref="G91:I91" si="356">G63+G71+G79+G89</f>
        <v>#DIV/0!</v>
      </c>
      <c r="H91" s="198" t="e">
        <f t="shared" si="356"/>
        <v>#DIV/0!</v>
      </c>
      <c r="I91" s="113" t="e">
        <f t="shared" si="356"/>
        <v>#DIV/0!</v>
      </c>
      <c r="J91" s="113">
        <f t="shared" ref="J91:K91" si="357">J63+J71+J79+J89</f>
        <v>0</v>
      </c>
      <c r="K91" s="113" t="e">
        <f t="shared" si="357"/>
        <v>#DIV/0!</v>
      </c>
      <c r="L91" s="113" t="e">
        <f t="shared" ref="L91" si="358">L63+L71+L79+L89</f>
        <v>#DIV/0!</v>
      </c>
      <c r="M91" s="113" t="e">
        <f t="shared" ref="M91:N91" si="359">M63+M71+M79+M89</f>
        <v>#DIV/0!</v>
      </c>
      <c r="N91" s="113">
        <f t="shared" si="359"/>
        <v>0</v>
      </c>
      <c r="O91" s="16" t="e">
        <f t="shared" si="186"/>
        <v>#DIV/0!</v>
      </c>
      <c r="P91" s="198">
        <f t="shared" ref="P91:R92" si="360">P63+P71+P79+P89</f>
        <v>0</v>
      </c>
      <c r="Q91" s="198">
        <f t="shared" ref="Q91" si="361">Q63+Q71+Q79+Q89</f>
        <v>0</v>
      </c>
      <c r="R91" s="508">
        <f t="shared" si="360"/>
        <v>0</v>
      </c>
      <c r="S91" s="535" t="e">
        <f t="shared" si="191"/>
        <v>#DIV/0!</v>
      </c>
      <c r="T91" s="509" t="s">
        <v>97</v>
      </c>
      <c r="U91" s="510">
        <f t="shared" ref="U91:U92" si="362">U63+U71+U79+U89</f>
        <v>0</v>
      </c>
      <c r="V91" s="198">
        <f>V63+V71+V79+V89</f>
        <v>0</v>
      </c>
      <c r="W91" s="198">
        <f t="shared" ref="W91:BI91" si="363">W63+W71+W79+W89</f>
        <v>0</v>
      </c>
      <c r="X91" s="198">
        <f t="shared" si="363"/>
        <v>0</v>
      </c>
      <c r="Y91" s="198">
        <f t="shared" si="363"/>
        <v>0</v>
      </c>
      <c r="Z91" s="198">
        <f t="shared" si="363"/>
        <v>0</v>
      </c>
      <c r="AA91" s="198">
        <f t="shared" si="363"/>
        <v>0</v>
      </c>
      <c r="AB91" s="198">
        <f t="shared" si="363"/>
        <v>0</v>
      </c>
      <c r="AC91" s="198">
        <f t="shared" si="363"/>
        <v>0</v>
      </c>
      <c r="AD91" s="198">
        <f t="shared" si="363"/>
        <v>0</v>
      </c>
      <c r="AE91" s="198">
        <f t="shared" si="363"/>
        <v>0</v>
      </c>
      <c r="AF91" s="198">
        <f t="shared" si="363"/>
        <v>0</v>
      </c>
      <c r="AG91" s="198">
        <f t="shared" si="363"/>
        <v>0</v>
      </c>
      <c r="AH91" s="198">
        <f t="shared" si="363"/>
        <v>0</v>
      </c>
      <c r="AI91" s="198">
        <f t="shared" si="363"/>
        <v>0</v>
      </c>
      <c r="AJ91" s="198">
        <f t="shared" si="363"/>
        <v>0</v>
      </c>
      <c r="AK91" s="198">
        <f t="shared" si="363"/>
        <v>0</v>
      </c>
      <c r="AL91" s="198">
        <f t="shared" si="363"/>
        <v>0</v>
      </c>
      <c r="AM91" s="198">
        <f t="shared" si="363"/>
        <v>0</v>
      </c>
      <c r="AN91" s="198">
        <f t="shared" si="363"/>
        <v>0</v>
      </c>
      <c r="AO91" s="198">
        <f t="shared" si="363"/>
        <v>0</v>
      </c>
      <c r="AP91" s="198">
        <f t="shared" si="363"/>
        <v>0</v>
      </c>
      <c r="AQ91" s="198">
        <f t="shared" si="363"/>
        <v>0</v>
      </c>
      <c r="AR91" s="198">
        <f t="shared" si="363"/>
        <v>0</v>
      </c>
      <c r="AS91" s="198">
        <f t="shared" si="363"/>
        <v>0</v>
      </c>
      <c r="AT91" s="198">
        <f t="shared" si="363"/>
        <v>0</v>
      </c>
      <c r="AU91" s="198">
        <f t="shared" si="363"/>
        <v>0</v>
      </c>
      <c r="AV91" s="198">
        <f t="shared" si="363"/>
        <v>0</v>
      </c>
      <c r="AW91" s="198">
        <f t="shared" si="363"/>
        <v>0</v>
      </c>
      <c r="AX91" s="198">
        <f t="shared" si="363"/>
        <v>0</v>
      </c>
      <c r="AY91" s="198">
        <f t="shared" si="363"/>
        <v>0</v>
      </c>
      <c r="AZ91" s="198">
        <f t="shared" si="363"/>
        <v>0</v>
      </c>
      <c r="BA91" s="198">
        <f t="shared" si="363"/>
        <v>0</v>
      </c>
      <c r="BB91" s="198">
        <f t="shared" si="363"/>
        <v>0</v>
      </c>
      <c r="BC91" s="198">
        <f t="shared" si="363"/>
        <v>0</v>
      </c>
      <c r="BD91" s="198">
        <f t="shared" si="363"/>
        <v>0</v>
      </c>
      <c r="BE91" s="198">
        <f t="shared" si="363"/>
        <v>0</v>
      </c>
      <c r="BF91" s="198">
        <f t="shared" si="363"/>
        <v>0</v>
      </c>
      <c r="BG91" s="198">
        <f t="shared" si="363"/>
        <v>0</v>
      </c>
      <c r="BH91" s="198">
        <f t="shared" si="363"/>
        <v>0</v>
      </c>
      <c r="BI91" s="198">
        <f t="shared" si="363"/>
        <v>0</v>
      </c>
      <c r="BJ91" s="198">
        <f t="shared" ref="BJ91" si="364">BJ63+BJ71+BJ79+BJ89</f>
        <v>0</v>
      </c>
      <c r="BK91" s="16">
        <f t="shared" ref="BK91" si="365">BK63+BK71+BK79+BK89</f>
        <v>0</v>
      </c>
      <c r="BL91" s="4"/>
      <c r="BM91" s="105"/>
      <c r="BN91" s="224"/>
      <c r="BO91" s="57">
        <f t="shared" si="187"/>
        <v>0</v>
      </c>
      <c r="BP91" s="78" t="e">
        <f t="shared" si="188"/>
        <v>#DIV/0!</v>
      </c>
      <c r="BQ91" s="66">
        <f t="shared" si="189"/>
        <v>0</v>
      </c>
      <c r="BR91" s="123"/>
      <c r="BS91" s="123"/>
      <c r="BT91" s="123"/>
      <c r="BU91" s="1355"/>
      <c r="BV91" s="1355"/>
      <c r="BW91" s="1355"/>
    </row>
    <row r="92" spans="1:126" s="48" customFormat="1" ht="26.25" customHeight="1">
      <c r="A92" s="218" t="s">
        <v>109</v>
      </c>
      <c r="B92" s="1282"/>
      <c r="C92" s="1284"/>
      <c r="D92" s="1282"/>
      <c r="E92" s="1325"/>
      <c r="F92" s="973" t="s">
        <v>99</v>
      </c>
      <c r="G92" s="975" t="e">
        <f>G64+G72+G80+G90</f>
        <v>#DIV/0!</v>
      </c>
      <c r="H92" s="975" t="e">
        <f t="shared" ref="H92:I92" si="366">H64+H72+H80+H90</f>
        <v>#DIV/0!</v>
      </c>
      <c r="I92" s="975" t="e">
        <f t="shared" si="366"/>
        <v>#DIV/0!</v>
      </c>
      <c r="J92" s="975">
        <f t="shared" ref="J92:K92" si="367">J64+J72+J80+J90</f>
        <v>0</v>
      </c>
      <c r="K92" s="975">
        <f t="shared" si="367"/>
        <v>0</v>
      </c>
      <c r="L92" s="975">
        <f t="shared" ref="L92" si="368">L64+L72+L80+L90</f>
        <v>0</v>
      </c>
      <c r="M92" s="975">
        <f t="shared" ref="M92:N92" si="369">M64+M72+M80+M90</f>
        <v>0</v>
      </c>
      <c r="N92" s="975">
        <f t="shared" si="369"/>
        <v>0</v>
      </c>
      <c r="O92" s="65" t="e">
        <f t="shared" si="186"/>
        <v>#DIV/0!</v>
      </c>
      <c r="P92" s="975">
        <f t="shared" ref="P92:Q92" si="370">P64+P72+P80+P90</f>
        <v>0</v>
      </c>
      <c r="Q92" s="975">
        <f t="shared" si="370"/>
        <v>0</v>
      </c>
      <c r="R92" s="977">
        <f t="shared" si="360"/>
        <v>0</v>
      </c>
      <c r="S92" s="535" t="e">
        <f t="shared" si="191"/>
        <v>#DIV/0!</v>
      </c>
      <c r="T92" s="978" t="s">
        <v>99</v>
      </c>
      <c r="U92" s="979">
        <f t="shared" si="362"/>
        <v>0</v>
      </c>
      <c r="V92" s="975">
        <f>V64+V72+V80+V90</f>
        <v>0</v>
      </c>
      <c r="W92" s="975">
        <f t="shared" ref="W92:BI92" si="371">W64+W72+W80+W90</f>
        <v>0</v>
      </c>
      <c r="X92" s="975">
        <f t="shared" si="371"/>
        <v>0</v>
      </c>
      <c r="Y92" s="975">
        <f t="shared" si="371"/>
        <v>0</v>
      </c>
      <c r="Z92" s="975">
        <f t="shared" si="371"/>
        <v>0</v>
      </c>
      <c r="AA92" s="975">
        <f t="shared" si="371"/>
        <v>0</v>
      </c>
      <c r="AB92" s="975">
        <f t="shared" si="371"/>
        <v>0</v>
      </c>
      <c r="AC92" s="975">
        <f t="shared" si="371"/>
        <v>0</v>
      </c>
      <c r="AD92" s="975">
        <f t="shared" si="371"/>
        <v>0</v>
      </c>
      <c r="AE92" s="975">
        <f t="shared" si="371"/>
        <v>0</v>
      </c>
      <c r="AF92" s="975">
        <f t="shared" si="371"/>
        <v>0</v>
      </c>
      <c r="AG92" s="975">
        <f t="shared" si="371"/>
        <v>0</v>
      </c>
      <c r="AH92" s="975">
        <f t="shared" si="371"/>
        <v>0</v>
      </c>
      <c r="AI92" s="975">
        <f t="shared" si="371"/>
        <v>0</v>
      </c>
      <c r="AJ92" s="975">
        <f t="shared" si="371"/>
        <v>0</v>
      </c>
      <c r="AK92" s="975">
        <f t="shared" si="371"/>
        <v>0</v>
      </c>
      <c r="AL92" s="975">
        <f t="shared" si="371"/>
        <v>0</v>
      </c>
      <c r="AM92" s="975">
        <f t="shared" si="371"/>
        <v>0</v>
      </c>
      <c r="AN92" s="975">
        <f t="shared" si="371"/>
        <v>0</v>
      </c>
      <c r="AO92" s="975">
        <f t="shared" si="371"/>
        <v>0</v>
      </c>
      <c r="AP92" s="975">
        <f t="shared" si="371"/>
        <v>0</v>
      </c>
      <c r="AQ92" s="975">
        <f t="shared" si="371"/>
        <v>0</v>
      </c>
      <c r="AR92" s="975">
        <f t="shared" si="371"/>
        <v>0</v>
      </c>
      <c r="AS92" s="975">
        <f t="shared" si="371"/>
        <v>0</v>
      </c>
      <c r="AT92" s="975">
        <f t="shared" si="371"/>
        <v>0</v>
      </c>
      <c r="AU92" s="975">
        <f t="shared" si="371"/>
        <v>0</v>
      </c>
      <c r="AV92" s="975">
        <f t="shared" si="371"/>
        <v>0</v>
      </c>
      <c r="AW92" s="975">
        <f t="shared" si="371"/>
        <v>0</v>
      </c>
      <c r="AX92" s="975">
        <f t="shared" si="371"/>
        <v>0</v>
      </c>
      <c r="AY92" s="975">
        <f t="shared" si="371"/>
        <v>0</v>
      </c>
      <c r="AZ92" s="975">
        <f t="shared" si="371"/>
        <v>0</v>
      </c>
      <c r="BA92" s="975">
        <f t="shared" si="371"/>
        <v>0</v>
      </c>
      <c r="BB92" s="975">
        <f t="shared" si="371"/>
        <v>0</v>
      </c>
      <c r="BC92" s="975">
        <f t="shared" si="371"/>
        <v>0</v>
      </c>
      <c r="BD92" s="975">
        <f t="shared" si="371"/>
        <v>0</v>
      </c>
      <c r="BE92" s="975">
        <f t="shared" si="371"/>
        <v>0</v>
      </c>
      <c r="BF92" s="975">
        <f t="shared" si="371"/>
        <v>0</v>
      </c>
      <c r="BG92" s="975">
        <f t="shared" si="371"/>
        <v>0</v>
      </c>
      <c r="BH92" s="975">
        <f t="shared" si="371"/>
        <v>0</v>
      </c>
      <c r="BI92" s="975">
        <f t="shared" si="371"/>
        <v>0</v>
      </c>
      <c r="BJ92" s="975">
        <f t="shared" ref="BJ92" si="372">BJ64+BJ72+BJ80+BJ90</f>
        <v>0</v>
      </c>
      <c r="BK92" s="65">
        <f t="shared" ref="BK92" si="373">BK64+BK72+BK80+BK90</f>
        <v>0</v>
      </c>
      <c r="BL92" s="4"/>
      <c r="BM92" s="105"/>
      <c r="BN92" s="224"/>
      <c r="BO92" s="93">
        <f t="shared" si="187"/>
        <v>0</v>
      </c>
      <c r="BP92" s="133" t="e">
        <f t="shared" si="188"/>
        <v>#DIV/0!</v>
      </c>
      <c r="BQ92" s="70">
        <f t="shared" si="189"/>
        <v>0</v>
      </c>
      <c r="BR92" s="219" t="str">
        <f>IF(BR86=BQ92,"○","×")</f>
        <v>○</v>
      </c>
      <c r="BS92" s="123"/>
      <c r="BT92" s="123"/>
      <c r="BU92" s="1083">
        <f>SUBTOTAL(9,BU58:BU91)</f>
        <v>0</v>
      </c>
      <c r="BV92" s="1083">
        <f>SUBTOTAL(9,BV58:BV91)</f>
        <v>0</v>
      </c>
      <c r="BW92" s="1083">
        <f>BU92+BV92</f>
        <v>0</v>
      </c>
    </row>
    <row r="93" spans="1:126" s="418" customFormat="1" ht="19.95" customHeight="1">
      <c r="A93" s="498"/>
      <c r="B93" s="417"/>
      <c r="C93" s="417"/>
      <c r="D93" s="417"/>
      <c r="F93" s="1018" t="s">
        <v>325</v>
      </c>
      <c r="G93" s="1010"/>
      <c r="H93" s="1010"/>
      <c r="I93" s="1010"/>
      <c r="J93" s="1010"/>
      <c r="K93" s="1012"/>
      <c r="L93" s="1012"/>
      <c r="M93" s="1012"/>
      <c r="N93" s="1012"/>
      <c r="O93" s="1013"/>
      <c r="P93" s="1010"/>
      <c r="Q93" s="1010"/>
      <c r="R93" s="1010"/>
      <c r="S93" s="1010"/>
      <c r="T93" s="1014" t="s">
        <v>99</v>
      </c>
      <c r="U93" s="1010"/>
      <c r="V93" s="1010"/>
      <c r="W93" s="1010"/>
      <c r="X93" s="1010"/>
      <c r="Y93" s="1010"/>
      <c r="Z93" s="1010"/>
      <c r="AA93" s="1010"/>
      <c r="AB93" s="1010"/>
      <c r="AC93" s="1010"/>
      <c r="AD93" s="1010"/>
      <c r="AE93" s="1010"/>
      <c r="AF93" s="1010"/>
      <c r="AG93" s="1010"/>
      <c r="AH93" s="1010"/>
      <c r="AI93" s="1010"/>
      <c r="AJ93" s="1010"/>
      <c r="AK93" s="1010"/>
      <c r="AL93" s="1010"/>
      <c r="AM93" s="1010"/>
      <c r="AN93" s="1010"/>
      <c r="AO93" s="1010"/>
      <c r="AP93" s="1010"/>
      <c r="AQ93" s="1010"/>
      <c r="AR93" s="1010"/>
      <c r="AS93" s="1010"/>
      <c r="AT93" s="1010"/>
      <c r="AU93" s="1010"/>
      <c r="AV93" s="1010"/>
      <c r="AW93" s="1010"/>
      <c r="AX93" s="1010"/>
      <c r="AY93" s="1010"/>
      <c r="AZ93" s="1010"/>
      <c r="BA93" s="1010"/>
      <c r="BB93" s="1010"/>
      <c r="BC93" s="1010"/>
      <c r="BD93" s="1010"/>
      <c r="BE93" s="1010"/>
      <c r="BF93" s="1010"/>
      <c r="BG93" s="1010"/>
      <c r="BH93" s="1010"/>
      <c r="BI93" s="1010"/>
      <c r="BJ93" s="1010"/>
      <c r="BK93" s="1015"/>
      <c r="BL93" s="1016"/>
      <c r="BM93" s="420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</row>
    <row r="94" spans="1:126" s="418" customFormat="1" ht="19.95" customHeight="1">
      <c r="A94" s="423"/>
      <c r="B94" s="417"/>
      <c r="C94" s="417"/>
      <c r="D94" s="417"/>
      <c r="F94" s="1018" t="s">
        <v>326</v>
      </c>
      <c r="G94" s="1010" t="e">
        <f t="shared" ref="G94:L94" si="374">G92-G93</f>
        <v>#DIV/0!</v>
      </c>
      <c r="H94" s="1010" t="e">
        <f t="shared" si="374"/>
        <v>#DIV/0!</v>
      </c>
      <c r="I94" s="1010" t="e">
        <f t="shared" si="374"/>
        <v>#DIV/0!</v>
      </c>
      <c r="J94" s="1010">
        <f t="shared" si="374"/>
        <v>0</v>
      </c>
      <c r="K94" s="1010">
        <f t="shared" si="374"/>
        <v>0</v>
      </c>
      <c r="L94" s="1010">
        <f t="shared" si="374"/>
        <v>0</v>
      </c>
      <c r="M94" s="1010">
        <f t="shared" ref="M94:N94" si="375">M92-M93</f>
        <v>0</v>
      </c>
      <c r="N94" s="1010">
        <f t="shared" si="375"/>
        <v>0</v>
      </c>
      <c r="O94" s="1013" t="e">
        <f>SUM(G94:M94)</f>
        <v>#DIV/0!</v>
      </c>
      <c r="P94" s="1010">
        <f t="shared" ref="P94:R94" si="376">P92-P93</f>
        <v>0</v>
      </c>
      <c r="Q94" s="1010">
        <f t="shared" ref="Q94" si="377">Q92-Q93</f>
        <v>0</v>
      </c>
      <c r="R94" s="1010">
        <f t="shared" si="376"/>
        <v>0</v>
      </c>
      <c r="S94" s="1010" t="e">
        <f>SUM(O94:R94)</f>
        <v>#DIV/0!</v>
      </c>
      <c r="T94" s="1014" t="s">
        <v>326</v>
      </c>
      <c r="U94" s="1011">
        <f t="shared" ref="U94:BI94" si="378">U92-U93</f>
        <v>0</v>
      </c>
      <c r="V94" s="1011">
        <f t="shared" si="378"/>
        <v>0</v>
      </c>
      <c r="W94" s="1011">
        <f t="shared" si="378"/>
        <v>0</v>
      </c>
      <c r="X94" s="1011">
        <f t="shared" si="378"/>
        <v>0</v>
      </c>
      <c r="Y94" s="1011">
        <f t="shared" si="378"/>
        <v>0</v>
      </c>
      <c r="Z94" s="1011">
        <f t="shared" si="378"/>
        <v>0</v>
      </c>
      <c r="AA94" s="1011">
        <f t="shared" si="378"/>
        <v>0</v>
      </c>
      <c r="AB94" s="1011">
        <f t="shared" si="378"/>
        <v>0</v>
      </c>
      <c r="AC94" s="1011">
        <f t="shared" si="378"/>
        <v>0</v>
      </c>
      <c r="AD94" s="1011">
        <f t="shared" si="378"/>
        <v>0</v>
      </c>
      <c r="AE94" s="1011">
        <f t="shared" si="378"/>
        <v>0</v>
      </c>
      <c r="AF94" s="1011">
        <f t="shared" si="378"/>
        <v>0</v>
      </c>
      <c r="AG94" s="1011">
        <f t="shared" si="378"/>
        <v>0</v>
      </c>
      <c r="AH94" s="1011">
        <f t="shared" si="378"/>
        <v>0</v>
      </c>
      <c r="AI94" s="1011">
        <f t="shared" si="378"/>
        <v>0</v>
      </c>
      <c r="AJ94" s="1011">
        <f t="shared" si="378"/>
        <v>0</v>
      </c>
      <c r="AK94" s="1011">
        <f t="shared" si="378"/>
        <v>0</v>
      </c>
      <c r="AL94" s="1011">
        <f t="shared" si="378"/>
        <v>0</v>
      </c>
      <c r="AM94" s="1011">
        <f t="shared" si="378"/>
        <v>0</v>
      </c>
      <c r="AN94" s="1011">
        <f t="shared" si="378"/>
        <v>0</v>
      </c>
      <c r="AO94" s="1011">
        <f t="shared" si="378"/>
        <v>0</v>
      </c>
      <c r="AP94" s="1011">
        <f t="shared" si="378"/>
        <v>0</v>
      </c>
      <c r="AQ94" s="1011">
        <f t="shared" si="378"/>
        <v>0</v>
      </c>
      <c r="AR94" s="1011">
        <f t="shared" si="378"/>
        <v>0</v>
      </c>
      <c r="AS94" s="1011">
        <f t="shared" si="378"/>
        <v>0</v>
      </c>
      <c r="AT94" s="1011">
        <f t="shared" si="378"/>
        <v>0</v>
      </c>
      <c r="AU94" s="1011">
        <f t="shared" si="378"/>
        <v>0</v>
      </c>
      <c r="AV94" s="1011">
        <f t="shared" si="378"/>
        <v>0</v>
      </c>
      <c r="AW94" s="1011">
        <f t="shared" si="378"/>
        <v>0</v>
      </c>
      <c r="AX94" s="1011">
        <f t="shared" si="378"/>
        <v>0</v>
      </c>
      <c r="AY94" s="1011">
        <f t="shared" si="378"/>
        <v>0</v>
      </c>
      <c r="AZ94" s="1011">
        <f t="shared" si="378"/>
        <v>0</v>
      </c>
      <c r="BA94" s="1011">
        <f t="shared" si="378"/>
        <v>0</v>
      </c>
      <c r="BB94" s="1011">
        <f t="shared" si="378"/>
        <v>0</v>
      </c>
      <c r="BC94" s="1011">
        <f t="shared" si="378"/>
        <v>0</v>
      </c>
      <c r="BD94" s="1011">
        <f t="shared" si="378"/>
        <v>0</v>
      </c>
      <c r="BE94" s="1011">
        <f t="shared" si="378"/>
        <v>0</v>
      </c>
      <c r="BF94" s="1011">
        <f t="shared" si="378"/>
        <v>0</v>
      </c>
      <c r="BG94" s="1011">
        <f t="shared" si="378"/>
        <v>0</v>
      </c>
      <c r="BH94" s="1011">
        <f t="shared" si="378"/>
        <v>0</v>
      </c>
      <c r="BI94" s="1011">
        <f t="shared" si="378"/>
        <v>0</v>
      </c>
      <c r="BJ94" s="1011">
        <f t="shared" ref="BJ94" si="379">BJ92-BJ93</f>
        <v>0</v>
      </c>
      <c r="BK94" s="1014">
        <f>SUM(U94:BI94)</f>
        <v>0</v>
      </c>
      <c r="BL94" s="1017" t="e">
        <f>S94+BK94</f>
        <v>#DIV/0!</v>
      </c>
      <c r="BM94" s="420"/>
      <c r="BN94" s="135"/>
      <c r="BO94" s="135"/>
      <c r="BP94" s="135"/>
      <c r="BQ94" s="420"/>
      <c r="BR94" s="135"/>
      <c r="BS94" s="135"/>
      <c r="BT94" s="135"/>
      <c r="BU94" s="135"/>
      <c r="BV94" s="135"/>
      <c r="BW94" s="135"/>
    </row>
    <row r="95" spans="1:126" s="266" customFormat="1" ht="24" customHeight="1">
      <c r="A95" s="1351" t="str">
        <f>共同経理課!A95</f>
        <v>児童自立生活援助事業所3</v>
      </c>
      <c r="B95" s="1351"/>
      <c r="C95" s="1351"/>
      <c r="D95" s="1351"/>
      <c r="E95" s="1351"/>
      <c r="F95" s="1032"/>
      <c r="G95" s="1032"/>
      <c r="H95" s="1032"/>
      <c r="I95" s="1032"/>
      <c r="J95" s="1032"/>
      <c r="K95" s="1032"/>
      <c r="L95" s="1032"/>
      <c r="M95" s="1032"/>
      <c r="N95" s="1032"/>
      <c r="O95" s="1032"/>
      <c r="P95" s="496"/>
      <c r="Q95" s="496"/>
      <c r="R95" s="496"/>
      <c r="S95" s="427"/>
      <c r="T95" s="1084"/>
      <c r="U95" s="1076"/>
      <c r="V95" s="1076"/>
      <c r="W95" s="1076"/>
      <c r="X95" s="1076"/>
      <c r="Y95" s="1077"/>
      <c r="Z95" s="1077"/>
      <c r="AA95" s="1077"/>
      <c r="AB95" s="1077"/>
      <c r="AC95" s="1077"/>
      <c r="AD95" s="1077"/>
      <c r="AE95" s="1078"/>
      <c r="AF95" s="761"/>
      <c r="AG95" s="442"/>
      <c r="AH95" s="430"/>
      <c r="AI95" s="426"/>
      <c r="AJ95" s="426"/>
      <c r="AK95" s="426"/>
      <c r="AL95" s="426"/>
      <c r="AM95" s="426"/>
      <c r="AN95" s="426"/>
      <c r="AO95" s="426"/>
      <c r="AP95" s="426"/>
      <c r="AQ95" s="426"/>
      <c r="AR95" s="426"/>
      <c r="AS95" s="426"/>
      <c r="AT95" s="426"/>
      <c r="AU95" s="426"/>
      <c r="AV95" s="426"/>
      <c r="AW95" s="428" t="s">
        <v>154</v>
      </c>
      <c r="AX95" s="428" t="s">
        <v>155</v>
      </c>
      <c r="AY95" s="428" t="s">
        <v>156</v>
      </c>
      <c r="AZ95" s="428" t="s">
        <v>157</v>
      </c>
      <c r="BA95" s="428" t="s">
        <v>157</v>
      </c>
      <c r="BB95" s="428" t="s">
        <v>157</v>
      </c>
      <c r="BC95" s="428" t="s">
        <v>157</v>
      </c>
      <c r="BD95" s="428" t="s">
        <v>157</v>
      </c>
      <c r="BE95" s="428" t="s">
        <v>157</v>
      </c>
      <c r="BF95" s="428" t="s">
        <v>157</v>
      </c>
      <c r="BG95" s="428" t="s">
        <v>157</v>
      </c>
      <c r="BH95" s="428" t="s">
        <v>157</v>
      </c>
      <c r="BI95" s="428"/>
      <c r="BJ95" s="428"/>
      <c r="BK95" s="428" t="s">
        <v>159</v>
      </c>
      <c r="BL95" s="428" t="s">
        <v>159</v>
      </c>
      <c r="BM95" s="428" t="s">
        <v>159</v>
      </c>
      <c r="BN95" s="428" t="s">
        <v>160</v>
      </c>
      <c r="BO95" s="428" t="s">
        <v>160</v>
      </c>
      <c r="BP95" s="428" t="s">
        <v>161</v>
      </c>
      <c r="BQ95" s="428" t="s">
        <v>161</v>
      </c>
      <c r="BR95" s="428" t="s">
        <v>161</v>
      </c>
      <c r="BS95" s="428" t="s">
        <v>161</v>
      </c>
      <c r="BT95" s="428" t="s">
        <v>161</v>
      </c>
      <c r="BU95" s="426" t="s">
        <v>161</v>
      </c>
      <c r="BV95" s="426" t="s">
        <v>161</v>
      </c>
      <c r="BW95" s="426" t="s">
        <v>161</v>
      </c>
      <c r="BX95" s="426"/>
      <c r="BY95" s="426"/>
      <c r="BZ95" s="426"/>
      <c r="CA95" s="426"/>
      <c r="CB95" s="428" t="s">
        <v>164</v>
      </c>
      <c r="CC95" s="428" t="s">
        <v>165</v>
      </c>
      <c r="CD95" s="428" t="s">
        <v>166</v>
      </c>
      <c r="CE95" s="428"/>
      <c r="CF95" s="428" t="s">
        <v>167</v>
      </c>
      <c r="CG95" s="426"/>
      <c r="CH95" s="428" t="s">
        <v>168</v>
      </c>
      <c r="CI95" s="428" t="s">
        <v>169</v>
      </c>
      <c r="CJ95" s="428" t="s">
        <v>169</v>
      </c>
      <c r="CK95" s="428" t="s">
        <v>170</v>
      </c>
      <c r="CL95" s="428" t="s">
        <v>170</v>
      </c>
      <c r="CM95" s="428" t="s">
        <v>171</v>
      </c>
      <c r="CN95" s="428" t="s">
        <v>171</v>
      </c>
      <c r="CO95" s="428" t="s">
        <v>172</v>
      </c>
      <c r="CP95" s="428"/>
      <c r="CQ95" s="426"/>
      <c r="CR95" s="432"/>
      <c r="CS95" s="442"/>
      <c r="CT95" s="431" t="s">
        <v>154</v>
      </c>
      <c r="CU95" s="431" t="s">
        <v>154</v>
      </c>
      <c r="CV95" s="431" t="s">
        <v>155</v>
      </c>
      <c r="CW95" s="431" t="s">
        <v>155</v>
      </c>
      <c r="CX95" s="444" t="s">
        <v>155</v>
      </c>
      <c r="CY95" s="444" t="s">
        <v>155</v>
      </c>
      <c r="CZ95" s="497" t="s">
        <v>156</v>
      </c>
      <c r="DA95" s="497" t="s">
        <v>156</v>
      </c>
      <c r="DB95" s="497" t="s">
        <v>156</v>
      </c>
      <c r="DC95" s="497" t="s">
        <v>156</v>
      </c>
      <c r="DD95" s="497" t="s">
        <v>156</v>
      </c>
      <c r="DE95" s="497" t="s">
        <v>156</v>
      </c>
      <c r="DF95" s="497" t="s">
        <v>156</v>
      </c>
      <c r="DG95" s="497" t="s">
        <v>156</v>
      </c>
      <c r="DH95" s="431"/>
      <c r="DI95" s="430"/>
      <c r="DJ95" s="264"/>
      <c r="DK95" s="265"/>
      <c r="DL95" s="267"/>
      <c r="DM95" s="263"/>
      <c r="DN95" s="267"/>
      <c r="DO95" s="267"/>
      <c r="DP95" s="267"/>
      <c r="DQ95" s="265"/>
      <c r="DR95" s="265"/>
      <c r="DS95" s="265"/>
    </row>
    <row r="96" spans="1:126" ht="27" customHeight="1">
      <c r="A96" s="6"/>
      <c r="B96" s="1189" t="s">
        <v>9</v>
      </c>
      <c r="C96" s="1189" t="s">
        <v>174</v>
      </c>
      <c r="D96" s="1189" t="s">
        <v>254</v>
      </c>
      <c r="E96" s="1189" t="s">
        <v>254</v>
      </c>
      <c r="F96" s="1008" t="s">
        <v>123</v>
      </c>
      <c r="G96" s="1123" t="str">
        <f>共同経理課!T96</f>
        <v>一般分</v>
      </c>
      <c r="H96" s="1123" t="str">
        <f>共同経理課!U96</f>
        <v>民改費</v>
      </c>
      <c r="I96" s="1123" t="str">
        <f>共同経理課!V96</f>
        <v>施設機能
（自立生活支援事業）</v>
      </c>
      <c r="J96" s="1123" t="str">
        <f>共同経理課!W96</f>
        <v>第三者評価</v>
      </c>
      <c r="K96" s="1123" t="str">
        <f>共同経理課!X96</f>
        <v>処遇改善（Ⅰ・Ⅴ）</v>
      </c>
      <c r="L96" s="1123" t="str">
        <f>共同経理課!Y96</f>
        <v>従事者処遇改善</v>
      </c>
      <c r="M96" s="1123" t="str">
        <f>共同経理課!Z96</f>
        <v>ソーシャルワーカー</v>
      </c>
      <c r="N96" s="1123" t="str">
        <f>共同経理課!AA96</f>
        <v>新設事務費</v>
      </c>
      <c r="O96" s="1198" t="str">
        <f>共同経理課!AB96</f>
        <v>事務費小計</v>
      </c>
      <c r="P96" s="1352" t="str">
        <f>共同経理課!AC96</f>
        <v>賃借費加算
（実費）</v>
      </c>
      <c r="Q96" s="1352" t="str">
        <f>共同経理課!AD96</f>
        <v>開設準備費</v>
      </c>
      <c r="R96" s="1352" t="str">
        <f>共同経理課!AE96</f>
        <v>端数調整</v>
      </c>
      <c r="S96" s="1290" t="str">
        <f>共同経理課!AF96</f>
        <v>事務費合計</v>
      </c>
      <c r="T96" s="17" t="s">
        <v>3</v>
      </c>
      <c r="U96" s="10">
        <f t="shared" ref="U96:AR96" si="380">U51</f>
        <v>0</v>
      </c>
      <c r="V96" s="10">
        <f t="shared" si="380"/>
        <v>0</v>
      </c>
      <c r="W96" s="10">
        <f t="shared" si="380"/>
        <v>0</v>
      </c>
      <c r="X96" s="10">
        <f t="shared" si="380"/>
        <v>0</v>
      </c>
      <c r="Y96" s="10">
        <f t="shared" si="380"/>
        <v>0</v>
      </c>
      <c r="Z96" s="10">
        <f t="shared" si="380"/>
        <v>0</v>
      </c>
      <c r="AA96" s="10">
        <f t="shared" si="380"/>
        <v>0</v>
      </c>
      <c r="AB96" s="10">
        <f t="shared" si="380"/>
        <v>0</v>
      </c>
      <c r="AC96" s="10">
        <f t="shared" si="380"/>
        <v>0</v>
      </c>
      <c r="AD96" s="10">
        <f t="shared" si="380"/>
        <v>0</v>
      </c>
      <c r="AE96" s="10">
        <f t="shared" si="380"/>
        <v>0</v>
      </c>
      <c r="AF96" s="10" t="str">
        <f t="shared" si="380"/>
        <v xml:space="preserve"> </v>
      </c>
      <c r="AG96" s="10">
        <f t="shared" si="380"/>
        <v>0</v>
      </c>
      <c r="AH96" s="10" t="str">
        <f t="shared" si="380"/>
        <v xml:space="preserve"> </v>
      </c>
      <c r="AI96" s="10">
        <f t="shared" si="380"/>
        <v>0</v>
      </c>
      <c r="AJ96" s="10">
        <f t="shared" si="380"/>
        <v>0</v>
      </c>
      <c r="AK96" s="10">
        <f t="shared" si="380"/>
        <v>0</v>
      </c>
      <c r="AL96" s="10">
        <f t="shared" si="380"/>
        <v>0</v>
      </c>
      <c r="AM96" s="10">
        <f t="shared" si="380"/>
        <v>0</v>
      </c>
      <c r="AN96" s="10">
        <f t="shared" si="380"/>
        <v>0</v>
      </c>
      <c r="AO96" s="10">
        <f t="shared" si="380"/>
        <v>0</v>
      </c>
      <c r="AP96" s="10" t="str">
        <f t="shared" si="380"/>
        <v>区単独</v>
      </c>
      <c r="AQ96" s="10" t="str">
        <f t="shared" si="380"/>
        <v>区単独</v>
      </c>
      <c r="AR96" s="10" t="str">
        <f t="shared" si="380"/>
        <v>区単独</v>
      </c>
      <c r="AS96" s="10">
        <f t="shared" ref="AS96:BI96" si="381">AS51</f>
        <v>0</v>
      </c>
      <c r="AT96" s="10">
        <f t="shared" si="381"/>
        <v>0</v>
      </c>
      <c r="AU96" s="10">
        <f t="shared" si="381"/>
        <v>0</v>
      </c>
      <c r="AV96" s="10">
        <f t="shared" si="381"/>
        <v>0</v>
      </c>
      <c r="AW96" s="10">
        <f t="shared" si="381"/>
        <v>0</v>
      </c>
      <c r="AX96" s="10">
        <f t="shared" si="381"/>
        <v>0</v>
      </c>
      <c r="AY96" s="10" t="str">
        <f t="shared" si="381"/>
        <v>就労なし
利用料未徴収</v>
      </c>
      <c r="AZ96" s="10">
        <f t="shared" si="381"/>
        <v>0</v>
      </c>
      <c r="BA96" s="10" t="str">
        <f t="shared" si="381"/>
        <v>就労なし
利用料未徴収</v>
      </c>
      <c r="BB96" s="10">
        <f t="shared" si="381"/>
        <v>0</v>
      </c>
      <c r="BC96" s="10">
        <f t="shared" si="381"/>
        <v>0</v>
      </c>
      <c r="BD96" s="10">
        <f t="shared" si="381"/>
        <v>0</v>
      </c>
      <c r="BE96" s="10">
        <f t="shared" si="381"/>
        <v>0</v>
      </c>
      <c r="BF96" s="10">
        <f t="shared" si="381"/>
        <v>0</v>
      </c>
      <c r="BG96" s="10">
        <f t="shared" si="381"/>
        <v>0</v>
      </c>
      <c r="BH96" s="10">
        <f t="shared" si="381"/>
        <v>0</v>
      </c>
      <c r="BI96" s="10" t="str">
        <f t="shared" si="381"/>
        <v>所管のみ</v>
      </c>
      <c r="BJ96" s="10">
        <f t="shared" ref="BJ96" si="382">BJ51</f>
        <v>0</v>
      </c>
      <c r="BK96" s="19"/>
      <c r="BL96" s="4"/>
      <c r="BM96" s="330"/>
      <c r="BN96" s="224"/>
      <c r="BO96" s="1180" t="s">
        <v>5</v>
      </c>
      <c r="BP96" s="1183" t="s">
        <v>6</v>
      </c>
      <c r="BQ96" s="1247" t="s">
        <v>8</v>
      </c>
      <c r="BR96" s="2"/>
      <c r="BS96" s="214" t="s">
        <v>67</v>
      </c>
      <c r="BT96" s="2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</row>
    <row r="97" spans="1:126" s="547" customFormat="1" ht="18.75" customHeight="1">
      <c r="A97" s="955"/>
      <c r="B97" s="1189"/>
      <c r="C97" s="1189"/>
      <c r="D97" s="1189"/>
      <c r="E97" s="1189"/>
      <c r="F97" s="683">
        <f>共同経理課!S97</f>
        <v>4</v>
      </c>
      <c r="G97" s="683">
        <f>共同経理課!T97</f>
        <v>386720</v>
      </c>
      <c r="H97" s="683">
        <f>共同経理課!U97</f>
        <v>73476</v>
      </c>
      <c r="I97" s="683">
        <f>共同経理課!V97</f>
        <v>0</v>
      </c>
      <c r="J97" s="683">
        <f>共同経理課!W97</f>
        <v>314000</v>
      </c>
      <c r="K97" s="683">
        <f>共同経理課!X97</f>
        <v>6080</v>
      </c>
      <c r="L97" s="683">
        <f>共同経理課!Y97</f>
        <v>10950</v>
      </c>
      <c r="M97" s="683">
        <f>共同経理課!Z97</f>
        <v>10000</v>
      </c>
      <c r="N97" s="683">
        <f>共同経理課!AA97</f>
        <v>396720</v>
      </c>
      <c r="O97" s="1199"/>
      <c r="P97" s="1353"/>
      <c r="Q97" s="1353"/>
      <c r="R97" s="1353"/>
      <c r="S97" s="1245"/>
      <c r="T97" s="1237" t="s">
        <v>10</v>
      </c>
      <c r="U97" s="1191" t="str">
        <f t="shared" ref="U97:AR97" si="383">U52</f>
        <v>一般生活費</v>
      </c>
      <c r="V97" s="1191" t="str">
        <f t="shared" si="383"/>
        <v>被虐待児
受入加算</v>
      </c>
      <c r="W97" s="1191" t="str">
        <f t="shared" si="383"/>
        <v>教育費 学用品類
特別支援高等部</v>
      </c>
      <c r="X97" s="1191" t="str">
        <f t="shared" si="383"/>
        <v>教育費
教材費</v>
      </c>
      <c r="Y97" s="1191" t="str">
        <f t="shared" si="383"/>
        <v>教育費
通院交通費</v>
      </c>
      <c r="Z97" s="1191" t="str">
        <f t="shared" si="383"/>
        <v>教育費
部活動費</v>
      </c>
      <c r="AA97" s="1191" t="str">
        <f t="shared" si="383"/>
        <v>教育費
特別加算1年生</v>
      </c>
      <c r="AB97" s="1191" t="str">
        <f t="shared" si="383"/>
        <v>教育費　資格加算
特別支援3年</v>
      </c>
      <c r="AC97" s="1191" t="str">
        <f t="shared" si="383"/>
        <v>学校給食費</v>
      </c>
      <c r="AD97" s="1191" t="str">
        <f t="shared" si="383"/>
        <v>見学旅行費
特別支援高等部</v>
      </c>
      <c r="AE97" s="1191" t="str">
        <f t="shared" si="383"/>
        <v>見学旅行費
高校3年</v>
      </c>
      <c r="AF97" s="1191" t="str">
        <f t="shared" si="383"/>
        <v>特別育成費
公立新規</v>
      </c>
      <c r="AG97" s="1191" t="str">
        <f t="shared" si="383"/>
        <v>特別育成費
公立継続</v>
      </c>
      <c r="AH97" s="1191" t="str">
        <f t="shared" si="383"/>
        <v>特別育成費
私立新規</v>
      </c>
      <c r="AI97" s="1191" t="str">
        <f t="shared" si="383"/>
        <v>特別育成費
私立継続</v>
      </c>
      <c r="AJ97" s="1191" t="str">
        <f t="shared" si="383"/>
        <v>特別育成費
通学交通費</v>
      </c>
      <c r="AK97" s="1191" t="str">
        <f t="shared" si="383"/>
        <v>特別育成費
高校入学</v>
      </c>
      <c r="AL97" s="1191" t="str">
        <f t="shared" si="383"/>
        <v>特別育成費
資格加算3年</v>
      </c>
      <c r="AM97" s="1191" t="str">
        <f t="shared" si="383"/>
        <v>特別育成費
補習費（高1,2）</v>
      </c>
      <c r="AN97" s="1191" t="str">
        <f t="shared" si="383"/>
        <v>特別育成費
補習費（高3）</v>
      </c>
      <c r="AO97" s="1191" t="str">
        <f t="shared" si="383"/>
        <v>特別育成費
補習費特別</v>
      </c>
      <c r="AP97" s="1191" t="str">
        <f t="shared" si="383"/>
        <v>特別育成費
補習費（高1,2）</v>
      </c>
      <c r="AQ97" s="1191" t="str">
        <f t="shared" si="383"/>
        <v>特別育成費
補習費（高3）</v>
      </c>
      <c r="AR97" s="1191" t="str">
        <f t="shared" si="383"/>
        <v>特別育成費
補習費特別</v>
      </c>
      <c r="AS97" s="1191" t="str">
        <f t="shared" ref="AS97:BI97" si="384">AS52</f>
        <v>大学受験料</v>
      </c>
      <c r="AT97" s="1191" t="str">
        <f t="shared" si="384"/>
        <v>医療費</v>
      </c>
      <c r="AU97" s="1191" t="str">
        <f t="shared" si="384"/>
        <v>視力矯正費</v>
      </c>
      <c r="AV97" s="1191" t="str">
        <f t="shared" si="384"/>
        <v>予防接種費</v>
      </c>
      <c r="AW97" s="1191" t="str">
        <f t="shared" si="384"/>
        <v>医療費
食事療養費</v>
      </c>
      <c r="AX97" s="1191" t="str">
        <f t="shared" si="384"/>
        <v>職業補導費</v>
      </c>
      <c r="AY97" s="1191" t="str">
        <f t="shared" si="384"/>
        <v>冷暖房費
4級地</v>
      </c>
      <c r="AZ97" s="1191" t="str">
        <f t="shared" si="384"/>
        <v>冷暖房費
4級地</v>
      </c>
      <c r="BA97" s="1191" t="str">
        <f t="shared" si="384"/>
        <v>冷暖房費
その他地域</v>
      </c>
      <c r="BB97" s="1191" t="str">
        <f t="shared" si="384"/>
        <v>冷暖房費
その他地域</v>
      </c>
      <c r="BC97" s="1191" t="str">
        <f t="shared" si="384"/>
        <v>就職支度金</v>
      </c>
      <c r="BD97" s="1191" t="str">
        <f t="shared" si="384"/>
        <v>就職支度金
特別基準</v>
      </c>
      <c r="BE97" s="1191" t="str">
        <f t="shared" si="384"/>
        <v>大学進学等
自立生活支度費</v>
      </c>
      <c r="BF97" s="1191" t="str">
        <f t="shared" si="384"/>
        <v>大学進学等
特別基準</v>
      </c>
      <c r="BG97" s="1191" t="str">
        <f t="shared" si="384"/>
        <v>葬祭費</v>
      </c>
      <c r="BH97" s="1191" t="str">
        <f t="shared" si="384"/>
        <v>受託支度費</v>
      </c>
      <c r="BI97" s="1191" t="str">
        <f t="shared" si="384"/>
        <v>防災対策費</v>
      </c>
      <c r="BJ97" s="1191" t="str">
        <f t="shared" ref="BJ97" si="385">BJ52</f>
        <v>物価高騰</v>
      </c>
      <c r="BK97" s="1265" t="s">
        <v>60</v>
      </c>
      <c r="BL97" s="623"/>
      <c r="BM97" s="697"/>
      <c r="BN97" s="698"/>
      <c r="BO97" s="1181"/>
      <c r="BP97" s="1184"/>
      <c r="BQ97" s="1248"/>
      <c r="BR97" s="1243" t="s">
        <v>66</v>
      </c>
      <c r="BS97" s="711"/>
      <c r="BT97" s="545" t="s">
        <v>95</v>
      </c>
    </row>
    <row r="98" spans="1:126" ht="27" customHeight="1">
      <c r="A98" s="648"/>
      <c r="B98" s="1189"/>
      <c r="C98" s="1189"/>
      <c r="D98" s="1189"/>
      <c r="E98" s="1189"/>
      <c r="F98" s="683">
        <f>共同経理課!S98</f>
        <v>0</v>
      </c>
      <c r="G98" s="683">
        <f>共同経理課!T98</f>
        <v>0</v>
      </c>
      <c r="H98" s="683">
        <f>共同経理課!U98</f>
        <v>0</v>
      </c>
      <c r="I98" s="683">
        <f>共同経理課!V98</f>
        <v>0</v>
      </c>
      <c r="J98" s="683">
        <f>共同経理課!W98</f>
        <v>0</v>
      </c>
      <c r="K98" s="683">
        <f>共同経理課!X98</f>
        <v>0</v>
      </c>
      <c r="L98" s="683">
        <f>共同経理課!Y98</f>
        <v>0</v>
      </c>
      <c r="M98" s="683">
        <f>共同経理課!Z98</f>
        <v>0</v>
      </c>
      <c r="N98" s="683">
        <f>共同経理課!AA98</f>
        <v>0</v>
      </c>
      <c r="O98" s="1321"/>
      <c r="P98" s="1354"/>
      <c r="Q98" s="1354"/>
      <c r="R98" s="1354"/>
      <c r="S98" s="1245"/>
      <c r="T98" s="1237"/>
      <c r="U98" s="1192"/>
      <c r="V98" s="1192"/>
      <c r="W98" s="1192"/>
      <c r="X98" s="1192"/>
      <c r="Y98" s="1192"/>
      <c r="Z98" s="1192"/>
      <c r="AA98" s="1192"/>
      <c r="AB98" s="1192"/>
      <c r="AC98" s="1192"/>
      <c r="AD98" s="1192"/>
      <c r="AE98" s="1192"/>
      <c r="AF98" s="1192"/>
      <c r="AG98" s="1192"/>
      <c r="AH98" s="1192"/>
      <c r="AI98" s="1192"/>
      <c r="AJ98" s="1192"/>
      <c r="AK98" s="1192"/>
      <c r="AL98" s="1192"/>
      <c r="AM98" s="1192"/>
      <c r="AN98" s="1192"/>
      <c r="AO98" s="1192"/>
      <c r="AP98" s="1192"/>
      <c r="AQ98" s="1192"/>
      <c r="AR98" s="1192"/>
      <c r="AS98" s="1192"/>
      <c r="AT98" s="1192"/>
      <c r="AU98" s="1192"/>
      <c r="AV98" s="1192"/>
      <c r="AW98" s="1192"/>
      <c r="AX98" s="1192"/>
      <c r="AY98" s="1192"/>
      <c r="AZ98" s="1192"/>
      <c r="BA98" s="1192"/>
      <c r="BB98" s="1192"/>
      <c r="BC98" s="1192"/>
      <c r="BD98" s="1192"/>
      <c r="BE98" s="1192"/>
      <c r="BF98" s="1192"/>
      <c r="BG98" s="1192"/>
      <c r="BH98" s="1192"/>
      <c r="BI98" s="1192"/>
      <c r="BJ98" s="1192"/>
      <c r="BK98" s="1265"/>
      <c r="BL98" s="4"/>
      <c r="BM98" s="331"/>
      <c r="BN98" s="329"/>
      <c r="BO98" s="1181"/>
      <c r="BP98" s="1184"/>
      <c r="BQ98" s="1248"/>
      <c r="BR98" s="1243"/>
      <c r="BS98" s="215"/>
      <c r="BT98" s="353" t="s">
        <v>190</v>
      </c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1:126" s="547" customFormat="1" ht="18.75" customHeight="1">
      <c r="A99" s="955"/>
      <c r="B99" s="1241" t="s">
        <v>68</v>
      </c>
      <c r="C99" s="1208" t="s">
        <v>175</v>
      </c>
      <c r="D99" s="1241" t="s">
        <v>175</v>
      </c>
      <c r="E99" s="1323" t="s">
        <v>178</v>
      </c>
      <c r="F99" s="683">
        <f>共同経理課!S99</f>
        <v>0</v>
      </c>
      <c r="G99" s="683">
        <f>共同経理課!T99</f>
        <v>0</v>
      </c>
      <c r="H99" s="683">
        <f>共同経理課!U99</f>
        <v>0</v>
      </c>
      <c r="I99" s="683">
        <f>共同経理課!V99</f>
        <v>0</v>
      </c>
      <c r="J99" s="683">
        <f>共同経理課!W99</f>
        <v>0</v>
      </c>
      <c r="K99" s="683">
        <f>共同経理課!X99</f>
        <v>0</v>
      </c>
      <c r="L99" s="683">
        <f>共同経理課!Y99</f>
        <v>0</v>
      </c>
      <c r="M99" s="683">
        <f>共同経理課!Z99</f>
        <v>0</v>
      </c>
      <c r="N99" s="683">
        <f>共同経理課!AA99</f>
        <v>0</v>
      </c>
      <c r="O99" s="726"/>
      <c r="P99" s="725">
        <f>共同経理課!AC99</f>
        <v>0</v>
      </c>
      <c r="Q99" s="725">
        <f>共同経理課!AD99</f>
        <v>0</v>
      </c>
      <c r="R99" s="727"/>
      <c r="S99" s="1245"/>
      <c r="T99" s="209">
        <f>共同経理課!AG99</f>
        <v>4</v>
      </c>
      <c r="U99" s="209">
        <f>共同経理課!AH99</f>
        <v>55270</v>
      </c>
      <c r="V99" s="209">
        <f>共同経理課!AI99</f>
        <v>26100</v>
      </c>
      <c r="W99" s="209">
        <f>共同経理課!AJ99</f>
        <v>9380</v>
      </c>
      <c r="X99" s="209" t="str">
        <f>共同経理課!AK99</f>
        <v>実費</v>
      </c>
      <c r="Y99" s="209" t="str">
        <f>共同経理課!AL99</f>
        <v>実費</v>
      </c>
      <c r="Z99" s="209" t="str">
        <f>共同経理課!AM99</f>
        <v>実費</v>
      </c>
      <c r="AA99" s="209">
        <f>共同経理課!AN99</f>
        <v>86300</v>
      </c>
      <c r="AB99" s="209">
        <f>共同経理課!AO99</f>
        <v>57620</v>
      </c>
      <c r="AC99" s="209" t="str">
        <f>共同経理課!AP99</f>
        <v>実費</v>
      </c>
      <c r="AD99" s="209">
        <f>共同経理課!AQ99</f>
        <v>111290</v>
      </c>
      <c r="AE99" s="209">
        <f>共同経理課!AR99</f>
        <v>111290</v>
      </c>
      <c r="AF99" s="209">
        <f>共同経理課!AS99</f>
        <v>28330</v>
      </c>
      <c r="AG99" s="209">
        <f>共同経理課!AT99</f>
        <v>28330</v>
      </c>
      <c r="AH99" s="209">
        <f>共同経理課!AU99</f>
        <v>39540</v>
      </c>
      <c r="AI99" s="209">
        <f>共同経理課!AV99</f>
        <v>39540</v>
      </c>
      <c r="AJ99" s="209" t="str">
        <f>共同経理課!AW99</f>
        <v>実費</v>
      </c>
      <c r="AK99" s="209">
        <f>共同経理課!AX99</f>
        <v>86300</v>
      </c>
      <c r="AL99" s="209">
        <f>共同経理課!AY99</f>
        <v>57620</v>
      </c>
      <c r="AM99" s="209">
        <f>共同経理課!AZ99</f>
        <v>20000</v>
      </c>
      <c r="AN99" s="209">
        <f>共同経理課!BA99</f>
        <v>25000</v>
      </c>
      <c r="AO99" s="209">
        <f>共同経理課!BB99</f>
        <v>25000</v>
      </c>
      <c r="AP99" s="209">
        <f>共同経理課!BC99</f>
        <v>20000</v>
      </c>
      <c r="AQ99" s="209">
        <f>共同経理課!BD99</f>
        <v>25000</v>
      </c>
      <c r="AR99" s="209">
        <f>共同経理課!BE99</f>
        <v>25000</v>
      </c>
      <c r="AS99" s="209" t="str">
        <f>共同経理課!BF99</f>
        <v>実費</v>
      </c>
      <c r="AT99" s="209" t="str">
        <f>共同経理課!BG99</f>
        <v>実費</v>
      </c>
      <c r="AU99" s="209" t="str">
        <f>共同経理課!BH99</f>
        <v>実費</v>
      </c>
      <c r="AV99" s="209" t="str">
        <f>共同経理課!BI99</f>
        <v>実費</v>
      </c>
      <c r="AW99" s="209">
        <f>共同経理課!BJ99</f>
        <v>0</v>
      </c>
      <c r="AX99" s="209" t="str">
        <f>共同経理課!BK99</f>
        <v>5030＋実費</v>
      </c>
      <c r="AY99" s="209">
        <f>共同経理課!BL99</f>
        <v>4170</v>
      </c>
      <c r="AZ99" s="209">
        <f>共同経理課!BM99</f>
        <v>1870</v>
      </c>
      <c r="BA99" s="209">
        <f>共同経理課!BN99</f>
        <v>870</v>
      </c>
      <c r="BB99" s="209">
        <f>共同経理課!BO99</f>
        <v>130</v>
      </c>
      <c r="BC99" s="209">
        <f>共同経理課!BP99</f>
        <v>82760</v>
      </c>
      <c r="BD99" s="209">
        <f>共同経理課!BQ99</f>
        <v>413340</v>
      </c>
      <c r="BE99" s="209">
        <f>共同経理課!BR99</f>
        <v>82760</v>
      </c>
      <c r="BF99" s="209">
        <f>共同経理課!BS99</f>
        <v>413340</v>
      </c>
      <c r="BG99" s="209">
        <f>共同経理課!BT99</f>
        <v>161290</v>
      </c>
      <c r="BH99" s="209" t="str">
        <f>共同経理課!BU99</f>
        <v>実費</v>
      </c>
      <c r="BI99" s="209" t="str">
        <f>共同経理課!BV99</f>
        <v>実費</v>
      </c>
      <c r="BJ99" s="209">
        <f>共同経理課!BW99</f>
        <v>3633</v>
      </c>
      <c r="BK99" s="728" t="e">
        <f>[1]共同経理課!#REF!</f>
        <v>#REF!</v>
      </c>
      <c r="BL99" s="623"/>
      <c r="BM99" s="697"/>
      <c r="BN99" s="698"/>
      <c r="BO99" s="1181"/>
      <c r="BP99" s="1184"/>
      <c r="BQ99" s="1248"/>
      <c r="BR99" s="1243"/>
      <c r="BS99" s="711"/>
      <c r="BT99" s="545" t="s">
        <v>191</v>
      </c>
    </row>
    <row r="100" spans="1:126" ht="18.75" customHeight="1">
      <c r="A100" s="648"/>
      <c r="B100" s="1241"/>
      <c r="C100" s="1322"/>
      <c r="D100" s="1241"/>
      <c r="E100" s="1323"/>
      <c r="F100" s="683">
        <f>共同経理課!S100</f>
        <v>0</v>
      </c>
      <c r="G100" s="683">
        <f>共同経理課!T100</f>
        <v>0</v>
      </c>
      <c r="H100" s="683">
        <f>共同経理課!U100</f>
        <v>0</v>
      </c>
      <c r="I100" s="683">
        <f>共同経理課!V100</f>
        <v>0</v>
      </c>
      <c r="J100" s="683">
        <f>共同経理課!W100</f>
        <v>0</v>
      </c>
      <c r="K100" s="683">
        <f>共同経理課!X100</f>
        <v>0</v>
      </c>
      <c r="L100" s="683">
        <f>共同経理課!Y100</f>
        <v>0</v>
      </c>
      <c r="M100" s="683">
        <f>共同経理課!Z100</f>
        <v>0</v>
      </c>
      <c r="N100" s="683">
        <f>共同経理課!AA100</f>
        <v>0</v>
      </c>
      <c r="O100" s="1068"/>
      <c r="P100" s="725">
        <f>共同経理課!AC100</f>
        <v>0</v>
      </c>
      <c r="Q100" s="725">
        <f>共同経理課!AD100</f>
        <v>0</v>
      </c>
      <c r="R100" s="512"/>
      <c r="S100" s="1245"/>
      <c r="T100" s="209">
        <f>共同経理課!AG100</f>
        <v>0</v>
      </c>
      <c r="U100" s="209">
        <f>共同経理課!AH100</f>
        <v>0</v>
      </c>
      <c r="V100" s="209">
        <f>共同経理課!AI100</f>
        <v>0</v>
      </c>
      <c r="W100" s="209">
        <f>共同経理課!AJ100</f>
        <v>0</v>
      </c>
      <c r="X100" s="209">
        <f>共同経理課!AK100</f>
        <v>0</v>
      </c>
      <c r="Y100" s="209">
        <f>共同経理課!AL100</f>
        <v>0</v>
      </c>
      <c r="Z100" s="209">
        <f>共同経理課!AM100</f>
        <v>0</v>
      </c>
      <c r="AA100" s="209">
        <f>共同経理課!AN100</f>
        <v>0</v>
      </c>
      <c r="AB100" s="209">
        <f>共同経理課!AO100</f>
        <v>0</v>
      </c>
      <c r="AC100" s="209">
        <f>共同経理課!AP100</f>
        <v>0</v>
      </c>
      <c r="AD100" s="209">
        <f>共同経理課!AQ100</f>
        <v>0</v>
      </c>
      <c r="AE100" s="209">
        <f>共同経理課!AR100</f>
        <v>0</v>
      </c>
      <c r="AF100" s="209">
        <f>共同経理課!AS100</f>
        <v>0</v>
      </c>
      <c r="AG100" s="209">
        <f>共同経理課!AT100</f>
        <v>0</v>
      </c>
      <c r="AH100" s="209">
        <f>共同経理課!AU100</f>
        <v>0</v>
      </c>
      <c r="AI100" s="209">
        <f>共同経理課!AV100</f>
        <v>0</v>
      </c>
      <c r="AJ100" s="209">
        <f>共同経理課!AW100</f>
        <v>0</v>
      </c>
      <c r="AK100" s="209">
        <f>共同経理課!AX100</f>
        <v>0</v>
      </c>
      <c r="AL100" s="209">
        <f>共同経理課!AY100</f>
        <v>0</v>
      </c>
      <c r="AM100" s="209">
        <f>共同経理課!AZ100</f>
        <v>0</v>
      </c>
      <c r="AN100" s="209">
        <f>共同経理課!BA100</f>
        <v>0</v>
      </c>
      <c r="AO100" s="209">
        <f>共同経理課!BB100</f>
        <v>0</v>
      </c>
      <c r="AP100" s="209">
        <f>共同経理課!BC100</f>
        <v>0</v>
      </c>
      <c r="AQ100" s="209">
        <f>共同経理課!BD100</f>
        <v>0</v>
      </c>
      <c r="AR100" s="209">
        <f>共同経理課!BE100</f>
        <v>0</v>
      </c>
      <c r="AS100" s="209">
        <f>共同経理課!BF100</f>
        <v>0</v>
      </c>
      <c r="AT100" s="209">
        <f>共同経理課!BG100</f>
        <v>0</v>
      </c>
      <c r="AU100" s="209">
        <f>共同経理課!BH100</f>
        <v>0</v>
      </c>
      <c r="AV100" s="209">
        <f>共同経理課!BI100</f>
        <v>0</v>
      </c>
      <c r="AW100" s="209">
        <f>共同経理課!BJ100</f>
        <v>0</v>
      </c>
      <c r="AX100" s="209">
        <f>共同経理課!BK100</f>
        <v>0</v>
      </c>
      <c r="AY100" s="209">
        <f>共同経理課!BL100</f>
        <v>0</v>
      </c>
      <c r="AZ100" s="209">
        <f>共同経理課!BM100</f>
        <v>0</v>
      </c>
      <c r="BA100" s="209">
        <f>共同経理課!BN100</f>
        <v>0</v>
      </c>
      <c r="BB100" s="209">
        <f>共同経理課!BO100</f>
        <v>0</v>
      </c>
      <c r="BC100" s="209">
        <f>共同経理課!BP100</f>
        <v>0</v>
      </c>
      <c r="BD100" s="209">
        <f>共同経理課!BQ100</f>
        <v>0</v>
      </c>
      <c r="BE100" s="209">
        <f>共同経理課!BR100</f>
        <v>0</v>
      </c>
      <c r="BF100" s="209">
        <f>共同経理課!BS100</f>
        <v>0</v>
      </c>
      <c r="BG100" s="209">
        <f>共同経理課!BT100</f>
        <v>0</v>
      </c>
      <c r="BH100" s="209">
        <f>共同経理課!BU100</f>
        <v>0</v>
      </c>
      <c r="BI100" s="209">
        <f>共同経理課!BV100</f>
        <v>0</v>
      </c>
      <c r="BJ100" s="209">
        <f>共同経理課!BW100</f>
        <v>0</v>
      </c>
      <c r="BK100" s="1067" t="e">
        <f>[1]共同経理課!#REF!</f>
        <v>#REF!</v>
      </c>
      <c r="BL100" s="4"/>
      <c r="BM100" s="331"/>
      <c r="BN100" s="329"/>
      <c r="BO100" s="1181"/>
      <c r="BP100" s="1184"/>
      <c r="BQ100" s="1248"/>
      <c r="BR100" s="1243"/>
      <c r="BS100" s="352"/>
      <c r="BT100" s="353" t="s">
        <v>192</v>
      </c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1:126" ht="18.75" customHeight="1">
      <c r="A101" s="40"/>
      <c r="B101" s="1241"/>
      <c r="C101" s="1209"/>
      <c r="D101" s="1241"/>
      <c r="E101" s="1323"/>
      <c r="F101" s="683">
        <f>共同経理課!S101</f>
        <v>0</v>
      </c>
      <c r="G101" s="683">
        <f>共同経理課!T101</f>
        <v>0</v>
      </c>
      <c r="H101" s="683">
        <f>共同経理課!U101</f>
        <v>0</v>
      </c>
      <c r="I101" s="683">
        <f>共同経理課!V101</f>
        <v>0</v>
      </c>
      <c r="J101" s="683">
        <f>共同経理課!W101</f>
        <v>0</v>
      </c>
      <c r="K101" s="683">
        <f>共同経理課!X101</f>
        <v>0</v>
      </c>
      <c r="L101" s="683">
        <f>共同経理課!Y101</f>
        <v>0</v>
      </c>
      <c r="M101" s="683">
        <f>共同経理課!Z101</f>
        <v>0</v>
      </c>
      <c r="N101" s="683">
        <f>共同経理課!AA101</f>
        <v>0</v>
      </c>
      <c r="O101" s="43"/>
      <c r="P101" s="725">
        <f>共同経理課!AC101</f>
        <v>0</v>
      </c>
      <c r="Q101" s="725">
        <f>共同経理課!AD101</f>
        <v>0</v>
      </c>
      <c r="R101" s="501"/>
      <c r="S101" s="1246"/>
      <c r="T101" s="209">
        <f>共同経理課!AG101</f>
        <v>0</v>
      </c>
      <c r="U101" s="209">
        <f>共同経理課!AH101</f>
        <v>0</v>
      </c>
      <c r="V101" s="209">
        <f>共同経理課!AI101</f>
        <v>0</v>
      </c>
      <c r="W101" s="209">
        <f>共同経理課!AJ101</f>
        <v>0</v>
      </c>
      <c r="X101" s="209">
        <f>共同経理課!AK101</f>
        <v>0</v>
      </c>
      <c r="Y101" s="209">
        <f>共同経理課!AL101</f>
        <v>0</v>
      </c>
      <c r="Z101" s="209">
        <f>共同経理課!AM101</f>
        <v>0</v>
      </c>
      <c r="AA101" s="209">
        <f>共同経理課!AN101</f>
        <v>0</v>
      </c>
      <c r="AB101" s="209">
        <f>共同経理課!AO101</f>
        <v>0</v>
      </c>
      <c r="AC101" s="209">
        <f>共同経理課!AP101</f>
        <v>0</v>
      </c>
      <c r="AD101" s="209">
        <f>共同経理課!AQ101</f>
        <v>0</v>
      </c>
      <c r="AE101" s="209">
        <f>共同経理課!AR101</f>
        <v>0</v>
      </c>
      <c r="AF101" s="209">
        <f>共同経理課!AS101</f>
        <v>0</v>
      </c>
      <c r="AG101" s="209">
        <f>共同経理課!AT101</f>
        <v>0</v>
      </c>
      <c r="AH101" s="209">
        <f>共同経理課!AU101</f>
        <v>0</v>
      </c>
      <c r="AI101" s="209">
        <f>共同経理課!AV101</f>
        <v>0</v>
      </c>
      <c r="AJ101" s="209">
        <f>共同経理課!AW101</f>
        <v>0</v>
      </c>
      <c r="AK101" s="209">
        <f>共同経理課!AX101</f>
        <v>0</v>
      </c>
      <c r="AL101" s="209">
        <f>共同経理課!AY101</f>
        <v>0</v>
      </c>
      <c r="AM101" s="209">
        <f>共同経理課!AZ101</f>
        <v>0</v>
      </c>
      <c r="AN101" s="209">
        <f>共同経理課!BA101</f>
        <v>0</v>
      </c>
      <c r="AO101" s="209">
        <f>共同経理課!BB101</f>
        <v>0</v>
      </c>
      <c r="AP101" s="209">
        <f>共同経理課!BC101</f>
        <v>0</v>
      </c>
      <c r="AQ101" s="209">
        <f>共同経理課!BD101</f>
        <v>0</v>
      </c>
      <c r="AR101" s="209">
        <f>共同経理課!BE101</f>
        <v>0</v>
      </c>
      <c r="AS101" s="209">
        <f>共同経理課!BF101</f>
        <v>0</v>
      </c>
      <c r="AT101" s="209">
        <f>共同経理課!BG101</f>
        <v>0</v>
      </c>
      <c r="AU101" s="209">
        <f>共同経理課!BH101</f>
        <v>0</v>
      </c>
      <c r="AV101" s="209">
        <f>共同経理課!BI101</f>
        <v>0</v>
      </c>
      <c r="AW101" s="209">
        <f>共同経理課!BJ101</f>
        <v>0</v>
      </c>
      <c r="AX101" s="209">
        <f>共同経理課!BK101</f>
        <v>0</v>
      </c>
      <c r="AY101" s="209">
        <f>共同経理課!BL101</f>
        <v>0</v>
      </c>
      <c r="AZ101" s="209">
        <f>共同経理課!BM101</f>
        <v>0</v>
      </c>
      <c r="BA101" s="209">
        <f>共同経理課!BN101</f>
        <v>0</v>
      </c>
      <c r="BB101" s="209">
        <f>共同経理課!BO101</f>
        <v>0</v>
      </c>
      <c r="BC101" s="209">
        <f>共同経理課!BP101</f>
        <v>0</v>
      </c>
      <c r="BD101" s="209">
        <f>共同経理課!BQ101</f>
        <v>0</v>
      </c>
      <c r="BE101" s="209">
        <f>共同経理課!BR101</f>
        <v>0</v>
      </c>
      <c r="BF101" s="209">
        <f>共同経理課!BS101</f>
        <v>0</v>
      </c>
      <c r="BG101" s="209">
        <f>共同経理課!BT101</f>
        <v>0</v>
      </c>
      <c r="BH101" s="209">
        <f>共同経理課!BU101</f>
        <v>0</v>
      </c>
      <c r="BI101" s="209">
        <f>共同経理課!BV101</f>
        <v>0</v>
      </c>
      <c r="BJ101" s="209">
        <f>共同経理課!BW101</f>
        <v>0</v>
      </c>
      <c r="BK101" s="49" t="e">
        <f>[1]共同経理課!#REF!</f>
        <v>#REF!</v>
      </c>
      <c r="BL101" s="4"/>
      <c r="BM101" s="330"/>
      <c r="BN101" s="224"/>
      <c r="BO101" s="1182"/>
      <c r="BP101" s="1185"/>
      <c r="BQ101" s="1249"/>
      <c r="BR101" s="1243"/>
      <c r="BS101" s="215"/>
      <c r="BT101" s="353" t="s">
        <v>195</v>
      </c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1:126" s="547" customFormat="1" ht="15" customHeight="1">
      <c r="A102" s="955"/>
      <c r="B102" s="1346">
        <f>共同経理課!B102</f>
        <v>0</v>
      </c>
      <c r="C102" s="1348">
        <f>共同経理課!C102</f>
        <v>0</v>
      </c>
      <c r="D102" s="1348">
        <f>共同経理課!K102</f>
        <v>0</v>
      </c>
      <c r="E102" s="1362">
        <f>共同経理課!K102-共同経理課!K103</f>
        <v>0</v>
      </c>
      <c r="F102" s="1002" t="s">
        <v>97</v>
      </c>
      <c r="G102" s="525" t="e">
        <f>ROUNDDOWN($B102*$D102/$C102,3)</f>
        <v>#DIV/0!</v>
      </c>
      <c r="H102" s="525" t="e">
        <f t="shared" ref="H102:I102" si="386">ROUNDDOWN($B102*$D102/$C102,3)</f>
        <v>#DIV/0!</v>
      </c>
      <c r="I102" s="525" t="e">
        <f t="shared" si="386"/>
        <v>#DIV/0!</v>
      </c>
      <c r="J102" s="525"/>
      <c r="K102" s="525" t="e">
        <f t="shared" ref="K102:M102" si="387">ROUNDDOWN($B102*$D102/$C102,3)</f>
        <v>#DIV/0!</v>
      </c>
      <c r="L102" s="525" t="e">
        <f t="shared" si="387"/>
        <v>#DIV/0!</v>
      </c>
      <c r="M102" s="525" t="e">
        <f t="shared" si="387"/>
        <v>#DIV/0!</v>
      </c>
      <c r="N102" s="525"/>
      <c r="O102" s="531" t="e">
        <f t="shared" ref="O102:O137" si="388">SUM(G102:M102)</f>
        <v>#DIV/0!</v>
      </c>
      <c r="P102" s="526"/>
      <c r="Q102" s="526"/>
      <c r="R102" s="533"/>
      <c r="S102" s="535" t="e">
        <f>SUM(O102:R102)</f>
        <v>#DIV/0!</v>
      </c>
      <c r="T102" s="536" t="s">
        <v>97</v>
      </c>
      <c r="U102" s="1085">
        <f>E102</f>
        <v>0</v>
      </c>
      <c r="V102" s="1089"/>
      <c r="W102" s="1089"/>
      <c r="X102" s="1154"/>
      <c r="Y102" s="1154"/>
      <c r="Z102" s="1154"/>
      <c r="AA102" s="1089"/>
      <c r="AB102" s="1089"/>
      <c r="AC102" s="1154"/>
      <c r="AD102" s="1089"/>
      <c r="AE102" s="1089"/>
      <c r="AF102" s="1089"/>
      <c r="AG102" s="1089"/>
      <c r="AH102" s="1089"/>
      <c r="AI102" s="1089"/>
      <c r="AJ102" s="1154"/>
      <c r="AK102" s="1089"/>
      <c r="AL102" s="1089"/>
      <c r="AM102" s="1089"/>
      <c r="AN102" s="1089"/>
      <c r="AO102" s="1089"/>
      <c r="AP102" s="1089"/>
      <c r="AQ102" s="1089"/>
      <c r="AR102" s="1089"/>
      <c r="AS102" s="1154"/>
      <c r="AT102" s="1154"/>
      <c r="AU102" s="1154"/>
      <c r="AV102" s="1154"/>
      <c r="AW102" s="1154"/>
      <c r="AX102" s="1154"/>
      <c r="AY102" s="1089"/>
      <c r="AZ102" s="1089"/>
      <c r="BA102" s="1089"/>
      <c r="BB102" s="1089"/>
      <c r="BC102" s="1089"/>
      <c r="BD102" s="1089"/>
      <c r="BE102" s="1089"/>
      <c r="BF102" s="1089"/>
      <c r="BG102" s="1089"/>
      <c r="BH102" s="1154"/>
      <c r="BI102" s="1154"/>
      <c r="BJ102" s="1172">
        <f>E102</f>
        <v>0</v>
      </c>
      <c r="BK102" s="531">
        <f>SUM(U102:BJ102)</f>
        <v>0</v>
      </c>
      <c r="BL102" s="623"/>
      <c r="BM102" s="541"/>
      <c r="BN102" s="542"/>
      <c r="BO102" s="534">
        <f t="shared" ref="BO102:BO137" si="389">BK102-AY102</f>
        <v>0</v>
      </c>
      <c r="BP102" s="543" t="e">
        <f t="shared" ref="BP102:BP137" si="390">O102+BK102+P102</f>
        <v>#DIV/0!</v>
      </c>
      <c r="BQ102" s="544">
        <f t="shared" ref="BQ102:BQ137" si="391">_xlfn.AGGREGATE(9,6,S102,BK102)</f>
        <v>0</v>
      </c>
      <c r="BR102" s="545"/>
      <c r="BS102" s="546" t="s">
        <v>401</v>
      </c>
      <c r="BT102" s="545"/>
      <c r="BU102" s="765" t="s">
        <v>395</v>
      </c>
      <c r="BV102" s="762" t="s">
        <v>396</v>
      </c>
      <c r="BW102" s="763" t="s">
        <v>397</v>
      </c>
    </row>
    <row r="103" spans="1:126" s="547" customFormat="1" ht="20.25" customHeight="1">
      <c r="A103" s="548" t="s">
        <v>131</v>
      </c>
      <c r="B103" s="1340"/>
      <c r="C103" s="1342"/>
      <c r="D103" s="1342"/>
      <c r="E103" s="1359"/>
      <c r="F103" s="1003" t="s">
        <v>99</v>
      </c>
      <c r="G103" s="550" t="e">
        <f>ROUNDDOWN(G$97*G102,0)</f>
        <v>#DIV/0!</v>
      </c>
      <c r="H103" s="550" t="e">
        <f t="shared" ref="H103:I103" si="392">ROUNDDOWN(H$97*H102,0)</f>
        <v>#DIV/0!</v>
      </c>
      <c r="I103" s="550" t="e">
        <f t="shared" si="392"/>
        <v>#DIV/0!</v>
      </c>
      <c r="J103" s="550">
        <f>ROUNDDOWN(J$7*J102,0)</f>
        <v>0</v>
      </c>
      <c r="K103" s="550"/>
      <c r="L103" s="550"/>
      <c r="M103" s="550"/>
      <c r="N103" s="550">
        <f>ROUNDDOWN(N97*B102*N102*0.5,0)</f>
        <v>0</v>
      </c>
      <c r="O103" s="555" t="e">
        <f t="shared" si="388"/>
        <v>#DIV/0!</v>
      </c>
      <c r="P103" s="556">
        <f>P$99*P102</f>
        <v>0</v>
      </c>
      <c r="Q103" s="556">
        <f t="shared" ref="Q103" si="393">Q$99*Q102</f>
        <v>0</v>
      </c>
      <c r="R103" s="559"/>
      <c r="S103" s="535" t="e">
        <f t="shared" ref="S103:S137" si="394">SUM(O103:R103)</f>
        <v>#DIV/0!</v>
      </c>
      <c r="T103" s="1070" t="s">
        <v>99</v>
      </c>
      <c r="U103" s="1086">
        <f>U102*U$99</f>
        <v>0</v>
      </c>
      <c r="V103" s="552">
        <f>V102*V$99</f>
        <v>0</v>
      </c>
      <c r="W103" s="552">
        <f>W102*W$99</f>
        <v>0</v>
      </c>
      <c r="X103" s="552"/>
      <c r="Y103" s="552"/>
      <c r="Z103" s="552"/>
      <c r="AA103" s="552">
        <f>AA102*AA$99</f>
        <v>0</v>
      </c>
      <c r="AB103" s="552">
        <f>AB102*AB$99</f>
        <v>0</v>
      </c>
      <c r="AC103" s="552"/>
      <c r="AD103" s="552">
        <f t="shared" ref="AD103" si="395">AD102*AD$99</f>
        <v>0</v>
      </c>
      <c r="AE103" s="552">
        <f t="shared" ref="AE103:AI103" si="396">AE102*AE$99</f>
        <v>0</v>
      </c>
      <c r="AF103" s="552">
        <f t="shared" si="396"/>
        <v>0</v>
      </c>
      <c r="AG103" s="552">
        <f t="shared" si="396"/>
        <v>0</v>
      </c>
      <c r="AH103" s="552">
        <f t="shared" si="396"/>
        <v>0</v>
      </c>
      <c r="AI103" s="552">
        <f t="shared" si="396"/>
        <v>0</v>
      </c>
      <c r="AJ103" s="552"/>
      <c r="AK103" s="552">
        <f t="shared" ref="AK103" si="397">AK102*AK$99</f>
        <v>0</v>
      </c>
      <c r="AL103" s="552">
        <f t="shared" ref="AL103:AR103" si="398">AL102*AL$99</f>
        <v>0</v>
      </c>
      <c r="AM103" s="552">
        <f t="shared" si="398"/>
        <v>0</v>
      </c>
      <c r="AN103" s="552">
        <f t="shared" si="398"/>
        <v>0</v>
      </c>
      <c r="AO103" s="552">
        <f t="shared" si="398"/>
        <v>0</v>
      </c>
      <c r="AP103" s="552">
        <f t="shared" si="398"/>
        <v>0</v>
      </c>
      <c r="AQ103" s="552">
        <f t="shared" si="398"/>
        <v>0</v>
      </c>
      <c r="AR103" s="552">
        <f t="shared" si="398"/>
        <v>0</v>
      </c>
      <c r="AS103" s="552"/>
      <c r="AT103" s="552"/>
      <c r="AU103" s="552"/>
      <c r="AV103" s="552"/>
      <c r="AW103" s="552"/>
      <c r="AX103" s="552"/>
      <c r="AY103" s="552">
        <f t="shared" ref="AY103:AZ103" si="399">AY102*AY$99</f>
        <v>0</v>
      </c>
      <c r="AZ103" s="552">
        <f t="shared" si="399"/>
        <v>0</v>
      </c>
      <c r="BA103" s="552">
        <f t="shared" ref="BA103:BF103" si="400">BA102*BA$99</f>
        <v>0</v>
      </c>
      <c r="BB103" s="552">
        <f t="shared" si="400"/>
        <v>0</v>
      </c>
      <c r="BC103" s="552">
        <f t="shared" si="400"/>
        <v>0</v>
      </c>
      <c r="BD103" s="552">
        <f t="shared" si="400"/>
        <v>0</v>
      </c>
      <c r="BE103" s="552">
        <f t="shared" si="400"/>
        <v>0</v>
      </c>
      <c r="BF103" s="552">
        <f t="shared" si="400"/>
        <v>0</v>
      </c>
      <c r="BG103" s="552"/>
      <c r="BH103" s="552"/>
      <c r="BI103" s="552"/>
      <c r="BJ103" s="1118">
        <f>BJ102*BJ$99</f>
        <v>0</v>
      </c>
      <c r="BK103" s="531">
        <f t="shared" ref="BK103:BK107" si="401">SUM(U103:BJ103)</f>
        <v>0</v>
      </c>
      <c r="BL103" s="1081"/>
      <c r="BM103" s="541"/>
      <c r="BN103" s="542"/>
      <c r="BO103" s="560">
        <f t="shared" si="389"/>
        <v>0</v>
      </c>
      <c r="BP103" s="565" t="e">
        <f t="shared" si="390"/>
        <v>#DIV/0!</v>
      </c>
      <c r="BQ103" s="560">
        <f t="shared" si="391"/>
        <v>0</v>
      </c>
      <c r="BR103" s="545">
        <f>BQ103</f>
        <v>0</v>
      </c>
      <c r="BS103" s="545">
        <f>BS97-BR103</f>
        <v>0</v>
      </c>
      <c r="BT103" s="545"/>
      <c r="BU103" s="1268">
        <f>_xlfn.AGGREGATE(9,6,S103,BQ103)</f>
        <v>0</v>
      </c>
      <c r="BV103" s="1328">
        <f>AY103</f>
        <v>0</v>
      </c>
      <c r="BW103" s="1329">
        <f>BU103+BV103</f>
        <v>0</v>
      </c>
    </row>
    <row r="104" spans="1:126" s="547" customFormat="1" ht="15" customHeight="1">
      <c r="A104" s="955"/>
      <c r="B104" s="1332">
        <f>共同経理課!B104</f>
        <v>0</v>
      </c>
      <c r="C104" s="1326">
        <f>共同経理課!C104</f>
        <v>0</v>
      </c>
      <c r="D104" s="1326">
        <f>共同経理課!K104</f>
        <v>0</v>
      </c>
      <c r="E104" s="1327">
        <f>共同経理課!K104-共同経理課!K105</f>
        <v>0</v>
      </c>
      <c r="F104" s="1002" t="s">
        <v>97</v>
      </c>
      <c r="G104" s="525" t="e">
        <f>ROUNDDOWN($B104*$D104/$C104,3)</f>
        <v>#DIV/0!</v>
      </c>
      <c r="H104" s="525" t="e">
        <f t="shared" ref="H104:I104" si="402">ROUNDDOWN($B104*$D104/$C104,3)</f>
        <v>#DIV/0!</v>
      </c>
      <c r="I104" s="525" t="e">
        <f t="shared" si="402"/>
        <v>#DIV/0!</v>
      </c>
      <c r="J104" s="525"/>
      <c r="K104" s="525" t="e">
        <f t="shared" ref="K104:M104" si="403">ROUNDDOWN($B104*$D104/$C104,3)</f>
        <v>#DIV/0!</v>
      </c>
      <c r="L104" s="525" t="e">
        <f t="shared" si="403"/>
        <v>#DIV/0!</v>
      </c>
      <c r="M104" s="525" t="e">
        <f t="shared" si="403"/>
        <v>#DIV/0!</v>
      </c>
      <c r="N104" s="525"/>
      <c r="O104" s="555" t="e">
        <f t="shared" si="388"/>
        <v>#DIV/0!</v>
      </c>
      <c r="P104" s="550"/>
      <c r="Q104" s="550"/>
      <c r="R104" s="566"/>
      <c r="S104" s="535" t="e">
        <f t="shared" si="394"/>
        <v>#DIV/0!</v>
      </c>
      <c r="T104" s="536" t="s">
        <v>97</v>
      </c>
      <c r="U104" s="1086">
        <f>E104</f>
        <v>0</v>
      </c>
      <c r="V104" s="552"/>
      <c r="W104" s="552"/>
      <c r="X104" s="1155"/>
      <c r="Y104" s="1155"/>
      <c r="Z104" s="1155"/>
      <c r="AA104" s="552"/>
      <c r="AB104" s="552"/>
      <c r="AC104" s="1155"/>
      <c r="AD104" s="552"/>
      <c r="AE104" s="552"/>
      <c r="AF104" s="552"/>
      <c r="AG104" s="552"/>
      <c r="AH104" s="552"/>
      <c r="AI104" s="552"/>
      <c r="AJ104" s="1155"/>
      <c r="AK104" s="552"/>
      <c r="AL104" s="552"/>
      <c r="AM104" s="552"/>
      <c r="AN104" s="552"/>
      <c r="AO104" s="552"/>
      <c r="AP104" s="552"/>
      <c r="AQ104" s="552"/>
      <c r="AR104" s="552"/>
      <c r="AS104" s="1155"/>
      <c r="AT104" s="1155"/>
      <c r="AU104" s="1155"/>
      <c r="AV104" s="1155"/>
      <c r="AW104" s="1155"/>
      <c r="AX104" s="1155"/>
      <c r="AY104" s="552"/>
      <c r="AZ104" s="552"/>
      <c r="BA104" s="552"/>
      <c r="BB104" s="552"/>
      <c r="BC104" s="552"/>
      <c r="BD104" s="552"/>
      <c r="BE104" s="552"/>
      <c r="BF104" s="552"/>
      <c r="BG104" s="552"/>
      <c r="BH104" s="1155"/>
      <c r="BI104" s="1155"/>
      <c r="BJ104" s="1118">
        <f>E104</f>
        <v>0</v>
      </c>
      <c r="BK104" s="531">
        <f t="shared" si="401"/>
        <v>0</v>
      </c>
      <c r="BL104" s="623"/>
      <c r="BM104" s="541"/>
      <c r="BN104" s="542"/>
      <c r="BO104" s="534">
        <f t="shared" si="389"/>
        <v>0</v>
      </c>
      <c r="BP104" s="565" t="e">
        <f t="shared" si="390"/>
        <v>#DIV/0!</v>
      </c>
      <c r="BQ104" s="560">
        <f t="shared" si="391"/>
        <v>0</v>
      </c>
      <c r="BR104" s="545"/>
      <c r="BS104" s="545"/>
      <c r="BT104" s="545">
        <v>4</v>
      </c>
      <c r="BU104" s="1269"/>
      <c r="BV104" s="1328"/>
      <c r="BW104" s="1329"/>
    </row>
    <row r="105" spans="1:126" s="547" customFormat="1" ht="20.25" customHeight="1">
      <c r="A105" s="548" t="s">
        <v>132</v>
      </c>
      <c r="B105" s="1332"/>
      <c r="C105" s="1326"/>
      <c r="D105" s="1326"/>
      <c r="E105" s="1359"/>
      <c r="F105" s="1003" t="s">
        <v>99</v>
      </c>
      <c r="G105" s="550" t="e">
        <f>ROUNDDOWN(G$97*G104,0)</f>
        <v>#DIV/0!</v>
      </c>
      <c r="H105" s="550" t="e">
        <f t="shared" ref="H105:I105" si="404">ROUNDDOWN(H$97*H104,0)</f>
        <v>#DIV/0!</v>
      </c>
      <c r="I105" s="550" t="e">
        <f t="shared" si="404"/>
        <v>#DIV/0!</v>
      </c>
      <c r="J105" s="550">
        <f>ROUNDDOWN(J$7*J104,0)</f>
        <v>0</v>
      </c>
      <c r="K105" s="550"/>
      <c r="L105" s="550"/>
      <c r="M105" s="550"/>
      <c r="N105" s="550"/>
      <c r="O105" s="555" t="e">
        <f t="shared" si="388"/>
        <v>#DIV/0!</v>
      </c>
      <c r="P105" s="550">
        <f>P$99*P104</f>
        <v>0</v>
      </c>
      <c r="Q105" s="550">
        <f t="shared" ref="Q105" si="405">Q$99*Q104</f>
        <v>0</v>
      </c>
      <c r="R105" s="559"/>
      <c r="S105" s="535" t="e">
        <f t="shared" si="394"/>
        <v>#DIV/0!</v>
      </c>
      <c r="T105" s="1070" t="s">
        <v>99</v>
      </c>
      <c r="U105" s="1086">
        <f>U104*U$99</f>
        <v>0</v>
      </c>
      <c r="V105" s="552">
        <f>V104*V$99</f>
        <v>0</v>
      </c>
      <c r="W105" s="552">
        <f>W104*W$99</f>
        <v>0</v>
      </c>
      <c r="X105" s="552"/>
      <c r="Y105" s="552"/>
      <c r="Z105" s="552"/>
      <c r="AA105" s="552">
        <f>AA104*AA$99</f>
        <v>0</v>
      </c>
      <c r="AB105" s="552">
        <f>AB104*AB$99</f>
        <v>0</v>
      </c>
      <c r="AC105" s="552"/>
      <c r="AD105" s="552">
        <f t="shared" ref="AD105" si="406">AD104*AD$99</f>
        <v>0</v>
      </c>
      <c r="AE105" s="552">
        <f t="shared" ref="AE105:AI105" si="407">AE104*AE$99</f>
        <v>0</v>
      </c>
      <c r="AF105" s="552">
        <f t="shared" si="407"/>
        <v>0</v>
      </c>
      <c r="AG105" s="552">
        <f t="shared" si="407"/>
        <v>0</v>
      </c>
      <c r="AH105" s="552">
        <f t="shared" si="407"/>
        <v>0</v>
      </c>
      <c r="AI105" s="552">
        <f t="shared" si="407"/>
        <v>0</v>
      </c>
      <c r="AJ105" s="552"/>
      <c r="AK105" s="552">
        <f t="shared" ref="AK105" si="408">AK104*AK$99</f>
        <v>0</v>
      </c>
      <c r="AL105" s="552">
        <f t="shared" ref="AL105:AR105" si="409">AL104*AL$99</f>
        <v>0</v>
      </c>
      <c r="AM105" s="552">
        <f t="shared" si="409"/>
        <v>0</v>
      </c>
      <c r="AN105" s="552">
        <f t="shared" si="409"/>
        <v>0</v>
      </c>
      <c r="AO105" s="552">
        <f t="shared" si="409"/>
        <v>0</v>
      </c>
      <c r="AP105" s="552">
        <f t="shared" si="409"/>
        <v>0</v>
      </c>
      <c r="AQ105" s="552">
        <f t="shared" si="409"/>
        <v>0</v>
      </c>
      <c r="AR105" s="552">
        <f t="shared" si="409"/>
        <v>0</v>
      </c>
      <c r="AS105" s="552"/>
      <c r="AT105" s="552"/>
      <c r="AU105" s="552"/>
      <c r="AV105" s="552"/>
      <c r="AW105" s="552"/>
      <c r="AX105" s="552"/>
      <c r="AY105" s="552">
        <f t="shared" ref="AY105:AZ105" si="410">AY104*AY$99</f>
        <v>0</v>
      </c>
      <c r="AZ105" s="552">
        <f t="shared" si="410"/>
        <v>0</v>
      </c>
      <c r="BA105" s="552">
        <f t="shared" ref="BA105:BF105" si="411">BA104*BA$99</f>
        <v>0</v>
      </c>
      <c r="BB105" s="552">
        <f t="shared" si="411"/>
        <v>0</v>
      </c>
      <c r="BC105" s="552">
        <f t="shared" si="411"/>
        <v>0</v>
      </c>
      <c r="BD105" s="552">
        <f t="shared" si="411"/>
        <v>0</v>
      </c>
      <c r="BE105" s="552">
        <f t="shared" si="411"/>
        <v>0</v>
      </c>
      <c r="BF105" s="552">
        <f t="shared" si="411"/>
        <v>0</v>
      </c>
      <c r="BG105" s="552"/>
      <c r="BH105" s="552"/>
      <c r="BI105" s="552"/>
      <c r="BJ105" s="1118">
        <f>BJ104*BJ$99</f>
        <v>0</v>
      </c>
      <c r="BK105" s="531">
        <f t="shared" si="401"/>
        <v>0</v>
      </c>
      <c r="BL105" s="623"/>
      <c r="BM105" s="541"/>
      <c r="BN105" s="542"/>
      <c r="BO105" s="560">
        <f t="shared" si="389"/>
        <v>0</v>
      </c>
      <c r="BP105" s="565" t="e">
        <f t="shared" si="390"/>
        <v>#DIV/0!</v>
      </c>
      <c r="BQ105" s="560">
        <f t="shared" si="391"/>
        <v>0</v>
      </c>
      <c r="BR105" s="545">
        <f>BR103+BQ105</f>
        <v>0</v>
      </c>
      <c r="BS105" s="545">
        <f>BS103-BR105</f>
        <v>0</v>
      </c>
      <c r="BT105" s="545"/>
      <c r="BU105" s="1268">
        <f>_xlfn.AGGREGATE(9,6,S105,BQ105)</f>
        <v>0</v>
      </c>
      <c r="BV105" s="1328">
        <f>AY105</f>
        <v>0</v>
      </c>
      <c r="BW105" s="1329">
        <f t="shared" ref="BW105" si="412">BU105+BV105</f>
        <v>0</v>
      </c>
    </row>
    <row r="106" spans="1:126" s="547" customFormat="1" ht="15" customHeight="1">
      <c r="A106" s="955"/>
      <c r="B106" s="1332">
        <f>共同経理課!B106</f>
        <v>0</v>
      </c>
      <c r="C106" s="1326">
        <f>共同経理課!C106</f>
        <v>0</v>
      </c>
      <c r="D106" s="1326">
        <f>共同経理課!K106</f>
        <v>0</v>
      </c>
      <c r="E106" s="1327">
        <f>共同経理課!K106-共同経理課!K107</f>
        <v>0</v>
      </c>
      <c r="F106" s="1002" t="s">
        <v>97</v>
      </c>
      <c r="G106" s="525" t="e">
        <f>ROUNDDOWN($B106*$D106/$C106,3)</f>
        <v>#DIV/0!</v>
      </c>
      <c r="H106" s="525" t="e">
        <f t="shared" ref="H106:I106" si="413">ROUNDDOWN($B106*$D106/$C106,3)</f>
        <v>#DIV/0!</v>
      </c>
      <c r="I106" s="525" t="e">
        <f t="shared" si="413"/>
        <v>#DIV/0!</v>
      </c>
      <c r="J106" s="525"/>
      <c r="K106" s="525" t="e">
        <f t="shared" ref="K106:M106" si="414">ROUNDDOWN($B106*$D106/$C106,3)</f>
        <v>#DIV/0!</v>
      </c>
      <c r="L106" s="525" t="e">
        <f t="shared" si="414"/>
        <v>#DIV/0!</v>
      </c>
      <c r="M106" s="525" t="e">
        <f t="shared" si="414"/>
        <v>#DIV/0!</v>
      </c>
      <c r="N106" s="525"/>
      <c r="O106" s="555" t="e">
        <f t="shared" si="388"/>
        <v>#DIV/0!</v>
      </c>
      <c r="P106" s="550"/>
      <c r="Q106" s="550"/>
      <c r="R106" s="566"/>
      <c r="S106" s="535" t="e">
        <f t="shared" si="394"/>
        <v>#DIV/0!</v>
      </c>
      <c r="T106" s="536" t="s">
        <v>97</v>
      </c>
      <c r="U106" s="1086">
        <f>E106</f>
        <v>0</v>
      </c>
      <c r="V106" s="552"/>
      <c r="W106" s="552"/>
      <c r="X106" s="1155"/>
      <c r="Y106" s="1155"/>
      <c r="Z106" s="1155"/>
      <c r="AA106" s="552"/>
      <c r="AB106" s="552"/>
      <c r="AC106" s="1155"/>
      <c r="AD106" s="552"/>
      <c r="AE106" s="552"/>
      <c r="AF106" s="552"/>
      <c r="AG106" s="552"/>
      <c r="AH106" s="552"/>
      <c r="AI106" s="552"/>
      <c r="AJ106" s="1155"/>
      <c r="AK106" s="552"/>
      <c r="AL106" s="552"/>
      <c r="AM106" s="552"/>
      <c r="AN106" s="552"/>
      <c r="AO106" s="552"/>
      <c r="AP106" s="552"/>
      <c r="AQ106" s="552"/>
      <c r="AR106" s="552"/>
      <c r="AS106" s="1155"/>
      <c r="AT106" s="1155"/>
      <c r="AU106" s="1155"/>
      <c r="AV106" s="1155"/>
      <c r="AW106" s="1155"/>
      <c r="AX106" s="1155"/>
      <c r="AY106" s="552"/>
      <c r="AZ106" s="552"/>
      <c r="BA106" s="552"/>
      <c r="BB106" s="552"/>
      <c r="BC106" s="552"/>
      <c r="BD106" s="552"/>
      <c r="BE106" s="552"/>
      <c r="BF106" s="552"/>
      <c r="BG106" s="552"/>
      <c r="BH106" s="1155"/>
      <c r="BI106" s="1155"/>
      <c r="BJ106" s="1118">
        <f>E106</f>
        <v>0</v>
      </c>
      <c r="BK106" s="531">
        <f t="shared" si="401"/>
        <v>0</v>
      </c>
      <c r="BL106" s="623"/>
      <c r="BM106" s="541"/>
      <c r="BN106" s="542"/>
      <c r="BO106" s="534">
        <f t="shared" si="389"/>
        <v>0</v>
      </c>
      <c r="BP106" s="565" t="e">
        <f t="shared" si="390"/>
        <v>#DIV/0!</v>
      </c>
      <c r="BQ106" s="560">
        <f t="shared" si="391"/>
        <v>0</v>
      </c>
      <c r="BR106" s="545"/>
      <c r="BS106" s="545"/>
      <c r="BT106" s="545">
        <v>5</v>
      </c>
      <c r="BU106" s="1269"/>
      <c r="BV106" s="1328"/>
      <c r="BW106" s="1329"/>
    </row>
    <row r="107" spans="1:126" s="547" customFormat="1" ht="20.25" customHeight="1">
      <c r="A107" s="955" t="s">
        <v>133</v>
      </c>
      <c r="B107" s="1332"/>
      <c r="C107" s="1326"/>
      <c r="D107" s="1326"/>
      <c r="E107" s="1359"/>
      <c r="F107" s="1009" t="s">
        <v>99</v>
      </c>
      <c r="G107" s="570" t="e">
        <f>ROUNDDOWN(G$97*G106,0)</f>
        <v>#DIV/0!</v>
      </c>
      <c r="H107" s="570" t="e">
        <f t="shared" ref="H107:I107" si="415">ROUNDDOWN(H$97*H106,0)</f>
        <v>#DIV/0!</v>
      </c>
      <c r="I107" s="570" t="e">
        <f t="shared" si="415"/>
        <v>#DIV/0!</v>
      </c>
      <c r="J107" s="570">
        <f>ROUNDDOWN(J$7*J106,0)</f>
        <v>0</v>
      </c>
      <c r="K107" s="570"/>
      <c r="L107" s="570"/>
      <c r="M107" s="570"/>
      <c r="N107" s="570"/>
      <c r="O107" s="571" t="e">
        <f t="shared" si="388"/>
        <v>#DIV/0!</v>
      </c>
      <c r="P107" s="570">
        <f>P$99*P106</f>
        <v>0</v>
      </c>
      <c r="Q107" s="570">
        <f t="shared" ref="Q107" si="416">Q$99*Q106</f>
        <v>0</v>
      </c>
      <c r="R107" s="572"/>
      <c r="S107" s="535" t="e">
        <f t="shared" si="394"/>
        <v>#DIV/0!</v>
      </c>
      <c r="T107" s="575" t="s">
        <v>99</v>
      </c>
      <c r="U107" s="1086">
        <f>U106*U$99</f>
        <v>0</v>
      </c>
      <c r="V107" s="1090">
        <f>V106*V$99</f>
        <v>0</v>
      </c>
      <c r="W107" s="1090">
        <f>W106*W$99</f>
        <v>0</v>
      </c>
      <c r="X107" s="1090"/>
      <c r="Y107" s="1090"/>
      <c r="Z107" s="1090"/>
      <c r="AA107" s="1090">
        <f>AA106*AA$99</f>
        <v>0</v>
      </c>
      <c r="AB107" s="1090">
        <f>AB106*AB$99</f>
        <v>0</v>
      </c>
      <c r="AC107" s="1090"/>
      <c r="AD107" s="1090">
        <f t="shared" ref="AD107" si="417">AD106*AD$99</f>
        <v>0</v>
      </c>
      <c r="AE107" s="1090">
        <f t="shared" ref="AE107:AI107" si="418">AE106*AE$99</f>
        <v>0</v>
      </c>
      <c r="AF107" s="1090">
        <f t="shared" si="418"/>
        <v>0</v>
      </c>
      <c r="AG107" s="1090">
        <f t="shared" si="418"/>
        <v>0</v>
      </c>
      <c r="AH107" s="1090">
        <f t="shared" si="418"/>
        <v>0</v>
      </c>
      <c r="AI107" s="1090">
        <f t="shared" si="418"/>
        <v>0</v>
      </c>
      <c r="AJ107" s="1090"/>
      <c r="AK107" s="1090">
        <f t="shared" ref="AK107" si="419">AK106*AK$99</f>
        <v>0</v>
      </c>
      <c r="AL107" s="1090">
        <f t="shared" ref="AL107:AR107" si="420">AL106*AL$99</f>
        <v>0</v>
      </c>
      <c r="AM107" s="1090">
        <f t="shared" si="420"/>
        <v>0</v>
      </c>
      <c r="AN107" s="1090">
        <f t="shared" si="420"/>
        <v>0</v>
      </c>
      <c r="AO107" s="1090">
        <f t="shared" si="420"/>
        <v>0</v>
      </c>
      <c r="AP107" s="1090">
        <f t="shared" si="420"/>
        <v>0</v>
      </c>
      <c r="AQ107" s="1090">
        <f t="shared" si="420"/>
        <v>0</v>
      </c>
      <c r="AR107" s="1090">
        <f t="shared" si="420"/>
        <v>0</v>
      </c>
      <c r="AS107" s="1090"/>
      <c r="AT107" s="1090"/>
      <c r="AU107" s="1090"/>
      <c r="AV107" s="1090"/>
      <c r="AW107" s="1090"/>
      <c r="AX107" s="1090"/>
      <c r="AY107" s="1090">
        <f t="shared" ref="AY107:AZ107" si="421">AY106*AY$99</f>
        <v>0</v>
      </c>
      <c r="AZ107" s="1090">
        <f t="shared" si="421"/>
        <v>0</v>
      </c>
      <c r="BA107" s="1090">
        <f t="shared" ref="BA107:BF107" si="422">BA106*BA$99</f>
        <v>0</v>
      </c>
      <c r="BB107" s="1090">
        <f t="shared" si="422"/>
        <v>0</v>
      </c>
      <c r="BC107" s="1090">
        <f t="shared" si="422"/>
        <v>0</v>
      </c>
      <c r="BD107" s="1090">
        <f t="shared" si="422"/>
        <v>0</v>
      </c>
      <c r="BE107" s="1090">
        <f t="shared" si="422"/>
        <v>0</v>
      </c>
      <c r="BF107" s="1090">
        <f t="shared" si="422"/>
        <v>0</v>
      </c>
      <c r="BG107" s="1090"/>
      <c r="BH107" s="1090"/>
      <c r="BI107" s="1090"/>
      <c r="BJ107" s="1173">
        <f>BJ106*BJ$99</f>
        <v>0</v>
      </c>
      <c r="BK107" s="531">
        <f t="shared" si="401"/>
        <v>0</v>
      </c>
      <c r="BL107" s="623"/>
      <c r="BM107" s="541"/>
      <c r="BN107" s="542"/>
      <c r="BO107" s="560">
        <f t="shared" si="389"/>
        <v>0</v>
      </c>
      <c r="BP107" s="565" t="e">
        <f t="shared" si="390"/>
        <v>#DIV/0!</v>
      </c>
      <c r="BQ107" s="560">
        <f t="shared" si="391"/>
        <v>0</v>
      </c>
      <c r="BR107" s="545">
        <f>BR105+BQ107</f>
        <v>0</v>
      </c>
      <c r="BS107" s="545">
        <f>BS105-BR107</f>
        <v>0</v>
      </c>
      <c r="BT107" s="545"/>
      <c r="BU107" s="1268">
        <f>_xlfn.AGGREGATE(9,6,S107,BQ107)</f>
        <v>0</v>
      </c>
      <c r="BV107" s="1328">
        <f>AY107</f>
        <v>0</v>
      </c>
      <c r="BW107" s="1329">
        <f t="shared" ref="BW107" si="423">BU107+BV107</f>
        <v>0</v>
      </c>
    </row>
    <row r="108" spans="1:126" s="547" customFormat="1" ht="15" customHeight="1">
      <c r="A108" s="1226" t="s">
        <v>100</v>
      </c>
      <c r="B108" s="1336">
        <f>SUM(B102:B107)</f>
        <v>0</v>
      </c>
      <c r="C108" s="1337">
        <f t="shared" ref="C108:E108" si="424">SUM(C102:C107)</f>
        <v>0</v>
      </c>
      <c r="D108" s="1337">
        <f t="shared" si="424"/>
        <v>0</v>
      </c>
      <c r="E108" s="1338">
        <f t="shared" si="424"/>
        <v>0</v>
      </c>
      <c r="F108" s="589" t="s">
        <v>97</v>
      </c>
      <c r="G108" s="581" t="e">
        <f t="shared" ref="G108" si="425">G102+G104+G106</f>
        <v>#DIV/0!</v>
      </c>
      <c r="H108" s="581" t="e">
        <f t="shared" ref="H108:I108" si="426">H102+H104+H106</f>
        <v>#DIV/0!</v>
      </c>
      <c r="I108" s="581" t="e">
        <f t="shared" si="426"/>
        <v>#DIV/0!</v>
      </c>
      <c r="J108" s="581">
        <f t="shared" ref="J108:L108" si="427">J102+J104+J106</f>
        <v>0</v>
      </c>
      <c r="K108" s="581" t="e">
        <f t="shared" si="427"/>
        <v>#DIV/0!</v>
      </c>
      <c r="L108" s="581" t="e">
        <f t="shared" si="427"/>
        <v>#DIV/0!</v>
      </c>
      <c r="M108" s="581" t="e">
        <f t="shared" ref="M108:N108" si="428">M102+M104+M106</f>
        <v>#DIV/0!</v>
      </c>
      <c r="N108" s="581">
        <f t="shared" si="428"/>
        <v>0</v>
      </c>
      <c r="O108" s="585" t="e">
        <f t="shared" si="388"/>
        <v>#DIV/0!</v>
      </c>
      <c r="P108" s="581">
        <f t="shared" ref="P108:Q108" si="429">P102+P104+P106</f>
        <v>0</v>
      </c>
      <c r="Q108" s="581">
        <f t="shared" si="429"/>
        <v>0</v>
      </c>
      <c r="R108" s="587"/>
      <c r="S108" s="535" t="e">
        <f t="shared" si="394"/>
        <v>#DIV/0!</v>
      </c>
      <c r="T108" s="589" t="s">
        <v>97</v>
      </c>
      <c r="U108" s="590">
        <f t="shared" ref="U108:V108" si="430">U102+U104+U106</f>
        <v>0</v>
      </c>
      <c r="V108" s="581">
        <f t="shared" si="430"/>
        <v>0</v>
      </c>
      <c r="W108" s="581">
        <f t="shared" ref="W108:BI108" si="431">W102+W104+W106</f>
        <v>0</v>
      </c>
      <c r="X108" s="1156">
        <f t="shared" si="431"/>
        <v>0</v>
      </c>
      <c r="Y108" s="1156">
        <f t="shared" si="431"/>
        <v>0</v>
      </c>
      <c r="Z108" s="1156">
        <f t="shared" si="431"/>
        <v>0</v>
      </c>
      <c r="AA108" s="581">
        <f t="shared" si="431"/>
        <v>0</v>
      </c>
      <c r="AB108" s="581">
        <f t="shared" si="431"/>
        <v>0</v>
      </c>
      <c r="AC108" s="1156">
        <f t="shared" si="431"/>
        <v>0</v>
      </c>
      <c r="AD108" s="581">
        <f t="shared" si="431"/>
        <v>0</v>
      </c>
      <c r="AE108" s="581">
        <f t="shared" si="431"/>
        <v>0</v>
      </c>
      <c r="AF108" s="581">
        <f t="shared" si="431"/>
        <v>0</v>
      </c>
      <c r="AG108" s="581">
        <f t="shared" si="431"/>
        <v>0</v>
      </c>
      <c r="AH108" s="581">
        <f t="shared" si="431"/>
        <v>0</v>
      </c>
      <c r="AI108" s="581">
        <f t="shared" si="431"/>
        <v>0</v>
      </c>
      <c r="AJ108" s="1156">
        <f t="shared" si="431"/>
        <v>0</v>
      </c>
      <c r="AK108" s="581">
        <f t="shared" si="431"/>
        <v>0</v>
      </c>
      <c r="AL108" s="581">
        <f t="shared" si="431"/>
        <v>0</v>
      </c>
      <c r="AM108" s="581">
        <f t="shared" si="431"/>
        <v>0</v>
      </c>
      <c r="AN108" s="581">
        <f t="shared" si="431"/>
        <v>0</v>
      </c>
      <c r="AO108" s="581">
        <f t="shared" si="431"/>
        <v>0</v>
      </c>
      <c r="AP108" s="581">
        <f t="shared" si="431"/>
        <v>0</v>
      </c>
      <c r="AQ108" s="581">
        <f t="shared" si="431"/>
        <v>0</v>
      </c>
      <c r="AR108" s="581">
        <f t="shared" si="431"/>
        <v>0</v>
      </c>
      <c r="AS108" s="1156">
        <f t="shared" si="431"/>
        <v>0</v>
      </c>
      <c r="AT108" s="1156">
        <f t="shared" si="431"/>
        <v>0</v>
      </c>
      <c r="AU108" s="1156">
        <f t="shared" si="431"/>
        <v>0</v>
      </c>
      <c r="AV108" s="1156">
        <f t="shared" si="431"/>
        <v>0</v>
      </c>
      <c r="AW108" s="1156">
        <f t="shared" si="431"/>
        <v>0</v>
      </c>
      <c r="AX108" s="1156">
        <f t="shared" si="431"/>
        <v>0</v>
      </c>
      <c r="AY108" s="581">
        <f t="shared" si="431"/>
        <v>0</v>
      </c>
      <c r="AZ108" s="581">
        <f t="shared" si="431"/>
        <v>0</v>
      </c>
      <c r="BA108" s="581">
        <f t="shared" si="431"/>
        <v>0</v>
      </c>
      <c r="BB108" s="581">
        <f t="shared" si="431"/>
        <v>0</v>
      </c>
      <c r="BC108" s="581">
        <f t="shared" si="431"/>
        <v>0</v>
      </c>
      <c r="BD108" s="581">
        <f t="shared" si="431"/>
        <v>0</v>
      </c>
      <c r="BE108" s="581">
        <f t="shared" si="431"/>
        <v>0</v>
      </c>
      <c r="BF108" s="581">
        <f t="shared" si="431"/>
        <v>0</v>
      </c>
      <c r="BG108" s="581">
        <f t="shared" si="431"/>
        <v>0</v>
      </c>
      <c r="BH108" s="1156">
        <f t="shared" si="431"/>
        <v>0</v>
      </c>
      <c r="BI108" s="1156">
        <f t="shared" si="431"/>
        <v>0</v>
      </c>
      <c r="BJ108" s="581">
        <f t="shared" ref="BJ108" si="432">BJ102+BJ104+BJ106</f>
        <v>0</v>
      </c>
      <c r="BK108" s="585">
        <f>BK102+BK104+BK106</f>
        <v>0</v>
      </c>
      <c r="BL108" s="623"/>
      <c r="BM108" s="541"/>
      <c r="BN108" s="542"/>
      <c r="BO108" s="544">
        <f t="shared" si="389"/>
        <v>0</v>
      </c>
      <c r="BP108" s="594" t="e">
        <f t="shared" si="390"/>
        <v>#DIV/0!</v>
      </c>
      <c r="BQ108" s="544">
        <f t="shared" si="391"/>
        <v>0</v>
      </c>
      <c r="BR108" s="545"/>
      <c r="BS108" s="545"/>
      <c r="BT108" s="545">
        <v>6</v>
      </c>
      <c r="BU108" s="1269"/>
      <c r="BV108" s="1328"/>
      <c r="BW108" s="1329"/>
    </row>
    <row r="109" spans="1:126" s="547" customFormat="1" ht="20.25" customHeight="1">
      <c r="A109" s="1227"/>
      <c r="B109" s="1336"/>
      <c r="C109" s="1337"/>
      <c r="D109" s="1337"/>
      <c r="E109" s="1338"/>
      <c r="F109" s="606" t="s">
        <v>99</v>
      </c>
      <c r="G109" s="596" t="e">
        <f>G103+G105+G107</f>
        <v>#DIV/0!</v>
      </c>
      <c r="H109" s="596" t="e">
        <f t="shared" ref="H109:I109" si="433">H103+H105+H107</f>
        <v>#DIV/0!</v>
      </c>
      <c r="I109" s="596" t="e">
        <f t="shared" si="433"/>
        <v>#DIV/0!</v>
      </c>
      <c r="J109" s="596">
        <f t="shared" ref="J109:L109" si="434">J103+J105+J107</f>
        <v>0</v>
      </c>
      <c r="K109" s="597">
        <f t="shared" si="434"/>
        <v>0</v>
      </c>
      <c r="L109" s="596">
        <f t="shared" si="434"/>
        <v>0</v>
      </c>
      <c r="M109" s="596">
        <f t="shared" ref="M109:N109" si="435">M103+M105+M107</f>
        <v>0</v>
      </c>
      <c r="N109" s="596">
        <f t="shared" si="435"/>
        <v>0</v>
      </c>
      <c r="O109" s="602" t="e">
        <f t="shared" si="388"/>
        <v>#DIV/0!</v>
      </c>
      <c r="P109" s="596">
        <f t="shared" ref="P109:R109" si="436">P103+P105+P107</f>
        <v>0</v>
      </c>
      <c r="Q109" s="596">
        <f t="shared" ref="Q109" si="437">Q103+Q105+Q107</f>
        <v>0</v>
      </c>
      <c r="R109" s="601">
        <f t="shared" si="436"/>
        <v>0</v>
      </c>
      <c r="S109" s="535" t="e">
        <f t="shared" si="394"/>
        <v>#DIV/0!</v>
      </c>
      <c r="T109" s="606" t="s">
        <v>99</v>
      </c>
      <c r="U109" s="607">
        <f t="shared" ref="U109:V109" si="438">U103+U105+U107</f>
        <v>0</v>
      </c>
      <c r="V109" s="596">
        <f t="shared" si="438"/>
        <v>0</v>
      </c>
      <c r="W109" s="596">
        <f t="shared" ref="W109:BI109" si="439">W103+W105+W107</f>
        <v>0</v>
      </c>
      <c r="X109" s="596">
        <f t="shared" si="439"/>
        <v>0</v>
      </c>
      <c r="Y109" s="596">
        <f t="shared" si="439"/>
        <v>0</v>
      </c>
      <c r="Z109" s="596">
        <f t="shared" si="439"/>
        <v>0</v>
      </c>
      <c r="AA109" s="596">
        <f t="shared" si="439"/>
        <v>0</v>
      </c>
      <c r="AB109" s="596">
        <f t="shared" si="439"/>
        <v>0</v>
      </c>
      <c r="AC109" s="596">
        <f t="shared" si="439"/>
        <v>0</v>
      </c>
      <c r="AD109" s="596">
        <f t="shared" si="439"/>
        <v>0</v>
      </c>
      <c r="AE109" s="596">
        <f t="shared" si="439"/>
        <v>0</v>
      </c>
      <c r="AF109" s="596">
        <f t="shared" si="439"/>
        <v>0</v>
      </c>
      <c r="AG109" s="596">
        <f t="shared" si="439"/>
        <v>0</v>
      </c>
      <c r="AH109" s="596">
        <f t="shared" si="439"/>
        <v>0</v>
      </c>
      <c r="AI109" s="596">
        <f t="shared" si="439"/>
        <v>0</v>
      </c>
      <c r="AJ109" s="596">
        <f t="shared" si="439"/>
        <v>0</v>
      </c>
      <c r="AK109" s="596">
        <f t="shared" si="439"/>
        <v>0</v>
      </c>
      <c r="AL109" s="596">
        <f t="shared" si="439"/>
        <v>0</v>
      </c>
      <c r="AM109" s="596">
        <f t="shared" si="439"/>
        <v>0</v>
      </c>
      <c r="AN109" s="596">
        <f t="shared" si="439"/>
        <v>0</v>
      </c>
      <c r="AO109" s="596">
        <f t="shared" si="439"/>
        <v>0</v>
      </c>
      <c r="AP109" s="596">
        <f t="shared" si="439"/>
        <v>0</v>
      </c>
      <c r="AQ109" s="596">
        <f t="shared" si="439"/>
        <v>0</v>
      </c>
      <c r="AR109" s="596">
        <f t="shared" si="439"/>
        <v>0</v>
      </c>
      <c r="AS109" s="596">
        <f t="shared" si="439"/>
        <v>0</v>
      </c>
      <c r="AT109" s="596">
        <f t="shared" si="439"/>
        <v>0</v>
      </c>
      <c r="AU109" s="596">
        <f t="shared" si="439"/>
        <v>0</v>
      </c>
      <c r="AV109" s="596">
        <f t="shared" si="439"/>
        <v>0</v>
      </c>
      <c r="AW109" s="596">
        <f t="shared" si="439"/>
        <v>0</v>
      </c>
      <c r="AX109" s="596">
        <f t="shared" si="439"/>
        <v>0</v>
      </c>
      <c r="AY109" s="596">
        <f t="shared" si="439"/>
        <v>0</v>
      </c>
      <c r="AZ109" s="596">
        <f t="shared" si="439"/>
        <v>0</v>
      </c>
      <c r="BA109" s="596">
        <f t="shared" si="439"/>
        <v>0</v>
      </c>
      <c r="BB109" s="596">
        <f t="shared" si="439"/>
        <v>0</v>
      </c>
      <c r="BC109" s="596">
        <f t="shared" si="439"/>
        <v>0</v>
      </c>
      <c r="BD109" s="596">
        <f t="shared" si="439"/>
        <v>0</v>
      </c>
      <c r="BE109" s="596">
        <f t="shared" si="439"/>
        <v>0</v>
      </c>
      <c r="BF109" s="596">
        <f t="shared" si="439"/>
        <v>0</v>
      </c>
      <c r="BG109" s="596">
        <f t="shared" si="439"/>
        <v>0</v>
      </c>
      <c r="BH109" s="596">
        <f t="shared" si="439"/>
        <v>0</v>
      </c>
      <c r="BI109" s="596">
        <f t="shared" si="439"/>
        <v>0</v>
      </c>
      <c r="BJ109" s="596">
        <f t="shared" ref="BJ109" si="440">BJ103+BJ105+BJ107</f>
        <v>0</v>
      </c>
      <c r="BK109" s="602">
        <f>BK103+BK105+BK107</f>
        <v>0</v>
      </c>
      <c r="BL109" s="623"/>
      <c r="BM109" s="541"/>
      <c r="BN109" s="542"/>
      <c r="BO109" s="579">
        <f t="shared" si="389"/>
        <v>0</v>
      </c>
      <c r="BP109" s="609" t="e">
        <f t="shared" si="390"/>
        <v>#DIV/0!</v>
      </c>
      <c r="BQ109" s="579">
        <f t="shared" si="391"/>
        <v>0</v>
      </c>
      <c r="BR109" s="610" t="str">
        <f>IF(BR107=BQ109,"○","×")</f>
        <v>○</v>
      </c>
      <c r="BS109" s="545"/>
      <c r="BT109" s="545"/>
      <c r="BU109" s="1355">
        <f>_xlfn.AGGREGATE(9,6,S109,BQ109)</f>
        <v>0</v>
      </c>
      <c r="BV109" s="1355">
        <f>AY109</f>
        <v>0</v>
      </c>
      <c r="BW109" s="1355">
        <f t="shared" ref="BW109" si="441">BU109+BV109</f>
        <v>0</v>
      </c>
    </row>
    <row r="110" spans="1:126" s="547" customFormat="1" ht="15" customHeight="1">
      <c r="A110" s="955"/>
      <c r="B110" s="1332">
        <f>共同経理課!B110</f>
        <v>0</v>
      </c>
      <c r="C110" s="1326">
        <f>共同経理課!C110</f>
        <v>0</v>
      </c>
      <c r="D110" s="1326">
        <f>共同経理課!K110</f>
        <v>0</v>
      </c>
      <c r="E110" s="1327">
        <f>共同経理課!K110-共同経理課!K111</f>
        <v>0</v>
      </c>
      <c r="F110" s="1002" t="s">
        <v>97</v>
      </c>
      <c r="G110" s="525" t="e">
        <f>ROUNDDOWN($B110*$D110/$C110,3)</f>
        <v>#DIV/0!</v>
      </c>
      <c r="H110" s="525" t="e">
        <f t="shared" ref="H110:I110" si="442">ROUNDDOWN($B110*$D110/$C110,3)</f>
        <v>#DIV/0!</v>
      </c>
      <c r="I110" s="525" t="e">
        <f t="shared" si="442"/>
        <v>#DIV/0!</v>
      </c>
      <c r="J110" s="525"/>
      <c r="K110" s="525" t="e">
        <f t="shared" ref="K110:M110" si="443">ROUNDDOWN($B110*$D110/$C110,3)</f>
        <v>#DIV/0!</v>
      </c>
      <c r="L110" s="525" t="e">
        <f t="shared" si="443"/>
        <v>#DIV/0!</v>
      </c>
      <c r="M110" s="525" t="e">
        <f t="shared" si="443"/>
        <v>#DIV/0!</v>
      </c>
      <c r="N110" s="525"/>
      <c r="O110" s="531" t="e">
        <f t="shared" si="388"/>
        <v>#DIV/0!</v>
      </c>
      <c r="P110" s="526"/>
      <c r="Q110" s="526"/>
      <c r="R110" s="533"/>
      <c r="S110" s="535" t="e">
        <f t="shared" si="394"/>
        <v>#DIV/0!</v>
      </c>
      <c r="T110" s="536" t="s">
        <v>97</v>
      </c>
      <c r="U110" s="1085">
        <f>E110</f>
        <v>0</v>
      </c>
      <c r="V110" s="1089"/>
      <c r="W110" s="1089"/>
      <c r="X110" s="1154"/>
      <c r="Y110" s="1154"/>
      <c r="Z110" s="1154"/>
      <c r="AA110" s="1089"/>
      <c r="AB110" s="1089"/>
      <c r="AC110" s="1154"/>
      <c r="AD110" s="1089"/>
      <c r="AE110" s="1089"/>
      <c r="AF110" s="1089"/>
      <c r="AG110" s="1089"/>
      <c r="AH110" s="1089"/>
      <c r="AI110" s="1089"/>
      <c r="AJ110" s="1154"/>
      <c r="AK110" s="1089"/>
      <c r="AL110" s="1089"/>
      <c r="AM110" s="1089"/>
      <c r="AN110" s="1089"/>
      <c r="AO110" s="1089"/>
      <c r="AP110" s="1089"/>
      <c r="AQ110" s="1089"/>
      <c r="AR110" s="1089"/>
      <c r="AS110" s="1154"/>
      <c r="AT110" s="1154"/>
      <c r="AU110" s="1154"/>
      <c r="AV110" s="1154"/>
      <c r="AW110" s="1154"/>
      <c r="AX110" s="1154"/>
      <c r="AY110" s="1089"/>
      <c r="AZ110" s="1089"/>
      <c r="BA110" s="1089"/>
      <c r="BB110" s="1089"/>
      <c r="BC110" s="1089"/>
      <c r="BD110" s="1089"/>
      <c r="BE110" s="1089"/>
      <c r="BF110" s="1089"/>
      <c r="BG110" s="1089"/>
      <c r="BH110" s="1154"/>
      <c r="BI110" s="1154"/>
      <c r="BJ110" s="1172">
        <f>E110</f>
        <v>0</v>
      </c>
      <c r="BK110" s="531">
        <f>SUM(U110:BJ110)</f>
        <v>0</v>
      </c>
      <c r="BL110" s="623"/>
      <c r="BM110" s="541"/>
      <c r="BN110" s="542"/>
      <c r="BO110" s="544">
        <f t="shared" si="389"/>
        <v>0</v>
      </c>
      <c r="BP110" s="565" t="e">
        <f t="shared" si="390"/>
        <v>#DIV/0!</v>
      </c>
      <c r="BQ110" s="544">
        <f t="shared" si="391"/>
        <v>0</v>
      </c>
      <c r="BR110" s="545"/>
      <c r="BS110" s="545"/>
      <c r="BU110" s="1355"/>
      <c r="BV110" s="1355"/>
      <c r="BW110" s="1355"/>
    </row>
    <row r="111" spans="1:126" s="547" customFormat="1" ht="20.25" customHeight="1">
      <c r="A111" s="548" t="s">
        <v>134</v>
      </c>
      <c r="B111" s="1332"/>
      <c r="C111" s="1326"/>
      <c r="D111" s="1326"/>
      <c r="E111" s="1359"/>
      <c r="F111" s="1003" t="s">
        <v>99</v>
      </c>
      <c r="G111" s="550" t="e">
        <f>ROUNDDOWN(G$97*G110,0)</f>
        <v>#DIV/0!</v>
      </c>
      <c r="H111" s="550" t="e">
        <f t="shared" ref="H111:I111" si="444">ROUNDDOWN(H$97*H110,0)</f>
        <v>#DIV/0!</v>
      </c>
      <c r="I111" s="550" t="e">
        <f t="shared" si="444"/>
        <v>#DIV/0!</v>
      </c>
      <c r="J111" s="550">
        <f>ROUNDDOWN(J$7*J110,0)</f>
        <v>0</v>
      </c>
      <c r="K111" s="550"/>
      <c r="L111" s="550"/>
      <c r="M111" s="550"/>
      <c r="N111" s="550"/>
      <c r="O111" s="555" t="e">
        <f t="shared" si="388"/>
        <v>#DIV/0!</v>
      </c>
      <c r="P111" s="550">
        <f>P$99*P110</f>
        <v>0</v>
      </c>
      <c r="Q111" s="550">
        <f t="shared" ref="Q111" si="445">Q$99*Q110</f>
        <v>0</v>
      </c>
      <c r="R111" s="559"/>
      <c r="S111" s="535" t="e">
        <f t="shared" si="394"/>
        <v>#DIV/0!</v>
      </c>
      <c r="T111" s="1070" t="s">
        <v>99</v>
      </c>
      <c r="U111" s="1086">
        <f>U110*U$99</f>
        <v>0</v>
      </c>
      <c r="V111" s="552">
        <f>V110*V$99</f>
        <v>0</v>
      </c>
      <c r="W111" s="552">
        <f>W110*W$99</f>
        <v>0</v>
      </c>
      <c r="X111" s="552"/>
      <c r="Y111" s="552"/>
      <c r="Z111" s="552"/>
      <c r="AA111" s="552">
        <f>AA110*AA$99</f>
        <v>0</v>
      </c>
      <c r="AB111" s="552">
        <f>AB110*AB$99</f>
        <v>0</v>
      </c>
      <c r="AC111" s="552"/>
      <c r="AD111" s="552">
        <f t="shared" ref="AD111:AI111" si="446">AD110*AD$99</f>
        <v>0</v>
      </c>
      <c r="AE111" s="552">
        <f t="shared" si="446"/>
        <v>0</v>
      </c>
      <c r="AF111" s="552">
        <f t="shared" si="446"/>
        <v>0</v>
      </c>
      <c r="AG111" s="552">
        <f t="shared" si="446"/>
        <v>0</v>
      </c>
      <c r="AH111" s="552">
        <f t="shared" si="446"/>
        <v>0</v>
      </c>
      <c r="AI111" s="552">
        <f t="shared" si="446"/>
        <v>0</v>
      </c>
      <c r="AJ111" s="552"/>
      <c r="AK111" s="552">
        <f t="shared" ref="AK111:AR111" si="447">AK110*AK$99</f>
        <v>0</v>
      </c>
      <c r="AL111" s="552">
        <f t="shared" si="447"/>
        <v>0</v>
      </c>
      <c r="AM111" s="552">
        <f t="shared" si="447"/>
        <v>0</v>
      </c>
      <c r="AN111" s="552">
        <f t="shared" si="447"/>
        <v>0</v>
      </c>
      <c r="AO111" s="552">
        <f t="shared" si="447"/>
        <v>0</v>
      </c>
      <c r="AP111" s="552">
        <f t="shared" si="447"/>
        <v>0</v>
      </c>
      <c r="AQ111" s="552">
        <f t="shared" si="447"/>
        <v>0</v>
      </c>
      <c r="AR111" s="552">
        <f t="shared" si="447"/>
        <v>0</v>
      </c>
      <c r="AS111" s="552"/>
      <c r="AT111" s="552"/>
      <c r="AU111" s="552"/>
      <c r="AV111" s="552"/>
      <c r="AW111" s="552"/>
      <c r="AX111" s="552"/>
      <c r="AY111" s="552">
        <f t="shared" ref="AY111:BF111" si="448">AY110*AY$99</f>
        <v>0</v>
      </c>
      <c r="AZ111" s="552">
        <f t="shared" si="448"/>
        <v>0</v>
      </c>
      <c r="BA111" s="552">
        <f t="shared" si="448"/>
        <v>0</v>
      </c>
      <c r="BB111" s="552">
        <f t="shared" si="448"/>
        <v>0</v>
      </c>
      <c r="BC111" s="552">
        <f t="shared" si="448"/>
        <v>0</v>
      </c>
      <c r="BD111" s="552">
        <f t="shared" si="448"/>
        <v>0</v>
      </c>
      <c r="BE111" s="552">
        <f t="shared" si="448"/>
        <v>0</v>
      </c>
      <c r="BF111" s="552">
        <f t="shared" si="448"/>
        <v>0</v>
      </c>
      <c r="BG111" s="552"/>
      <c r="BH111" s="552"/>
      <c r="BI111" s="552"/>
      <c r="BJ111" s="1118">
        <f>BJ110*BJ$99</f>
        <v>0</v>
      </c>
      <c r="BK111" s="531">
        <f t="shared" ref="BK111:BK115" si="449">SUM(U111:BJ111)</f>
        <v>0</v>
      </c>
      <c r="BL111" s="623"/>
      <c r="BM111" s="541"/>
      <c r="BN111" s="542"/>
      <c r="BO111" s="560">
        <f t="shared" si="389"/>
        <v>0</v>
      </c>
      <c r="BP111" s="565" t="e">
        <f t="shared" si="390"/>
        <v>#DIV/0!</v>
      </c>
      <c r="BQ111" s="560">
        <f t="shared" si="391"/>
        <v>0</v>
      </c>
      <c r="BR111" s="545">
        <f>BR107+BQ111</f>
        <v>0</v>
      </c>
      <c r="BS111" s="545">
        <f>BS107-BR111</f>
        <v>0</v>
      </c>
      <c r="BU111" s="1268">
        <f>_xlfn.AGGREGATE(9,6,S111,BQ111)</f>
        <v>0</v>
      </c>
      <c r="BV111" s="1328">
        <f>AY111</f>
        <v>0</v>
      </c>
      <c r="BW111" s="1329">
        <f t="shared" ref="BW111" si="450">BU111+BV111</f>
        <v>0</v>
      </c>
    </row>
    <row r="112" spans="1:126" s="547" customFormat="1" ht="15" customHeight="1">
      <c r="A112" s="955"/>
      <c r="B112" s="1332">
        <f>共同経理課!B112</f>
        <v>0</v>
      </c>
      <c r="C112" s="1326">
        <f>共同経理課!C112</f>
        <v>0</v>
      </c>
      <c r="D112" s="1326">
        <f>共同経理課!K112</f>
        <v>0</v>
      </c>
      <c r="E112" s="1327">
        <f>共同経理課!K112-共同経理課!K113</f>
        <v>0</v>
      </c>
      <c r="F112" s="1002" t="s">
        <v>97</v>
      </c>
      <c r="G112" s="525" t="e">
        <f>ROUNDDOWN($B112*$D112/$C112,3)</f>
        <v>#DIV/0!</v>
      </c>
      <c r="H112" s="525" t="e">
        <f t="shared" ref="H112:I112" si="451">ROUNDDOWN($B112*$D112/$C112,3)</f>
        <v>#DIV/0!</v>
      </c>
      <c r="I112" s="525" t="e">
        <f t="shared" si="451"/>
        <v>#DIV/0!</v>
      </c>
      <c r="J112" s="525"/>
      <c r="K112" s="525" t="e">
        <f t="shared" ref="K112:M112" si="452">ROUNDDOWN($B112*$D112/$C112,3)</f>
        <v>#DIV/0!</v>
      </c>
      <c r="L112" s="525" t="e">
        <f t="shared" si="452"/>
        <v>#DIV/0!</v>
      </c>
      <c r="M112" s="525" t="e">
        <f t="shared" si="452"/>
        <v>#DIV/0!</v>
      </c>
      <c r="N112" s="525"/>
      <c r="O112" s="555" t="e">
        <f t="shared" si="388"/>
        <v>#DIV/0!</v>
      </c>
      <c r="P112" s="550"/>
      <c r="Q112" s="550"/>
      <c r="R112" s="566"/>
      <c r="S112" s="535" t="e">
        <f t="shared" si="394"/>
        <v>#DIV/0!</v>
      </c>
      <c r="T112" s="536" t="s">
        <v>97</v>
      </c>
      <c r="U112" s="1086">
        <f>E112</f>
        <v>0</v>
      </c>
      <c r="V112" s="552"/>
      <c r="W112" s="552"/>
      <c r="X112" s="1155"/>
      <c r="Y112" s="1155"/>
      <c r="Z112" s="1155"/>
      <c r="AA112" s="552"/>
      <c r="AB112" s="552"/>
      <c r="AC112" s="1155"/>
      <c r="AD112" s="552"/>
      <c r="AE112" s="552"/>
      <c r="AF112" s="552"/>
      <c r="AG112" s="552"/>
      <c r="AH112" s="552"/>
      <c r="AI112" s="552"/>
      <c r="AJ112" s="1155"/>
      <c r="AK112" s="552"/>
      <c r="AL112" s="552"/>
      <c r="AM112" s="552"/>
      <c r="AN112" s="552"/>
      <c r="AO112" s="552"/>
      <c r="AP112" s="552"/>
      <c r="AQ112" s="552"/>
      <c r="AR112" s="552"/>
      <c r="AS112" s="1155"/>
      <c r="AT112" s="1155"/>
      <c r="AU112" s="1155"/>
      <c r="AV112" s="1155"/>
      <c r="AW112" s="1155"/>
      <c r="AX112" s="1155"/>
      <c r="AY112" s="552"/>
      <c r="AZ112" s="552"/>
      <c r="BA112" s="552"/>
      <c r="BB112" s="552"/>
      <c r="BC112" s="552"/>
      <c r="BD112" s="552"/>
      <c r="BE112" s="552"/>
      <c r="BF112" s="552"/>
      <c r="BG112" s="552"/>
      <c r="BH112" s="1155"/>
      <c r="BI112" s="1155"/>
      <c r="BJ112" s="1118">
        <f>E112</f>
        <v>0</v>
      </c>
      <c r="BK112" s="531">
        <f t="shared" si="449"/>
        <v>0</v>
      </c>
      <c r="BL112" s="623"/>
      <c r="BM112" s="541"/>
      <c r="BN112" s="542"/>
      <c r="BO112" s="534">
        <f t="shared" si="389"/>
        <v>0</v>
      </c>
      <c r="BP112" s="565" t="e">
        <f t="shared" si="390"/>
        <v>#DIV/0!</v>
      </c>
      <c r="BQ112" s="560">
        <f t="shared" si="391"/>
        <v>0</v>
      </c>
      <c r="BR112" s="545"/>
      <c r="BS112" s="545"/>
      <c r="BT112" s="547">
        <v>7</v>
      </c>
      <c r="BU112" s="1269"/>
      <c r="BV112" s="1328"/>
      <c r="BW112" s="1329"/>
    </row>
    <row r="113" spans="1:126" s="547" customFormat="1" ht="20.25" customHeight="1">
      <c r="A113" s="548" t="s">
        <v>135</v>
      </c>
      <c r="B113" s="1332"/>
      <c r="C113" s="1326"/>
      <c r="D113" s="1326"/>
      <c r="E113" s="1359"/>
      <c r="F113" s="1003" t="s">
        <v>99</v>
      </c>
      <c r="G113" s="550" t="e">
        <f>ROUNDDOWN(G$97*G112,0)</f>
        <v>#DIV/0!</v>
      </c>
      <c r="H113" s="550" t="e">
        <f t="shared" ref="H113:I113" si="453">ROUNDDOWN(H$97*H112,0)</f>
        <v>#DIV/0!</v>
      </c>
      <c r="I113" s="550" t="e">
        <f t="shared" si="453"/>
        <v>#DIV/0!</v>
      </c>
      <c r="J113" s="550">
        <f>ROUNDDOWN(J$7*J112,0)</f>
        <v>0</v>
      </c>
      <c r="K113" s="550"/>
      <c r="L113" s="550"/>
      <c r="M113" s="550"/>
      <c r="N113" s="550"/>
      <c r="O113" s="555" t="e">
        <f t="shared" si="388"/>
        <v>#DIV/0!</v>
      </c>
      <c r="P113" s="550">
        <f>P$99*P112</f>
        <v>0</v>
      </c>
      <c r="Q113" s="550">
        <f t="shared" ref="Q113" si="454">Q$99*Q112</f>
        <v>0</v>
      </c>
      <c r="R113" s="559"/>
      <c r="S113" s="535" t="e">
        <f t="shared" si="394"/>
        <v>#DIV/0!</v>
      </c>
      <c r="T113" s="1070" t="s">
        <v>99</v>
      </c>
      <c r="U113" s="1086">
        <f>U112*U$99</f>
        <v>0</v>
      </c>
      <c r="V113" s="552">
        <f>V112*V$99</f>
        <v>0</v>
      </c>
      <c r="W113" s="552">
        <f>W112*W$99</f>
        <v>0</v>
      </c>
      <c r="X113" s="552"/>
      <c r="Y113" s="552"/>
      <c r="Z113" s="552"/>
      <c r="AA113" s="552">
        <f>AA112*AA$99</f>
        <v>0</v>
      </c>
      <c r="AB113" s="552">
        <f>AB112*AB$99</f>
        <v>0</v>
      </c>
      <c r="AC113" s="552"/>
      <c r="AD113" s="552">
        <f t="shared" ref="AD113:AI113" si="455">AD112*AD$99</f>
        <v>0</v>
      </c>
      <c r="AE113" s="552">
        <f t="shared" si="455"/>
        <v>0</v>
      </c>
      <c r="AF113" s="552">
        <f t="shared" si="455"/>
        <v>0</v>
      </c>
      <c r="AG113" s="552">
        <f t="shared" si="455"/>
        <v>0</v>
      </c>
      <c r="AH113" s="552">
        <f t="shared" si="455"/>
        <v>0</v>
      </c>
      <c r="AI113" s="552">
        <f t="shared" si="455"/>
        <v>0</v>
      </c>
      <c r="AJ113" s="552"/>
      <c r="AK113" s="552">
        <f t="shared" ref="AK113:AR113" si="456">AK112*AK$99</f>
        <v>0</v>
      </c>
      <c r="AL113" s="552">
        <f t="shared" si="456"/>
        <v>0</v>
      </c>
      <c r="AM113" s="552">
        <f t="shared" si="456"/>
        <v>0</v>
      </c>
      <c r="AN113" s="552">
        <f t="shared" si="456"/>
        <v>0</v>
      </c>
      <c r="AO113" s="552">
        <f t="shared" si="456"/>
        <v>0</v>
      </c>
      <c r="AP113" s="552">
        <f t="shared" si="456"/>
        <v>0</v>
      </c>
      <c r="AQ113" s="552">
        <f t="shared" si="456"/>
        <v>0</v>
      </c>
      <c r="AR113" s="552">
        <f t="shared" si="456"/>
        <v>0</v>
      </c>
      <c r="AS113" s="552"/>
      <c r="AT113" s="552"/>
      <c r="AU113" s="552"/>
      <c r="AV113" s="552"/>
      <c r="AW113" s="552"/>
      <c r="AX113" s="552"/>
      <c r="AY113" s="552">
        <f t="shared" ref="AY113:BF113" si="457">AY112*AY$99</f>
        <v>0</v>
      </c>
      <c r="AZ113" s="552">
        <f t="shared" si="457"/>
        <v>0</v>
      </c>
      <c r="BA113" s="552">
        <f t="shared" si="457"/>
        <v>0</v>
      </c>
      <c r="BB113" s="552">
        <f t="shared" si="457"/>
        <v>0</v>
      </c>
      <c r="BC113" s="552">
        <f t="shared" si="457"/>
        <v>0</v>
      </c>
      <c r="BD113" s="552">
        <f t="shared" si="457"/>
        <v>0</v>
      </c>
      <c r="BE113" s="552">
        <f t="shared" si="457"/>
        <v>0</v>
      </c>
      <c r="BF113" s="552">
        <f t="shared" si="457"/>
        <v>0</v>
      </c>
      <c r="BG113" s="552"/>
      <c r="BH113" s="552"/>
      <c r="BI113" s="552"/>
      <c r="BJ113" s="1118">
        <f>BJ112*BJ$99</f>
        <v>0</v>
      </c>
      <c r="BK113" s="531">
        <f t="shared" si="449"/>
        <v>0</v>
      </c>
      <c r="BL113" s="623"/>
      <c r="BM113" s="541"/>
      <c r="BN113" s="542"/>
      <c r="BO113" s="560">
        <f t="shared" si="389"/>
        <v>0</v>
      </c>
      <c r="BP113" s="565" t="e">
        <f t="shared" si="390"/>
        <v>#DIV/0!</v>
      </c>
      <c r="BQ113" s="560">
        <f t="shared" si="391"/>
        <v>0</v>
      </c>
      <c r="BR113" s="545">
        <f>BR111+BQ113</f>
        <v>0</v>
      </c>
      <c r="BS113" s="545">
        <f>BS111-BR113</f>
        <v>0</v>
      </c>
      <c r="BU113" s="1268">
        <f>_xlfn.AGGREGATE(9,6,S113,BQ113)</f>
        <v>0</v>
      </c>
      <c r="BV113" s="1328">
        <f>AY113</f>
        <v>0</v>
      </c>
      <c r="BW113" s="1329">
        <f t="shared" ref="BW113" si="458">BU113+BV113</f>
        <v>0</v>
      </c>
    </row>
    <row r="114" spans="1:126" s="547" customFormat="1" ht="15" customHeight="1">
      <c r="A114" s="955"/>
      <c r="B114" s="1332">
        <f>共同経理課!B114</f>
        <v>0</v>
      </c>
      <c r="C114" s="1326">
        <f>共同経理課!C114</f>
        <v>0</v>
      </c>
      <c r="D114" s="1326">
        <f>共同経理課!K114</f>
        <v>0</v>
      </c>
      <c r="E114" s="1327">
        <f>共同経理課!K114-共同経理課!K115</f>
        <v>0</v>
      </c>
      <c r="F114" s="1002" t="s">
        <v>97</v>
      </c>
      <c r="G114" s="525" t="e">
        <f>ROUNDDOWN($B114*$D114/$C114,3)</f>
        <v>#DIV/0!</v>
      </c>
      <c r="H114" s="525" t="e">
        <f t="shared" ref="H114:I114" si="459">ROUNDDOWN($B114*$D114/$C114,3)</f>
        <v>#DIV/0!</v>
      </c>
      <c r="I114" s="525" t="e">
        <f t="shared" si="459"/>
        <v>#DIV/0!</v>
      </c>
      <c r="J114" s="525"/>
      <c r="K114" s="525" t="e">
        <f t="shared" ref="K114:M114" si="460">ROUNDDOWN($B114*$D114/$C114,3)</f>
        <v>#DIV/0!</v>
      </c>
      <c r="L114" s="525" t="e">
        <f t="shared" si="460"/>
        <v>#DIV/0!</v>
      </c>
      <c r="M114" s="525" t="e">
        <f t="shared" si="460"/>
        <v>#DIV/0!</v>
      </c>
      <c r="N114" s="525"/>
      <c r="O114" s="555" t="e">
        <f t="shared" si="388"/>
        <v>#DIV/0!</v>
      </c>
      <c r="P114" s="550"/>
      <c r="Q114" s="550"/>
      <c r="R114" s="566"/>
      <c r="S114" s="535" t="e">
        <f t="shared" si="394"/>
        <v>#DIV/0!</v>
      </c>
      <c r="T114" s="536" t="s">
        <v>97</v>
      </c>
      <c r="U114" s="1086">
        <f>E114</f>
        <v>0</v>
      </c>
      <c r="V114" s="552"/>
      <c r="W114" s="552"/>
      <c r="X114" s="1155"/>
      <c r="Y114" s="1155"/>
      <c r="Z114" s="1155"/>
      <c r="AA114" s="552"/>
      <c r="AB114" s="552"/>
      <c r="AC114" s="1155"/>
      <c r="AD114" s="552"/>
      <c r="AE114" s="552"/>
      <c r="AF114" s="552"/>
      <c r="AG114" s="552"/>
      <c r="AH114" s="552"/>
      <c r="AI114" s="552"/>
      <c r="AJ114" s="1155"/>
      <c r="AK114" s="552"/>
      <c r="AL114" s="552"/>
      <c r="AM114" s="552"/>
      <c r="AN114" s="552"/>
      <c r="AO114" s="552"/>
      <c r="AP114" s="552"/>
      <c r="AQ114" s="552"/>
      <c r="AR114" s="552"/>
      <c r="AS114" s="1155"/>
      <c r="AT114" s="1155"/>
      <c r="AU114" s="1155"/>
      <c r="AV114" s="1155"/>
      <c r="AW114" s="1155"/>
      <c r="AX114" s="1155"/>
      <c r="AY114" s="552"/>
      <c r="AZ114" s="552"/>
      <c r="BA114" s="552"/>
      <c r="BB114" s="552"/>
      <c r="BC114" s="552"/>
      <c r="BD114" s="552"/>
      <c r="BE114" s="552"/>
      <c r="BF114" s="552"/>
      <c r="BG114" s="552"/>
      <c r="BH114" s="1155"/>
      <c r="BI114" s="1155"/>
      <c r="BJ114" s="1118">
        <f>E114</f>
        <v>0</v>
      </c>
      <c r="BK114" s="531">
        <f t="shared" si="449"/>
        <v>0</v>
      </c>
      <c r="BL114" s="623"/>
      <c r="BM114" s="541"/>
      <c r="BN114" s="542"/>
      <c r="BO114" s="534">
        <f t="shared" si="389"/>
        <v>0</v>
      </c>
      <c r="BP114" s="565" t="e">
        <f t="shared" si="390"/>
        <v>#DIV/0!</v>
      </c>
      <c r="BQ114" s="560">
        <f t="shared" si="391"/>
        <v>0</v>
      </c>
      <c r="BR114" s="545"/>
      <c r="BS114" s="545"/>
      <c r="BT114" s="547">
        <v>8</v>
      </c>
      <c r="BU114" s="1269"/>
      <c r="BV114" s="1328"/>
      <c r="BW114" s="1329"/>
    </row>
    <row r="115" spans="1:126" s="547" customFormat="1" ht="20.25" customHeight="1">
      <c r="A115" s="955" t="s">
        <v>136</v>
      </c>
      <c r="B115" s="1332"/>
      <c r="C115" s="1326"/>
      <c r="D115" s="1326"/>
      <c r="E115" s="1359"/>
      <c r="F115" s="1009" t="s">
        <v>99</v>
      </c>
      <c r="G115" s="570" t="e">
        <f>ROUNDDOWN(G$97*G114,0)</f>
        <v>#DIV/0!</v>
      </c>
      <c r="H115" s="570" t="e">
        <f t="shared" ref="H115:I115" si="461">ROUNDDOWN(H$97*H114,0)</f>
        <v>#DIV/0!</v>
      </c>
      <c r="I115" s="570" t="e">
        <f t="shared" si="461"/>
        <v>#DIV/0!</v>
      </c>
      <c r="J115" s="570">
        <f>ROUNDDOWN(J$7*J114,0)</f>
        <v>0</v>
      </c>
      <c r="K115" s="570"/>
      <c r="L115" s="570"/>
      <c r="M115" s="570"/>
      <c r="N115" s="570"/>
      <c r="O115" s="571" t="e">
        <f t="shared" si="388"/>
        <v>#DIV/0!</v>
      </c>
      <c r="P115" s="570">
        <f>P$99*P114</f>
        <v>0</v>
      </c>
      <c r="Q115" s="570">
        <f t="shared" ref="Q115" si="462">Q$99*Q114</f>
        <v>0</v>
      </c>
      <c r="R115" s="572"/>
      <c r="S115" s="535" t="e">
        <f t="shared" si="394"/>
        <v>#DIV/0!</v>
      </c>
      <c r="T115" s="575" t="s">
        <v>99</v>
      </c>
      <c r="U115" s="1086">
        <f>U114*U$99</f>
        <v>0</v>
      </c>
      <c r="V115" s="1090">
        <f>V114*V$99</f>
        <v>0</v>
      </c>
      <c r="W115" s="1090">
        <f>W114*W$99</f>
        <v>0</v>
      </c>
      <c r="X115" s="1090"/>
      <c r="Y115" s="1090"/>
      <c r="Z115" s="1090"/>
      <c r="AA115" s="1090">
        <f>AA114*AA$99</f>
        <v>0</v>
      </c>
      <c r="AB115" s="1090">
        <f>AB114*AB$99</f>
        <v>0</v>
      </c>
      <c r="AC115" s="1090"/>
      <c r="AD115" s="1090">
        <f t="shared" ref="AD115:AI115" si="463">AD114*AD$99</f>
        <v>0</v>
      </c>
      <c r="AE115" s="1090">
        <f t="shared" si="463"/>
        <v>0</v>
      </c>
      <c r="AF115" s="1090">
        <f t="shared" si="463"/>
        <v>0</v>
      </c>
      <c r="AG115" s="1090">
        <f t="shared" si="463"/>
        <v>0</v>
      </c>
      <c r="AH115" s="1090">
        <f t="shared" si="463"/>
        <v>0</v>
      </c>
      <c r="AI115" s="1090">
        <f t="shared" si="463"/>
        <v>0</v>
      </c>
      <c r="AJ115" s="1090"/>
      <c r="AK115" s="1090">
        <f t="shared" ref="AK115:AR115" si="464">AK114*AK$99</f>
        <v>0</v>
      </c>
      <c r="AL115" s="1090">
        <f t="shared" si="464"/>
        <v>0</v>
      </c>
      <c r="AM115" s="1090">
        <f t="shared" si="464"/>
        <v>0</v>
      </c>
      <c r="AN115" s="1090">
        <f t="shared" si="464"/>
        <v>0</v>
      </c>
      <c r="AO115" s="1090">
        <f t="shared" si="464"/>
        <v>0</v>
      </c>
      <c r="AP115" s="1090">
        <f t="shared" si="464"/>
        <v>0</v>
      </c>
      <c r="AQ115" s="1090">
        <f t="shared" si="464"/>
        <v>0</v>
      </c>
      <c r="AR115" s="1090">
        <f t="shared" si="464"/>
        <v>0</v>
      </c>
      <c r="AS115" s="1090"/>
      <c r="AT115" s="1090"/>
      <c r="AU115" s="1090"/>
      <c r="AV115" s="1090"/>
      <c r="AW115" s="1090"/>
      <c r="AX115" s="1090"/>
      <c r="AY115" s="1090">
        <f t="shared" ref="AY115:BF115" si="465">AY114*AY$99</f>
        <v>0</v>
      </c>
      <c r="AZ115" s="1090">
        <f t="shared" si="465"/>
        <v>0</v>
      </c>
      <c r="BA115" s="1090">
        <f t="shared" si="465"/>
        <v>0</v>
      </c>
      <c r="BB115" s="1090">
        <f t="shared" si="465"/>
        <v>0</v>
      </c>
      <c r="BC115" s="1090">
        <f t="shared" si="465"/>
        <v>0</v>
      </c>
      <c r="BD115" s="1090">
        <f t="shared" si="465"/>
        <v>0</v>
      </c>
      <c r="BE115" s="1090">
        <f t="shared" si="465"/>
        <v>0</v>
      </c>
      <c r="BF115" s="1090">
        <f t="shared" si="465"/>
        <v>0</v>
      </c>
      <c r="BG115" s="1090"/>
      <c r="BH115" s="1090"/>
      <c r="BI115" s="1090"/>
      <c r="BJ115" s="1173">
        <f>BJ114*BJ$99</f>
        <v>0</v>
      </c>
      <c r="BK115" s="531">
        <f t="shared" si="449"/>
        <v>0</v>
      </c>
      <c r="BL115" s="623"/>
      <c r="BM115" s="541"/>
      <c r="BN115" s="542"/>
      <c r="BO115" s="560">
        <f t="shared" si="389"/>
        <v>0</v>
      </c>
      <c r="BP115" s="565" t="e">
        <f t="shared" si="390"/>
        <v>#DIV/0!</v>
      </c>
      <c r="BQ115" s="560">
        <f t="shared" si="391"/>
        <v>0</v>
      </c>
      <c r="BR115" s="545">
        <f>BR113+BQ115</f>
        <v>0</v>
      </c>
      <c r="BS115" s="545">
        <f>BS113-BR115</f>
        <v>0</v>
      </c>
      <c r="BU115" s="1268">
        <f>_xlfn.AGGREGATE(9,6,S115,BQ115)</f>
        <v>0</v>
      </c>
      <c r="BV115" s="1328">
        <f>AY115</f>
        <v>0</v>
      </c>
      <c r="BW115" s="1329">
        <f t="shared" ref="BW115" si="466">BU115+BV115</f>
        <v>0</v>
      </c>
    </row>
    <row r="116" spans="1:126" s="547" customFormat="1" ht="15" customHeight="1">
      <c r="A116" s="1226" t="s">
        <v>101</v>
      </c>
      <c r="B116" s="1336">
        <f>SUM(B110:B115)</f>
        <v>0</v>
      </c>
      <c r="C116" s="1337">
        <f t="shared" ref="C116:E116" si="467">SUM(C110:C115)</f>
        <v>0</v>
      </c>
      <c r="D116" s="1337">
        <f t="shared" si="467"/>
        <v>0</v>
      </c>
      <c r="E116" s="1338">
        <f t="shared" si="467"/>
        <v>0</v>
      </c>
      <c r="F116" s="589" t="s">
        <v>97</v>
      </c>
      <c r="G116" s="581" t="e">
        <f t="shared" ref="G116:I116" si="468">G110+G112+G114</f>
        <v>#DIV/0!</v>
      </c>
      <c r="H116" s="581" t="e">
        <f t="shared" si="468"/>
        <v>#DIV/0!</v>
      </c>
      <c r="I116" s="581" t="e">
        <f t="shared" si="468"/>
        <v>#DIV/0!</v>
      </c>
      <c r="J116" s="581">
        <f t="shared" ref="J116:L116" si="469">J110+J112+J114</f>
        <v>0</v>
      </c>
      <c r="K116" s="581" t="e">
        <f t="shared" si="469"/>
        <v>#DIV/0!</v>
      </c>
      <c r="L116" s="581" t="e">
        <f t="shared" si="469"/>
        <v>#DIV/0!</v>
      </c>
      <c r="M116" s="581" t="e">
        <f t="shared" ref="M116:N116" si="470">M110+M112+M114</f>
        <v>#DIV/0!</v>
      </c>
      <c r="N116" s="581">
        <f t="shared" si="470"/>
        <v>0</v>
      </c>
      <c r="O116" s="585" t="e">
        <f t="shared" si="388"/>
        <v>#DIV/0!</v>
      </c>
      <c r="P116" s="581">
        <f t="shared" ref="P116:Q116" si="471">P110+P112+P114</f>
        <v>0</v>
      </c>
      <c r="Q116" s="581">
        <f t="shared" si="471"/>
        <v>0</v>
      </c>
      <c r="R116" s="587"/>
      <c r="S116" s="535" t="e">
        <f t="shared" si="394"/>
        <v>#DIV/0!</v>
      </c>
      <c r="T116" s="589" t="s">
        <v>97</v>
      </c>
      <c r="U116" s="590">
        <f t="shared" ref="U116:BJ117" si="472">U110+U112+U114</f>
        <v>0</v>
      </c>
      <c r="V116" s="581">
        <f t="shared" si="472"/>
        <v>0</v>
      </c>
      <c r="W116" s="581">
        <f t="shared" si="472"/>
        <v>0</v>
      </c>
      <c r="X116" s="1156">
        <f t="shared" si="472"/>
        <v>0</v>
      </c>
      <c r="Y116" s="1156">
        <f t="shared" si="472"/>
        <v>0</v>
      </c>
      <c r="Z116" s="1156">
        <f t="shared" si="472"/>
        <v>0</v>
      </c>
      <c r="AA116" s="581">
        <f t="shared" si="472"/>
        <v>0</v>
      </c>
      <c r="AB116" s="581">
        <f t="shared" si="472"/>
        <v>0</v>
      </c>
      <c r="AC116" s="1156">
        <f t="shared" si="472"/>
        <v>0</v>
      </c>
      <c r="AD116" s="581">
        <f t="shared" si="472"/>
        <v>0</v>
      </c>
      <c r="AE116" s="581">
        <f t="shared" si="472"/>
        <v>0</v>
      </c>
      <c r="AF116" s="581">
        <f t="shared" si="472"/>
        <v>0</v>
      </c>
      <c r="AG116" s="581">
        <f t="shared" si="472"/>
        <v>0</v>
      </c>
      <c r="AH116" s="581">
        <f t="shared" si="472"/>
        <v>0</v>
      </c>
      <c r="AI116" s="581">
        <f t="shared" si="472"/>
        <v>0</v>
      </c>
      <c r="AJ116" s="1156">
        <f t="shared" si="472"/>
        <v>0</v>
      </c>
      <c r="AK116" s="581">
        <f t="shared" si="472"/>
        <v>0</v>
      </c>
      <c r="AL116" s="581">
        <f t="shared" si="472"/>
        <v>0</v>
      </c>
      <c r="AM116" s="581">
        <f t="shared" si="472"/>
        <v>0</v>
      </c>
      <c r="AN116" s="581">
        <f t="shared" si="472"/>
        <v>0</v>
      </c>
      <c r="AO116" s="581">
        <f t="shared" si="472"/>
        <v>0</v>
      </c>
      <c r="AP116" s="581">
        <f t="shared" si="472"/>
        <v>0</v>
      </c>
      <c r="AQ116" s="581">
        <f t="shared" si="472"/>
        <v>0</v>
      </c>
      <c r="AR116" s="581">
        <f t="shared" si="472"/>
        <v>0</v>
      </c>
      <c r="AS116" s="1156">
        <f t="shared" si="472"/>
        <v>0</v>
      </c>
      <c r="AT116" s="1156">
        <f t="shared" si="472"/>
        <v>0</v>
      </c>
      <c r="AU116" s="1156">
        <f t="shared" si="472"/>
        <v>0</v>
      </c>
      <c r="AV116" s="1156">
        <f t="shared" si="472"/>
        <v>0</v>
      </c>
      <c r="AW116" s="1156">
        <f t="shared" si="472"/>
        <v>0</v>
      </c>
      <c r="AX116" s="1156">
        <f t="shared" si="472"/>
        <v>0</v>
      </c>
      <c r="AY116" s="581">
        <f t="shared" si="472"/>
        <v>0</v>
      </c>
      <c r="AZ116" s="581">
        <f t="shared" si="472"/>
        <v>0</v>
      </c>
      <c r="BA116" s="581">
        <f t="shared" si="472"/>
        <v>0</v>
      </c>
      <c r="BB116" s="581">
        <f t="shared" si="472"/>
        <v>0</v>
      </c>
      <c r="BC116" s="581">
        <f t="shared" si="472"/>
        <v>0</v>
      </c>
      <c r="BD116" s="581">
        <f t="shared" si="472"/>
        <v>0</v>
      </c>
      <c r="BE116" s="581">
        <f t="shared" si="472"/>
        <v>0</v>
      </c>
      <c r="BF116" s="581">
        <f t="shared" si="472"/>
        <v>0</v>
      </c>
      <c r="BG116" s="581">
        <f t="shared" si="472"/>
        <v>0</v>
      </c>
      <c r="BH116" s="1156">
        <f t="shared" si="472"/>
        <v>0</v>
      </c>
      <c r="BI116" s="1156">
        <f t="shared" si="472"/>
        <v>0</v>
      </c>
      <c r="BJ116" s="584">
        <f t="shared" si="472"/>
        <v>0</v>
      </c>
      <c r="BK116" s="585">
        <f>BK110+BK112+BK114</f>
        <v>0</v>
      </c>
      <c r="BL116" s="623"/>
      <c r="BM116" s="541"/>
      <c r="BN116" s="542"/>
      <c r="BO116" s="544">
        <f t="shared" si="389"/>
        <v>0</v>
      </c>
      <c r="BP116" s="594" t="e">
        <f t="shared" si="390"/>
        <v>#DIV/0!</v>
      </c>
      <c r="BQ116" s="544">
        <f t="shared" si="391"/>
        <v>0</v>
      </c>
      <c r="BR116" s="545"/>
      <c r="BS116" s="545"/>
      <c r="BT116" s="547">
        <v>9</v>
      </c>
      <c r="BU116" s="1269"/>
      <c r="BV116" s="1328"/>
      <c r="BW116" s="1329"/>
    </row>
    <row r="117" spans="1:126" s="547" customFormat="1" ht="20.25" customHeight="1">
      <c r="A117" s="1227"/>
      <c r="B117" s="1336"/>
      <c r="C117" s="1337"/>
      <c r="D117" s="1337"/>
      <c r="E117" s="1338"/>
      <c r="F117" s="606" t="s">
        <v>99</v>
      </c>
      <c r="G117" s="596" t="e">
        <f>G111+G113+G115</f>
        <v>#DIV/0!</v>
      </c>
      <c r="H117" s="596" t="e">
        <f t="shared" ref="H117:I117" si="473">H111+H113+H115</f>
        <v>#DIV/0!</v>
      </c>
      <c r="I117" s="596" t="e">
        <f t="shared" si="473"/>
        <v>#DIV/0!</v>
      </c>
      <c r="J117" s="596">
        <f t="shared" ref="J117:L117" si="474">J111+J113+J115</f>
        <v>0</v>
      </c>
      <c r="K117" s="597">
        <f t="shared" si="474"/>
        <v>0</v>
      </c>
      <c r="L117" s="596">
        <f t="shared" si="474"/>
        <v>0</v>
      </c>
      <c r="M117" s="596">
        <f t="shared" ref="M117:N117" si="475">M111+M113+M115</f>
        <v>0</v>
      </c>
      <c r="N117" s="596">
        <f t="shared" si="475"/>
        <v>0</v>
      </c>
      <c r="O117" s="602" t="e">
        <f t="shared" si="388"/>
        <v>#DIV/0!</v>
      </c>
      <c r="P117" s="596">
        <f t="shared" ref="P117:R117" si="476">P111+P113+P115</f>
        <v>0</v>
      </c>
      <c r="Q117" s="596">
        <f t="shared" ref="Q117" si="477">Q111+Q113+Q115</f>
        <v>0</v>
      </c>
      <c r="R117" s="601">
        <f t="shared" si="476"/>
        <v>0</v>
      </c>
      <c r="S117" s="535" t="e">
        <f t="shared" si="394"/>
        <v>#DIV/0!</v>
      </c>
      <c r="T117" s="606" t="s">
        <v>99</v>
      </c>
      <c r="U117" s="607">
        <f t="shared" ref="U117:BI117" si="478">U111+U113+U115</f>
        <v>0</v>
      </c>
      <c r="V117" s="596">
        <f t="shared" si="478"/>
        <v>0</v>
      </c>
      <c r="W117" s="596">
        <f t="shared" si="478"/>
        <v>0</v>
      </c>
      <c r="X117" s="596">
        <f t="shared" si="478"/>
        <v>0</v>
      </c>
      <c r="Y117" s="596">
        <f t="shared" si="478"/>
        <v>0</v>
      </c>
      <c r="Z117" s="596">
        <f t="shared" si="478"/>
        <v>0</v>
      </c>
      <c r="AA117" s="596">
        <f t="shared" si="478"/>
        <v>0</v>
      </c>
      <c r="AB117" s="596">
        <f t="shared" si="478"/>
        <v>0</v>
      </c>
      <c r="AC117" s="596">
        <f t="shared" si="478"/>
        <v>0</v>
      </c>
      <c r="AD117" s="596">
        <f t="shared" si="478"/>
        <v>0</v>
      </c>
      <c r="AE117" s="596">
        <f t="shared" si="478"/>
        <v>0</v>
      </c>
      <c r="AF117" s="596">
        <f t="shared" si="478"/>
        <v>0</v>
      </c>
      <c r="AG117" s="596">
        <f t="shared" si="478"/>
        <v>0</v>
      </c>
      <c r="AH117" s="596">
        <f t="shared" si="478"/>
        <v>0</v>
      </c>
      <c r="AI117" s="596">
        <f t="shared" si="478"/>
        <v>0</v>
      </c>
      <c r="AJ117" s="596">
        <f t="shared" si="478"/>
        <v>0</v>
      </c>
      <c r="AK117" s="596">
        <f t="shared" si="478"/>
        <v>0</v>
      </c>
      <c r="AL117" s="596">
        <f t="shared" si="478"/>
        <v>0</v>
      </c>
      <c r="AM117" s="596">
        <f t="shared" si="478"/>
        <v>0</v>
      </c>
      <c r="AN117" s="596">
        <f t="shared" si="478"/>
        <v>0</v>
      </c>
      <c r="AO117" s="596">
        <f t="shared" si="478"/>
        <v>0</v>
      </c>
      <c r="AP117" s="596">
        <f t="shared" si="478"/>
        <v>0</v>
      </c>
      <c r="AQ117" s="596">
        <f t="shared" si="478"/>
        <v>0</v>
      </c>
      <c r="AR117" s="596">
        <f t="shared" si="478"/>
        <v>0</v>
      </c>
      <c r="AS117" s="596">
        <f t="shared" si="478"/>
        <v>0</v>
      </c>
      <c r="AT117" s="596">
        <f t="shared" si="478"/>
        <v>0</v>
      </c>
      <c r="AU117" s="596">
        <f t="shared" si="478"/>
        <v>0</v>
      </c>
      <c r="AV117" s="596">
        <f t="shared" si="478"/>
        <v>0</v>
      </c>
      <c r="AW117" s="596">
        <f t="shared" si="478"/>
        <v>0</v>
      </c>
      <c r="AX117" s="596">
        <f t="shared" si="478"/>
        <v>0</v>
      </c>
      <c r="AY117" s="596">
        <f t="shared" si="478"/>
        <v>0</v>
      </c>
      <c r="AZ117" s="596">
        <f t="shared" si="478"/>
        <v>0</v>
      </c>
      <c r="BA117" s="596">
        <f t="shared" si="478"/>
        <v>0</v>
      </c>
      <c r="BB117" s="596">
        <f t="shared" si="478"/>
        <v>0</v>
      </c>
      <c r="BC117" s="596">
        <f t="shared" si="478"/>
        <v>0</v>
      </c>
      <c r="BD117" s="596">
        <f t="shared" si="478"/>
        <v>0</v>
      </c>
      <c r="BE117" s="596">
        <f t="shared" si="478"/>
        <v>0</v>
      </c>
      <c r="BF117" s="596">
        <f t="shared" si="478"/>
        <v>0</v>
      </c>
      <c r="BG117" s="596">
        <f t="shared" si="478"/>
        <v>0</v>
      </c>
      <c r="BH117" s="596">
        <f t="shared" si="478"/>
        <v>0</v>
      </c>
      <c r="BI117" s="596">
        <f t="shared" si="478"/>
        <v>0</v>
      </c>
      <c r="BJ117" s="603">
        <f t="shared" si="472"/>
        <v>0</v>
      </c>
      <c r="BK117" s="602">
        <f>BK111+BK113+BK115</f>
        <v>0</v>
      </c>
      <c r="BL117" s="623"/>
      <c r="BM117" s="541"/>
      <c r="BN117" s="542"/>
      <c r="BO117" s="579">
        <f t="shared" si="389"/>
        <v>0</v>
      </c>
      <c r="BP117" s="609" t="e">
        <f t="shared" si="390"/>
        <v>#DIV/0!</v>
      </c>
      <c r="BQ117" s="579">
        <f t="shared" si="391"/>
        <v>0</v>
      </c>
      <c r="BR117" s="610" t="str">
        <f>IF(BR115=BQ117,"○","×")</f>
        <v>○</v>
      </c>
      <c r="BS117" s="545"/>
      <c r="BU117" s="1355">
        <f>_xlfn.AGGREGATE(9,6,S117,BQ117)</f>
        <v>0</v>
      </c>
      <c r="BV117" s="1355">
        <f>AY117</f>
        <v>0</v>
      </c>
      <c r="BW117" s="1355">
        <f t="shared" ref="BW117" si="479">BU117+BV117</f>
        <v>0</v>
      </c>
    </row>
    <row r="118" spans="1:126" s="547" customFormat="1" ht="15" customHeight="1">
      <c r="A118" s="955"/>
      <c r="B118" s="1332">
        <f>共同経理課!B118</f>
        <v>0</v>
      </c>
      <c r="C118" s="1326">
        <f>共同経理課!C118</f>
        <v>0</v>
      </c>
      <c r="D118" s="1326">
        <f>共同経理課!K118</f>
        <v>0</v>
      </c>
      <c r="E118" s="1327">
        <f>共同経理課!K118-共同経理課!K119</f>
        <v>0</v>
      </c>
      <c r="F118" s="1002" t="s">
        <v>97</v>
      </c>
      <c r="G118" s="525" t="e">
        <f>ROUNDDOWN($B118*$D118/$C118,3)</f>
        <v>#DIV/0!</v>
      </c>
      <c r="H118" s="525" t="e">
        <f t="shared" ref="H118:I118" si="480">ROUNDDOWN($B118*$D118/$C118,3)</f>
        <v>#DIV/0!</v>
      </c>
      <c r="I118" s="525" t="e">
        <f t="shared" si="480"/>
        <v>#DIV/0!</v>
      </c>
      <c r="J118" s="525"/>
      <c r="K118" s="525" t="e">
        <f t="shared" ref="K118:M118" si="481">ROUNDDOWN($B118*$D118/$C118,3)</f>
        <v>#DIV/0!</v>
      </c>
      <c r="L118" s="525" t="e">
        <f t="shared" si="481"/>
        <v>#DIV/0!</v>
      </c>
      <c r="M118" s="525" t="e">
        <f t="shared" si="481"/>
        <v>#DIV/0!</v>
      </c>
      <c r="N118" s="525"/>
      <c r="O118" s="531" t="e">
        <f t="shared" si="388"/>
        <v>#DIV/0!</v>
      </c>
      <c r="P118" s="613"/>
      <c r="Q118" s="613"/>
      <c r="R118" s="533"/>
      <c r="S118" s="535" t="e">
        <f t="shared" si="394"/>
        <v>#DIV/0!</v>
      </c>
      <c r="T118" s="536" t="s">
        <v>97</v>
      </c>
      <c r="U118" s="1085">
        <f>E118</f>
        <v>0</v>
      </c>
      <c r="V118" s="1089"/>
      <c r="W118" s="1089"/>
      <c r="X118" s="1154"/>
      <c r="Y118" s="1154"/>
      <c r="Z118" s="1154"/>
      <c r="AA118" s="1089"/>
      <c r="AB118" s="1089"/>
      <c r="AC118" s="1154"/>
      <c r="AD118" s="1089"/>
      <c r="AE118" s="1089"/>
      <c r="AF118" s="1089"/>
      <c r="AG118" s="1089"/>
      <c r="AH118" s="1089"/>
      <c r="AI118" s="1089"/>
      <c r="AJ118" s="1154"/>
      <c r="AK118" s="1089"/>
      <c r="AL118" s="1089"/>
      <c r="AM118" s="1089"/>
      <c r="AN118" s="1089"/>
      <c r="AO118" s="1089"/>
      <c r="AP118" s="1089"/>
      <c r="AQ118" s="1089"/>
      <c r="AR118" s="1089"/>
      <c r="AS118" s="1154"/>
      <c r="AT118" s="1154"/>
      <c r="AU118" s="1154"/>
      <c r="AV118" s="1154"/>
      <c r="AW118" s="1154"/>
      <c r="AX118" s="1154"/>
      <c r="AY118" s="1089"/>
      <c r="AZ118" s="1089"/>
      <c r="BA118" s="1089"/>
      <c r="BB118" s="1089"/>
      <c r="BC118" s="1089"/>
      <c r="BD118" s="1089"/>
      <c r="BE118" s="1089"/>
      <c r="BF118" s="1089"/>
      <c r="BG118" s="1089"/>
      <c r="BH118" s="1154"/>
      <c r="BI118" s="1154"/>
      <c r="BJ118" s="1172">
        <f>E118</f>
        <v>0</v>
      </c>
      <c r="BK118" s="531">
        <f>SUM(U118:BJ118)</f>
        <v>0</v>
      </c>
      <c r="BL118" s="623"/>
      <c r="BM118" s="541"/>
      <c r="BN118" s="542"/>
      <c r="BO118" s="544">
        <f t="shared" si="389"/>
        <v>0</v>
      </c>
      <c r="BP118" s="565" t="e">
        <f t="shared" si="390"/>
        <v>#DIV/0!</v>
      </c>
      <c r="BQ118" s="544">
        <f t="shared" si="391"/>
        <v>0</v>
      </c>
      <c r="BR118" s="545"/>
      <c r="BS118" s="545"/>
      <c r="BU118" s="1355"/>
      <c r="BV118" s="1355"/>
      <c r="BW118" s="1355"/>
    </row>
    <row r="119" spans="1:126" s="547" customFormat="1" ht="20.25" customHeight="1">
      <c r="A119" s="548" t="s">
        <v>137</v>
      </c>
      <c r="B119" s="1332"/>
      <c r="C119" s="1326"/>
      <c r="D119" s="1326"/>
      <c r="E119" s="1359"/>
      <c r="F119" s="1003" t="s">
        <v>99</v>
      </c>
      <c r="G119" s="550" t="e">
        <f>ROUNDDOWN(G$97*G118,0)</f>
        <v>#DIV/0!</v>
      </c>
      <c r="H119" s="550" t="e">
        <f t="shared" ref="H119:I119" si="482">ROUNDDOWN(H$97*H118,0)</f>
        <v>#DIV/0!</v>
      </c>
      <c r="I119" s="550" t="e">
        <f t="shared" si="482"/>
        <v>#DIV/0!</v>
      </c>
      <c r="J119" s="550">
        <f>ROUNDDOWN(J$7*J118,0)</f>
        <v>0</v>
      </c>
      <c r="K119" s="550"/>
      <c r="L119" s="550"/>
      <c r="M119" s="550"/>
      <c r="N119" s="550"/>
      <c r="O119" s="555" t="e">
        <f t="shared" si="388"/>
        <v>#DIV/0!</v>
      </c>
      <c r="P119" s="550">
        <f>P$99*P118</f>
        <v>0</v>
      </c>
      <c r="Q119" s="550">
        <f t="shared" ref="Q119" si="483">Q$99*Q118</f>
        <v>0</v>
      </c>
      <c r="R119" s="615"/>
      <c r="S119" s="535" t="e">
        <f t="shared" si="394"/>
        <v>#DIV/0!</v>
      </c>
      <c r="T119" s="1070" t="s">
        <v>99</v>
      </c>
      <c r="U119" s="1086">
        <f>U118*U$99</f>
        <v>0</v>
      </c>
      <c r="V119" s="552">
        <f>V118*V$99</f>
        <v>0</v>
      </c>
      <c r="W119" s="552">
        <f>W118*W$99</f>
        <v>0</v>
      </c>
      <c r="X119" s="552"/>
      <c r="Y119" s="552"/>
      <c r="Z119" s="552"/>
      <c r="AA119" s="552">
        <f>AA118*AA$99</f>
        <v>0</v>
      </c>
      <c r="AB119" s="552">
        <f>AB118*AB$99</f>
        <v>0</v>
      </c>
      <c r="AC119" s="552"/>
      <c r="AD119" s="552">
        <f t="shared" ref="AD119:AI119" si="484">AD118*AD$99</f>
        <v>0</v>
      </c>
      <c r="AE119" s="552">
        <f t="shared" si="484"/>
        <v>0</v>
      </c>
      <c r="AF119" s="552">
        <f t="shared" si="484"/>
        <v>0</v>
      </c>
      <c r="AG119" s="552">
        <f t="shared" si="484"/>
        <v>0</v>
      </c>
      <c r="AH119" s="552">
        <f t="shared" si="484"/>
        <v>0</v>
      </c>
      <c r="AI119" s="552">
        <f t="shared" si="484"/>
        <v>0</v>
      </c>
      <c r="AJ119" s="552"/>
      <c r="AK119" s="552">
        <f t="shared" ref="AK119:AR119" si="485">AK118*AK$99</f>
        <v>0</v>
      </c>
      <c r="AL119" s="552">
        <f t="shared" si="485"/>
        <v>0</v>
      </c>
      <c r="AM119" s="552">
        <f t="shared" si="485"/>
        <v>0</v>
      </c>
      <c r="AN119" s="552">
        <f t="shared" si="485"/>
        <v>0</v>
      </c>
      <c r="AO119" s="552">
        <f t="shared" si="485"/>
        <v>0</v>
      </c>
      <c r="AP119" s="552">
        <f t="shared" si="485"/>
        <v>0</v>
      </c>
      <c r="AQ119" s="552">
        <f t="shared" si="485"/>
        <v>0</v>
      </c>
      <c r="AR119" s="552">
        <f t="shared" si="485"/>
        <v>0</v>
      </c>
      <c r="AS119" s="552"/>
      <c r="AT119" s="552"/>
      <c r="AU119" s="552"/>
      <c r="AV119" s="552"/>
      <c r="AW119" s="552"/>
      <c r="AX119" s="552"/>
      <c r="AY119" s="552">
        <f t="shared" ref="AY119:BF119" si="486">AY118*AY$99</f>
        <v>0</v>
      </c>
      <c r="AZ119" s="552">
        <f t="shared" si="486"/>
        <v>0</v>
      </c>
      <c r="BA119" s="552">
        <f t="shared" si="486"/>
        <v>0</v>
      </c>
      <c r="BB119" s="552">
        <f t="shared" si="486"/>
        <v>0</v>
      </c>
      <c r="BC119" s="552">
        <f t="shared" si="486"/>
        <v>0</v>
      </c>
      <c r="BD119" s="552">
        <f t="shared" si="486"/>
        <v>0</v>
      </c>
      <c r="BE119" s="552">
        <f t="shared" si="486"/>
        <v>0</v>
      </c>
      <c r="BF119" s="552">
        <f t="shared" si="486"/>
        <v>0</v>
      </c>
      <c r="BG119" s="552"/>
      <c r="BH119" s="552"/>
      <c r="BI119" s="552"/>
      <c r="BJ119" s="1118">
        <f>BJ118*BJ$100</f>
        <v>0</v>
      </c>
      <c r="BK119" s="531">
        <f t="shared" ref="BK119:BK123" si="487">SUM(U119:BJ119)</f>
        <v>0</v>
      </c>
      <c r="BL119" s="623"/>
      <c r="BM119" s="541"/>
      <c r="BN119" s="542"/>
      <c r="BO119" s="560">
        <f t="shared" si="389"/>
        <v>0</v>
      </c>
      <c r="BP119" s="565" t="e">
        <f t="shared" si="390"/>
        <v>#DIV/0!</v>
      </c>
      <c r="BQ119" s="560">
        <f t="shared" si="391"/>
        <v>0</v>
      </c>
      <c r="BR119" s="545">
        <f>BR115+BQ119</f>
        <v>0</v>
      </c>
      <c r="BS119" s="616">
        <f>BS115-BR119</f>
        <v>0</v>
      </c>
      <c r="BU119" s="1268">
        <f>_xlfn.AGGREGATE(9,6,S119,BQ119)</f>
        <v>0</v>
      </c>
      <c r="BV119" s="1328">
        <f>AY119</f>
        <v>0</v>
      </c>
      <c r="BW119" s="1329">
        <f t="shared" ref="BW119" si="488">BU119+BV119</f>
        <v>0</v>
      </c>
    </row>
    <row r="120" spans="1:126" s="547" customFormat="1" ht="15" customHeight="1">
      <c r="A120" s="955"/>
      <c r="B120" s="1332">
        <f>共同経理課!B120</f>
        <v>0</v>
      </c>
      <c r="C120" s="1326">
        <f>共同経理課!C120</f>
        <v>0</v>
      </c>
      <c r="D120" s="1326">
        <f>共同経理課!K120</f>
        <v>0</v>
      </c>
      <c r="E120" s="1327">
        <f>共同経理課!K120-共同経理課!K121</f>
        <v>0</v>
      </c>
      <c r="F120" s="1002" t="s">
        <v>97</v>
      </c>
      <c r="G120" s="525" t="e">
        <f>ROUNDDOWN($B120*$D120/$C120,3)</f>
        <v>#DIV/0!</v>
      </c>
      <c r="H120" s="525" t="e">
        <f t="shared" ref="H120:I120" si="489">ROUNDDOWN($B120*$D120/$C120,3)</f>
        <v>#DIV/0!</v>
      </c>
      <c r="I120" s="525" t="e">
        <f t="shared" si="489"/>
        <v>#DIV/0!</v>
      </c>
      <c r="J120" s="525"/>
      <c r="K120" s="525" t="e">
        <f t="shared" ref="K120:M120" si="490">ROUNDDOWN($B120*$D120/$C120,3)</f>
        <v>#DIV/0!</v>
      </c>
      <c r="L120" s="525" t="e">
        <f t="shared" si="490"/>
        <v>#DIV/0!</v>
      </c>
      <c r="M120" s="525" t="e">
        <f t="shared" si="490"/>
        <v>#DIV/0!</v>
      </c>
      <c r="N120" s="525"/>
      <c r="O120" s="555" t="e">
        <f t="shared" si="388"/>
        <v>#DIV/0!</v>
      </c>
      <c r="P120" s="550"/>
      <c r="Q120" s="550"/>
      <c r="R120" s="566"/>
      <c r="S120" s="535" t="e">
        <f t="shared" si="394"/>
        <v>#DIV/0!</v>
      </c>
      <c r="T120" s="536" t="s">
        <v>97</v>
      </c>
      <c r="U120" s="1086">
        <f>E120</f>
        <v>0</v>
      </c>
      <c r="V120" s="552"/>
      <c r="W120" s="552"/>
      <c r="X120" s="1155"/>
      <c r="Y120" s="1155"/>
      <c r="Z120" s="1155"/>
      <c r="AA120" s="552"/>
      <c r="AB120" s="552"/>
      <c r="AC120" s="1155"/>
      <c r="AD120" s="552"/>
      <c r="AE120" s="552"/>
      <c r="AF120" s="552"/>
      <c r="AG120" s="552"/>
      <c r="AH120" s="552"/>
      <c r="AI120" s="552"/>
      <c r="AJ120" s="1155"/>
      <c r="AK120" s="552"/>
      <c r="AL120" s="552"/>
      <c r="AM120" s="552"/>
      <c r="AN120" s="552"/>
      <c r="AO120" s="552"/>
      <c r="AP120" s="552"/>
      <c r="AQ120" s="552"/>
      <c r="AR120" s="552"/>
      <c r="AS120" s="1155"/>
      <c r="AT120" s="1155"/>
      <c r="AU120" s="1155"/>
      <c r="AV120" s="1155"/>
      <c r="AW120" s="1155"/>
      <c r="AX120" s="1155"/>
      <c r="AY120" s="552"/>
      <c r="AZ120" s="552"/>
      <c r="BA120" s="552"/>
      <c r="BB120" s="552"/>
      <c r="BC120" s="552"/>
      <c r="BD120" s="552"/>
      <c r="BE120" s="552"/>
      <c r="BF120" s="552"/>
      <c r="BG120" s="552"/>
      <c r="BH120" s="1155"/>
      <c r="BI120" s="1155"/>
      <c r="BJ120" s="1118">
        <f>E120</f>
        <v>0</v>
      </c>
      <c r="BK120" s="531">
        <f t="shared" si="487"/>
        <v>0</v>
      </c>
      <c r="BL120" s="623"/>
      <c r="BM120" s="541"/>
      <c r="BN120" s="542"/>
      <c r="BO120" s="534">
        <f t="shared" si="389"/>
        <v>0</v>
      </c>
      <c r="BP120" s="565" t="e">
        <f t="shared" si="390"/>
        <v>#DIV/0!</v>
      </c>
      <c r="BQ120" s="560">
        <f t="shared" si="391"/>
        <v>0</v>
      </c>
      <c r="BR120" s="617"/>
      <c r="BS120" s="545"/>
      <c r="BT120" s="547">
        <v>10</v>
      </c>
      <c r="BU120" s="1269"/>
      <c r="BV120" s="1328"/>
      <c r="BW120" s="1329"/>
    </row>
    <row r="121" spans="1:126" s="547" customFormat="1" ht="20.25" customHeight="1">
      <c r="A121" s="548" t="s">
        <v>138</v>
      </c>
      <c r="B121" s="1332"/>
      <c r="C121" s="1326"/>
      <c r="D121" s="1326"/>
      <c r="E121" s="1359"/>
      <c r="F121" s="1003" t="s">
        <v>99</v>
      </c>
      <c r="G121" s="550" t="e">
        <f>ROUNDDOWN(G$97*G120,0)</f>
        <v>#DIV/0!</v>
      </c>
      <c r="H121" s="550" t="e">
        <f t="shared" ref="H121:I121" si="491">ROUNDDOWN(H$97*H120,0)</f>
        <v>#DIV/0!</v>
      </c>
      <c r="I121" s="550" t="e">
        <f t="shared" si="491"/>
        <v>#DIV/0!</v>
      </c>
      <c r="J121" s="550">
        <f>ROUNDDOWN(J$7*J120,0)</f>
        <v>0</v>
      </c>
      <c r="K121" s="550"/>
      <c r="L121" s="550"/>
      <c r="M121" s="550"/>
      <c r="N121" s="550"/>
      <c r="O121" s="555" t="e">
        <f t="shared" si="388"/>
        <v>#DIV/0!</v>
      </c>
      <c r="P121" s="550">
        <f>P$99*P120</f>
        <v>0</v>
      </c>
      <c r="Q121" s="550">
        <f t="shared" ref="Q121" si="492">Q$99*Q120</f>
        <v>0</v>
      </c>
      <c r="R121" s="559"/>
      <c r="S121" s="535" t="e">
        <f t="shared" si="394"/>
        <v>#DIV/0!</v>
      </c>
      <c r="T121" s="1070" t="s">
        <v>99</v>
      </c>
      <c r="U121" s="1086">
        <f>U120*U$99</f>
        <v>0</v>
      </c>
      <c r="V121" s="552">
        <f>V120*V$99</f>
        <v>0</v>
      </c>
      <c r="W121" s="552">
        <f>W120*W$99</f>
        <v>0</v>
      </c>
      <c r="X121" s="552"/>
      <c r="Y121" s="552"/>
      <c r="Z121" s="552"/>
      <c r="AA121" s="552">
        <f>AA120*AA$99</f>
        <v>0</v>
      </c>
      <c r="AB121" s="552">
        <f>AB120*AB$99</f>
        <v>0</v>
      </c>
      <c r="AC121" s="552"/>
      <c r="AD121" s="552">
        <f t="shared" ref="AD121:AI121" si="493">AD120*AD$99</f>
        <v>0</v>
      </c>
      <c r="AE121" s="552">
        <f t="shared" si="493"/>
        <v>0</v>
      </c>
      <c r="AF121" s="552">
        <f t="shared" si="493"/>
        <v>0</v>
      </c>
      <c r="AG121" s="552">
        <f t="shared" si="493"/>
        <v>0</v>
      </c>
      <c r="AH121" s="552">
        <f t="shared" si="493"/>
        <v>0</v>
      </c>
      <c r="AI121" s="552">
        <f t="shared" si="493"/>
        <v>0</v>
      </c>
      <c r="AJ121" s="552"/>
      <c r="AK121" s="552">
        <f t="shared" ref="AK121:AR121" si="494">AK120*AK$99</f>
        <v>0</v>
      </c>
      <c r="AL121" s="552">
        <f t="shared" si="494"/>
        <v>0</v>
      </c>
      <c r="AM121" s="552">
        <f t="shared" si="494"/>
        <v>0</v>
      </c>
      <c r="AN121" s="552">
        <f t="shared" si="494"/>
        <v>0</v>
      </c>
      <c r="AO121" s="552">
        <f t="shared" si="494"/>
        <v>0</v>
      </c>
      <c r="AP121" s="552">
        <f t="shared" si="494"/>
        <v>0</v>
      </c>
      <c r="AQ121" s="552">
        <f t="shared" si="494"/>
        <v>0</v>
      </c>
      <c r="AR121" s="552">
        <f t="shared" si="494"/>
        <v>0</v>
      </c>
      <c r="AS121" s="552"/>
      <c r="AT121" s="552"/>
      <c r="AU121" s="552"/>
      <c r="AV121" s="552"/>
      <c r="AW121" s="552"/>
      <c r="AX121" s="552"/>
      <c r="AY121" s="552">
        <f t="shared" ref="AY121:BF121" si="495">AY120*AY$99</f>
        <v>0</v>
      </c>
      <c r="AZ121" s="552">
        <f t="shared" si="495"/>
        <v>0</v>
      </c>
      <c r="BA121" s="552">
        <f t="shared" si="495"/>
        <v>0</v>
      </c>
      <c r="BB121" s="552">
        <f t="shared" si="495"/>
        <v>0</v>
      </c>
      <c r="BC121" s="552">
        <f t="shared" si="495"/>
        <v>0</v>
      </c>
      <c r="BD121" s="552">
        <f t="shared" si="495"/>
        <v>0</v>
      </c>
      <c r="BE121" s="552">
        <f t="shared" si="495"/>
        <v>0</v>
      </c>
      <c r="BF121" s="552">
        <f t="shared" si="495"/>
        <v>0</v>
      </c>
      <c r="BG121" s="552"/>
      <c r="BH121" s="552"/>
      <c r="BI121" s="552"/>
      <c r="BJ121" s="1118">
        <f>BJ120*BJ$100</f>
        <v>0</v>
      </c>
      <c r="BK121" s="531">
        <f t="shared" si="487"/>
        <v>0</v>
      </c>
      <c r="BL121" s="623"/>
      <c r="BM121" s="541"/>
      <c r="BN121" s="542"/>
      <c r="BO121" s="560">
        <f t="shared" si="389"/>
        <v>0</v>
      </c>
      <c r="BP121" s="565" t="e">
        <f t="shared" si="390"/>
        <v>#DIV/0!</v>
      </c>
      <c r="BQ121" s="560">
        <f t="shared" si="391"/>
        <v>0</v>
      </c>
      <c r="BR121" s="545">
        <f>BR119+BQ121</f>
        <v>0</v>
      </c>
      <c r="BS121" s="616">
        <f>BS119-BR121</f>
        <v>0</v>
      </c>
      <c r="BU121" s="1268">
        <f>_xlfn.AGGREGATE(9,6,S121,BQ121)</f>
        <v>0</v>
      </c>
      <c r="BV121" s="1328">
        <f>AY121</f>
        <v>0</v>
      </c>
      <c r="BW121" s="1329">
        <f t="shared" ref="BW121" si="496">BU121+BV121</f>
        <v>0</v>
      </c>
    </row>
    <row r="122" spans="1:126" s="547" customFormat="1" ht="15" customHeight="1">
      <c r="A122" s="618"/>
      <c r="B122" s="1332">
        <f>共同経理課!B122</f>
        <v>0</v>
      </c>
      <c r="C122" s="1326">
        <f>共同経理課!C122</f>
        <v>0</v>
      </c>
      <c r="D122" s="1326">
        <f>共同経理課!K122</f>
        <v>0</v>
      </c>
      <c r="E122" s="1327">
        <f>共同経理課!K122-共同経理課!K123</f>
        <v>0</v>
      </c>
      <c r="F122" s="1002" t="s">
        <v>97</v>
      </c>
      <c r="G122" s="525" t="e">
        <f>ROUNDDOWN($B122*$D122/$C122,3)</f>
        <v>#DIV/0!</v>
      </c>
      <c r="H122" s="525" t="e">
        <f t="shared" ref="H122:I122" si="497">ROUNDDOWN($B122*$D122/$C122,3)</f>
        <v>#DIV/0!</v>
      </c>
      <c r="I122" s="525" t="e">
        <f t="shared" si="497"/>
        <v>#DIV/0!</v>
      </c>
      <c r="J122" s="525"/>
      <c r="K122" s="525" t="e">
        <f t="shared" ref="K122:M122" si="498">ROUNDDOWN($B122*$D122/$C122,3)</f>
        <v>#DIV/0!</v>
      </c>
      <c r="L122" s="525" t="e">
        <f t="shared" si="498"/>
        <v>#DIV/0!</v>
      </c>
      <c r="M122" s="525" t="e">
        <f t="shared" si="498"/>
        <v>#DIV/0!</v>
      </c>
      <c r="N122" s="525"/>
      <c r="O122" s="555" t="e">
        <f t="shared" si="388"/>
        <v>#DIV/0!</v>
      </c>
      <c r="P122" s="550"/>
      <c r="Q122" s="550"/>
      <c r="R122" s="566"/>
      <c r="S122" s="535" t="e">
        <f t="shared" si="394"/>
        <v>#DIV/0!</v>
      </c>
      <c r="T122" s="1070" t="s">
        <v>97</v>
      </c>
      <c r="U122" s="1086">
        <f>E122</f>
        <v>0</v>
      </c>
      <c r="V122" s="552"/>
      <c r="W122" s="552"/>
      <c r="X122" s="1155"/>
      <c r="Y122" s="1155"/>
      <c r="Z122" s="1155"/>
      <c r="AA122" s="552"/>
      <c r="AB122" s="552"/>
      <c r="AC122" s="1155"/>
      <c r="AD122" s="552"/>
      <c r="AE122" s="552"/>
      <c r="AF122" s="552"/>
      <c r="AG122" s="552"/>
      <c r="AH122" s="552"/>
      <c r="AI122" s="552"/>
      <c r="AJ122" s="1155"/>
      <c r="AK122" s="552"/>
      <c r="AL122" s="552"/>
      <c r="AM122" s="552"/>
      <c r="AN122" s="552"/>
      <c r="AO122" s="552"/>
      <c r="AP122" s="552"/>
      <c r="AQ122" s="552"/>
      <c r="AR122" s="552"/>
      <c r="AS122" s="1155"/>
      <c r="AT122" s="1155"/>
      <c r="AU122" s="1155"/>
      <c r="AV122" s="1155"/>
      <c r="AW122" s="1155"/>
      <c r="AX122" s="1155"/>
      <c r="AY122" s="552"/>
      <c r="AZ122" s="552"/>
      <c r="BA122" s="552"/>
      <c r="BB122" s="552"/>
      <c r="BC122" s="552"/>
      <c r="BD122" s="552"/>
      <c r="BE122" s="552"/>
      <c r="BF122" s="552"/>
      <c r="BG122" s="552"/>
      <c r="BH122" s="1155"/>
      <c r="BI122" s="1155"/>
      <c r="BJ122" s="1118">
        <f>E122</f>
        <v>0</v>
      </c>
      <c r="BK122" s="531">
        <f t="shared" si="487"/>
        <v>0</v>
      </c>
      <c r="BL122" s="623"/>
      <c r="BM122" s="541"/>
      <c r="BN122" s="542"/>
      <c r="BO122" s="560">
        <f t="shared" si="389"/>
        <v>0</v>
      </c>
      <c r="BP122" s="565" t="e">
        <f t="shared" si="390"/>
        <v>#DIV/0!</v>
      </c>
      <c r="BQ122" s="560">
        <f t="shared" si="391"/>
        <v>0</v>
      </c>
      <c r="BR122" s="545"/>
      <c r="BS122" s="616"/>
      <c r="BT122" s="547">
        <v>11</v>
      </c>
      <c r="BU122" s="1269"/>
      <c r="BV122" s="1328"/>
      <c r="BW122" s="1329"/>
    </row>
    <row r="123" spans="1:126" s="547" customFormat="1" ht="20.25" customHeight="1">
      <c r="A123" s="955" t="s">
        <v>102</v>
      </c>
      <c r="B123" s="1332"/>
      <c r="C123" s="1326"/>
      <c r="D123" s="1326"/>
      <c r="E123" s="1359"/>
      <c r="F123" s="1009" t="s">
        <v>99</v>
      </c>
      <c r="G123" s="570" t="e">
        <f>ROUNDDOWN(G$97*G122,0)</f>
        <v>#DIV/0!</v>
      </c>
      <c r="H123" s="570" t="e">
        <f t="shared" ref="H123:I123" si="499">ROUNDDOWN(H$97*H122,0)</f>
        <v>#DIV/0!</v>
      </c>
      <c r="I123" s="570" t="e">
        <f t="shared" si="499"/>
        <v>#DIV/0!</v>
      </c>
      <c r="J123" s="570">
        <f>ROUNDDOWN(J$7*J122,0)</f>
        <v>0</v>
      </c>
      <c r="K123" s="570"/>
      <c r="L123" s="570"/>
      <c r="M123" s="570"/>
      <c r="N123" s="570"/>
      <c r="O123" s="571" t="e">
        <f t="shared" si="388"/>
        <v>#DIV/0!</v>
      </c>
      <c r="P123" s="570">
        <f>P$99*P122</f>
        <v>0</v>
      </c>
      <c r="Q123" s="570">
        <f t="shared" ref="Q123" si="500">Q$99*Q122</f>
        <v>0</v>
      </c>
      <c r="R123" s="572"/>
      <c r="S123" s="535" t="e">
        <f t="shared" si="394"/>
        <v>#DIV/0!</v>
      </c>
      <c r="T123" s="575" t="s">
        <v>99</v>
      </c>
      <c r="U123" s="1086">
        <f>U122*U$99</f>
        <v>0</v>
      </c>
      <c r="V123" s="1090">
        <f>V122*V$99</f>
        <v>0</v>
      </c>
      <c r="W123" s="1090">
        <f>W122*W$99</f>
        <v>0</v>
      </c>
      <c r="X123" s="1090"/>
      <c r="Y123" s="1090"/>
      <c r="Z123" s="1090"/>
      <c r="AA123" s="1090">
        <f>AA122*AA$99</f>
        <v>0</v>
      </c>
      <c r="AB123" s="1090">
        <f>AB122*AB$99</f>
        <v>0</v>
      </c>
      <c r="AC123" s="1090"/>
      <c r="AD123" s="1090">
        <f t="shared" ref="AD123:AI123" si="501">AD122*AD$99</f>
        <v>0</v>
      </c>
      <c r="AE123" s="1090">
        <f t="shared" si="501"/>
        <v>0</v>
      </c>
      <c r="AF123" s="1090">
        <f t="shared" si="501"/>
        <v>0</v>
      </c>
      <c r="AG123" s="1090">
        <f t="shared" si="501"/>
        <v>0</v>
      </c>
      <c r="AH123" s="1090">
        <f t="shared" si="501"/>
        <v>0</v>
      </c>
      <c r="AI123" s="1090">
        <f t="shared" si="501"/>
        <v>0</v>
      </c>
      <c r="AJ123" s="1090"/>
      <c r="AK123" s="1090">
        <f t="shared" ref="AK123:AR123" si="502">AK122*AK$99</f>
        <v>0</v>
      </c>
      <c r="AL123" s="1090">
        <f t="shared" si="502"/>
        <v>0</v>
      </c>
      <c r="AM123" s="1090">
        <f t="shared" si="502"/>
        <v>0</v>
      </c>
      <c r="AN123" s="1090">
        <f t="shared" si="502"/>
        <v>0</v>
      </c>
      <c r="AO123" s="1090">
        <f t="shared" si="502"/>
        <v>0</v>
      </c>
      <c r="AP123" s="1090">
        <f t="shared" si="502"/>
        <v>0</v>
      </c>
      <c r="AQ123" s="1090">
        <f t="shared" si="502"/>
        <v>0</v>
      </c>
      <c r="AR123" s="1090">
        <f t="shared" si="502"/>
        <v>0</v>
      </c>
      <c r="AS123" s="1090"/>
      <c r="AT123" s="1090"/>
      <c r="AU123" s="1090"/>
      <c r="AV123" s="1090"/>
      <c r="AW123" s="1090"/>
      <c r="AX123" s="1090"/>
      <c r="AY123" s="1090">
        <f t="shared" ref="AY123:BF123" si="503">AY122*AY$99</f>
        <v>0</v>
      </c>
      <c r="AZ123" s="1090">
        <f t="shared" si="503"/>
        <v>0</v>
      </c>
      <c r="BA123" s="1090">
        <f t="shared" si="503"/>
        <v>0</v>
      </c>
      <c r="BB123" s="1090">
        <f t="shared" si="503"/>
        <v>0</v>
      </c>
      <c r="BC123" s="1090">
        <f t="shared" si="503"/>
        <v>0</v>
      </c>
      <c r="BD123" s="1090">
        <f t="shared" si="503"/>
        <v>0</v>
      </c>
      <c r="BE123" s="1090">
        <f t="shared" si="503"/>
        <v>0</v>
      </c>
      <c r="BF123" s="1090">
        <f t="shared" si="503"/>
        <v>0</v>
      </c>
      <c r="BG123" s="1090"/>
      <c r="BH123" s="1090"/>
      <c r="BI123" s="1090"/>
      <c r="BJ123" s="1173">
        <f>BJ122*BJ$100</f>
        <v>0</v>
      </c>
      <c r="BK123" s="531">
        <f t="shared" si="487"/>
        <v>0</v>
      </c>
      <c r="BL123" s="623"/>
      <c r="BM123" s="541"/>
      <c r="BN123" s="542"/>
      <c r="BO123" s="579">
        <f t="shared" si="389"/>
        <v>0</v>
      </c>
      <c r="BP123" s="619" t="e">
        <f t="shared" si="390"/>
        <v>#DIV/0!</v>
      </c>
      <c r="BQ123" s="560">
        <f t="shared" si="391"/>
        <v>0</v>
      </c>
      <c r="BR123" s="545">
        <f>BR121+BQ123</f>
        <v>0</v>
      </c>
      <c r="BS123" s="616">
        <f>BS121-BR123</f>
        <v>0</v>
      </c>
      <c r="BU123" s="1268">
        <f>_xlfn.AGGREGATE(9,6,S123,BQ123)</f>
        <v>0</v>
      </c>
      <c r="BV123" s="1328">
        <f>AY123</f>
        <v>0</v>
      </c>
      <c r="BW123" s="1329">
        <f t="shared" ref="BW123" si="504">BU123+BV123</f>
        <v>0</v>
      </c>
    </row>
    <row r="124" spans="1:126" ht="15" customHeight="1">
      <c r="A124" s="1208" t="s">
        <v>103</v>
      </c>
      <c r="B124" s="1333">
        <f>SUM(B118:B123)</f>
        <v>0</v>
      </c>
      <c r="C124" s="1334">
        <f t="shared" ref="C124:E124" si="505">SUM(C118:C123)</f>
        <v>0</v>
      </c>
      <c r="D124" s="1334">
        <f t="shared" si="505"/>
        <v>0</v>
      </c>
      <c r="E124" s="1335">
        <f t="shared" si="505"/>
        <v>0</v>
      </c>
      <c r="F124" s="77" t="s">
        <v>97</v>
      </c>
      <c r="G124" s="72" t="e">
        <f>G118+G120+G122</f>
        <v>#DIV/0!</v>
      </c>
      <c r="H124" s="72" t="e">
        <f t="shared" ref="H124:I124" si="506">H118+H120+H122</f>
        <v>#DIV/0!</v>
      </c>
      <c r="I124" s="72" t="e">
        <f t="shared" si="506"/>
        <v>#DIV/0!</v>
      </c>
      <c r="J124" s="72">
        <f t="shared" ref="J124:L124" si="507">J118+J120+J122</f>
        <v>0</v>
      </c>
      <c r="K124" s="581" t="e">
        <f t="shared" si="507"/>
        <v>#DIV/0!</v>
      </c>
      <c r="L124" s="72" t="e">
        <f t="shared" si="507"/>
        <v>#DIV/0!</v>
      </c>
      <c r="M124" s="72" t="e">
        <f t="shared" ref="M124:N124" si="508">M118+M120+M122</f>
        <v>#DIV/0!</v>
      </c>
      <c r="N124" s="72">
        <f t="shared" si="508"/>
        <v>0</v>
      </c>
      <c r="O124" s="16" t="e">
        <f t="shared" si="388"/>
        <v>#DIV/0!</v>
      </c>
      <c r="P124" s="72">
        <f t="shared" ref="P124:Q124" si="509">P118+P120+P122</f>
        <v>0</v>
      </c>
      <c r="Q124" s="72">
        <f t="shared" si="509"/>
        <v>0</v>
      </c>
      <c r="R124" s="490"/>
      <c r="S124" s="535" t="e">
        <f t="shared" si="394"/>
        <v>#DIV/0!</v>
      </c>
      <c r="T124" s="77" t="s">
        <v>97</v>
      </c>
      <c r="U124" s="590">
        <f t="shared" ref="U124:BJ125" si="510">U118+U120+U122</f>
        <v>0</v>
      </c>
      <c r="V124" s="581">
        <f t="shared" si="510"/>
        <v>0</v>
      </c>
      <c r="W124" s="581">
        <f t="shared" si="510"/>
        <v>0</v>
      </c>
      <c r="X124" s="1156">
        <f t="shared" si="510"/>
        <v>0</v>
      </c>
      <c r="Y124" s="1156">
        <f t="shared" si="510"/>
        <v>0</v>
      </c>
      <c r="Z124" s="1156">
        <f t="shared" si="510"/>
        <v>0</v>
      </c>
      <c r="AA124" s="581">
        <f t="shared" si="510"/>
        <v>0</v>
      </c>
      <c r="AB124" s="581">
        <f t="shared" si="510"/>
        <v>0</v>
      </c>
      <c r="AC124" s="1156">
        <f t="shared" si="510"/>
        <v>0</v>
      </c>
      <c r="AD124" s="581">
        <f t="shared" si="510"/>
        <v>0</v>
      </c>
      <c r="AE124" s="581">
        <f t="shared" si="510"/>
        <v>0</v>
      </c>
      <c r="AF124" s="581">
        <f t="shared" si="510"/>
        <v>0</v>
      </c>
      <c r="AG124" s="581">
        <f t="shared" si="510"/>
        <v>0</v>
      </c>
      <c r="AH124" s="581">
        <f t="shared" si="510"/>
        <v>0</v>
      </c>
      <c r="AI124" s="581">
        <f t="shared" si="510"/>
        <v>0</v>
      </c>
      <c r="AJ124" s="1156">
        <f t="shared" si="510"/>
        <v>0</v>
      </c>
      <c r="AK124" s="581">
        <f t="shared" si="510"/>
        <v>0</v>
      </c>
      <c r="AL124" s="581">
        <f t="shared" si="510"/>
        <v>0</v>
      </c>
      <c r="AM124" s="581">
        <f t="shared" si="510"/>
        <v>0</v>
      </c>
      <c r="AN124" s="581">
        <f t="shared" si="510"/>
        <v>0</v>
      </c>
      <c r="AO124" s="581">
        <f t="shared" si="510"/>
        <v>0</v>
      </c>
      <c r="AP124" s="581">
        <f t="shared" si="510"/>
        <v>0</v>
      </c>
      <c r="AQ124" s="581">
        <f t="shared" si="510"/>
        <v>0</v>
      </c>
      <c r="AR124" s="581">
        <f t="shared" si="510"/>
        <v>0</v>
      </c>
      <c r="AS124" s="1156">
        <f t="shared" si="510"/>
        <v>0</v>
      </c>
      <c r="AT124" s="1156">
        <f t="shared" si="510"/>
        <v>0</v>
      </c>
      <c r="AU124" s="1156">
        <f t="shared" si="510"/>
        <v>0</v>
      </c>
      <c r="AV124" s="1156">
        <f t="shared" si="510"/>
        <v>0</v>
      </c>
      <c r="AW124" s="1156">
        <f t="shared" si="510"/>
        <v>0</v>
      </c>
      <c r="AX124" s="1156">
        <f t="shared" si="510"/>
        <v>0</v>
      </c>
      <c r="AY124" s="581">
        <f t="shared" si="510"/>
        <v>0</v>
      </c>
      <c r="AZ124" s="581">
        <f t="shared" si="510"/>
        <v>0</v>
      </c>
      <c r="BA124" s="581">
        <f t="shared" si="510"/>
        <v>0</v>
      </c>
      <c r="BB124" s="581">
        <f t="shared" si="510"/>
        <v>0</v>
      </c>
      <c r="BC124" s="581">
        <f t="shared" si="510"/>
        <v>0</v>
      </c>
      <c r="BD124" s="581">
        <f t="shared" si="510"/>
        <v>0</v>
      </c>
      <c r="BE124" s="581">
        <f t="shared" si="510"/>
        <v>0</v>
      </c>
      <c r="BF124" s="581">
        <f t="shared" si="510"/>
        <v>0</v>
      </c>
      <c r="BG124" s="581">
        <f t="shared" si="510"/>
        <v>0</v>
      </c>
      <c r="BH124" s="1156">
        <f t="shared" si="510"/>
        <v>0</v>
      </c>
      <c r="BI124" s="1156">
        <f t="shared" si="510"/>
        <v>0</v>
      </c>
      <c r="BJ124" s="584">
        <f t="shared" si="510"/>
        <v>0</v>
      </c>
      <c r="BK124" s="16">
        <f>BK118+BK120+BK122</f>
        <v>0</v>
      </c>
      <c r="BL124" s="4"/>
      <c r="BM124" s="105"/>
      <c r="BN124" s="224"/>
      <c r="BO124" s="57">
        <f t="shared" si="389"/>
        <v>0</v>
      </c>
      <c r="BP124" s="78" t="e">
        <f t="shared" si="390"/>
        <v>#DIV/0!</v>
      </c>
      <c r="BQ124" s="57">
        <f t="shared" si="391"/>
        <v>0</v>
      </c>
      <c r="BR124" s="2"/>
      <c r="BS124" s="354"/>
      <c r="BT124" s="1">
        <v>12</v>
      </c>
      <c r="BU124" s="1269"/>
      <c r="BV124" s="1328"/>
      <c r="BW124" s="1329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</row>
    <row r="125" spans="1:126" ht="20.25" customHeight="1">
      <c r="A125" s="1209"/>
      <c r="B125" s="1333"/>
      <c r="C125" s="1334"/>
      <c r="D125" s="1334"/>
      <c r="E125" s="1335"/>
      <c r="F125" s="89" t="s">
        <v>99</v>
      </c>
      <c r="G125" s="80" t="e">
        <f t="shared" ref="G125" si="511">G119+G121+G123</f>
        <v>#DIV/0!</v>
      </c>
      <c r="H125" s="80" t="e">
        <f t="shared" ref="H125:I125" si="512">H119+H121+H123</f>
        <v>#DIV/0!</v>
      </c>
      <c r="I125" s="80" t="e">
        <f t="shared" si="512"/>
        <v>#DIV/0!</v>
      </c>
      <c r="J125" s="80">
        <f t="shared" ref="J125:L125" si="513">J119+J121+J123</f>
        <v>0</v>
      </c>
      <c r="K125" s="597">
        <f t="shared" si="513"/>
        <v>0</v>
      </c>
      <c r="L125" s="80">
        <f t="shared" si="513"/>
        <v>0</v>
      </c>
      <c r="M125" s="80">
        <f t="shared" ref="M125:N125" si="514">M119+M121+M123</f>
        <v>0</v>
      </c>
      <c r="N125" s="80">
        <f t="shared" si="514"/>
        <v>0</v>
      </c>
      <c r="O125" s="43" t="e">
        <f t="shared" si="388"/>
        <v>#DIV/0!</v>
      </c>
      <c r="P125" s="80">
        <f t="shared" ref="P125:R125" si="515">P119+P121+P123</f>
        <v>0</v>
      </c>
      <c r="Q125" s="80">
        <f t="shared" ref="Q125" si="516">Q119+Q121+Q123</f>
        <v>0</v>
      </c>
      <c r="R125" s="87">
        <f t="shared" si="515"/>
        <v>0</v>
      </c>
      <c r="S125" s="535" t="e">
        <f t="shared" si="394"/>
        <v>#DIV/0!</v>
      </c>
      <c r="T125" s="89" t="s">
        <v>99</v>
      </c>
      <c r="U125" s="607">
        <f t="shared" ref="U125:BI125" si="517">U119+U121+U123</f>
        <v>0</v>
      </c>
      <c r="V125" s="596">
        <f t="shared" si="517"/>
        <v>0</v>
      </c>
      <c r="W125" s="596">
        <f t="shared" si="517"/>
        <v>0</v>
      </c>
      <c r="X125" s="596">
        <f t="shared" si="517"/>
        <v>0</v>
      </c>
      <c r="Y125" s="596">
        <f t="shared" si="517"/>
        <v>0</v>
      </c>
      <c r="Z125" s="596">
        <f t="shared" si="517"/>
        <v>0</v>
      </c>
      <c r="AA125" s="596">
        <f t="shared" si="517"/>
        <v>0</v>
      </c>
      <c r="AB125" s="596">
        <f t="shared" si="517"/>
        <v>0</v>
      </c>
      <c r="AC125" s="596">
        <f t="shared" si="517"/>
        <v>0</v>
      </c>
      <c r="AD125" s="596">
        <f t="shared" si="517"/>
        <v>0</v>
      </c>
      <c r="AE125" s="596">
        <f t="shared" si="517"/>
        <v>0</v>
      </c>
      <c r="AF125" s="596">
        <f t="shared" si="517"/>
        <v>0</v>
      </c>
      <c r="AG125" s="596">
        <f t="shared" si="517"/>
        <v>0</v>
      </c>
      <c r="AH125" s="596">
        <f t="shared" si="517"/>
        <v>0</v>
      </c>
      <c r="AI125" s="596">
        <f t="shared" si="517"/>
        <v>0</v>
      </c>
      <c r="AJ125" s="596">
        <f t="shared" si="517"/>
        <v>0</v>
      </c>
      <c r="AK125" s="596">
        <f t="shared" si="517"/>
        <v>0</v>
      </c>
      <c r="AL125" s="596">
        <f t="shared" si="517"/>
        <v>0</v>
      </c>
      <c r="AM125" s="596">
        <f t="shared" si="517"/>
        <v>0</v>
      </c>
      <c r="AN125" s="596">
        <f t="shared" si="517"/>
        <v>0</v>
      </c>
      <c r="AO125" s="596">
        <f t="shared" si="517"/>
        <v>0</v>
      </c>
      <c r="AP125" s="596">
        <f t="shared" si="517"/>
        <v>0</v>
      </c>
      <c r="AQ125" s="596">
        <f t="shared" si="517"/>
        <v>0</v>
      </c>
      <c r="AR125" s="596">
        <f t="shared" si="517"/>
        <v>0</v>
      </c>
      <c r="AS125" s="596">
        <f t="shared" si="517"/>
        <v>0</v>
      </c>
      <c r="AT125" s="596">
        <f t="shared" si="517"/>
        <v>0</v>
      </c>
      <c r="AU125" s="596">
        <f t="shared" si="517"/>
        <v>0</v>
      </c>
      <c r="AV125" s="596">
        <f t="shared" si="517"/>
        <v>0</v>
      </c>
      <c r="AW125" s="596">
        <f t="shared" si="517"/>
        <v>0</v>
      </c>
      <c r="AX125" s="596">
        <f t="shared" si="517"/>
        <v>0</v>
      </c>
      <c r="AY125" s="596">
        <f t="shared" si="517"/>
        <v>0</v>
      </c>
      <c r="AZ125" s="596">
        <f t="shared" si="517"/>
        <v>0</v>
      </c>
      <c r="BA125" s="596">
        <f t="shared" si="517"/>
        <v>0</v>
      </c>
      <c r="BB125" s="596">
        <f t="shared" si="517"/>
        <v>0</v>
      </c>
      <c r="BC125" s="596">
        <f t="shared" si="517"/>
        <v>0</v>
      </c>
      <c r="BD125" s="596">
        <f t="shared" si="517"/>
        <v>0</v>
      </c>
      <c r="BE125" s="596">
        <f t="shared" si="517"/>
        <v>0</v>
      </c>
      <c r="BF125" s="596">
        <f t="shared" si="517"/>
        <v>0</v>
      </c>
      <c r="BG125" s="596">
        <f t="shared" si="517"/>
        <v>0</v>
      </c>
      <c r="BH125" s="596">
        <f t="shared" si="517"/>
        <v>0</v>
      </c>
      <c r="BI125" s="596">
        <f t="shared" si="517"/>
        <v>0</v>
      </c>
      <c r="BJ125" s="603">
        <f t="shared" si="510"/>
        <v>0</v>
      </c>
      <c r="BK125" s="43">
        <f>BK119+BK121+BK123</f>
        <v>0</v>
      </c>
      <c r="BL125" s="4"/>
      <c r="BM125" s="105"/>
      <c r="BN125" s="224"/>
      <c r="BO125" s="70">
        <f t="shared" si="389"/>
        <v>0</v>
      </c>
      <c r="BP125" s="92" t="e">
        <f t="shared" si="390"/>
        <v>#DIV/0!</v>
      </c>
      <c r="BQ125" s="70">
        <f t="shared" si="391"/>
        <v>0</v>
      </c>
      <c r="BR125" s="1092" t="str">
        <f>IF(BR123=BQ125,"○","×")</f>
        <v>○</v>
      </c>
      <c r="BS125" s="354"/>
      <c r="BU125" s="1355">
        <f>_xlfn.AGGREGATE(9,6,S125,BQ125)</f>
        <v>0</v>
      </c>
      <c r="BV125" s="1355">
        <f>AY125</f>
        <v>0</v>
      </c>
      <c r="BW125" s="1355">
        <f t="shared" ref="BW125" si="518">BU125+BV125</f>
        <v>0</v>
      </c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</row>
    <row r="126" spans="1:126" s="547" customFormat="1" ht="15" customHeight="1">
      <c r="A126" s="651"/>
      <c r="B126" s="1332">
        <f>共同経理課!B126</f>
        <v>0</v>
      </c>
      <c r="C126" s="1326">
        <f>共同経理課!C126</f>
        <v>0</v>
      </c>
      <c r="D126" s="1326">
        <f>共同経理課!K126</f>
        <v>0</v>
      </c>
      <c r="E126" s="1327">
        <f>共同経理課!K126-共同経理課!K127</f>
        <v>0</v>
      </c>
      <c r="F126" s="1002" t="s">
        <v>97</v>
      </c>
      <c r="G126" s="525" t="e">
        <f>ROUNDDOWN($B126*$D126/$C126,3)</f>
        <v>#DIV/0!</v>
      </c>
      <c r="H126" s="525" t="e">
        <f t="shared" ref="H126:I126" si="519">ROUNDDOWN($B126*$D126/$C126,3)</f>
        <v>#DIV/0!</v>
      </c>
      <c r="I126" s="525" t="e">
        <f t="shared" si="519"/>
        <v>#DIV/0!</v>
      </c>
      <c r="J126" s="525"/>
      <c r="K126" s="525" t="e">
        <f t="shared" ref="K126:M126" si="520">ROUNDDOWN($B126*$D126/$C126,3)</f>
        <v>#DIV/0!</v>
      </c>
      <c r="L126" s="525" t="e">
        <f t="shared" si="520"/>
        <v>#DIV/0!</v>
      </c>
      <c r="M126" s="525" t="e">
        <f t="shared" si="520"/>
        <v>#DIV/0!</v>
      </c>
      <c r="N126" s="525"/>
      <c r="O126" s="531" t="e">
        <f t="shared" si="388"/>
        <v>#DIV/0!</v>
      </c>
      <c r="P126" s="526"/>
      <c r="Q126" s="526"/>
      <c r="R126" s="533"/>
      <c r="S126" s="535" t="e">
        <f t="shared" si="394"/>
        <v>#DIV/0!</v>
      </c>
      <c r="T126" s="536" t="s">
        <v>97</v>
      </c>
      <c r="U126" s="1085">
        <f>E126</f>
        <v>0</v>
      </c>
      <c r="V126" s="1089"/>
      <c r="W126" s="1089"/>
      <c r="X126" s="1154"/>
      <c r="Y126" s="1154"/>
      <c r="Z126" s="1154"/>
      <c r="AA126" s="1089"/>
      <c r="AB126" s="1089"/>
      <c r="AC126" s="1154"/>
      <c r="AD126" s="1089"/>
      <c r="AE126" s="1089"/>
      <c r="AF126" s="1089"/>
      <c r="AG126" s="1089"/>
      <c r="AH126" s="1089"/>
      <c r="AI126" s="1089"/>
      <c r="AJ126" s="1154"/>
      <c r="AK126" s="1089"/>
      <c r="AL126" s="1089"/>
      <c r="AM126" s="1089"/>
      <c r="AN126" s="1089"/>
      <c r="AO126" s="1089"/>
      <c r="AP126" s="1089"/>
      <c r="AQ126" s="1089"/>
      <c r="AR126" s="1089"/>
      <c r="AS126" s="1154"/>
      <c r="AT126" s="1154"/>
      <c r="AU126" s="1154"/>
      <c r="AV126" s="1154"/>
      <c r="AW126" s="1154"/>
      <c r="AX126" s="1154"/>
      <c r="AY126" s="1089"/>
      <c r="AZ126" s="1089"/>
      <c r="BA126" s="1089"/>
      <c r="BB126" s="1089"/>
      <c r="BC126" s="1089"/>
      <c r="BD126" s="1089"/>
      <c r="BE126" s="1089"/>
      <c r="BF126" s="1089"/>
      <c r="BG126" s="1089"/>
      <c r="BH126" s="1154"/>
      <c r="BI126" s="1154"/>
      <c r="BJ126" s="1172">
        <f>E126</f>
        <v>0</v>
      </c>
      <c r="BK126" s="531">
        <f>SUM(U126:BJ126)</f>
        <v>0</v>
      </c>
      <c r="BL126" s="623"/>
      <c r="BM126" s="541"/>
      <c r="BN126" s="542"/>
      <c r="BO126" s="544">
        <f t="shared" si="389"/>
        <v>0</v>
      </c>
      <c r="BP126" s="565" t="e">
        <f t="shared" si="390"/>
        <v>#DIV/0!</v>
      </c>
      <c r="BQ126" s="544">
        <f t="shared" si="391"/>
        <v>0</v>
      </c>
      <c r="BR126" s="545"/>
      <c r="BS126" s="616"/>
      <c r="BT126" s="545"/>
      <c r="BU126" s="1355"/>
      <c r="BV126" s="1355"/>
      <c r="BW126" s="1355"/>
    </row>
    <row r="127" spans="1:126" s="547" customFormat="1" ht="20.25" customHeight="1">
      <c r="A127" s="548" t="s">
        <v>104</v>
      </c>
      <c r="B127" s="1332"/>
      <c r="C127" s="1326"/>
      <c r="D127" s="1326"/>
      <c r="E127" s="1359"/>
      <c r="F127" s="1003" t="s">
        <v>99</v>
      </c>
      <c r="G127" s="550" t="e">
        <f>ROUNDDOWN(G$97*G126,0)</f>
        <v>#DIV/0!</v>
      </c>
      <c r="H127" s="550" t="e">
        <f t="shared" ref="H127:I127" si="521">ROUNDDOWN(H$97*H126,0)</f>
        <v>#DIV/0!</v>
      </c>
      <c r="I127" s="550" t="e">
        <f t="shared" si="521"/>
        <v>#DIV/0!</v>
      </c>
      <c r="J127" s="550">
        <f>ROUNDDOWN(J$7*J126,0)</f>
        <v>0</v>
      </c>
      <c r="K127" s="550"/>
      <c r="L127" s="550"/>
      <c r="M127" s="550"/>
      <c r="N127" s="550"/>
      <c r="O127" s="555" t="e">
        <f t="shared" si="388"/>
        <v>#DIV/0!</v>
      </c>
      <c r="P127" s="550">
        <f>P$99*P126</f>
        <v>0</v>
      </c>
      <c r="Q127" s="550">
        <f t="shared" ref="Q127" si="522">Q$99*Q126</f>
        <v>0</v>
      </c>
      <c r="R127" s="559"/>
      <c r="S127" s="535" t="e">
        <f t="shared" si="394"/>
        <v>#DIV/0!</v>
      </c>
      <c r="T127" s="1070" t="s">
        <v>99</v>
      </c>
      <c r="U127" s="1086">
        <f>U126*U$99</f>
        <v>0</v>
      </c>
      <c r="V127" s="552">
        <f>V126*V$99</f>
        <v>0</v>
      </c>
      <c r="W127" s="552">
        <f>W126*W$99</f>
        <v>0</v>
      </c>
      <c r="X127" s="552"/>
      <c r="Y127" s="552"/>
      <c r="Z127" s="552"/>
      <c r="AA127" s="552">
        <f>AA126*AA$99</f>
        <v>0</v>
      </c>
      <c r="AB127" s="552">
        <f>AB126*AB$99</f>
        <v>0</v>
      </c>
      <c r="AC127" s="552"/>
      <c r="AD127" s="552">
        <f t="shared" ref="AD127:AI127" si="523">AD126*AD$99</f>
        <v>0</v>
      </c>
      <c r="AE127" s="552">
        <f t="shared" si="523"/>
        <v>0</v>
      </c>
      <c r="AF127" s="552">
        <f t="shared" si="523"/>
        <v>0</v>
      </c>
      <c r="AG127" s="552">
        <f t="shared" si="523"/>
        <v>0</v>
      </c>
      <c r="AH127" s="552">
        <f t="shared" si="523"/>
        <v>0</v>
      </c>
      <c r="AI127" s="552">
        <f t="shared" si="523"/>
        <v>0</v>
      </c>
      <c r="AJ127" s="552"/>
      <c r="AK127" s="552">
        <f t="shared" ref="AK127:AR127" si="524">AK126*AK$99</f>
        <v>0</v>
      </c>
      <c r="AL127" s="552">
        <f t="shared" si="524"/>
        <v>0</v>
      </c>
      <c r="AM127" s="552">
        <f t="shared" si="524"/>
        <v>0</v>
      </c>
      <c r="AN127" s="552">
        <f t="shared" si="524"/>
        <v>0</v>
      </c>
      <c r="AO127" s="552">
        <f t="shared" si="524"/>
        <v>0</v>
      </c>
      <c r="AP127" s="552">
        <f t="shared" si="524"/>
        <v>0</v>
      </c>
      <c r="AQ127" s="552">
        <f t="shared" si="524"/>
        <v>0</v>
      </c>
      <c r="AR127" s="552">
        <f t="shared" si="524"/>
        <v>0</v>
      </c>
      <c r="AS127" s="552"/>
      <c r="AT127" s="552"/>
      <c r="AU127" s="552"/>
      <c r="AV127" s="552"/>
      <c r="AW127" s="552"/>
      <c r="AX127" s="552"/>
      <c r="AY127" s="552">
        <f t="shared" ref="AY127:BF127" si="525">AY126*AY$99</f>
        <v>0</v>
      </c>
      <c r="AZ127" s="552">
        <f t="shared" si="525"/>
        <v>0</v>
      </c>
      <c r="BA127" s="552">
        <f t="shared" si="525"/>
        <v>0</v>
      </c>
      <c r="BB127" s="552">
        <f t="shared" si="525"/>
        <v>0</v>
      </c>
      <c r="BC127" s="552">
        <f t="shared" si="525"/>
        <v>0</v>
      </c>
      <c r="BD127" s="552">
        <f t="shared" si="525"/>
        <v>0</v>
      </c>
      <c r="BE127" s="552">
        <f t="shared" si="525"/>
        <v>0</v>
      </c>
      <c r="BF127" s="552">
        <f t="shared" si="525"/>
        <v>0</v>
      </c>
      <c r="BG127" s="552"/>
      <c r="BH127" s="552"/>
      <c r="BI127" s="552"/>
      <c r="BJ127" s="1118">
        <f>BJ126*BJ$100</f>
        <v>0</v>
      </c>
      <c r="BK127" s="531">
        <f t="shared" ref="BK127:BK131" si="526">SUM(U127:BJ127)</f>
        <v>0</v>
      </c>
      <c r="BL127" s="623"/>
      <c r="BM127" s="541"/>
      <c r="BN127" s="542"/>
      <c r="BO127" s="560">
        <f t="shared" si="389"/>
        <v>0</v>
      </c>
      <c r="BP127" s="565" t="e">
        <f t="shared" si="390"/>
        <v>#DIV/0!</v>
      </c>
      <c r="BQ127" s="560">
        <f t="shared" si="391"/>
        <v>0</v>
      </c>
      <c r="BR127" s="545">
        <f>BR123+BQ127</f>
        <v>0</v>
      </c>
      <c r="BS127" s="616">
        <f>BS123-BR127</f>
        <v>0</v>
      </c>
      <c r="BT127" s="545"/>
      <c r="BU127" s="1268">
        <f>_xlfn.AGGREGATE(9,6,S127,BQ127)</f>
        <v>0</v>
      </c>
      <c r="BV127" s="1328">
        <f>AY127</f>
        <v>0</v>
      </c>
      <c r="BW127" s="1329">
        <f t="shared" ref="BW127" si="527">BU127+BV127</f>
        <v>0</v>
      </c>
    </row>
    <row r="128" spans="1:126" s="547" customFormat="1" ht="15" customHeight="1">
      <c r="A128" s="618"/>
      <c r="B128" s="1332">
        <f>共同経理課!B128</f>
        <v>0</v>
      </c>
      <c r="C128" s="1326">
        <f>共同経理課!C128</f>
        <v>0</v>
      </c>
      <c r="D128" s="1326">
        <f>共同経理課!K128</f>
        <v>0</v>
      </c>
      <c r="E128" s="1327">
        <f>共同経理課!K128-共同経理課!K129</f>
        <v>0</v>
      </c>
      <c r="F128" s="1002" t="s">
        <v>97</v>
      </c>
      <c r="G128" s="525" t="e">
        <f>ROUNDDOWN($B128*$D128/$C128,3)</f>
        <v>#DIV/0!</v>
      </c>
      <c r="H128" s="525" t="e">
        <f t="shared" ref="H128:I128" si="528">ROUNDDOWN($B128*$D128/$C128,3)</f>
        <v>#DIV/0!</v>
      </c>
      <c r="I128" s="525" t="e">
        <f t="shared" si="528"/>
        <v>#DIV/0!</v>
      </c>
      <c r="J128" s="525"/>
      <c r="K128" s="525" t="e">
        <f t="shared" ref="K128:M128" si="529">ROUNDDOWN($B128*$D128/$C128,3)</f>
        <v>#DIV/0!</v>
      </c>
      <c r="L128" s="525" t="e">
        <f t="shared" si="529"/>
        <v>#DIV/0!</v>
      </c>
      <c r="M128" s="525" t="e">
        <f t="shared" si="529"/>
        <v>#DIV/0!</v>
      </c>
      <c r="N128" s="525"/>
      <c r="O128" s="555" t="e">
        <f t="shared" si="388"/>
        <v>#DIV/0!</v>
      </c>
      <c r="P128" s="550"/>
      <c r="Q128" s="550"/>
      <c r="R128" s="566"/>
      <c r="S128" s="535" t="e">
        <f t="shared" si="394"/>
        <v>#DIV/0!</v>
      </c>
      <c r="T128" s="1070" t="s">
        <v>97</v>
      </c>
      <c r="U128" s="1086">
        <f>E128</f>
        <v>0</v>
      </c>
      <c r="V128" s="552"/>
      <c r="W128" s="552"/>
      <c r="X128" s="1155"/>
      <c r="Y128" s="1155"/>
      <c r="Z128" s="1155"/>
      <c r="AA128" s="552"/>
      <c r="AB128" s="552"/>
      <c r="AC128" s="1155"/>
      <c r="AD128" s="552"/>
      <c r="AE128" s="552"/>
      <c r="AF128" s="552"/>
      <c r="AG128" s="552"/>
      <c r="AH128" s="552"/>
      <c r="AI128" s="552"/>
      <c r="AJ128" s="1155"/>
      <c r="AK128" s="552"/>
      <c r="AL128" s="552"/>
      <c r="AM128" s="552"/>
      <c r="AN128" s="552"/>
      <c r="AO128" s="552"/>
      <c r="AP128" s="552"/>
      <c r="AQ128" s="552"/>
      <c r="AR128" s="552"/>
      <c r="AS128" s="1155"/>
      <c r="AT128" s="1155"/>
      <c r="AU128" s="1155"/>
      <c r="AV128" s="1155"/>
      <c r="AW128" s="1155"/>
      <c r="AX128" s="1155"/>
      <c r="AY128" s="552"/>
      <c r="AZ128" s="552"/>
      <c r="BA128" s="552"/>
      <c r="BB128" s="552"/>
      <c r="BC128" s="552"/>
      <c r="BD128" s="552"/>
      <c r="BE128" s="552"/>
      <c r="BF128" s="552"/>
      <c r="BG128" s="552"/>
      <c r="BH128" s="1155"/>
      <c r="BI128" s="1155"/>
      <c r="BJ128" s="1118">
        <f>E128</f>
        <v>0</v>
      </c>
      <c r="BK128" s="531">
        <f t="shared" si="526"/>
        <v>0</v>
      </c>
      <c r="BL128" s="623"/>
      <c r="BM128" s="541"/>
      <c r="BN128" s="542"/>
      <c r="BO128" s="560">
        <f t="shared" si="389"/>
        <v>0</v>
      </c>
      <c r="BP128" s="565" t="e">
        <f t="shared" si="390"/>
        <v>#DIV/0!</v>
      </c>
      <c r="BQ128" s="560">
        <f t="shared" si="391"/>
        <v>0</v>
      </c>
      <c r="BR128" s="545"/>
      <c r="BS128" s="616"/>
      <c r="BT128" s="545">
        <v>1</v>
      </c>
      <c r="BU128" s="1269"/>
      <c r="BV128" s="1328"/>
      <c r="BW128" s="1329"/>
    </row>
    <row r="129" spans="1:126" s="547" customFormat="1" ht="20.25" customHeight="1">
      <c r="A129" s="548" t="s">
        <v>105</v>
      </c>
      <c r="B129" s="1332"/>
      <c r="C129" s="1326"/>
      <c r="D129" s="1326"/>
      <c r="E129" s="1359"/>
      <c r="F129" s="1003" t="s">
        <v>99</v>
      </c>
      <c r="G129" s="550" t="e">
        <f>ROUNDDOWN(G$97*G128,0)</f>
        <v>#DIV/0!</v>
      </c>
      <c r="H129" s="550" t="e">
        <f t="shared" ref="H129:I129" si="530">ROUNDDOWN(H$97*H128,0)</f>
        <v>#DIV/0!</v>
      </c>
      <c r="I129" s="550" t="e">
        <f t="shared" si="530"/>
        <v>#DIV/0!</v>
      </c>
      <c r="J129" s="550">
        <f>ROUNDDOWN(J$7*J128,0)</f>
        <v>0</v>
      </c>
      <c r="K129" s="550"/>
      <c r="L129" s="550"/>
      <c r="M129" s="550"/>
      <c r="N129" s="550"/>
      <c r="O129" s="555" t="e">
        <f t="shared" si="388"/>
        <v>#DIV/0!</v>
      </c>
      <c r="P129" s="550">
        <f>P$99*P128</f>
        <v>0</v>
      </c>
      <c r="Q129" s="550">
        <f t="shared" ref="Q129" si="531">Q$99*Q128</f>
        <v>0</v>
      </c>
      <c r="R129" s="559"/>
      <c r="S129" s="535" t="e">
        <f t="shared" si="394"/>
        <v>#DIV/0!</v>
      </c>
      <c r="T129" s="1070" t="s">
        <v>99</v>
      </c>
      <c r="U129" s="1086">
        <f>U128*U$99</f>
        <v>0</v>
      </c>
      <c r="V129" s="552">
        <f>V128*V$99</f>
        <v>0</v>
      </c>
      <c r="W129" s="552">
        <f>W128*W$99</f>
        <v>0</v>
      </c>
      <c r="X129" s="552"/>
      <c r="Y129" s="552"/>
      <c r="Z129" s="552"/>
      <c r="AA129" s="552">
        <f>AA128*AA$99</f>
        <v>0</v>
      </c>
      <c r="AB129" s="552">
        <f>AB128*AB$99</f>
        <v>0</v>
      </c>
      <c r="AC129" s="552"/>
      <c r="AD129" s="552">
        <f t="shared" ref="AD129:AI129" si="532">AD128*AD$99</f>
        <v>0</v>
      </c>
      <c r="AE129" s="552">
        <f t="shared" si="532"/>
        <v>0</v>
      </c>
      <c r="AF129" s="552">
        <f t="shared" si="532"/>
        <v>0</v>
      </c>
      <c r="AG129" s="552">
        <f t="shared" si="532"/>
        <v>0</v>
      </c>
      <c r="AH129" s="552">
        <f t="shared" si="532"/>
        <v>0</v>
      </c>
      <c r="AI129" s="552">
        <f t="shared" si="532"/>
        <v>0</v>
      </c>
      <c r="AJ129" s="552"/>
      <c r="AK129" s="552">
        <f t="shared" ref="AK129:AR129" si="533">AK128*AK$99</f>
        <v>0</v>
      </c>
      <c r="AL129" s="552">
        <f t="shared" si="533"/>
        <v>0</v>
      </c>
      <c r="AM129" s="552">
        <f t="shared" si="533"/>
        <v>0</v>
      </c>
      <c r="AN129" s="552">
        <f t="shared" si="533"/>
        <v>0</v>
      </c>
      <c r="AO129" s="552">
        <f t="shared" si="533"/>
        <v>0</v>
      </c>
      <c r="AP129" s="552">
        <f t="shared" si="533"/>
        <v>0</v>
      </c>
      <c r="AQ129" s="552">
        <f t="shared" si="533"/>
        <v>0</v>
      </c>
      <c r="AR129" s="552">
        <f t="shared" si="533"/>
        <v>0</v>
      </c>
      <c r="AS129" s="552"/>
      <c r="AT129" s="552"/>
      <c r="AU129" s="552"/>
      <c r="AV129" s="552"/>
      <c r="AW129" s="552"/>
      <c r="AX129" s="552"/>
      <c r="AY129" s="552">
        <f t="shared" ref="AY129:BF129" si="534">AY128*AY$99</f>
        <v>0</v>
      </c>
      <c r="AZ129" s="552">
        <f t="shared" si="534"/>
        <v>0</v>
      </c>
      <c r="BA129" s="552">
        <f t="shared" si="534"/>
        <v>0</v>
      </c>
      <c r="BB129" s="552">
        <f t="shared" si="534"/>
        <v>0</v>
      </c>
      <c r="BC129" s="552">
        <f t="shared" si="534"/>
        <v>0</v>
      </c>
      <c r="BD129" s="552">
        <f t="shared" si="534"/>
        <v>0</v>
      </c>
      <c r="BE129" s="552">
        <f t="shared" si="534"/>
        <v>0</v>
      </c>
      <c r="BF129" s="552">
        <f t="shared" si="534"/>
        <v>0</v>
      </c>
      <c r="BG129" s="552"/>
      <c r="BH129" s="552"/>
      <c r="BI129" s="552"/>
      <c r="BJ129" s="1118">
        <f>BJ128*BJ$100</f>
        <v>0</v>
      </c>
      <c r="BK129" s="531">
        <f t="shared" si="526"/>
        <v>0</v>
      </c>
      <c r="BL129" s="623"/>
      <c r="BM129" s="541"/>
      <c r="BN129" s="542"/>
      <c r="BO129" s="560">
        <f t="shared" si="389"/>
        <v>0</v>
      </c>
      <c r="BP129" s="565" t="e">
        <f t="shared" si="390"/>
        <v>#DIV/0!</v>
      </c>
      <c r="BQ129" s="560">
        <f t="shared" si="391"/>
        <v>0</v>
      </c>
      <c r="BR129" s="545">
        <f>BR127+BQ129</f>
        <v>0</v>
      </c>
      <c r="BS129" s="616">
        <f>BS127-BR129</f>
        <v>0</v>
      </c>
      <c r="BT129" s="545"/>
      <c r="BU129" s="1268">
        <f>_xlfn.AGGREGATE(9,6,S129,BQ129)</f>
        <v>0</v>
      </c>
      <c r="BV129" s="1328">
        <f>AY129</f>
        <v>0</v>
      </c>
      <c r="BW129" s="1329">
        <f t="shared" ref="BW129" si="535">BU129+BV129</f>
        <v>0</v>
      </c>
    </row>
    <row r="130" spans="1:126" s="521" customFormat="1" ht="15" customHeight="1">
      <c r="A130" s="618"/>
      <c r="B130" s="1332">
        <f>共同経理課!B130</f>
        <v>0</v>
      </c>
      <c r="C130" s="1326">
        <f>共同経理課!C130</f>
        <v>0</v>
      </c>
      <c r="D130" s="1326">
        <f>共同経理課!K130</f>
        <v>0</v>
      </c>
      <c r="E130" s="1327">
        <f>共同経理課!K130-共同経理課!K131</f>
        <v>0</v>
      </c>
      <c r="F130" s="1002" t="s">
        <v>97</v>
      </c>
      <c r="G130" s="525" t="e">
        <f>ROUNDDOWN($B130*$D130/$C130,3)</f>
        <v>#DIV/0!</v>
      </c>
      <c r="H130" s="525" t="e">
        <f t="shared" ref="H130:I130" si="536">ROUNDDOWN($B130*$D130/$C130,3)</f>
        <v>#DIV/0!</v>
      </c>
      <c r="I130" s="525" t="e">
        <f t="shared" si="536"/>
        <v>#DIV/0!</v>
      </c>
      <c r="J130" s="525"/>
      <c r="K130" s="525" t="e">
        <f t="shared" ref="K130:M130" si="537">ROUNDDOWN($B130*$D130/$C130,3)</f>
        <v>#DIV/0!</v>
      </c>
      <c r="L130" s="525" t="e">
        <f t="shared" si="537"/>
        <v>#DIV/0!</v>
      </c>
      <c r="M130" s="525" t="e">
        <f t="shared" si="537"/>
        <v>#DIV/0!</v>
      </c>
      <c r="N130" s="525"/>
      <c r="O130" s="555" t="e">
        <f t="shared" si="388"/>
        <v>#DIV/0!</v>
      </c>
      <c r="P130" s="550"/>
      <c r="Q130" s="550"/>
      <c r="R130" s="566"/>
      <c r="S130" s="535" t="e">
        <f t="shared" si="394"/>
        <v>#DIV/0!</v>
      </c>
      <c r="T130" s="1070" t="s">
        <v>97</v>
      </c>
      <c r="U130" s="1086">
        <f>E130</f>
        <v>0</v>
      </c>
      <c r="V130" s="552"/>
      <c r="W130" s="552"/>
      <c r="X130" s="1155"/>
      <c r="Y130" s="1155"/>
      <c r="Z130" s="1155"/>
      <c r="AA130" s="552"/>
      <c r="AB130" s="552"/>
      <c r="AC130" s="1155"/>
      <c r="AD130" s="552"/>
      <c r="AE130" s="552"/>
      <c r="AF130" s="552"/>
      <c r="AG130" s="552"/>
      <c r="AH130" s="552"/>
      <c r="AI130" s="552"/>
      <c r="AJ130" s="1155"/>
      <c r="AK130" s="552"/>
      <c r="AL130" s="552"/>
      <c r="AM130" s="552"/>
      <c r="AN130" s="552"/>
      <c r="AO130" s="552"/>
      <c r="AP130" s="552"/>
      <c r="AQ130" s="552"/>
      <c r="AR130" s="552"/>
      <c r="AS130" s="1155"/>
      <c r="AT130" s="1155"/>
      <c r="AU130" s="1155"/>
      <c r="AV130" s="1155"/>
      <c r="AW130" s="1155"/>
      <c r="AX130" s="1155"/>
      <c r="AY130" s="552"/>
      <c r="AZ130" s="552"/>
      <c r="BA130" s="552"/>
      <c r="BB130" s="552"/>
      <c r="BC130" s="552"/>
      <c r="BD130" s="552"/>
      <c r="BE130" s="552"/>
      <c r="BF130" s="552"/>
      <c r="BG130" s="552"/>
      <c r="BH130" s="1155"/>
      <c r="BI130" s="1155"/>
      <c r="BJ130" s="1118">
        <f>E130</f>
        <v>0</v>
      </c>
      <c r="BK130" s="531">
        <f t="shared" si="526"/>
        <v>0</v>
      </c>
      <c r="BL130" s="1082"/>
      <c r="BM130" s="518"/>
      <c r="BN130" s="519"/>
      <c r="BO130" s="560">
        <f t="shared" si="389"/>
        <v>0</v>
      </c>
      <c r="BP130" s="565" t="e">
        <f t="shared" si="390"/>
        <v>#DIV/0!</v>
      </c>
      <c r="BQ130" s="560">
        <f t="shared" si="391"/>
        <v>0</v>
      </c>
      <c r="BR130" s="545"/>
      <c r="BS130" s="616"/>
      <c r="BT130" s="2">
        <v>2</v>
      </c>
      <c r="BU130" s="1269"/>
      <c r="BV130" s="1328"/>
      <c r="BW130" s="1329"/>
    </row>
    <row r="131" spans="1:126" s="521" customFormat="1" ht="19.5" customHeight="1">
      <c r="A131" s="548" t="s">
        <v>235</v>
      </c>
      <c r="B131" s="1332"/>
      <c r="C131" s="1326"/>
      <c r="D131" s="1326"/>
      <c r="E131" s="1359"/>
      <c r="F131" s="1003" t="s">
        <v>99</v>
      </c>
      <c r="G131" s="550" t="e">
        <f>ROUNDDOWN(G$97*G130,0)</f>
        <v>#DIV/0!</v>
      </c>
      <c r="H131" s="550" t="e">
        <f t="shared" ref="H131:I131" si="538">ROUNDDOWN(H$97*H130,0)</f>
        <v>#DIV/0!</v>
      </c>
      <c r="I131" s="550" t="e">
        <f t="shared" si="538"/>
        <v>#DIV/0!</v>
      </c>
      <c r="J131" s="550">
        <f>ROUNDDOWN(J$7*J130,0)</f>
        <v>0</v>
      </c>
      <c r="K131" s="570"/>
      <c r="L131" s="550"/>
      <c r="M131" s="550"/>
      <c r="N131" s="550"/>
      <c r="O131" s="555" t="e">
        <f t="shared" si="388"/>
        <v>#DIV/0!</v>
      </c>
      <c r="P131" s="550">
        <f>P$99*P130</f>
        <v>0</v>
      </c>
      <c r="Q131" s="550">
        <f t="shared" ref="Q131" si="539">Q$99*Q130</f>
        <v>0</v>
      </c>
      <c r="R131" s="559"/>
      <c r="S131" s="535" t="e">
        <f t="shared" si="394"/>
        <v>#DIV/0!</v>
      </c>
      <c r="T131" s="1070" t="s">
        <v>99</v>
      </c>
      <c r="U131" s="1086">
        <f>U130*U$99</f>
        <v>0</v>
      </c>
      <c r="V131" s="1090">
        <f>V130*V$99</f>
        <v>0</v>
      </c>
      <c r="W131" s="1090">
        <f>W130*W$99</f>
        <v>0</v>
      </c>
      <c r="X131" s="1090"/>
      <c r="Y131" s="1090"/>
      <c r="Z131" s="1090"/>
      <c r="AA131" s="1090">
        <f>AA130*AA$99</f>
        <v>0</v>
      </c>
      <c r="AB131" s="1090">
        <f>AB130*AB$99</f>
        <v>0</v>
      </c>
      <c r="AC131" s="1090"/>
      <c r="AD131" s="1090">
        <f t="shared" ref="AD131:AI131" si="540">AD130*AD$99</f>
        <v>0</v>
      </c>
      <c r="AE131" s="1090">
        <f t="shared" si="540"/>
        <v>0</v>
      </c>
      <c r="AF131" s="1090">
        <f t="shared" si="540"/>
        <v>0</v>
      </c>
      <c r="AG131" s="1090">
        <f t="shared" si="540"/>
        <v>0</v>
      </c>
      <c r="AH131" s="1090">
        <f t="shared" si="540"/>
        <v>0</v>
      </c>
      <c r="AI131" s="1090">
        <f t="shared" si="540"/>
        <v>0</v>
      </c>
      <c r="AJ131" s="1090"/>
      <c r="AK131" s="1090">
        <f t="shared" ref="AK131:AR131" si="541">AK130*AK$99</f>
        <v>0</v>
      </c>
      <c r="AL131" s="1090">
        <f t="shared" si="541"/>
        <v>0</v>
      </c>
      <c r="AM131" s="1090">
        <f t="shared" si="541"/>
        <v>0</v>
      </c>
      <c r="AN131" s="1090">
        <f t="shared" si="541"/>
        <v>0</v>
      </c>
      <c r="AO131" s="1090">
        <f t="shared" si="541"/>
        <v>0</v>
      </c>
      <c r="AP131" s="1090">
        <f t="shared" si="541"/>
        <v>0</v>
      </c>
      <c r="AQ131" s="1090">
        <f t="shared" si="541"/>
        <v>0</v>
      </c>
      <c r="AR131" s="1090">
        <f t="shared" si="541"/>
        <v>0</v>
      </c>
      <c r="AS131" s="1090"/>
      <c r="AT131" s="1090"/>
      <c r="AU131" s="1090"/>
      <c r="AV131" s="1090"/>
      <c r="AW131" s="1090"/>
      <c r="AX131" s="1090"/>
      <c r="AY131" s="1090">
        <f t="shared" ref="AY131:BF131" si="542">AY130*AY$99</f>
        <v>0</v>
      </c>
      <c r="AZ131" s="1090">
        <f t="shared" si="542"/>
        <v>0</v>
      </c>
      <c r="BA131" s="1090">
        <f t="shared" si="542"/>
        <v>0</v>
      </c>
      <c r="BB131" s="1090">
        <f t="shared" si="542"/>
        <v>0</v>
      </c>
      <c r="BC131" s="1090">
        <f t="shared" si="542"/>
        <v>0</v>
      </c>
      <c r="BD131" s="1090">
        <f t="shared" si="542"/>
        <v>0</v>
      </c>
      <c r="BE131" s="1090">
        <f t="shared" si="542"/>
        <v>0</v>
      </c>
      <c r="BF131" s="1090">
        <f t="shared" si="542"/>
        <v>0</v>
      </c>
      <c r="BG131" s="1090"/>
      <c r="BH131" s="1090"/>
      <c r="BI131" s="1090"/>
      <c r="BJ131" s="1173">
        <f>BJ130*BJ$100</f>
        <v>0</v>
      </c>
      <c r="BK131" s="531">
        <f t="shared" si="526"/>
        <v>0</v>
      </c>
      <c r="BL131" s="1082"/>
      <c r="BM131" s="518"/>
      <c r="BN131" s="519"/>
      <c r="BO131" s="560">
        <f t="shared" si="389"/>
        <v>0</v>
      </c>
      <c r="BP131" s="654" t="e">
        <f t="shared" si="390"/>
        <v>#DIV/0!</v>
      </c>
      <c r="BQ131" s="560">
        <f t="shared" si="391"/>
        <v>0</v>
      </c>
      <c r="BR131" s="545">
        <f>BR129+BQ131</f>
        <v>0</v>
      </c>
      <c r="BS131" s="616">
        <f>BS129-BR131</f>
        <v>0</v>
      </c>
      <c r="BT131" s="520"/>
      <c r="BU131" s="1268">
        <f>_xlfn.AGGREGATE(9,6,S131,BQ131)</f>
        <v>0</v>
      </c>
      <c r="BV131" s="1328">
        <f>AY131</f>
        <v>0</v>
      </c>
      <c r="BW131" s="1329">
        <f t="shared" ref="BW131" si="543">BU131+BV131</f>
        <v>0</v>
      </c>
    </row>
    <row r="132" spans="1:126" ht="15" customHeight="1">
      <c r="A132" s="648"/>
      <c r="B132" s="1332">
        <f>共同経理課!B132</f>
        <v>0</v>
      </c>
      <c r="C132" s="1326">
        <f>共同経理課!C132</f>
        <v>0</v>
      </c>
      <c r="D132" s="1326">
        <f>共同経理課!K132</f>
        <v>0</v>
      </c>
      <c r="E132" s="1327">
        <f>共同経理課!K132-共同経理課!K133</f>
        <v>0</v>
      </c>
      <c r="F132" s="1004" t="s">
        <v>97</v>
      </c>
      <c r="G132" s="525" t="e">
        <f>ROUNDDOWN($B132*$D132/$C132,3)</f>
        <v>#DIV/0!</v>
      </c>
      <c r="H132" s="525" t="e">
        <f t="shared" ref="H132:I132" si="544">ROUNDDOWN($B132*$D132/$C132,3)</f>
        <v>#DIV/0!</v>
      </c>
      <c r="I132" s="525" t="e">
        <f t="shared" si="544"/>
        <v>#DIV/0!</v>
      </c>
      <c r="J132" s="525"/>
      <c r="K132" s="525" t="e">
        <f t="shared" ref="K132:M132" si="545">ROUNDDOWN($B132*$D132/$C132,3)</f>
        <v>#DIV/0!</v>
      </c>
      <c r="L132" s="525" t="e">
        <f t="shared" si="545"/>
        <v>#DIV/0!</v>
      </c>
      <c r="M132" s="525" t="e">
        <f t="shared" si="545"/>
        <v>#DIV/0!</v>
      </c>
      <c r="N132" s="525"/>
      <c r="O132" s="67" t="e">
        <f t="shared" si="388"/>
        <v>#DIV/0!</v>
      </c>
      <c r="P132" s="54"/>
      <c r="Q132" s="54"/>
      <c r="R132" s="491"/>
      <c r="S132" s="535" t="e">
        <f t="shared" si="394"/>
        <v>#DIV/0!</v>
      </c>
      <c r="T132" s="332" t="s">
        <v>97</v>
      </c>
      <c r="U132" s="1176"/>
      <c r="V132" s="1177"/>
      <c r="W132" s="1177"/>
      <c r="X132" s="1156"/>
      <c r="Y132" s="1156"/>
      <c r="Z132" s="1156"/>
      <c r="AA132" s="1177"/>
      <c r="AB132" s="1177"/>
      <c r="AC132" s="1156"/>
      <c r="AD132" s="1177"/>
      <c r="AE132" s="1177"/>
      <c r="AF132" s="1177"/>
      <c r="AG132" s="1177"/>
      <c r="AH132" s="1177"/>
      <c r="AI132" s="1177"/>
      <c r="AJ132" s="1156"/>
      <c r="AK132" s="1177"/>
      <c r="AL132" s="1177"/>
      <c r="AM132" s="1177"/>
      <c r="AN132" s="1177"/>
      <c r="AO132" s="1177"/>
      <c r="AP132" s="1177"/>
      <c r="AQ132" s="1177"/>
      <c r="AR132" s="1177"/>
      <c r="AS132" s="1156"/>
      <c r="AT132" s="1156"/>
      <c r="AU132" s="1156"/>
      <c r="AV132" s="1156"/>
      <c r="AW132" s="1156"/>
      <c r="AX132" s="1156"/>
      <c r="AY132" s="1177"/>
      <c r="AZ132" s="1177"/>
      <c r="BA132" s="1177"/>
      <c r="BB132" s="1177"/>
      <c r="BC132" s="1177"/>
      <c r="BD132" s="1177"/>
      <c r="BE132" s="1177"/>
      <c r="BF132" s="1177"/>
      <c r="BG132" s="1177"/>
      <c r="BH132" s="1156"/>
      <c r="BI132" s="1156"/>
      <c r="BJ132" s="1177"/>
      <c r="BK132" s="67">
        <f t="shared" ref="BK132:BK133" si="546">SUM(U132:BI132)</f>
        <v>0</v>
      </c>
      <c r="BL132" s="4"/>
      <c r="BM132" s="105"/>
      <c r="BN132" s="224"/>
      <c r="BO132" s="66">
        <f t="shared" si="389"/>
        <v>0</v>
      </c>
      <c r="BP132" s="106" t="e">
        <f t="shared" si="390"/>
        <v>#DIV/0!</v>
      </c>
      <c r="BQ132" s="60">
        <f t="shared" si="391"/>
        <v>0</v>
      </c>
      <c r="BR132" s="2"/>
      <c r="BS132" s="354"/>
      <c r="BT132" s="2">
        <v>3</v>
      </c>
      <c r="BU132" s="1269"/>
      <c r="BV132" s="1328"/>
      <c r="BW132" s="1329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</row>
    <row r="133" spans="1:126" ht="19.5" customHeight="1">
      <c r="A133" s="648" t="s">
        <v>107</v>
      </c>
      <c r="B133" s="1332"/>
      <c r="C133" s="1326"/>
      <c r="D133" s="1326"/>
      <c r="E133" s="1359"/>
      <c r="F133" s="1005" t="s">
        <v>99</v>
      </c>
      <c r="G133" s="550" t="e">
        <f>ROUNDDOWN(G$97*G132,0)</f>
        <v>#DIV/0!</v>
      </c>
      <c r="H133" s="550" t="e">
        <f t="shared" ref="H133:I133" si="547">ROUNDDOWN(H$97*H132,0)</f>
        <v>#DIV/0!</v>
      </c>
      <c r="I133" s="550" t="e">
        <f t="shared" si="547"/>
        <v>#DIV/0!</v>
      </c>
      <c r="J133" s="550">
        <f>ROUNDDOWN(J$7*J132,0)</f>
        <v>0</v>
      </c>
      <c r="K133" s="550"/>
      <c r="L133" s="550"/>
      <c r="M133" s="550"/>
      <c r="N133" s="550"/>
      <c r="O133" s="65" t="e">
        <f t="shared" si="388"/>
        <v>#DIV/0!</v>
      </c>
      <c r="P133" s="226">
        <f>P$9*P132</f>
        <v>0</v>
      </c>
      <c r="Q133" s="226">
        <f t="shared" ref="Q133" si="548">Q$9*Q132</f>
        <v>0</v>
      </c>
      <c r="R133" s="504"/>
      <c r="S133" s="535" t="e">
        <f t="shared" si="394"/>
        <v>#DIV/0!</v>
      </c>
      <c r="T133" s="505" t="s">
        <v>99</v>
      </c>
      <c r="U133" s="1178"/>
      <c r="V133" s="1179"/>
      <c r="W133" s="1179"/>
      <c r="X133" s="1179"/>
      <c r="Y133" s="1179"/>
      <c r="Z133" s="1179"/>
      <c r="AA133" s="1179"/>
      <c r="AB133" s="1179"/>
      <c r="AC133" s="1179"/>
      <c r="AD133" s="1179"/>
      <c r="AE133" s="1179"/>
      <c r="AF133" s="1179"/>
      <c r="AG133" s="1179"/>
      <c r="AH133" s="1179"/>
      <c r="AI133" s="1179"/>
      <c r="AJ133" s="1179"/>
      <c r="AK133" s="1179"/>
      <c r="AL133" s="1179"/>
      <c r="AM133" s="1179"/>
      <c r="AN133" s="1179"/>
      <c r="AO133" s="1179"/>
      <c r="AP133" s="1179"/>
      <c r="AQ133" s="1179"/>
      <c r="AR133" s="1179"/>
      <c r="AS133" s="1179"/>
      <c r="AT133" s="1179"/>
      <c r="AU133" s="1179"/>
      <c r="AV133" s="1179"/>
      <c r="AW133" s="1179"/>
      <c r="AX133" s="1179"/>
      <c r="AY133" s="1179"/>
      <c r="AZ133" s="1179"/>
      <c r="BA133" s="1179"/>
      <c r="BB133" s="1179"/>
      <c r="BC133" s="1179"/>
      <c r="BD133" s="1179"/>
      <c r="BE133" s="1179"/>
      <c r="BF133" s="1179"/>
      <c r="BG133" s="1179"/>
      <c r="BH133" s="1179"/>
      <c r="BI133" s="1179"/>
      <c r="BJ133" s="1179"/>
      <c r="BK133" s="65">
        <f t="shared" si="546"/>
        <v>0</v>
      </c>
      <c r="BL133" s="4"/>
      <c r="BM133" s="105"/>
      <c r="BN133" s="224"/>
      <c r="BO133" s="70">
        <f t="shared" si="389"/>
        <v>0</v>
      </c>
      <c r="BP133" s="108" t="e">
        <f t="shared" si="390"/>
        <v>#DIV/0!</v>
      </c>
      <c r="BQ133" s="560">
        <f t="shared" si="391"/>
        <v>0</v>
      </c>
      <c r="BR133" s="2">
        <f>BR131+BQ133</f>
        <v>0</v>
      </c>
      <c r="BS133" s="354">
        <f>BS131-BR133</f>
        <v>0</v>
      </c>
      <c r="BT133" s="2"/>
      <c r="BU133" s="1268">
        <f>_xlfn.AGGREGATE(9,6,S133,BQ133)</f>
        <v>0</v>
      </c>
      <c r="BV133" s="1328">
        <f>AY133</f>
        <v>0</v>
      </c>
      <c r="BW133" s="1329">
        <f t="shared" ref="BW133" si="549">BU133+BV133</f>
        <v>0</v>
      </c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</row>
    <row r="134" spans="1:126" ht="20.25" customHeight="1">
      <c r="A134" s="1208" t="s">
        <v>108</v>
      </c>
      <c r="B134" s="1279">
        <f>SUM(B126:B133)</f>
        <v>0</v>
      </c>
      <c r="C134" s="1232">
        <f t="shared" ref="C134" si="550">SUM(C126:C131)</f>
        <v>0</v>
      </c>
      <c r="D134" s="1279">
        <f>SUM(D126:D131)</f>
        <v>0</v>
      </c>
      <c r="E134" s="1330">
        <f>SUM(E126:E131)</f>
        <v>0</v>
      </c>
      <c r="F134" s="71" t="s">
        <v>97</v>
      </c>
      <c r="G134" s="72" t="e">
        <f>G126+G128+G130+G132</f>
        <v>#DIV/0!</v>
      </c>
      <c r="H134" s="72" t="e">
        <f t="shared" ref="H134:I135" si="551">H126+H128+H130+H132</f>
        <v>#DIV/0!</v>
      </c>
      <c r="I134" s="72" t="e">
        <f t="shared" si="551"/>
        <v>#DIV/0!</v>
      </c>
      <c r="J134" s="72">
        <f t="shared" ref="J134:K134" si="552">J126+J128+J130+J132</f>
        <v>0</v>
      </c>
      <c r="K134" s="72" t="e">
        <f t="shared" si="552"/>
        <v>#DIV/0!</v>
      </c>
      <c r="L134" s="72" t="e">
        <f t="shared" ref="L134" si="553">L126+L128+L130+L132</f>
        <v>#DIV/0!</v>
      </c>
      <c r="M134" s="72" t="e">
        <f t="shared" ref="M134:N134" si="554">M126+M128+M130+M132</f>
        <v>#DIV/0!</v>
      </c>
      <c r="N134" s="72">
        <f t="shared" si="554"/>
        <v>0</v>
      </c>
      <c r="O134" s="16" t="e">
        <f t="shared" si="388"/>
        <v>#DIV/0!</v>
      </c>
      <c r="P134" s="72">
        <f t="shared" ref="P134:Q135" si="555">P126+P128+P130+P132</f>
        <v>0</v>
      </c>
      <c r="Q134" s="72">
        <f t="shared" si="555"/>
        <v>0</v>
      </c>
      <c r="R134" s="490"/>
      <c r="S134" s="535" t="e">
        <f t="shared" si="394"/>
        <v>#DIV/0!</v>
      </c>
      <c r="T134" s="77" t="s">
        <v>97</v>
      </c>
      <c r="U134" s="13">
        <f t="shared" ref="U134:V134" si="556">U126+U128+U130+U132</f>
        <v>0</v>
      </c>
      <c r="V134" s="72">
        <f t="shared" si="556"/>
        <v>0</v>
      </c>
      <c r="W134" s="72">
        <f t="shared" ref="W134:BI134" si="557">W126+W128+W130+W132</f>
        <v>0</v>
      </c>
      <c r="X134" s="72">
        <f t="shared" si="557"/>
        <v>0</v>
      </c>
      <c r="Y134" s="72">
        <f t="shared" si="557"/>
        <v>0</v>
      </c>
      <c r="Z134" s="72">
        <f t="shared" si="557"/>
        <v>0</v>
      </c>
      <c r="AA134" s="72">
        <f t="shared" si="557"/>
        <v>0</v>
      </c>
      <c r="AB134" s="72">
        <f t="shared" si="557"/>
        <v>0</v>
      </c>
      <c r="AC134" s="72">
        <f t="shared" si="557"/>
        <v>0</v>
      </c>
      <c r="AD134" s="72">
        <f t="shared" si="557"/>
        <v>0</v>
      </c>
      <c r="AE134" s="72">
        <f t="shared" si="557"/>
        <v>0</v>
      </c>
      <c r="AF134" s="72">
        <f t="shared" si="557"/>
        <v>0</v>
      </c>
      <c r="AG134" s="72">
        <f t="shared" si="557"/>
        <v>0</v>
      </c>
      <c r="AH134" s="72">
        <f t="shared" si="557"/>
        <v>0</v>
      </c>
      <c r="AI134" s="72">
        <f t="shared" si="557"/>
        <v>0</v>
      </c>
      <c r="AJ134" s="72">
        <f t="shared" si="557"/>
        <v>0</v>
      </c>
      <c r="AK134" s="72">
        <f t="shared" si="557"/>
        <v>0</v>
      </c>
      <c r="AL134" s="72">
        <f t="shared" si="557"/>
        <v>0</v>
      </c>
      <c r="AM134" s="72">
        <f t="shared" si="557"/>
        <v>0</v>
      </c>
      <c r="AN134" s="72">
        <f t="shared" si="557"/>
        <v>0</v>
      </c>
      <c r="AO134" s="72">
        <f t="shared" si="557"/>
        <v>0</v>
      </c>
      <c r="AP134" s="72">
        <f t="shared" si="557"/>
        <v>0</v>
      </c>
      <c r="AQ134" s="72">
        <f t="shared" si="557"/>
        <v>0</v>
      </c>
      <c r="AR134" s="72">
        <f t="shared" si="557"/>
        <v>0</v>
      </c>
      <c r="AS134" s="72">
        <f t="shared" si="557"/>
        <v>0</v>
      </c>
      <c r="AT134" s="72">
        <f t="shared" si="557"/>
        <v>0</v>
      </c>
      <c r="AU134" s="72">
        <f t="shared" si="557"/>
        <v>0</v>
      </c>
      <c r="AV134" s="72">
        <f t="shared" si="557"/>
        <v>0</v>
      </c>
      <c r="AW134" s="72">
        <f t="shared" si="557"/>
        <v>0</v>
      </c>
      <c r="AX134" s="72">
        <f t="shared" si="557"/>
        <v>0</v>
      </c>
      <c r="AY134" s="72">
        <f t="shared" si="557"/>
        <v>0</v>
      </c>
      <c r="AZ134" s="72">
        <f t="shared" si="557"/>
        <v>0</v>
      </c>
      <c r="BA134" s="72">
        <f t="shared" si="557"/>
        <v>0</v>
      </c>
      <c r="BB134" s="72">
        <f t="shared" si="557"/>
        <v>0</v>
      </c>
      <c r="BC134" s="72">
        <f t="shared" si="557"/>
        <v>0</v>
      </c>
      <c r="BD134" s="72">
        <f t="shared" si="557"/>
        <v>0</v>
      </c>
      <c r="BE134" s="72">
        <f t="shared" si="557"/>
        <v>0</v>
      </c>
      <c r="BF134" s="72">
        <f t="shared" si="557"/>
        <v>0</v>
      </c>
      <c r="BG134" s="72">
        <f t="shared" si="557"/>
        <v>0</v>
      </c>
      <c r="BH134" s="72">
        <f t="shared" si="557"/>
        <v>0</v>
      </c>
      <c r="BI134" s="72">
        <f t="shared" si="557"/>
        <v>0</v>
      </c>
      <c r="BJ134" s="72">
        <f t="shared" ref="BJ134" si="558">BJ126+BJ128+BJ130+BJ132</f>
        <v>0</v>
      </c>
      <c r="BK134" s="16">
        <f>BK126+BK128+BK130+BK132</f>
        <v>0</v>
      </c>
      <c r="BL134" s="4"/>
      <c r="BM134" s="105"/>
      <c r="BN134" s="224"/>
      <c r="BO134" s="57">
        <f t="shared" si="389"/>
        <v>0</v>
      </c>
      <c r="BP134" s="78" t="e">
        <f t="shared" si="390"/>
        <v>#DIV/0!</v>
      </c>
      <c r="BQ134" s="57">
        <f t="shared" si="391"/>
        <v>0</v>
      </c>
      <c r="BR134" s="2"/>
      <c r="BS134" s="354"/>
      <c r="BT134" s="764" t="s">
        <v>402</v>
      </c>
      <c r="BU134" s="1269"/>
      <c r="BV134" s="1328"/>
      <c r="BW134" s="1329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</row>
    <row r="135" spans="1:126" ht="19.5" customHeight="1">
      <c r="A135" s="1209"/>
      <c r="B135" s="1280"/>
      <c r="C135" s="1233"/>
      <c r="D135" s="1280"/>
      <c r="E135" s="1331"/>
      <c r="F135" s="79" t="s">
        <v>99</v>
      </c>
      <c r="G135" s="80" t="e">
        <f>G127+G129+G131+G133</f>
        <v>#DIV/0!</v>
      </c>
      <c r="H135" s="80" t="e">
        <f t="shared" si="551"/>
        <v>#DIV/0!</v>
      </c>
      <c r="I135" s="80" t="e">
        <f t="shared" si="551"/>
        <v>#DIV/0!</v>
      </c>
      <c r="J135" s="80">
        <f t="shared" ref="J135:K135" si="559">J127+J129+J131+J133</f>
        <v>0</v>
      </c>
      <c r="K135" s="80">
        <f t="shared" si="559"/>
        <v>0</v>
      </c>
      <c r="L135" s="80">
        <f t="shared" ref="L135" si="560">L127+L129+L131+L133</f>
        <v>0</v>
      </c>
      <c r="M135" s="80">
        <f t="shared" ref="M135:N135" si="561">M127+M129+M131+M133</f>
        <v>0</v>
      </c>
      <c r="N135" s="80">
        <f t="shared" si="561"/>
        <v>0</v>
      </c>
      <c r="O135" s="43" t="e">
        <f t="shared" si="388"/>
        <v>#DIV/0!</v>
      </c>
      <c r="P135" s="80">
        <f t="shared" si="555"/>
        <v>0</v>
      </c>
      <c r="Q135" s="80">
        <f t="shared" si="555"/>
        <v>0</v>
      </c>
      <c r="R135" s="83">
        <f>R127+R129+R131+R133</f>
        <v>0</v>
      </c>
      <c r="S135" s="535" t="e">
        <f t="shared" si="394"/>
        <v>#DIV/0!</v>
      </c>
      <c r="T135" s="89" t="s">
        <v>99</v>
      </c>
      <c r="U135" s="91">
        <f t="shared" ref="U135:V135" si="562">U127+U129+U131+U133</f>
        <v>0</v>
      </c>
      <c r="V135" s="80">
        <f t="shared" si="562"/>
        <v>0</v>
      </c>
      <c r="W135" s="80">
        <f t="shared" ref="W135:BI135" si="563">W127+W129+W131+W133</f>
        <v>0</v>
      </c>
      <c r="X135" s="80">
        <f t="shared" si="563"/>
        <v>0</v>
      </c>
      <c r="Y135" s="80">
        <f t="shared" si="563"/>
        <v>0</v>
      </c>
      <c r="Z135" s="80">
        <f t="shared" si="563"/>
        <v>0</v>
      </c>
      <c r="AA135" s="80">
        <f t="shared" si="563"/>
        <v>0</v>
      </c>
      <c r="AB135" s="80">
        <f t="shared" si="563"/>
        <v>0</v>
      </c>
      <c r="AC135" s="80">
        <f t="shared" si="563"/>
        <v>0</v>
      </c>
      <c r="AD135" s="80">
        <f t="shared" si="563"/>
        <v>0</v>
      </c>
      <c r="AE135" s="80">
        <f t="shared" si="563"/>
        <v>0</v>
      </c>
      <c r="AF135" s="80">
        <f t="shared" si="563"/>
        <v>0</v>
      </c>
      <c r="AG135" s="80">
        <f t="shared" si="563"/>
        <v>0</v>
      </c>
      <c r="AH135" s="80">
        <f t="shared" si="563"/>
        <v>0</v>
      </c>
      <c r="AI135" s="80">
        <f t="shared" si="563"/>
        <v>0</v>
      </c>
      <c r="AJ135" s="80">
        <f t="shared" si="563"/>
        <v>0</v>
      </c>
      <c r="AK135" s="80">
        <f t="shared" si="563"/>
        <v>0</v>
      </c>
      <c r="AL135" s="80">
        <f t="shared" si="563"/>
        <v>0</v>
      </c>
      <c r="AM135" s="80">
        <f t="shared" si="563"/>
        <v>0</v>
      </c>
      <c r="AN135" s="80">
        <f t="shared" si="563"/>
        <v>0</v>
      </c>
      <c r="AO135" s="80">
        <f t="shared" si="563"/>
        <v>0</v>
      </c>
      <c r="AP135" s="80">
        <f t="shared" si="563"/>
        <v>0</v>
      </c>
      <c r="AQ135" s="80">
        <f t="shared" si="563"/>
        <v>0</v>
      </c>
      <c r="AR135" s="80">
        <f t="shared" si="563"/>
        <v>0</v>
      </c>
      <c r="AS135" s="80">
        <f t="shared" si="563"/>
        <v>0</v>
      </c>
      <c r="AT135" s="80">
        <f t="shared" si="563"/>
        <v>0</v>
      </c>
      <c r="AU135" s="80">
        <f t="shared" si="563"/>
        <v>0</v>
      </c>
      <c r="AV135" s="80">
        <f t="shared" si="563"/>
        <v>0</v>
      </c>
      <c r="AW135" s="80">
        <f t="shared" si="563"/>
        <v>0</v>
      </c>
      <c r="AX135" s="80">
        <f t="shared" si="563"/>
        <v>0</v>
      </c>
      <c r="AY135" s="80">
        <f t="shared" si="563"/>
        <v>0</v>
      </c>
      <c r="AZ135" s="80">
        <f t="shared" si="563"/>
        <v>0</v>
      </c>
      <c r="BA135" s="80">
        <f t="shared" si="563"/>
        <v>0</v>
      </c>
      <c r="BB135" s="80">
        <f t="shared" si="563"/>
        <v>0</v>
      </c>
      <c r="BC135" s="80">
        <f t="shared" si="563"/>
        <v>0</v>
      </c>
      <c r="BD135" s="80">
        <f t="shared" si="563"/>
        <v>0</v>
      </c>
      <c r="BE135" s="80">
        <f t="shared" si="563"/>
        <v>0</v>
      </c>
      <c r="BF135" s="80">
        <f t="shared" si="563"/>
        <v>0</v>
      </c>
      <c r="BG135" s="80">
        <f t="shared" si="563"/>
        <v>0</v>
      </c>
      <c r="BH135" s="80">
        <f t="shared" si="563"/>
        <v>0</v>
      </c>
      <c r="BI135" s="80">
        <f t="shared" si="563"/>
        <v>0</v>
      </c>
      <c r="BJ135" s="80">
        <f t="shared" ref="BJ135" si="564">BJ127+BJ129+BJ131+BJ133</f>
        <v>0</v>
      </c>
      <c r="BK135" s="43">
        <f>BK127+BK129+BK131+BK133</f>
        <v>0</v>
      </c>
      <c r="BL135" s="4"/>
      <c r="BM135" s="105"/>
      <c r="BN135" s="224"/>
      <c r="BO135" s="70">
        <f t="shared" si="389"/>
        <v>0</v>
      </c>
      <c r="BP135" s="92" t="e">
        <f t="shared" si="390"/>
        <v>#DIV/0!</v>
      </c>
      <c r="BQ135" s="70">
        <f t="shared" si="391"/>
        <v>0</v>
      </c>
      <c r="BR135" s="1092" t="str">
        <f>IF(BR133=BQ135,"○","×")</f>
        <v>○</v>
      </c>
      <c r="BS135" s="2"/>
      <c r="BT135" s="2"/>
      <c r="BU135" s="1355">
        <f>_xlfn.AGGREGATE(9,6,S135,BQ135)</f>
        <v>0</v>
      </c>
      <c r="BV135" s="1355">
        <f>AY135</f>
        <v>0</v>
      </c>
      <c r="BW135" s="1355">
        <f t="shared" ref="BW135" si="565">BU135+BV135</f>
        <v>0</v>
      </c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</row>
    <row r="136" spans="1:126" s="48" customFormat="1" ht="15" customHeight="1">
      <c r="A136" s="506"/>
      <c r="B136" s="1281">
        <f>B108+B116+B124+B134</f>
        <v>0</v>
      </c>
      <c r="C136" s="1283">
        <f t="shared" ref="C136:D136" si="566">C108+C116+C124+C134</f>
        <v>0</v>
      </c>
      <c r="D136" s="1281">
        <f t="shared" si="566"/>
        <v>0</v>
      </c>
      <c r="E136" s="1324">
        <f>E108+E116+E124+E134</f>
        <v>0</v>
      </c>
      <c r="F136" s="507" t="s">
        <v>97</v>
      </c>
      <c r="G136" s="198" t="e">
        <f t="shared" ref="G136:I136" si="567">G108+G116+G124+G134</f>
        <v>#DIV/0!</v>
      </c>
      <c r="H136" s="198" t="e">
        <f t="shared" si="567"/>
        <v>#DIV/0!</v>
      </c>
      <c r="I136" s="113" t="e">
        <f t="shared" si="567"/>
        <v>#DIV/0!</v>
      </c>
      <c r="J136" s="113">
        <f t="shared" ref="J136:K136" si="568">J108+J116+J124+J134</f>
        <v>0</v>
      </c>
      <c r="K136" s="113" t="e">
        <f t="shared" si="568"/>
        <v>#DIV/0!</v>
      </c>
      <c r="L136" s="113" t="e">
        <f t="shared" ref="L136" si="569">L108+L116+L124+L134</f>
        <v>#DIV/0!</v>
      </c>
      <c r="M136" s="113" t="e">
        <f t="shared" ref="M136:N136" si="570">M108+M116+M124+M134</f>
        <v>#DIV/0!</v>
      </c>
      <c r="N136" s="113">
        <f t="shared" si="570"/>
        <v>0</v>
      </c>
      <c r="O136" s="16" t="e">
        <f t="shared" si="388"/>
        <v>#DIV/0!</v>
      </c>
      <c r="P136" s="198">
        <f t="shared" ref="P136:R137" si="571">P108+P116+P124+P134</f>
        <v>0</v>
      </c>
      <c r="Q136" s="198">
        <f t="shared" ref="Q136" si="572">Q108+Q116+Q124+Q134</f>
        <v>0</v>
      </c>
      <c r="R136" s="508">
        <f t="shared" si="571"/>
        <v>0</v>
      </c>
      <c r="S136" s="535" t="e">
        <f t="shared" si="394"/>
        <v>#DIV/0!</v>
      </c>
      <c r="T136" s="509" t="s">
        <v>97</v>
      </c>
      <c r="U136" s="510">
        <f t="shared" ref="U136:U137" si="573">U108+U116+U124+U134</f>
        <v>0</v>
      </c>
      <c r="V136" s="198">
        <f>V108+V116+V124+V134</f>
        <v>0</v>
      </c>
      <c r="W136" s="198">
        <f t="shared" ref="W136:BI136" si="574">W108+W116+W124+W134</f>
        <v>0</v>
      </c>
      <c r="X136" s="198">
        <f t="shared" si="574"/>
        <v>0</v>
      </c>
      <c r="Y136" s="198">
        <f t="shared" si="574"/>
        <v>0</v>
      </c>
      <c r="Z136" s="198">
        <f t="shared" si="574"/>
        <v>0</v>
      </c>
      <c r="AA136" s="198">
        <f t="shared" si="574"/>
        <v>0</v>
      </c>
      <c r="AB136" s="198">
        <f t="shared" si="574"/>
        <v>0</v>
      </c>
      <c r="AC136" s="198">
        <f t="shared" si="574"/>
        <v>0</v>
      </c>
      <c r="AD136" s="198">
        <f t="shared" si="574"/>
        <v>0</v>
      </c>
      <c r="AE136" s="198">
        <f t="shared" si="574"/>
        <v>0</v>
      </c>
      <c r="AF136" s="198">
        <f t="shared" si="574"/>
        <v>0</v>
      </c>
      <c r="AG136" s="198">
        <f t="shared" si="574"/>
        <v>0</v>
      </c>
      <c r="AH136" s="198">
        <f t="shared" si="574"/>
        <v>0</v>
      </c>
      <c r="AI136" s="198">
        <f t="shared" si="574"/>
        <v>0</v>
      </c>
      <c r="AJ136" s="198">
        <f t="shared" si="574"/>
        <v>0</v>
      </c>
      <c r="AK136" s="198">
        <f t="shared" si="574"/>
        <v>0</v>
      </c>
      <c r="AL136" s="198">
        <f t="shared" si="574"/>
        <v>0</v>
      </c>
      <c r="AM136" s="198">
        <f t="shared" si="574"/>
        <v>0</v>
      </c>
      <c r="AN136" s="198">
        <f t="shared" si="574"/>
        <v>0</v>
      </c>
      <c r="AO136" s="198">
        <f t="shared" si="574"/>
        <v>0</v>
      </c>
      <c r="AP136" s="198">
        <f t="shared" si="574"/>
        <v>0</v>
      </c>
      <c r="AQ136" s="198">
        <f t="shared" si="574"/>
        <v>0</v>
      </c>
      <c r="AR136" s="198">
        <f t="shared" si="574"/>
        <v>0</v>
      </c>
      <c r="AS136" s="198">
        <f t="shared" si="574"/>
        <v>0</v>
      </c>
      <c r="AT136" s="198">
        <f t="shared" si="574"/>
        <v>0</v>
      </c>
      <c r="AU136" s="198">
        <f t="shared" si="574"/>
        <v>0</v>
      </c>
      <c r="AV136" s="198">
        <f t="shared" si="574"/>
        <v>0</v>
      </c>
      <c r="AW136" s="198">
        <f t="shared" si="574"/>
        <v>0</v>
      </c>
      <c r="AX136" s="198">
        <f t="shared" si="574"/>
        <v>0</v>
      </c>
      <c r="AY136" s="198">
        <f t="shared" si="574"/>
        <v>0</v>
      </c>
      <c r="AZ136" s="198">
        <f t="shared" si="574"/>
        <v>0</v>
      </c>
      <c r="BA136" s="198">
        <f t="shared" si="574"/>
        <v>0</v>
      </c>
      <c r="BB136" s="198">
        <f t="shared" si="574"/>
        <v>0</v>
      </c>
      <c r="BC136" s="198">
        <f t="shared" si="574"/>
        <v>0</v>
      </c>
      <c r="BD136" s="198">
        <f t="shared" si="574"/>
        <v>0</v>
      </c>
      <c r="BE136" s="198">
        <f t="shared" si="574"/>
        <v>0</v>
      </c>
      <c r="BF136" s="198">
        <f t="shared" si="574"/>
        <v>0</v>
      </c>
      <c r="BG136" s="198">
        <f t="shared" si="574"/>
        <v>0</v>
      </c>
      <c r="BH136" s="198">
        <f t="shared" si="574"/>
        <v>0</v>
      </c>
      <c r="BI136" s="198">
        <f t="shared" si="574"/>
        <v>0</v>
      </c>
      <c r="BJ136" s="198">
        <f t="shared" ref="BJ136" si="575">BJ108+BJ116+BJ124+BJ134</f>
        <v>0</v>
      </c>
      <c r="BK136" s="16">
        <f t="shared" ref="BK136" si="576">BK108+BK116+BK124+BK134</f>
        <v>0</v>
      </c>
      <c r="BL136" s="4"/>
      <c r="BM136" s="105"/>
      <c r="BN136" s="224"/>
      <c r="BO136" s="57">
        <f t="shared" si="389"/>
        <v>0</v>
      </c>
      <c r="BP136" s="78" t="e">
        <f t="shared" si="390"/>
        <v>#DIV/0!</v>
      </c>
      <c r="BQ136" s="66">
        <f t="shared" si="391"/>
        <v>0</v>
      </c>
      <c r="BR136" s="123"/>
      <c r="BS136" s="123"/>
      <c r="BT136" s="123"/>
      <c r="BU136" s="1355"/>
      <c r="BV136" s="1355"/>
      <c r="BW136" s="1355"/>
    </row>
    <row r="137" spans="1:126" s="48" customFormat="1" ht="26.25" customHeight="1">
      <c r="A137" s="218" t="s">
        <v>109</v>
      </c>
      <c r="B137" s="1282"/>
      <c r="C137" s="1284"/>
      <c r="D137" s="1282"/>
      <c r="E137" s="1325"/>
      <c r="F137" s="973" t="s">
        <v>99</v>
      </c>
      <c r="G137" s="975" t="e">
        <f>G109+G117+G125+G135</f>
        <v>#DIV/0!</v>
      </c>
      <c r="H137" s="975" t="e">
        <f t="shared" ref="H137:I137" si="577">H109+H117+H125+H135</f>
        <v>#DIV/0!</v>
      </c>
      <c r="I137" s="975" t="e">
        <f t="shared" si="577"/>
        <v>#DIV/0!</v>
      </c>
      <c r="J137" s="975">
        <f t="shared" ref="J137:K137" si="578">J109+J117+J125+J135</f>
        <v>0</v>
      </c>
      <c r="K137" s="975">
        <f t="shared" si="578"/>
        <v>0</v>
      </c>
      <c r="L137" s="975">
        <f t="shared" ref="L137" si="579">L109+L117+L125+L135</f>
        <v>0</v>
      </c>
      <c r="M137" s="975">
        <f t="shared" ref="M137:N137" si="580">M109+M117+M125+M135</f>
        <v>0</v>
      </c>
      <c r="N137" s="975">
        <f t="shared" si="580"/>
        <v>0</v>
      </c>
      <c r="O137" s="65" t="e">
        <f t="shared" si="388"/>
        <v>#DIV/0!</v>
      </c>
      <c r="P137" s="975">
        <f t="shared" ref="P137:Q137" si="581">P109+P117+P125+P135</f>
        <v>0</v>
      </c>
      <c r="Q137" s="975">
        <f t="shared" si="581"/>
        <v>0</v>
      </c>
      <c r="R137" s="977">
        <f t="shared" si="571"/>
        <v>0</v>
      </c>
      <c r="S137" s="535" t="e">
        <f t="shared" si="394"/>
        <v>#DIV/0!</v>
      </c>
      <c r="T137" s="978" t="s">
        <v>99</v>
      </c>
      <c r="U137" s="979">
        <f t="shared" si="573"/>
        <v>0</v>
      </c>
      <c r="V137" s="975">
        <f>V109+V117+V125+V135</f>
        <v>0</v>
      </c>
      <c r="W137" s="975">
        <f t="shared" ref="W137:BI137" si="582">W109+W117+W125+W135</f>
        <v>0</v>
      </c>
      <c r="X137" s="975">
        <f t="shared" si="582"/>
        <v>0</v>
      </c>
      <c r="Y137" s="975">
        <f t="shared" si="582"/>
        <v>0</v>
      </c>
      <c r="Z137" s="975">
        <f t="shared" si="582"/>
        <v>0</v>
      </c>
      <c r="AA137" s="975">
        <f t="shared" si="582"/>
        <v>0</v>
      </c>
      <c r="AB137" s="975">
        <f t="shared" si="582"/>
        <v>0</v>
      </c>
      <c r="AC137" s="975">
        <f t="shared" si="582"/>
        <v>0</v>
      </c>
      <c r="AD137" s="975">
        <f t="shared" si="582"/>
        <v>0</v>
      </c>
      <c r="AE137" s="975">
        <f t="shared" si="582"/>
        <v>0</v>
      </c>
      <c r="AF137" s="975">
        <f t="shared" si="582"/>
        <v>0</v>
      </c>
      <c r="AG137" s="975">
        <f t="shared" si="582"/>
        <v>0</v>
      </c>
      <c r="AH137" s="975">
        <f t="shared" si="582"/>
        <v>0</v>
      </c>
      <c r="AI137" s="975">
        <f t="shared" si="582"/>
        <v>0</v>
      </c>
      <c r="AJ137" s="975">
        <f t="shared" si="582"/>
        <v>0</v>
      </c>
      <c r="AK137" s="975">
        <f t="shared" si="582"/>
        <v>0</v>
      </c>
      <c r="AL137" s="975">
        <f t="shared" si="582"/>
        <v>0</v>
      </c>
      <c r="AM137" s="975">
        <f t="shared" si="582"/>
        <v>0</v>
      </c>
      <c r="AN137" s="975">
        <f t="shared" si="582"/>
        <v>0</v>
      </c>
      <c r="AO137" s="975">
        <f t="shared" si="582"/>
        <v>0</v>
      </c>
      <c r="AP137" s="975">
        <f t="shared" si="582"/>
        <v>0</v>
      </c>
      <c r="AQ137" s="975">
        <f t="shared" si="582"/>
        <v>0</v>
      </c>
      <c r="AR137" s="975">
        <f t="shared" si="582"/>
        <v>0</v>
      </c>
      <c r="AS137" s="975">
        <f t="shared" si="582"/>
        <v>0</v>
      </c>
      <c r="AT137" s="975">
        <f t="shared" si="582"/>
        <v>0</v>
      </c>
      <c r="AU137" s="975">
        <f t="shared" si="582"/>
        <v>0</v>
      </c>
      <c r="AV137" s="975">
        <f t="shared" si="582"/>
        <v>0</v>
      </c>
      <c r="AW137" s="975">
        <f t="shared" si="582"/>
        <v>0</v>
      </c>
      <c r="AX137" s="975">
        <f t="shared" si="582"/>
        <v>0</v>
      </c>
      <c r="AY137" s="975">
        <f t="shared" si="582"/>
        <v>0</v>
      </c>
      <c r="AZ137" s="975">
        <f t="shared" si="582"/>
        <v>0</v>
      </c>
      <c r="BA137" s="975">
        <f t="shared" si="582"/>
        <v>0</v>
      </c>
      <c r="BB137" s="975">
        <f t="shared" si="582"/>
        <v>0</v>
      </c>
      <c r="BC137" s="975">
        <f t="shared" si="582"/>
        <v>0</v>
      </c>
      <c r="BD137" s="975">
        <f t="shared" si="582"/>
        <v>0</v>
      </c>
      <c r="BE137" s="975">
        <f t="shared" si="582"/>
        <v>0</v>
      </c>
      <c r="BF137" s="975">
        <f t="shared" si="582"/>
        <v>0</v>
      </c>
      <c r="BG137" s="975">
        <f t="shared" si="582"/>
        <v>0</v>
      </c>
      <c r="BH137" s="975">
        <f t="shared" si="582"/>
        <v>0</v>
      </c>
      <c r="BI137" s="975">
        <f t="shared" si="582"/>
        <v>0</v>
      </c>
      <c r="BJ137" s="975">
        <f t="shared" ref="BJ137" si="583">BJ109+BJ117+BJ125+BJ135</f>
        <v>0</v>
      </c>
      <c r="BK137" s="65">
        <f t="shared" ref="BK137" si="584">BK109+BK117+BK125+BK135</f>
        <v>0</v>
      </c>
      <c r="BL137" s="4"/>
      <c r="BM137" s="105"/>
      <c r="BN137" s="224"/>
      <c r="BO137" s="93">
        <f t="shared" si="389"/>
        <v>0</v>
      </c>
      <c r="BP137" s="133" t="e">
        <f t="shared" si="390"/>
        <v>#DIV/0!</v>
      </c>
      <c r="BQ137" s="70">
        <f t="shared" si="391"/>
        <v>0</v>
      </c>
      <c r="BR137" s="219" t="str">
        <f>IF(BR131=BQ137,"○","×")</f>
        <v>○</v>
      </c>
      <c r="BS137" s="123"/>
      <c r="BT137" s="123"/>
      <c r="BU137" s="1083">
        <f>SUBTOTAL(9,BU103:BU136)</f>
        <v>0</v>
      </c>
      <c r="BV137" s="1083">
        <f>SUBTOTAL(9,BV103:BV136)</f>
        <v>0</v>
      </c>
      <c r="BW137" s="1083">
        <f>BU137+BV137</f>
        <v>0</v>
      </c>
    </row>
    <row r="138" spans="1:126" s="418" customFormat="1" ht="19.95" customHeight="1">
      <c r="A138" s="498"/>
      <c r="B138" s="417"/>
      <c r="C138" s="417"/>
      <c r="D138" s="417"/>
      <c r="F138" s="1018" t="s">
        <v>325</v>
      </c>
      <c r="G138" s="1010"/>
      <c r="H138" s="1010"/>
      <c r="I138" s="1010"/>
      <c r="J138" s="1010"/>
      <c r="K138" s="1012"/>
      <c r="L138" s="1012"/>
      <c r="M138" s="1012"/>
      <c r="N138" s="1012"/>
      <c r="O138" s="1013"/>
      <c r="P138" s="1010"/>
      <c r="Q138" s="1010"/>
      <c r="R138" s="1010"/>
      <c r="S138" s="1010"/>
      <c r="T138" s="1014" t="s">
        <v>99</v>
      </c>
      <c r="U138" s="1010"/>
      <c r="V138" s="1010"/>
      <c r="W138" s="1010"/>
      <c r="X138" s="1010"/>
      <c r="Y138" s="1010"/>
      <c r="Z138" s="1010"/>
      <c r="AA138" s="1010"/>
      <c r="AB138" s="1010"/>
      <c r="AC138" s="1010"/>
      <c r="AD138" s="1010"/>
      <c r="AE138" s="1010"/>
      <c r="AF138" s="1010"/>
      <c r="AG138" s="1010"/>
      <c r="AH138" s="1010"/>
      <c r="AI138" s="1010"/>
      <c r="AJ138" s="1010"/>
      <c r="AK138" s="1010"/>
      <c r="AL138" s="1010"/>
      <c r="AM138" s="1010"/>
      <c r="AN138" s="1010"/>
      <c r="AO138" s="1010"/>
      <c r="AP138" s="1010"/>
      <c r="AQ138" s="1010"/>
      <c r="AR138" s="1010"/>
      <c r="AS138" s="1010"/>
      <c r="AT138" s="1010"/>
      <c r="AU138" s="1010"/>
      <c r="AV138" s="1010"/>
      <c r="AW138" s="1010"/>
      <c r="AX138" s="1010"/>
      <c r="AY138" s="1010"/>
      <c r="AZ138" s="1010"/>
      <c r="BA138" s="1010"/>
      <c r="BB138" s="1010"/>
      <c r="BC138" s="1010"/>
      <c r="BD138" s="1010"/>
      <c r="BE138" s="1010"/>
      <c r="BF138" s="1010"/>
      <c r="BG138" s="1010"/>
      <c r="BH138" s="1010"/>
      <c r="BI138" s="1010"/>
      <c r="BJ138" s="1010"/>
      <c r="BK138" s="1015"/>
      <c r="BL138" s="1016"/>
      <c r="BM138" s="420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</row>
    <row r="139" spans="1:126" s="418" customFormat="1" ht="19.95" customHeight="1">
      <c r="A139" s="423"/>
      <c r="B139" s="417"/>
      <c r="C139" s="417"/>
      <c r="D139" s="417"/>
      <c r="F139" s="1018" t="s">
        <v>326</v>
      </c>
      <c r="G139" s="1010" t="e">
        <f t="shared" ref="G139:L139" si="585">G137-G138</f>
        <v>#DIV/0!</v>
      </c>
      <c r="H139" s="1010" t="e">
        <f t="shared" si="585"/>
        <v>#DIV/0!</v>
      </c>
      <c r="I139" s="1010" t="e">
        <f t="shared" si="585"/>
        <v>#DIV/0!</v>
      </c>
      <c r="J139" s="1010">
        <f t="shared" si="585"/>
        <v>0</v>
      </c>
      <c r="K139" s="1010">
        <f t="shared" si="585"/>
        <v>0</v>
      </c>
      <c r="L139" s="1010">
        <f t="shared" si="585"/>
        <v>0</v>
      </c>
      <c r="M139" s="1010">
        <f t="shared" ref="M139:N139" si="586">M137-M138</f>
        <v>0</v>
      </c>
      <c r="N139" s="1010">
        <f t="shared" si="586"/>
        <v>0</v>
      </c>
      <c r="O139" s="1013" t="e">
        <f>SUM(G139:M139)</f>
        <v>#DIV/0!</v>
      </c>
      <c r="P139" s="1010">
        <f t="shared" ref="P139:R139" si="587">P137-P138</f>
        <v>0</v>
      </c>
      <c r="Q139" s="1010">
        <f t="shared" ref="Q139" si="588">Q137-Q138</f>
        <v>0</v>
      </c>
      <c r="R139" s="1010">
        <f t="shared" si="587"/>
        <v>0</v>
      </c>
      <c r="S139" s="1010" t="e">
        <f>SUM(O139:R139)</f>
        <v>#DIV/0!</v>
      </c>
      <c r="T139" s="1014" t="s">
        <v>326</v>
      </c>
      <c r="U139" s="1011">
        <f t="shared" ref="U139:BI139" si="589">U137-U138</f>
        <v>0</v>
      </c>
      <c r="V139" s="1011">
        <f t="shared" si="589"/>
        <v>0</v>
      </c>
      <c r="W139" s="1011">
        <f t="shared" si="589"/>
        <v>0</v>
      </c>
      <c r="X139" s="1011">
        <f t="shared" si="589"/>
        <v>0</v>
      </c>
      <c r="Y139" s="1011">
        <f t="shared" si="589"/>
        <v>0</v>
      </c>
      <c r="Z139" s="1011">
        <f t="shared" si="589"/>
        <v>0</v>
      </c>
      <c r="AA139" s="1011">
        <f t="shared" si="589"/>
        <v>0</v>
      </c>
      <c r="AB139" s="1011">
        <f t="shared" si="589"/>
        <v>0</v>
      </c>
      <c r="AC139" s="1011">
        <f t="shared" si="589"/>
        <v>0</v>
      </c>
      <c r="AD139" s="1011">
        <f t="shared" si="589"/>
        <v>0</v>
      </c>
      <c r="AE139" s="1011">
        <f t="shared" si="589"/>
        <v>0</v>
      </c>
      <c r="AF139" s="1011">
        <f t="shared" si="589"/>
        <v>0</v>
      </c>
      <c r="AG139" s="1011">
        <f t="shared" si="589"/>
        <v>0</v>
      </c>
      <c r="AH139" s="1011">
        <f t="shared" si="589"/>
        <v>0</v>
      </c>
      <c r="AI139" s="1011">
        <f t="shared" si="589"/>
        <v>0</v>
      </c>
      <c r="AJ139" s="1011">
        <f t="shared" si="589"/>
        <v>0</v>
      </c>
      <c r="AK139" s="1011">
        <f t="shared" si="589"/>
        <v>0</v>
      </c>
      <c r="AL139" s="1011">
        <f t="shared" si="589"/>
        <v>0</v>
      </c>
      <c r="AM139" s="1011">
        <f t="shared" si="589"/>
        <v>0</v>
      </c>
      <c r="AN139" s="1011">
        <f t="shared" si="589"/>
        <v>0</v>
      </c>
      <c r="AO139" s="1011">
        <f t="shared" si="589"/>
        <v>0</v>
      </c>
      <c r="AP139" s="1011">
        <f t="shared" si="589"/>
        <v>0</v>
      </c>
      <c r="AQ139" s="1011">
        <f t="shared" si="589"/>
        <v>0</v>
      </c>
      <c r="AR139" s="1011">
        <f t="shared" si="589"/>
        <v>0</v>
      </c>
      <c r="AS139" s="1011">
        <f t="shared" si="589"/>
        <v>0</v>
      </c>
      <c r="AT139" s="1011">
        <f t="shared" si="589"/>
        <v>0</v>
      </c>
      <c r="AU139" s="1011">
        <f t="shared" si="589"/>
        <v>0</v>
      </c>
      <c r="AV139" s="1011">
        <f t="shared" si="589"/>
        <v>0</v>
      </c>
      <c r="AW139" s="1011">
        <f t="shared" si="589"/>
        <v>0</v>
      </c>
      <c r="AX139" s="1011">
        <f t="shared" si="589"/>
        <v>0</v>
      </c>
      <c r="AY139" s="1011">
        <f t="shared" si="589"/>
        <v>0</v>
      </c>
      <c r="AZ139" s="1011">
        <f t="shared" si="589"/>
        <v>0</v>
      </c>
      <c r="BA139" s="1011">
        <f t="shared" si="589"/>
        <v>0</v>
      </c>
      <c r="BB139" s="1011">
        <f t="shared" si="589"/>
        <v>0</v>
      </c>
      <c r="BC139" s="1011">
        <f t="shared" si="589"/>
        <v>0</v>
      </c>
      <c r="BD139" s="1011">
        <f t="shared" si="589"/>
        <v>0</v>
      </c>
      <c r="BE139" s="1011">
        <f t="shared" si="589"/>
        <v>0</v>
      </c>
      <c r="BF139" s="1011">
        <f t="shared" si="589"/>
        <v>0</v>
      </c>
      <c r="BG139" s="1011">
        <f t="shared" si="589"/>
        <v>0</v>
      </c>
      <c r="BH139" s="1011">
        <f t="shared" si="589"/>
        <v>0</v>
      </c>
      <c r="BI139" s="1011">
        <f t="shared" si="589"/>
        <v>0</v>
      </c>
      <c r="BJ139" s="1011">
        <f t="shared" ref="BJ139" si="590">BJ137-BJ138</f>
        <v>0</v>
      </c>
      <c r="BK139" s="1014">
        <f>SUM(U139:BI139)</f>
        <v>0</v>
      </c>
      <c r="BL139" s="1017" t="e">
        <f>S139+BK139</f>
        <v>#DIV/0!</v>
      </c>
      <c r="BM139" s="420"/>
      <c r="BN139" s="135"/>
      <c r="BO139" s="135"/>
      <c r="BP139" s="135"/>
      <c r="BQ139" s="420"/>
      <c r="BR139" s="135"/>
      <c r="BS139" s="135"/>
      <c r="BT139" s="135"/>
      <c r="BU139" s="135"/>
      <c r="BV139" s="135"/>
      <c r="BW139" s="135"/>
    </row>
    <row r="140" spans="1:126" s="5" customFormat="1" ht="24.75" customHeight="1">
      <c r="A140" s="1236" t="s">
        <v>208</v>
      </c>
      <c r="B140" s="1236"/>
      <c r="C140" s="1236"/>
      <c r="D140" s="1236"/>
      <c r="E140" s="1236"/>
      <c r="F140" s="674"/>
      <c r="G140" s="954"/>
      <c r="H140" s="673"/>
      <c r="I140" s="954"/>
      <c r="J140" s="954"/>
      <c r="K140" s="954"/>
      <c r="L140" s="674"/>
      <c r="M140" s="674"/>
      <c r="N140" s="674"/>
      <c r="O140" s="674"/>
      <c r="P140" s="674"/>
      <c r="Q140" s="674"/>
      <c r="R140" s="674"/>
      <c r="S140" s="674"/>
      <c r="T140" s="674"/>
      <c r="U140" s="674"/>
      <c r="V140" s="674"/>
      <c r="W140" s="674"/>
      <c r="X140" s="674"/>
      <c r="Y140" s="795"/>
      <c r="Z140" s="795"/>
      <c r="AA140" s="795"/>
      <c r="AB140" s="795"/>
      <c r="AC140" s="795"/>
      <c r="AD140" s="795"/>
      <c r="AE140" s="795"/>
      <c r="AF140" s="795"/>
      <c r="AG140" s="795"/>
      <c r="AH140" s="97"/>
      <c r="AS140" s="794"/>
      <c r="AY140" s="674"/>
      <c r="CR140" s="4"/>
      <c r="CS140" s="97"/>
      <c r="CT140" s="97"/>
      <c r="CU140" s="97"/>
      <c r="CV140" s="97"/>
      <c r="CW140" s="97"/>
      <c r="CX140" s="97"/>
      <c r="CY140" s="97"/>
      <c r="CZ140" s="795"/>
      <c r="DA140" s="795"/>
      <c r="DB140" s="795"/>
      <c r="DC140" s="795"/>
      <c r="DD140" s="795"/>
      <c r="DE140" s="795"/>
      <c r="DF140" s="795"/>
      <c r="DG140" s="795"/>
      <c r="DH140" s="97"/>
      <c r="DI140" s="97"/>
      <c r="DJ140" s="105"/>
      <c r="DK140" s="97"/>
      <c r="DL140" s="97"/>
      <c r="DM140" s="97"/>
      <c r="DN140" s="97"/>
      <c r="DO140" s="97"/>
    </row>
    <row r="141" spans="1:126" s="5" customFormat="1" ht="21" customHeight="1">
      <c r="A141" s="6"/>
      <c r="B141" s="1189" t="s">
        <v>9</v>
      </c>
      <c r="C141" s="1189" t="s">
        <v>174</v>
      </c>
      <c r="D141" s="1189" t="s">
        <v>254</v>
      </c>
      <c r="E141" s="1189" t="s">
        <v>254</v>
      </c>
      <c r="F141" s="1069" t="s">
        <v>123</v>
      </c>
      <c r="G141" s="1124" t="str">
        <f t="shared" ref="G141:L142" si="591">G6</f>
        <v>一般分</v>
      </c>
      <c r="H141" s="1124" t="str">
        <f t="shared" si="591"/>
        <v>民改費</v>
      </c>
      <c r="I141" s="1124" t="str">
        <f t="shared" si="591"/>
        <v>施設機能
（自立生活支援事業）</v>
      </c>
      <c r="J141" s="1124" t="str">
        <f t="shared" ref="J141" si="592">J6</f>
        <v>第三者評価</v>
      </c>
      <c r="K141" s="1124" t="str">
        <f t="shared" si="591"/>
        <v>処遇改善（Ⅰ・Ⅴ）</v>
      </c>
      <c r="L141" s="1124" t="str">
        <f t="shared" si="591"/>
        <v>従事者処遇改善</v>
      </c>
      <c r="M141" s="1124" t="str">
        <f t="shared" ref="M141:N141" si="593">M6</f>
        <v>ソーシャルワーカー</v>
      </c>
      <c r="N141" s="1124" t="str">
        <f t="shared" si="593"/>
        <v>新設事務費</v>
      </c>
      <c r="O141" s="1198" t="str">
        <f>O6</f>
        <v>事務費小計</v>
      </c>
      <c r="P141" s="1318" t="str">
        <f t="shared" ref="P141:R141" si="594">P6</f>
        <v>賃借費加算
（実費）</v>
      </c>
      <c r="Q141" s="1318" t="str">
        <f t="shared" ref="Q141" si="595">Q6</f>
        <v>開設準備費</v>
      </c>
      <c r="R141" s="1318" t="str">
        <f t="shared" si="594"/>
        <v>端数調整</v>
      </c>
      <c r="S141" s="1315" t="str">
        <f>S6</f>
        <v>事務費合計</v>
      </c>
      <c r="T141" s="1125" t="s">
        <v>3</v>
      </c>
      <c r="U141" s="10">
        <f t="shared" ref="U141:AR141" si="596">U96</f>
        <v>0</v>
      </c>
      <c r="V141" s="10">
        <f t="shared" si="596"/>
        <v>0</v>
      </c>
      <c r="W141" s="10">
        <f t="shared" si="596"/>
        <v>0</v>
      </c>
      <c r="X141" s="10">
        <f t="shared" si="596"/>
        <v>0</v>
      </c>
      <c r="Y141" s="10">
        <f t="shared" si="596"/>
        <v>0</v>
      </c>
      <c r="Z141" s="10">
        <f t="shared" si="596"/>
        <v>0</v>
      </c>
      <c r="AA141" s="10">
        <f t="shared" si="596"/>
        <v>0</v>
      </c>
      <c r="AB141" s="10">
        <f t="shared" si="596"/>
        <v>0</v>
      </c>
      <c r="AC141" s="10">
        <f t="shared" si="596"/>
        <v>0</v>
      </c>
      <c r="AD141" s="10">
        <f t="shared" si="596"/>
        <v>0</v>
      </c>
      <c r="AE141" s="10">
        <f t="shared" si="596"/>
        <v>0</v>
      </c>
      <c r="AF141" s="10" t="str">
        <f t="shared" si="596"/>
        <v xml:space="preserve"> </v>
      </c>
      <c r="AG141" s="10">
        <f t="shared" si="596"/>
        <v>0</v>
      </c>
      <c r="AH141" s="10" t="str">
        <f t="shared" si="596"/>
        <v xml:space="preserve"> </v>
      </c>
      <c r="AI141" s="10">
        <f t="shared" si="596"/>
        <v>0</v>
      </c>
      <c r="AJ141" s="10">
        <f t="shared" si="596"/>
        <v>0</v>
      </c>
      <c r="AK141" s="10">
        <f t="shared" si="596"/>
        <v>0</v>
      </c>
      <c r="AL141" s="10">
        <f t="shared" si="596"/>
        <v>0</v>
      </c>
      <c r="AM141" s="10">
        <f t="shared" si="596"/>
        <v>0</v>
      </c>
      <c r="AN141" s="10">
        <f t="shared" si="596"/>
        <v>0</v>
      </c>
      <c r="AO141" s="10">
        <f t="shared" si="596"/>
        <v>0</v>
      </c>
      <c r="AP141" s="10" t="str">
        <f t="shared" si="596"/>
        <v>区単独</v>
      </c>
      <c r="AQ141" s="10" t="str">
        <f t="shared" si="596"/>
        <v>区単独</v>
      </c>
      <c r="AR141" s="10" t="str">
        <f t="shared" si="596"/>
        <v>区単独</v>
      </c>
      <c r="AS141" s="10">
        <f t="shared" ref="AS141:BI141" si="597">AS96</f>
        <v>0</v>
      </c>
      <c r="AT141" s="10">
        <f t="shared" si="597"/>
        <v>0</v>
      </c>
      <c r="AU141" s="10">
        <f t="shared" si="597"/>
        <v>0</v>
      </c>
      <c r="AV141" s="10">
        <f t="shared" si="597"/>
        <v>0</v>
      </c>
      <c r="AW141" s="10">
        <f t="shared" si="597"/>
        <v>0</v>
      </c>
      <c r="AX141" s="10">
        <f t="shared" si="597"/>
        <v>0</v>
      </c>
      <c r="AY141" s="10" t="str">
        <f t="shared" si="597"/>
        <v>就労なし
利用料未徴収</v>
      </c>
      <c r="AZ141" s="10">
        <f t="shared" si="597"/>
        <v>0</v>
      </c>
      <c r="BA141" s="10" t="str">
        <f t="shared" si="597"/>
        <v>就労なし
利用料未徴収</v>
      </c>
      <c r="BB141" s="10">
        <f t="shared" si="597"/>
        <v>0</v>
      </c>
      <c r="BC141" s="10">
        <f t="shared" si="597"/>
        <v>0</v>
      </c>
      <c r="BD141" s="10">
        <f t="shared" si="597"/>
        <v>0</v>
      </c>
      <c r="BE141" s="10">
        <f t="shared" si="597"/>
        <v>0</v>
      </c>
      <c r="BF141" s="10">
        <f t="shared" si="597"/>
        <v>0</v>
      </c>
      <c r="BG141" s="10">
        <f t="shared" si="597"/>
        <v>0</v>
      </c>
      <c r="BH141" s="10">
        <f t="shared" si="597"/>
        <v>0</v>
      </c>
      <c r="BI141" s="10" t="str">
        <f t="shared" si="597"/>
        <v>所管のみ</v>
      </c>
      <c r="BJ141" s="10">
        <f t="shared" ref="BJ141" si="598">BJ96</f>
        <v>0</v>
      </c>
      <c r="BK141" s="1126"/>
      <c r="BL141" s="4"/>
      <c r="BM141" s="330"/>
      <c r="BN141" s="224"/>
      <c r="BO141" s="1180" t="s">
        <v>5</v>
      </c>
      <c r="BP141" s="1183" t="s">
        <v>6</v>
      </c>
    </row>
    <row r="142" spans="1:126" s="5" customFormat="1" ht="23.25" customHeight="1">
      <c r="A142" s="955"/>
      <c r="B142" s="1189"/>
      <c r="C142" s="1189"/>
      <c r="D142" s="1189"/>
      <c r="E142" s="1189"/>
      <c r="F142" s="320">
        <f>F7</f>
        <v>4</v>
      </c>
      <c r="G142" s="320">
        <f t="shared" si="591"/>
        <v>386720</v>
      </c>
      <c r="H142" s="320">
        <f t="shared" si="591"/>
        <v>73476</v>
      </c>
      <c r="I142" s="320">
        <f t="shared" ref="I142" si="599">I7</f>
        <v>0</v>
      </c>
      <c r="J142" s="320">
        <f t="shared" ref="J142" si="600">J7</f>
        <v>314000</v>
      </c>
      <c r="K142" s="320">
        <f t="shared" si="591"/>
        <v>6080</v>
      </c>
      <c r="L142" s="1100">
        <f t="shared" ref="L142" si="601">L7</f>
        <v>10950</v>
      </c>
      <c r="M142" s="1100">
        <f t="shared" ref="M142" si="602">M7</f>
        <v>10000</v>
      </c>
      <c r="N142" s="1100">
        <f t="shared" ref="N142" si="603">N7</f>
        <v>396720</v>
      </c>
      <c r="O142" s="1199"/>
      <c r="P142" s="1319"/>
      <c r="Q142" s="1319"/>
      <c r="R142" s="1319"/>
      <c r="S142" s="1316"/>
      <c r="T142" s="1224" t="s">
        <v>10</v>
      </c>
      <c r="U142" s="1191" t="str">
        <f t="shared" ref="U142:AR142" si="604">U97</f>
        <v>一般生活費</v>
      </c>
      <c r="V142" s="1191" t="str">
        <f t="shared" si="604"/>
        <v>被虐待児
受入加算</v>
      </c>
      <c r="W142" s="1191" t="str">
        <f t="shared" si="604"/>
        <v>教育費 学用品類
特別支援高等部</v>
      </c>
      <c r="X142" s="1191" t="str">
        <f t="shared" si="604"/>
        <v>教育費
教材費</v>
      </c>
      <c r="Y142" s="1191" t="str">
        <f t="shared" si="604"/>
        <v>教育費
通院交通費</v>
      </c>
      <c r="Z142" s="1191" t="str">
        <f t="shared" si="604"/>
        <v>教育費
部活動費</v>
      </c>
      <c r="AA142" s="1191" t="str">
        <f t="shared" si="604"/>
        <v>教育費
特別加算1年生</v>
      </c>
      <c r="AB142" s="1191" t="str">
        <f t="shared" si="604"/>
        <v>教育費　資格加算
特別支援3年</v>
      </c>
      <c r="AC142" s="1191" t="str">
        <f t="shared" si="604"/>
        <v>学校給食費</v>
      </c>
      <c r="AD142" s="1191" t="str">
        <f t="shared" si="604"/>
        <v>見学旅行費
特別支援高等部</v>
      </c>
      <c r="AE142" s="1191" t="str">
        <f t="shared" si="604"/>
        <v>見学旅行費
高校3年</v>
      </c>
      <c r="AF142" s="1191" t="str">
        <f t="shared" si="604"/>
        <v>特別育成費
公立新規</v>
      </c>
      <c r="AG142" s="1191" t="str">
        <f t="shared" si="604"/>
        <v>特別育成費
公立継続</v>
      </c>
      <c r="AH142" s="1191" t="str">
        <f t="shared" si="604"/>
        <v>特別育成費
私立新規</v>
      </c>
      <c r="AI142" s="1191" t="str">
        <f t="shared" si="604"/>
        <v>特別育成費
私立継続</v>
      </c>
      <c r="AJ142" s="1191" t="str">
        <f t="shared" si="604"/>
        <v>特別育成費
通学交通費</v>
      </c>
      <c r="AK142" s="1191" t="str">
        <f t="shared" si="604"/>
        <v>特別育成費
高校入学</v>
      </c>
      <c r="AL142" s="1191" t="str">
        <f t="shared" si="604"/>
        <v>特別育成費
資格加算3年</v>
      </c>
      <c r="AM142" s="1191" t="str">
        <f t="shared" si="604"/>
        <v>特別育成費
補習費（高1,2）</v>
      </c>
      <c r="AN142" s="1191" t="str">
        <f t="shared" si="604"/>
        <v>特別育成費
補習費（高3）</v>
      </c>
      <c r="AO142" s="1191" t="str">
        <f t="shared" si="604"/>
        <v>特別育成費
補習費特別</v>
      </c>
      <c r="AP142" s="1191" t="str">
        <f t="shared" si="604"/>
        <v>特別育成費
補習費（高1,2）</v>
      </c>
      <c r="AQ142" s="1191" t="str">
        <f t="shared" si="604"/>
        <v>特別育成費
補習費（高3）</v>
      </c>
      <c r="AR142" s="1191" t="str">
        <f t="shared" si="604"/>
        <v>特別育成費
補習費特別</v>
      </c>
      <c r="AS142" s="1191" t="str">
        <f t="shared" ref="AS142:BI142" si="605">AS97</f>
        <v>大学受験料</v>
      </c>
      <c r="AT142" s="1191" t="str">
        <f t="shared" si="605"/>
        <v>医療費</v>
      </c>
      <c r="AU142" s="1191" t="str">
        <f t="shared" si="605"/>
        <v>視力矯正費</v>
      </c>
      <c r="AV142" s="1191" t="str">
        <f t="shared" si="605"/>
        <v>予防接種費</v>
      </c>
      <c r="AW142" s="1191" t="str">
        <f t="shared" si="605"/>
        <v>医療費
食事療養費</v>
      </c>
      <c r="AX142" s="1191" t="str">
        <f t="shared" si="605"/>
        <v>職業補導費</v>
      </c>
      <c r="AY142" s="1191" t="str">
        <f t="shared" si="605"/>
        <v>冷暖房費
4級地</v>
      </c>
      <c r="AZ142" s="1191" t="str">
        <f t="shared" si="605"/>
        <v>冷暖房費
4級地</v>
      </c>
      <c r="BA142" s="1191" t="str">
        <f t="shared" si="605"/>
        <v>冷暖房費
その他地域</v>
      </c>
      <c r="BB142" s="1191" t="str">
        <f t="shared" si="605"/>
        <v>冷暖房費
その他地域</v>
      </c>
      <c r="BC142" s="1191" t="str">
        <f t="shared" si="605"/>
        <v>就職支度金</v>
      </c>
      <c r="BD142" s="1191" t="str">
        <f t="shared" si="605"/>
        <v>就職支度金
特別基準</v>
      </c>
      <c r="BE142" s="1191" t="str">
        <f t="shared" si="605"/>
        <v>大学進学等
自立生活支度費</v>
      </c>
      <c r="BF142" s="1191" t="str">
        <f t="shared" si="605"/>
        <v>大学進学等
特別基準</v>
      </c>
      <c r="BG142" s="1191" t="str">
        <f t="shared" si="605"/>
        <v>葬祭費</v>
      </c>
      <c r="BH142" s="1191" t="str">
        <f t="shared" si="605"/>
        <v>受託支度費</v>
      </c>
      <c r="BI142" s="1191" t="str">
        <f t="shared" si="605"/>
        <v>防災対策費</v>
      </c>
      <c r="BJ142" s="1191" t="str">
        <f t="shared" ref="BJ142" si="606">BJ97</f>
        <v>物価高騰</v>
      </c>
      <c r="BK142" s="1206" t="s">
        <v>60</v>
      </c>
      <c r="BL142" s="4"/>
      <c r="BM142" s="331"/>
      <c r="BN142" s="329"/>
      <c r="BO142" s="1181"/>
      <c r="BP142" s="1184"/>
    </row>
    <row r="143" spans="1:126" ht="22.5" customHeight="1">
      <c r="A143" s="648"/>
      <c r="B143" s="1189"/>
      <c r="C143" s="1189"/>
      <c r="D143" s="1189"/>
      <c r="E143" s="1189"/>
      <c r="F143" s="320">
        <f t="shared" ref="F143:K146" si="607">F8</f>
        <v>0</v>
      </c>
      <c r="G143" s="320">
        <f t="shared" si="607"/>
        <v>0</v>
      </c>
      <c r="H143" s="320">
        <f t="shared" si="607"/>
        <v>0</v>
      </c>
      <c r="I143" s="320">
        <f t="shared" ref="I143" si="608">I8</f>
        <v>0</v>
      </c>
      <c r="J143" s="320">
        <f t="shared" ref="J143" si="609">J8</f>
        <v>0</v>
      </c>
      <c r="K143" s="320">
        <f t="shared" si="607"/>
        <v>0</v>
      </c>
      <c r="L143" s="1100">
        <f t="shared" ref="L143" si="610">L8</f>
        <v>0</v>
      </c>
      <c r="M143" s="1100">
        <f t="shared" ref="M143" si="611">M8</f>
        <v>0</v>
      </c>
      <c r="N143" s="1100">
        <f t="shared" ref="N143" si="612">N8</f>
        <v>0</v>
      </c>
      <c r="O143" s="1321"/>
      <c r="P143" s="1320"/>
      <c r="Q143" s="1320"/>
      <c r="R143" s="1320"/>
      <c r="S143" s="1316"/>
      <c r="T143" s="1225"/>
      <c r="U143" s="1192"/>
      <c r="V143" s="1192"/>
      <c r="W143" s="1192"/>
      <c r="X143" s="1192"/>
      <c r="Y143" s="1192"/>
      <c r="Z143" s="1192"/>
      <c r="AA143" s="1192"/>
      <c r="AB143" s="1192"/>
      <c r="AC143" s="1192"/>
      <c r="AD143" s="1192"/>
      <c r="AE143" s="1192"/>
      <c r="AF143" s="1192"/>
      <c r="AG143" s="1192"/>
      <c r="AH143" s="1192"/>
      <c r="AI143" s="1192"/>
      <c r="AJ143" s="1192"/>
      <c r="AK143" s="1192"/>
      <c r="AL143" s="1192"/>
      <c r="AM143" s="1192"/>
      <c r="AN143" s="1192"/>
      <c r="AO143" s="1192"/>
      <c r="AP143" s="1192"/>
      <c r="AQ143" s="1192"/>
      <c r="AR143" s="1192"/>
      <c r="AS143" s="1192"/>
      <c r="AT143" s="1192"/>
      <c r="AU143" s="1192"/>
      <c r="AV143" s="1192"/>
      <c r="AW143" s="1192"/>
      <c r="AX143" s="1192"/>
      <c r="AY143" s="1192"/>
      <c r="AZ143" s="1192"/>
      <c r="BA143" s="1192"/>
      <c r="BB143" s="1192"/>
      <c r="BC143" s="1192"/>
      <c r="BD143" s="1192"/>
      <c r="BE143" s="1192"/>
      <c r="BF143" s="1192"/>
      <c r="BG143" s="1192"/>
      <c r="BH143" s="1192"/>
      <c r="BI143" s="1192"/>
      <c r="BJ143" s="1192"/>
      <c r="BK143" s="1207"/>
      <c r="BL143" s="4"/>
      <c r="BM143" s="331"/>
      <c r="BN143" s="329"/>
      <c r="BO143" s="1181"/>
      <c r="BP143" s="1184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</row>
    <row r="144" spans="1:126">
      <c r="A144" s="955"/>
      <c r="B144" s="1241" t="s">
        <v>68</v>
      </c>
      <c r="C144" s="1208" t="s">
        <v>175</v>
      </c>
      <c r="D144" s="1241" t="s">
        <v>175</v>
      </c>
      <c r="E144" s="1323" t="s">
        <v>178</v>
      </c>
      <c r="F144" s="320">
        <f t="shared" si="607"/>
        <v>0</v>
      </c>
      <c r="G144" s="320">
        <f t="shared" si="607"/>
        <v>0</v>
      </c>
      <c r="H144" s="320">
        <f t="shared" si="607"/>
        <v>0</v>
      </c>
      <c r="I144" s="320">
        <f t="shared" ref="I144" si="613">I9</f>
        <v>0</v>
      </c>
      <c r="J144" s="320">
        <f t="shared" ref="J144" si="614">J9</f>
        <v>0</v>
      </c>
      <c r="K144" s="320">
        <f t="shared" si="607"/>
        <v>0</v>
      </c>
      <c r="L144" s="1100">
        <f t="shared" ref="L144" si="615">L9</f>
        <v>0</v>
      </c>
      <c r="M144" s="1100">
        <f t="shared" ref="M144" si="616">M9</f>
        <v>0</v>
      </c>
      <c r="N144" s="1100">
        <f t="shared" ref="N144" si="617">N9</f>
        <v>0</v>
      </c>
      <c r="O144" s="67"/>
      <c r="P144" s="297">
        <f t="shared" ref="P144:R144" si="618">P9</f>
        <v>0</v>
      </c>
      <c r="Q144" s="297">
        <f t="shared" ref="Q144" si="619">Q9</f>
        <v>0</v>
      </c>
      <c r="R144" s="297">
        <f t="shared" si="618"/>
        <v>0</v>
      </c>
      <c r="S144" s="1317"/>
      <c r="T144" s="1041" t="s">
        <v>115</v>
      </c>
      <c r="U144" s="209">
        <f>共同経理課!AH144</f>
        <v>55270</v>
      </c>
      <c r="V144" s="209">
        <f>共同経理課!AI144</f>
        <v>26100</v>
      </c>
      <c r="W144" s="209">
        <f>共同経理課!AJ144</f>
        <v>9380</v>
      </c>
      <c r="X144" s="209" t="str">
        <f>共同経理課!AK144</f>
        <v>実費</v>
      </c>
      <c r="Y144" s="209" t="str">
        <f>共同経理課!AL144</f>
        <v>実費</v>
      </c>
      <c r="Z144" s="209" t="str">
        <f>共同経理課!AM144</f>
        <v>実費</v>
      </c>
      <c r="AA144" s="209">
        <f>共同経理課!AN144</f>
        <v>86300</v>
      </c>
      <c r="AB144" s="209">
        <f>共同経理課!AO144</f>
        <v>57620</v>
      </c>
      <c r="AC144" s="209" t="str">
        <f>共同経理課!AP144</f>
        <v>実費</v>
      </c>
      <c r="AD144" s="209">
        <f>共同経理課!AQ144</f>
        <v>111290</v>
      </c>
      <c r="AE144" s="209">
        <f>共同経理課!AR144</f>
        <v>111290</v>
      </c>
      <c r="AF144" s="209">
        <f>共同経理課!AS144</f>
        <v>28330</v>
      </c>
      <c r="AG144" s="209">
        <f>共同経理課!AT144</f>
        <v>28330</v>
      </c>
      <c r="AH144" s="209">
        <f>共同経理課!AU144</f>
        <v>39540</v>
      </c>
      <c r="AI144" s="209">
        <f>共同経理課!AV144</f>
        <v>39540</v>
      </c>
      <c r="AJ144" s="209" t="str">
        <f>共同経理課!AW144</f>
        <v>実費</v>
      </c>
      <c r="AK144" s="209">
        <f>共同経理課!AX144</f>
        <v>86300</v>
      </c>
      <c r="AL144" s="209">
        <f>共同経理課!AY144</f>
        <v>57620</v>
      </c>
      <c r="AM144" s="209">
        <f>共同経理課!AZ144</f>
        <v>20000</v>
      </c>
      <c r="AN144" s="209">
        <f>共同経理課!BA144</f>
        <v>25000</v>
      </c>
      <c r="AO144" s="209">
        <f>共同経理課!BB144</f>
        <v>25000</v>
      </c>
      <c r="AP144" s="209">
        <f>共同経理課!BC144</f>
        <v>20000</v>
      </c>
      <c r="AQ144" s="209">
        <f>共同経理課!BD144</f>
        <v>25000</v>
      </c>
      <c r="AR144" s="209">
        <f>共同経理課!BE144</f>
        <v>25000</v>
      </c>
      <c r="AS144" s="209" t="str">
        <f>共同経理課!BF144</f>
        <v>実費</v>
      </c>
      <c r="AT144" s="209" t="str">
        <f>共同経理課!BG144</f>
        <v>実費</v>
      </c>
      <c r="AU144" s="209" t="str">
        <f>共同経理課!BH144</f>
        <v>実費</v>
      </c>
      <c r="AV144" s="209" t="str">
        <f>共同経理課!BI144</f>
        <v>実費</v>
      </c>
      <c r="AW144" s="209">
        <f>共同経理課!BJ144</f>
        <v>0</v>
      </c>
      <c r="AX144" s="209" t="str">
        <f>共同経理課!BK144</f>
        <v>5030＋実費</v>
      </c>
      <c r="AY144" s="209">
        <f>共同経理課!BL144</f>
        <v>4170</v>
      </c>
      <c r="AZ144" s="209">
        <f>共同経理課!BM144</f>
        <v>1870</v>
      </c>
      <c r="BA144" s="209">
        <f>共同経理課!BN144</f>
        <v>870</v>
      </c>
      <c r="BB144" s="209">
        <f>共同経理課!BO144</f>
        <v>130</v>
      </c>
      <c r="BC144" s="209">
        <f>共同経理課!BP144</f>
        <v>82760</v>
      </c>
      <c r="BD144" s="209">
        <f>共同経理課!BQ144</f>
        <v>413340</v>
      </c>
      <c r="BE144" s="209">
        <f>共同経理課!BR144</f>
        <v>82760</v>
      </c>
      <c r="BF144" s="209">
        <f>共同経理課!BS144</f>
        <v>413340</v>
      </c>
      <c r="BG144" s="209">
        <f>共同経理課!BT144</f>
        <v>161290</v>
      </c>
      <c r="BH144" s="209" t="str">
        <f>共同経理課!BU144</f>
        <v>実費</v>
      </c>
      <c r="BI144" s="209" t="str">
        <f>共同経理課!BV144</f>
        <v>実費</v>
      </c>
      <c r="BJ144" s="209">
        <f>共同経理課!BW144</f>
        <v>3633</v>
      </c>
      <c r="BK144" s="160"/>
      <c r="BL144" s="4"/>
      <c r="BM144" s="330"/>
      <c r="BN144" s="224"/>
      <c r="BO144" s="1181"/>
      <c r="BP144" s="1184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</row>
    <row r="145" spans="1:126">
      <c r="A145" s="648"/>
      <c r="B145" s="1241"/>
      <c r="C145" s="1322"/>
      <c r="D145" s="1241"/>
      <c r="E145" s="1323"/>
      <c r="F145" s="320">
        <f t="shared" si="607"/>
        <v>0</v>
      </c>
      <c r="G145" s="320">
        <f t="shared" si="607"/>
        <v>0</v>
      </c>
      <c r="H145" s="320">
        <f t="shared" si="607"/>
        <v>0</v>
      </c>
      <c r="I145" s="320">
        <f t="shared" ref="I145" si="620">I10</f>
        <v>0</v>
      </c>
      <c r="J145" s="320">
        <f t="shared" ref="J145" si="621">J10</f>
        <v>0</v>
      </c>
      <c r="K145" s="320">
        <f t="shared" si="607"/>
        <v>0</v>
      </c>
      <c r="L145" s="1100">
        <f t="shared" ref="L145" si="622">L10</f>
        <v>0</v>
      </c>
      <c r="M145" s="1100">
        <f t="shared" ref="M145" si="623">M10</f>
        <v>0</v>
      </c>
      <c r="N145" s="1100">
        <f t="shared" ref="N145" si="624">N10</f>
        <v>0</v>
      </c>
      <c r="O145" s="271"/>
      <c r="P145" s="297">
        <f t="shared" ref="P145:R146" si="625">P10</f>
        <v>0</v>
      </c>
      <c r="Q145" s="297">
        <f t="shared" ref="Q145" si="626">Q10</f>
        <v>0</v>
      </c>
      <c r="R145" s="297">
        <f t="shared" si="625"/>
        <v>0</v>
      </c>
      <c r="S145" s="369"/>
      <c r="T145" s="663"/>
      <c r="U145" s="209">
        <f>共同経理課!AH145</f>
        <v>0</v>
      </c>
      <c r="V145" s="209">
        <f>共同経理課!AI145</f>
        <v>0</v>
      </c>
      <c r="W145" s="209">
        <f>共同経理課!AJ145</f>
        <v>0</v>
      </c>
      <c r="X145" s="209">
        <f>共同経理課!AK145</f>
        <v>0</v>
      </c>
      <c r="Y145" s="209">
        <f>共同経理課!AL145</f>
        <v>0</v>
      </c>
      <c r="Z145" s="209">
        <f>共同経理課!AM145</f>
        <v>0</v>
      </c>
      <c r="AA145" s="209">
        <f>共同経理課!AN145</f>
        <v>0</v>
      </c>
      <c r="AB145" s="209">
        <f>共同経理課!AO145</f>
        <v>0</v>
      </c>
      <c r="AC145" s="209">
        <f>共同経理課!AP145</f>
        <v>0</v>
      </c>
      <c r="AD145" s="209">
        <f>共同経理課!AQ145</f>
        <v>0</v>
      </c>
      <c r="AE145" s="209">
        <f>共同経理課!AR145</f>
        <v>0</v>
      </c>
      <c r="AF145" s="209">
        <f>共同経理課!AS145</f>
        <v>0</v>
      </c>
      <c r="AG145" s="209">
        <f>共同経理課!AT145</f>
        <v>0</v>
      </c>
      <c r="AH145" s="209">
        <f>共同経理課!AU145</f>
        <v>0</v>
      </c>
      <c r="AI145" s="209">
        <f>共同経理課!AV145</f>
        <v>0</v>
      </c>
      <c r="AJ145" s="209">
        <f>共同経理課!AW145</f>
        <v>0</v>
      </c>
      <c r="AK145" s="209">
        <f>共同経理課!AX145</f>
        <v>0</v>
      </c>
      <c r="AL145" s="209">
        <f>共同経理課!AY145</f>
        <v>0</v>
      </c>
      <c r="AM145" s="209">
        <f>共同経理課!AZ145</f>
        <v>0</v>
      </c>
      <c r="AN145" s="209">
        <f>共同経理課!BA145</f>
        <v>0</v>
      </c>
      <c r="AO145" s="209">
        <f>共同経理課!BB145</f>
        <v>0</v>
      </c>
      <c r="AP145" s="209">
        <f>共同経理課!BC145</f>
        <v>0</v>
      </c>
      <c r="AQ145" s="209">
        <f>共同経理課!BD145</f>
        <v>0</v>
      </c>
      <c r="AR145" s="209">
        <f>共同経理課!BE145</f>
        <v>0</v>
      </c>
      <c r="AS145" s="209">
        <f>共同経理課!BF145</f>
        <v>0</v>
      </c>
      <c r="AT145" s="209">
        <f>共同経理課!BG145</f>
        <v>0</v>
      </c>
      <c r="AU145" s="209">
        <f>共同経理課!BH145</f>
        <v>0</v>
      </c>
      <c r="AV145" s="209">
        <f>共同経理課!BI145</f>
        <v>0</v>
      </c>
      <c r="AW145" s="209">
        <f>共同経理課!BJ145</f>
        <v>0</v>
      </c>
      <c r="AX145" s="209">
        <f>共同経理課!BK145</f>
        <v>0</v>
      </c>
      <c r="AY145" s="209">
        <f>共同経理課!BL145</f>
        <v>0</v>
      </c>
      <c r="AZ145" s="209">
        <f>共同経理課!BM145</f>
        <v>0</v>
      </c>
      <c r="BA145" s="209">
        <f>共同経理課!BN145</f>
        <v>0</v>
      </c>
      <c r="BB145" s="209">
        <f>共同経理課!BO145</f>
        <v>0</v>
      </c>
      <c r="BC145" s="209">
        <f>共同経理課!BP145</f>
        <v>0</v>
      </c>
      <c r="BD145" s="209">
        <f>共同経理課!BQ145</f>
        <v>0</v>
      </c>
      <c r="BE145" s="209">
        <f>共同経理課!BR145</f>
        <v>0</v>
      </c>
      <c r="BF145" s="209">
        <f>共同経理課!BS145</f>
        <v>0</v>
      </c>
      <c r="BG145" s="209">
        <f>共同経理課!BT145</f>
        <v>0</v>
      </c>
      <c r="BH145" s="209">
        <f>共同経理課!BU145</f>
        <v>0</v>
      </c>
      <c r="BI145" s="209">
        <f>共同経理課!BV145</f>
        <v>0</v>
      </c>
      <c r="BJ145" s="209">
        <f>共同経理課!BW145</f>
        <v>0</v>
      </c>
      <c r="BK145" s="273"/>
      <c r="BL145" s="4"/>
      <c r="BM145" s="330"/>
      <c r="BN145" s="224"/>
      <c r="BO145" s="1039"/>
      <c r="BP145" s="1184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</row>
    <row r="146" spans="1:126" ht="13.5" customHeight="1">
      <c r="A146" s="40"/>
      <c r="B146" s="1241"/>
      <c r="C146" s="1209"/>
      <c r="D146" s="1241"/>
      <c r="E146" s="1323"/>
      <c r="F146" s="320">
        <f t="shared" si="607"/>
        <v>0</v>
      </c>
      <c r="G146" s="320">
        <f t="shared" si="607"/>
        <v>0</v>
      </c>
      <c r="H146" s="320">
        <f t="shared" si="607"/>
        <v>0</v>
      </c>
      <c r="I146" s="320">
        <f t="shared" ref="I146" si="627">I11</f>
        <v>0</v>
      </c>
      <c r="J146" s="320">
        <f t="shared" ref="J146" si="628">J11</f>
        <v>0</v>
      </c>
      <c r="K146" s="320">
        <f t="shared" si="607"/>
        <v>0</v>
      </c>
      <c r="L146" s="1100">
        <f t="shared" ref="L146" si="629">L11</f>
        <v>0</v>
      </c>
      <c r="M146" s="1100">
        <f t="shared" ref="M146" si="630">M11</f>
        <v>0</v>
      </c>
      <c r="N146" s="1100">
        <f t="shared" ref="N146" si="631">N11</f>
        <v>0</v>
      </c>
      <c r="O146" s="90"/>
      <c r="P146" s="297">
        <f t="shared" si="625"/>
        <v>0</v>
      </c>
      <c r="Q146" s="297">
        <f t="shared" ref="Q146" si="632">Q11</f>
        <v>0</v>
      </c>
      <c r="R146" s="297">
        <f t="shared" si="625"/>
        <v>0</v>
      </c>
      <c r="S146" s="308"/>
      <c r="T146" s="45"/>
      <c r="U146" s="209">
        <f>共同経理課!AH146</f>
        <v>0</v>
      </c>
      <c r="V146" s="209">
        <f>共同経理課!AI146</f>
        <v>0</v>
      </c>
      <c r="W146" s="209">
        <f>共同経理課!AJ146</f>
        <v>0</v>
      </c>
      <c r="X146" s="209">
        <f>共同経理課!AK146</f>
        <v>0</v>
      </c>
      <c r="Y146" s="209">
        <f>共同経理課!AL146</f>
        <v>0</v>
      </c>
      <c r="Z146" s="209">
        <f>共同経理課!AM146</f>
        <v>0</v>
      </c>
      <c r="AA146" s="209">
        <f>共同経理課!AN146</f>
        <v>0</v>
      </c>
      <c r="AB146" s="209">
        <f>共同経理課!AO146</f>
        <v>0</v>
      </c>
      <c r="AC146" s="209">
        <f>共同経理課!AP146</f>
        <v>0</v>
      </c>
      <c r="AD146" s="209">
        <f>共同経理課!AQ146</f>
        <v>0</v>
      </c>
      <c r="AE146" s="209">
        <f>共同経理課!AR146</f>
        <v>0</v>
      </c>
      <c r="AF146" s="209">
        <f>共同経理課!AS146</f>
        <v>0</v>
      </c>
      <c r="AG146" s="209">
        <f>共同経理課!AT146</f>
        <v>0</v>
      </c>
      <c r="AH146" s="209">
        <f>共同経理課!AU146</f>
        <v>0</v>
      </c>
      <c r="AI146" s="209">
        <f>共同経理課!AV146</f>
        <v>0</v>
      </c>
      <c r="AJ146" s="209">
        <f>共同経理課!AW146</f>
        <v>0</v>
      </c>
      <c r="AK146" s="209">
        <f>共同経理課!AX146</f>
        <v>0</v>
      </c>
      <c r="AL146" s="209">
        <f>共同経理課!AY146</f>
        <v>0</v>
      </c>
      <c r="AM146" s="209">
        <f>共同経理課!AZ146</f>
        <v>0</v>
      </c>
      <c r="AN146" s="209">
        <f>共同経理課!BA146</f>
        <v>0</v>
      </c>
      <c r="AO146" s="209">
        <f>共同経理課!BB146</f>
        <v>0</v>
      </c>
      <c r="AP146" s="209">
        <f>共同経理課!BC146</f>
        <v>0</v>
      </c>
      <c r="AQ146" s="209">
        <f>共同経理課!BD146</f>
        <v>0</v>
      </c>
      <c r="AR146" s="209">
        <f>共同経理課!BE146</f>
        <v>0</v>
      </c>
      <c r="AS146" s="209">
        <f>共同経理課!BF146</f>
        <v>0</v>
      </c>
      <c r="AT146" s="209">
        <f>共同経理課!BG146</f>
        <v>0</v>
      </c>
      <c r="AU146" s="209">
        <f>共同経理課!BH146</f>
        <v>0</v>
      </c>
      <c r="AV146" s="209">
        <f>共同経理課!BI146</f>
        <v>0</v>
      </c>
      <c r="AW146" s="209">
        <f>共同経理課!BJ146</f>
        <v>0</v>
      </c>
      <c r="AX146" s="209">
        <f>共同経理課!BK146</f>
        <v>0</v>
      </c>
      <c r="AY146" s="209">
        <f>共同経理課!BL146</f>
        <v>0</v>
      </c>
      <c r="AZ146" s="209">
        <f>共同経理課!BM146</f>
        <v>0</v>
      </c>
      <c r="BA146" s="209">
        <f>共同経理課!BN146</f>
        <v>0</v>
      </c>
      <c r="BB146" s="209">
        <f>共同経理課!BO146</f>
        <v>0</v>
      </c>
      <c r="BC146" s="209">
        <f>共同経理課!BP146</f>
        <v>0</v>
      </c>
      <c r="BD146" s="209">
        <f>共同経理課!BQ146</f>
        <v>0</v>
      </c>
      <c r="BE146" s="209">
        <f>共同経理課!BR146</f>
        <v>0</v>
      </c>
      <c r="BF146" s="209">
        <f>共同経理課!BS146</f>
        <v>0</v>
      </c>
      <c r="BG146" s="209">
        <f>共同経理課!BT146</f>
        <v>0</v>
      </c>
      <c r="BH146" s="209">
        <f>共同経理課!BU146</f>
        <v>0</v>
      </c>
      <c r="BI146" s="209">
        <f>共同経理課!BV146</f>
        <v>0</v>
      </c>
      <c r="BJ146" s="209">
        <f>共同経理課!BW146</f>
        <v>0</v>
      </c>
      <c r="BK146" s="273"/>
      <c r="BL146" s="4"/>
      <c r="BM146" s="330"/>
      <c r="BN146" s="224"/>
      <c r="BO146" s="1039"/>
      <c r="BP146" s="1185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</row>
    <row r="147" spans="1:126" ht="15" customHeight="1">
      <c r="A147" s="648"/>
      <c r="B147" s="1204">
        <f>_xlfn.AGGREGATE(9,6,B12,B57,B102)</f>
        <v>0</v>
      </c>
      <c r="C147" s="1204">
        <f t="shared" ref="C147:E147" si="633">_xlfn.AGGREGATE(9,6,C12,C57,C102)</f>
        <v>0</v>
      </c>
      <c r="D147" s="1204">
        <f t="shared" si="633"/>
        <v>0</v>
      </c>
      <c r="E147" s="1204">
        <f t="shared" si="633"/>
        <v>0</v>
      </c>
      <c r="F147" s="157" t="s">
        <v>97</v>
      </c>
      <c r="G147" s="315">
        <f>_xlfn.AGGREGATE(9,6,G12,G57,G102)</f>
        <v>0</v>
      </c>
      <c r="H147" s="315">
        <f t="shared" ref="H147" si="634">_xlfn.AGGREGATE(9,6,H12,H57,H102)</f>
        <v>0</v>
      </c>
      <c r="I147" s="315">
        <f t="shared" ref="I147:J147" si="635">_xlfn.AGGREGATE(9,6,I12,I57,I102)</f>
        <v>0</v>
      </c>
      <c r="J147" s="315">
        <f t="shared" si="635"/>
        <v>0</v>
      </c>
      <c r="K147" s="315">
        <f t="shared" ref="K147" si="636">_xlfn.AGGREGATE(9,6,K12,K57,K102)</f>
        <v>0</v>
      </c>
      <c r="L147" s="315">
        <f t="shared" ref="L147" si="637">_xlfn.AGGREGATE(9,6,L12,L57,L102)</f>
        <v>0</v>
      </c>
      <c r="M147" s="315">
        <f t="shared" ref="M147:N147" si="638">_xlfn.AGGREGATE(9,6,M12,M57,M102)</f>
        <v>0</v>
      </c>
      <c r="N147" s="315">
        <f t="shared" si="638"/>
        <v>0</v>
      </c>
      <c r="O147" s="531">
        <f t="shared" ref="O147:O182" si="639">SUM(G147:M147)</f>
        <v>0</v>
      </c>
      <c r="P147" s="315">
        <f t="shared" ref="P147:R147" si="640">_xlfn.AGGREGATE(9,6,P12,P57,P102)</f>
        <v>0</v>
      </c>
      <c r="Q147" s="315">
        <f t="shared" ref="Q147" si="641">_xlfn.AGGREGATE(9,6,Q12,Q57,Q102)</f>
        <v>0</v>
      </c>
      <c r="R147" s="315">
        <f t="shared" si="640"/>
        <v>0</v>
      </c>
      <c r="S147" s="171">
        <f>SUM(O147:R147)</f>
        <v>0</v>
      </c>
      <c r="T147" s="1042" t="s">
        <v>97</v>
      </c>
      <c r="U147" s="315">
        <f>_xlfn.AGGREGATE(9,6,U12,U57,U102)</f>
        <v>0</v>
      </c>
      <c r="V147" s="315">
        <f t="shared" ref="V147:BH152" si="642">_xlfn.AGGREGATE(9,6,V12,V57,V102)</f>
        <v>0</v>
      </c>
      <c r="W147" s="315">
        <f t="shared" si="642"/>
        <v>0</v>
      </c>
      <c r="X147" s="315">
        <f t="shared" si="642"/>
        <v>0</v>
      </c>
      <c r="Y147" s="315">
        <f t="shared" si="642"/>
        <v>0</v>
      </c>
      <c r="Z147" s="315">
        <f t="shared" si="642"/>
        <v>0</v>
      </c>
      <c r="AA147" s="315">
        <f t="shared" si="642"/>
        <v>0</v>
      </c>
      <c r="AB147" s="315">
        <f t="shared" si="642"/>
        <v>0</v>
      </c>
      <c r="AC147" s="315">
        <f t="shared" si="642"/>
        <v>0</v>
      </c>
      <c r="AD147" s="315">
        <f t="shared" si="642"/>
        <v>0</v>
      </c>
      <c r="AE147" s="315">
        <f t="shared" si="642"/>
        <v>0</v>
      </c>
      <c r="AF147" s="315">
        <f t="shared" si="642"/>
        <v>0</v>
      </c>
      <c r="AG147" s="315">
        <f t="shared" si="642"/>
        <v>0</v>
      </c>
      <c r="AH147" s="315">
        <f t="shared" si="642"/>
        <v>0</v>
      </c>
      <c r="AI147" s="315">
        <f t="shared" si="642"/>
        <v>0</v>
      </c>
      <c r="AJ147" s="315">
        <f t="shared" si="642"/>
        <v>0</v>
      </c>
      <c r="AK147" s="315">
        <f t="shared" si="642"/>
        <v>0</v>
      </c>
      <c r="AL147" s="315">
        <f t="shared" si="642"/>
        <v>0</v>
      </c>
      <c r="AM147" s="315">
        <f t="shared" si="642"/>
        <v>0</v>
      </c>
      <c r="AN147" s="315">
        <f t="shared" si="642"/>
        <v>0</v>
      </c>
      <c r="AO147" s="315">
        <f t="shared" si="642"/>
        <v>0</v>
      </c>
      <c r="AP147" s="315">
        <f t="shared" si="642"/>
        <v>0</v>
      </c>
      <c r="AQ147" s="315">
        <f t="shared" si="642"/>
        <v>0</v>
      </c>
      <c r="AR147" s="315">
        <f t="shared" si="642"/>
        <v>0</v>
      </c>
      <c r="AS147" s="315">
        <f t="shared" si="642"/>
        <v>0</v>
      </c>
      <c r="AT147" s="315">
        <f t="shared" si="642"/>
        <v>0</v>
      </c>
      <c r="AU147" s="315">
        <f t="shared" si="642"/>
        <v>0</v>
      </c>
      <c r="AV147" s="315">
        <f t="shared" si="642"/>
        <v>0</v>
      </c>
      <c r="AW147" s="315">
        <f t="shared" si="642"/>
        <v>0</v>
      </c>
      <c r="AX147" s="315">
        <f t="shared" si="642"/>
        <v>0</v>
      </c>
      <c r="AY147" s="315">
        <f t="shared" si="642"/>
        <v>0</v>
      </c>
      <c r="AZ147" s="315">
        <f t="shared" si="642"/>
        <v>0</v>
      </c>
      <c r="BA147" s="315">
        <f t="shared" si="642"/>
        <v>0</v>
      </c>
      <c r="BB147" s="315">
        <f t="shared" si="642"/>
        <v>0</v>
      </c>
      <c r="BC147" s="315">
        <f t="shared" si="642"/>
        <v>0</v>
      </c>
      <c r="BD147" s="315">
        <f t="shared" si="642"/>
        <v>0</v>
      </c>
      <c r="BE147" s="315">
        <f t="shared" si="642"/>
        <v>0</v>
      </c>
      <c r="BF147" s="315">
        <f t="shared" si="642"/>
        <v>0</v>
      </c>
      <c r="BG147" s="315">
        <f t="shared" si="642"/>
        <v>0</v>
      </c>
      <c r="BH147" s="315">
        <f t="shared" si="642"/>
        <v>0</v>
      </c>
      <c r="BI147" s="315">
        <f t="shared" ref="BI147:BJ147" si="643">_xlfn.AGGREGATE(9,6,BI12,BI57,BI102)</f>
        <v>0</v>
      </c>
      <c r="BJ147" s="315">
        <f t="shared" si="643"/>
        <v>0</v>
      </c>
      <c r="BK147" s="160">
        <f>SUM(U147:BJ147)</f>
        <v>0</v>
      </c>
      <c r="BL147" s="4"/>
      <c r="BM147" s="330"/>
      <c r="BN147" s="224"/>
      <c r="BO147" s="57">
        <f t="shared" ref="BO147:BO182" si="644">BK147-AY147</f>
        <v>0</v>
      </c>
      <c r="BP147" s="147">
        <f t="shared" ref="BP147:BP182" si="645">O147+BK147+P147</f>
        <v>0</v>
      </c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</row>
    <row r="148" spans="1:126" ht="15" customHeight="1">
      <c r="A148" s="1040" t="s">
        <v>140</v>
      </c>
      <c r="B148" s="1205"/>
      <c r="C148" s="1205"/>
      <c r="D148" s="1205"/>
      <c r="E148" s="1205"/>
      <c r="F148" s="161" t="s">
        <v>99</v>
      </c>
      <c r="G148" s="315">
        <f t="shared" ref="G148:H152" si="646">_xlfn.AGGREGATE(9,6,G13,G58,G103)</f>
        <v>0</v>
      </c>
      <c r="H148" s="315">
        <f t="shared" si="646"/>
        <v>0</v>
      </c>
      <c r="I148" s="315">
        <f t="shared" ref="I148:J148" si="647">_xlfn.AGGREGATE(9,6,I13,I58,I103)</f>
        <v>0</v>
      </c>
      <c r="J148" s="315">
        <f t="shared" si="647"/>
        <v>0</v>
      </c>
      <c r="K148" s="315">
        <f t="shared" ref="K148" si="648">_xlfn.AGGREGATE(9,6,K13,K58,K103)</f>
        <v>0</v>
      </c>
      <c r="L148" s="315">
        <f t="shared" ref="L148" si="649">_xlfn.AGGREGATE(9,6,L13,L58,L103)</f>
        <v>0</v>
      </c>
      <c r="M148" s="315">
        <f t="shared" ref="M148:N148" si="650">_xlfn.AGGREGATE(9,6,M13,M58,M103)</f>
        <v>0</v>
      </c>
      <c r="N148" s="315">
        <f t="shared" si="650"/>
        <v>0</v>
      </c>
      <c r="O148" s="555">
        <f t="shared" si="639"/>
        <v>0</v>
      </c>
      <c r="P148" s="315">
        <f t="shared" ref="P148:R148" si="651">_xlfn.AGGREGATE(9,6,P13,P58,P103)</f>
        <v>0</v>
      </c>
      <c r="Q148" s="315">
        <f t="shared" ref="Q148" si="652">_xlfn.AGGREGATE(9,6,Q13,Q58,Q103)</f>
        <v>0</v>
      </c>
      <c r="R148" s="315">
        <f t="shared" si="651"/>
        <v>0</v>
      </c>
      <c r="S148" s="171">
        <f t="shared" ref="S148:S182" si="653">SUM(O148:R148)</f>
        <v>0</v>
      </c>
      <c r="T148" s="1041" t="s">
        <v>99</v>
      </c>
      <c r="U148" s="315">
        <f t="shared" ref="U148:AF152" si="654">_xlfn.AGGREGATE(9,6,U13,U58,U103)</f>
        <v>0</v>
      </c>
      <c r="V148" s="315">
        <f t="shared" si="654"/>
        <v>0</v>
      </c>
      <c r="W148" s="315">
        <f t="shared" si="654"/>
        <v>0</v>
      </c>
      <c r="X148" s="315">
        <f t="shared" si="654"/>
        <v>0</v>
      </c>
      <c r="Y148" s="315">
        <f t="shared" si="654"/>
        <v>0</v>
      </c>
      <c r="Z148" s="315">
        <f t="shared" si="654"/>
        <v>0</v>
      </c>
      <c r="AA148" s="315">
        <f t="shared" si="654"/>
        <v>0</v>
      </c>
      <c r="AB148" s="315">
        <f t="shared" si="654"/>
        <v>0</v>
      </c>
      <c r="AC148" s="315">
        <f t="shared" si="654"/>
        <v>0</v>
      </c>
      <c r="AD148" s="315">
        <f t="shared" si="654"/>
        <v>0</v>
      </c>
      <c r="AE148" s="315">
        <f t="shared" si="654"/>
        <v>0</v>
      </c>
      <c r="AF148" s="315">
        <f t="shared" si="654"/>
        <v>0</v>
      </c>
      <c r="AG148" s="315">
        <f t="shared" si="642"/>
        <v>0</v>
      </c>
      <c r="AH148" s="315">
        <f t="shared" si="642"/>
        <v>0</v>
      </c>
      <c r="AI148" s="315">
        <f t="shared" si="642"/>
        <v>0</v>
      </c>
      <c r="AJ148" s="315">
        <f t="shared" si="642"/>
        <v>0</v>
      </c>
      <c r="AK148" s="315">
        <f t="shared" si="642"/>
        <v>0</v>
      </c>
      <c r="AL148" s="315">
        <f t="shared" si="642"/>
        <v>0</v>
      </c>
      <c r="AM148" s="315">
        <f t="shared" si="642"/>
        <v>0</v>
      </c>
      <c r="AN148" s="315">
        <f t="shared" si="642"/>
        <v>0</v>
      </c>
      <c r="AO148" s="315">
        <f t="shared" si="642"/>
        <v>0</v>
      </c>
      <c r="AP148" s="315">
        <f t="shared" si="642"/>
        <v>0</v>
      </c>
      <c r="AQ148" s="315">
        <f t="shared" si="642"/>
        <v>0</v>
      </c>
      <c r="AR148" s="315">
        <f t="shared" si="642"/>
        <v>0</v>
      </c>
      <c r="AS148" s="315">
        <f t="shared" si="642"/>
        <v>0</v>
      </c>
      <c r="AT148" s="315">
        <f t="shared" si="642"/>
        <v>0</v>
      </c>
      <c r="AU148" s="315">
        <f t="shared" si="642"/>
        <v>0</v>
      </c>
      <c r="AV148" s="315">
        <f t="shared" si="642"/>
        <v>0</v>
      </c>
      <c r="AW148" s="315">
        <f t="shared" si="642"/>
        <v>0</v>
      </c>
      <c r="AX148" s="315">
        <f t="shared" si="642"/>
        <v>0</v>
      </c>
      <c r="AY148" s="315">
        <f t="shared" si="642"/>
        <v>0</v>
      </c>
      <c r="AZ148" s="315">
        <f t="shared" si="642"/>
        <v>0</v>
      </c>
      <c r="BA148" s="315">
        <f t="shared" si="642"/>
        <v>0</v>
      </c>
      <c r="BB148" s="315">
        <f t="shared" si="642"/>
        <v>0</v>
      </c>
      <c r="BC148" s="315">
        <f t="shared" si="642"/>
        <v>0</v>
      </c>
      <c r="BD148" s="315">
        <f t="shared" si="642"/>
        <v>0</v>
      </c>
      <c r="BE148" s="315">
        <f t="shared" si="642"/>
        <v>0</v>
      </c>
      <c r="BF148" s="315">
        <f t="shared" si="642"/>
        <v>0</v>
      </c>
      <c r="BG148" s="315">
        <f t="shared" si="642"/>
        <v>0</v>
      </c>
      <c r="BH148" s="315">
        <f t="shared" si="642"/>
        <v>0</v>
      </c>
      <c r="BI148" s="315">
        <f t="shared" ref="BI148:BJ148" si="655">_xlfn.AGGREGATE(9,6,BI13,BI58,BI103)</f>
        <v>0</v>
      </c>
      <c r="BJ148" s="315">
        <f t="shared" si="655"/>
        <v>0</v>
      </c>
      <c r="BK148" s="160">
        <f t="shared" ref="BK148:BK152" si="656">SUM(U148:BJ148)</f>
        <v>0</v>
      </c>
      <c r="BL148" s="4"/>
      <c r="BM148" s="330"/>
      <c r="BN148" s="224"/>
      <c r="BO148" s="60">
        <f t="shared" si="644"/>
        <v>0</v>
      </c>
      <c r="BP148" s="59">
        <f t="shared" si="645"/>
        <v>0</v>
      </c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</row>
    <row r="149" spans="1:126" ht="15" customHeight="1">
      <c r="A149" s="648"/>
      <c r="B149" s="1204">
        <f t="shared" ref="B149:E149" si="657">_xlfn.AGGREGATE(9,6,B14,B59,B104)</f>
        <v>0</v>
      </c>
      <c r="C149" s="1204">
        <f t="shared" si="657"/>
        <v>0</v>
      </c>
      <c r="D149" s="1204">
        <f t="shared" si="657"/>
        <v>0</v>
      </c>
      <c r="E149" s="1204">
        <f t="shared" si="657"/>
        <v>0</v>
      </c>
      <c r="F149" s="157" t="s">
        <v>97</v>
      </c>
      <c r="G149" s="315">
        <f t="shared" si="646"/>
        <v>0</v>
      </c>
      <c r="H149" s="315">
        <f t="shared" si="646"/>
        <v>0</v>
      </c>
      <c r="I149" s="315">
        <f t="shared" ref="I149:J149" si="658">_xlfn.AGGREGATE(9,6,I14,I59,I104)</f>
        <v>0</v>
      </c>
      <c r="J149" s="315">
        <f t="shared" si="658"/>
        <v>0</v>
      </c>
      <c r="K149" s="315">
        <f t="shared" ref="K149" si="659">_xlfn.AGGREGATE(9,6,K14,K59,K104)</f>
        <v>0</v>
      </c>
      <c r="L149" s="315">
        <f t="shared" ref="L149" si="660">_xlfn.AGGREGATE(9,6,L14,L59,L104)</f>
        <v>0</v>
      </c>
      <c r="M149" s="315">
        <f t="shared" ref="M149:N149" si="661">_xlfn.AGGREGATE(9,6,M14,M59,M104)</f>
        <v>0</v>
      </c>
      <c r="N149" s="315">
        <f t="shared" si="661"/>
        <v>0</v>
      </c>
      <c r="O149" s="555">
        <f t="shared" si="639"/>
        <v>0</v>
      </c>
      <c r="P149" s="315">
        <f t="shared" ref="P149:R149" si="662">_xlfn.AGGREGATE(9,6,P14,P59,P104)</f>
        <v>0</v>
      </c>
      <c r="Q149" s="315">
        <f t="shared" ref="Q149" si="663">_xlfn.AGGREGATE(9,6,Q14,Q59,Q104)</f>
        <v>0</v>
      </c>
      <c r="R149" s="315">
        <f t="shared" si="662"/>
        <v>0</v>
      </c>
      <c r="S149" s="171">
        <f t="shared" si="653"/>
        <v>0</v>
      </c>
      <c r="T149" s="1042" t="s">
        <v>97</v>
      </c>
      <c r="U149" s="315">
        <f t="shared" si="654"/>
        <v>0</v>
      </c>
      <c r="V149" s="315">
        <f t="shared" si="642"/>
        <v>0</v>
      </c>
      <c r="W149" s="315">
        <f t="shared" si="642"/>
        <v>0</v>
      </c>
      <c r="X149" s="315">
        <f t="shared" si="642"/>
        <v>0</v>
      </c>
      <c r="Y149" s="315">
        <f t="shared" si="642"/>
        <v>0</v>
      </c>
      <c r="Z149" s="315">
        <f t="shared" si="642"/>
        <v>0</v>
      </c>
      <c r="AA149" s="315">
        <f t="shared" si="642"/>
        <v>0</v>
      </c>
      <c r="AB149" s="315">
        <f t="shared" si="642"/>
        <v>0</v>
      </c>
      <c r="AC149" s="315">
        <f t="shared" si="642"/>
        <v>0</v>
      </c>
      <c r="AD149" s="315">
        <f t="shared" si="642"/>
        <v>0</v>
      </c>
      <c r="AE149" s="315">
        <f t="shared" si="642"/>
        <v>0</v>
      </c>
      <c r="AF149" s="315">
        <f t="shared" si="642"/>
        <v>0</v>
      </c>
      <c r="AG149" s="315">
        <f t="shared" si="642"/>
        <v>0</v>
      </c>
      <c r="AH149" s="315">
        <f t="shared" si="642"/>
        <v>0</v>
      </c>
      <c r="AI149" s="315">
        <f t="shared" si="642"/>
        <v>0</v>
      </c>
      <c r="AJ149" s="315">
        <f t="shared" si="642"/>
        <v>0</v>
      </c>
      <c r="AK149" s="315">
        <f t="shared" si="642"/>
        <v>0</v>
      </c>
      <c r="AL149" s="315">
        <f t="shared" si="642"/>
        <v>0</v>
      </c>
      <c r="AM149" s="315">
        <f t="shared" si="642"/>
        <v>0</v>
      </c>
      <c r="AN149" s="315">
        <f t="shared" si="642"/>
        <v>0</v>
      </c>
      <c r="AO149" s="315">
        <f t="shared" si="642"/>
        <v>0</v>
      </c>
      <c r="AP149" s="315">
        <f t="shared" si="642"/>
        <v>0</v>
      </c>
      <c r="AQ149" s="315">
        <f t="shared" si="642"/>
        <v>0</v>
      </c>
      <c r="AR149" s="315">
        <f t="shared" si="642"/>
        <v>0</v>
      </c>
      <c r="AS149" s="315">
        <f t="shared" si="642"/>
        <v>0</v>
      </c>
      <c r="AT149" s="315">
        <f t="shared" si="642"/>
        <v>0</v>
      </c>
      <c r="AU149" s="315">
        <f t="shared" si="642"/>
        <v>0</v>
      </c>
      <c r="AV149" s="315">
        <f t="shared" si="642"/>
        <v>0</v>
      </c>
      <c r="AW149" s="315">
        <f t="shared" si="642"/>
        <v>0</v>
      </c>
      <c r="AX149" s="315">
        <f t="shared" si="642"/>
        <v>0</v>
      </c>
      <c r="AY149" s="315">
        <f t="shared" si="642"/>
        <v>0</v>
      </c>
      <c r="AZ149" s="315">
        <f t="shared" si="642"/>
        <v>0</v>
      </c>
      <c r="BA149" s="315">
        <f t="shared" si="642"/>
        <v>0</v>
      </c>
      <c r="BB149" s="315">
        <f t="shared" si="642"/>
        <v>0</v>
      </c>
      <c r="BC149" s="315">
        <f t="shared" si="642"/>
        <v>0</v>
      </c>
      <c r="BD149" s="315">
        <f t="shared" si="642"/>
        <v>0</v>
      </c>
      <c r="BE149" s="315">
        <f t="shared" si="642"/>
        <v>0</v>
      </c>
      <c r="BF149" s="315">
        <f t="shared" si="642"/>
        <v>0</v>
      </c>
      <c r="BG149" s="315">
        <f t="shared" si="642"/>
        <v>0</v>
      </c>
      <c r="BH149" s="315">
        <f t="shared" si="642"/>
        <v>0</v>
      </c>
      <c r="BI149" s="315">
        <f t="shared" ref="BI149:BJ149" si="664">_xlfn.AGGREGATE(9,6,BI14,BI59,BI104)</f>
        <v>0</v>
      </c>
      <c r="BJ149" s="315">
        <f t="shared" si="664"/>
        <v>0</v>
      </c>
      <c r="BK149" s="160">
        <f t="shared" si="656"/>
        <v>0</v>
      </c>
      <c r="BL149" s="4"/>
      <c r="BM149" s="330"/>
      <c r="BN149" s="224"/>
      <c r="BO149" s="66">
        <f t="shared" si="644"/>
        <v>0</v>
      </c>
      <c r="BP149" s="59">
        <f t="shared" si="645"/>
        <v>0</v>
      </c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</row>
    <row r="150" spans="1:126" ht="15" customHeight="1">
      <c r="A150" s="1040" t="s">
        <v>116</v>
      </c>
      <c r="B150" s="1205"/>
      <c r="C150" s="1205"/>
      <c r="D150" s="1205"/>
      <c r="E150" s="1205"/>
      <c r="F150" s="164" t="s">
        <v>99</v>
      </c>
      <c r="G150" s="315">
        <f t="shared" si="646"/>
        <v>0</v>
      </c>
      <c r="H150" s="315">
        <f t="shared" si="646"/>
        <v>0</v>
      </c>
      <c r="I150" s="315">
        <f t="shared" ref="I150:J150" si="665">_xlfn.AGGREGATE(9,6,I15,I60,I105)</f>
        <v>0</v>
      </c>
      <c r="J150" s="315">
        <f t="shared" si="665"/>
        <v>0</v>
      </c>
      <c r="K150" s="315">
        <f t="shared" ref="K150" si="666">_xlfn.AGGREGATE(9,6,K15,K60,K105)</f>
        <v>0</v>
      </c>
      <c r="L150" s="315">
        <f t="shared" ref="L150" si="667">_xlfn.AGGREGATE(9,6,L15,L60,L105)</f>
        <v>0</v>
      </c>
      <c r="M150" s="315">
        <f t="shared" ref="M150:N150" si="668">_xlfn.AGGREGATE(9,6,M15,M60,M105)</f>
        <v>0</v>
      </c>
      <c r="N150" s="315">
        <f t="shared" si="668"/>
        <v>0</v>
      </c>
      <c r="O150" s="555">
        <f t="shared" si="639"/>
        <v>0</v>
      </c>
      <c r="P150" s="315">
        <f t="shared" ref="P150:R150" si="669">_xlfn.AGGREGATE(9,6,P15,P60,P105)</f>
        <v>0</v>
      </c>
      <c r="Q150" s="315">
        <f t="shared" ref="Q150" si="670">_xlfn.AGGREGATE(9,6,Q15,Q60,Q105)</f>
        <v>0</v>
      </c>
      <c r="R150" s="315">
        <f t="shared" si="669"/>
        <v>0</v>
      </c>
      <c r="S150" s="171">
        <f t="shared" si="653"/>
        <v>0</v>
      </c>
      <c r="T150" s="1041" t="s">
        <v>99</v>
      </c>
      <c r="U150" s="315">
        <f t="shared" si="654"/>
        <v>0</v>
      </c>
      <c r="V150" s="315">
        <f t="shared" si="642"/>
        <v>0</v>
      </c>
      <c r="W150" s="315">
        <f t="shared" si="642"/>
        <v>0</v>
      </c>
      <c r="X150" s="315">
        <f t="shared" si="642"/>
        <v>0</v>
      </c>
      <c r="Y150" s="315">
        <f t="shared" si="642"/>
        <v>0</v>
      </c>
      <c r="Z150" s="315">
        <f t="shared" si="642"/>
        <v>0</v>
      </c>
      <c r="AA150" s="315">
        <f t="shared" si="642"/>
        <v>0</v>
      </c>
      <c r="AB150" s="315">
        <f t="shared" si="642"/>
        <v>0</v>
      </c>
      <c r="AC150" s="315">
        <f t="shared" si="642"/>
        <v>0</v>
      </c>
      <c r="AD150" s="315">
        <f t="shared" si="642"/>
        <v>0</v>
      </c>
      <c r="AE150" s="315">
        <f t="shared" si="642"/>
        <v>0</v>
      </c>
      <c r="AF150" s="315">
        <f t="shared" si="642"/>
        <v>0</v>
      </c>
      <c r="AG150" s="315">
        <f t="shared" si="642"/>
        <v>0</v>
      </c>
      <c r="AH150" s="315">
        <f t="shared" si="642"/>
        <v>0</v>
      </c>
      <c r="AI150" s="315">
        <f t="shared" si="642"/>
        <v>0</v>
      </c>
      <c r="AJ150" s="315">
        <f t="shared" si="642"/>
        <v>0</v>
      </c>
      <c r="AK150" s="315">
        <f t="shared" si="642"/>
        <v>0</v>
      </c>
      <c r="AL150" s="315">
        <f t="shared" si="642"/>
        <v>0</v>
      </c>
      <c r="AM150" s="315">
        <f t="shared" si="642"/>
        <v>0</v>
      </c>
      <c r="AN150" s="315">
        <f t="shared" si="642"/>
        <v>0</v>
      </c>
      <c r="AO150" s="315">
        <f t="shared" si="642"/>
        <v>0</v>
      </c>
      <c r="AP150" s="315">
        <f t="shared" si="642"/>
        <v>0</v>
      </c>
      <c r="AQ150" s="315">
        <f t="shared" si="642"/>
        <v>0</v>
      </c>
      <c r="AR150" s="315">
        <f t="shared" si="642"/>
        <v>0</v>
      </c>
      <c r="AS150" s="315">
        <f t="shared" si="642"/>
        <v>0</v>
      </c>
      <c r="AT150" s="315">
        <f t="shared" si="642"/>
        <v>0</v>
      </c>
      <c r="AU150" s="315">
        <f t="shared" si="642"/>
        <v>0</v>
      </c>
      <c r="AV150" s="315">
        <f t="shared" si="642"/>
        <v>0</v>
      </c>
      <c r="AW150" s="315">
        <f t="shared" si="642"/>
        <v>0</v>
      </c>
      <c r="AX150" s="315">
        <f t="shared" si="642"/>
        <v>0</v>
      </c>
      <c r="AY150" s="315">
        <f t="shared" si="642"/>
        <v>0</v>
      </c>
      <c r="AZ150" s="315">
        <f t="shared" si="642"/>
        <v>0</v>
      </c>
      <c r="BA150" s="315">
        <f t="shared" si="642"/>
        <v>0</v>
      </c>
      <c r="BB150" s="315">
        <f t="shared" si="642"/>
        <v>0</v>
      </c>
      <c r="BC150" s="315">
        <f t="shared" si="642"/>
        <v>0</v>
      </c>
      <c r="BD150" s="315">
        <f t="shared" si="642"/>
        <v>0</v>
      </c>
      <c r="BE150" s="315">
        <f t="shared" si="642"/>
        <v>0</v>
      </c>
      <c r="BF150" s="315">
        <f t="shared" si="642"/>
        <v>0</v>
      </c>
      <c r="BG150" s="315">
        <f t="shared" si="642"/>
        <v>0</v>
      </c>
      <c r="BH150" s="315">
        <f t="shared" si="642"/>
        <v>0</v>
      </c>
      <c r="BI150" s="315">
        <f t="shared" ref="BI150:BJ150" si="671">_xlfn.AGGREGATE(9,6,BI15,BI60,BI105)</f>
        <v>0</v>
      </c>
      <c r="BJ150" s="315">
        <f t="shared" si="671"/>
        <v>0</v>
      </c>
      <c r="BK150" s="160">
        <f t="shared" si="656"/>
        <v>0</v>
      </c>
      <c r="BL150" s="4"/>
      <c r="BM150" s="330"/>
      <c r="BN150" s="224"/>
      <c r="BO150" s="60">
        <f t="shared" si="644"/>
        <v>0</v>
      </c>
      <c r="BP150" s="59">
        <f t="shared" si="645"/>
        <v>0</v>
      </c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</row>
    <row r="151" spans="1:126" ht="15" customHeight="1">
      <c r="A151" s="98"/>
      <c r="B151" s="1204">
        <f t="shared" ref="B151:E151" si="672">_xlfn.AGGREGATE(9,6,B16,B61,B106)</f>
        <v>0</v>
      </c>
      <c r="C151" s="1204">
        <f t="shared" si="672"/>
        <v>0</v>
      </c>
      <c r="D151" s="1204">
        <f t="shared" si="672"/>
        <v>0</v>
      </c>
      <c r="E151" s="1204">
        <f t="shared" si="672"/>
        <v>0</v>
      </c>
      <c r="F151" s="164" t="s">
        <v>97</v>
      </c>
      <c r="G151" s="315">
        <f t="shared" si="646"/>
        <v>0</v>
      </c>
      <c r="H151" s="315">
        <f t="shared" si="646"/>
        <v>0</v>
      </c>
      <c r="I151" s="315">
        <f t="shared" ref="I151:J151" si="673">_xlfn.AGGREGATE(9,6,I16,I61,I106)</f>
        <v>0</v>
      </c>
      <c r="J151" s="315">
        <f t="shared" si="673"/>
        <v>0</v>
      </c>
      <c r="K151" s="315">
        <f t="shared" ref="K151" si="674">_xlfn.AGGREGATE(9,6,K16,K61,K106)</f>
        <v>0</v>
      </c>
      <c r="L151" s="315">
        <f t="shared" ref="L151" si="675">_xlfn.AGGREGATE(9,6,L16,L61,L106)</f>
        <v>0</v>
      </c>
      <c r="M151" s="315">
        <f t="shared" ref="M151:N151" si="676">_xlfn.AGGREGATE(9,6,M16,M61,M106)</f>
        <v>0</v>
      </c>
      <c r="N151" s="315">
        <f t="shared" si="676"/>
        <v>0</v>
      </c>
      <c r="O151" s="555">
        <f t="shared" si="639"/>
        <v>0</v>
      </c>
      <c r="P151" s="315">
        <f t="shared" ref="P151:R151" si="677">_xlfn.AGGREGATE(9,6,P16,P61,P106)</f>
        <v>0</v>
      </c>
      <c r="Q151" s="315">
        <f t="shared" ref="Q151" si="678">_xlfn.AGGREGATE(9,6,Q16,Q61,Q106)</f>
        <v>0</v>
      </c>
      <c r="R151" s="315">
        <f t="shared" si="677"/>
        <v>0</v>
      </c>
      <c r="S151" s="171">
        <f t="shared" si="653"/>
        <v>0</v>
      </c>
      <c r="T151" s="1041" t="s">
        <v>97</v>
      </c>
      <c r="U151" s="315">
        <f t="shared" si="654"/>
        <v>0</v>
      </c>
      <c r="V151" s="315">
        <f t="shared" si="642"/>
        <v>0</v>
      </c>
      <c r="W151" s="315">
        <f t="shared" si="642"/>
        <v>0</v>
      </c>
      <c r="X151" s="315">
        <f t="shared" si="642"/>
        <v>0</v>
      </c>
      <c r="Y151" s="315">
        <f t="shared" si="642"/>
        <v>0</v>
      </c>
      <c r="Z151" s="315">
        <f t="shared" si="642"/>
        <v>0</v>
      </c>
      <c r="AA151" s="315">
        <f t="shared" si="642"/>
        <v>0</v>
      </c>
      <c r="AB151" s="315">
        <f t="shared" si="642"/>
        <v>0</v>
      </c>
      <c r="AC151" s="315">
        <f t="shared" si="642"/>
        <v>0</v>
      </c>
      <c r="AD151" s="315">
        <f t="shared" si="642"/>
        <v>0</v>
      </c>
      <c r="AE151" s="315">
        <f t="shared" si="642"/>
        <v>0</v>
      </c>
      <c r="AF151" s="315">
        <f t="shared" si="642"/>
        <v>0</v>
      </c>
      <c r="AG151" s="315">
        <f t="shared" si="642"/>
        <v>0</v>
      </c>
      <c r="AH151" s="315">
        <f t="shared" si="642"/>
        <v>0</v>
      </c>
      <c r="AI151" s="315">
        <f t="shared" si="642"/>
        <v>0</v>
      </c>
      <c r="AJ151" s="315">
        <f t="shared" si="642"/>
        <v>0</v>
      </c>
      <c r="AK151" s="315">
        <f t="shared" si="642"/>
        <v>0</v>
      </c>
      <c r="AL151" s="315">
        <f t="shared" si="642"/>
        <v>0</v>
      </c>
      <c r="AM151" s="315">
        <f t="shared" si="642"/>
        <v>0</v>
      </c>
      <c r="AN151" s="315">
        <f t="shared" si="642"/>
        <v>0</v>
      </c>
      <c r="AO151" s="315">
        <f t="shared" si="642"/>
        <v>0</v>
      </c>
      <c r="AP151" s="315">
        <f t="shared" si="642"/>
        <v>0</v>
      </c>
      <c r="AQ151" s="315">
        <f t="shared" si="642"/>
        <v>0</v>
      </c>
      <c r="AR151" s="315">
        <f t="shared" si="642"/>
        <v>0</v>
      </c>
      <c r="AS151" s="315">
        <f t="shared" si="642"/>
        <v>0</v>
      </c>
      <c r="AT151" s="315">
        <f t="shared" si="642"/>
        <v>0</v>
      </c>
      <c r="AU151" s="315">
        <f t="shared" si="642"/>
        <v>0</v>
      </c>
      <c r="AV151" s="315">
        <f t="shared" si="642"/>
        <v>0</v>
      </c>
      <c r="AW151" s="315">
        <f t="shared" si="642"/>
        <v>0</v>
      </c>
      <c r="AX151" s="315">
        <f t="shared" si="642"/>
        <v>0</v>
      </c>
      <c r="AY151" s="315">
        <f t="shared" si="642"/>
        <v>0</v>
      </c>
      <c r="AZ151" s="315">
        <f t="shared" si="642"/>
        <v>0</v>
      </c>
      <c r="BA151" s="315">
        <f t="shared" si="642"/>
        <v>0</v>
      </c>
      <c r="BB151" s="315">
        <f t="shared" si="642"/>
        <v>0</v>
      </c>
      <c r="BC151" s="315">
        <f t="shared" si="642"/>
        <v>0</v>
      </c>
      <c r="BD151" s="315">
        <f t="shared" si="642"/>
        <v>0</v>
      </c>
      <c r="BE151" s="315">
        <f t="shared" si="642"/>
        <v>0</v>
      </c>
      <c r="BF151" s="315">
        <f t="shared" si="642"/>
        <v>0</v>
      </c>
      <c r="BG151" s="315">
        <f t="shared" si="642"/>
        <v>0</v>
      </c>
      <c r="BH151" s="315">
        <f t="shared" si="642"/>
        <v>0</v>
      </c>
      <c r="BI151" s="315">
        <f t="shared" ref="BI151:BJ151" si="679">_xlfn.AGGREGATE(9,6,BI16,BI61,BI106)</f>
        <v>0</v>
      </c>
      <c r="BJ151" s="315">
        <f t="shared" si="679"/>
        <v>0</v>
      </c>
      <c r="BK151" s="160">
        <f t="shared" si="656"/>
        <v>0</v>
      </c>
      <c r="BL151" s="4"/>
      <c r="BM151" s="330"/>
      <c r="BN151" s="224"/>
      <c r="BO151" s="66">
        <f t="shared" si="644"/>
        <v>0</v>
      </c>
      <c r="BP151" s="59">
        <f t="shared" si="645"/>
        <v>0</v>
      </c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</row>
    <row r="152" spans="1:126" ht="15" customHeight="1">
      <c r="A152" s="40" t="s">
        <v>117</v>
      </c>
      <c r="B152" s="1205"/>
      <c r="C152" s="1205"/>
      <c r="D152" s="1205"/>
      <c r="E152" s="1205"/>
      <c r="F152" s="165" t="s">
        <v>99</v>
      </c>
      <c r="G152" s="315">
        <f t="shared" si="646"/>
        <v>0</v>
      </c>
      <c r="H152" s="315">
        <f t="shared" si="646"/>
        <v>0</v>
      </c>
      <c r="I152" s="315">
        <f t="shared" ref="I152:J152" si="680">_xlfn.AGGREGATE(9,6,I17,I62,I107)</f>
        <v>0</v>
      </c>
      <c r="J152" s="315">
        <f t="shared" si="680"/>
        <v>0</v>
      </c>
      <c r="K152" s="315">
        <f t="shared" ref="K152" si="681">_xlfn.AGGREGATE(9,6,K17,K62,K107)</f>
        <v>0</v>
      </c>
      <c r="L152" s="315">
        <f t="shared" ref="L152" si="682">_xlfn.AGGREGATE(9,6,L17,L62,L107)</f>
        <v>0</v>
      </c>
      <c r="M152" s="315">
        <f t="shared" ref="M152:N152" si="683">_xlfn.AGGREGATE(9,6,M17,M62,M107)</f>
        <v>0</v>
      </c>
      <c r="N152" s="315">
        <f t="shared" si="683"/>
        <v>0</v>
      </c>
      <c r="O152" s="571">
        <f t="shared" si="639"/>
        <v>0</v>
      </c>
      <c r="P152" s="315">
        <f t="shared" ref="P152:R152" si="684">_xlfn.AGGREGATE(9,6,P17,P62,P107)</f>
        <v>0</v>
      </c>
      <c r="Q152" s="315">
        <f t="shared" ref="Q152" si="685">_xlfn.AGGREGATE(9,6,Q17,Q62,Q107)</f>
        <v>0</v>
      </c>
      <c r="R152" s="315">
        <f t="shared" si="684"/>
        <v>0</v>
      </c>
      <c r="S152" s="171">
        <f t="shared" si="653"/>
        <v>0</v>
      </c>
      <c r="T152" s="1043" t="s">
        <v>99</v>
      </c>
      <c r="U152" s="315">
        <f t="shared" si="654"/>
        <v>0</v>
      </c>
      <c r="V152" s="315">
        <f t="shared" si="642"/>
        <v>0</v>
      </c>
      <c r="W152" s="315">
        <f t="shared" si="642"/>
        <v>0</v>
      </c>
      <c r="X152" s="315">
        <f t="shared" si="642"/>
        <v>0</v>
      </c>
      <c r="Y152" s="315">
        <f t="shared" si="642"/>
        <v>0</v>
      </c>
      <c r="Z152" s="315">
        <f t="shared" si="642"/>
        <v>0</v>
      </c>
      <c r="AA152" s="315">
        <f t="shared" si="642"/>
        <v>0</v>
      </c>
      <c r="AB152" s="315">
        <f t="shared" si="642"/>
        <v>0</v>
      </c>
      <c r="AC152" s="315">
        <f t="shared" si="642"/>
        <v>0</v>
      </c>
      <c r="AD152" s="315">
        <f t="shared" si="642"/>
        <v>0</v>
      </c>
      <c r="AE152" s="315">
        <f t="shared" si="642"/>
        <v>0</v>
      </c>
      <c r="AF152" s="315">
        <f t="shared" si="642"/>
        <v>0</v>
      </c>
      <c r="AG152" s="315">
        <f t="shared" si="642"/>
        <v>0</v>
      </c>
      <c r="AH152" s="315">
        <f t="shared" si="642"/>
        <v>0</v>
      </c>
      <c r="AI152" s="315">
        <f t="shared" si="642"/>
        <v>0</v>
      </c>
      <c r="AJ152" s="315">
        <f t="shared" si="642"/>
        <v>0</v>
      </c>
      <c r="AK152" s="315">
        <f t="shared" si="642"/>
        <v>0</v>
      </c>
      <c r="AL152" s="315">
        <f t="shared" si="642"/>
        <v>0</v>
      </c>
      <c r="AM152" s="315">
        <f t="shared" si="642"/>
        <v>0</v>
      </c>
      <c r="AN152" s="315">
        <f t="shared" si="642"/>
        <v>0</v>
      </c>
      <c r="AO152" s="315">
        <f t="shared" si="642"/>
        <v>0</v>
      </c>
      <c r="AP152" s="315">
        <f t="shared" si="642"/>
        <v>0</v>
      </c>
      <c r="AQ152" s="315">
        <f t="shared" si="642"/>
        <v>0</v>
      </c>
      <c r="AR152" s="315">
        <f t="shared" si="642"/>
        <v>0</v>
      </c>
      <c r="AS152" s="315">
        <f t="shared" si="642"/>
        <v>0</v>
      </c>
      <c r="AT152" s="315">
        <f t="shared" si="642"/>
        <v>0</v>
      </c>
      <c r="AU152" s="315">
        <f t="shared" si="642"/>
        <v>0</v>
      </c>
      <c r="AV152" s="315">
        <f t="shared" si="642"/>
        <v>0</v>
      </c>
      <c r="AW152" s="315">
        <f t="shared" si="642"/>
        <v>0</v>
      </c>
      <c r="AX152" s="315">
        <f t="shared" si="642"/>
        <v>0</v>
      </c>
      <c r="AY152" s="315">
        <f t="shared" si="642"/>
        <v>0</v>
      </c>
      <c r="AZ152" s="315">
        <f t="shared" si="642"/>
        <v>0</v>
      </c>
      <c r="BA152" s="315">
        <f t="shared" si="642"/>
        <v>0</v>
      </c>
      <c r="BB152" s="315">
        <f t="shared" si="642"/>
        <v>0</v>
      </c>
      <c r="BC152" s="315">
        <f t="shared" si="642"/>
        <v>0</v>
      </c>
      <c r="BD152" s="315">
        <f t="shared" si="642"/>
        <v>0</v>
      </c>
      <c r="BE152" s="315">
        <f t="shared" si="642"/>
        <v>0</v>
      </c>
      <c r="BF152" s="315">
        <f t="shared" si="642"/>
        <v>0</v>
      </c>
      <c r="BG152" s="315">
        <f t="shared" si="642"/>
        <v>0</v>
      </c>
      <c r="BH152" s="315">
        <f t="shared" si="642"/>
        <v>0</v>
      </c>
      <c r="BI152" s="315">
        <f t="shared" ref="BI152:BJ152" si="686">_xlfn.AGGREGATE(9,6,BI17,BI62,BI107)</f>
        <v>0</v>
      </c>
      <c r="BJ152" s="315">
        <f t="shared" si="686"/>
        <v>0</v>
      </c>
      <c r="BK152" s="160">
        <f t="shared" si="656"/>
        <v>0</v>
      </c>
      <c r="BL152" s="4"/>
      <c r="BM152" s="330"/>
      <c r="BN152" s="224"/>
      <c r="BO152" s="60">
        <f t="shared" si="644"/>
        <v>0</v>
      </c>
      <c r="BP152" s="59">
        <f t="shared" si="645"/>
        <v>0</v>
      </c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</row>
    <row r="153" spans="1:126" ht="15" customHeight="1">
      <c r="A153" s="1208" t="s">
        <v>100</v>
      </c>
      <c r="B153" s="1210">
        <f>SUM(B147:B152)</f>
        <v>0</v>
      </c>
      <c r="C153" s="1194">
        <f t="shared" ref="C153:D153" si="687">SUM(C147:C152)</f>
        <v>0</v>
      </c>
      <c r="D153" s="1194">
        <f t="shared" si="687"/>
        <v>0</v>
      </c>
      <c r="E153" s="1311">
        <f>SUM(E147:E152)</f>
        <v>0</v>
      </c>
      <c r="F153" s="1044" t="s">
        <v>97</v>
      </c>
      <c r="G153" s="72">
        <f t="shared" ref="G153:H154" si="688">G147+G149+G151</f>
        <v>0</v>
      </c>
      <c r="H153" s="72">
        <f t="shared" si="688"/>
        <v>0</v>
      </c>
      <c r="I153" s="72">
        <f t="shared" ref="I153:J153" si="689">I147+I149+I151</f>
        <v>0</v>
      </c>
      <c r="J153" s="72">
        <f t="shared" si="689"/>
        <v>0</v>
      </c>
      <c r="K153" s="72">
        <f t="shared" ref="K153" si="690">K147+K149+K151</f>
        <v>0</v>
      </c>
      <c r="L153" s="72">
        <f t="shared" ref="L153:L154" si="691">L147+L149+L151</f>
        <v>0</v>
      </c>
      <c r="M153" s="72">
        <f t="shared" ref="M153:N153" si="692">M147+M149+M151</f>
        <v>0</v>
      </c>
      <c r="N153" s="72">
        <f t="shared" si="692"/>
        <v>0</v>
      </c>
      <c r="O153" s="585">
        <f t="shared" si="639"/>
        <v>0</v>
      </c>
      <c r="P153" s="73">
        <f t="shared" ref="P153:R154" si="693">P147+P149+P151</f>
        <v>0</v>
      </c>
      <c r="Q153" s="73">
        <f t="shared" ref="Q153" si="694">Q147+Q149+Q151</f>
        <v>0</v>
      </c>
      <c r="R153" s="73">
        <f t="shared" si="693"/>
        <v>0</v>
      </c>
      <c r="S153" s="171">
        <f t="shared" si="653"/>
        <v>0</v>
      </c>
      <c r="T153" s="1044" t="s">
        <v>97</v>
      </c>
      <c r="U153" s="390">
        <f t="shared" ref="U153:U154" si="695">U147+U149+U151</f>
        <v>0</v>
      </c>
      <c r="V153" s="390">
        <f t="shared" ref="V153:BH153" si="696">V147+V149+V151</f>
        <v>0</v>
      </c>
      <c r="W153" s="390">
        <f t="shared" si="696"/>
        <v>0</v>
      </c>
      <c r="X153" s="390">
        <f t="shared" si="696"/>
        <v>0</v>
      </c>
      <c r="Y153" s="390">
        <f t="shared" si="696"/>
        <v>0</v>
      </c>
      <c r="Z153" s="390">
        <f t="shared" si="696"/>
        <v>0</v>
      </c>
      <c r="AA153" s="390">
        <f t="shared" si="696"/>
        <v>0</v>
      </c>
      <c r="AB153" s="390">
        <f t="shared" si="696"/>
        <v>0</v>
      </c>
      <c r="AC153" s="390">
        <f t="shared" si="696"/>
        <v>0</v>
      </c>
      <c r="AD153" s="390">
        <f t="shared" si="696"/>
        <v>0</v>
      </c>
      <c r="AE153" s="390">
        <f t="shared" si="696"/>
        <v>0</v>
      </c>
      <c r="AF153" s="390">
        <f t="shared" si="696"/>
        <v>0</v>
      </c>
      <c r="AG153" s="390">
        <f t="shared" si="696"/>
        <v>0</v>
      </c>
      <c r="AH153" s="390">
        <f t="shared" si="696"/>
        <v>0</v>
      </c>
      <c r="AI153" s="390">
        <f t="shared" si="696"/>
        <v>0</v>
      </c>
      <c r="AJ153" s="390">
        <f t="shared" si="696"/>
        <v>0</v>
      </c>
      <c r="AK153" s="390">
        <f t="shared" si="696"/>
        <v>0</v>
      </c>
      <c r="AL153" s="390">
        <f t="shared" si="696"/>
        <v>0</v>
      </c>
      <c r="AM153" s="390">
        <f t="shared" si="696"/>
        <v>0</v>
      </c>
      <c r="AN153" s="390">
        <f t="shared" si="696"/>
        <v>0</v>
      </c>
      <c r="AO153" s="390">
        <f t="shared" si="696"/>
        <v>0</v>
      </c>
      <c r="AP153" s="390">
        <f t="shared" si="696"/>
        <v>0</v>
      </c>
      <c r="AQ153" s="390">
        <f t="shared" si="696"/>
        <v>0</v>
      </c>
      <c r="AR153" s="390">
        <f t="shared" si="696"/>
        <v>0</v>
      </c>
      <c r="AS153" s="390">
        <f t="shared" si="696"/>
        <v>0</v>
      </c>
      <c r="AT153" s="390">
        <f t="shared" si="696"/>
        <v>0</v>
      </c>
      <c r="AU153" s="390">
        <f t="shared" si="696"/>
        <v>0</v>
      </c>
      <c r="AV153" s="390">
        <f t="shared" si="696"/>
        <v>0</v>
      </c>
      <c r="AW153" s="390">
        <f t="shared" si="696"/>
        <v>0</v>
      </c>
      <c r="AX153" s="390">
        <f t="shared" si="696"/>
        <v>0</v>
      </c>
      <c r="AY153" s="390">
        <f t="shared" si="696"/>
        <v>0</v>
      </c>
      <c r="AZ153" s="390">
        <f t="shared" si="696"/>
        <v>0</v>
      </c>
      <c r="BA153" s="390">
        <f t="shared" si="696"/>
        <v>0</v>
      </c>
      <c r="BB153" s="390">
        <f t="shared" si="696"/>
        <v>0</v>
      </c>
      <c r="BC153" s="390">
        <f t="shared" si="696"/>
        <v>0</v>
      </c>
      <c r="BD153" s="390">
        <f t="shared" si="696"/>
        <v>0</v>
      </c>
      <c r="BE153" s="390">
        <f t="shared" si="696"/>
        <v>0</v>
      </c>
      <c r="BF153" s="390">
        <f t="shared" si="696"/>
        <v>0</v>
      </c>
      <c r="BG153" s="390">
        <f t="shared" si="696"/>
        <v>0</v>
      </c>
      <c r="BH153" s="390">
        <f t="shared" si="696"/>
        <v>0</v>
      </c>
      <c r="BI153" s="390">
        <f t="shared" ref="BI153:BJ153" si="697">BI147+BI149+BI151</f>
        <v>0</v>
      </c>
      <c r="BJ153" s="390">
        <f t="shared" si="697"/>
        <v>0</v>
      </c>
      <c r="BK153" s="169">
        <f t="shared" ref="BK153:BK154" si="698">BK147+BK149+BK151</f>
        <v>0</v>
      </c>
      <c r="BL153" s="4"/>
      <c r="BM153" s="330"/>
      <c r="BN153" s="224"/>
      <c r="BO153" s="57">
        <f t="shared" si="644"/>
        <v>0</v>
      </c>
      <c r="BP153" s="78">
        <f t="shared" si="645"/>
        <v>0</v>
      </c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</row>
    <row r="154" spans="1:126" ht="15" customHeight="1">
      <c r="A154" s="1209"/>
      <c r="B154" s="1211"/>
      <c r="C154" s="1195"/>
      <c r="D154" s="1195"/>
      <c r="E154" s="1312"/>
      <c r="F154" s="1043" t="s">
        <v>99</v>
      </c>
      <c r="G154" s="80">
        <f t="shared" si="688"/>
        <v>0</v>
      </c>
      <c r="H154" s="80">
        <f t="shared" si="688"/>
        <v>0</v>
      </c>
      <c r="I154" s="80">
        <f t="shared" ref="I154:J154" si="699">I148+I150+I152</f>
        <v>0</v>
      </c>
      <c r="J154" s="80">
        <f t="shared" si="699"/>
        <v>0</v>
      </c>
      <c r="K154" s="80">
        <f t="shared" ref="K154" si="700">K148+K150+K152</f>
        <v>0</v>
      </c>
      <c r="L154" s="80">
        <f t="shared" si="691"/>
        <v>0</v>
      </c>
      <c r="M154" s="80">
        <f t="shared" ref="M154:N154" si="701">M148+M150+M152</f>
        <v>0</v>
      </c>
      <c r="N154" s="80">
        <f t="shared" si="701"/>
        <v>0</v>
      </c>
      <c r="O154" s="602">
        <f t="shared" si="639"/>
        <v>0</v>
      </c>
      <c r="P154" s="80">
        <f t="shared" si="693"/>
        <v>0</v>
      </c>
      <c r="Q154" s="80">
        <f t="shared" ref="Q154" si="702">Q148+Q150+Q152</f>
        <v>0</v>
      </c>
      <c r="R154" s="80">
        <f t="shared" si="693"/>
        <v>0</v>
      </c>
      <c r="S154" s="171">
        <f t="shared" si="653"/>
        <v>0</v>
      </c>
      <c r="T154" s="1043" t="s">
        <v>99</v>
      </c>
      <c r="U154" s="390">
        <f t="shared" si="695"/>
        <v>0</v>
      </c>
      <c r="V154" s="390">
        <f t="shared" ref="V154:BH154" si="703">V148+V150+V152</f>
        <v>0</v>
      </c>
      <c r="W154" s="390">
        <f t="shared" si="703"/>
        <v>0</v>
      </c>
      <c r="X154" s="390">
        <f t="shared" si="703"/>
        <v>0</v>
      </c>
      <c r="Y154" s="390">
        <f t="shared" si="703"/>
        <v>0</v>
      </c>
      <c r="Z154" s="390">
        <f t="shared" si="703"/>
        <v>0</v>
      </c>
      <c r="AA154" s="390">
        <f t="shared" si="703"/>
        <v>0</v>
      </c>
      <c r="AB154" s="390">
        <f t="shared" si="703"/>
        <v>0</v>
      </c>
      <c r="AC154" s="390">
        <f t="shared" si="703"/>
        <v>0</v>
      </c>
      <c r="AD154" s="390">
        <f t="shared" si="703"/>
        <v>0</v>
      </c>
      <c r="AE154" s="390">
        <f t="shared" si="703"/>
        <v>0</v>
      </c>
      <c r="AF154" s="390">
        <f t="shared" si="703"/>
        <v>0</v>
      </c>
      <c r="AG154" s="390">
        <f t="shared" si="703"/>
        <v>0</v>
      </c>
      <c r="AH154" s="390">
        <f t="shared" si="703"/>
        <v>0</v>
      </c>
      <c r="AI154" s="390">
        <f t="shared" si="703"/>
        <v>0</v>
      </c>
      <c r="AJ154" s="390">
        <f t="shared" si="703"/>
        <v>0</v>
      </c>
      <c r="AK154" s="390">
        <f t="shared" si="703"/>
        <v>0</v>
      </c>
      <c r="AL154" s="390">
        <f t="shared" si="703"/>
        <v>0</v>
      </c>
      <c r="AM154" s="390">
        <f t="shared" si="703"/>
        <v>0</v>
      </c>
      <c r="AN154" s="390">
        <f t="shared" si="703"/>
        <v>0</v>
      </c>
      <c r="AO154" s="390">
        <f t="shared" si="703"/>
        <v>0</v>
      </c>
      <c r="AP154" s="390">
        <f t="shared" si="703"/>
        <v>0</v>
      </c>
      <c r="AQ154" s="390">
        <f t="shared" si="703"/>
        <v>0</v>
      </c>
      <c r="AR154" s="390">
        <f t="shared" si="703"/>
        <v>0</v>
      </c>
      <c r="AS154" s="390">
        <f t="shared" si="703"/>
        <v>0</v>
      </c>
      <c r="AT154" s="390">
        <f t="shared" si="703"/>
        <v>0</v>
      </c>
      <c r="AU154" s="390">
        <f t="shared" si="703"/>
        <v>0</v>
      </c>
      <c r="AV154" s="390">
        <f t="shared" si="703"/>
        <v>0</v>
      </c>
      <c r="AW154" s="390">
        <f t="shared" si="703"/>
        <v>0</v>
      </c>
      <c r="AX154" s="390">
        <f t="shared" si="703"/>
        <v>0</v>
      </c>
      <c r="AY154" s="390">
        <f t="shared" si="703"/>
        <v>0</v>
      </c>
      <c r="AZ154" s="390">
        <f t="shared" si="703"/>
        <v>0</v>
      </c>
      <c r="BA154" s="390">
        <f t="shared" si="703"/>
        <v>0</v>
      </c>
      <c r="BB154" s="390">
        <f t="shared" si="703"/>
        <v>0</v>
      </c>
      <c r="BC154" s="390">
        <f t="shared" si="703"/>
        <v>0</v>
      </c>
      <c r="BD154" s="390">
        <f t="shared" si="703"/>
        <v>0</v>
      </c>
      <c r="BE154" s="390">
        <f t="shared" si="703"/>
        <v>0</v>
      </c>
      <c r="BF154" s="390">
        <f t="shared" si="703"/>
        <v>0</v>
      </c>
      <c r="BG154" s="390">
        <f t="shared" si="703"/>
        <v>0</v>
      </c>
      <c r="BH154" s="390">
        <f t="shared" si="703"/>
        <v>0</v>
      </c>
      <c r="BI154" s="390">
        <f t="shared" ref="BI154:BJ154" si="704">BI148+BI150+BI152</f>
        <v>0</v>
      </c>
      <c r="BJ154" s="390">
        <f t="shared" si="704"/>
        <v>0</v>
      </c>
      <c r="BK154" s="49">
        <f t="shared" si="698"/>
        <v>0</v>
      </c>
      <c r="BL154" s="4"/>
      <c r="BM154" s="330"/>
      <c r="BN154" s="224"/>
      <c r="BO154" s="70">
        <f t="shared" si="644"/>
        <v>0</v>
      </c>
      <c r="BP154" s="92">
        <f t="shared" si="645"/>
        <v>0</v>
      </c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</row>
    <row r="155" spans="1:126" ht="15" customHeight="1">
      <c r="A155" s="648"/>
      <c r="B155" s="1204">
        <f>_xlfn.AGGREGATE(9,6,B20,B65,B110)</f>
        <v>0</v>
      </c>
      <c r="C155" s="1204">
        <f t="shared" ref="C155:E155" si="705">_xlfn.AGGREGATE(9,6,C20,C65,C110)</f>
        <v>0</v>
      </c>
      <c r="D155" s="1204">
        <f t="shared" si="705"/>
        <v>0</v>
      </c>
      <c r="E155" s="1204">
        <f t="shared" si="705"/>
        <v>0</v>
      </c>
      <c r="F155" s="157" t="s">
        <v>97</v>
      </c>
      <c r="G155" s="315">
        <f>_xlfn.AGGREGATE(9,6,G20,G65,G110)</f>
        <v>0</v>
      </c>
      <c r="H155" s="315">
        <f t="shared" ref="H155" si="706">_xlfn.AGGREGATE(9,6,H20,H65,H110)</f>
        <v>0</v>
      </c>
      <c r="I155" s="315">
        <f t="shared" ref="I155:J155" si="707">_xlfn.AGGREGATE(9,6,I20,I65,I110)</f>
        <v>0</v>
      </c>
      <c r="J155" s="315">
        <f t="shared" si="707"/>
        <v>0</v>
      </c>
      <c r="K155" s="315">
        <f t="shared" ref="K155" si="708">_xlfn.AGGREGATE(9,6,K20,K65,K110)</f>
        <v>0</v>
      </c>
      <c r="L155" s="315">
        <f t="shared" ref="L155" si="709">_xlfn.AGGREGATE(9,6,L20,L65,L110)</f>
        <v>0</v>
      </c>
      <c r="M155" s="315">
        <f t="shared" ref="M155:N155" si="710">_xlfn.AGGREGATE(9,6,M20,M65,M110)</f>
        <v>0</v>
      </c>
      <c r="N155" s="315">
        <f t="shared" si="710"/>
        <v>0</v>
      </c>
      <c r="O155" s="531">
        <f t="shared" si="639"/>
        <v>0</v>
      </c>
      <c r="P155" s="315">
        <f t="shared" ref="P155:R155" si="711">_xlfn.AGGREGATE(9,6,P20,P65,P110)</f>
        <v>0</v>
      </c>
      <c r="Q155" s="315">
        <f t="shared" ref="Q155" si="712">_xlfn.AGGREGATE(9,6,Q20,Q65,Q110)</f>
        <v>0</v>
      </c>
      <c r="R155" s="315">
        <f t="shared" si="711"/>
        <v>0</v>
      </c>
      <c r="S155" s="171">
        <f t="shared" si="653"/>
        <v>0</v>
      </c>
      <c r="T155" s="1042" t="s">
        <v>97</v>
      </c>
      <c r="U155" s="315">
        <f>_xlfn.AGGREGATE(9,6,U20,U65,U110)</f>
        <v>0</v>
      </c>
      <c r="V155" s="315">
        <f t="shared" ref="V155:BH160" si="713">_xlfn.AGGREGATE(9,6,V20,V65,V110)</f>
        <v>0</v>
      </c>
      <c r="W155" s="315">
        <f t="shared" si="713"/>
        <v>0</v>
      </c>
      <c r="X155" s="315">
        <f t="shared" si="713"/>
        <v>0</v>
      </c>
      <c r="Y155" s="315">
        <f t="shared" si="713"/>
        <v>0</v>
      </c>
      <c r="Z155" s="315">
        <f t="shared" si="713"/>
        <v>0</v>
      </c>
      <c r="AA155" s="315">
        <f t="shared" si="713"/>
        <v>0</v>
      </c>
      <c r="AB155" s="315">
        <f t="shared" si="713"/>
        <v>0</v>
      </c>
      <c r="AC155" s="315">
        <f t="shared" si="713"/>
        <v>0</v>
      </c>
      <c r="AD155" s="315">
        <f t="shared" si="713"/>
        <v>0</v>
      </c>
      <c r="AE155" s="315">
        <f t="shared" si="713"/>
        <v>0</v>
      </c>
      <c r="AF155" s="315">
        <f t="shared" si="713"/>
        <v>0</v>
      </c>
      <c r="AG155" s="315">
        <f t="shared" si="713"/>
        <v>0</v>
      </c>
      <c r="AH155" s="315">
        <f t="shared" si="713"/>
        <v>0</v>
      </c>
      <c r="AI155" s="315">
        <f t="shared" si="713"/>
        <v>0</v>
      </c>
      <c r="AJ155" s="315">
        <f t="shared" si="713"/>
        <v>0</v>
      </c>
      <c r="AK155" s="315">
        <f t="shared" si="713"/>
        <v>0</v>
      </c>
      <c r="AL155" s="315">
        <f t="shared" si="713"/>
        <v>0</v>
      </c>
      <c r="AM155" s="315">
        <f t="shared" si="713"/>
        <v>0</v>
      </c>
      <c r="AN155" s="315">
        <f t="shared" si="713"/>
        <v>0</v>
      </c>
      <c r="AO155" s="315">
        <f t="shared" si="713"/>
        <v>0</v>
      </c>
      <c r="AP155" s="315">
        <f t="shared" si="713"/>
        <v>0</v>
      </c>
      <c r="AQ155" s="315">
        <f t="shared" si="713"/>
        <v>0</v>
      </c>
      <c r="AR155" s="315">
        <f t="shared" si="713"/>
        <v>0</v>
      </c>
      <c r="AS155" s="315">
        <f t="shared" si="713"/>
        <v>0</v>
      </c>
      <c r="AT155" s="315">
        <f t="shared" si="713"/>
        <v>0</v>
      </c>
      <c r="AU155" s="315">
        <f t="shared" si="713"/>
        <v>0</v>
      </c>
      <c r="AV155" s="315">
        <f t="shared" si="713"/>
        <v>0</v>
      </c>
      <c r="AW155" s="315">
        <f t="shared" si="713"/>
        <v>0</v>
      </c>
      <c r="AX155" s="315">
        <f t="shared" si="713"/>
        <v>0</v>
      </c>
      <c r="AY155" s="315">
        <f t="shared" si="713"/>
        <v>0</v>
      </c>
      <c r="AZ155" s="315">
        <f t="shared" si="713"/>
        <v>0</v>
      </c>
      <c r="BA155" s="315">
        <f t="shared" si="713"/>
        <v>0</v>
      </c>
      <c r="BB155" s="315">
        <f t="shared" si="713"/>
        <v>0</v>
      </c>
      <c r="BC155" s="315">
        <f t="shared" si="713"/>
        <v>0</v>
      </c>
      <c r="BD155" s="315">
        <f t="shared" si="713"/>
        <v>0</v>
      </c>
      <c r="BE155" s="315">
        <f t="shared" si="713"/>
        <v>0</v>
      </c>
      <c r="BF155" s="315">
        <f t="shared" si="713"/>
        <v>0</v>
      </c>
      <c r="BG155" s="315">
        <f t="shared" si="713"/>
        <v>0</v>
      </c>
      <c r="BH155" s="315">
        <f t="shared" si="713"/>
        <v>0</v>
      </c>
      <c r="BI155" s="315">
        <f t="shared" ref="BI155:BJ155" si="714">_xlfn.AGGREGATE(9,6,BI20,BI65,BI110)</f>
        <v>0</v>
      </c>
      <c r="BJ155" s="315">
        <f t="shared" si="714"/>
        <v>0</v>
      </c>
      <c r="BK155" s="160">
        <f>SUM(U155:BJ155)</f>
        <v>0</v>
      </c>
      <c r="BL155" s="4"/>
      <c r="BM155" s="330"/>
      <c r="BN155" s="224"/>
      <c r="BO155" s="57">
        <f t="shared" si="644"/>
        <v>0</v>
      </c>
      <c r="BP155" s="59">
        <f t="shared" si="645"/>
        <v>0</v>
      </c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</row>
    <row r="156" spans="1:126" ht="15" customHeight="1">
      <c r="A156" s="1040" t="s">
        <v>118</v>
      </c>
      <c r="B156" s="1205"/>
      <c r="C156" s="1205"/>
      <c r="D156" s="1205"/>
      <c r="E156" s="1205"/>
      <c r="F156" s="164" t="s">
        <v>141</v>
      </c>
      <c r="G156" s="315">
        <f t="shared" ref="G156:H156" si="715">_xlfn.AGGREGATE(9,6,G21,G66,G111)</f>
        <v>0</v>
      </c>
      <c r="H156" s="315">
        <f t="shared" si="715"/>
        <v>0</v>
      </c>
      <c r="I156" s="315">
        <f t="shared" ref="I156:J156" si="716">_xlfn.AGGREGATE(9,6,I21,I66,I111)</f>
        <v>0</v>
      </c>
      <c r="J156" s="315">
        <f t="shared" si="716"/>
        <v>0</v>
      </c>
      <c r="K156" s="315">
        <f t="shared" ref="K156" si="717">_xlfn.AGGREGATE(9,6,K21,K66,K111)</f>
        <v>0</v>
      </c>
      <c r="L156" s="315">
        <f t="shared" ref="L156" si="718">_xlfn.AGGREGATE(9,6,L21,L66,L111)</f>
        <v>0</v>
      </c>
      <c r="M156" s="315">
        <f t="shared" ref="M156:N156" si="719">_xlfn.AGGREGATE(9,6,M21,M66,M111)</f>
        <v>0</v>
      </c>
      <c r="N156" s="315">
        <f t="shared" si="719"/>
        <v>0</v>
      </c>
      <c r="O156" s="555">
        <f t="shared" si="639"/>
        <v>0</v>
      </c>
      <c r="P156" s="315">
        <f t="shared" ref="P156:R156" si="720">_xlfn.AGGREGATE(9,6,P21,P66,P111)</f>
        <v>0</v>
      </c>
      <c r="Q156" s="315">
        <f t="shared" ref="Q156" si="721">_xlfn.AGGREGATE(9,6,Q21,Q66,Q111)</f>
        <v>0</v>
      </c>
      <c r="R156" s="315">
        <f t="shared" si="720"/>
        <v>0</v>
      </c>
      <c r="S156" s="171">
        <f t="shared" si="653"/>
        <v>0</v>
      </c>
      <c r="T156" s="1041" t="s">
        <v>99</v>
      </c>
      <c r="U156" s="315">
        <f t="shared" ref="U156:AF156" si="722">_xlfn.AGGREGATE(9,6,U21,U66,U111)</f>
        <v>0</v>
      </c>
      <c r="V156" s="315">
        <f t="shared" si="722"/>
        <v>0</v>
      </c>
      <c r="W156" s="315">
        <f t="shared" si="722"/>
        <v>0</v>
      </c>
      <c r="X156" s="315">
        <f t="shared" si="722"/>
        <v>0</v>
      </c>
      <c r="Y156" s="315">
        <f t="shared" si="722"/>
        <v>0</v>
      </c>
      <c r="Z156" s="315">
        <f t="shared" si="722"/>
        <v>0</v>
      </c>
      <c r="AA156" s="315">
        <f t="shared" si="722"/>
        <v>0</v>
      </c>
      <c r="AB156" s="315">
        <f t="shared" si="722"/>
        <v>0</v>
      </c>
      <c r="AC156" s="315">
        <f t="shared" si="722"/>
        <v>0</v>
      </c>
      <c r="AD156" s="315">
        <f t="shared" si="722"/>
        <v>0</v>
      </c>
      <c r="AE156" s="315">
        <f t="shared" si="722"/>
        <v>0</v>
      </c>
      <c r="AF156" s="315">
        <f t="shared" si="722"/>
        <v>0</v>
      </c>
      <c r="AG156" s="315">
        <f t="shared" si="713"/>
        <v>0</v>
      </c>
      <c r="AH156" s="315">
        <f t="shared" si="713"/>
        <v>0</v>
      </c>
      <c r="AI156" s="315">
        <f t="shared" si="713"/>
        <v>0</v>
      </c>
      <c r="AJ156" s="315">
        <f t="shared" si="713"/>
        <v>0</v>
      </c>
      <c r="AK156" s="315">
        <f t="shared" si="713"/>
        <v>0</v>
      </c>
      <c r="AL156" s="315">
        <f t="shared" si="713"/>
        <v>0</v>
      </c>
      <c r="AM156" s="315">
        <f t="shared" si="713"/>
        <v>0</v>
      </c>
      <c r="AN156" s="315">
        <f t="shared" si="713"/>
        <v>0</v>
      </c>
      <c r="AO156" s="315">
        <f t="shared" si="713"/>
        <v>0</v>
      </c>
      <c r="AP156" s="315">
        <f t="shared" si="713"/>
        <v>0</v>
      </c>
      <c r="AQ156" s="315">
        <f t="shared" si="713"/>
        <v>0</v>
      </c>
      <c r="AR156" s="315">
        <f t="shared" si="713"/>
        <v>0</v>
      </c>
      <c r="AS156" s="315">
        <f t="shared" si="713"/>
        <v>0</v>
      </c>
      <c r="AT156" s="315">
        <f t="shared" si="713"/>
        <v>0</v>
      </c>
      <c r="AU156" s="315">
        <f t="shared" si="713"/>
        <v>0</v>
      </c>
      <c r="AV156" s="315">
        <f t="shared" si="713"/>
        <v>0</v>
      </c>
      <c r="AW156" s="315">
        <f t="shared" si="713"/>
        <v>0</v>
      </c>
      <c r="AX156" s="315">
        <f t="shared" si="713"/>
        <v>0</v>
      </c>
      <c r="AY156" s="315">
        <f t="shared" si="713"/>
        <v>0</v>
      </c>
      <c r="AZ156" s="315">
        <f t="shared" si="713"/>
        <v>0</v>
      </c>
      <c r="BA156" s="315">
        <f t="shared" si="713"/>
        <v>0</v>
      </c>
      <c r="BB156" s="315">
        <f t="shared" si="713"/>
        <v>0</v>
      </c>
      <c r="BC156" s="315">
        <f t="shared" si="713"/>
        <v>0</v>
      </c>
      <c r="BD156" s="315">
        <f t="shared" si="713"/>
        <v>0</v>
      </c>
      <c r="BE156" s="315">
        <f t="shared" si="713"/>
        <v>0</v>
      </c>
      <c r="BF156" s="315">
        <f t="shared" si="713"/>
        <v>0</v>
      </c>
      <c r="BG156" s="315">
        <f t="shared" si="713"/>
        <v>0</v>
      </c>
      <c r="BH156" s="315">
        <f t="shared" si="713"/>
        <v>0</v>
      </c>
      <c r="BI156" s="315">
        <f t="shared" ref="BI156:BJ156" si="723">_xlfn.AGGREGATE(9,6,BI21,BI66,BI111)</f>
        <v>0</v>
      </c>
      <c r="BJ156" s="315">
        <f t="shared" si="723"/>
        <v>0</v>
      </c>
      <c r="BK156" s="160">
        <f t="shared" ref="BK156:BK160" si="724">SUM(U156:BJ156)</f>
        <v>0</v>
      </c>
      <c r="BL156" s="4"/>
      <c r="BM156" s="330"/>
      <c r="BN156" s="224"/>
      <c r="BO156" s="60">
        <f t="shared" si="644"/>
        <v>0</v>
      </c>
      <c r="BP156" s="59">
        <f t="shared" si="645"/>
        <v>0</v>
      </c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</row>
    <row r="157" spans="1:126" ht="15" customHeight="1">
      <c r="A157" s="98"/>
      <c r="B157" s="1204">
        <f t="shared" ref="B157:E157" si="725">_xlfn.AGGREGATE(9,6,B22,B67,B112)</f>
        <v>0</v>
      </c>
      <c r="C157" s="1204">
        <f t="shared" si="725"/>
        <v>0</v>
      </c>
      <c r="D157" s="1204">
        <f t="shared" si="725"/>
        <v>0</v>
      </c>
      <c r="E157" s="1204">
        <f t="shared" si="725"/>
        <v>0</v>
      </c>
      <c r="F157" s="164" t="s">
        <v>97</v>
      </c>
      <c r="G157" s="315">
        <f t="shared" ref="G157:H157" si="726">_xlfn.AGGREGATE(9,6,G22,G67,G112)</f>
        <v>0</v>
      </c>
      <c r="H157" s="315">
        <f t="shared" si="726"/>
        <v>0</v>
      </c>
      <c r="I157" s="315">
        <f t="shared" ref="I157:J157" si="727">_xlfn.AGGREGATE(9,6,I22,I67,I112)</f>
        <v>0</v>
      </c>
      <c r="J157" s="315">
        <f t="shared" si="727"/>
        <v>0</v>
      </c>
      <c r="K157" s="315">
        <f t="shared" ref="K157" si="728">_xlfn.AGGREGATE(9,6,K22,K67,K112)</f>
        <v>0</v>
      </c>
      <c r="L157" s="315">
        <f t="shared" ref="L157" si="729">_xlfn.AGGREGATE(9,6,L22,L67,L112)</f>
        <v>0</v>
      </c>
      <c r="M157" s="315">
        <f t="shared" ref="M157:N157" si="730">_xlfn.AGGREGATE(9,6,M22,M67,M112)</f>
        <v>0</v>
      </c>
      <c r="N157" s="315">
        <f t="shared" si="730"/>
        <v>0</v>
      </c>
      <c r="O157" s="555">
        <f t="shared" si="639"/>
        <v>0</v>
      </c>
      <c r="P157" s="315">
        <f t="shared" ref="P157:R157" si="731">_xlfn.AGGREGATE(9,6,P22,P67,P112)</f>
        <v>0</v>
      </c>
      <c r="Q157" s="315">
        <f t="shared" ref="Q157" si="732">_xlfn.AGGREGATE(9,6,Q22,Q67,Q112)</f>
        <v>0</v>
      </c>
      <c r="R157" s="315">
        <f t="shared" si="731"/>
        <v>0</v>
      </c>
      <c r="S157" s="171">
        <f t="shared" si="653"/>
        <v>0</v>
      </c>
      <c r="T157" s="1041" t="s">
        <v>97</v>
      </c>
      <c r="U157" s="315">
        <f t="shared" ref="U157" si="733">_xlfn.AGGREGATE(9,6,U22,U67,U112)</f>
        <v>0</v>
      </c>
      <c r="V157" s="315">
        <f t="shared" si="713"/>
        <v>0</v>
      </c>
      <c r="W157" s="315">
        <f t="shared" si="713"/>
        <v>0</v>
      </c>
      <c r="X157" s="315">
        <f t="shared" si="713"/>
        <v>0</v>
      </c>
      <c r="Y157" s="315">
        <f t="shared" si="713"/>
        <v>0</v>
      </c>
      <c r="Z157" s="315">
        <f t="shared" si="713"/>
        <v>0</v>
      </c>
      <c r="AA157" s="315">
        <f t="shared" si="713"/>
        <v>0</v>
      </c>
      <c r="AB157" s="315">
        <f t="shared" si="713"/>
        <v>0</v>
      </c>
      <c r="AC157" s="315">
        <f t="shared" si="713"/>
        <v>0</v>
      </c>
      <c r="AD157" s="315">
        <f t="shared" si="713"/>
        <v>0</v>
      </c>
      <c r="AE157" s="315">
        <f t="shared" si="713"/>
        <v>0</v>
      </c>
      <c r="AF157" s="315">
        <f t="shared" si="713"/>
        <v>0</v>
      </c>
      <c r="AG157" s="315">
        <f t="shared" si="713"/>
        <v>0</v>
      </c>
      <c r="AH157" s="315">
        <f t="shared" si="713"/>
        <v>0</v>
      </c>
      <c r="AI157" s="315">
        <f t="shared" si="713"/>
        <v>0</v>
      </c>
      <c r="AJ157" s="315">
        <f t="shared" si="713"/>
        <v>0</v>
      </c>
      <c r="AK157" s="315">
        <f t="shared" si="713"/>
        <v>0</v>
      </c>
      <c r="AL157" s="315">
        <f t="shared" si="713"/>
        <v>0</v>
      </c>
      <c r="AM157" s="315">
        <f t="shared" si="713"/>
        <v>0</v>
      </c>
      <c r="AN157" s="315">
        <f t="shared" si="713"/>
        <v>0</v>
      </c>
      <c r="AO157" s="315">
        <f t="shared" si="713"/>
        <v>0</v>
      </c>
      <c r="AP157" s="315">
        <f t="shared" si="713"/>
        <v>0</v>
      </c>
      <c r="AQ157" s="315">
        <f t="shared" si="713"/>
        <v>0</v>
      </c>
      <c r="AR157" s="315">
        <f t="shared" si="713"/>
        <v>0</v>
      </c>
      <c r="AS157" s="315">
        <f t="shared" si="713"/>
        <v>0</v>
      </c>
      <c r="AT157" s="315">
        <f t="shared" si="713"/>
        <v>0</v>
      </c>
      <c r="AU157" s="315">
        <f t="shared" si="713"/>
        <v>0</v>
      </c>
      <c r="AV157" s="315">
        <f t="shared" si="713"/>
        <v>0</v>
      </c>
      <c r="AW157" s="315">
        <f t="shared" si="713"/>
        <v>0</v>
      </c>
      <c r="AX157" s="315">
        <f t="shared" si="713"/>
        <v>0</v>
      </c>
      <c r="AY157" s="315">
        <f t="shared" si="713"/>
        <v>0</v>
      </c>
      <c r="AZ157" s="315">
        <f t="shared" si="713"/>
        <v>0</v>
      </c>
      <c r="BA157" s="315">
        <f t="shared" si="713"/>
        <v>0</v>
      </c>
      <c r="BB157" s="315">
        <f t="shared" si="713"/>
        <v>0</v>
      </c>
      <c r="BC157" s="315">
        <f t="shared" si="713"/>
        <v>0</v>
      </c>
      <c r="BD157" s="315">
        <f t="shared" si="713"/>
        <v>0</v>
      </c>
      <c r="BE157" s="315">
        <f t="shared" si="713"/>
        <v>0</v>
      </c>
      <c r="BF157" s="315">
        <f t="shared" si="713"/>
        <v>0</v>
      </c>
      <c r="BG157" s="315">
        <f t="shared" si="713"/>
        <v>0</v>
      </c>
      <c r="BH157" s="315">
        <f t="shared" si="713"/>
        <v>0</v>
      </c>
      <c r="BI157" s="315">
        <f t="shared" ref="BI157:BJ157" si="734">_xlfn.AGGREGATE(9,6,BI22,BI67,BI112)</f>
        <v>0</v>
      </c>
      <c r="BJ157" s="315">
        <f t="shared" si="734"/>
        <v>0</v>
      </c>
      <c r="BK157" s="160">
        <f t="shared" si="724"/>
        <v>0</v>
      </c>
      <c r="BL157" s="4"/>
      <c r="BM157" s="330"/>
      <c r="BN157" s="224"/>
      <c r="BO157" s="66">
        <f t="shared" si="644"/>
        <v>0</v>
      </c>
      <c r="BP157" s="59">
        <f t="shared" si="645"/>
        <v>0</v>
      </c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</row>
    <row r="158" spans="1:126" ht="15" customHeight="1">
      <c r="A158" s="1040" t="s">
        <v>119</v>
      </c>
      <c r="B158" s="1205"/>
      <c r="C158" s="1205"/>
      <c r="D158" s="1205"/>
      <c r="E158" s="1205"/>
      <c r="F158" s="164" t="s">
        <v>99</v>
      </c>
      <c r="G158" s="315">
        <f t="shared" ref="G158:H158" si="735">_xlfn.AGGREGATE(9,6,G23,G68,G113)</f>
        <v>0</v>
      </c>
      <c r="H158" s="315">
        <f t="shared" si="735"/>
        <v>0</v>
      </c>
      <c r="I158" s="315">
        <f t="shared" ref="I158:J158" si="736">_xlfn.AGGREGATE(9,6,I23,I68,I113)</f>
        <v>0</v>
      </c>
      <c r="J158" s="315">
        <f t="shared" si="736"/>
        <v>0</v>
      </c>
      <c r="K158" s="315">
        <f t="shared" ref="K158" si="737">_xlfn.AGGREGATE(9,6,K23,K68,K113)</f>
        <v>0</v>
      </c>
      <c r="L158" s="315">
        <f t="shared" ref="L158" si="738">_xlfn.AGGREGATE(9,6,L23,L68,L113)</f>
        <v>0</v>
      </c>
      <c r="M158" s="315">
        <f t="shared" ref="M158:N158" si="739">_xlfn.AGGREGATE(9,6,M23,M68,M113)</f>
        <v>0</v>
      </c>
      <c r="N158" s="315">
        <f t="shared" si="739"/>
        <v>0</v>
      </c>
      <c r="O158" s="555">
        <f t="shared" si="639"/>
        <v>0</v>
      </c>
      <c r="P158" s="315">
        <f t="shared" ref="P158:R158" si="740">_xlfn.AGGREGATE(9,6,P23,P68,P113)</f>
        <v>0</v>
      </c>
      <c r="Q158" s="315">
        <f t="shared" ref="Q158" si="741">_xlfn.AGGREGATE(9,6,Q23,Q68,Q113)</f>
        <v>0</v>
      </c>
      <c r="R158" s="315">
        <f t="shared" si="740"/>
        <v>0</v>
      </c>
      <c r="S158" s="171">
        <f t="shared" si="653"/>
        <v>0</v>
      </c>
      <c r="T158" s="1041" t="s">
        <v>99</v>
      </c>
      <c r="U158" s="315">
        <f t="shared" ref="U158" si="742">_xlfn.AGGREGATE(9,6,U23,U68,U113)</f>
        <v>0</v>
      </c>
      <c r="V158" s="315">
        <f t="shared" si="713"/>
        <v>0</v>
      </c>
      <c r="W158" s="315">
        <f t="shared" si="713"/>
        <v>0</v>
      </c>
      <c r="X158" s="315">
        <f t="shared" si="713"/>
        <v>0</v>
      </c>
      <c r="Y158" s="315">
        <f t="shared" si="713"/>
        <v>0</v>
      </c>
      <c r="Z158" s="315">
        <f t="shared" si="713"/>
        <v>0</v>
      </c>
      <c r="AA158" s="315">
        <f t="shared" si="713"/>
        <v>0</v>
      </c>
      <c r="AB158" s="315">
        <f t="shared" si="713"/>
        <v>0</v>
      </c>
      <c r="AC158" s="315">
        <f t="shared" si="713"/>
        <v>0</v>
      </c>
      <c r="AD158" s="315">
        <f t="shared" si="713"/>
        <v>0</v>
      </c>
      <c r="AE158" s="315">
        <f t="shared" si="713"/>
        <v>0</v>
      </c>
      <c r="AF158" s="315">
        <f t="shared" si="713"/>
        <v>0</v>
      </c>
      <c r="AG158" s="315">
        <f t="shared" si="713"/>
        <v>0</v>
      </c>
      <c r="AH158" s="315">
        <f t="shared" si="713"/>
        <v>0</v>
      </c>
      <c r="AI158" s="315">
        <f t="shared" si="713"/>
        <v>0</v>
      </c>
      <c r="AJ158" s="315">
        <f t="shared" si="713"/>
        <v>0</v>
      </c>
      <c r="AK158" s="315">
        <f t="shared" si="713"/>
        <v>0</v>
      </c>
      <c r="AL158" s="315">
        <f t="shared" si="713"/>
        <v>0</v>
      </c>
      <c r="AM158" s="315">
        <f t="shared" si="713"/>
        <v>0</v>
      </c>
      <c r="AN158" s="315">
        <f t="shared" si="713"/>
        <v>0</v>
      </c>
      <c r="AO158" s="315">
        <f t="shared" si="713"/>
        <v>0</v>
      </c>
      <c r="AP158" s="315">
        <f t="shared" si="713"/>
        <v>0</v>
      </c>
      <c r="AQ158" s="315">
        <f t="shared" si="713"/>
        <v>0</v>
      </c>
      <c r="AR158" s="315">
        <f t="shared" si="713"/>
        <v>0</v>
      </c>
      <c r="AS158" s="315">
        <f t="shared" si="713"/>
        <v>0</v>
      </c>
      <c r="AT158" s="315">
        <f t="shared" si="713"/>
        <v>0</v>
      </c>
      <c r="AU158" s="315">
        <f t="shared" si="713"/>
        <v>0</v>
      </c>
      <c r="AV158" s="315">
        <f t="shared" si="713"/>
        <v>0</v>
      </c>
      <c r="AW158" s="315">
        <f t="shared" si="713"/>
        <v>0</v>
      </c>
      <c r="AX158" s="315">
        <f t="shared" si="713"/>
        <v>0</v>
      </c>
      <c r="AY158" s="315">
        <f t="shared" si="713"/>
        <v>0</v>
      </c>
      <c r="AZ158" s="315">
        <f t="shared" si="713"/>
        <v>0</v>
      </c>
      <c r="BA158" s="315">
        <f t="shared" si="713"/>
        <v>0</v>
      </c>
      <c r="BB158" s="315">
        <f t="shared" si="713"/>
        <v>0</v>
      </c>
      <c r="BC158" s="315">
        <f t="shared" si="713"/>
        <v>0</v>
      </c>
      <c r="BD158" s="315">
        <f t="shared" si="713"/>
        <v>0</v>
      </c>
      <c r="BE158" s="315">
        <f t="shared" si="713"/>
        <v>0</v>
      </c>
      <c r="BF158" s="315">
        <f t="shared" si="713"/>
        <v>0</v>
      </c>
      <c r="BG158" s="315">
        <f t="shared" si="713"/>
        <v>0</v>
      </c>
      <c r="BH158" s="315">
        <f t="shared" si="713"/>
        <v>0</v>
      </c>
      <c r="BI158" s="315">
        <f t="shared" ref="BI158:BJ158" si="743">_xlfn.AGGREGATE(9,6,BI23,BI68,BI113)</f>
        <v>0</v>
      </c>
      <c r="BJ158" s="315">
        <f t="shared" si="743"/>
        <v>0</v>
      </c>
      <c r="BK158" s="160">
        <f t="shared" si="724"/>
        <v>0</v>
      </c>
      <c r="BL158" s="4"/>
      <c r="BM158" s="330"/>
      <c r="BN158" s="224"/>
      <c r="BO158" s="60">
        <f t="shared" si="644"/>
        <v>0</v>
      </c>
      <c r="BP158" s="59">
        <f t="shared" si="645"/>
        <v>0</v>
      </c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</row>
    <row r="159" spans="1:126" ht="15" customHeight="1">
      <c r="A159" s="98"/>
      <c r="B159" s="1204">
        <f t="shared" ref="B159:E159" si="744">_xlfn.AGGREGATE(9,6,B24,B69,B114)</f>
        <v>0</v>
      </c>
      <c r="C159" s="1204">
        <f t="shared" si="744"/>
        <v>0</v>
      </c>
      <c r="D159" s="1204">
        <f t="shared" si="744"/>
        <v>0</v>
      </c>
      <c r="E159" s="1204">
        <f t="shared" si="744"/>
        <v>0</v>
      </c>
      <c r="F159" s="164" t="s">
        <v>97</v>
      </c>
      <c r="G159" s="315">
        <f t="shared" ref="G159:H159" si="745">_xlfn.AGGREGATE(9,6,G24,G69,G114)</f>
        <v>0</v>
      </c>
      <c r="H159" s="315">
        <f t="shared" si="745"/>
        <v>0</v>
      </c>
      <c r="I159" s="315">
        <f t="shared" ref="I159:J159" si="746">_xlfn.AGGREGATE(9,6,I24,I69,I114)</f>
        <v>0</v>
      </c>
      <c r="J159" s="315">
        <f t="shared" si="746"/>
        <v>0</v>
      </c>
      <c r="K159" s="315">
        <f t="shared" ref="K159" si="747">_xlfn.AGGREGATE(9,6,K24,K69,K114)</f>
        <v>0</v>
      </c>
      <c r="L159" s="315">
        <f t="shared" ref="L159" si="748">_xlfn.AGGREGATE(9,6,L24,L69,L114)</f>
        <v>0</v>
      </c>
      <c r="M159" s="315">
        <f t="shared" ref="M159:N159" si="749">_xlfn.AGGREGATE(9,6,M24,M69,M114)</f>
        <v>0</v>
      </c>
      <c r="N159" s="315">
        <f t="shared" si="749"/>
        <v>0</v>
      </c>
      <c r="O159" s="555">
        <f t="shared" si="639"/>
        <v>0</v>
      </c>
      <c r="P159" s="315">
        <f t="shared" ref="P159:R159" si="750">_xlfn.AGGREGATE(9,6,P24,P69,P114)</f>
        <v>0</v>
      </c>
      <c r="Q159" s="315">
        <f t="shared" ref="Q159" si="751">_xlfn.AGGREGATE(9,6,Q24,Q69,Q114)</f>
        <v>0</v>
      </c>
      <c r="R159" s="315">
        <f t="shared" si="750"/>
        <v>0</v>
      </c>
      <c r="S159" s="171">
        <f t="shared" si="653"/>
        <v>0</v>
      </c>
      <c r="T159" s="1041" t="s">
        <v>97</v>
      </c>
      <c r="U159" s="315">
        <f t="shared" ref="U159" si="752">_xlfn.AGGREGATE(9,6,U24,U69,U114)</f>
        <v>0</v>
      </c>
      <c r="V159" s="315">
        <f t="shared" si="713"/>
        <v>0</v>
      </c>
      <c r="W159" s="315">
        <f t="shared" si="713"/>
        <v>0</v>
      </c>
      <c r="X159" s="315">
        <f t="shared" si="713"/>
        <v>0</v>
      </c>
      <c r="Y159" s="315">
        <f t="shared" si="713"/>
        <v>0</v>
      </c>
      <c r="Z159" s="315">
        <f t="shared" si="713"/>
        <v>0</v>
      </c>
      <c r="AA159" s="315">
        <f t="shared" si="713"/>
        <v>0</v>
      </c>
      <c r="AB159" s="315">
        <f t="shared" si="713"/>
        <v>0</v>
      </c>
      <c r="AC159" s="315">
        <f t="shared" si="713"/>
        <v>0</v>
      </c>
      <c r="AD159" s="315">
        <f t="shared" si="713"/>
        <v>0</v>
      </c>
      <c r="AE159" s="315">
        <f t="shared" si="713"/>
        <v>0</v>
      </c>
      <c r="AF159" s="315">
        <f t="shared" si="713"/>
        <v>0</v>
      </c>
      <c r="AG159" s="315">
        <f t="shared" si="713"/>
        <v>0</v>
      </c>
      <c r="AH159" s="315">
        <f t="shared" si="713"/>
        <v>0</v>
      </c>
      <c r="AI159" s="315">
        <f t="shared" si="713"/>
        <v>0</v>
      </c>
      <c r="AJ159" s="315">
        <f t="shared" si="713"/>
        <v>0</v>
      </c>
      <c r="AK159" s="315">
        <f t="shared" si="713"/>
        <v>0</v>
      </c>
      <c r="AL159" s="315">
        <f t="shared" si="713"/>
        <v>0</v>
      </c>
      <c r="AM159" s="315">
        <f t="shared" si="713"/>
        <v>0</v>
      </c>
      <c r="AN159" s="315">
        <f t="shared" si="713"/>
        <v>0</v>
      </c>
      <c r="AO159" s="315">
        <f t="shared" si="713"/>
        <v>0</v>
      </c>
      <c r="AP159" s="315">
        <f t="shared" si="713"/>
        <v>0</v>
      </c>
      <c r="AQ159" s="315">
        <f t="shared" si="713"/>
        <v>0</v>
      </c>
      <c r="AR159" s="315">
        <f t="shared" si="713"/>
        <v>0</v>
      </c>
      <c r="AS159" s="315">
        <f t="shared" si="713"/>
        <v>0</v>
      </c>
      <c r="AT159" s="315">
        <f t="shared" si="713"/>
        <v>0</v>
      </c>
      <c r="AU159" s="315">
        <f t="shared" si="713"/>
        <v>0</v>
      </c>
      <c r="AV159" s="315">
        <f t="shared" si="713"/>
        <v>0</v>
      </c>
      <c r="AW159" s="315">
        <f t="shared" si="713"/>
        <v>0</v>
      </c>
      <c r="AX159" s="315">
        <f t="shared" si="713"/>
        <v>0</v>
      </c>
      <c r="AY159" s="315">
        <f t="shared" si="713"/>
        <v>0</v>
      </c>
      <c r="AZ159" s="315">
        <f t="shared" si="713"/>
        <v>0</v>
      </c>
      <c r="BA159" s="315">
        <f t="shared" si="713"/>
        <v>0</v>
      </c>
      <c r="BB159" s="315">
        <f t="shared" si="713"/>
        <v>0</v>
      </c>
      <c r="BC159" s="315">
        <f t="shared" si="713"/>
        <v>0</v>
      </c>
      <c r="BD159" s="315">
        <f t="shared" si="713"/>
        <v>0</v>
      </c>
      <c r="BE159" s="315">
        <f t="shared" si="713"/>
        <v>0</v>
      </c>
      <c r="BF159" s="315">
        <f t="shared" si="713"/>
        <v>0</v>
      </c>
      <c r="BG159" s="315">
        <f t="shared" si="713"/>
        <v>0</v>
      </c>
      <c r="BH159" s="315">
        <f t="shared" si="713"/>
        <v>0</v>
      </c>
      <c r="BI159" s="315">
        <f t="shared" ref="BI159:BJ159" si="753">_xlfn.AGGREGATE(9,6,BI24,BI69,BI114)</f>
        <v>0</v>
      </c>
      <c r="BJ159" s="315">
        <f t="shared" si="753"/>
        <v>0</v>
      </c>
      <c r="BK159" s="160">
        <f t="shared" si="724"/>
        <v>0</v>
      </c>
      <c r="BL159" s="4"/>
      <c r="BM159" s="330"/>
      <c r="BN159" s="224"/>
      <c r="BO159" s="66">
        <f t="shared" si="644"/>
        <v>0</v>
      </c>
      <c r="BP159" s="59">
        <f t="shared" si="645"/>
        <v>0</v>
      </c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</row>
    <row r="160" spans="1:126" ht="15" customHeight="1">
      <c r="A160" s="40" t="s">
        <v>120</v>
      </c>
      <c r="B160" s="1205"/>
      <c r="C160" s="1205"/>
      <c r="D160" s="1205"/>
      <c r="E160" s="1205"/>
      <c r="F160" s="165" t="s">
        <v>99</v>
      </c>
      <c r="G160" s="315">
        <f t="shared" ref="G160:H160" si="754">_xlfn.AGGREGATE(9,6,G25,G70,G115)</f>
        <v>0</v>
      </c>
      <c r="H160" s="315">
        <f t="shared" si="754"/>
        <v>0</v>
      </c>
      <c r="I160" s="315">
        <f t="shared" ref="I160:J160" si="755">_xlfn.AGGREGATE(9,6,I25,I70,I115)</f>
        <v>0</v>
      </c>
      <c r="J160" s="315">
        <f t="shared" si="755"/>
        <v>0</v>
      </c>
      <c r="K160" s="315">
        <f t="shared" ref="K160" si="756">_xlfn.AGGREGATE(9,6,K25,K70,K115)</f>
        <v>0</v>
      </c>
      <c r="L160" s="315">
        <f t="shared" ref="L160" si="757">_xlfn.AGGREGATE(9,6,L25,L70,L115)</f>
        <v>0</v>
      </c>
      <c r="M160" s="315">
        <f t="shared" ref="M160:N160" si="758">_xlfn.AGGREGATE(9,6,M25,M70,M115)</f>
        <v>0</v>
      </c>
      <c r="N160" s="315">
        <f t="shared" si="758"/>
        <v>0</v>
      </c>
      <c r="O160" s="571">
        <f t="shared" si="639"/>
        <v>0</v>
      </c>
      <c r="P160" s="315">
        <f t="shared" ref="P160:R160" si="759">_xlfn.AGGREGATE(9,6,P25,P70,P115)</f>
        <v>0</v>
      </c>
      <c r="Q160" s="315">
        <f t="shared" ref="Q160" si="760">_xlfn.AGGREGATE(9,6,Q25,Q70,Q115)</f>
        <v>0</v>
      </c>
      <c r="R160" s="315">
        <f t="shared" si="759"/>
        <v>0</v>
      </c>
      <c r="S160" s="171">
        <f t="shared" si="653"/>
        <v>0</v>
      </c>
      <c r="T160" s="1043" t="s">
        <v>99</v>
      </c>
      <c r="U160" s="315">
        <f t="shared" ref="U160" si="761">_xlfn.AGGREGATE(9,6,U25,U70,U115)</f>
        <v>0</v>
      </c>
      <c r="V160" s="315">
        <f t="shared" si="713"/>
        <v>0</v>
      </c>
      <c r="W160" s="315">
        <f t="shared" si="713"/>
        <v>0</v>
      </c>
      <c r="X160" s="315">
        <f t="shared" si="713"/>
        <v>0</v>
      </c>
      <c r="Y160" s="315">
        <f t="shared" si="713"/>
        <v>0</v>
      </c>
      <c r="Z160" s="315">
        <f t="shared" si="713"/>
        <v>0</v>
      </c>
      <c r="AA160" s="315">
        <f t="shared" si="713"/>
        <v>0</v>
      </c>
      <c r="AB160" s="315">
        <f t="shared" si="713"/>
        <v>0</v>
      </c>
      <c r="AC160" s="315">
        <f t="shared" si="713"/>
        <v>0</v>
      </c>
      <c r="AD160" s="315">
        <f t="shared" si="713"/>
        <v>0</v>
      </c>
      <c r="AE160" s="315">
        <f t="shared" si="713"/>
        <v>0</v>
      </c>
      <c r="AF160" s="315">
        <f t="shared" si="713"/>
        <v>0</v>
      </c>
      <c r="AG160" s="315">
        <f t="shared" si="713"/>
        <v>0</v>
      </c>
      <c r="AH160" s="315">
        <f t="shared" si="713"/>
        <v>0</v>
      </c>
      <c r="AI160" s="315">
        <f t="shared" si="713"/>
        <v>0</v>
      </c>
      <c r="AJ160" s="315">
        <f t="shared" si="713"/>
        <v>0</v>
      </c>
      <c r="AK160" s="315">
        <f t="shared" si="713"/>
        <v>0</v>
      </c>
      <c r="AL160" s="315">
        <f t="shared" si="713"/>
        <v>0</v>
      </c>
      <c r="AM160" s="315">
        <f t="shared" si="713"/>
        <v>0</v>
      </c>
      <c r="AN160" s="315">
        <f t="shared" si="713"/>
        <v>0</v>
      </c>
      <c r="AO160" s="315">
        <f t="shared" si="713"/>
        <v>0</v>
      </c>
      <c r="AP160" s="315">
        <f t="shared" si="713"/>
        <v>0</v>
      </c>
      <c r="AQ160" s="315">
        <f t="shared" si="713"/>
        <v>0</v>
      </c>
      <c r="AR160" s="315">
        <f t="shared" si="713"/>
        <v>0</v>
      </c>
      <c r="AS160" s="315">
        <f t="shared" si="713"/>
        <v>0</v>
      </c>
      <c r="AT160" s="315">
        <f t="shared" si="713"/>
        <v>0</v>
      </c>
      <c r="AU160" s="315">
        <f t="shared" si="713"/>
        <v>0</v>
      </c>
      <c r="AV160" s="315">
        <f t="shared" si="713"/>
        <v>0</v>
      </c>
      <c r="AW160" s="315">
        <f t="shared" si="713"/>
        <v>0</v>
      </c>
      <c r="AX160" s="315">
        <f t="shared" si="713"/>
        <v>0</v>
      </c>
      <c r="AY160" s="315">
        <f t="shared" si="713"/>
        <v>0</v>
      </c>
      <c r="AZ160" s="315">
        <f t="shared" si="713"/>
        <v>0</v>
      </c>
      <c r="BA160" s="315">
        <f t="shared" si="713"/>
        <v>0</v>
      </c>
      <c r="BB160" s="315">
        <f t="shared" si="713"/>
        <v>0</v>
      </c>
      <c r="BC160" s="315">
        <f t="shared" si="713"/>
        <v>0</v>
      </c>
      <c r="BD160" s="315">
        <f t="shared" si="713"/>
        <v>0</v>
      </c>
      <c r="BE160" s="315">
        <f t="shared" si="713"/>
        <v>0</v>
      </c>
      <c r="BF160" s="315">
        <f t="shared" si="713"/>
        <v>0</v>
      </c>
      <c r="BG160" s="315">
        <f t="shared" si="713"/>
        <v>0</v>
      </c>
      <c r="BH160" s="315">
        <f t="shared" si="713"/>
        <v>0</v>
      </c>
      <c r="BI160" s="315">
        <f t="shared" ref="BI160:BJ160" si="762">_xlfn.AGGREGATE(9,6,BI25,BI70,BI115)</f>
        <v>0</v>
      </c>
      <c r="BJ160" s="315">
        <f t="shared" si="762"/>
        <v>0</v>
      </c>
      <c r="BK160" s="160">
        <f t="shared" si="724"/>
        <v>0</v>
      </c>
      <c r="BL160" s="4"/>
      <c r="BM160" s="330"/>
      <c r="BN160" s="224"/>
      <c r="BO160" s="60">
        <f t="shared" si="644"/>
        <v>0</v>
      </c>
      <c r="BP160" s="59">
        <f t="shared" si="645"/>
        <v>0</v>
      </c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</row>
    <row r="161" spans="1:126" ht="15" customHeight="1">
      <c r="A161" s="1208" t="s">
        <v>101</v>
      </c>
      <c r="B161" s="1212">
        <f>SUM(B155:B160)</f>
        <v>0</v>
      </c>
      <c r="C161" s="1196">
        <f t="shared" ref="C161:D161" si="763">SUM(C155:C160)</f>
        <v>0</v>
      </c>
      <c r="D161" s="1196">
        <f t="shared" si="763"/>
        <v>0</v>
      </c>
      <c r="E161" s="1311">
        <f>SUM(E155:E160)</f>
        <v>0</v>
      </c>
      <c r="F161" s="1044" t="s">
        <v>97</v>
      </c>
      <c r="G161" s="72">
        <f t="shared" ref="G161:H161" si="764">G155+G157+G159</f>
        <v>0</v>
      </c>
      <c r="H161" s="72">
        <f t="shared" si="764"/>
        <v>0</v>
      </c>
      <c r="I161" s="72">
        <f t="shared" ref="I161:J161" si="765">I155+I157+I159</f>
        <v>0</v>
      </c>
      <c r="J161" s="72">
        <f t="shared" si="765"/>
        <v>0</v>
      </c>
      <c r="K161" s="72">
        <f t="shared" ref="K161" si="766">K155+K157+K159</f>
        <v>0</v>
      </c>
      <c r="L161" s="72">
        <f t="shared" ref="L161" si="767">L155+L157+L159</f>
        <v>0</v>
      </c>
      <c r="M161" s="72">
        <f t="shared" ref="M161:N161" si="768">M155+M157+M159</f>
        <v>0</v>
      </c>
      <c r="N161" s="72">
        <f t="shared" si="768"/>
        <v>0</v>
      </c>
      <c r="O161" s="585">
        <f t="shared" si="639"/>
        <v>0</v>
      </c>
      <c r="P161" s="72">
        <f t="shared" ref="P161:R162" si="769">P155+P157+P159</f>
        <v>0</v>
      </c>
      <c r="Q161" s="72">
        <f t="shared" ref="Q161" si="770">Q155+Q157+Q159</f>
        <v>0</v>
      </c>
      <c r="R161" s="72">
        <f t="shared" si="769"/>
        <v>0</v>
      </c>
      <c r="S161" s="171">
        <f t="shared" si="653"/>
        <v>0</v>
      </c>
      <c r="T161" s="1044" t="s">
        <v>97</v>
      </c>
      <c r="U161" s="390">
        <f t="shared" ref="U161:U162" si="771">U155+U157+U159</f>
        <v>0</v>
      </c>
      <c r="V161" s="390">
        <f t="shared" ref="V161:BH161" si="772">V155+V157+V159</f>
        <v>0</v>
      </c>
      <c r="W161" s="390">
        <f t="shared" si="772"/>
        <v>0</v>
      </c>
      <c r="X161" s="390">
        <f t="shared" si="772"/>
        <v>0</v>
      </c>
      <c r="Y161" s="390">
        <f t="shared" si="772"/>
        <v>0</v>
      </c>
      <c r="Z161" s="390">
        <f t="shared" si="772"/>
        <v>0</v>
      </c>
      <c r="AA161" s="390">
        <f t="shared" si="772"/>
        <v>0</v>
      </c>
      <c r="AB161" s="390">
        <f t="shared" si="772"/>
        <v>0</v>
      </c>
      <c r="AC161" s="390">
        <f t="shared" si="772"/>
        <v>0</v>
      </c>
      <c r="AD161" s="390">
        <f t="shared" si="772"/>
        <v>0</v>
      </c>
      <c r="AE161" s="390">
        <f t="shared" si="772"/>
        <v>0</v>
      </c>
      <c r="AF161" s="390">
        <f t="shared" si="772"/>
        <v>0</v>
      </c>
      <c r="AG161" s="390">
        <f t="shared" si="772"/>
        <v>0</v>
      </c>
      <c r="AH161" s="390">
        <f t="shared" si="772"/>
        <v>0</v>
      </c>
      <c r="AI161" s="390">
        <f t="shared" si="772"/>
        <v>0</v>
      </c>
      <c r="AJ161" s="390">
        <f t="shared" si="772"/>
        <v>0</v>
      </c>
      <c r="AK161" s="390">
        <f t="shared" si="772"/>
        <v>0</v>
      </c>
      <c r="AL161" s="390">
        <f t="shared" si="772"/>
        <v>0</v>
      </c>
      <c r="AM161" s="390">
        <f t="shared" si="772"/>
        <v>0</v>
      </c>
      <c r="AN161" s="390">
        <f t="shared" si="772"/>
        <v>0</v>
      </c>
      <c r="AO161" s="390">
        <f t="shared" si="772"/>
        <v>0</v>
      </c>
      <c r="AP161" s="390">
        <f t="shared" si="772"/>
        <v>0</v>
      </c>
      <c r="AQ161" s="390">
        <f t="shared" si="772"/>
        <v>0</v>
      </c>
      <c r="AR161" s="390">
        <f t="shared" si="772"/>
        <v>0</v>
      </c>
      <c r="AS161" s="390">
        <f t="shared" si="772"/>
        <v>0</v>
      </c>
      <c r="AT161" s="390">
        <f t="shared" si="772"/>
        <v>0</v>
      </c>
      <c r="AU161" s="390">
        <f t="shared" si="772"/>
        <v>0</v>
      </c>
      <c r="AV161" s="390">
        <f t="shared" si="772"/>
        <v>0</v>
      </c>
      <c r="AW161" s="390">
        <f t="shared" si="772"/>
        <v>0</v>
      </c>
      <c r="AX161" s="390">
        <f t="shared" si="772"/>
        <v>0</v>
      </c>
      <c r="AY161" s="390">
        <f t="shared" si="772"/>
        <v>0</v>
      </c>
      <c r="AZ161" s="390">
        <f t="shared" si="772"/>
        <v>0</v>
      </c>
      <c r="BA161" s="390">
        <f t="shared" si="772"/>
        <v>0</v>
      </c>
      <c r="BB161" s="390">
        <f t="shared" si="772"/>
        <v>0</v>
      </c>
      <c r="BC161" s="390">
        <f t="shared" si="772"/>
        <v>0</v>
      </c>
      <c r="BD161" s="390">
        <f t="shared" si="772"/>
        <v>0</v>
      </c>
      <c r="BE161" s="390">
        <f t="shared" si="772"/>
        <v>0</v>
      </c>
      <c r="BF161" s="390">
        <f t="shared" si="772"/>
        <v>0</v>
      </c>
      <c r="BG161" s="390">
        <f t="shared" si="772"/>
        <v>0</v>
      </c>
      <c r="BH161" s="390">
        <f t="shared" si="772"/>
        <v>0</v>
      </c>
      <c r="BI161" s="390">
        <f t="shared" ref="BI161:BJ161" si="773">BI155+BI157+BI159</f>
        <v>0</v>
      </c>
      <c r="BJ161" s="390">
        <f t="shared" si="773"/>
        <v>0</v>
      </c>
      <c r="BK161" s="163">
        <f t="shared" ref="BK161:BK162" si="774">BK155+BK157+BK159</f>
        <v>0</v>
      </c>
      <c r="BL161" s="4"/>
      <c r="BM161" s="330"/>
      <c r="BN161" s="224"/>
      <c r="BO161" s="57">
        <f t="shared" si="644"/>
        <v>0</v>
      </c>
      <c r="BP161" s="78">
        <f t="shared" si="645"/>
        <v>0</v>
      </c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</row>
    <row r="162" spans="1:126" ht="15" customHeight="1">
      <c r="A162" s="1209"/>
      <c r="B162" s="1213"/>
      <c r="C162" s="1197"/>
      <c r="D162" s="1197"/>
      <c r="E162" s="1312"/>
      <c r="F162" s="1043" t="s">
        <v>99</v>
      </c>
      <c r="G162" s="80">
        <f>G156+G158+G160</f>
        <v>0</v>
      </c>
      <c r="H162" s="80">
        <f>H156+H158+H160</f>
        <v>0</v>
      </c>
      <c r="I162" s="80">
        <f t="shared" ref="I162:J162" si="775">I156+I158+I160</f>
        <v>0</v>
      </c>
      <c r="J162" s="80">
        <f t="shared" si="775"/>
        <v>0</v>
      </c>
      <c r="K162" s="80">
        <f t="shared" ref="K162" si="776">K156+K158+K160</f>
        <v>0</v>
      </c>
      <c r="L162" s="80">
        <f t="shared" ref="L162" si="777">L156+L158+L160</f>
        <v>0</v>
      </c>
      <c r="M162" s="80">
        <f t="shared" ref="M162:N162" si="778">M156+M158+M160</f>
        <v>0</v>
      </c>
      <c r="N162" s="80">
        <f t="shared" si="778"/>
        <v>0</v>
      </c>
      <c r="O162" s="602">
        <f t="shared" si="639"/>
        <v>0</v>
      </c>
      <c r="P162" s="80">
        <f t="shared" si="769"/>
        <v>0</v>
      </c>
      <c r="Q162" s="80">
        <f t="shared" ref="Q162" si="779">Q156+Q158+Q160</f>
        <v>0</v>
      </c>
      <c r="R162" s="80">
        <f t="shared" si="769"/>
        <v>0</v>
      </c>
      <c r="S162" s="171">
        <f t="shared" si="653"/>
        <v>0</v>
      </c>
      <c r="T162" s="1043" t="s">
        <v>99</v>
      </c>
      <c r="U162" s="390">
        <f t="shared" si="771"/>
        <v>0</v>
      </c>
      <c r="V162" s="390">
        <f t="shared" ref="V162:BH162" si="780">V156+V158+V160</f>
        <v>0</v>
      </c>
      <c r="W162" s="390">
        <f t="shared" si="780"/>
        <v>0</v>
      </c>
      <c r="X162" s="390">
        <f t="shared" si="780"/>
        <v>0</v>
      </c>
      <c r="Y162" s="390">
        <f t="shared" si="780"/>
        <v>0</v>
      </c>
      <c r="Z162" s="390">
        <f t="shared" si="780"/>
        <v>0</v>
      </c>
      <c r="AA162" s="390">
        <f t="shared" si="780"/>
        <v>0</v>
      </c>
      <c r="AB162" s="390">
        <f t="shared" si="780"/>
        <v>0</v>
      </c>
      <c r="AC162" s="390">
        <f t="shared" si="780"/>
        <v>0</v>
      </c>
      <c r="AD162" s="390">
        <f t="shared" si="780"/>
        <v>0</v>
      </c>
      <c r="AE162" s="390">
        <f t="shared" si="780"/>
        <v>0</v>
      </c>
      <c r="AF162" s="390">
        <f t="shared" si="780"/>
        <v>0</v>
      </c>
      <c r="AG162" s="390">
        <f t="shared" si="780"/>
        <v>0</v>
      </c>
      <c r="AH162" s="390">
        <f t="shared" si="780"/>
        <v>0</v>
      </c>
      <c r="AI162" s="390">
        <f t="shared" si="780"/>
        <v>0</v>
      </c>
      <c r="AJ162" s="390">
        <f t="shared" si="780"/>
        <v>0</v>
      </c>
      <c r="AK162" s="390">
        <f t="shared" si="780"/>
        <v>0</v>
      </c>
      <c r="AL162" s="390">
        <f t="shared" si="780"/>
        <v>0</v>
      </c>
      <c r="AM162" s="390">
        <f t="shared" si="780"/>
        <v>0</v>
      </c>
      <c r="AN162" s="390">
        <f t="shared" si="780"/>
        <v>0</v>
      </c>
      <c r="AO162" s="390">
        <f t="shared" si="780"/>
        <v>0</v>
      </c>
      <c r="AP162" s="390">
        <f t="shared" si="780"/>
        <v>0</v>
      </c>
      <c r="AQ162" s="390">
        <f t="shared" si="780"/>
        <v>0</v>
      </c>
      <c r="AR162" s="390">
        <f t="shared" si="780"/>
        <v>0</v>
      </c>
      <c r="AS162" s="390">
        <f t="shared" si="780"/>
        <v>0</v>
      </c>
      <c r="AT162" s="390">
        <f t="shared" si="780"/>
        <v>0</v>
      </c>
      <c r="AU162" s="390">
        <f t="shared" si="780"/>
        <v>0</v>
      </c>
      <c r="AV162" s="390">
        <f t="shared" si="780"/>
        <v>0</v>
      </c>
      <c r="AW162" s="390">
        <f t="shared" si="780"/>
        <v>0</v>
      </c>
      <c r="AX162" s="390">
        <f t="shared" si="780"/>
        <v>0</v>
      </c>
      <c r="AY162" s="390">
        <f t="shared" si="780"/>
        <v>0</v>
      </c>
      <c r="AZ162" s="390">
        <f t="shared" si="780"/>
        <v>0</v>
      </c>
      <c r="BA162" s="390">
        <f t="shared" si="780"/>
        <v>0</v>
      </c>
      <c r="BB162" s="390">
        <f t="shared" si="780"/>
        <v>0</v>
      </c>
      <c r="BC162" s="390">
        <f t="shared" si="780"/>
        <v>0</v>
      </c>
      <c r="BD162" s="390">
        <f t="shared" si="780"/>
        <v>0</v>
      </c>
      <c r="BE162" s="390">
        <f t="shared" si="780"/>
        <v>0</v>
      </c>
      <c r="BF162" s="390">
        <f t="shared" si="780"/>
        <v>0</v>
      </c>
      <c r="BG162" s="390">
        <f t="shared" si="780"/>
        <v>0</v>
      </c>
      <c r="BH162" s="390">
        <f t="shared" si="780"/>
        <v>0</v>
      </c>
      <c r="BI162" s="390">
        <f t="shared" ref="BI162:BJ162" si="781">BI156+BI158+BI160</f>
        <v>0</v>
      </c>
      <c r="BJ162" s="390">
        <f t="shared" si="781"/>
        <v>0</v>
      </c>
      <c r="BK162" s="172">
        <f t="shared" si="774"/>
        <v>0</v>
      </c>
      <c r="BL162" s="4"/>
      <c r="BM162" s="330"/>
      <c r="BN162" s="224"/>
      <c r="BO162" s="70">
        <f t="shared" si="644"/>
        <v>0</v>
      </c>
      <c r="BP162" s="92">
        <f t="shared" si="645"/>
        <v>0</v>
      </c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</row>
    <row r="163" spans="1:126" ht="15" customHeight="1">
      <c r="A163" s="648"/>
      <c r="B163" s="1204">
        <f>_xlfn.AGGREGATE(9,6,B28,B73,B118)</f>
        <v>0</v>
      </c>
      <c r="C163" s="1204">
        <f t="shared" ref="C163:E163" si="782">_xlfn.AGGREGATE(9,6,C28,C73,C118)</f>
        <v>0</v>
      </c>
      <c r="D163" s="1204">
        <f t="shared" si="782"/>
        <v>0</v>
      </c>
      <c r="E163" s="1204">
        <f t="shared" si="782"/>
        <v>0</v>
      </c>
      <c r="F163" s="157" t="s">
        <v>97</v>
      </c>
      <c r="G163" s="315">
        <f>_xlfn.AGGREGATE(9,6,G28,G73,G118)</f>
        <v>0</v>
      </c>
      <c r="H163" s="315">
        <f t="shared" ref="H163" si="783">_xlfn.AGGREGATE(9,6,H28,H73,H118)</f>
        <v>0</v>
      </c>
      <c r="I163" s="315">
        <f t="shared" ref="I163:J163" si="784">_xlfn.AGGREGATE(9,6,I28,I73,I118)</f>
        <v>0</v>
      </c>
      <c r="J163" s="315">
        <f t="shared" si="784"/>
        <v>0</v>
      </c>
      <c r="K163" s="315">
        <f t="shared" ref="K163" si="785">_xlfn.AGGREGATE(9,6,K28,K73,K118)</f>
        <v>0</v>
      </c>
      <c r="L163" s="315">
        <f t="shared" ref="L163" si="786">_xlfn.AGGREGATE(9,6,L28,L73,L118)</f>
        <v>0</v>
      </c>
      <c r="M163" s="315">
        <f t="shared" ref="M163:N163" si="787">_xlfn.AGGREGATE(9,6,M28,M73,M118)</f>
        <v>0</v>
      </c>
      <c r="N163" s="315">
        <f t="shared" si="787"/>
        <v>0</v>
      </c>
      <c r="O163" s="531">
        <f t="shared" si="639"/>
        <v>0</v>
      </c>
      <c r="P163" s="315">
        <f t="shared" ref="P163:R163" si="788">_xlfn.AGGREGATE(9,6,P28,P73,P118)</f>
        <v>0</v>
      </c>
      <c r="Q163" s="315">
        <f t="shared" ref="Q163" si="789">_xlfn.AGGREGATE(9,6,Q28,Q73,Q118)</f>
        <v>0</v>
      </c>
      <c r="R163" s="315">
        <f t="shared" si="788"/>
        <v>0</v>
      </c>
      <c r="S163" s="171">
        <f t="shared" si="653"/>
        <v>0</v>
      </c>
      <c r="T163" s="1042" t="s">
        <v>97</v>
      </c>
      <c r="U163" s="315">
        <f>_xlfn.AGGREGATE(9,6,U28,U73,U118)</f>
        <v>0</v>
      </c>
      <c r="V163" s="315">
        <f t="shared" ref="V163:BH168" si="790">_xlfn.AGGREGATE(9,6,V28,V73,V118)</f>
        <v>0</v>
      </c>
      <c r="W163" s="315">
        <f t="shared" si="790"/>
        <v>0</v>
      </c>
      <c r="X163" s="315">
        <f t="shared" si="790"/>
        <v>0</v>
      </c>
      <c r="Y163" s="315">
        <f t="shared" si="790"/>
        <v>0</v>
      </c>
      <c r="Z163" s="315">
        <f t="shared" si="790"/>
        <v>0</v>
      </c>
      <c r="AA163" s="315">
        <f t="shared" si="790"/>
        <v>0</v>
      </c>
      <c r="AB163" s="315">
        <f t="shared" si="790"/>
        <v>0</v>
      </c>
      <c r="AC163" s="315">
        <f t="shared" si="790"/>
        <v>0</v>
      </c>
      <c r="AD163" s="315">
        <f t="shared" si="790"/>
        <v>0</v>
      </c>
      <c r="AE163" s="315">
        <f t="shared" si="790"/>
        <v>0</v>
      </c>
      <c r="AF163" s="315">
        <f t="shared" si="790"/>
        <v>0</v>
      </c>
      <c r="AG163" s="315">
        <f t="shared" si="790"/>
        <v>0</v>
      </c>
      <c r="AH163" s="315">
        <f t="shared" si="790"/>
        <v>0</v>
      </c>
      <c r="AI163" s="315">
        <f t="shared" si="790"/>
        <v>0</v>
      </c>
      <c r="AJ163" s="315">
        <f t="shared" si="790"/>
        <v>0</v>
      </c>
      <c r="AK163" s="315">
        <f t="shared" si="790"/>
        <v>0</v>
      </c>
      <c r="AL163" s="315">
        <f t="shared" si="790"/>
        <v>0</v>
      </c>
      <c r="AM163" s="315">
        <f t="shared" si="790"/>
        <v>0</v>
      </c>
      <c r="AN163" s="315">
        <f t="shared" si="790"/>
        <v>0</v>
      </c>
      <c r="AO163" s="315">
        <f t="shared" si="790"/>
        <v>0</v>
      </c>
      <c r="AP163" s="315">
        <f t="shared" si="790"/>
        <v>0</v>
      </c>
      <c r="AQ163" s="315">
        <f t="shared" si="790"/>
        <v>0</v>
      </c>
      <c r="AR163" s="315">
        <f t="shared" si="790"/>
        <v>0</v>
      </c>
      <c r="AS163" s="315">
        <f t="shared" si="790"/>
        <v>0</v>
      </c>
      <c r="AT163" s="315">
        <f t="shared" si="790"/>
        <v>0</v>
      </c>
      <c r="AU163" s="315">
        <f t="shared" si="790"/>
        <v>0</v>
      </c>
      <c r="AV163" s="315">
        <f t="shared" si="790"/>
        <v>0</v>
      </c>
      <c r="AW163" s="315">
        <f t="shared" si="790"/>
        <v>0</v>
      </c>
      <c r="AX163" s="315">
        <f t="shared" si="790"/>
        <v>0</v>
      </c>
      <c r="AY163" s="315">
        <f t="shared" si="790"/>
        <v>0</v>
      </c>
      <c r="AZ163" s="315">
        <f t="shared" si="790"/>
        <v>0</v>
      </c>
      <c r="BA163" s="315">
        <f t="shared" si="790"/>
        <v>0</v>
      </c>
      <c r="BB163" s="315">
        <f t="shared" si="790"/>
        <v>0</v>
      </c>
      <c r="BC163" s="315">
        <f t="shared" si="790"/>
        <v>0</v>
      </c>
      <c r="BD163" s="315">
        <f t="shared" si="790"/>
        <v>0</v>
      </c>
      <c r="BE163" s="315">
        <f t="shared" si="790"/>
        <v>0</v>
      </c>
      <c r="BF163" s="315">
        <f t="shared" si="790"/>
        <v>0</v>
      </c>
      <c r="BG163" s="315">
        <f t="shared" si="790"/>
        <v>0</v>
      </c>
      <c r="BH163" s="315">
        <f t="shared" si="790"/>
        <v>0</v>
      </c>
      <c r="BI163" s="315">
        <f t="shared" ref="BI163:BJ163" si="791">_xlfn.AGGREGATE(9,6,BI28,BI73,BI118)</f>
        <v>0</v>
      </c>
      <c r="BJ163" s="315">
        <f t="shared" si="791"/>
        <v>0</v>
      </c>
      <c r="BK163" s="160">
        <f>SUM(U163:BJ163)</f>
        <v>0</v>
      </c>
      <c r="BL163" s="4"/>
      <c r="BM163" s="330"/>
      <c r="BN163" s="224"/>
      <c r="BO163" s="57">
        <f t="shared" si="644"/>
        <v>0</v>
      </c>
      <c r="BP163" s="59">
        <f t="shared" si="645"/>
        <v>0</v>
      </c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</row>
    <row r="164" spans="1:126" ht="15" customHeight="1">
      <c r="A164" s="1040" t="s">
        <v>121</v>
      </c>
      <c r="B164" s="1205"/>
      <c r="C164" s="1205"/>
      <c r="D164" s="1205"/>
      <c r="E164" s="1205"/>
      <c r="F164" s="164" t="s">
        <v>99</v>
      </c>
      <c r="G164" s="315">
        <f t="shared" ref="G164:H164" si="792">_xlfn.AGGREGATE(9,6,G29,G74,G119)</f>
        <v>0</v>
      </c>
      <c r="H164" s="315">
        <f t="shared" si="792"/>
        <v>0</v>
      </c>
      <c r="I164" s="315">
        <f t="shared" ref="I164:J164" si="793">_xlfn.AGGREGATE(9,6,I29,I74,I119)</f>
        <v>0</v>
      </c>
      <c r="J164" s="315">
        <f t="shared" si="793"/>
        <v>0</v>
      </c>
      <c r="K164" s="315">
        <f t="shared" ref="K164" si="794">_xlfn.AGGREGATE(9,6,K29,K74,K119)</f>
        <v>0</v>
      </c>
      <c r="L164" s="315">
        <f t="shared" ref="L164" si="795">_xlfn.AGGREGATE(9,6,L29,L74,L119)</f>
        <v>0</v>
      </c>
      <c r="M164" s="315">
        <f t="shared" ref="M164:N164" si="796">_xlfn.AGGREGATE(9,6,M29,M74,M119)</f>
        <v>0</v>
      </c>
      <c r="N164" s="315">
        <f t="shared" si="796"/>
        <v>0</v>
      </c>
      <c r="O164" s="555">
        <f t="shared" si="639"/>
        <v>0</v>
      </c>
      <c r="P164" s="315">
        <f t="shared" ref="P164:R164" si="797">_xlfn.AGGREGATE(9,6,P29,P74,P119)</f>
        <v>0</v>
      </c>
      <c r="Q164" s="315">
        <f t="shared" ref="Q164" si="798">_xlfn.AGGREGATE(9,6,Q29,Q74,Q119)</f>
        <v>0</v>
      </c>
      <c r="R164" s="315">
        <f t="shared" si="797"/>
        <v>0</v>
      </c>
      <c r="S164" s="171">
        <f t="shared" si="653"/>
        <v>0</v>
      </c>
      <c r="T164" s="1041" t="s">
        <v>99</v>
      </c>
      <c r="U164" s="315">
        <f t="shared" ref="U164:AF164" si="799">_xlfn.AGGREGATE(9,6,U29,U74,U119)</f>
        <v>0</v>
      </c>
      <c r="V164" s="315">
        <f t="shared" si="799"/>
        <v>0</v>
      </c>
      <c r="W164" s="315">
        <f t="shared" si="799"/>
        <v>0</v>
      </c>
      <c r="X164" s="315">
        <f t="shared" si="799"/>
        <v>0</v>
      </c>
      <c r="Y164" s="315">
        <f t="shared" si="799"/>
        <v>0</v>
      </c>
      <c r="Z164" s="315">
        <f t="shared" si="799"/>
        <v>0</v>
      </c>
      <c r="AA164" s="315">
        <f t="shared" si="799"/>
        <v>0</v>
      </c>
      <c r="AB164" s="315">
        <f t="shared" si="799"/>
        <v>0</v>
      </c>
      <c r="AC164" s="315">
        <f t="shared" si="799"/>
        <v>0</v>
      </c>
      <c r="AD164" s="315">
        <f t="shared" si="799"/>
        <v>0</v>
      </c>
      <c r="AE164" s="315">
        <f t="shared" si="799"/>
        <v>0</v>
      </c>
      <c r="AF164" s="315">
        <f t="shared" si="799"/>
        <v>0</v>
      </c>
      <c r="AG164" s="315">
        <f t="shared" si="790"/>
        <v>0</v>
      </c>
      <c r="AH164" s="315">
        <f t="shared" si="790"/>
        <v>0</v>
      </c>
      <c r="AI164" s="315">
        <f t="shared" si="790"/>
        <v>0</v>
      </c>
      <c r="AJ164" s="315">
        <f t="shared" si="790"/>
        <v>0</v>
      </c>
      <c r="AK164" s="315">
        <f t="shared" si="790"/>
        <v>0</v>
      </c>
      <c r="AL164" s="315">
        <f t="shared" si="790"/>
        <v>0</v>
      </c>
      <c r="AM164" s="315">
        <f t="shared" si="790"/>
        <v>0</v>
      </c>
      <c r="AN164" s="315">
        <f t="shared" si="790"/>
        <v>0</v>
      </c>
      <c r="AO164" s="315">
        <f t="shared" si="790"/>
        <v>0</v>
      </c>
      <c r="AP164" s="315">
        <f t="shared" si="790"/>
        <v>0</v>
      </c>
      <c r="AQ164" s="315">
        <f t="shared" si="790"/>
        <v>0</v>
      </c>
      <c r="AR164" s="315">
        <f t="shared" si="790"/>
        <v>0</v>
      </c>
      <c r="AS164" s="315">
        <f t="shared" si="790"/>
        <v>0</v>
      </c>
      <c r="AT164" s="315">
        <f t="shared" si="790"/>
        <v>0</v>
      </c>
      <c r="AU164" s="315">
        <f t="shared" si="790"/>
        <v>0</v>
      </c>
      <c r="AV164" s="315">
        <f t="shared" si="790"/>
        <v>0</v>
      </c>
      <c r="AW164" s="315">
        <f t="shared" si="790"/>
        <v>0</v>
      </c>
      <c r="AX164" s="315">
        <f t="shared" si="790"/>
        <v>0</v>
      </c>
      <c r="AY164" s="315">
        <f t="shared" si="790"/>
        <v>0</v>
      </c>
      <c r="AZ164" s="315">
        <f t="shared" si="790"/>
        <v>0</v>
      </c>
      <c r="BA164" s="315">
        <f t="shared" si="790"/>
        <v>0</v>
      </c>
      <c r="BB164" s="315">
        <f t="shared" si="790"/>
        <v>0</v>
      </c>
      <c r="BC164" s="315">
        <f t="shared" si="790"/>
        <v>0</v>
      </c>
      <c r="BD164" s="315">
        <f t="shared" si="790"/>
        <v>0</v>
      </c>
      <c r="BE164" s="315">
        <f t="shared" si="790"/>
        <v>0</v>
      </c>
      <c r="BF164" s="315">
        <f t="shared" si="790"/>
        <v>0</v>
      </c>
      <c r="BG164" s="315">
        <f t="shared" si="790"/>
        <v>0</v>
      </c>
      <c r="BH164" s="315">
        <f t="shared" si="790"/>
        <v>0</v>
      </c>
      <c r="BI164" s="315">
        <f t="shared" ref="BI164:BJ164" si="800">_xlfn.AGGREGATE(9,6,BI29,BI74,BI119)</f>
        <v>0</v>
      </c>
      <c r="BJ164" s="315">
        <f t="shared" si="800"/>
        <v>0</v>
      </c>
      <c r="BK164" s="160">
        <f t="shared" ref="BK164:BK168" si="801">SUM(U164:BJ164)</f>
        <v>0</v>
      </c>
      <c r="BL164" s="4"/>
      <c r="BM164" s="330"/>
      <c r="BN164" s="224"/>
      <c r="BO164" s="60">
        <f t="shared" si="644"/>
        <v>0</v>
      </c>
      <c r="BP164" s="59">
        <f t="shared" si="645"/>
        <v>0</v>
      </c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</row>
    <row r="165" spans="1:126" ht="15" customHeight="1">
      <c r="A165" s="98"/>
      <c r="B165" s="1204">
        <f t="shared" ref="B165:E165" si="802">_xlfn.AGGREGATE(9,6,B30,B75,B120)</f>
        <v>0</v>
      </c>
      <c r="C165" s="1204">
        <f t="shared" si="802"/>
        <v>0</v>
      </c>
      <c r="D165" s="1204">
        <f t="shared" si="802"/>
        <v>0</v>
      </c>
      <c r="E165" s="1204">
        <f t="shared" si="802"/>
        <v>0</v>
      </c>
      <c r="F165" s="164" t="s">
        <v>97</v>
      </c>
      <c r="G165" s="315">
        <f t="shared" ref="G165:H165" si="803">_xlfn.AGGREGATE(9,6,G30,G75,G120)</f>
        <v>0</v>
      </c>
      <c r="H165" s="315">
        <f t="shared" si="803"/>
        <v>0</v>
      </c>
      <c r="I165" s="315">
        <f t="shared" ref="I165:J165" si="804">_xlfn.AGGREGATE(9,6,I30,I75,I120)</f>
        <v>0</v>
      </c>
      <c r="J165" s="315">
        <f t="shared" si="804"/>
        <v>0</v>
      </c>
      <c r="K165" s="315">
        <f t="shared" ref="K165" si="805">_xlfn.AGGREGATE(9,6,K30,K75,K120)</f>
        <v>0</v>
      </c>
      <c r="L165" s="315">
        <f t="shared" ref="L165" si="806">_xlfn.AGGREGATE(9,6,L30,L75,L120)</f>
        <v>0</v>
      </c>
      <c r="M165" s="315">
        <f t="shared" ref="M165:N165" si="807">_xlfn.AGGREGATE(9,6,M30,M75,M120)</f>
        <v>0</v>
      </c>
      <c r="N165" s="315">
        <f t="shared" si="807"/>
        <v>0</v>
      </c>
      <c r="O165" s="555">
        <f t="shared" si="639"/>
        <v>0</v>
      </c>
      <c r="P165" s="315">
        <f t="shared" ref="P165:R165" si="808">_xlfn.AGGREGATE(9,6,P30,P75,P120)</f>
        <v>0</v>
      </c>
      <c r="Q165" s="315">
        <f t="shared" ref="Q165" si="809">_xlfn.AGGREGATE(9,6,Q30,Q75,Q120)</f>
        <v>0</v>
      </c>
      <c r="R165" s="315">
        <f t="shared" si="808"/>
        <v>0</v>
      </c>
      <c r="S165" s="171">
        <f t="shared" si="653"/>
        <v>0</v>
      </c>
      <c r="T165" s="1041" t="s">
        <v>97</v>
      </c>
      <c r="U165" s="315">
        <f t="shared" ref="U165" si="810">_xlfn.AGGREGATE(9,6,U30,U75,U120)</f>
        <v>0</v>
      </c>
      <c r="V165" s="315">
        <f t="shared" si="790"/>
        <v>0</v>
      </c>
      <c r="W165" s="315">
        <f t="shared" si="790"/>
        <v>0</v>
      </c>
      <c r="X165" s="315">
        <f t="shared" si="790"/>
        <v>0</v>
      </c>
      <c r="Y165" s="315">
        <f t="shared" si="790"/>
        <v>0</v>
      </c>
      <c r="Z165" s="315">
        <f t="shared" si="790"/>
        <v>0</v>
      </c>
      <c r="AA165" s="315">
        <f t="shared" si="790"/>
        <v>0</v>
      </c>
      <c r="AB165" s="315">
        <f t="shared" si="790"/>
        <v>0</v>
      </c>
      <c r="AC165" s="315">
        <f t="shared" si="790"/>
        <v>0</v>
      </c>
      <c r="AD165" s="315">
        <f t="shared" si="790"/>
        <v>0</v>
      </c>
      <c r="AE165" s="315">
        <f t="shared" si="790"/>
        <v>0</v>
      </c>
      <c r="AF165" s="315">
        <f t="shared" si="790"/>
        <v>0</v>
      </c>
      <c r="AG165" s="315">
        <f t="shared" si="790"/>
        <v>0</v>
      </c>
      <c r="AH165" s="315">
        <f t="shared" si="790"/>
        <v>0</v>
      </c>
      <c r="AI165" s="315">
        <f t="shared" si="790"/>
        <v>0</v>
      </c>
      <c r="AJ165" s="315">
        <f t="shared" si="790"/>
        <v>0</v>
      </c>
      <c r="AK165" s="315">
        <f t="shared" si="790"/>
        <v>0</v>
      </c>
      <c r="AL165" s="315">
        <f t="shared" si="790"/>
        <v>0</v>
      </c>
      <c r="AM165" s="315">
        <f t="shared" si="790"/>
        <v>0</v>
      </c>
      <c r="AN165" s="315">
        <f t="shared" si="790"/>
        <v>0</v>
      </c>
      <c r="AO165" s="315">
        <f t="shared" si="790"/>
        <v>0</v>
      </c>
      <c r="AP165" s="315">
        <f t="shared" si="790"/>
        <v>0</v>
      </c>
      <c r="AQ165" s="315">
        <f t="shared" si="790"/>
        <v>0</v>
      </c>
      <c r="AR165" s="315">
        <f t="shared" si="790"/>
        <v>0</v>
      </c>
      <c r="AS165" s="315">
        <f t="shared" si="790"/>
        <v>0</v>
      </c>
      <c r="AT165" s="315">
        <f t="shared" si="790"/>
        <v>0</v>
      </c>
      <c r="AU165" s="315">
        <f t="shared" si="790"/>
        <v>0</v>
      </c>
      <c r="AV165" s="315">
        <f t="shared" si="790"/>
        <v>0</v>
      </c>
      <c r="AW165" s="315">
        <f t="shared" si="790"/>
        <v>0</v>
      </c>
      <c r="AX165" s="315">
        <f t="shared" si="790"/>
        <v>0</v>
      </c>
      <c r="AY165" s="315">
        <f t="shared" si="790"/>
        <v>0</v>
      </c>
      <c r="AZ165" s="315">
        <f t="shared" si="790"/>
        <v>0</v>
      </c>
      <c r="BA165" s="315">
        <f t="shared" si="790"/>
        <v>0</v>
      </c>
      <c r="BB165" s="315">
        <f t="shared" si="790"/>
        <v>0</v>
      </c>
      <c r="BC165" s="315">
        <f t="shared" si="790"/>
        <v>0</v>
      </c>
      <c r="BD165" s="315">
        <f t="shared" si="790"/>
        <v>0</v>
      </c>
      <c r="BE165" s="315">
        <f t="shared" si="790"/>
        <v>0</v>
      </c>
      <c r="BF165" s="315">
        <f t="shared" si="790"/>
        <v>0</v>
      </c>
      <c r="BG165" s="315">
        <f t="shared" si="790"/>
        <v>0</v>
      </c>
      <c r="BH165" s="315">
        <f t="shared" si="790"/>
        <v>0</v>
      </c>
      <c r="BI165" s="315">
        <f t="shared" ref="BI165:BJ165" si="811">_xlfn.AGGREGATE(9,6,BI30,BI75,BI120)</f>
        <v>0</v>
      </c>
      <c r="BJ165" s="315">
        <f t="shared" si="811"/>
        <v>0</v>
      </c>
      <c r="BK165" s="160">
        <f t="shared" si="801"/>
        <v>0</v>
      </c>
      <c r="BL165" s="4"/>
      <c r="BM165" s="330"/>
      <c r="BN165" s="224"/>
      <c r="BO165" s="66">
        <f t="shared" si="644"/>
        <v>0</v>
      </c>
      <c r="BP165" s="59">
        <f t="shared" si="645"/>
        <v>0</v>
      </c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</row>
    <row r="166" spans="1:126" ht="15" customHeight="1">
      <c r="A166" s="1040" t="s">
        <v>122</v>
      </c>
      <c r="B166" s="1205"/>
      <c r="C166" s="1205"/>
      <c r="D166" s="1205"/>
      <c r="E166" s="1205"/>
      <c r="F166" s="164" t="s">
        <v>99</v>
      </c>
      <c r="G166" s="315">
        <f t="shared" ref="G166:H166" si="812">_xlfn.AGGREGATE(9,6,G31,G76,G121)</f>
        <v>0</v>
      </c>
      <c r="H166" s="315">
        <f t="shared" si="812"/>
        <v>0</v>
      </c>
      <c r="I166" s="315">
        <f t="shared" ref="I166:J166" si="813">_xlfn.AGGREGATE(9,6,I31,I76,I121)</f>
        <v>0</v>
      </c>
      <c r="J166" s="315">
        <f t="shared" si="813"/>
        <v>0</v>
      </c>
      <c r="K166" s="315">
        <f t="shared" ref="K166" si="814">_xlfn.AGGREGATE(9,6,K31,K76,K121)</f>
        <v>0</v>
      </c>
      <c r="L166" s="315">
        <f t="shared" ref="L166" si="815">_xlfn.AGGREGATE(9,6,L31,L76,L121)</f>
        <v>0</v>
      </c>
      <c r="M166" s="315">
        <f t="shared" ref="M166:N166" si="816">_xlfn.AGGREGATE(9,6,M31,M76,M121)</f>
        <v>0</v>
      </c>
      <c r="N166" s="315">
        <f t="shared" si="816"/>
        <v>0</v>
      </c>
      <c r="O166" s="555">
        <f t="shared" si="639"/>
        <v>0</v>
      </c>
      <c r="P166" s="315">
        <f t="shared" ref="P166:R166" si="817">_xlfn.AGGREGATE(9,6,P31,P76,P121)</f>
        <v>0</v>
      </c>
      <c r="Q166" s="315">
        <f t="shared" ref="Q166" si="818">_xlfn.AGGREGATE(9,6,Q31,Q76,Q121)</f>
        <v>0</v>
      </c>
      <c r="R166" s="315">
        <f t="shared" si="817"/>
        <v>0</v>
      </c>
      <c r="S166" s="171">
        <f t="shared" si="653"/>
        <v>0</v>
      </c>
      <c r="T166" s="1041" t="s">
        <v>99</v>
      </c>
      <c r="U166" s="315">
        <f t="shared" ref="U166" si="819">_xlfn.AGGREGATE(9,6,U31,U76,U121)</f>
        <v>0</v>
      </c>
      <c r="V166" s="315">
        <f t="shared" si="790"/>
        <v>0</v>
      </c>
      <c r="W166" s="315">
        <f t="shared" si="790"/>
        <v>0</v>
      </c>
      <c r="X166" s="315">
        <f t="shared" si="790"/>
        <v>0</v>
      </c>
      <c r="Y166" s="315">
        <f t="shared" si="790"/>
        <v>0</v>
      </c>
      <c r="Z166" s="315">
        <f t="shared" si="790"/>
        <v>0</v>
      </c>
      <c r="AA166" s="315">
        <f t="shared" si="790"/>
        <v>0</v>
      </c>
      <c r="AB166" s="315">
        <f t="shared" si="790"/>
        <v>0</v>
      </c>
      <c r="AC166" s="315">
        <f t="shared" si="790"/>
        <v>0</v>
      </c>
      <c r="AD166" s="315">
        <f t="shared" si="790"/>
        <v>0</v>
      </c>
      <c r="AE166" s="315">
        <f t="shared" si="790"/>
        <v>0</v>
      </c>
      <c r="AF166" s="315">
        <f t="shared" si="790"/>
        <v>0</v>
      </c>
      <c r="AG166" s="315">
        <f t="shared" si="790"/>
        <v>0</v>
      </c>
      <c r="AH166" s="315">
        <f t="shared" si="790"/>
        <v>0</v>
      </c>
      <c r="AI166" s="315">
        <f t="shared" si="790"/>
        <v>0</v>
      </c>
      <c r="AJ166" s="315">
        <f t="shared" si="790"/>
        <v>0</v>
      </c>
      <c r="AK166" s="315">
        <f t="shared" si="790"/>
        <v>0</v>
      </c>
      <c r="AL166" s="315">
        <f t="shared" si="790"/>
        <v>0</v>
      </c>
      <c r="AM166" s="315">
        <f t="shared" si="790"/>
        <v>0</v>
      </c>
      <c r="AN166" s="315">
        <f t="shared" si="790"/>
        <v>0</v>
      </c>
      <c r="AO166" s="315">
        <f t="shared" si="790"/>
        <v>0</v>
      </c>
      <c r="AP166" s="315">
        <f t="shared" si="790"/>
        <v>0</v>
      </c>
      <c r="AQ166" s="315">
        <f t="shared" si="790"/>
        <v>0</v>
      </c>
      <c r="AR166" s="315">
        <f t="shared" si="790"/>
        <v>0</v>
      </c>
      <c r="AS166" s="315">
        <f t="shared" si="790"/>
        <v>0</v>
      </c>
      <c r="AT166" s="315">
        <f t="shared" si="790"/>
        <v>0</v>
      </c>
      <c r="AU166" s="315">
        <f t="shared" si="790"/>
        <v>0</v>
      </c>
      <c r="AV166" s="315">
        <f t="shared" si="790"/>
        <v>0</v>
      </c>
      <c r="AW166" s="315">
        <f t="shared" si="790"/>
        <v>0</v>
      </c>
      <c r="AX166" s="315">
        <f t="shared" si="790"/>
        <v>0</v>
      </c>
      <c r="AY166" s="315">
        <f t="shared" si="790"/>
        <v>0</v>
      </c>
      <c r="AZ166" s="315">
        <f t="shared" si="790"/>
        <v>0</v>
      </c>
      <c r="BA166" s="315">
        <f t="shared" si="790"/>
        <v>0</v>
      </c>
      <c r="BB166" s="315">
        <f t="shared" si="790"/>
        <v>0</v>
      </c>
      <c r="BC166" s="315">
        <f t="shared" si="790"/>
        <v>0</v>
      </c>
      <c r="BD166" s="315">
        <f t="shared" si="790"/>
        <v>0</v>
      </c>
      <c r="BE166" s="315">
        <f t="shared" si="790"/>
        <v>0</v>
      </c>
      <c r="BF166" s="315">
        <f t="shared" si="790"/>
        <v>0</v>
      </c>
      <c r="BG166" s="315">
        <f t="shared" si="790"/>
        <v>0</v>
      </c>
      <c r="BH166" s="315">
        <f t="shared" si="790"/>
        <v>0</v>
      </c>
      <c r="BI166" s="315">
        <f t="shared" ref="BI166:BJ166" si="820">_xlfn.AGGREGATE(9,6,BI31,BI76,BI121)</f>
        <v>0</v>
      </c>
      <c r="BJ166" s="315">
        <f t="shared" si="820"/>
        <v>0</v>
      </c>
      <c r="BK166" s="160">
        <f t="shared" si="801"/>
        <v>0</v>
      </c>
      <c r="BL166" s="4"/>
      <c r="BM166" s="330"/>
      <c r="BN166" s="224"/>
      <c r="BO166" s="60">
        <f t="shared" si="644"/>
        <v>0</v>
      </c>
      <c r="BP166" s="59">
        <f t="shared" si="645"/>
        <v>0</v>
      </c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</row>
    <row r="167" spans="1:126" ht="15" customHeight="1">
      <c r="A167" s="98"/>
      <c r="B167" s="1204">
        <f t="shared" ref="B167:E167" si="821">_xlfn.AGGREGATE(9,6,B32,B77,B122)</f>
        <v>0</v>
      </c>
      <c r="C167" s="1204">
        <f t="shared" si="821"/>
        <v>0</v>
      </c>
      <c r="D167" s="1204">
        <f t="shared" si="821"/>
        <v>0</v>
      </c>
      <c r="E167" s="1204">
        <f t="shared" si="821"/>
        <v>0</v>
      </c>
      <c r="F167" s="164" t="s">
        <v>97</v>
      </c>
      <c r="G167" s="315">
        <f t="shared" ref="G167:H167" si="822">_xlfn.AGGREGATE(9,6,G32,G77,G122)</f>
        <v>0</v>
      </c>
      <c r="H167" s="315">
        <f t="shared" si="822"/>
        <v>0</v>
      </c>
      <c r="I167" s="315">
        <f t="shared" ref="I167:J167" si="823">_xlfn.AGGREGATE(9,6,I32,I77,I122)</f>
        <v>0</v>
      </c>
      <c r="J167" s="315">
        <f t="shared" si="823"/>
        <v>0</v>
      </c>
      <c r="K167" s="315">
        <f t="shared" ref="K167" si="824">_xlfn.AGGREGATE(9,6,K32,K77,K122)</f>
        <v>0</v>
      </c>
      <c r="L167" s="315">
        <f t="shared" ref="L167" si="825">_xlfn.AGGREGATE(9,6,L32,L77,L122)</f>
        <v>0</v>
      </c>
      <c r="M167" s="315">
        <f t="shared" ref="M167:N167" si="826">_xlfn.AGGREGATE(9,6,M32,M77,M122)</f>
        <v>0</v>
      </c>
      <c r="N167" s="315">
        <f t="shared" si="826"/>
        <v>0</v>
      </c>
      <c r="O167" s="555">
        <f t="shared" si="639"/>
        <v>0</v>
      </c>
      <c r="P167" s="315">
        <f t="shared" ref="P167:R167" si="827">_xlfn.AGGREGATE(9,6,P32,P77,P122)</f>
        <v>0</v>
      </c>
      <c r="Q167" s="315">
        <f t="shared" ref="Q167" si="828">_xlfn.AGGREGATE(9,6,Q32,Q77,Q122)</f>
        <v>0</v>
      </c>
      <c r="R167" s="315">
        <f t="shared" si="827"/>
        <v>0</v>
      </c>
      <c r="S167" s="171">
        <f t="shared" si="653"/>
        <v>0</v>
      </c>
      <c r="T167" s="1041" t="s">
        <v>97</v>
      </c>
      <c r="U167" s="315">
        <f t="shared" ref="U167" si="829">_xlfn.AGGREGATE(9,6,U32,U77,U122)</f>
        <v>0</v>
      </c>
      <c r="V167" s="315">
        <f t="shared" si="790"/>
        <v>0</v>
      </c>
      <c r="W167" s="315">
        <f t="shared" si="790"/>
        <v>0</v>
      </c>
      <c r="X167" s="315">
        <f t="shared" si="790"/>
        <v>0</v>
      </c>
      <c r="Y167" s="315">
        <f t="shared" si="790"/>
        <v>0</v>
      </c>
      <c r="Z167" s="315">
        <f t="shared" si="790"/>
        <v>0</v>
      </c>
      <c r="AA167" s="315">
        <f t="shared" si="790"/>
        <v>0</v>
      </c>
      <c r="AB167" s="315">
        <f t="shared" si="790"/>
        <v>0</v>
      </c>
      <c r="AC167" s="315">
        <f t="shared" si="790"/>
        <v>0</v>
      </c>
      <c r="AD167" s="315">
        <f t="shared" si="790"/>
        <v>0</v>
      </c>
      <c r="AE167" s="315">
        <f t="shared" si="790"/>
        <v>0</v>
      </c>
      <c r="AF167" s="315">
        <f t="shared" si="790"/>
        <v>0</v>
      </c>
      <c r="AG167" s="315">
        <f t="shared" si="790"/>
        <v>0</v>
      </c>
      <c r="AH167" s="315">
        <f t="shared" si="790"/>
        <v>0</v>
      </c>
      <c r="AI167" s="315">
        <f t="shared" si="790"/>
        <v>0</v>
      </c>
      <c r="AJ167" s="315">
        <f t="shared" si="790"/>
        <v>0</v>
      </c>
      <c r="AK167" s="315">
        <f t="shared" si="790"/>
        <v>0</v>
      </c>
      <c r="AL167" s="315">
        <f t="shared" si="790"/>
        <v>0</v>
      </c>
      <c r="AM167" s="315">
        <f t="shared" si="790"/>
        <v>0</v>
      </c>
      <c r="AN167" s="315">
        <f t="shared" si="790"/>
        <v>0</v>
      </c>
      <c r="AO167" s="315">
        <f t="shared" si="790"/>
        <v>0</v>
      </c>
      <c r="AP167" s="315">
        <f t="shared" si="790"/>
        <v>0</v>
      </c>
      <c r="AQ167" s="315">
        <f t="shared" si="790"/>
        <v>0</v>
      </c>
      <c r="AR167" s="315">
        <f t="shared" si="790"/>
        <v>0</v>
      </c>
      <c r="AS167" s="315">
        <f t="shared" si="790"/>
        <v>0</v>
      </c>
      <c r="AT167" s="315">
        <f t="shared" si="790"/>
        <v>0</v>
      </c>
      <c r="AU167" s="315">
        <f t="shared" si="790"/>
        <v>0</v>
      </c>
      <c r="AV167" s="315">
        <f t="shared" si="790"/>
        <v>0</v>
      </c>
      <c r="AW167" s="315">
        <f t="shared" si="790"/>
        <v>0</v>
      </c>
      <c r="AX167" s="315">
        <f t="shared" si="790"/>
        <v>0</v>
      </c>
      <c r="AY167" s="315">
        <f t="shared" si="790"/>
        <v>0</v>
      </c>
      <c r="AZ167" s="315">
        <f t="shared" si="790"/>
        <v>0</v>
      </c>
      <c r="BA167" s="315">
        <f t="shared" si="790"/>
        <v>0</v>
      </c>
      <c r="BB167" s="315">
        <f t="shared" si="790"/>
        <v>0</v>
      </c>
      <c r="BC167" s="315">
        <f t="shared" si="790"/>
        <v>0</v>
      </c>
      <c r="BD167" s="315">
        <f t="shared" si="790"/>
        <v>0</v>
      </c>
      <c r="BE167" s="315">
        <f t="shared" si="790"/>
        <v>0</v>
      </c>
      <c r="BF167" s="315">
        <f t="shared" si="790"/>
        <v>0</v>
      </c>
      <c r="BG167" s="315">
        <f t="shared" si="790"/>
        <v>0</v>
      </c>
      <c r="BH167" s="315">
        <f t="shared" si="790"/>
        <v>0</v>
      </c>
      <c r="BI167" s="315">
        <f t="shared" ref="BI167:BJ167" si="830">_xlfn.AGGREGATE(9,6,BI32,BI77,BI122)</f>
        <v>0</v>
      </c>
      <c r="BJ167" s="315">
        <f t="shared" si="830"/>
        <v>0</v>
      </c>
      <c r="BK167" s="160">
        <f t="shared" si="801"/>
        <v>0</v>
      </c>
      <c r="BL167" s="4"/>
      <c r="BM167" s="330"/>
      <c r="BN167" s="224"/>
      <c r="BO167" s="60">
        <f t="shared" si="644"/>
        <v>0</v>
      </c>
      <c r="BP167" s="59">
        <f t="shared" si="645"/>
        <v>0</v>
      </c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</row>
    <row r="168" spans="1:126" ht="15" customHeight="1">
      <c r="A168" s="40" t="s">
        <v>102</v>
      </c>
      <c r="B168" s="1205"/>
      <c r="C168" s="1205"/>
      <c r="D168" s="1205"/>
      <c r="E168" s="1205"/>
      <c r="F168" s="165" t="s">
        <v>99</v>
      </c>
      <c r="G168" s="315">
        <f t="shared" ref="G168:H168" si="831">_xlfn.AGGREGATE(9,6,G33,G78,G123)</f>
        <v>0</v>
      </c>
      <c r="H168" s="315">
        <f t="shared" si="831"/>
        <v>0</v>
      </c>
      <c r="I168" s="315">
        <f t="shared" ref="I168:J168" si="832">_xlfn.AGGREGATE(9,6,I33,I78,I123)</f>
        <v>0</v>
      </c>
      <c r="J168" s="315">
        <f t="shared" si="832"/>
        <v>0</v>
      </c>
      <c r="K168" s="315">
        <f t="shared" ref="K168" si="833">_xlfn.AGGREGATE(9,6,K33,K78,K123)</f>
        <v>0</v>
      </c>
      <c r="L168" s="315">
        <f t="shared" ref="L168" si="834">_xlfn.AGGREGATE(9,6,L33,L78,L123)</f>
        <v>0</v>
      </c>
      <c r="M168" s="315">
        <f t="shared" ref="M168:N168" si="835">_xlfn.AGGREGATE(9,6,M33,M78,M123)</f>
        <v>0</v>
      </c>
      <c r="N168" s="315">
        <f t="shared" si="835"/>
        <v>0</v>
      </c>
      <c r="O168" s="571">
        <f t="shared" si="639"/>
        <v>0</v>
      </c>
      <c r="P168" s="315">
        <f t="shared" ref="P168:R168" si="836">_xlfn.AGGREGATE(9,6,P33,P78,P123)</f>
        <v>0</v>
      </c>
      <c r="Q168" s="315">
        <f t="shared" ref="Q168" si="837">_xlfn.AGGREGATE(9,6,Q33,Q78,Q123)</f>
        <v>0</v>
      </c>
      <c r="R168" s="315">
        <f t="shared" si="836"/>
        <v>0</v>
      </c>
      <c r="S168" s="171">
        <f t="shared" si="653"/>
        <v>0</v>
      </c>
      <c r="T168" s="1043" t="s">
        <v>99</v>
      </c>
      <c r="U168" s="315">
        <f t="shared" ref="U168" si="838">_xlfn.AGGREGATE(9,6,U33,U78,U123)</f>
        <v>0</v>
      </c>
      <c r="V168" s="315">
        <f t="shared" si="790"/>
        <v>0</v>
      </c>
      <c r="W168" s="315">
        <f t="shared" si="790"/>
        <v>0</v>
      </c>
      <c r="X168" s="315">
        <f t="shared" si="790"/>
        <v>0</v>
      </c>
      <c r="Y168" s="315">
        <f t="shared" si="790"/>
        <v>0</v>
      </c>
      <c r="Z168" s="315">
        <f t="shared" si="790"/>
        <v>0</v>
      </c>
      <c r="AA168" s="315">
        <f t="shared" si="790"/>
        <v>0</v>
      </c>
      <c r="AB168" s="315">
        <f t="shared" si="790"/>
        <v>0</v>
      </c>
      <c r="AC168" s="315">
        <f t="shared" si="790"/>
        <v>0</v>
      </c>
      <c r="AD168" s="315">
        <f t="shared" si="790"/>
        <v>0</v>
      </c>
      <c r="AE168" s="315">
        <f t="shared" si="790"/>
        <v>0</v>
      </c>
      <c r="AF168" s="315">
        <f t="shared" si="790"/>
        <v>0</v>
      </c>
      <c r="AG168" s="315">
        <f t="shared" si="790"/>
        <v>0</v>
      </c>
      <c r="AH168" s="315">
        <f t="shared" si="790"/>
        <v>0</v>
      </c>
      <c r="AI168" s="315">
        <f t="shared" si="790"/>
        <v>0</v>
      </c>
      <c r="AJ168" s="315">
        <f t="shared" si="790"/>
        <v>0</v>
      </c>
      <c r="AK168" s="315">
        <f t="shared" si="790"/>
        <v>0</v>
      </c>
      <c r="AL168" s="315">
        <f t="shared" si="790"/>
        <v>0</v>
      </c>
      <c r="AM168" s="315">
        <f t="shared" si="790"/>
        <v>0</v>
      </c>
      <c r="AN168" s="315">
        <f t="shared" si="790"/>
        <v>0</v>
      </c>
      <c r="AO168" s="315">
        <f t="shared" si="790"/>
        <v>0</v>
      </c>
      <c r="AP168" s="315">
        <f t="shared" si="790"/>
        <v>0</v>
      </c>
      <c r="AQ168" s="315">
        <f t="shared" si="790"/>
        <v>0</v>
      </c>
      <c r="AR168" s="315">
        <f t="shared" si="790"/>
        <v>0</v>
      </c>
      <c r="AS168" s="315">
        <f t="shared" si="790"/>
        <v>0</v>
      </c>
      <c r="AT168" s="315">
        <f t="shared" si="790"/>
        <v>0</v>
      </c>
      <c r="AU168" s="315">
        <f t="shared" si="790"/>
        <v>0</v>
      </c>
      <c r="AV168" s="315">
        <f t="shared" si="790"/>
        <v>0</v>
      </c>
      <c r="AW168" s="315">
        <f t="shared" si="790"/>
        <v>0</v>
      </c>
      <c r="AX168" s="315">
        <f t="shared" si="790"/>
        <v>0</v>
      </c>
      <c r="AY168" s="315">
        <f t="shared" si="790"/>
        <v>0</v>
      </c>
      <c r="AZ168" s="315">
        <f t="shared" si="790"/>
        <v>0</v>
      </c>
      <c r="BA168" s="315">
        <f t="shared" si="790"/>
        <v>0</v>
      </c>
      <c r="BB168" s="315">
        <f t="shared" si="790"/>
        <v>0</v>
      </c>
      <c r="BC168" s="315">
        <f t="shared" si="790"/>
        <v>0</v>
      </c>
      <c r="BD168" s="315">
        <f t="shared" si="790"/>
        <v>0</v>
      </c>
      <c r="BE168" s="315">
        <f t="shared" si="790"/>
        <v>0</v>
      </c>
      <c r="BF168" s="315">
        <f t="shared" si="790"/>
        <v>0</v>
      </c>
      <c r="BG168" s="315">
        <f t="shared" si="790"/>
        <v>0</v>
      </c>
      <c r="BH168" s="315">
        <f t="shared" si="790"/>
        <v>0</v>
      </c>
      <c r="BI168" s="315">
        <f t="shared" ref="BI168:BJ168" si="839">_xlfn.AGGREGATE(9,6,BI33,BI78,BI123)</f>
        <v>0</v>
      </c>
      <c r="BJ168" s="315">
        <f t="shared" si="839"/>
        <v>0</v>
      </c>
      <c r="BK168" s="160">
        <f t="shared" si="801"/>
        <v>0</v>
      </c>
      <c r="BL168" s="4"/>
      <c r="BM168" s="330"/>
      <c r="BN168" s="224"/>
      <c r="BO168" s="70">
        <f t="shared" si="644"/>
        <v>0</v>
      </c>
      <c r="BP168" s="100">
        <f t="shared" si="645"/>
        <v>0</v>
      </c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</row>
    <row r="169" spans="1:126" ht="15" customHeight="1">
      <c r="A169" s="1208" t="s">
        <v>103</v>
      </c>
      <c r="B169" s="1212">
        <f>SUM(B163:B168)</f>
        <v>0</v>
      </c>
      <c r="C169" s="1196">
        <f t="shared" ref="C169:D169" si="840">SUM(C163:C168)</f>
        <v>0</v>
      </c>
      <c r="D169" s="1196">
        <f t="shared" si="840"/>
        <v>0</v>
      </c>
      <c r="E169" s="1311">
        <f>SUM(E163:E168)</f>
        <v>0</v>
      </c>
      <c r="F169" s="1044" t="s">
        <v>97</v>
      </c>
      <c r="G169" s="72">
        <f>G163+G165+G167</f>
        <v>0</v>
      </c>
      <c r="H169" s="72">
        <f>H163+H165+H167</f>
        <v>0</v>
      </c>
      <c r="I169" s="72">
        <f t="shared" ref="I169:J169" si="841">I163+I165+I167</f>
        <v>0</v>
      </c>
      <c r="J169" s="72">
        <f t="shared" si="841"/>
        <v>0</v>
      </c>
      <c r="K169" s="72">
        <f t="shared" ref="K169" si="842">K163+K165+K167</f>
        <v>0</v>
      </c>
      <c r="L169" s="72">
        <f t="shared" ref="L169" si="843">L163+L165+L167</f>
        <v>0</v>
      </c>
      <c r="M169" s="72">
        <f t="shared" ref="M169:N169" si="844">M163+M165+M167</f>
        <v>0</v>
      </c>
      <c r="N169" s="72">
        <f t="shared" si="844"/>
        <v>0</v>
      </c>
      <c r="O169" s="16">
        <f t="shared" si="639"/>
        <v>0</v>
      </c>
      <c r="P169" s="72">
        <f t="shared" ref="P169:R170" si="845">P163+P165+P167</f>
        <v>0</v>
      </c>
      <c r="Q169" s="72">
        <f t="shared" ref="Q169" si="846">Q163+Q165+Q167</f>
        <v>0</v>
      </c>
      <c r="R169" s="72">
        <f t="shared" si="845"/>
        <v>0</v>
      </c>
      <c r="S169" s="171">
        <f t="shared" si="653"/>
        <v>0</v>
      </c>
      <c r="T169" s="1044" t="s">
        <v>97</v>
      </c>
      <c r="U169" s="390">
        <f t="shared" ref="U169:U170" si="847">U163+U165+U167</f>
        <v>0</v>
      </c>
      <c r="V169" s="390">
        <f t="shared" ref="V169:BH169" si="848">V163+V165+V167</f>
        <v>0</v>
      </c>
      <c r="W169" s="390">
        <f t="shared" si="848"/>
        <v>0</v>
      </c>
      <c r="X169" s="390">
        <f t="shared" si="848"/>
        <v>0</v>
      </c>
      <c r="Y169" s="390">
        <f t="shared" si="848"/>
        <v>0</v>
      </c>
      <c r="Z169" s="390">
        <f t="shared" si="848"/>
        <v>0</v>
      </c>
      <c r="AA169" s="390">
        <f t="shared" si="848"/>
        <v>0</v>
      </c>
      <c r="AB169" s="390">
        <f t="shared" si="848"/>
        <v>0</v>
      </c>
      <c r="AC169" s="390">
        <f t="shared" si="848"/>
        <v>0</v>
      </c>
      <c r="AD169" s="390">
        <f t="shared" si="848"/>
        <v>0</v>
      </c>
      <c r="AE169" s="390">
        <f t="shared" si="848"/>
        <v>0</v>
      </c>
      <c r="AF169" s="390">
        <f t="shared" si="848"/>
        <v>0</v>
      </c>
      <c r="AG169" s="390">
        <f t="shared" si="848"/>
        <v>0</v>
      </c>
      <c r="AH169" s="390">
        <f t="shared" si="848"/>
        <v>0</v>
      </c>
      <c r="AI169" s="390">
        <f t="shared" si="848"/>
        <v>0</v>
      </c>
      <c r="AJ169" s="390">
        <f t="shared" si="848"/>
        <v>0</v>
      </c>
      <c r="AK169" s="390">
        <f t="shared" si="848"/>
        <v>0</v>
      </c>
      <c r="AL169" s="390">
        <f t="shared" si="848"/>
        <v>0</v>
      </c>
      <c r="AM169" s="390">
        <f t="shared" si="848"/>
        <v>0</v>
      </c>
      <c r="AN169" s="390">
        <f t="shared" si="848"/>
        <v>0</v>
      </c>
      <c r="AO169" s="390">
        <f t="shared" si="848"/>
        <v>0</v>
      </c>
      <c r="AP169" s="390">
        <f t="shared" si="848"/>
        <v>0</v>
      </c>
      <c r="AQ169" s="390">
        <f t="shared" si="848"/>
        <v>0</v>
      </c>
      <c r="AR169" s="390">
        <f t="shared" si="848"/>
        <v>0</v>
      </c>
      <c r="AS169" s="390">
        <f t="shared" si="848"/>
        <v>0</v>
      </c>
      <c r="AT169" s="390">
        <f t="shared" si="848"/>
        <v>0</v>
      </c>
      <c r="AU169" s="390">
        <f t="shared" si="848"/>
        <v>0</v>
      </c>
      <c r="AV169" s="390">
        <f t="shared" si="848"/>
        <v>0</v>
      </c>
      <c r="AW169" s="390">
        <f t="shared" si="848"/>
        <v>0</v>
      </c>
      <c r="AX169" s="390">
        <f t="shared" si="848"/>
        <v>0</v>
      </c>
      <c r="AY169" s="390">
        <f t="shared" si="848"/>
        <v>0</v>
      </c>
      <c r="AZ169" s="390">
        <f t="shared" si="848"/>
        <v>0</v>
      </c>
      <c r="BA169" s="390">
        <f t="shared" si="848"/>
        <v>0</v>
      </c>
      <c r="BB169" s="390">
        <f t="shared" si="848"/>
        <v>0</v>
      </c>
      <c r="BC169" s="390">
        <f t="shared" si="848"/>
        <v>0</v>
      </c>
      <c r="BD169" s="390">
        <f t="shared" si="848"/>
        <v>0</v>
      </c>
      <c r="BE169" s="390">
        <f t="shared" si="848"/>
        <v>0</v>
      </c>
      <c r="BF169" s="390">
        <f t="shared" si="848"/>
        <v>0</v>
      </c>
      <c r="BG169" s="390">
        <f t="shared" si="848"/>
        <v>0</v>
      </c>
      <c r="BH169" s="390">
        <f t="shared" si="848"/>
        <v>0</v>
      </c>
      <c r="BI169" s="390">
        <f t="shared" ref="BI169:BJ169" si="849">BI163+BI165+BI167</f>
        <v>0</v>
      </c>
      <c r="BJ169" s="390">
        <f t="shared" si="849"/>
        <v>0</v>
      </c>
      <c r="BK169" s="169">
        <f t="shared" ref="BK169:BK170" si="850">BK163+BK165+BK167</f>
        <v>0</v>
      </c>
      <c r="BL169" s="4"/>
      <c r="BM169" s="330"/>
      <c r="BN169" s="224"/>
      <c r="BO169" s="57">
        <f t="shared" si="644"/>
        <v>0</v>
      </c>
      <c r="BP169" s="78">
        <f t="shared" si="645"/>
        <v>0</v>
      </c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</row>
    <row r="170" spans="1:126" ht="15" customHeight="1">
      <c r="A170" s="1209"/>
      <c r="B170" s="1213"/>
      <c r="C170" s="1197"/>
      <c r="D170" s="1197"/>
      <c r="E170" s="1312"/>
      <c r="F170" s="1043" t="s">
        <v>99</v>
      </c>
      <c r="G170" s="80">
        <f t="shared" ref="G170:H170" si="851">G164+G166+G168</f>
        <v>0</v>
      </c>
      <c r="H170" s="80">
        <f t="shared" si="851"/>
        <v>0</v>
      </c>
      <c r="I170" s="80">
        <f t="shared" ref="I170:J170" si="852">I164+I166+I168</f>
        <v>0</v>
      </c>
      <c r="J170" s="80">
        <f t="shared" si="852"/>
        <v>0</v>
      </c>
      <c r="K170" s="80">
        <f t="shared" ref="K170" si="853">K164+K166+K168</f>
        <v>0</v>
      </c>
      <c r="L170" s="80">
        <f t="shared" ref="L170" si="854">L164+L166+L168</f>
        <v>0</v>
      </c>
      <c r="M170" s="80">
        <f t="shared" ref="M170:N170" si="855">M164+M166+M168</f>
        <v>0</v>
      </c>
      <c r="N170" s="80">
        <f t="shared" si="855"/>
        <v>0</v>
      </c>
      <c r="O170" s="43">
        <f t="shared" si="639"/>
        <v>0</v>
      </c>
      <c r="P170" s="80">
        <f t="shared" si="845"/>
        <v>0</v>
      </c>
      <c r="Q170" s="80">
        <f t="shared" ref="Q170" si="856">Q164+Q166+Q168</f>
        <v>0</v>
      </c>
      <c r="R170" s="80">
        <f t="shared" si="845"/>
        <v>0</v>
      </c>
      <c r="S170" s="171">
        <f t="shared" si="653"/>
        <v>0</v>
      </c>
      <c r="T170" s="1043" t="s">
        <v>99</v>
      </c>
      <c r="U170" s="390">
        <f t="shared" si="847"/>
        <v>0</v>
      </c>
      <c r="V170" s="390">
        <f t="shared" ref="V170:BH170" si="857">V164+V166+V168</f>
        <v>0</v>
      </c>
      <c r="W170" s="390">
        <f t="shared" si="857"/>
        <v>0</v>
      </c>
      <c r="X170" s="390">
        <f t="shared" si="857"/>
        <v>0</v>
      </c>
      <c r="Y170" s="390">
        <f t="shared" si="857"/>
        <v>0</v>
      </c>
      <c r="Z170" s="390">
        <f t="shared" si="857"/>
        <v>0</v>
      </c>
      <c r="AA170" s="390">
        <f t="shared" si="857"/>
        <v>0</v>
      </c>
      <c r="AB170" s="390">
        <f t="shared" si="857"/>
        <v>0</v>
      </c>
      <c r="AC170" s="390">
        <f t="shared" si="857"/>
        <v>0</v>
      </c>
      <c r="AD170" s="390">
        <f t="shared" si="857"/>
        <v>0</v>
      </c>
      <c r="AE170" s="390">
        <f t="shared" si="857"/>
        <v>0</v>
      </c>
      <c r="AF170" s="390">
        <f t="shared" si="857"/>
        <v>0</v>
      </c>
      <c r="AG170" s="390">
        <f t="shared" si="857"/>
        <v>0</v>
      </c>
      <c r="AH170" s="390">
        <f t="shared" si="857"/>
        <v>0</v>
      </c>
      <c r="AI170" s="390">
        <f t="shared" si="857"/>
        <v>0</v>
      </c>
      <c r="AJ170" s="390">
        <f t="shared" si="857"/>
        <v>0</v>
      </c>
      <c r="AK170" s="390">
        <f t="shared" si="857"/>
        <v>0</v>
      </c>
      <c r="AL170" s="390">
        <f t="shared" si="857"/>
        <v>0</v>
      </c>
      <c r="AM170" s="390">
        <f t="shared" si="857"/>
        <v>0</v>
      </c>
      <c r="AN170" s="390">
        <f t="shared" si="857"/>
        <v>0</v>
      </c>
      <c r="AO170" s="390">
        <f t="shared" si="857"/>
        <v>0</v>
      </c>
      <c r="AP170" s="390">
        <f t="shared" si="857"/>
        <v>0</v>
      </c>
      <c r="AQ170" s="390">
        <f t="shared" si="857"/>
        <v>0</v>
      </c>
      <c r="AR170" s="390">
        <f t="shared" si="857"/>
        <v>0</v>
      </c>
      <c r="AS170" s="390">
        <f t="shared" si="857"/>
        <v>0</v>
      </c>
      <c r="AT170" s="390">
        <f t="shared" si="857"/>
        <v>0</v>
      </c>
      <c r="AU170" s="390">
        <f t="shared" si="857"/>
        <v>0</v>
      </c>
      <c r="AV170" s="390">
        <f t="shared" si="857"/>
        <v>0</v>
      </c>
      <c r="AW170" s="390">
        <f t="shared" si="857"/>
        <v>0</v>
      </c>
      <c r="AX170" s="390">
        <f t="shared" si="857"/>
        <v>0</v>
      </c>
      <c r="AY170" s="390">
        <f t="shared" si="857"/>
        <v>0</v>
      </c>
      <c r="AZ170" s="390">
        <f t="shared" si="857"/>
        <v>0</v>
      </c>
      <c r="BA170" s="390">
        <f t="shared" si="857"/>
        <v>0</v>
      </c>
      <c r="BB170" s="390">
        <f t="shared" si="857"/>
        <v>0</v>
      </c>
      <c r="BC170" s="390">
        <f t="shared" si="857"/>
        <v>0</v>
      </c>
      <c r="BD170" s="390">
        <f t="shared" si="857"/>
        <v>0</v>
      </c>
      <c r="BE170" s="390">
        <f t="shared" si="857"/>
        <v>0</v>
      </c>
      <c r="BF170" s="390">
        <f t="shared" si="857"/>
        <v>0</v>
      </c>
      <c r="BG170" s="390">
        <f t="shared" si="857"/>
        <v>0</v>
      </c>
      <c r="BH170" s="390">
        <f t="shared" si="857"/>
        <v>0</v>
      </c>
      <c r="BI170" s="390">
        <f t="shared" ref="BI170:BJ170" si="858">BI164+BI166+BI168</f>
        <v>0</v>
      </c>
      <c r="BJ170" s="390">
        <f t="shared" si="858"/>
        <v>0</v>
      </c>
      <c r="BK170" s="49">
        <f t="shared" si="850"/>
        <v>0</v>
      </c>
      <c r="BL170" s="4"/>
      <c r="BM170" s="330"/>
      <c r="BN170" s="224"/>
      <c r="BO170" s="70">
        <f t="shared" si="644"/>
        <v>0</v>
      </c>
      <c r="BP170" s="92">
        <f t="shared" si="645"/>
        <v>0</v>
      </c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</row>
    <row r="171" spans="1:126" ht="15" customHeight="1">
      <c r="A171" s="101"/>
      <c r="B171" s="1204">
        <f>_xlfn.AGGREGATE(9,6,B36,B81,B126)</f>
        <v>0</v>
      </c>
      <c r="C171" s="1204">
        <f t="shared" ref="C171:E171" si="859">_xlfn.AGGREGATE(9,6,C36,C81,C126)</f>
        <v>0</v>
      </c>
      <c r="D171" s="1204">
        <f t="shared" si="859"/>
        <v>0</v>
      </c>
      <c r="E171" s="1204">
        <f t="shared" si="859"/>
        <v>0</v>
      </c>
      <c r="F171" s="157" t="s">
        <v>97</v>
      </c>
      <c r="G171" s="315">
        <f>_xlfn.AGGREGATE(9,6,G36,G81,G126)</f>
        <v>0</v>
      </c>
      <c r="H171" s="315">
        <f t="shared" ref="H171" si="860">_xlfn.AGGREGATE(9,6,H36,H81,H126)</f>
        <v>0</v>
      </c>
      <c r="I171" s="315">
        <f t="shared" ref="I171:J171" si="861">_xlfn.AGGREGATE(9,6,I36,I81,I126)</f>
        <v>0</v>
      </c>
      <c r="J171" s="315">
        <f t="shared" si="861"/>
        <v>0</v>
      </c>
      <c r="K171" s="315">
        <f t="shared" ref="K171" si="862">_xlfn.AGGREGATE(9,6,K36,K81,K126)</f>
        <v>0</v>
      </c>
      <c r="L171" s="315">
        <f t="shared" ref="L171" si="863">_xlfn.AGGREGATE(9,6,L36,L81,L126)</f>
        <v>0</v>
      </c>
      <c r="M171" s="315">
        <f t="shared" ref="M171:N171" si="864">_xlfn.AGGREGATE(9,6,M36,M81,M126)</f>
        <v>0</v>
      </c>
      <c r="N171" s="315">
        <f t="shared" si="864"/>
        <v>0</v>
      </c>
      <c r="O171" s="531">
        <f t="shared" si="639"/>
        <v>0</v>
      </c>
      <c r="P171" s="315">
        <f t="shared" ref="P171:R171" si="865">_xlfn.AGGREGATE(9,6,P36,P81,P126)</f>
        <v>0</v>
      </c>
      <c r="Q171" s="315">
        <f t="shared" ref="Q171" si="866">_xlfn.AGGREGATE(9,6,Q36,Q81,Q126)</f>
        <v>0</v>
      </c>
      <c r="R171" s="315">
        <f t="shared" si="865"/>
        <v>0</v>
      </c>
      <c r="S171" s="171">
        <f t="shared" si="653"/>
        <v>0</v>
      </c>
      <c r="T171" s="1042" t="s">
        <v>97</v>
      </c>
      <c r="U171" s="315">
        <f>_xlfn.AGGREGATE(9,6,U36,U81,U126)</f>
        <v>0</v>
      </c>
      <c r="V171" s="315">
        <f t="shared" ref="V171:BH176" si="867">_xlfn.AGGREGATE(9,6,V36,V81,V126)</f>
        <v>0</v>
      </c>
      <c r="W171" s="315">
        <f t="shared" si="867"/>
        <v>0</v>
      </c>
      <c r="X171" s="315">
        <f t="shared" si="867"/>
        <v>0</v>
      </c>
      <c r="Y171" s="315">
        <f t="shared" si="867"/>
        <v>0</v>
      </c>
      <c r="Z171" s="315">
        <f t="shared" si="867"/>
        <v>0</v>
      </c>
      <c r="AA171" s="315">
        <f t="shared" si="867"/>
        <v>0</v>
      </c>
      <c r="AB171" s="315">
        <f t="shared" si="867"/>
        <v>0</v>
      </c>
      <c r="AC171" s="315">
        <f t="shared" si="867"/>
        <v>0</v>
      </c>
      <c r="AD171" s="315">
        <f t="shared" si="867"/>
        <v>0</v>
      </c>
      <c r="AE171" s="315">
        <f t="shared" si="867"/>
        <v>0</v>
      </c>
      <c r="AF171" s="315">
        <f t="shared" si="867"/>
        <v>0</v>
      </c>
      <c r="AG171" s="315">
        <f t="shared" si="867"/>
        <v>0</v>
      </c>
      <c r="AH171" s="315">
        <f t="shared" si="867"/>
        <v>0</v>
      </c>
      <c r="AI171" s="315">
        <f t="shared" si="867"/>
        <v>0</v>
      </c>
      <c r="AJ171" s="315">
        <f t="shared" si="867"/>
        <v>0</v>
      </c>
      <c r="AK171" s="315">
        <f t="shared" si="867"/>
        <v>0</v>
      </c>
      <c r="AL171" s="315">
        <f t="shared" si="867"/>
        <v>0</v>
      </c>
      <c r="AM171" s="315">
        <f t="shared" si="867"/>
        <v>0</v>
      </c>
      <c r="AN171" s="315">
        <f t="shared" si="867"/>
        <v>0</v>
      </c>
      <c r="AO171" s="315">
        <f t="shared" si="867"/>
        <v>0</v>
      </c>
      <c r="AP171" s="315">
        <f t="shared" si="867"/>
        <v>0</v>
      </c>
      <c r="AQ171" s="315">
        <f t="shared" si="867"/>
        <v>0</v>
      </c>
      <c r="AR171" s="315">
        <f t="shared" si="867"/>
        <v>0</v>
      </c>
      <c r="AS171" s="315">
        <f t="shared" si="867"/>
        <v>0</v>
      </c>
      <c r="AT171" s="315">
        <f t="shared" si="867"/>
        <v>0</v>
      </c>
      <c r="AU171" s="315">
        <f t="shared" si="867"/>
        <v>0</v>
      </c>
      <c r="AV171" s="315">
        <f t="shared" si="867"/>
        <v>0</v>
      </c>
      <c r="AW171" s="315">
        <f t="shared" si="867"/>
        <v>0</v>
      </c>
      <c r="AX171" s="315">
        <f t="shared" si="867"/>
        <v>0</v>
      </c>
      <c r="AY171" s="315">
        <f t="shared" si="867"/>
        <v>0</v>
      </c>
      <c r="AZ171" s="315">
        <f t="shared" si="867"/>
        <v>0</v>
      </c>
      <c r="BA171" s="315">
        <f t="shared" si="867"/>
        <v>0</v>
      </c>
      <c r="BB171" s="315">
        <f t="shared" si="867"/>
        <v>0</v>
      </c>
      <c r="BC171" s="315">
        <f t="shared" si="867"/>
        <v>0</v>
      </c>
      <c r="BD171" s="315">
        <f t="shared" si="867"/>
        <v>0</v>
      </c>
      <c r="BE171" s="315">
        <f t="shared" si="867"/>
        <v>0</v>
      </c>
      <c r="BF171" s="315">
        <f t="shared" si="867"/>
        <v>0</v>
      </c>
      <c r="BG171" s="315">
        <f t="shared" si="867"/>
        <v>0</v>
      </c>
      <c r="BH171" s="315">
        <f t="shared" si="867"/>
        <v>0</v>
      </c>
      <c r="BI171" s="315">
        <f t="shared" ref="BI171:BJ171" si="868">_xlfn.AGGREGATE(9,6,BI36,BI81,BI126)</f>
        <v>0</v>
      </c>
      <c r="BJ171" s="315">
        <f t="shared" si="868"/>
        <v>0</v>
      </c>
      <c r="BK171" s="160">
        <f>SUM(U171:BJ171)</f>
        <v>0</v>
      </c>
      <c r="BL171" s="4"/>
      <c r="BM171" s="330"/>
      <c r="BN171" s="224"/>
      <c r="BO171" s="57">
        <f t="shared" si="644"/>
        <v>0</v>
      </c>
      <c r="BP171" s="59">
        <f t="shared" si="645"/>
        <v>0</v>
      </c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</row>
    <row r="172" spans="1:126" ht="15" customHeight="1">
      <c r="A172" s="1040" t="s">
        <v>104</v>
      </c>
      <c r="B172" s="1205"/>
      <c r="C172" s="1205"/>
      <c r="D172" s="1205"/>
      <c r="E172" s="1205"/>
      <c r="F172" s="164" t="s">
        <v>99</v>
      </c>
      <c r="G172" s="315">
        <f t="shared" ref="G172:H172" si="869">_xlfn.AGGREGATE(9,6,G37,G82,G127)</f>
        <v>0</v>
      </c>
      <c r="H172" s="315">
        <f t="shared" si="869"/>
        <v>0</v>
      </c>
      <c r="I172" s="315">
        <f t="shared" ref="I172:J172" si="870">_xlfn.AGGREGATE(9,6,I37,I82,I127)</f>
        <v>0</v>
      </c>
      <c r="J172" s="315">
        <f t="shared" si="870"/>
        <v>0</v>
      </c>
      <c r="K172" s="315">
        <f t="shared" ref="K172" si="871">_xlfn.AGGREGATE(9,6,K37,K82,K127)</f>
        <v>0</v>
      </c>
      <c r="L172" s="315">
        <f t="shared" ref="L172" si="872">_xlfn.AGGREGATE(9,6,L37,L82,L127)</f>
        <v>0</v>
      </c>
      <c r="M172" s="315">
        <f t="shared" ref="M172:N172" si="873">_xlfn.AGGREGATE(9,6,M37,M82,M127)</f>
        <v>0</v>
      </c>
      <c r="N172" s="315">
        <f t="shared" si="873"/>
        <v>0</v>
      </c>
      <c r="O172" s="555">
        <f t="shared" si="639"/>
        <v>0</v>
      </c>
      <c r="P172" s="315">
        <f t="shared" ref="P172:R172" si="874">_xlfn.AGGREGATE(9,6,P37,P82,P127)</f>
        <v>0</v>
      </c>
      <c r="Q172" s="315">
        <f t="shared" ref="Q172" si="875">_xlfn.AGGREGATE(9,6,Q37,Q82,Q127)</f>
        <v>0</v>
      </c>
      <c r="R172" s="315">
        <f t="shared" si="874"/>
        <v>0</v>
      </c>
      <c r="S172" s="171">
        <f t="shared" si="653"/>
        <v>0</v>
      </c>
      <c r="T172" s="1041" t="s">
        <v>99</v>
      </c>
      <c r="U172" s="315">
        <f t="shared" ref="U172:AF172" si="876">_xlfn.AGGREGATE(9,6,U37,U82,U127)</f>
        <v>0</v>
      </c>
      <c r="V172" s="315">
        <f t="shared" si="876"/>
        <v>0</v>
      </c>
      <c r="W172" s="315">
        <f t="shared" si="876"/>
        <v>0</v>
      </c>
      <c r="X172" s="315">
        <f t="shared" si="876"/>
        <v>0</v>
      </c>
      <c r="Y172" s="315">
        <f t="shared" si="876"/>
        <v>0</v>
      </c>
      <c r="Z172" s="315">
        <f t="shared" si="876"/>
        <v>0</v>
      </c>
      <c r="AA172" s="315">
        <f t="shared" si="876"/>
        <v>0</v>
      </c>
      <c r="AB172" s="315">
        <f t="shared" si="876"/>
        <v>0</v>
      </c>
      <c r="AC172" s="315">
        <f t="shared" si="876"/>
        <v>0</v>
      </c>
      <c r="AD172" s="315">
        <f t="shared" si="876"/>
        <v>0</v>
      </c>
      <c r="AE172" s="315">
        <f t="shared" si="876"/>
        <v>0</v>
      </c>
      <c r="AF172" s="315">
        <f t="shared" si="876"/>
        <v>0</v>
      </c>
      <c r="AG172" s="315">
        <f t="shared" si="867"/>
        <v>0</v>
      </c>
      <c r="AH172" s="315">
        <f t="shared" si="867"/>
        <v>0</v>
      </c>
      <c r="AI172" s="315">
        <f t="shared" si="867"/>
        <v>0</v>
      </c>
      <c r="AJ172" s="315">
        <f t="shared" si="867"/>
        <v>0</v>
      </c>
      <c r="AK172" s="315">
        <f t="shared" si="867"/>
        <v>0</v>
      </c>
      <c r="AL172" s="315">
        <f t="shared" si="867"/>
        <v>0</v>
      </c>
      <c r="AM172" s="315">
        <f t="shared" si="867"/>
        <v>0</v>
      </c>
      <c r="AN172" s="315">
        <f t="shared" si="867"/>
        <v>0</v>
      </c>
      <c r="AO172" s="315">
        <f t="shared" si="867"/>
        <v>0</v>
      </c>
      <c r="AP172" s="315">
        <f t="shared" si="867"/>
        <v>0</v>
      </c>
      <c r="AQ172" s="315">
        <f t="shared" si="867"/>
        <v>0</v>
      </c>
      <c r="AR172" s="315">
        <f t="shared" si="867"/>
        <v>0</v>
      </c>
      <c r="AS172" s="315">
        <f t="shared" si="867"/>
        <v>0</v>
      </c>
      <c r="AT172" s="315">
        <f t="shared" si="867"/>
        <v>0</v>
      </c>
      <c r="AU172" s="315">
        <f t="shared" si="867"/>
        <v>0</v>
      </c>
      <c r="AV172" s="315">
        <f t="shared" si="867"/>
        <v>0</v>
      </c>
      <c r="AW172" s="315">
        <f t="shared" si="867"/>
        <v>0</v>
      </c>
      <c r="AX172" s="315">
        <f t="shared" si="867"/>
        <v>0</v>
      </c>
      <c r="AY172" s="315">
        <f t="shared" si="867"/>
        <v>0</v>
      </c>
      <c r="AZ172" s="315">
        <f t="shared" si="867"/>
        <v>0</v>
      </c>
      <c r="BA172" s="315">
        <f t="shared" si="867"/>
        <v>0</v>
      </c>
      <c r="BB172" s="315">
        <f t="shared" si="867"/>
        <v>0</v>
      </c>
      <c r="BC172" s="315">
        <f t="shared" si="867"/>
        <v>0</v>
      </c>
      <c r="BD172" s="315">
        <f t="shared" si="867"/>
        <v>0</v>
      </c>
      <c r="BE172" s="315">
        <f t="shared" si="867"/>
        <v>0</v>
      </c>
      <c r="BF172" s="315">
        <f t="shared" si="867"/>
        <v>0</v>
      </c>
      <c r="BG172" s="315">
        <f t="shared" si="867"/>
        <v>0</v>
      </c>
      <c r="BH172" s="315">
        <f t="shared" si="867"/>
        <v>0</v>
      </c>
      <c r="BI172" s="315">
        <f t="shared" ref="BI172:BJ172" si="877">_xlfn.AGGREGATE(9,6,BI37,BI82,BI127)</f>
        <v>0</v>
      </c>
      <c r="BJ172" s="315">
        <f t="shared" si="877"/>
        <v>0</v>
      </c>
      <c r="BK172" s="160">
        <f t="shared" ref="BK172:BK178" si="878">SUM(U172:BJ172)</f>
        <v>0</v>
      </c>
      <c r="BL172" s="4"/>
      <c r="BM172" s="330"/>
      <c r="BN172" s="224"/>
      <c r="BO172" s="60">
        <f t="shared" si="644"/>
        <v>0</v>
      </c>
      <c r="BP172" s="59">
        <f t="shared" si="645"/>
        <v>0</v>
      </c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</row>
    <row r="173" spans="1:126" ht="15" customHeight="1">
      <c r="A173" s="98"/>
      <c r="B173" s="1204">
        <f t="shared" ref="B173:E173" si="879">_xlfn.AGGREGATE(9,6,B38,B83,B128)</f>
        <v>0</v>
      </c>
      <c r="C173" s="1204">
        <f t="shared" si="879"/>
        <v>0</v>
      </c>
      <c r="D173" s="1204">
        <f t="shared" si="879"/>
        <v>0</v>
      </c>
      <c r="E173" s="1204">
        <f t="shared" si="879"/>
        <v>0</v>
      </c>
      <c r="F173" s="164" t="s">
        <v>97</v>
      </c>
      <c r="G173" s="315">
        <f t="shared" ref="G173:H173" si="880">_xlfn.AGGREGATE(9,6,G38,G83,G128)</f>
        <v>0</v>
      </c>
      <c r="H173" s="315">
        <f t="shared" si="880"/>
        <v>0</v>
      </c>
      <c r="I173" s="315">
        <f t="shared" ref="I173:J173" si="881">_xlfn.AGGREGATE(9,6,I38,I83,I128)</f>
        <v>0</v>
      </c>
      <c r="J173" s="315">
        <f t="shared" si="881"/>
        <v>0</v>
      </c>
      <c r="K173" s="315">
        <f t="shared" ref="K173" si="882">_xlfn.AGGREGATE(9,6,K38,K83,K128)</f>
        <v>0</v>
      </c>
      <c r="L173" s="315">
        <f t="shared" ref="L173" si="883">_xlfn.AGGREGATE(9,6,L38,L83,L128)</f>
        <v>0</v>
      </c>
      <c r="M173" s="315">
        <f t="shared" ref="M173:N173" si="884">_xlfn.AGGREGATE(9,6,M38,M83,M128)</f>
        <v>0</v>
      </c>
      <c r="N173" s="315">
        <f t="shared" si="884"/>
        <v>0</v>
      </c>
      <c r="O173" s="555">
        <f t="shared" si="639"/>
        <v>0</v>
      </c>
      <c r="P173" s="315">
        <f t="shared" ref="P173:R173" si="885">_xlfn.AGGREGATE(9,6,P38,P83,P128)</f>
        <v>0</v>
      </c>
      <c r="Q173" s="315">
        <f t="shared" ref="Q173" si="886">_xlfn.AGGREGATE(9,6,Q38,Q83,Q128)</f>
        <v>0</v>
      </c>
      <c r="R173" s="315">
        <f t="shared" si="885"/>
        <v>0</v>
      </c>
      <c r="S173" s="171">
        <f t="shared" si="653"/>
        <v>0</v>
      </c>
      <c r="T173" s="1041" t="s">
        <v>97</v>
      </c>
      <c r="U173" s="315">
        <f t="shared" ref="U173" si="887">_xlfn.AGGREGATE(9,6,U38,U83,U128)</f>
        <v>0</v>
      </c>
      <c r="V173" s="315">
        <f t="shared" si="867"/>
        <v>0</v>
      </c>
      <c r="W173" s="315">
        <f t="shared" si="867"/>
        <v>0</v>
      </c>
      <c r="X173" s="315">
        <f t="shared" si="867"/>
        <v>0</v>
      </c>
      <c r="Y173" s="315">
        <f t="shared" si="867"/>
        <v>0</v>
      </c>
      <c r="Z173" s="315">
        <f t="shared" si="867"/>
        <v>0</v>
      </c>
      <c r="AA173" s="315">
        <f t="shared" si="867"/>
        <v>0</v>
      </c>
      <c r="AB173" s="315">
        <f t="shared" si="867"/>
        <v>0</v>
      </c>
      <c r="AC173" s="315">
        <f t="shared" si="867"/>
        <v>0</v>
      </c>
      <c r="AD173" s="315">
        <f t="shared" si="867"/>
        <v>0</v>
      </c>
      <c r="AE173" s="315">
        <f t="shared" si="867"/>
        <v>0</v>
      </c>
      <c r="AF173" s="315">
        <f t="shared" si="867"/>
        <v>0</v>
      </c>
      <c r="AG173" s="315">
        <f t="shared" si="867"/>
        <v>0</v>
      </c>
      <c r="AH173" s="315">
        <f t="shared" si="867"/>
        <v>0</v>
      </c>
      <c r="AI173" s="315">
        <f t="shared" si="867"/>
        <v>0</v>
      </c>
      <c r="AJ173" s="315">
        <f t="shared" si="867"/>
        <v>0</v>
      </c>
      <c r="AK173" s="315">
        <f t="shared" si="867"/>
        <v>0</v>
      </c>
      <c r="AL173" s="315">
        <f t="shared" si="867"/>
        <v>0</v>
      </c>
      <c r="AM173" s="315">
        <f t="shared" si="867"/>
        <v>0</v>
      </c>
      <c r="AN173" s="315">
        <f t="shared" si="867"/>
        <v>0</v>
      </c>
      <c r="AO173" s="315">
        <f t="shared" si="867"/>
        <v>0</v>
      </c>
      <c r="AP173" s="315">
        <f t="shared" si="867"/>
        <v>0</v>
      </c>
      <c r="AQ173" s="315">
        <f t="shared" si="867"/>
        <v>0</v>
      </c>
      <c r="AR173" s="315">
        <f t="shared" si="867"/>
        <v>0</v>
      </c>
      <c r="AS173" s="315">
        <f t="shared" si="867"/>
        <v>0</v>
      </c>
      <c r="AT173" s="315">
        <f t="shared" si="867"/>
        <v>0</v>
      </c>
      <c r="AU173" s="315">
        <f t="shared" si="867"/>
        <v>0</v>
      </c>
      <c r="AV173" s="315">
        <f t="shared" si="867"/>
        <v>0</v>
      </c>
      <c r="AW173" s="315">
        <f t="shared" si="867"/>
        <v>0</v>
      </c>
      <c r="AX173" s="315">
        <f t="shared" si="867"/>
        <v>0</v>
      </c>
      <c r="AY173" s="315">
        <f t="shared" si="867"/>
        <v>0</v>
      </c>
      <c r="AZ173" s="315">
        <f t="shared" si="867"/>
        <v>0</v>
      </c>
      <c r="BA173" s="315">
        <f t="shared" si="867"/>
        <v>0</v>
      </c>
      <c r="BB173" s="315">
        <f t="shared" si="867"/>
        <v>0</v>
      </c>
      <c r="BC173" s="315">
        <f t="shared" si="867"/>
        <v>0</v>
      </c>
      <c r="BD173" s="315">
        <f t="shared" si="867"/>
        <v>0</v>
      </c>
      <c r="BE173" s="315">
        <f t="shared" si="867"/>
        <v>0</v>
      </c>
      <c r="BF173" s="315">
        <f t="shared" si="867"/>
        <v>0</v>
      </c>
      <c r="BG173" s="315">
        <f t="shared" si="867"/>
        <v>0</v>
      </c>
      <c r="BH173" s="315">
        <f t="shared" si="867"/>
        <v>0</v>
      </c>
      <c r="BI173" s="315">
        <f t="shared" ref="BI173:BJ173" si="888">_xlfn.AGGREGATE(9,6,BI38,BI83,BI128)</f>
        <v>0</v>
      </c>
      <c r="BJ173" s="315">
        <f t="shared" si="888"/>
        <v>0</v>
      </c>
      <c r="BK173" s="160">
        <f t="shared" si="878"/>
        <v>0</v>
      </c>
      <c r="BL173" s="4"/>
      <c r="BM173" s="330"/>
      <c r="BN173" s="224"/>
      <c r="BO173" s="60">
        <f t="shared" si="644"/>
        <v>0</v>
      </c>
      <c r="BP173" s="59">
        <f t="shared" si="645"/>
        <v>0</v>
      </c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</row>
    <row r="174" spans="1:126" ht="15" customHeight="1">
      <c r="A174" s="1040" t="s">
        <v>105</v>
      </c>
      <c r="B174" s="1205"/>
      <c r="C174" s="1205"/>
      <c r="D174" s="1205"/>
      <c r="E174" s="1205"/>
      <c r="F174" s="164" t="s">
        <v>99</v>
      </c>
      <c r="G174" s="315">
        <f t="shared" ref="G174:H174" si="889">_xlfn.AGGREGATE(9,6,G39,G84,G129)</f>
        <v>0</v>
      </c>
      <c r="H174" s="315">
        <f t="shared" si="889"/>
        <v>0</v>
      </c>
      <c r="I174" s="315">
        <f t="shared" ref="I174:J174" si="890">_xlfn.AGGREGATE(9,6,I39,I84,I129)</f>
        <v>0</v>
      </c>
      <c r="J174" s="315">
        <f t="shared" si="890"/>
        <v>0</v>
      </c>
      <c r="K174" s="315">
        <f t="shared" ref="K174" si="891">_xlfn.AGGREGATE(9,6,K39,K84,K129)</f>
        <v>0</v>
      </c>
      <c r="L174" s="315">
        <f t="shared" ref="L174" si="892">_xlfn.AGGREGATE(9,6,L39,L84,L129)</f>
        <v>0</v>
      </c>
      <c r="M174" s="315">
        <f t="shared" ref="M174:N174" si="893">_xlfn.AGGREGATE(9,6,M39,M84,M129)</f>
        <v>0</v>
      </c>
      <c r="N174" s="315">
        <f t="shared" si="893"/>
        <v>0</v>
      </c>
      <c r="O174" s="555">
        <f t="shared" si="639"/>
        <v>0</v>
      </c>
      <c r="P174" s="315">
        <f t="shared" ref="P174:R174" si="894">_xlfn.AGGREGATE(9,6,P39,P84,P129)</f>
        <v>0</v>
      </c>
      <c r="Q174" s="315">
        <f t="shared" ref="Q174" si="895">_xlfn.AGGREGATE(9,6,Q39,Q84,Q129)</f>
        <v>0</v>
      </c>
      <c r="R174" s="315">
        <f t="shared" si="894"/>
        <v>0</v>
      </c>
      <c r="S174" s="171">
        <f t="shared" si="653"/>
        <v>0</v>
      </c>
      <c r="T174" s="1041" t="s">
        <v>99</v>
      </c>
      <c r="U174" s="315">
        <f t="shared" ref="U174" si="896">_xlfn.AGGREGATE(9,6,U39,U84,U129)</f>
        <v>0</v>
      </c>
      <c r="V174" s="315">
        <f t="shared" si="867"/>
        <v>0</v>
      </c>
      <c r="W174" s="315">
        <f t="shared" si="867"/>
        <v>0</v>
      </c>
      <c r="X174" s="315">
        <f t="shared" si="867"/>
        <v>0</v>
      </c>
      <c r="Y174" s="315">
        <f t="shared" si="867"/>
        <v>0</v>
      </c>
      <c r="Z174" s="315">
        <f t="shared" si="867"/>
        <v>0</v>
      </c>
      <c r="AA174" s="315">
        <f t="shared" si="867"/>
        <v>0</v>
      </c>
      <c r="AB174" s="315">
        <f t="shared" si="867"/>
        <v>0</v>
      </c>
      <c r="AC174" s="315">
        <f t="shared" si="867"/>
        <v>0</v>
      </c>
      <c r="AD174" s="315">
        <f t="shared" si="867"/>
        <v>0</v>
      </c>
      <c r="AE174" s="315">
        <f t="shared" si="867"/>
        <v>0</v>
      </c>
      <c r="AF174" s="315">
        <f t="shared" si="867"/>
        <v>0</v>
      </c>
      <c r="AG174" s="315">
        <f t="shared" si="867"/>
        <v>0</v>
      </c>
      <c r="AH174" s="315">
        <f t="shared" si="867"/>
        <v>0</v>
      </c>
      <c r="AI174" s="315">
        <f t="shared" si="867"/>
        <v>0</v>
      </c>
      <c r="AJ174" s="315">
        <f t="shared" si="867"/>
        <v>0</v>
      </c>
      <c r="AK174" s="315">
        <f t="shared" si="867"/>
        <v>0</v>
      </c>
      <c r="AL174" s="315">
        <f t="shared" si="867"/>
        <v>0</v>
      </c>
      <c r="AM174" s="315">
        <f t="shared" si="867"/>
        <v>0</v>
      </c>
      <c r="AN174" s="315">
        <f t="shared" si="867"/>
        <v>0</v>
      </c>
      <c r="AO174" s="315">
        <f t="shared" si="867"/>
        <v>0</v>
      </c>
      <c r="AP174" s="315">
        <f t="shared" si="867"/>
        <v>0</v>
      </c>
      <c r="AQ174" s="315">
        <f t="shared" si="867"/>
        <v>0</v>
      </c>
      <c r="AR174" s="315">
        <f t="shared" si="867"/>
        <v>0</v>
      </c>
      <c r="AS174" s="315">
        <f t="shared" si="867"/>
        <v>0</v>
      </c>
      <c r="AT174" s="315">
        <f t="shared" si="867"/>
        <v>0</v>
      </c>
      <c r="AU174" s="315">
        <f t="shared" si="867"/>
        <v>0</v>
      </c>
      <c r="AV174" s="315">
        <f t="shared" si="867"/>
        <v>0</v>
      </c>
      <c r="AW174" s="315">
        <f t="shared" si="867"/>
        <v>0</v>
      </c>
      <c r="AX174" s="315">
        <f t="shared" si="867"/>
        <v>0</v>
      </c>
      <c r="AY174" s="315">
        <f t="shared" si="867"/>
        <v>0</v>
      </c>
      <c r="AZ174" s="315">
        <f t="shared" si="867"/>
        <v>0</v>
      </c>
      <c r="BA174" s="315">
        <f t="shared" si="867"/>
        <v>0</v>
      </c>
      <c r="BB174" s="315">
        <f t="shared" si="867"/>
        <v>0</v>
      </c>
      <c r="BC174" s="315">
        <f t="shared" si="867"/>
        <v>0</v>
      </c>
      <c r="BD174" s="315">
        <f t="shared" si="867"/>
        <v>0</v>
      </c>
      <c r="BE174" s="315">
        <f t="shared" si="867"/>
        <v>0</v>
      </c>
      <c r="BF174" s="315">
        <f t="shared" si="867"/>
        <v>0</v>
      </c>
      <c r="BG174" s="315">
        <f t="shared" si="867"/>
        <v>0</v>
      </c>
      <c r="BH174" s="315">
        <f t="shared" si="867"/>
        <v>0</v>
      </c>
      <c r="BI174" s="315">
        <f t="shared" ref="BI174:BJ174" si="897">_xlfn.AGGREGATE(9,6,BI39,BI84,BI129)</f>
        <v>0</v>
      </c>
      <c r="BJ174" s="315">
        <f t="shared" si="897"/>
        <v>0</v>
      </c>
      <c r="BK174" s="160">
        <f t="shared" si="878"/>
        <v>0</v>
      </c>
      <c r="BL174" s="4"/>
      <c r="BM174" s="330"/>
      <c r="BN174" s="224"/>
      <c r="BO174" s="60">
        <f t="shared" si="644"/>
        <v>0</v>
      </c>
      <c r="BP174" s="59">
        <f t="shared" si="645"/>
        <v>0</v>
      </c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</row>
    <row r="175" spans="1:126" ht="15" customHeight="1">
      <c r="A175" s="98"/>
      <c r="B175" s="1204">
        <f t="shared" ref="B175:E175" si="898">_xlfn.AGGREGATE(9,6,B40,B85,B130)</f>
        <v>0</v>
      </c>
      <c r="C175" s="1204">
        <f t="shared" si="898"/>
        <v>0</v>
      </c>
      <c r="D175" s="1204">
        <f t="shared" si="898"/>
        <v>0</v>
      </c>
      <c r="E175" s="1204">
        <f t="shared" si="898"/>
        <v>0</v>
      </c>
      <c r="F175" s="164" t="s">
        <v>97</v>
      </c>
      <c r="G175" s="315">
        <f t="shared" ref="G175:H175" si="899">_xlfn.AGGREGATE(9,6,G40,G85,G130)</f>
        <v>0</v>
      </c>
      <c r="H175" s="315">
        <f t="shared" si="899"/>
        <v>0</v>
      </c>
      <c r="I175" s="315">
        <f t="shared" ref="I175:J175" si="900">_xlfn.AGGREGATE(9,6,I40,I85,I130)</f>
        <v>0</v>
      </c>
      <c r="J175" s="315">
        <f t="shared" si="900"/>
        <v>0</v>
      </c>
      <c r="K175" s="315">
        <f t="shared" ref="K175" si="901">_xlfn.AGGREGATE(9,6,K40,K85,K130)</f>
        <v>0</v>
      </c>
      <c r="L175" s="315">
        <f t="shared" ref="L175" si="902">_xlfn.AGGREGATE(9,6,L40,L85,L130)</f>
        <v>0</v>
      </c>
      <c r="M175" s="315">
        <f t="shared" ref="M175:N175" si="903">_xlfn.AGGREGATE(9,6,M40,M85,M130)</f>
        <v>0</v>
      </c>
      <c r="N175" s="315">
        <f t="shared" si="903"/>
        <v>0</v>
      </c>
      <c r="O175" s="555">
        <f t="shared" si="639"/>
        <v>0</v>
      </c>
      <c r="P175" s="315">
        <f t="shared" ref="P175:R175" si="904">_xlfn.AGGREGATE(9,6,P40,P85,P130)</f>
        <v>0</v>
      </c>
      <c r="Q175" s="315">
        <f t="shared" ref="Q175" si="905">_xlfn.AGGREGATE(9,6,Q40,Q85,Q130)</f>
        <v>0</v>
      </c>
      <c r="R175" s="315">
        <f t="shared" si="904"/>
        <v>0</v>
      </c>
      <c r="S175" s="171">
        <f t="shared" si="653"/>
        <v>0</v>
      </c>
      <c r="T175" s="1041" t="s">
        <v>97</v>
      </c>
      <c r="U175" s="315">
        <f t="shared" ref="U175" si="906">_xlfn.AGGREGATE(9,6,U40,U85,U130)</f>
        <v>0</v>
      </c>
      <c r="V175" s="315">
        <f t="shared" si="867"/>
        <v>0</v>
      </c>
      <c r="W175" s="315">
        <f t="shared" si="867"/>
        <v>0</v>
      </c>
      <c r="X175" s="315">
        <f t="shared" si="867"/>
        <v>0</v>
      </c>
      <c r="Y175" s="315">
        <f t="shared" si="867"/>
        <v>0</v>
      </c>
      <c r="Z175" s="315">
        <f t="shared" si="867"/>
        <v>0</v>
      </c>
      <c r="AA175" s="315">
        <f t="shared" si="867"/>
        <v>0</v>
      </c>
      <c r="AB175" s="315">
        <f t="shared" si="867"/>
        <v>0</v>
      </c>
      <c r="AC175" s="315">
        <f t="shared" si="867"/>
        <v>0</v>
      </c>
      <c r="AD175" s="315">
        <f t="shared" si="867"/>
        <v>0</v>
      </c>
      <c r="AE175" s="315">
        <f t="shared" si="867"/>
        <v>0</v>
      </c>
      <c r="AF175" s="315">
        <f t="shared" si="867"/>
        <v>0</v>
      </c>
      <c r="AG175" s="315">
        <f t="shared" si="867"/>
        <v>0</v>
      </c>
      <c r="AH175" s="315">
        <f t="shared" si="867"/>
        <v>0</v>
      </c>
      <c r="AI175" s="315">
        <f t="shared" si="867"/>
        <v>0</v>
      </c>
      <c r="AJ175" s="315">
        <f t="shared" si="867"/>
        <v>0</v>
      </c>
      <c r="AK175" s="315">
        <f t="shared" si="867"/>
        <v>0</v>
      </c>
      <c r="AL175" s="315">
        <f t="shared" si="867"/>
        <v>0</v>
      </c>
      <c r="AM175" s="315">
        <f t="shared" si="867"/>
        <v>0</v>
      </c>
      <c r="AN175" s="315">
        <f t="shared" si="867"/>
        <v>0</v>
      </c>
      <c r="AO175" s="315">
        <f t="shared" si="867"/>
        <v>0</v>
      </c>
      <c r="AP175" s="315">
        <f t="shared" si="867"/>
        <v>0</v>
      </c>
      <c r="AQ175" s="315">
        <f t="shared" si="867"/>
        <v>0</v>
      </c>
      <c r="AR175" s="315">
        <f t="shared" si="867"/>
        <v>0</v>
      </c>
      <c r="AS175" s="315">
        <f t="shared" si="867"/>
        <v>0</v>
      </c>
      <c r="AT175" s="315">
        <f t="shared" si="867"/>
        <v>0</v>
      </c>
      <c r="AU175" s="315">
        <f t="shared" si="867"/>
        <v>0</v>
      </c>
      <c r="AV175" s="315">
        <f t="shared" si="867"/>
        <v>0</v>
      </c>
      <c r="AW175" s="315">
        <f t="shared" si="867"/>
        <v>0</v>
      </c>
      <c r="AX175" s="315">
        <f t="shared" si="867"/>
        <v>0</v>
      </c>
      <c r="AY175" s="315">
        <f t="shared" si="867"/>
        <v>0</v>
      </c>
      <c r="AZ175" s="315">
        <f t="shared" si="867"/>
        <v>0</v>
      </c>
      <c r="BA175" s="315">
        <f t="shared" si="867"/>
        <v>0</v>
      </c>
      <c r="BB175" s="315">
        <f t="shared" si="867"/>
        <v>0</v>
      </c>
      <c r="BC175" s="315">
        <f t="shared" si="867"/>
        <v>0</v>
      </c>
      <c r="BD175" s="315">
        <f t="shared" si="867"/>
        <v>0</v>
      </c>
      <c r="BE175" s="315">
        <f t="shared" si="867"/>
        <v>0</v>
      </c>
      <c r="BF175" s="315">
        <f t="shared" si="867"/>
        <v>0</v>
      </c>
      <c r="BG175" s="315">
        <f t="shared" si="867"/>
        <v>0</v>
      </c>
      <c r="BH175" s="315">
        <f t="shared" si="867"/>
        <v>0</v>
      </c>
      <c r="BI175" s="315">
        <f t="shared" ref="BI175:BJ175" si="907">_xlfn.AGGREGATE(9,6,BI40,BI85,BI130)</f>
        <v>0</v>
      </c>
      <c r="BJ175" s="315">
        <f t="shared" si="907"/>
        <v>0</v>
      </c>
      <c r="BK175" s="160">
        <f t="shared" si="878"/>
        <v>0</v>
      </c>
      <c r="BL175" s="4"/>
      <c r="BM175" s="330"/>
      <c r="BN175" s="224"/>
      <c r="BO175" s="60">
        <f t="shared" si="644"/>
        <v>0</v>
      </c>
      <c r="BP175" s="59">
        <f t="shared" si="645"/>
        <v>0</v>
      </c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</row>
    <row r="176" spans="1:126" ht="15" customHeight="1">
      <c r="A176" s="40" t="s">
        <v>106</v>
      </c>
      <c r="B176" s="1205"/>
      <c r="C176" s="1205"/>
      <c r="D176" s="1205"/>
      <c r="E176" s="1205"/>
      <c r="F176" s="161" t="s">
        <v>99</v>
      </c>
      <c r="G176" s="315">
        <f t="shared" ref="G176:H176" si="908">_xlfn.AGGREGATE(9,6,G41,G86,G131)</f>
        <v>0</v>
      </c>
      <c r="H176" s="315">
        <f t="shared" si="908"/>
        <v>0</v>
      </c>
      <c r="I176" s="315">
        <f t="shared" ref="I176:J176" si="909">_xlfn.AGGREGATE(9,6,I41,I86,I131)</f>
        <v>0</v>
      </c>
      <c r="J176" s="315">
        <f t="shared" si="909"/>
        <v>0</v>
      </c>
      <c r="K176" s="315">
        <f t="shared" ref="K176" si="910">_xlfn.AGGREGATE(9,6,K41,K86,K131)</f>
        <v>0</v>
      </c>
      <c r="L176" s="315">
        <f t="shared" ref="L176" si="911">_xlfn.AGGREGATE(9,6,L41,L86,L131)</f>
        <v>0</v>
      </c>
      <c r="M176" s="315">
        <f t="shared" ref="M176:N176" si="912">_xlfn.AGGREGATE(9,6,M41,M86,M131)</f>
        <v>0</v>
      </c>
      <c r="N176" s="315">
        <f t="shared" si="912"/>
        <v>0</v>
      </c>
      <c r="O176" s="555">
        <f t="shared" si="639"/>
        <v>0</v>
      </c>
      <c r="P176" s="315">
        <f t="shared" ref="P176:R176" si="913">_xlfn.AGGREGATE(9,6,P41,P86,P131)</f>
        <v>0</v>
      </c>
      <c r="Q176" s="315">
        <f t="shared" ref="Q176" si="914">_xlfn.AGGREGATE(9,6,Q41,Q86,Q131)</f>
        <v>0</v>
      </c>
      <c r="R176" s="315">
        <f t="shared" si="913"/>
        <v>0</v>
      </c>
      <c r="S176" s="171">
        <f t="shared" si="653"/>
        <v>0</v>
      </c>
      <c r="T176" s="1043" t="s">
        <v>99</v>
      </c>
      <c r="U176" s="315">
        <f t="shared" ref="U176" si="915">_xlfn.AGGREGATE(9,6,U41,U86,U131)</f>
        <v>0</v>
      </c>
      <c r="V176" s="315">
        <f t="shared" si="867"/>
        <v>0</v>
      </c>
      <c r="W176" s="315">
        <f t="shared" si="867"/>
        <v>0</v>
      </c>
      <c r="X176" s="315">
        <f t="shared" si="867"/>
        <v>0</v>
      </c>
      <c r="Y176" s="315">
        <f t="shared" si="867"/>
        <v>0</v>
      </c>
      <c r="Z176" s="315">
        <f t="shared" si="867"/>
        <v>0</v>
      </c>
      <c r="AA176" s="315">
        <f t="shared" si="867"/>
        <v>0</v>
      </c>
      <c r="AB176" s="315">
        <f t="shared" si="867"/>
        <v>0</v>
      </c>
      <c r="AC176" s="315">
        <f t="shared" si="867"/>
        <v>0</v>
      </c>
      <c r="AD176" s="315">
        <f t="shared" si="867"/>
        <v>0</v>
      </c>
      <c r="AE176" s="315">
        <f t="shared" si="867"/>
        <v>0</v>
      </c>
      <c r="AF176" s="315">
        <f t="shared" si="867"/>
        <v>0</v>
      </c>
      <c r="AG176" s="315">
        <f t="shared" si="867"/>
        <v>0</v>
      </c>
      <c r="AH176" s="315">
        <f t="shared" si="867"/>
        <v>0</v>
      </c>
      <c r="AI176" s="315">
        <f t="shared" si="867"/>
        <v>0</v>
      </c>
      <c r="AJ176" s="315">
        <f t="shared" si="867"/>
        <v>0</v>
      </c>
      <c r="AK176" s="315">
        <f t="shared" si="867"/>
        <v>0</v>
      </c>
      <c r="AL176" s="315">
        <f t="shared" si="867"/>
        <v>0</v>
      </c>
      <c r="AM176" s="315">
        <f t="shared" si="867"/>
        <v>0</v>
      </c>
      <c r="AN176" s="315">
        <f t="shared" si="867"/>
        <v>0</v>
      </c>
      <c r="AO176" s="315">
        <f t="shared" si="867"/>
        <v>0</v>
      </c>
      <c r="AP176" s="315">
        <f t="shared" si="867"/>
        <v>0</v>
      </c>
      <c r="AQ176" s="315">
        <f t="shared" si="867"/>
        <v>0</v>
      </c>
      <c r="AR176" s="315">
        <f t="shared" si="867"/>
        <v>0</v>
      </c>
      <c r="AS176" s="315">
        <f t="shared" si="867"/>
        <v>0</v>
      </c>
      <c r="AT176" s="315">
        <f t="shared" si="867"/>
        <v>0</v>
      </c>
      <c r="AU176" s="315">
        <f t="shared" si="867"/>
        <v>0</v>
      </c>
      <c r="AV176" s="315">
        <f t="shared" si="867"/>
        <v>0</v>
      </c>
      <c r="AW176" s="315">
        <f t="shared" si="867"/>
        <v>0</v>
      </c>
      <c r="AX176" s="315">
        <f t="shared" si="867"/>
        <v>0</v>
      </c>
      <c r="AY176" s="315">
        <f t="shared" si="867"/>
        <v>0</v>
      </c>
      <c r="AZ176" s="315">
        <f t="shared" si="867"/>
        <v>0</v>
      </c>
      <c r="BA176" s="315">
        <f t="shared" si="867"/>
        <v>0</v>
      </c>
      <c r="BB176" s="315">
        <f t="shared" si="867"/>
        <v>0</v>
      </c>
      <c r="BC176" s="315">
        <f t="shared" si="867"/>
        <v>0</v>
      </c>
      <c r="BD176" s="315">
        <f t="shared" si="867"/>
        <v>0</v>
      </c>
      <c r="BE176" s="315">
        <f t="shared" si="867"/>
        <v>0</v>
      </c>
      <c r="BF176" s="315">
        <f t="shared" si="867"/>
        <v>0</v>
      </c>
      <c r="BG176" s="315">
        <f t="shared" si="867"/>
        <v>0</v>
      </c>
      <c r="BH176" s="315">
        <f t="shared" si="867"/>
        <v>0</v>
      </c>
      <c r="BI176" s="315">
        <f t="shared" ref="BI176:BJ176" si="916">_xlfn.AGGREGATE(9,6,BI41,BI86,BI131)</f>
        <v>0</v>
      </c>
      <c r="BJ176" s="315">
        <f t="shared" si="916"/>
        <v>0</v>
      </c>
      <c r="BK176" s="160">
        <f t="shared" si="878"/>
        <v>0</v>
      </c>
      <c r="BL176" s="4"/>
      <c r="BM176" s="330"/>
      <c r="BN176" s="224"/>
      <c r="BO176" s="60">
        <f t="shared" si="644"/>
        <v>0</v>
      </c>
      <c r="BP176" s="103">
        <f t="shared" si="645"/>
        <v>0</v>
      </c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</row>
    <row r="177" spans="1:126" ht="15" customHeight="1">
      <c r="A177" s="98"/>
      <c r="B177" s="1204">
        <f t="shared" ref="B177:E177" si="917">_xlfn.AGGREGATE(9,6,B42,B87,B132)</f>
        <v>0</v>
      </c>
      <c r="C177" s="1204">
        <f t="shared" si="917"/>
        <v>0</v>
      </c>
      <c r="D177" s="1204">
        <f t="shared" si="917"/>
        <v>0</v>
      </c>
      <c r="E177" s="1204">
        <f t="shared" si="917"/>
        <v>0</v>
      </c>
      <c r="F177" s="157" t="s">
        <v>97</v>
      </c>
      <c r="G177" s="315">
        <f t="shared" ref="G177:H177" si="918">_xlfn.AGGREGATE(9,6,G42,G87,G132)</f>
        <v>0</v>
      </c>
      <c r="H177" s="315">
        <f t="shared" si="918"/>
        <v>0</v>
      </c>
      <c r="I177" s="315">
        <f t="shared" ref="I177:J177" si="919">_xlfn.AGGREGATE(9,6,I42,I87,I132)</f>
        <v>0</v>
      </c>
      <c r="J177" s="315">
        <f t="shared" si="919"/>
        <v>0</v>
      </c>
      <c r="K177" s="315">
        <f t="shared" ref="K177" si="920">_xlfn.AGGREGATE(9,6,K42,K87,K132)</f>
        <v>0</v>
      </c>
      <c r="L177" s="315">
        <f t="shared" ref="L177" si="921">_xlfn.AGGREGATE(9,6,L42,L87,L132)</f>
        <v>0</v>
      </c>
      <c r="M177" s="315">
        <f t="shared" ref="M177:N177" si="922">_xlfn.AGGREGATE(9,6,M42,M87,M132)</f>
        <v>0</v>
      </c>
      <c r="N177" s="315">
        <f t="shared" si="922"/>
        <v>0</v>
      </c>
      <c r="O177" s="67">
        <f t="shared" si="639"/>
        <v>0</v>
      </c>
      <c r="P177" s="315">
        <f t="shared" ref="P177:R177" si="923">_xlfn.AGGREGATE(9,6,P42,P87,P132)</f>
        <v>0</v>
      </c>
      <c r="Q177" s="315">
        <f t="shared" ref="Q177" si="924">_xlfn.AGGREGATE(9,6,Q42,Q87,Q132)</f>
        <v>0</v>
      </c>
      <c r="R177" s="315">
        <f t="shared" si="923"/>
        <v>0</v>
      </c>
      <c r="S177" s="171">
        <f t="shared" si="653"/>
        <v>0</v>
      </c>
      <c r="T177" s="1041" t="s">
        <v>97</v>
      </c>
      <c r="U177" s="315">
        <f t="shared" ref="U177:BH177" si="925">_xlfn.AGGREGATE(9,6,U42,U87,U132)</f>
        <v>0</v>
      </c>
      <c r="V177" s="315">
        <f t="shared" si="925"/>
        <v>0</v>
      </c>
      <c r="W177" s="315">
        <f t="shared" si="925"/>
        <v>0</v>
      </c>
      <c r="X177" s="315">
        <f t="shared" si="925"/>
        <v>0</v>
      </c>
      <c r="Y177" s="315">
        <f t="shared" si="925"/>
        <v>0</v>
      </c>
      <c r="Z177" s="315">
        <f t="shared" si="925"/>
        <v>0</v>
      </c>
      <c r="AA177" s="315">
        <f t="shared" si="925"/>
        <v>0</v>
      </c>
      <c r="AB177" s="315">
        <f t="shared" si="925"/>
        <v>0</v>
      </c>
      <c r="AC177" s="315">
        <f t="shared" si="925"/>
        <v>0</v>
      </c>
      <c r="AD177" s="315">
        <f t="shared" si="925"/>
        <v>0</v>
      </c>
      <c r="AE177" s="315">
        <f t="shared" si="925"/>
        <v>0</v>
      </c>
      <c r="AF177" s="315">
        <f t="shared" si="925"/>
        <v>0</v>
      </c>
      <c r="AG177" s="315">
        <f t="shared" si="925"/>
        <v>0</v>
      </c>
      <c r="AH177" s="315">
        <f t="shared" si="925"/>
        <v>0</v>
      </c>
      <c r="AI177" s="315">
        <f t="shared" si="925"/>
        <v>0</v>
      </c>
      <c r="AJ177" s="315">
        <f t="shared" si="925"/>
        <v>0</v>
      </c>
      <c r="AK177" s="315">
        <f t="shared" si="925"/>
        <v>0</v>
      </c>
      <c r="AL177" s="315">
        <f t="shared" si="925"/>
        <v>0</v>
      </c>
      <c r="AM177" s="315">
        <f t="shared" si="925"/>
        <v>0</v>
      </c>
      <c r="AN177" s="315">
        <f t="shared" si="925"/>
        <v>0</v>
      </c>
      <c r="AO177" s="315">
        <f t="shared" si="925"/>
        <v>0</v>
      </c>
      <c r="AP177" s="315">
        <f t="shared" si="925"/>
        <v>0</v>
      </c>
      <c r="AQ177" s="315">
        <f t="shared" si="925"/>
        <v>0</v>
      </c>
      <c r="AR177" s="315">
        <f t="shared" si="925"/>
        <v>0</v>
      </c>
      <c r="AS177" s="315">
        <f t="shared" si="925"/>
        <v>0</v>
      </c>
      <c r="AT177" s="315">
        <f t="shared" si="925"/>
        <v>0</v>
      </c>
      <c r="AU177" s="315">
        <f t="shared" si="925"/>
        <v>0</v>
      </c>
      <c r="AV177" s="315">
        <f t="shared" si="925"/>
        <v>0</v>
      </c>
      <c r="AW177" s="315">
        <f t="shared" si="925"/>
        <v>0</v>
      </c>
      <c r="AX177" s="315">
        <f t="shared" si="925"/>
        <v>0</v>
      </c>
      <c r="AY177" s="315">
        <f t="shared" si="925"/>
        <v>0</v>
      </c>
      <c r="AZ177" s="315">
        <f t="shared" si="925"/>
        <v>0</v>
      </c>
      <c r="BA177" s="315">
        <f t="shared" si="925"/>
        <v>0</v>
      </c>
      <c r="BB177" s="315">
        <f t="shared" si="925"/>
        <v>0</v>
      </c>
      <c r="BC177" s="315">
        <f t="shared" si="925"/>
        <v>0</v>
      </c>
      <c r="BD177" s="315">
        <f t="shared" si="925"/>
        <v>0</v>
      </c>
      <c r="BE177" s="315">
        <f t="shared" si="925"/>
        <v>0</v>
      </c>
      <c r="BF177" s="315">
        <f t="shared" si="925"/>
        <v>0</v>
      </c>
      <c r="BG177" s="315">
        <f t="shared" si="925"/>
        <v>0</v>
      </c>
      <c r="BH177" s="315">
        <f t="shared" si="925"/>
        <v>0</v>
      </c>
      <c r="BI177" s="315">
        <f t="shared" ref="BI177:BJ177" si="926">_xlfn.AGGREGATE(9,6,BI42,BI87,BI132)</f>
        <v>0</v>
      </c>
      <c r="BJ177" s="315">
        <f t="shared" si="926"/>
        <v>0</v>
      </c>
      <c r="BK177" s="160">
        <f t="shared" si="878"/>
        <v>0</v>
      </c>
      <c r="BL177" s="4"/>
      <c r="BM177" s="330"/>
      <c r="BN177" s="224"/>
      <c r="BO177" s="66">
        <f t="shared" si="644"/>
        <v>0</v>
      </c>
      <c r="BP177" s="106">
        <f t="shared" si="645"/>
        <v>0</v>
      </c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</row>
    <row r="178" spans="1:126" ht="15" customHeight="1">
      <c r="A178" s="40" t="s">
        <v>107</v>
      </c>
      <c r="B178" s="1205"/>
      <c r="C178" s="1205"/>
      <c r="D178" s="1205"/>
      <c r="E178" s="1205"/>
      <c r="F178" s="165" t="s">
        <v>99</v>
      </c>
      <c r="G178" s="315">
        <f t="shared" ref="G178:H178" si="927">_xlfn.AGGREGATE(9,6,G43,G88,G133)</f>
        <v>0</v>
      </c>
      <c r="H178" s="315">
        <f t="shared" si="927"/>
        <v>0</v>
      </c>
      <c r="I178" s="315">
        <f t="shared" ref="I178:J178" si="928">_xlfn.AGGREGATE(9,6,I43,I88,I133)</f>
        <v>0</v>
      </c>
      <c r="J178" s="315">
        <f t="shared" si="928"/>
        <v>0</v>
      </c>
      <c r="K178" s="315">
        <f t="shared" ref="K178" si="929">_xlfn.AGGREGATE(9,6,K43,K88,K133)</f>
        <v>0</v>
      </c>
      <c r="L178" s="315">
        <f t="shared" ref="L178" si="930">_xlfn.AGGREGATE(9,6,L43,L88,L133)</f>
        <v>0</v>
      </c>
      <c r="M178" s="315">
        <f t="shared" ref="M178:N178" si="931">_xlfn.AGGREGATE(9,6,M43,M88,M133)</f>
        <v>0</v>
      </c>
      <c r="N178" s="315">
        <f t="shared" si="931"/>
        <v>0</v>
      </c>
      <c r="O178" s="65">
        <f t="shared" si="639"/>
        <v>0</v>
      </c>
      <c r="P178" s="315">
        <f t="shared" ref="P178:R178" si="932">_xlfn.AGGREGATE(9,6,P43,P88,P133)</f>
        <v>0</v>
      </c>
      <c r="Q178" s="315">
        <f t="shared" ref="Q178" si="933">_xlfn.AGGREGATE(9,6,Q43,Q88,Q133)</f>
        <v>0</v>
      </c>
      <c r="R178" s="315">
        <f t="shared" si="932"/>
        <v>0</v>
      </c>
      <c r="S178" s="171">
        <f t="shared" si="653"/>
        <v>0</v>
      </c>
      <c r="T178" s="1043" t="s">
        <v>99</v>
      </c>
      <c r="U178" s="315">
        <f t="shared" ref="U178:BH178" si="934">_xlfn.AGGREGATE(9,6,U43,U88,U133)</f>
        <v>0</v>
      </c>
      <c r="V178" s="315">
        <f t="shared" si="934"/>
        <v>0</v>
      </c>
      <c r="W178" s="315">
        <f t="shared" si="934"/>
        <v>0</v>
      </c>
      <c r="X178" s="315">
        <f t="shared" si="934"/>
        <v>0</v>
      </c>
      <c r="Y178" s="315">
        <f t="shared" si="934"/>
        <v>0</v>
      </c>
      <c r="Z178" s="315">
        <f t="shared" si="934"/>
        <v>0</v>
      </c>
      <c r="AA178" s="315">
        <f t="shared" si="934"/>
        <v>0</v>
      </c>
      <c r="AB178" s="315">
        <f t="shared" si="934"/>
        <v>0</v>
      </c>
      <c r="AC178" s="315">
        <f t="shared" si="934"/>
        <v>0</v>
      </c>
      <c r="AD178" s="315">
        <f t="shared" si="934"/>
        <v>0</v>
      </c>
      <c r="AE178" s="315">
        <f t="shared" si="934"/>
        <v>0</v>
      </c>
      <c r="AF178" s="315">
        <f t="shared" si="934"/>
        <v>0</v>
      </c>
      <c r="AG178" s="315">
        <f t="shared" si="934"/>
        <v>0</v>
      </c>
      <c r="AH178" s="315">
        <f t="shared" si="934"/>
        <v>0</v>
      </c>
      <c r="AI178" s="315">
        <f t="shared" si="934"/>
        <v>0</v>
      </c>
      <c r="AJ178" s="315">
        <f t="shared" si="934"/>
        <v>0</v>
      </c>
      <c r="AK178" s="315">
        <f t="shared" si="934"/>
        <v>0</v>
      </c>
      <c r="AL178" s="315">
        <f t="shared" si="934"/>
        <v>0</v>
      </c>
      <c r="AM178" s="315">
        <f t="shared" si="934"/>
        <v>0</v>
      </c>
      <c r="AN178" s="315">
        <f t="shared" si="934"/>
        <v>0</v>
      </c>
      <c r="AO178" s="315">
        <f t="shared" si="934"/>
        <v>0</v>
      </c>
      <c r="AP178" s="315">
        <f t="shared" si="934"/>
        <v>0</v>
      </c>
      <c r="AQ178" s="315">
        <f t="shared" si="934"/>
        <v>0</v>
      </c>
      <c r="AR178" s="315">
        <f t="shared" si="934"/>
        <v>0</v>
      </c>
      <c r="AS178" s="315">
        <f t="shared" si="934"/>
        <v>0</v>
      </c>
      <c r="AT178" s="315">
        <f t="shared" si="934"/>
        <v>0</v>
      </c>
      <c r="AU178" s="315">
        <f t="shared" si="934"/>
        <v>0</v>
      </c>
      <c r="AV178" s="315">
        <f t="shared" si="934"/>
        <v>0</v>
      </c>
      <c r="AW178" s="315">
        <f t="shared" si="934"/>
        <v>0</v>
      </c>
      <c r="AX178" s="315">
        <f t="shared" si="934"/>
        <v>0</v>
      </c>
      <c r="AY178" s="315">
        <f t="shared" si="934"/>
        <v>0</v>
      </c>
      <c r="AZ178" s="315">
        <f t="shared" si="934"/>
        <v>0</v>
      </c>
      <c r="BA178" s="315">
        <f t="shared" si="934"/>
        <v>0</v>
      </c>
      <c r="BB178" s="315">
        <f t="shared" si="934"/>
        <v>0</v>
      </c>
      <c r="BC178" s="315">
        <f t="shared" si="934"/>
        <v>0</v>
      </c>
      <c r="BD178" s="315">
        <f t="shared" si="934"/>
        <v>0</v>
      </c>
      <c r="BE178" s="315">
        <f t="shared" si="934"/>
        <v>0</v>
      </c>
      <c r="BF178" s="315">
        <f t="shared" si="934"/>
        <v>0</v>
      </c>
      <c r="BG178" s="315">
        <f t="shared" si="934"/>
        <v>0</v>
      </c>
      <c r="BH178" s="315">
        <f t="shared" si="934"/>
        <v>0</v>
      </c>
      <c r="BI178" s="315">
        <f t="shared" ref="BI178:BJ178" si="935">_xlfn.AGGREGATE(9,6,BI43,BI88,BI133)</f>
        <v>0</v>
      </c>
      <c r="BJ178" s="315">
        <f t="shared" si="935"/>
        <v>0</v>
      </c>
      <c r="BK178" s="160">
        <f t="shared" si="878"/>
        <v>0</v>
      </c>
      <c r="BL178" s="4"/>
      <c r="BM178" s="330"/>
      <c r="BN178" s="224"/>
      <c r="BO178" s="70">
        <f t="shared" si="644"/>
        <v>0</v>
      </c>
      <c r="BP178" s="108">
        <f t="shared" si="645"/>
        <v>0</v>
      </c>
      <c r="BQ178" s="2"/>
      <c r="BR178" s="2"/>
      <c r="BS178" s="2"/>
      <c r="BT178" s="2"/>
      <c r="BU178" s="2"/>
      <c r="BV178" s="2"/>
      <c r="BW178" s="2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</row>
    <row r="179" spans="1:126" ht="15" customHeight="1">
      <c r="A179" s="1208" t="s">
        <v>108</v>
      </c>
      <c r="B179" s="1212">
        <f>SUM(B171:B176)</f>
        <v>0</v>
      </c>
      <c r="C179" s="1196">
        <f t="shared" ref="C179:D179" si="936">SUM(C171:C176)</f>
        <v>0</v>
      </c>
      <c r="D179" s="1196">
        <f t="shared" si="936"/>
        <v>0</v>
      </c>
      <c r="E179" s="1311">
        <f>SUM(E171:E176)</f>
        <v>0</v>
      </c>
      <c r="F179" s="1044" t="s">
        <v>97</v>
      </c>
      <c r="G179" s="72">
        <f t="shared" ref="G179:I180" si="937">G171+G173+G175+G177</f>
        <v>0</v>
      </c>
      <c r="H179" s="72">
        <f t="shared" si="937"/>
        <v>0</v>
      </c>
      <c r="I179" s="72">
        <f t="shared" si="937"/>
        <v>0</v>
      </c>
      <c r="J179" s="72">
        <f t="shared" ref="J179" si="938">J171+J173+J175+J177</f>
        <v>0</v>
      </c>
      <c r="K179" s="72">
        <f t="shared" ref="K179" si="939">K171+K173+K175+K177</f>
        <v>0</v>
      </c>
      <c r="L179" s="72">
        <f t="shared" ref="L179" si="940">L171+L173+L175+L177</f>
        <v>0</v>
      </c>
      <c r="M179" s="72">
        <f t="shared" ref="M179:N179" si="941">M171+M173+M175+M177</f>
        <v>0</v>
      </c>
      <c r="N179" s="72">
        <f t="shared" si="941"/>
        <v>0</v>
      </c>
      <c r="O179" s="16">
        <f t="shared" si="639"/>
        <v>0</v>
      </c>
      <c r="P179" s="72">
        <f t="shared" ref="P179:R180" si="942">P171+P173+P175+P177</f>
        <v>0</v>
      </c>
      <c r="Q179" s="72">
        <f t="shared" ref="Q179" si="943">Q171+Q173+Q175+Q177</f>
        <v>0</v>
      </c>
      <c r="R179" s="72">
        <f t="shared" si="942"/>
        <v>0</v>
      </c>
      <c r="S179" s="171">
        <f t="shared" si="653"/>
        <v>0</v>
      </c>
      <c r="T179" s="1044" t="s">
        <v>97</v>
      </c>
      <c r="U179" s="193">
        <f t="shared" ref="U179:U180" si="944">U171+U173+U175+U177</f>
        <v>0</v>
      </c>
      <c r="V179" s="193">
        <f t="shared" ref="V179:BH179" si="945">V171+V173+V175+V177</f>
        <v>0</v>
      </c>
      <c r="W179" s="193">
        <f t="shared" si="945"/>
        <v>0</v>
      </c>
      <c r="X179" s="193">
        <f t="shared" si="945"/>
        <v>0</v>
      </c>
      <c r="Y179" s="193">
        <f t="shared" si="945"/>
        <v>0</v>
      </c>
      <c r="Z179" s="193">
        <f t="shared" si="945"/>
        <v>0</v>
      </c>
      <c r="AA179" s="193">
        <f t="shared" si="945"/>
        <v>0</v>
      </c>
      <c r="AB179" s="193">
        <f t="shared" si="945"/>
        <v>0</v>
      </c>
      <c r="AC179" s="193">
        <f t="shared" si="945"/>
        <v>0</v>
      </c>
      <c r="AD179" s="193">
        <f t="shared" si="945"/>
        <v>0</v>
      </c>
      <c r="AE179" s="193">
        <f t="shared" si="945"/>
        <v>0</v>
      </c>
      <c r="AF179" s="193">
        <f t="shared" si="945"/>
        <v>0</v>
      </c>
      <c r="AG179" s="193">
        <f t="shared" si="945"/>
        <v>0</v>
      </c>
      <c r="AH179" s="193">
        <f t="shared" si="945"/>
        <v>0</v>
      </c>
      <c r="AI179" s="193">
        <f t="shared" si="945"/>
        <v>0</v>
      </c>
      <c r="AJ179" s="193">
        <f t="shared" si="945"/>
        <v>0</v>
      </c>
      <c r="AK179" s="193">
        <f t="shared" si="945"/>
        <v>0</v>
      </c>
      <c r="AL179" s="193">
        <f t="shared" si="945"/>
        <v>0</v>
      </c>
      <c r="AM179" s="193">
        <f t="shared" si="945"/>
        <v>0</v>
      </c>
      <c r="AN179" s="193">
        <f t="shared" si="945"/>
        <v>0</v>
      </c>
      <c r="AO179" s="193">
        <f t="shared" si="945"/>
        <v>0</v>
      </c>
      <c r="AP179" s="193">
        <f t="shared" si="945"/>
        <v>0</v>
      </c>
      <c r="AQ179" s="193">
        <f t="shared" si="945"/>
        <v>0</v>
      </c>
      <c r="AR179" s="193">
        <f t="shared" si="945"/>
        <v>0</v>
      </c>
      <c r="AS179" s="193">
        <f t="shared" si="945"/>
        <v>0</v>
      </c>
      <c r="AT179" s="193">
        <f t="shared" si="945"/>
        <v>0</v>
      </c>
      <c r="AU179" s="193">
        <f t="shared" si="945"/>
        <v>0</v>
      </c>
      <c r="AV179" s="193">
        <f t="shared" si="945"/>
        <v>0</v>
      </c>
      <c r="AW179" s="193">
        <f t="shared" si="945"/>
        <v>0</v>
      </c>
      <c r="AX179" s="193">
        <f t="shared" si="945"/>
        <v>0</v>
      </c>
      <c r="AY179" s="193">
        <f t="shared" si="945"/>
        <v>0</v>
      </c>
      <c r="AZ179" s="193">
        <f t="shared" si="945"/>
        <v>0</v>
      </c>
      <c r="BA179" s="193">
        <f t="shared" si="945"/>
        <v>0</v>
      </c>
      <c r="BB179" s="193">
        <f t="shared" si="945"/>
        <v>0</v>
      </c>
      <c r="BC179" s="193">
        <f t="shared" si="945"/>
        <v>0</v>
      </c>
      <c r="BD179" s="193">
        <f t="shared" si="945"/>
        <v>0</v>
      </c>
      <c r="BE179" s="193">
        <f t="shared" si="945"/>
        <v>0</v>
      </c>
      <c r="BF179" s="193">
        <f t="shared" si="945"/>
        <v>0</v>
      </c>
      <c r="BG179" s="193">
        <f t="shared" si="945"/>
        <v>0</v>
      </c>
      <c r="BH179" s="193">
        <f t="shared" si="945"/>
        <v>0</v>
      </c>
      <c r="BI179" s="193">
        <f t="shared" ref="BI179:BJ179" si="946">BI171+BI173+BI175+BI177</f>
        <v>0</v>
      </c>
      <c r="BJ179" s="193">
        <f t="shared" si="946"/>
        <v>0</v>
      </c>
      <c r="BK179" s="163">
        <f>BK171+BK173+BK175+BK177</f>
        <v>0</v>
      </c>
      <c r="BL179" s="4"/>
      <c r="BM179" s="330"/>
      <c r="BN179" s="224"/>
      <c r="BO179" s="57">
        <f t="shared" si="644"/>
        <v>0</v>
      </c>
      <c r="BP179" s="78">
        <f t="shared" si="645"/>
        <v>0</v>
      </c>
      <c r="BQ179" s="2"/>
      <c r="BR179" s="2"/>
      <c r="BS179" s="2"/>
      <c r="BT179" s="2"/>
      <c r="BU179" s="2"/>
      <c r="BV179" s="2"/>
      <c r="BW179" s="2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</row>
    <row r="180" spans="1:126" ht="15" customHeight="1">
      <c r="A180" s="1209"/>
      <c r="B180" s="1213"/>
      <c r="C180" s="1197"/>
      <c r="D180" s="1197"/>
      <c r="E180" s="1312"/>
      <c r="F180" s="1043" t="s">
        <v>99</v>
      </c>
      <c r="G180" s="80">
        <f t="shared" si="937"/>
        <v>0</v>
      </c>
      <c r="H180" s="80">
        <f t="shared" si="937"/>
        <v>0</v>
      </c>
      <c r="I180" s="80">
        <f t="shared" si="937"/>
        <v>0</v>
      </c>
      <c r="J180" s="80">
        <f t="shared" ref="J180" si="947">J172+J174+J176+J178</f>
        <v>0</v>
      </c>
      <c r="K180" s="80">
        <f t="shared" ref="K180" si="948">K172+K174+K176+K178</f>
        <v>0</v>
      </c>
      <c r="L180" s="80">
        <f t="shared" ref="L180" si="949">L172+L174+L176+L178</f>
        <v>0</v>
      </c>
      <c r="M180" s="80">
        <f t="shared" ref="M180:N180" si="950">M172+M174+M176+M178</f>
        <v>0</v>
      </c>
      <c r="N180" s="80">
        <f t="shared" si="950"/>
        <v>0</v>
      </c>
      <c r="O180" s="43">
        <f t="shared" si="639"/>
        <v>0</v>
      </c>
      <c r="P180" s="80">
        <f t="shared" si="942"/>
        <v>0</v>
      </c>
      <c r="Q180" s="80">
        <f t="shared" ref="Q180" si="951">Q172+Q174+Q176+Q178</f>
        <v>0</v>
      </c>
      <c r="R180" s="80">
        <f t="shared" si="942"/>
        <v>0</v>
      </c>
      <c r="S180" s="171">
        <f t="shared" si="653"/>
        <v>0</v>
      </c>
      <c r="T180" s="1043" t="s">
        <v>99</v>
      </c>
      <c r="U180" s="91">
        <f t="shared" si="944"/>
        <v>0</v>
      </c>
      <c r="V180" s="91">
        <f t="shared" ref="V180:BH180" si="952">V172+V174+V176+V178</f>
        <v>0</v>
      </c>
      <c r="W180" s="91">
        <f t="shared" si="952"/>
        <v>0</v>
      </c>
      <c r="X180" s="91">
        <f t="shared" si="952"/>
        <v>0</v>
      </c>
      <c r="Y180" s="91">
        <f t="shared" si="952"/>
        <v>0</v>
      </c>
      <c r="Z180" s="91">
        <f t="shared" si="952"/>
        <v>0</v>
      </c>
      <c r="AA180" s="91">
        <f t="shared" si="952"/>
        <v>0</v>
      </c>
      <c r="AB180" s="91">
        <f t="shared" si="952"/>
        <v>0</v>
      </c>
      <c r="AC180" s="91">
        <f t="shared" si="952"/>
        <v>0</v>
      </c>
      <c r="AD180" s="91">
        <f t="shared" si="952"/>
        <v>0</v>
      </c>
      <c r="AE180" s="91">
        <f t="shared" si="952"/>
        <v>0</v>
      </c>
      <c r="AF180" s="91">
        <f t="shared" si="952"/>
        <v>0</v>
      </c>
      <c r="AG180" s="91">
        <f t="shared" si="952"/>
        <v>0</v>
      </c>
      <c r="AH180" s="91">
        <f t="shared" si="952"/>
        <v>0</v>
      </c>
      <c r="AI180" s="91">
        <f t="shared" si="952"/>
        <v>0</v>
      </c>
      <c r="AJ180" s="91">
        <f t="shared" si="952"/>
        <v>0</v>
      </c>
      <c r="AK180" s="91">
        <f t="shared" si="952"/>
        <v>0</v>
      </c>
      <c r="AL180" s="91">
        <f t="shared" si="952"/>
        <v>0</v>
      </c>
      <c r="AM180" s="91">
        <f t="shared" si="952"/>
        <v>0</v>
      </c>
      <c r="AN180" s="91">
        <f t="shared" si="952"/>
        <v>0</v>
      </c>
      <c r="AO180" s="91">
        <f t="shared" si="952"/>
        <v>0</v>
      </c>
      <c r="AP180" s="91">
        <f t="shared" si="952"/>
        <v>0</v>
      </c>
      <c r="AQ180" s="91">
        <f t="shared" si="952"/>
        <v>0</v>
      </c>
      <c r="AR180" s="91">
        <f t="shared" si="952"/>
        <v>0</v>
      </c>
      <c r="AS180" s="91">
        <f t="shared" si="952"/>
        <v>0</v>
      </c>
      <c r="AT180" s="91">
        <f t="shared" si="952"/>
        <v>0</v>
      </c>
      <c r="AU180" s="91">
        <f t="shared" si="952"/>
        <v>0</v>
      </c>
      <c r="AV180" s="91">
        <f t="shared" si="952"/>
        <v>0</v>
      </c>
      <c r="AW180" s="91">
        <f t="shared" si="952"/>
        <v>0</v>
      </c>
      <c r="AX180" s="91">
        <f t="shared" si="952"/>
        <v>0</v>
      </c>
      <c r="AY180" s="91">
        <f t="shared" si="952"/>
        <v>0</v>
      </c>
      <c r="AZ180" s="91">
        <f t="shared" si="952"/>
        <v>0</v>
      </c>
      <c r="BA180" s="91">
        <f t="shared" si="952"/>
        <v>0</v>
      </c>
      <c r="BB180" s="91">
        <f t="shared" si="952"/>
        <v>0</v>
      </c>
      <c r="BC180" s="91">
        <f t="shared" si="952"/>
        <v>0</v>
      </c>
      <c r="BD180" s="91">
        <f t="shared" si="952"/>
        <v>0</v>
      </c>
      <c r="BE180" s="91">
        <f t="shared" si="952"/>
        <v>0</v>
      </c>
      <c r="BF180" s="91">
        <f t="shared" si="952"/>
        <v>0</v>
      </c>
      <c r="BG180" s="91">
        <f t="shared" si="952"/>
        <v>0</v>
      </c>
      <c r="BH180" s="91">
        <f t="shared" si="952"/>
        <v>0</v>
      </c>
      <c r="BI180" s="91">
        <f t="shared" ref="BI180:BJ180" si="953">BI172+BI174+BI176+BI178</f>
        <v>0</v>
      </c>
      <c r="BJ180" s="91">
        <f t="shared" si="953"/>
        <v>0</v>
      </c>
      <c r="BK180" s="172">
        <f>BK172+BK174+BK176+BK178</f>
        <v>0</v>
      </c>
      <c r="BL180" s="4"/>
      <c r="BM180" s="330"/>
      <c r="BN180" s="224"/>
      <c r="BO180" s="70">
        <f t="shared" si="644"/>
        <v>0</v>
      </c>
      <c r="BP180" s="92">
        <f t="shared" si="645"/>
        <v>0</v>
      </c>
      <c r="BQ180" s="2"/>
      <c r="BR180" s="2"/>
      <c r="BS180" s="2"/>
      <c r="BT180" s="2"/>
      <c r="BU180" s="2"/>
      <c r="BV180" s="2"/>
      <c r="BW180" s="2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</row>
    <row r="181" spans="1:126" s="48" customFormat="1" ht="15" customHeight="1">
      <c r="A181" s="1216" t="s">
        <v>109</v>
      </c>
      <c r="B181" s="1218">
        <f>B153+B161+B169+B179</f>
        <v>0</v>
      </c>
      <c r="C181" s="1214">
        <f t="shared" ref="C181:D181" si="954">C153+C161+C169+C179</f>
        <v>0</v>
      </c>
      <c r="D181" s="1214">
        <f t="shared" si="954"/>
        <v>0</v>
      </c>
      <c r="E181" s="1313">
        <f>E153+E161+E169+E179</f>
        <v>0</v>
      </c>
      <c r="F181" s="173" t="s">
        <v>97</v>
      </c>
      <c r="G181" s="111">
        <f t="shared" ref="G181:I182" si="955">G153+G161+G169+G179</f>
        <v>0</v>
      </c>
      <c r="H181" s="111">
        <f t="shared" si="955"/>
        <v>0</v>
      </c>
      <c r="I181" s="111">
        <f t="shared" si="955"/>
        <v>0</v>
      </c>
      <c r="J181" s="111">
        <f t="shared" ref="J181:K181" si="956">J153+J161+J169+J179</f>
        <v>0</v>
      </c>
      <c r="K181" s="111">
        <f t="shared" si="956"/>
        <v>0</v>
      </c>
      <c r="L181" s="111">
        <f t="shared" ref="L181" si="957">L153+L161+L169+L179</f>
        <v>0</v>
      </c>
      <c r="M181" s="111">
        <f t="shared" ref="M181:N181" si="958">M153+M161+M169+M179</f>
        <v>0</v>
      </c>
      <c r="N181" s="111">
        <f t="shared" si="958"/>
        <v>0</v>
      </c>
      <c r="O181" s="16">
        <f t="shared" si="639"/>
        <v>0</v>
      </c>
      <c r="P181" s="111">
        <f t="shared" ref="P181:R182" si="959">P153+P161+P169+P179</f>
        <v>0</v>
      </c>
      <c r="Q181" s="111">
        <f t="shared" ref="Q181" si="960">Q153+Q161+Q169+Q179</f>
        <v>0</v>
      </c>
      <c r="R181" s="111">
        <f t="shared" si="959"/>
        <v>0</v>
      </c>
      <c r="S181" s="171">
        <f t="shared" si="653"/>
        <v>0</v>
      </c>
      <c r="T181" s="173" t="s">
        <v>97</v>
      </c>
      <c r="U181" s="122">
        <f t="shared" ref="U181:AF182" si="961">U153+U161+U169+U179</f>
        <v>0</v>
      </c>
      <c r="V181" s="122">
        <f t="shared" si="961"/>
        <v>0</v>
      </c>
      <c r="W181" s="122">
        <f t="shared" si="961"/>
        <v>0</v>
      </c>
      <c r="X181" s="122">
        <f t="shared" si="961"/>
        <v>0</v>
      </c>
      <c r="Y181" s="122">
        <f t="shared" si="961"/>
        <v>0</v>
      </c>
      <c r="Z181" s="122">
        <f t="shared" si="961"/>
        <v>0</v>
      </c>
      <c r="AA181" s="122">
        <f t="shared" si="961"/>
        <v>0</v>
      </c>
      <c r="AB181" s="122">
        <f t="shared" si="961"/>
        <v>0</v>
      </c>
      <c r="AC181" s="122">
        <f t="shared" si="961"/>
        <v>0</v>
      </c>
      <c r="AD181" s="122">
        <f t="shared" si="961"/>
        <v>0</v>
      </c>
      <c r="AE181" s="122">
        <f t="shared" si="961"/>
        <v>0</v>
      </c>
      <c r="AF181" s="122">
        <f t="shared" si="961"/>
        <v>0</v>
      </c>
      <c r="AG181" s="122">
        <f t="shared" ref="V181:BH182" si="962">AG153+AG161+AG169+AG179</f>
        <v>0</v>
      </c>
      <c r="AH181" s="122">
        <f t="shared" si="962"/>
        <v>0</v>
      </c>
      <c r="AI181" s="122">
        <f t="shared" si="962"/>
        <v>0</v>
      </c>
      <c r="AJ181" s="122">
        <f t="shared" si="962"/>
        <v>0</v>
      </c>
      <c r="AK181" s="122">
        <f t="shared" si="962"/>
        <v>0</v>
      </c>
      <c r="AL181" s="122">
        <f t="shared" si="962"/>
        <v>0</v>
      </c>
      <c r="AM181" s="122">
        <f t="shared" si="962"/>
        <v>0</v>
      </c>
      <c r="AN181" s="122">
        <f t="shared" si="962"/>
        <v>0</v>
      </c>
      <c r="AO181" s="122">
        <f t="shared" si="962"/>
        <v>0</v>
      </c>
      <c r="AP181" s="122">
        <f t="shared" si="962"/>
        <v>0</v>
      </c>
      <c r="AQ181" s="122">
        <f t="shared" si="962"/>
        <v>0</v>
      </c>
      <c r="AR181" s="122">
        <f t="shared" si="962"/>
        <v>0</v>
      </c>
      <c r="AS181" s="122">
        <f t="shared" si="962"/>
        <v>0</v>
      </c>
      <c r="AT181" s="122">
        <f t="shared" si="962"/>
        <v>0</v>
      </c>
      <c r="AU181" s="122">
        <f t="shared" si="962"/>
        <v>0</v>
      </c>
      <c r="AV181" s="122">
        <f t="shared" si="962"/>
        <v>0</v>
      </c>
      <c r="AW181" s="122">
        <f t="shared" si="962"/>
        <v>0</v>
      </c>
      <c r="AX181" s="122">
        <f t="shared" si="962"/>
        <v>0</v>
      </c>
      <c r="AY181" s="122">
        <f t="shared" si="962"/>
        <v>0</v>
      </c>
      <c r="AZ181" s="122">
        <f t="shared" si="962"/>
        <v>0</v>
      </c>
      <c r="BA181" s="122">
        <f t="shared" si="962"/>
        <v>0</v>
      </c>
      <c r="BB181" s="122">
        <f t="shared" si="962"/>
        <v>0</v>
      </c>
      <c r="BC181" s="122">
        <f t="shared" si="962"/>
        <v>0</v>
      </c>
      <c r="BD181" s="122">
        <f t="shared" si="962"/>
        <v>0</v>
      </c>
      <c r="BE181" s="122">
        <f t="shared" si="962"/>
        <v>0</v>
      </c>
      <c r="BF181" s="122">
        <f t="shared" si="962"/>
        <v>0</v>
      </c>
      <c r="BG181" s="122">
        <f t="shared" si="962"/>
        <v>0</v>
      </c>
      <c r="BH181" s="122">
        <f t="shared" si="962"/>
        <v>0</v>
      </c>
      <c r="BI181" s="122">
        <f t="shared" ref="BI181:BJ181" si="963">BI153+BI161+BI169+BI179</f>
        <v>0</v>
      </c>
      <c r="BJ181" s="122">
        <f t="shared" si="963"/>
        <v>0</v>
      </c>
      <c r="BK181" s="19">
        <f t="shared" ref="BK181:BK182" si="964">BK153+BK161+BK169+BK179</f>
        <v>0</v>
      </c>
      <c r="BL181" s="4"/>
      <c r="BM181" s="330"/>
      <c r="BN181" s="224"/>
      <c r="BO181" s="57">
        <f t="shared" si="644"/>
        <v>0</v>
      </c>
      <c r="BP181" s="78">
        <f t="shared" si="645"/>
        <v>0</v>
      </c>
      <c r="BQ181" s="2"/>
      <c r="BR181" s="2"/>
      <c r="BS181" s="2"/>
      <c r="BT181" s="2"/>
      <c r="BU181" s="2"/>
      <c r="BV181" s="2"/>
      <c r="BW181" s="2"/>
    </row>
    <row r="182" spans="1:126" s="48" customFormat="1" ht="15" customHeight="1">
      <c r="A182" s="1217"/>
      <c r="B182" s="1219"/>
      <c r="C182" s="1215"/>
      <c r="D182" s="1215"/>
      <c r="E182" s="1314"/>
      <c r="F182" s="174" t="s">
        <v>99</v>
      </c>
      <c r="G182" s="125">
        <f t="shared" si="955"/>
        <v>0</v>
      </c>
      <c r="H182" s="125">
        <f t="shared" si="955"/>
        <v>0</v>
      </c>
      <c r="I182" s="125">
        <f t="shared" si="955"/>
        <v>0</v>
      </c>
      <c r="J182" s="125">
        <f t="shared" ref="J182:K182" si="965">J154+J162+J170+J180</f>
        <v>0</v>
      </c>
      <c r="K182" s="125">
        <f t="shared" si="965"/>
        <v>0</v>
      </c>
      <c r="L182" s="125">
        <f t="shared" ref="L182" si="966">L154+L162+L170+L180</f>
        <v>0</v>
      </c>
      <c r="M182" s="125">
        <f t="shared" ref="M182:N182" si="967">M154+M162+M170+M180</f>
        <v>0</v>
      </c>
      <c r="N182" s="125">
        <f t="shared" si="967"/>
        <v>0</v>
      </c>
      <c r="O182" s="43">
        <f t="shared" si="639"/>
        <v>0</v>
      </c>
      <c r="P182" s="125">
        <f t="shared" si="959"/>
        <v>0</v>
      </c>
      <c r="Q182" s="125">
        <f t="shared" ref="Q182" si="968">Q154+Q162+Q170+Q180</f>
        <v>0</v>
      </c>
      <c r="R182" s="125">
        <f t="shared" si="959"/>
        <v>0</v>
      </c>
      <c r="S182" s="171">
        <f t="shared" si="653"/>
        <v>0</v>
      </c>
      <c r="T182" s="174" t="s">
        <v>99</v>
      </c>
      <c r="U182" s="127">
        <f t="shared" si="961"/>
        <v>0</v>
      </c>
      <c r="V182" s="127">
        <f t="shared" si="962"/>
        <v>0</v>
      </c>
      <c r="W182" s="127">
        <f t="shared" si="962"/>
        <v>0</v>
      </c>
      <c r="X182" s="127">
        <f t="shared" si="962"/>
        <v>0</v>
      </c>
      <c r="Y182" s="127">
        <f t="shared" si="962"/>
        <v>0</v>
      </c>
      <c r="Z182" s="127">
        <f t="shared" si="962"/>
        <v>0</v>
      </c>
      <c r="AA182" s="127">
        <f t="shared" si="962"/>
        <v>0</v>
      </c>
      <c r="AB182" s="127">
        <f t="shared" si="962"/>
        <v>0</v>
      </c>
      <c r="AC182" s="127">
        <f t="shared" si="962"/>
        <v>0</v>
      </c>
      <c r="AD182" s="127">
        <f t="shared" si="962"/>
        <v>0</v>
      </c>
      <c r="AE182" s="127">
        <f t="shared" si="962"/>
        <v>0</v>
      </c>
      <c r="AF182" s="127">
        <f t="shared" si="962"/>
        <v>0</v>
      </c>
      <c r="AG182" s="127">
        <f t="shared" si="962"/>
        <v>0</v>
      </c>
      <c r="AH182" s="127">
        <f t="shared" si="962"/>
        <v>0</v>
      </c>
      <c r="AI182" s="127">
        <f t="shared" si="962"/>
        <v>0</v>
      </c>
      <c r="AJ182" s="127">
        <f t="shared" si="962"/>
        <v>0</v>
      </c>
      <c r="AK182" s="127">
        <f t="shared" si="962"/>
        <v>0</v>
      </c>
      <c r="AL182" s="127">
        <f t="shared" si="962"/>
        <v>0</v>
      </c>
      <c r="AM182" s="127">
        <f t="shared" si="962"/>
        <v>0</v>
      </c>
      <c r="AN182" s="127">
        <f t="shared" si="962"/>
        <v>0</v>
      </c>
      <c r="AO182" s="127">
        <f t="shared" si="962"/>
        <v>0</v>
      </c>
      <c r="AP182" s="127">
        <f t="shared" si="962"/>
        <v>0</v>
      </c>
      <c r="AQ182" s="127">
        <f t="shared" si="962"/>
        <v>0</v>
      </c>
      <c r="AR182" s="127">
        <f t="shared" si="962"/>
        <v>0</v>
      </c>
      <c r="AS182" s="127">
        <f t="shared" si="962"/>
        <v>0</v>
      </c>
      <c r="AT182" s="127">
        <f t="shared" si="962"/>
        <v>0</v>
      </c>
      <c r="AU182" s="127">
        <f t="shared" si="962"/>
        <v>0</v>
      </c>
      <c r="AV182" s="127">
        <f t="shared" si="962"/>
        <v>0</v>
      </c>
      <c r="AW182" s="127">
        <f t="shared" si="962"/>
        <v>0</v>
      </c>
      <c r="AX182" s="127">
        <f t="shared" si="962"/>
        <v>0</v>
      </c>
      <c r="AY182" s="127">
        <f t="shared" si="962"/>
        <v>0</v>
      </c>
      <c r="AZ182" s="127">
        <f t="shared" si="962"/>
        <v>0</v>
      </c>
      <c r="BA182" s="127">
        <f t="shared" si="962"/>
        <v>0</v>
      </c>
      <c r="BB182" s="127">
        <f t="shared" si="962"/>
        <v>0</v>
      </c>
      <c r="BC182" s="127">
        <f t="shared" si="962"/>
        <v>0</v>
      </c>
      <c r="BD182" s="127">
        <f t="shared" si="962"/>
        <v>0</v>
      </c>
      <c r="BE182" s="127">
        <f t="shared" si="962"/>
        <v>0</v>
      </c>
      <c r="BF182" s="127">
        <f t="shared" si="962"/>
        <v>0</v>
      </c>
      <c r="BG182" s="127">
        <f t="shared" si="962"/>
        <v>0</v>
      </c>
      <c r="BH182" s="127">
        <f t="shared" si="962"/>
        <v>0</v>
      </c>
      <c r="BI182" s="127">
        <f t="shared" ref="BI182:BJ182" si="969">BI154+BI162+BI170+BI180</f>
        <v>0</v>
      </c>
      <c r="BJ182" s="127">
        <f t="shared" si="969"/>
        <v>0</v>
      </c>
      <c r="BK182" s="172">
        <f t="shared" si="964"/>
        <v>0</v>
      </c>
      <c r="BL182" s="4"/>
      <c r="BM182" s="330"/>
      <c r="BN182" s="224"/>
      <c r="BO182" s="93">
        <f t="shared" si="644"/>
        <v>0</v>
      </c>
      <c r="BP182" s="133">
        <f t="shared" si="645"/>
        <v>0</v>
      </c>
      <c r="BQ182" s="2"/>
      <c r="BR182" s="2"/>
      <c r="BS182" s="2"/>
      <c r="BT182" s="2"/>
      <c r="BU182" s="2"/>
      <c r="BV182" s="2"/>
      <c r="BW182" s="2"/>
    </row>
    <row r="183" spans="1:126" s="418" customFormat="1" ht="13.2" customHeight="1">
      <c r="K183" s="1147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CA183" s="425"/>
      <c r="CB183" s="135"/>
      <c r="CC183" s="135"/>
      <c r="CD183" s="135"/>
      <c r="CE183" s="135"/>
      <c r="CF183" s="135"/>
      <c r="CG183" s="135"/>
      <c r="CH183" s="135"/>
      <c r="CI183" s="135"/>
      <c r="CJ183" s="135"/>
      <c r="CK183" s="135"/>
      <c r="CL183" s="135"/>
      <c r="CM183" s="135"/>
      <c r="CN183" s="135"/>
      <c r="CO183" s="135"/>
      <c r="CP183" s="135"/>
      <c r="CQ183" s="135"/>
      <c r="CR183" s="135"/>
      <c r="CS183" s="420"/>
      <c r="CT183" s="135"/>
      <c r="CU183" s="135"/>
      <c r="CV183" s="135"/>
      <c r="CW183" s="135"/>
      <c r="CX183" s="135"/>
      <c r="CY183" s="135"/>
      <c r="CZ183" s="135"/>
      <c r="DA183" s="135"/>
      <c r="DB183" s="135"/>
      <c r="DC183" s="135"/>
      <c r="DD183" s="135"/>
      <c r="DE183" s="135"/>
    </row>
    <row r="184" spans="1:126" s="418" customFormat="1" ht="14.4">
      <c r="K184" s="1146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CR184" s="425"/>
      <c r="CS184" s="135"/>
      <c r="CT184" s="135"/>
      <c r="CU184" s="135"/>
      <c r="CV184" s="135"/>
      <c r="CW184" s="135"/>
      <c r="CX184" s="135"/>
      <c r="CY184" s="135"/>
      <c r="CZ184" s="135"/>
      <c r="DA184" s="135"/>
      <c r="DB184" s="135"/>
      <c r="DC184" s="135"/>
      <c r="DD184" s="135"/>
      <c r="DE184" s="135"/>
      <c r="DF184" s="135"/>
      <c r="DG184" s="135"/>
      <c r="DH184" s="135"/>
      <c r="DI184" s="135"/>
      <c r="DJ184" s="420"/>
      <c r="DK184" s="135"/>
      <c r="DL184" s="135"/>
      <c r="DM184" s="135"/>
      <c r="DN184" s="135"/>
      <c r="DO184" s="135"/>
      <c r="DP184" s="135"/>
      <c r="DQ184" s="135"/>
      <c r="DR184" s="135"/>
      <c r="DS184" s="135"/>
      <c r="DT184" s="135"/>
      <c r="DU184" s="135"/>
      <c r="DV184" s="135"/>
    </row>
  </sheetData>
  <mergeCells count="704">
    <mergeCell ref="BJ7:BJ8"/>
    <mergeCell ref="BJ52:BJ53"/>
    <mergeCell ref="BJ97:BJ98"/>
    <mergeCell ref="BJ142:BJ143"/>
    <mergeCell ref="BO141:BO144"/>
    <mergeCell ref="BP141:BP146"/>
    <mergeCell ref="T142:T143"/>
    <mergeCell ref="U142:U143"/>
    <mergeCell ref="AD142:AD143"/>
    <mergeCell ref="BP96:BP101"/>
    <mergeCell ref="BO51:BO56"/>
    <mergeCell ref="BP51:BP56"/>
    <mergeCell ref="AQ7:AQ8"/>
    <mergeCell ref="AR7:AR8"/>
    <mergeCell ref="AS7:AS8"/>
    <mergeCell ref="AH7:AH8"/>
    <mergeCell ref="AI7:AI8"/>
    <mergeCell ref="AJ7:AJ8"/>
    <mergeCell ref="AK7:AK8"/>
    <mergeCell ref="AL7:AL8"/>
    <mergeCell ref="AM7:AM8"/>
    <mergeCell ref="AN7:AN8"/>
    <mergeCell ref="AO7:AO8"/>
    <mergeCell ref="AP7:AP8"/>
    <mergeCell ref="A140:E140"/>
    <mergeCell ref="B141:B143"/>
    <mergeCell ref="C141:C143"/>
    <mergeCell ref="D141:D143"/>
    <mergeCell ref="BH142:BH143"/>
    <mergeCell ref="BK142:BK143"/>
    <mergeCell ref="AW142:AW143"/>
    <mergeCell ref="AV142:AV143"/>
    <mergeCell ref="AZ142:AZ143"/>
    <mergeCell ref="BE142:BE143"/>
    <mergeCell ref="BG142:BG143"/>
    <mergeCell ref="AX142:AX143"/>
    <mergeCell ref="BI142:BI143"/>
    <mergeCell ref="AS142:AS143"/>
    <mergeCell ref="AT142:AT143"/>
    <mergeCell ref="AU142:AU143"/>
    <mergeCell ref="AY142:AY143"/>
    <mergeCell ref="BA142:BA143"/>
    <mergeCell ref="AO142:AO143"/>
    <mergeCell ref="BC142:BC143"/>
    <mergeCell ref="BD142:BD143"/>
    <mergeCell ref="BF142:BF143"/>
    <mergeCell ref="V142:V143"/>
    <mergeCell ref="W142:W143"/>
    <mergeCell ref="A134:A135"/>
    <mergeCell ref="B134:B135"/>
    <mergeCell ref="C134:C135"/>
    <mergeCell ref="D134:D135"/>
    <mergeCell ref="E134:E135"/>
    <mergeCell ref="BU135:BU136"/>
    <mergeCell ref="BV135:BV136"/>
    <mergeCell ref="BW135:BW136"/>
    <mergeCell ref="B136:B137"/>
    <mergeCell ref="C136:C137"/>
    <mergeCell ref="D136:D137"/>
    <mergeCell ref="E136:E137"/>
    <mergeCell ref="D130:D131"/>
    <mergeCell ref="E130:E131"/>
    <mergeCell ref="BU131:BU132"/>
    <mergeCell ref="BV131:BV132"/>
    <mergeCell ref="BW131:BW132"/>
    <mergeCell ref="B132:B133"/>
    <mergeCell ref="C132:C133"/>
    <mergeCell ref="D132:D133"/>
    <mergeCell ref="E132:E133"/>
    <mergeCell ref="BU133:BU134"/>
    <mergeCell ref="BV133:BV134"/>
    <mergeCell ref="BW133:BW134"/>
    <mergeCell ref="A124:A125"/>
    <mergeCell ref="B124:B125"/>
    <mergeCell ref="C124:C125"/>
    <mergeCell ref="D124:D125"/>
    <mergeCell ref="E124:E125"/>
    <mergeCell ref="BU125:BU126"/>
    <mergeCell ref="BV125:BV126"/>
    <mergeCell ref="BW125:BW126"/>
    <mergeCell ref="B126:B127"/>
    <mergeCell ref="C126:C127"/>
    <mergeCell ref="D126:D127"/>
    <mergeCell ref="E126:E127"/>
    <mergeCell ref="BU127:BU128"/>
    <mergeCell ref="BV127:BV128"/>
    <mergeCell ref="BW127:BW128"/>
    <mergeCell ref="B128:B129"/>
    <mergeCell ref="C128:C129"/>
    <mergeCell ref="D128:D129"/>
    <mergeCell ref="E128:E129"/>
    <mergeCell ref="BU129:BU130"/>
    <mergeCell ref="BV129:BV130"/>
    <mergeCell ref="BW129:BW130"/>
    <mergeCell ref="B130:B131"/>
    <mergeCell ref="C130:C131"/>
    <mergeCell ref="BU121:BU122"/>
    <mergeCell ref="BV121:BV122"/>
    <mergeCell ref="BW121:BW122"/>
    <mergeCell ref="B122:B123"/>
    <mergeCell ref="C122:C123"/>
    <mergeCell ref="D122:D123"/>
    <mergeCell ref="E122:E123"/>
    <mergeCell ref="BU123:BU124"/>
    <mergeCell ref="BV123:BV124"/>
    <mergeCell ref="BW123:BW124"/>
    <mergeCell ref="D114:D115"/>
    <mergeCell ref="E114:E115"/>
    <mergeCell ref="BU115:BU116"/>
    <mergeCell ref="BV115:BV116"/>
    <mergeCell ref="BW115:BW116"/>
    <mergeCell ref="A116:A117"/>
    <mergeCell ref="B116:B117"/>
    <mergeCell ref="C116:C117"/>
    <mergeCell ref="D116:D117"/>
    <mergeCell ref="E116:E117"/>
    <mergeCell ref="BU117:BU118"/>
    <mergeCell ref="BV117:BV118"/>
    <mergeCell ref="BW117:BW118"/>
    <mergeCell ref="B118:B119"/>
    <mergeCell ref="C118:C119"/>
    <mergeCell ref="D118:D119"/>
    <mergeCell ref="E118:E119"/>
    <mergeCell ref="BU119:BU120"/>
    <mergeCell ref="BV119:BV120"/>
    <mergeCell ref="BW119:BW120"/>
    <mergeCell ref="B120:B121"/>
    <mergeCell ref="C120:C121"/>
    <mergeCell ref="D120:D121"/>
    <mergeCell ref="E120:E121"/>
    <mergeCell ref="A108:A109"/>
    <mergeCell ref="B108:B109"/>
    <mergeCell ref="C108:C109"/>
    <mergeCell ref="D108:D109"/>
    <mergeCell ref="E108:E109"/>
    <mergeCell ref="BU109:BU110"/>
    <mergeCell ref="BV109:BV110"/>
    <mergeCell ref="BW109:BW110"/>
    <mergeCell ref="B110:B111"/>
    <mergeCell ref="C110:C111"/>
    <mergeCell ref="D110:D111"/>
    <mergeCell ref="E110:E111"/>
    <mergeCell ref="BU111:BU112"/>
    <mergeCell ref="BV111:BV112"/>
    <mergeCell ref="BW111:BW112"/>
    <mergeCell ref="B112:B113"/>
    <mergeCell ref="C112:C113"/>
    <mergeCell ref="D112:D113"/>
    <mergeCell ref="E112:E113"/>
    <mergeCell ref="BU113:BU114"/>
    <mergeCell ref="BV113:BV114"/>
    <mergeCell ref="BW113:BW114"/>
    <mergeCell ref="B114:B115"/>
    <mergeCell ref="C114:C115"/>
    <mergeCell ref="BU103:BU104"/>
    <mergeCell ref="BV103:BV104"/>
    <mergeCell ref="BW103:BW104"/>
    <mergeCell ref="B104:B105"/>
    <mergeCell ref="C104:C105"/>
    <mergeCell ref="D104:D105"/>
    <mergeCell ref="E104:E105"/>
    <mergeCell ref="BU105:BU106"/>
    <mergeCell ref="BV105:BV106"/>
    <mergeCell ref="BW105:BW106"/>
    <mergeCell ref="B106:B107"/>
    <mergeCell ref="C106:C107"/>
    <mergeCell ref="D106:D107"/>
    <mergeCell ref="E106:E107"/>
    <mergeCell ref="BU107:BU108"/>
    <mergeCell ref="BV107:BV108"/>
    <mergeCell ref="BW107:BW108"/>
    <mergeCell ref="B102:B103"/>
    <mergeCell ref="C102:C103"/>
    <mergeCell ref="D102:D103"/>
    <mergeCell ref="E102:E103"/>
    <mergeCell ref="BQ96:BQ101"/>
    <mergeCell ref="T97:T98"/>
    <mergeCell ref="U97:U98"/>
    <mergeCell ref="AD97:AD98"/>
    <mergeCell ref="AV97:AV98"/>
    <mergeCell ref="AW97:AW98"/>
    <mergeCell ref="AX97:AX98"/>
    <mergeCell ref="AZ97:AZ98"/>
    <mergeCell ref="BE97:BE98"/>
    <mergeCell ref="BG97:BG98"/>
    <mergeCell ref="BH97:BH98"/>
    <mergeCell ref="BK97:BK98"/>
    <mergeCell ref="BO96:BO101"/>
    <mergeCell ref="BI97:BI98"/>
    <mergeCell ref="AG97:AG98"/>
    <mergeCell ref="AH97:AH98"/>
    <mergeCell ref="AI97:AI98"/>
    <mergeCell ref="AJ97:AJ98"/>
    <mergeCell ref="AK97:AK98"/>
    <mergeCell ref="AL97:AL98"/>
    <mergeCell ref="AT97:AT98"/>
    <mergeCell ref="AU97:AU98"/>
    <mergeCell ref="BD97:BD98"/>
    <mergeCell ref="BF97:BF98"/>
    <mergeCell ref="A89:A90"/>
    <mergeCell ref="B89:B90"/>
    <mergeCell ref="C89:C90"/>
    <mergeCell ref="D89:D90"/>
    <mergeCell ref="E89:E90"/>
    <mergeCell ref="BU90:BU91"/>
    <mergeCell ref="BV90:BV91"/>
    <mergeCell ref="BW90:BW91"/>
    <mergeCell ref="B91:B92"/>
    <mergeCell ref="C91:C92"/>
    <mergeCell ref="D91:D92"/>
    <mergeCell ref="E91:E92"/>
    <mergeCell ref="A95:E95"/>
    <mergeCell ref="B96:B98"/>
    <mergeCell ref="C96:C98"/>
    <mergeCell ref="D96:D98"/>
    <mergeCell ref="E96:E98"/>
    <mergeCell ref="P96:P98"/>
    <mergeCell ref="R96:R98"/>
    <mergeCell ref="S96:S101"/>
    <mergeCell ref="O96:O98"/>
    <mergeCell ref="Q96:Q98"/>
    <mergeCell ref="B99:B101"/>
    <mergeCell ref="C99:C101"/>
    <mergeCell ref="D99:D101"/>
    <mergeCell ref="E99:E101"/>
    <mergeCell ref="BR97:BR101"/>
    <mergeCell ref="D85:D86"/>
    <mergeCell ref="E85:E86"/>
    <mergeCell ref="BU86:BU87"/>
    <mergeCell ref="BV86:BV87"/>
    <mergeCell ref="BW86:BW87"/>
    <mergeCell ref="B87:B88"/>
    <mergeCell ref="C87:C88"/>
    <mergeCell ref="D87:D88"/>
    <mergeCell ref="E87:E88"/>
    <mergeCell ref="BU88:BU89"/>
    <mergeCell ref="BV88:BV89"/>
    <mergeCell ref="BW88:BW89"/>
    <mergeCell ref="BC97:BC98"/>
    <mergeCell ref="V97:V98"/>
    <mergeCell ref="W97:W98"/>
    <mergeCell ref="X97:X98"/>
    <mergeCell ref="Y97:Y98"/>
    <mergeCell ref="Z97:Z98"/>
    <mergeCell ref="AA97:AA98"/>
    <mergeCell ref="AB97:AB98"/>
    <mergeCell ref="AC97:AC98"/>
    <mergeCell ref="AE97:AE98"/>
    <mergeCell ref="AF97:AF98"/>
    <mergeCell ref="A79:A80"/>
    <mergeCell ref="B79:B80"/>
    <mergeCell ref="C79:C80"/>
    <mergeCell ref="D79:D80"/>
    <mergeCell ref="E79:E80"/>
    <mergeCell ref="BU80:BU81"/>
    <mergeCell ref="BV80:BV81"/>
    <mergeCell ref="BW80:BW81"/>
    <mergeCell ref="B81:B82"/>
    <mergeCell ref="C81:C82"/>
    <mergeCell ref="D81:D82"/>
    <mergeCell ref="E81:E82"/>
    <mergeCell ref="BU82:BU83"/>
    <mergeCell ref="BV82:BV83"/>
    <mergeCell ref="BW82:BW83"/>
    <mergeCell ref="B83:B84"/>
    <mergeCell ref="C83:C84"/>
    <mergeCell ref="D83:D84"/>
    <mergeCell ref="E83:E84"/>
    <mergeCell ref="BU84:BU85"/>
    <mergeCell ref="BV84:BV85"/>
    <mergeCell ref="BW84:BW85"/>
    <mergeCell ref="B85:B86"/>
    <mergeCell ref="C85:C86"/>
    <mergeCell ref="BU76:BU77"/>
    <mergeCell ref="BV76:BV77"/>
    <mergeCell ref="BW76:BW77"/>
    <mergeCell ref="B77:B78"/>
    <mergeCell ref="C77:C78"/>
    <mergeCell ref="D77:D78"/>
    <mergeCell ref="E77:E78"/>
    <mergeCell ref="BU78:BU79"/>
    <mergeCell ref="BV78:BV79"/>
    <mergeCell ref="BW78:BW79"/>
    <mergeCell ref="D69:D70"/>
    <mergeCell ref="E69:E70"/>
    <mergeCell ref="BU70:BU71"/>
    <mergeCell ref="BV70:BV71"/>
    <mergeCell ref="BW70:BW71"/>
    <mergeCell ref="A71:A72"/>
    <mergeCell ref="B71:B72"/>
    <mergeCell ref="C71:C72"/>
    <mergeCell ref="D71:D72"/>
    <mergeCell ref="E71:E72"/>
    <mergeCell ref="BU72:BU73"/>
    <mergeCell ref="BV72:BV73"/>
    <mergeCell ref="BW72:BW73"/>
    <mergeCell ref="B73:B74"/>
    <mergeCell ref="C73:C74"/>
    <mergeCell ref="D73:D74"/>
    <mergeCell ref="E73:E74"/>
    <mergeCell ref="BU74:BU75"/>
    <mergeCell ref="BV74:BV75"/>
    <mergeCell ref="BW74:BW75"/>
    <mergeCell ref="B75:B76"/>
    <mergeCell ref="C75:C76"/>
    <mergeCell ref="D75:D76"/>
    <mergeCell ref="E75:E76"/>
    <mergeCell ref="A63:A64"/>
    <mergeCell ref="B63:B64"/>
    <mergeCell ref="C63:C64"/>
    <mergeCell ref="D63:D64"/>
    <mergeCell ref="E63:E64"/>
    <mergeCell ref="BU64:BU65"/>
    <mergeCell ref="BV64:BV65"/>
    <mergeCell ref="BW64:BW65"/>
    <mergeCell ref="B65:B66"/>
    <mergeCell ref="C65:C66"/>
    <mergeCell ref="D65:D66"/>
    <mergeCell ref="E65:E66"/>
    <mergeCell ref="BU66:BU67"/>
    <mergeCell ref="BV66:BV67"/>
    <mergeCell ref="BW66:BW67"/>
    <mergeCell ref="B67:B68"/>
    <mergeCell ref="C67:C68"/>
    <mergeCell ref="D67:D68"/>
    <mergeCell ref="E67:E68"/>
    <mergeCell ref="BU68:BU69"/>
    <mergeCell ref="BV68:BV69"/>
    <mergeCell ref="BW68:BW69"/>
    <mergeCell ref="B69:B70"/>
    <mergeCell ref="C69:C70"/>
    <mergeCell ref="BU58:BU59"/>
    <mergeCell ref="BV58:BV59"/>
    <mergeCell ref="BW58:BW59"/>
    <mergeCell ref="B59:B60"/>
    <mergeCell ref="C59:C60"/>
    <mergeCell ref="D59:D60"/>
    <mergeCell ref="E59:E60"/>
    <mergeCell ref="BU60:BU61"/>
    <mergeCell ref="BV60:BV61"/>
    <mergeCell ref="BW60:BW61"/>
    <mergeCell ref="B61:B62"/>
    <mergeCell ref="C61:C62"/>
    <mergeCell ref="D61:D62"/>
    <mergeCell ref="E61:E62"/>
    <mergeCell ref="BU62:BU63"/>
    <mergeCell ref="BV62:BV63"/>
    <mergeCell ref="BW62:BW63"/>
    <mergeCell ref="B57:B58"/>
    <mergeCell ref="C57:C58"/>
    <mergeCell ref="D57:D58"/>
    <mergeCell ref="E57:E58"/>
    <mergeCell ref="BQ51:BQ56"/>
    <mergeCell ref="T52:T53"/>
    <mergeCell ref="U52:U53"/>
    <mergeCell ref="AD52:AD53"/>
    <mergeCell ref="AV52:AV53"/>
    <mergeCell ref="AW52:AW53"/>
    <mergeCell ref="AX52:AX53"/>
    <mergeCell ref="AZ52:AZ53"/>
    <mergeCell ref="BE52:BE53"/>
    <mergeCell ref="BG52:BG53"/>
    <mergeCell ref="BH52:BH53"/>
    <mergeCell ref="AM52:AM53"/>
    <mergeCell ref="AN52:AN53"/>
    <mergeCell ref="AT52:AT53"/>
    <mergeCell ref="AU52:AU53"/>
    <mergeCell ref="AY52:AY53"/>
    <mergeCell ref="BA52:BA53"/>
    <mergeCell ref="BC52:BC53"/>
    <mergeCell ref="BD52:BD53"/>
    <mergeCell ref="BF52:BF53"/>
    <mergeCell ref="AO52:AO53"/>
    <mergeCell ref="AP52:AP53"/>
    <mergeCell ref="BB52:BB53"/>
    <mergeCell ref="A26:A27"/>
    <mergeCell ref="B26:B27"/>
    <mergeCell ref="C26:C27"/>
    <mergeCell ref="D26:D27"/>
    <mergeCell ref="E26:E27"/>
    <mergeCell ref="BR52:BR56"/>
    <mergeCell ref="B54:B56"/>
    <mergeCell ref="C54:C56"/>
    <mergeCell ref="D54:D56"/>
    <mergeCell ref="E54:E56"/>
    <mergeCell ref="BK52:BK53"/>
    <mergeCell ref="A50:E50"/>
    <mergeCell ref="B51:B53"/>
    <mergeCell ref="C51:C53"/>
    <mergeCell ref="D51:D53"/>
    <mergeCell ref="E51:E53"/>
    <mergeCell ref="P51:P53"/>
    <mergeCell ref="R51:R53"/>
    <mergeCell ref="S51:S56"/>
    <mergeCell ref="O51:O53"/>
    <mergeCell ref="Q51:Q53"/>
    <mergeCell ref="BI52:BI53"/>
    <mergeCell ref="C30:C31"/>
    <mergeCell ref="D30:D31"/>
    <mergeCell ref="A5:E5"/>
    <mergeCell ref="B6:B8"/>
    <mergeCell ref="C6:C8"/>
    <mergeCell ref="D6:D8"/>
    <mergeCell ref="E6:E8"/>
    <mergeCell ref="P6:P8"/>
    <mergeCell ref="R6:R8"/>
    <mergeCell ref="O6:O8"/>
    <mergeCell ref="Q6:Q8"/>
    <mergeCell ref="BR7:BR11"/>
    <mergeCell ref="B9:B11"/>
    <mergeCell ref="C9:C11"/>
    <mergeCell ref="D9:D11"/>
    <mergeCell ref="E9:E11"/>
    <mergeCell ref="B12:B13"/>
    <mergeCell ref="C12:C13"/>
    <mergeCell ref="D12:D13"/>
    <mergeCell ref="E12:E13"/>
    <mergeCell ref="BK7:BK8"/>
    <mergeCell ref="AX7:AX8"/>
    <mergeCell ref="AZ7:AZ8"/>
    <mergeCell ref="BE7:BE8"/>
    <mergeCell ref="BG7:BG8"/>
    <mergeCell ref="BH7:BH8"/>
    <mergeCell ref="T7:T8"/>
    <mergeCell ref="U7:U8"/>
    <mergeCell ref="AD7:AD8"/>
    <mergeCell ref="BQ6:BQ11"/>
    <mergeCell ref="S6:S11"/>
    <mergeCell ref="BO6:BO11"/>
    <mergeCell ref="BP6:BP11"/>
    <mergeCell ref="AV7:AV8"/>
    <mergeCell ref="BI7:BI8"/>
    <mergeCell ref="BU13:BU14"/>
    <mergeCell ref="BV13:BV14"/>
    <mergeCell ref="BW13:BW14"/>
    <mergeCell ref="B14:B15"/>
    <mergeCell ref="C14:C15"/>
    <mergeCell ref="D14:D15"/>
    <mergeCell ref="E14:E15"/>
    <mergeCell ref="BU15:BU16"/>
    <mergeCell ref="BV15:BV16"/>
    <mergeCell ref="BW15:BW16"/>
    <mergeCell ref="BW17:BW18"/>
    <mergeCell ref="A18:A19"/>
    <mergeCell ref="B18:B19"/>
    <mergeCell ref="C18:C19"/>
    <mergeCell ref="D18:D19"/>
    <mergeCell ref="E18:E19"/>
    <mergeCell ref="BU19:BU20"/>
    <mergeCell ref="BV19:BV20"/>
    <mergeCell ref="BW19:BW20"/>
    <mergeCell ref="B20:B21"/>
    <mergeCell ref="B16:B17"/>
    <mergeCell ref="C16:C17"/>
    <mergeCell ref="D16:D17"/>
    <mergeCell ref="E16:E17"/>
    <mergeCell ref="BU17:BU18"/>
    <mergeCell ref="BV17:BV18"/>
    <mergeCell ref="C20:C21"/>
    <mergeCell ref="D20:D21"/>
    <mergeCell ref="E20:E21"/>
    <mergeCell ref="BW23:BW24"/>
    <mergeCell ref="B24:B25"/>
    <mergeCell ref="C24:C25"/>
    <mergeCell ref="D24:D25"/>
    <mergeCell ref="E24:E25"/>
    <mergeCell ref="BU25:BU26"/>
    <mergeCell ref="BV25:BV26"/>
    <mergeCell ref="BW25:BW26"/>
    <mergeCell ref="B22:B23"/>
    <mergeCell ref="C22:C23"/>
    <mergeCell ref="D22:D23"/>
    <mergeCell ref="E22:E23"/>
    <mergeCell ref="BU23:BU24"/>
    <mergeCell ref="BV23:BV24"/>
    <mergeCell ref="BU21:BU22"/>
    <mergeCell ref="BV21:BV22"/>
    <mergeCell ref="BW21:BW22"/>
    <mergeCell ref="E30:E31"/>
    <mergeCell ref="BU31:BU32"/>
    <mergeCell ref="BV31:BV32"/>
    <mergeCell ref="BW31:BW32"/>
    <mergeCell ref="BV27:BV28"/>
    <mergeCell ref="BW27:BW28"/>
    <mergeCell ref="B28:B29"/>
    <mergeCell ref="C28:C29"/>
    <mergeCell ref="D28:D29"/>
    <mergeCell ref="E28:E29"/>
    <mergeCell ref="BU29:BU30"/>
    <mergeCell ref="BV29:BV30"/>
    <mergeCell ref="BW29:BW30"/>
    <mergeCell ref="B30:B31"/>
    <mergeCell ref="BU27:BU28"/>
    <mergeCell ref="C36:C37"/>
    <mergeCell ref="D36:D37"/>
    <mergeCell ref="E36:E37"/>
    <mergeCell ref="BU37:BU38"/>
    <mergeCell ref="BV37:BV38"/>
    <mergeCell ref="BW37:BW38"/>
    <mergeCell ref="BW33:BW34"/>
    <mergeCell ref="A34:A35"/>
    <mergeCell ref="B34:B35"/>
    <mergeCell ref="C34:C35"/>
    <mergeCell ref="D34:D35"/>
    <mergeCell ref="E34:E35"/>
    <mergeCell ref="BU35:BU36"/>
    <mergeCell ref="BV35:BV36"/>
    <mergeCell ref="BW35:BW36"/>
    <mergeCell ref="B36:B37"/>
    <mergeCell ref="B32:B33"/>
    <mergeCell ref="C32:C33"/>
    <mergeCell ref="D32:D33"/>
    <mergeCell ref="E32:E33"/>
    <mergeCell ref="BU33:BU34"/>
    <mergeCell ref="BV33:BV34"/>
    <mergeCell ref="A44:A45"/>
    <mergeCell ref="B44:B45"/>
    <mergeCell ref="C44:C45"/>
    <mergeCell ref="D44:D45"/>
    <mergeCell ref="E44:E45"/>
    <mergeCell ref="BW39:BW40"/>
    <mergeCell ref="B40:B41"/>
    <mergeCell ref="C40:C41"/>
    <mergeCell ref="D40:D41"/>
    <mergeCell ref="E40:E41"/>
    <mergeCell ref="BU41:BU42"/>
    <mergeCell ref="BV41:BV42"/>
    <mergeCell ref="BW41:BW42"/>
    <mergeCell ref="B42:B43"/>
    <mergeCell ref="C42:C43"/>
    <mergeCell ref="B38:B39"/>
    <mergeCell ref="C38:C39"/>
    <mergeCell ref="D38:D39"/>
    <mergeCell ref="E38:E39"/>
    <mergeCell ref="BU39:BU40"/>
    <mergeCell ref="BV39:BV40"/>
    <mergeCell ref="BU45:BU46"/>
    <mergeCell ref="BV45:BV46"/>
    <mergeCell ref="BW45:BW46"/>
    <mergeCell ref="B46:B47"/>
    <mergeCell ref="C46:C47"/>
    <mergeCell ref="D46:D47"/>
    <mergeCell ref="E46:E47"/>
    <mergeCell ref="D42:D43"/>
    <mergeCell ref="E42:E43"/>
    <mergeCell ref="BU43:BU44"/>
    <mergeCell ref="BV43:BV44"/>
    <mergeCell ref="BW43:BW44"/>
    <mergeCell ref="B149:B150"/>
    <mergeCell ref="C149:C150"/>
    <mergeCell ref="D149:D150"/>
    <mergeCell ref="E149:E150"/>
    <mergeCell ref="S141:S144"/>
    <mergeCell ref="B151:B152"/>
    <mergeCell ref="C151:C152"/>
    <mergeCell ref="D151:D152"/>
    <mergeCell ref="E151:E152"/>
    <mergeCell ref="B147:B148"/>
    <mergeCell ref="C147:C148"/>
    <mergeCell ref="D147:D148"/>
    <mergeCell ref="E147:E148"/>
    <mergeCell ref="E141:E143"/>
    <mergeCell ref="P141:P143"/>
    <mergeCell ref="R141:R143"/>
    <mergeCell ref="O141:O143"/>
    <mergeCell ref="B144:B146"/>
    <mergeCell ref="C144:C146"/>
    <mergeCell ref="D144:D146"/>
    <mergeCell ref="E144:E146"/>
    <mergeCell ref="Q141:Q143"/>
    <mergeCell ref="A169:A170"/>
    <mergeCell ref="B169:B170"/>
    <mergeCell ref="C169:C170"/>
    <mergeCell ref="D169:D170"/>
    <mergeCell ref="E169:E170"/>
    <mergeCell ref="B163:B164"/>
    <mergeCell ref="C163:C164"/>
    <mergeCell ref="D163:D164"/>
    <mergeCell ref="E163:E164"/>
    <mergeCell ref="B165:B166"/>
    <mergeCell ref="C165:C166"/>
    <mergeCell ref="D165:D166"/>
    <mergeCell ref="E165:E166"/>
    <mergeCell ref="B167:B168"/>
    <mergeCell ref="C167:C168"/>
    <mergeCell ref="D167:D168"/>
    <mergeCell ref="E167:E168"/>
    <mergeCell ref="A153:A154"/>
    <mergeCell ref="B153:B154"/>
    <mergeCell ref="C153:C154"/>
    <mergeCell ref="D153:D154"/>
    <mergeCell ref="E153:E154"/>
    <mergeCell ref="A161:A162"/>
    <mergeCell ref="B161:B162"/>
    <mergeCell ref="C161:C162"/>
    <mergeCell ref="D161:D162"/>
    <mergeCell ref="E161:E162"/>
    <mergeCell ref="B155:B156"/>
    <mergeCell ref="C155:C156"/>
    <mergeCell ref="D155:D156"/>
    <mergeCell ref="E155:E156"/>
    <mergeCell ref="B157:B158"/>
    <mergeCell ref="C157:C158"/>
    <mergeCell ref="D157:D158"/>
    <mergeCell ref="E157:E158"/>
    <mergeCell ref="B159:B160"/>
    <mergeCell ref="C159:C160"/>
    <mergeCell ref="D159:D160"/>
    <mergeCell ref="E159:E160"/>
    <mergeCell ref="A179:A180"/>
    <mergeCell ref="B179:B180"/>
    <mergeCell ref="C179:C180"/>
    <mergeCell ref="D179:D180"/>
    <mergeCell ref="E179:E180"/>
    <mergeCell ref="A181:A182"/>
    <mergeCell ref="B181:B182"/>
    <mergeCell ref="C181:C182"/>
    <mergeCell ref="D181:D182"/>
    <mergeCell ref="E181:E182"/>
    <mergeCell ref="B175:B176"/>
    <mergeCell ref="C175:C176"/>
    <mergeCell ref="D175:D176"/>
    <mergeCell ref="E175:E176"/>
    <mergeCell ref="B177:B178"/>
    <mergeCell ref="C177:C178"/>
    <mergeCell ref="D177:D178"/>
    <mergeCell ref="E177:E178"/>
    <mergeCell ref="B171:B172"/>
    <mergeCell ref="C171:C172"/>
    <mergeCell ref="D171:D172"/>
    <mergeCell ref="E171:E172"/>
    <mergeCell ref="B173:B174"/>
    <mergeCell ref="C173:C174"/>
    <mergeCell ref="D173:D174"/>
    <mergeCell ref="E173:E174"/>
    <mergeCell ref="X7:X8"/>
    <mergeCell ref="Y7:Y8"/>
    <mergeCell ref="Z7:Z8"/>
    <mergeCell ref="AA7:AA8"/>
    <mergeCell ref="AB7:AB8"/>
    <mergeCell ref="AC7:AC8"/>
    <mergeCell ref="AE7:AE8"/>
    <mergeCell ref="AF7:AF8"/>
    <mergeCell ref="AG7:AG8"/>
    <mergeCell ref="BC7:BC8"/>
    <mergeCell ref="BD7:BD8"/>
    <mergeCell ref="BF7:BF8"/>
    <mergeCell ref="V52:V53"/>
    <mergeCell ref="W52:W53"/>
    <mergeCell ref="X52:X53"/>
    <mergeCell ref="Y52:Y53"/>
    <mergeCell ref="Z52:Z53"/>
    <mergeCell ref="AA52:AA53"/>
    <mergeCell ref="AB52:AB53"/>
    <mergeCell ref="AC52:AC53"/>
    <mergeCell ref="AE52:AE53"/>
    <mergeCell ref="AF52:AF53"/>
    <mergeCell ref="AG52:AG53"/>
    <mergeCell ref="AH52:AH53"/>
    <mergeCell ref="AI52:AI53"/>
    <mergeCell ref="AJ52:AJ53"/>
    <mergeCell ref="AK52:AK53"/>
    <mergeCell ref="AL52:AL53"/>
    <mergeCell ref="V7:V8"/>
    <mergeCell ref="W7:W8"/>
    <mergeCell ref="AT7:AT8"/>
    <mergeCell ref="AU7:AU8"/>
    <mergeCell ref="AY7:AY8"/>
    <mergeCell ref="BA7:BA8"/>
    <mergeCell ref="BB7:BB8"/>
    <mergeCell ref="AW7:AW8"/>
    <mergeCell ref="AL142:AL143"/>
    <mergeCell ref="AM142:AM143"/>
    <mergeCell ref="AN142:AN143"/>
    <mergeCell ref="AP142:AP143"/>
    <mergeCell ref="AQ142:AQ143"/>
    <mergeCell ref="AR142:AR143"/>
    <mergeCell ref="AQ97:AQ98"/>
    <mergeCell ref="AR97:AR98"/>
    <mergeCell ref="AS97:AS98"/>
    <mergeCell ref="AM97:AM98"/>
    <mergeCell ref="AN97:AN98"/>
    <mergeCell ref="AO97:AO98"/>
    <mergeCell ref="AP97:AP98"/>
    <mergeCell ref="AQ52:AQ53"/>
    <mergeCell ref="AR52:AR53"/>
    <mergeCell ref="AS52:AS53"/>
    <mergeCell ref="AY97:AY98"/>
    <mergeCell ref="BA97:BA98"/>
    <mergeCell ref="AH142:AH143"/>
    <mergeCell ref="AI142:AI143"/>
    <mergeCell ref="AJ142:AJ143"/>
    <mergeCell ref="AK142:AK143"/>
    <mergeCell ref="BB142:BB143"/>
    <mergeCell ref="BB97:BB98"/>
    <mergeCell ref="X142:X143"/>
    <mergeCell ref="Y142:Y143"/>
    <mergeCell ref="Z142:Z143"/>
    <mergeCell ref="AA142:AA143"/>
    <mergeCell ref="AB142:AB143"/>
    <mergeCell ref="AC142:AC143"/>
    <mergeCell ref="AE142:AE143"/>
    <mergeCell ref="AF142:AF143"/>
    <mergeCell ref="AG142:AG143"/>
  </mergeCells>
  <phoneticPr fontId="12"/>
  <pageMargins left="0.59055118110236227" right="0.2" top="1.0900000000000001" bottom="0.39" header="0.78" footer="0.21"/>
  <pageSetup paperSize="9" scale="10" fitToHeight="0" orientation="landscape" r:id="rId1"/>
  <headerFooter alignWithMargins="0">
    <oddHeader>&amp;R&amp;A</oddHeader>
    <oddFooter>&amp;R&amp;D&amp;T</oddFooter>
  </headerFooter>
  <colBreaks count="1" manualBreakCount="1">
    <brk id="30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EF1AC-26D0-4AED-AC9D-B068B68FA1C4}">
  <sheetPr>
    <tabColor rgb="FF92D050"/>
    <pageSetUpPr fitToPage="1"/>
  </sheetPr>
  <dimension ref="A1:DV184"/>
  <sheetViews>
    <sheetView zoomScale="70" zoomScaleNormal="70" zoomScaleSheetLayoutView="100" workbookViewId="0">
      <pane ySplit="8" topLeftCell="A9" activePane="bottomLeft" state="frozen"/>
      <selection activeCell="S182" sqref="S182"/>
      <selection pane="bottomLeft" activeCell="S182" sqref="S182"/>
    </sheetView>
  </sheetViews>
  <sheetFormatPr defaultColWidth="9" defaultRowHeight="13.2" outlineLevelCol="1"/>
  <cols>
    <col min="1" max="1" width="9.44140625" style="1" customWidth="1"/>
    <col min="2" max="4" width="10.109375" style="1" customWidth="1"/>
    <col min="5" max="5" width="9.6640625" style="1" customWidth="1"/>
    <col min="6" max="6" width="9" style="1" bestFit="1" customWidth="1"/>
    <col min="7" max="8" width="10.44140625" style="1" customWidth="1" outlineLevel="1"/>
    <col min="9" max="9" width="14.21875" style="1" customWidth="1" outlineLevel="1"/>
    <col min="10" max="10" width="10.44140625" style="1" customWidth="1" outlineLevel="1"/>
    <col min="11" max="11" width="9.21875" style="1" customWidth="1" outlineLevel="1"/>
    <col min="12" max="12" width="11.33203125" style="1" customWidth="1" outlineLevel="1"/>
    <col min="13" max="14" width="14.109375" style="1" customWidth="1" outlineLevel="1"/>
    <col min="15" max="15" width="11.21875" style="1" customWidth="1" outlineLevel="1"/>
    <col min="16" max="18" width="11.33203125" style="1" customWidth="1" outlineLevel="1"/>
    <col min="19" max="19" width="12.88671875" style="1" customWidth="1" outlineLevel="1"/>
    <col min="20" max="20" width="11.109375" style="1" customWidth="1" outlineLevel="1"/>
    <col min="21" max="22" width="10.44140625" style="1" customWidth="1" outlineLevel="1"/>
    <col min="23" max="23" width="12.44140625" style="1" customWidth="1" outlineLevel="1"/>
    <col min="24" max="24" width="9.44140625" style="1" customWidth="1" outlineLevel="1"/>
    <col min="25" max="27" width="10.109375" style="2" customWidth="1" outlineLevel="1"/>
    <col min="28" max="28" width="12.21875" style="2" customWidth="1" outlineLevel="1"/>
    <col min="29" max="29" width="10.109375" style="2" customWidth="1" outlineLevel="1"/>
    <col min="30" max="30" width="10.88671875" style="2" customWidth="1" outlineLevel="1"/>
    <col min="31" max="33" width="9.44140625" style="2" customWidth="1" outlineLevel="1"/>
    <col min="34" max="34" width="11.21875" style="2" customWidth="1" outlineLevel="1"/>
    <col min="35" max="43" width="10.6640625" style="1" customWidth="1" outlineLevel="1"/>
    <col min="44" max="45" width="10.44140625" style="1" customWidth="1" outlineLevel="1"/>
    <col min="46" max="48" width="13.109375" style="1" customWidth="1"/>
    <col min="49" max="49" width="11.88671875" style="1" customWidth="1"/>
    <col min="50" max="50" width="10.44140625" style="1" customWidth="1"/>
    <col min="51" max="51" width="13.109375" style="1" customWidth="1"/>
    <col min="52" max="52" width="11.33203125" style="1" customWidth="1"/>
    <col min="53" max="53" width="13.5546875" style="1" customWidth="1"/>
    <col min="54" max="54" width="10.6640625" style="1" customWidth="1"/>
    <col min="55" max="56" width="10.44140625" style="1" customWidth="1"/>
    <col min="57" max="57" width="11.44140625" style="1" customWidth="1"/>
    <col min="58" max="59" width="10.44140625" style="1" customWidth="1"/>
    <col min="60" max="62" width="10.77734375" style="1" customWidth="1"/>
    <col min="63" max="65" width="10.44140625" style="1" customWidth="1"/>
    <col min="66" max="67" width="11.21875" style="1" customWidth="1"/>
    <col min="68" max="70" width="10.44140625" style="1" customWidth="1"/>
    <col min="71" max="71" width="10.77734375" style="1" customWidth="1"/>
    <col min="72" max="72" width="10.44140625" style="1" customWidth="1"/>
    <col min="73" max="79" width="10.77734375" style="1" customWidth="1"/>
    <col min="80" max="94" width="10.44140625" style="1" customWidth="1"/>
    <col min="95" max="95" width="12.109375" style="1" customWidth="1"/>
    <col min="96" max="96" width="12.44140625" style="4" customWidth="1"/>
    <col min="97" max="113" width="10.44140625" style="2" customWidth="1"/>
    <col min="114" max="114" width="10.44140625" style="134" customWidth="1"/>
    <col min="115" max="115" width="10.44140625" style="2" customWidth="1"/>
    <col min="116" max="116" width="15.33203125" style="2" customWidth="1"/>
    <col min="117" max="117" width="13.109375" style="2" customWidth="1"/>
    <col min="118" max="120" width="14" style="2" customWidth="1"/>
    <col min="121" max="121" width="12.109375" style="2" bestFit="1" customWidth="1"/>
    <col min="122" max="122" width="13" style="2" bestFit="1" customWidth="1"/>
    <col min="123" max="124" width="10.6640625" style="2" bestFit="1" customWidth="1"/>
    <col min="125" max="126" width="10.44140625" style="2" customWidth="1"/>
    <col min="127" max="16384" width="9" style="1"/>
  </cols>
  <sheetData>
    <row r="1" spans="1:126" ht="14.4">
      <c r="A1" s="1143" t="str">
        <f>共同経理課!A1</f>
        <v>令和　年度　児童福祉施設措置費支弁台帳(児童自立生活援助事業Ⅱ型)</v>
      </c>
      <c r="F1" s="1135"/>
      <c r="G1" s="1136"/>
      <c r="H1" s="1136"/>
      <c r="I1" s="1136"/>
      <c r="J1" s="1136"/>
      <c r="K1" s="1136"/>
      <c r="L1" s="1134"/>
      <c r="M1" s="1134"/>
      <c r="N1" s="1134"/>
      <c r="O1" s="1134"/>
      <c r="P1" s="1134"/>
      <c r="Q1" s="1134"/>
      <c r="R1" s="1134"/>
      <c r="S1" s="1134"/>
      <c r="T1" s="1134"/>
      <c r="U1" s="1134"/>
      <c r="V1" s="1134"/>
      <c r="W1" s="1134"/>
      <c r="X1" s="1134"/>
      <c r="Y1" s="1134"/>
      <c r="Z1" s="1074"/>
      <c r="AA1" s="1074"/>
      <c r="AB1" s="1071"/>
      <c r="AC1" s="1071"/>
      <c r="AD1" s="1072"/>
      <c r="AE1" s="1073"/>
      <c r="AF1" s="1073"/>
      <c r="AG1" s="430"/>
      <c r="AH1" s="430"/>
      <c r="AI1" s="426"/>
      <c r="AJ1" s="426"/>
      <c r="AK1" s="426"/>
      <c r="AL1" s="426"/>
      <c r="AM1" s="426"/>
      <c r="AN1" s="426"/>
      <c r="AO1" s="426"/>
      <c r="AP1" s="426"/>
      <c r="AQ1" s="426"/>
      <c r="AR1" s="426"/>
      <c r="AS1" s="426"/>
      <c r="AT1" s="426"/>
      <c r="AU1" s="426"/>
      <c r="AV1" s="426"/>
      <c r="AW1" s="427"/>
      <c r="AX1" s="427"/>
      <c r="AY1" s="427"/>
      <c r="AZ1" s="426"/>
      <c r="BA1" s="426"/>
      <c r="BB1" s="426"/>
      <c r="BC1" s="426"/>
      <c r="BD1" s="426"/>
      <c r="BE1" s="426"/>
      <c r="BF1" s="426"/>
      <c r="BG1" s="426"/>
      <c r="BH1" s="426"/>
      <c r="BI1" s="426"/>
      <c r="BJ1" s="426"/>
      <c r="BK1" s="426"/>
      <c r="BL1" s="426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32"/>
      <c r="CS1" s="430"/>
      <c r="CT1" s="430"/>
      <c r="CU1" s="430"/>
      <c r="CV1" s="430"/>
      <c r="CW1" s="430"/>
      <c r="CX1" s="430"/>
      <c r="CY1" s="430"/>
      <c r="CZ1" s="430"/>
      <c r="DA1" s="430"/>
      <c r="DB1" s="430"/>
      <c r="DC1" s="430"/>
      <c r="DD1" s="430"/>
      <c r="DE1" s="430"/>
      <c r="DF1" s="430"/>
      <c r="DG1" s="430"/>
      <c r="DH1" s="430"/>
      <c r="DI1" s="430"/>
      <c r="DT1" s="1"/>
      <c r="DU1" s="1"/>
      <c r="DV1" s="1"/>
    </row>
    <row r="2" spans="1:126" ht="24" customHeight="1">
      <c r="A2" s="398">
        <f>共同経理課!A2</f>
        <v>0</v>
      </c>
      <c r="B2" s="211" t="e">
        <f>VLOOKUP(A2,一覧!$A:$B,2,0)</f>
        <v>#N/A</v>
      </c>
      <c r="C2" s="211"/>
      <c r="D2" s="211"/>
      <c r="E2" s="211"/>
      <c r="F2" s="1139"/>
      <c r="G2" s="1134"/>
      <c r="H2" s="1136"/>
      <c r="I2" s="1136"/>
      <c r="J2" s="1136"/>
      <c r="K2" s="1136"/>
      <c r="L2" s="1134"/>
      <c r="M2" s="1134"/>
      <c r="N2" s="1134"/>
      <c r="O2" s="1134"/>
      <c r="P2" s="1134"/>
      <c r="Q2" s="1134"/>
      <c r="R2" s="1134"/>
      <c r="S2" s="1134"/>
      <c r="T2" s="1134"/>
      <c r="U2" s="1134"/>
      <c r="V2" s="1134"/>
      <c r="W2" s="1134"/>
      <c r="X2" s="1134"/>
      <c r="Y2" s="1134"/>
      <c r="Z2" s="1134"/>
      <c r="AA2" s="1134"/>
      <c r="AB2" s="1074"/>
      <c r="AC2" s="1074"/>
      <c r="AD2" s="1075"/>
      <c r="AE2" s="1073"/>
      <c r="AF2" s="1073"/>
      <c r="AG2" s="430"/>
      <c r="AH2" s="430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7"/>
      <c r="AX2" s="427"/>
      <c r="AY2" s="427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32"/>
      <c r="CS2" s="430"/>
      <c r="CT2" s="430"/>
      <c r="CU2" s="430"/>
      <c r="CV2" s="430"/>
      <c r="CW2" s="430"/>
      <c r="CX2" s="430"/>
      <c r="CY2" s="430"/>
      <c r="CZ2" s="430"/>
      <c r="DA2" s="430"/>
      <c r="DB2" s="430"/>
      <c r="DC2" s="430"/>
      <c r="DD2" s="430"/>
      <c r="DE2" s="430"/>
      <c r="DF2" s="430"/>
      <c r="DG2" s="430"/>
      <c r="DH2" s="430"/>
      <c r="DI2" s="430"/>
      <c r="DL2" s="134"/>
      <c r="DN2" s="134"/>
      <c r="DO2" s="134"/>
      <c r="DP2" s="134"/>
      <c r="DT2" s="1"/>
      <c r="DU2" s="1"/>
      <c r="DV2" s="1"/>
    </row>
    <row r="3" spans="1:126" ht="24" customHeight="1">
      <c r="B3" s="211"/>
      <c r="C3" s="211"/>
      <c r="D3" s="211"/>
      <c r="E3" s="211"/>
      <c r="F3" s="1139"/>
      <c r="G3" s="1134"/>
      <c r="H3" s="1136"/>
      <c r="I3" s="1136"/>
      <c r="J3" s="1136"/>
      <c r="K3" s="1136"/>
      <c r="L3" s="1134"/>
      <c r="M3" s="1134"/>
      <c r="N3" s="1134"/>
      <c r="O3" s="1134"/>
      <c r="P3" s="1134"/>
      <c r="Q3" s="1134"/>
      <c r="R3" s="1134"/>
      <c r="S3" s="1134"/>
      <c r="T3" s="1134"/>
      <c r="U3" s="1134"/>
      <c r="V3" s="1134"/>
      <c r="W3" s="1134"/>
      <c r="X3" s="1134"/>
      <c r="Y3" s="1134"/>
      <c r="Z3" s="1134"/>
      <c r="AA3" s="1134"/>
      <c r="AB3" s="1074"/>
      <c r="AC3" s="1074"/>
      <c r="AD3" s="1075"/>
      <c r="AE3" s="1073"/>
      <c r="AF3" s="1073"/>
      <c r="AG3" s="430"/>
      <c r="AH3" s="430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7"/>
      <c r="AX3" s="427"/>
      <c r="AY3" s="427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  <c r="BM3" s="426"/>
      <c r="BN3" s="426"/>
      <c r="BO3" s="426"/>
      <c r="BP3" s="426"/>
      <c r="BQ3" s="426"/>
      <c r="BR3" s="426"/>
      <c r="BS3" s="426"/>
      <c r="BT3" s="426"/>
      <c r="BU3" s="426"/>
      <c r="BV3" s="426"/>
      <c r="BW3" s="426"/>
      <c r="BX3" s="426"/>
      <c r="BY3" s="426"/>
      <c r="BZ3" s="426"/>
      <c r="CA3" s="426"/>
      <c r="CB3" s="426"/>
      <c r="CC3" s="426"/>
      <c r="CD3" s="426"/>
      <c r="CE3" s="426"/>
      <c r="CF3" s="426"/>
      <c r="CG3" s="426"/>
      <c r="CH3" s="426"/>
      <c r="CI3" s="426"/>
      <c r="CJ3" s="426"/>
      <c r="CK3" s="426"/>
      <c r="CL3" s="426"/>
      <c r="CM3" s="426"/>
      <c r="CN3" s="426"/>
      <c r="CO3" s="426"/>
      <c r="CP3" s="426"/>
      <c r="CQ3" s="426"/>
      <c r="CR3" s="432"/>
      <c r="CS3" s="430"/>
      <c r="CT3" s="430"/>
      <c r="CU3" s="430"/>
      <c r="CV3" s="430"/>
      <c r="CW3" s="430"/>
      <c r="CX3" s="430"/>
      <c r="CY3" s="430"/>
      <c r="CZ3" s="430"/>
      <c r="DA3" s="430"/>
      <c r="DB3" s="430"/>
      <c r="DC3" s="430"/>
      <c r="DD3" s="430"/>
      <c r="DE3" s="430"/>
      <c r="DF3" s="430"/>
      <c r="DG3" s="430"/>
      <c r="DH3" s="430"/>
      <c r="DI3" s="430"/>
      <c r="DL3" s="134"/>
      <c r="DN3" s="134"/>
      <c r="DO3" s="134"/>
      <c r="DP3" s="134"/>
      <c r="DT3" s="1"/>
      <c r="DU3" s="1"/>
      <c r="DV3" s="1"/>
    </row>
    <row r="4" spans="1:126" ht="24" customHeight="1">
      <c r="B4" s="211"/>
      <c r="C4" s="211"/>
      <c r="D4" s="211"/>
      <c r="E4" s="211"/>
      <c r="F4" s="1139"/>
      <c r="G4" s="1134"/>
      <c r="H4" s="1136"/>
      <c r="I4" s="1136"/>
      <c r="J4" s="1136"/>
      <c r="K4" s="1136"/>
      <c r="L4" s="1134"/>
      <c r="M4" s="1134"/>
      <c r="N4" s="1134"/>
      <c r="O4" s="1134"/>
      <c r="P4" s="1134"/>
      <c r="Q4" s="1134"/>
      <c r="R4" s="1134"/>
      <c r="S4" s="1134"/>
      <c r="T4" s="1134"/>
      <c r="U4" s="1134"/>
      <c r="V4" s="1134"/>
      <c r="W4" s="1134"/>
      <c r="X4" s="1134"/>
      <c r="Y4" s="1134"/>
      <c r="Z4" s="1134"/>
      <c r="AA4" s="1134"/>
      <c r="AB4" s="1074"/>
      <c r="AC4" s="1074"/>
      <c r="AD4" s="1075"/>
      <c r="AE4" s="1073"/>
      <c r="AF4" s="1073"/>
      <c r="AG4" s="430"/>
      <c r="AH4" s="430"/>
      <c r="AI4" s="426"/>
      <c r="AJ4" s="426"/>
      <c r="AK4" s="426"/>
      <c r="AL4" s="426"/>
      <c r="AM4" s="426"/>
      <c r="AN4" s="426"/>
      <c r="AO4" s="426"/>
      <c r="AP4" s="426"/>
      <c r="AQ4" s="426"/>
      <c r="AR4" s="426"/>
      <c r="AS4" s="426"/>
      <c r="AT4" s="426"/>
      <c r="AU4" s="426"/>
      <c r="AV4" s="426"/>
      <c r="AW4" s="427"/>
      <c r="AX4" s="427"/>
      <c r="AY4" s="427"/>
      <c r="AZ4" s="426"/>
      <c r="BA4" s="426"/>
      <c r="BB4" s="426"/>
      <c r="BC4" s="426"/>
      <c r="BD4" s="426"/>
      <c r="BE4" s="426"/>
      <c r="BF4" s="426"/>
      <c r="BG4" s="426"/>
      <c r="BH4" s="426"/>
      <c r="BI4" s="426"/>
      <c r="BJ4" s="426"/>
      <c r="BK4" s="426"/>
      <c r="BL4" s="426"/>
      <c r="BM4" s="426"/>
      <c r="BN4" s="426"/>
      <c r="BO4" s="426"/>
      <c r="BP4" s="426"/>
      <c r="BQ4" s="426"/>
      <c r="BR4" s="426"/>
      <c r="BS4" s="426"/>
      <c r="BT4" s="426"/>
      <c r="BU4" s="426"/>
      <c r="BV4" s="426"/>
      <c r="BW4" s="426"/>
      <c r="BX4" s="426"/>
      <c r="BY4" s="426"/>
      <c r="BZ4" s="426"/>
      <c r="CA4" s="426"/>
      <c r="CB4" s="426"/>
      <c r="CC4" s="426"/>
      <c r="CD4" s="426"/>
      <c r="CE4" s="426"/>
      <c r="CF4" s="426"/>
      <c r="CG4" s="426"/>
      <c r="CH4" s="426"/>
      <c r="CI4" s="426"/>
      <c r="CJ4" s="426"/>
      <c r="CK4" s="426"/>
      <c r="CL4" s="426"/>
      <c r="CM4" s="426"/>
      <c r="CN4" s="426"/>
      <c r="CO4" s="426"/>
      <c r="CP4" s="426"/>
      <c r="CQ4" s="426"/>
      <c r="CR4" s="432"/>
      <c r="CS4" s="430"/>
      <c r="CT4" s="430"/>
      <c r="CU4" s="430"/>
      <c r="CV4" s="430"/>
      <c r="CW4" s="430"/>
      <c r="CX4" s="430"/>
      <c r="CY4" s="430"/>
      <c r="CZ4" s="430"/>
      <c r="DA4" s="430"/>
      <c r="DB4" s="430"/>
      <c r="DC4" s="430"/>
      <c r="DD4" s="430"/>
      <c r="DE4" s="430"/>
      <c r="DF4" s="430"/>
      <c r="DG4" s="430"/>
      <c r="DH4" s="430"/>
      <c r="DI4" s="430"/>
      <c r="DL4" s="134"/>
      <c r="DN4" s="134"/>
      <c r="DO4" s="134"/>
      <c r="DP4" s="134"/>
      <c r="DT4" s="1"/>
      <c r="DU4" s="1"/>
      <c r="DV4" s="1"/>
    </row>
    <row r="5" spans="1:126" s="266" customFormat="1" ht="24" customHeight="1">
      <c r="A5" s="1351" t="str">
        <f>共同経理課!A5</f>
        <v>児童自立生活援助事業所1</v>
      </c>
      <c r="B5" s="1351"/>
      <c r="C5" s="1351"/>
      <c r="D5" s="1351"/>
      <c r="E5" s="1351"/>
      <c r="F5" s="1140"/>
      <c r="G5" s="1137"/>
      <c r="H5" s="1138"/>
      <c r="I5" s="1138"/>
      <c r="J5" s="1138"/>
      <c r="K5" s="1138"/>
      <c r="L5" s="1137"/>
      <c r="M5" s="1137"/>
      <c r="N5" s="1137" t="s">
        <v>469</v>
      </c>
      <c r="O5" s="1137"/>
      <c r="P5" s="1137"/>
      <c r="Q5" s="1137"/>
      <c r="R5" s="1137"/>
      <c r="S5" s="1137"/>
      <c r="T5" s="1137"/>
      <c r="U5" s="1137"/>
      <c r="V5" s="1137"/>
      <c r="W5" s="1137"/>
      <c r="X5" s="1137"/>
      <c r="Y5" s="1137"/>
      <c r="Z5" s="1137"/>
      <c r="AA5" s="1134"/>
      <c r="AB5" s="1077"/>
      <c r="AC5" s="1077"/>
      <c r="AD5" s="1077"/>
      <c r="AE5" s="1078"/>
      <c r="AF5" s="761"/>
      <c r="AG5" s="442"/>
      <c r="AH5" s="430"/>
      <c r="AI5" s="426"/>
      <c r="AJ5" s="426"/>
      <c r="AK5" s="426"/>
      <c r="AL5" s="426"/>
      <c r="AM5" s="426"/>
      <c r="AN5" s="426"/>
      <c r="AO5" s="426"/>
      <c r="AP5" s="426"/>
      <c r="AQ5" s="426"/>
      <c r="AR5" s="426"/>
      <c r="AS5" s="426"/>
      <c r="AT5" s="426"/>
      <c r="AU5" s="426"/>
      <c r="AV5" s="426"/>
      <c r="AW5" s="428" t="s">
        <v>154</v>
      </c>
      <c r="AX5" s="428" t="s">
        <v>155</v>
      </c>
      <c r="AY5" s="428" t="s">
        <v>156</v>
      </c>
      <c r="AZ5" s="428" t="s">
        <v>157</v>
      </c>
      <c r="BA5" s="428" t="s">
        <v>157</v>
      </c>
      <c r="BB5" s="428" t="s">
        <v>157</v>
      </c>
      <c r="BC5" s="428" t="s">
        <v>157</v>
      </c>
      <c r="BD5" s="428" t="s">
        <v>157</v>
      </c>
      <c r="BE5" s="428" t="s">
        <v>157</v>
      </c>
      <c r="BF5" s="428" t="s">
        <v>157</v>
      </c>
      <c r="BG5" s="428" t="s">
        <v>157</v>
      </c>
      <c r="BH5" s="428" t="s">
        <v>157</v>
      </c>
      <c r="BI5" s="428"/>
      <c r="BJ5" s="428"/>
      <c r="BK5" s="428" t="s">
        <v>159</v>
      </c>
      <c r="BL5" s="428" t="s">
        <v>159</v>
      </c>
      <c r="BM5" s="428" t="s">
        <v>159</v>
      </c>
      <c r="BN5" s="428" t="s">
        <v>160</v>
      </c>
      <c r="BO5" s="428" t="s">
        <v>160</v>
      </c>
      <c r="BP5" s="428" t="s">
        <v>161</v>
      </c>
      <c r="BQ5" s="428" t="s">
        <v>161</v>
      </c>
      <c r="BR5" s="428" t="s">
        <v>161</v>
      </c>
      <c r="BS5" s="428" t="s">
        <v>161</v>
      </c>
      <c r="BT5" s="428" t="s">
        <v>161</v>
      </c>
      <c r="BU5" s="426" t="s">
        <v>161</v>
      </c>
      <c r="BV5" s="426" t="s">
        <v>161</v>
      </c>
      <c r="BW5" s="426" t="s">
        <v>161</v>
      </c>
      <c r="BX5" s="426"/>
      <c r="BY5" s="426"/>
      <c r="BZ5" s="426"/>
      <c r="CA5" s="426"/>
      <c r="CB5" s="428" t="s">
        <v>164</v>
      </c>
      <c r="CC5" s="428" t="s">
        <v>165</v>
      </c>
      <c r="CD5" s="428" t="s">
        <v>166</v>
      </c>
      <c r="CE5" s="428"/>
      <c r="CF5" s="428" t="s">
        <v>167</v>
      </c>
      <c r="CG5" s="426"/>
      <c r="CH5" s="428" t="s">
        <v>168</v>
      </c>
      <c r="CI5" s="428" t="s">
        <v>169</v>
      </c>
      <c r="CJ5" s="428" t="s">
        <v>169</v>
      </c>
      <c r="CK5" s="428" t="s">
        <v>170</v>
      </c>
      <c r="CL5" s="428" t="s">
        <v>170</v>
      </c>
      <c r="CM5" s="428" t="s">
        <v>171</v>
      </c>
      <c r="CN5" s="428" t="s">
        <v>171</v>
      </c>
      <c r="CO5" s="428" t="s">
        <v>172</v>
      </c>
      <c r="CP5" s="428"/>
      <c r="CQ5" s="426"/>
      <c r="CR5" s="432"/>
      <c r="CS5" s="442"/>
      <c r="CT5" s="431" t="s">
        <v>154</v>
      </c>
      <c r="CU5" s="431" t="s">
        <v>154</v>
      </c>
      <c r="CV5" s="431" t="s">
        <v>155</v>
      </c>
      <c r="CW5" s="431" t="s">
        <v>155</v>
      </c>
      <c r="CX5" s="444" t="s">
        <v>155</v>
      </c>
      <c r="CY5" s="444" t="s">
        <v>155</v>
      </c>
      <c r="CZ5" s="497" t="s">
        <v>156</v>
      </c>
      <c r="DA5" s="497" t="s">
        <v>156</v>
      </c>
      <c r="DB5" s="497" t="s">
        <v>156</v>
      </c>
      <c r="DC5" s="497" t="s">
        <v>156</v>
      </c>
      <c r="DD5" s="497" t="s">
        <v>156</v>
      </c>
      <c r="DE5" s="497" t="s">
        <v>156</v>
      </c>
      <c r="DF5" s="497" t="s">
        <v>156</v>
      </c>
      <c r="DG5" s="497" t="s">
        <v>156</v>
      </c>
      <c r="DH5" s="431"/>
      <c r="DI5" s="430"/>
      <c r="DJ5" s="264"/>
      <c r="DK5" s="265"/>
      <c r="DL5" s="267"/>
      <c r="DM5" s="263"/>
      <c r="DN5" s="267"/>
      <c r="DO5" s="267"/>
      <c r="DP5" s="267"/>
      <c r="DQ5" s="265"/>
      <c r="DR5" s="265"/>
      <c r="DS5" s="265"/>
    </row>
    <row r="6" spans="1:126" ht="27" customHeight="1">
      <c r="A6" s="6"/>
      <c r="B6" s="1189" t="s">
        <v>9</v>
      </c>
      <c r="C6" s="1189" t="s">
        <v>174</v>
      </c>
      <c r="D6" s="1189" t="s">
        <v>228</v>
      </c>
      <c r="E6" s="1189" t="s">
        <v>228</v>
      </c>
      <c r="F6" s="1008" t="s">
        <v>123</v>
      </c>
      <c r="G6" s="1144" t="s">
        <v>151</v>
      </c>
      <c r="H6" s="1144" t="s">
        <v>11</v>
      </c>
      <c r="I6" s="1103" t="s">
        <v>398</v>
      </c>
      <c r="J6" s="1103" t="s">
        <v>404</v>
      </c>
      <c r="K6" s="747" t="s">
        <v>443</v>
      </c>
      <c r="L6" s="1131" t="s">
        <v>399</v>
      </c>
      <c r="M6" s="1131" t="s">
        <v>405</v>
      </c>
      <c r="N6" s="1131" t="s">
        <v>468</v>
      </c>
      <c r="O6" s="1198" t="str">
        <f>共同経理課!AB6</f>
        <v>事務費小計</v>
      </c>
      <c r="P6" s="1259" t="s">
        <v>406</v>
      </c>
      <c r="Q6" s="1259" t="s">
        <v>36</v>
      </c>
      <c r="R6" s="1262" t="s">
        <v>173</v>
      </c>
      <c r="S6" s="1290" t="str">
        <f>共同経理課!AF6</f>
        <v>事務費合計</v>
      </c>
      <c r="T6" s="17" t="s">
        <v>3</v>
      </c>
      <c r="U6" s="10"/>
      <c r="V6" s="10"/>
      <c r="W6" s="18"/>
      <c r="X6" s="10"/>
      <c r="Y6" s="10"/>
      <c r="Z6" s="10"/>
      <c r="AA6" s="10"/>
      <c r="AB6" s="10"/>
      <c r="AC6" s="18"/>
      <c r="AD6" s="18"/>
      <c r="AE6" s="10"/>
      <c r="AF6" s="18" t="s">
        <v>0</v>
      </c>
      <c r="AG6" s="12"/>
      <c r="AH6" s="18" t="s">
        <v>0</v>
      </c>
      <c r="AI6" s="10"/>
      <c r="AJ6" s="10"/>
      <c r="AK6" s="10"/>
      <c r="AL6" s="10"/>
      <c r="AM6" s="10"/>
      <c r="AN6" s="10"/>
      <c r="AO6" s="10"/>
      <c r="AP6" s="749" t="s">
        <v>212</v>
      </c>
      <c r="AQ6" s="749" t="s">
        <v>212</v>
      </c>
      <c r="AR6" s="749" t="s">
        <v>212</v>
      </c>
      <c r="AS6" s="749"/>
      <c r="AT6" s="10"/>
      <c r="AU6" s="10"/>
      <c r="AV6" s="10"/>
      <c r="AW6" s="10"/>
      <c r="AX6" s="10"/>
      <c r="AY6" s="1107" t="s">
        <v>408</v>
      </c>
      <c r="AZ6" s="10"/>
      <c r="BA6" s="1107" t="s">
        <v>408</v>
      </c>
      <c r="BB6" s="10"/>
      <c r="BC6" s="10"/>
      <c r="BD6" s="10"/>
      <c r="BE6" s="10"/>
      <c r="BF6" s="11"/>
      <c r="BG6" s="11"/>
      <c r="BH6" s="11"/>
      <c r="BI6" s="10" t="s">
        <v>445</v>
      </c>
      <c r="BJ6" s="340"/>
      <c r="BK6" s="19"/>
      <c r="BL6" s="4"/>
      <c r="BM6" s="330"/>
      <c r="BN6" s="224"/>
      <c r="BO6" s="1180" t="s">
        <v>5</v>
      </c>
      <c r="BP6" s="1183" t="s">
        <v>6</v>
      </c>
      <c r="BQ6" s="1247" t="s">
        <v>8</v>
      </c>
      <c r="BR6" s="2"/>
      <c r="BS6" s="214" t="s">
        <v>67</v>
      </c>
      <c r="BT6" s="2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</row>
    <row r="7" spans="1:126" s="547" customFormat="1" ht="18.75" customHeight="1">
      <c r="A7" s="955"/>
      <c r="B7" s="1189"/>
      <c r="C7" s="1189"/>
      <c r="D7" s="1189"/>
      <c r="E7" s="1189"/>
      <c r="F7" s="683">
        <f>共同経理課!S7</f>
        <v>4</v>
      </c>
      <c r="G7" s="683">
        <f>共同経理課!T7</f>
        <v>386720</v>
      </c>
      <c r="H7" s="683">
        <f>共同経理課!U7</f>
        <v>73476</v>
      </c>
      <c r="I7" s="683">
        <f>共同経理課!V7</f>
        <v>0</v>
      </c>
      <c r="J7" s="683">
        <f>共同経理課!W7</f>
        <v>314000</v>
      </c>
      <c r="K7" s="683">
        <f>共同経理課!X7</f>
        <v>6080</v>
      </c>
      <c r="L7" s="683">
        <f>共同経理課!Y7</f>
        <v>10950</v>
      </c>
      <c r="M7" s="683">
        <f>共同経理課!Z7</f>
        <v>10000</v>
      </c>
      <c r="N7" s="683">
        <f>共同経理課!AA7</f>
        <v>396720</v>
      </c>
      <c r="O7" s="1199"/>
      <c r="P7" s="1260"/>
      <c r="Q7" s="1260"/>
      <c r="R7" s="1263"/>
      <c r="S7" s="1245"/>
      <c r="T7" s="1237" t="s">
        <v>10</v>
      </c>
      <c r="U7" s="1193" t="s">
        <v>41</v>
      </c>
      <c r="V7" s="1266" t="s">
        <v>412</v>
      </c>
      <c r="W7" s="1266" t="s">
        <v>413</v>
      </c>
      <c r="X7" s="1266" t="s">
        <v>414</v>
      </c>
      <c r="Y7" s="1266" t="s">
        <v>415</v>
      </c>
      <c r="Z7" s="1266" t="s">
        <v>416</v>
      </c>
      <c r="AA7" s="1266" t="s">
        <v>417</v>
      </c>
      <c r="AB7" s="1266" t="s">
        <v>418</v>
      </c>
      <c r="AC7" s="1310" t="s">
        <v>47</v>
      </c>
      <c r="AD7" s="1266" t="s">
        <v>419</v>
      </c>
      <c r="AE7" s="1266" t="s">
        <v>420</v>
      </c>
      <c r="AF7" s="1266" t="s">
        <v>421</v>
      </c>
      <c r="AG7" s="1266" t="s">
        <v>422</v>
      </c>
      <c r="AH7" s="1266" t="s">
        <v>423</v>
      </c>
      <c r="AI7" s="1266" t="s">
        <v>424</v>
      </c>
      <c r="AJ7" s="1266" t="s">
        <v>425</v>
      </c>
      <c r="AK7" s="1266" t="s">
        <v>426</v>
      </c>
      <c r="AL7" s="1266" t="s">
        <v>427</v>
      </c>
      <c r="AM7" s="1266" t="s">
        <v>428</v>
      </c>
      <c r="AN7" s="1266" t="s">
        <v>429</v>
      </c>
      <c r="AO7" s="1266" t="s">
        <v>430</v>
      </c>
      <c r="AP7" s="1302" t="s">
        <v>428</v>
      </c>
      <c r="AQ7" s="1302" t="s">
        <v>429</v>
      </c>
      <c r="AR7" s="1302" t="s">
        <v>431</v>
      </c>
      <c r="AS7" s="1304" t="s">
        <v>213</v>
      </c>
      <c r="AT7" s="1240" t="s">
        <v>407</v>
      </c>
      <c r="AU7" s="1193" t="s">
        <v>233</v>
      </c>
      <c r="AV7" s="1304" t="s">
        <v>127</v>
      </c>
      <c r="AW7" s="1306" t="s">
        <v>432</v>
      </c>
      <c r="AX7" s="1193" t="s">
        <v>55</v>
      </c>
      <c r="AY7" s="1301" t="s">
        <v>433</v>
      </c>
      <c r="AZ7" s="1301" t="s">
        <v>433</v>
      </c>
      <c r="BA7" s="1301" t="s">
        <v>434</v>
      </c>
      <c r="BB7" s="1301" t="s">
        <v>434</v>
      </c>
      <c r="BC7" s="1193" t="s">
        <v>56</v>
      </c>
      <c r="BD7" s="1266" t="s">
        <v>435</v>
      </c>
      <c r="BE7" s="1240" t="s">
        <v>57</v>
      </c>
      <c r="BF7" s="1251" t="s">
        <v>436</v>
      </c>
      <c r="BG7" s="1191" t="s">
        <v>59</v>
      </c>
      <c r="BH7" s="1191" t="s">
        <v>409</v>
      </c>
      <c r="BI7" s="1191" t="s">
        <v>411</v>
      </c>
      <c r="BJ7" s="1308" t="s">
        <v>465</v>
      </c>
      <c r="BK7" s="1265" t="s">
        <v>60</v>
      </c>
      <c r="BL7" s="623"/>
      <c r="BM7" s="697"/>
      <c r="BN7" s="698"/>
      <c r="BO7" s="1181"/>
      <c r="BP7" s="1184"/>
      <c r="BQ7" s="1248"/>
      <c r="BR7" s="1243" t="s">
        <v>66</v>
      </c>
      <c r="BS7" s="711"/>
      <c r="BT7" s="545" t="s">
        <v>95</v>
      </c>
    </row>
    <row r="8" spans="1:126" ht="27" customHeight="1">
      <c r="A8" s="648"/>
      <c r="B8" s="1189"/>
      <c r="C8" s="1189"/>
      <c r="D8" s="1189"/>
      <c r="E8" s="1189"/>
      <c r="F8" s="683">
        <f>共同経理課!S8</f>
        <v>0</v>
      </c>
      <c r="G8" s="683">
        <f>共同経理課!T8</f>
        <v>0</v>
      </c>
      <c r="H8" s="683">
        <f>共同経理課!U8</f>
        <v>0</v>
      </c>
      <c r="I8" s="683">
        <f>共同経理課!V8</f>
        <v>0</v>
      </c>
      <c r="J8" s="683">
        <f>共同経理課!W8</f>
        <v>0</v>
      </c>
      <c r="K8" s="683">
        <f>共同経理課!X8</f>
        <v>0</v>
      </c>
      <c r="L8" s="683">
        <f>共同経理課!Y8</f>
        <v>0</v>
      </c>
      <c r="M8" s="683">
        <f>共同経理課!Z8</f>
        <v>0</v>
      </c>
      <c r="N8" s="683">
        <f>共同経理課!AA8</f>
        <v>0</v>
      </c>
      <c r="O8" s="1321"/>
      <c r="P8" s="1261"/>
      <c r="Q8" s="1261"/>
      <c r="R8" s="1264"/>
      <c r="S8" s="1245"/>
      <c r="T8" s="1237"/>
      <c r="U8" s="1193"/>
      <c r="V8" s="1267"/>
      <c r="W8" s="1267"/>
      <c r="X8" s="1267"/>
      <c r="Y8" s="1267"/>
      <c r="Z8" s="1267"/>
      <c r="AA8" s="1267"/>
      <c r="AB8" s="1267"/>
      <c r="AC8" s="1239"/>
      <c r="AD8" s="1267"/>
      <c r="AE8" s="1267"/>
      <c r="AF8" s="1267"/>
      <c r="AG8" s="1267"/>
      <c r="AH8" s="1267"/>
      <c r="AI8" s="1267"/>
      <c r="AJ8" s="1267"/>
      <c r="AK8" s="1267"/>
      <c r="AL8" s="1267"/>
      <c r="AM8" s="1267"/>
      <c r="AN8" s="1267"/>
      <c r="AO8" s="1267"/>
      <c r="AP8" s="1303"/>
      <c r="AQ8" s="1303"/>
      <c r="AR8" s="1303"/>
      <c r="AS8" s="1305"/>
      <c r="AT8" s="1193"/>
      <c r="AU8" s="1193"/>
      <c r="AV8" s="1305"/>
      <c r="AW8" s="1307"/>
      <c r="AX8" s="1250"/>
      <c r="AY8" s="1192"/>
      <c r="AZ8" s="1192"/>
      <c r="BA8" s="1192"/>
      <c r="BB8" s="1192"/>
      <c r="BC8" s="1193"/>
      <c r="BD8" s="1267"/>
      <c r="BE8" s="1193"/>
      <c r="BF8" s="1252"/>
      <c r="BG8" s="1192"/>
      <c r="BH8" s="1192"/>
      <c r="BI8" s="1192"/>
      <c r="BJ8" s="1309"/>
      <c r="BK8" s="1265"/>
      <c r="BL8" s="4"/>
      <c r="BM8" s="331"/>
      <c r="BN8" s="329"/>
      <c r="BO8" s="1181"/>
      <c r="BP8" s="1184"/>
      <c r="BQ8" s="1248"/>
      <c r="BR8" s="1243"/>
      <c r="BS8" s="215"/>
      <c r="BT8" s="353" t="s">
        <v>190</v>
      </c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</row>
    <row r="9" spans="1:126" s="547" customFormat="1" ht="18.75" customHeight="1">
      <c r="A9" s="955"/>
      <c r="B9" s="1241" t="s">
        <v>68</v>
      </c>
      <c r="C9" s="1208" t="s">
        <v>175</v>
      </c>
      <c r="D9" s="1241" t="s">
        <v>175</v>
      </c>
      <c r="E9" s="1323" t="s">
        <v>178</v>
      </c>
      <c r="F9" s="683">
        <f>共同経理課!S9</f>
        <v>0</v>
      </c>
      <c r="G9" s="683">
        <f>共同経理課!T9</f>
        <v>0</v>
      </c>
      <c r="H9" s="683">
        <f>共同経理課!U9</f>
        <v>0</v>
      </c>
      <c r="I9" s="683">
        <f>共同経理課!V9</f>
        <v>0</v>
      </c>
      <c r="J9" s="683">
        <f>共同経理課!W9</f>
        <v>0</v>
      </c>
      <c r="K9" s="683">
        <f>共同経理課!X9</f>
        <v>0</v>
      </c>
      <c r="L9" s="683">
        <f>共同経理課!Y9</f>
        <v>0</v>
      </c>
      <c r="M9" s="683">
        <f>共同経理課!Z9</f>
        <v>0</v>
      </c>
      <c r="N9" s="683">
        <f>共同経理課!AA9</f>
        <v>0</v>
      </c>
      <c r="O9" s="726"/>
      <c r="P9" s="725">
        <f>共同経理課!AC9</f>
        <v>0</v>
      </c>
      <c r="Q9" s="725">
        <f>共同経理課!AD9</f>
        <v>0</v>
      </c>
      <c r="R9" s="727"/>
      <c r="S9" s="1245"/>
      <c r="T9" s="209">
        <f>共同経理課!AG9</f>
        <v>4</v>
      </c>
      <c r="U9" s="209">
        <f>共同経理課!AH9</f>
        <v>55270</v>
      </c>
      <c r="V9" s="209">
        <f>共同経理課!AI9</f>
        <v>26100</v>
      </c>
      <c r="W9" s="209">
        <f>共同経理課!AJ9</f>
        <v>9380</v>
      </c>
      <c r="X9" s="209" t="str">
        <f>共同経理課!AK9</f>
        <v>実費</v>
      </c>
      <c r="Y9" s="209" t="str">
        <f>共同経理課!AL9</f>
        <v>実費</v>
      </c>
      <c r="Z9" s="209" t="str">
        <f>共同経理課!AM9</f>
        <v>実費</v>
      </c>
      <c r="AA9" s="209">
        <f>共同経理課!AN9</f>
        <v>86300</v>
      </c>
      <c r="AB9" s="209">
        <f>共同経理課!AO9</f>
        <v>57620</v>
      </c>
      <c r="AC9" s="209" t="str">
        <f>共同経理課!AP9</f>
        <v>実費</v>
      </c>
      <c r="AD9" s="209">
        <f>共同経理課!AQ9</f>
        <v>111290</v>
      </c>
      <c r="AE9" s="209">
        <f>共同経理課!AR9</f>
        <v>111290</v>
      </c>
      <c r="AF9" s="209">
        <f>共同経理課!AS9</f>
        <v>28330</v>
      </c>
      <c r="AG9" s="209">
        <f>共同経理課!AT9</f>
        <v>28330</v>
      </c>
      <c r="AH9" s="209">
        <f>共同経理課!AU9</f>
        <v>39540</v>
      </c>
      <c r="AI9" s="209">
        <f>共同経理課!AV9</f>
        <v>39540</v>
      </c>
      <c r="AJ9" s="209" t="str">
        <f>共同経理課!AW9</f>
        <v>実費</v>
      </c>
      <c r="AK9" s="209">
        <f>共同経理課!AX9</f>
        <v>86300</v>
      </c>
      <c r="AL9" s="209">
        <f>共同経理課!AY9</f>
        <v>57620</v>
      </c>
      <c r="AM9" s="209">
        <f>共同経理課!AZ9</f>
        <v>20000</v>
      </c>
      <c r="AN9" s="209">
        <f>共同経理課!BA9</f>
        <v>25000</v>
      </c>
      <c r="AO9" s="209">
        <f>共同経理課!BB9</f>
        <v>25000</v>
      </c>
      <c r="AP9" s="209">
        <f>共同経理課!BC9</f>
        <v>20000</v>
      </c>
      <c r="AQ9" s="209">
        <f>共同経理課!BD9</f>
        <v>25000</v>
      </c>
      <c r="AR9" s="209">
        <f>共同経理課!BE9</f>
        <v>25000</v>
      </c>
      <c r="AS9" s="209" t="str">
        <f>共同経理課!BF9</f>
        <v>実費</v>
      </c>
      <c r="AT9" s="209" t="str">
        <f>共同経理課!BG9</f>
        <v>実費</v>
      </c>
      <c r="AU9" s="209" t="str">
        <f>共同経理課!BH9</f>
        <v>実費</v>
      </c>
      <c r="AV9" s="209" t="str">
        <f>共同経理課!BI9</f>
        <v>実費</v>
      </c>
      <c r="AW9" s="209">
        <f>共同経理課!BJ9</f>
        <v>0</v>
      </c>
      <c r="AX9" s="209" t="str">
        <f>共同経理課!BK9</f>
        <v>5030＋実費</v>
      </c>
      <c r="AY9" s="209">
        <f>共同経理課!BL9</f>
        <v>4170</v>
      </c>
      <c r="AZ9" s="209">
        <f>共同経理課!BM9</f>
        <v>1870</v>
      </c>
      <c r="BA9" s="209">
        <f>共同経理課!BN9</f>
        <v>870</v>
      </c>
      <c r="BB9" s="209">
        <f>共同経理課!BO9</f>
        <v>130</v>
      </c>
      <c r="BC9" s="209">
        <f>共同経理課!BP9</f>
        <v>82760</v>
      </c>
      <c r="BD9" s="209">
        <f>共同経理課!BQ9</f>
        <v>413340</v>
      </c>
      <c r="BE9" s="209">
        <f>共同経理課!BR9</f>
        <v>82760</v>
      </c>
      <c r="BF9" s="209">
        <f>共同経理課!BS9</f>
        <v>413340</v>
      </c>
      <c r="BG9" s="209">
        <f>共同経理課!BT9</f>
        <v>161290</v>
      </c>
      <c r="BH9" s="209" t="str">
        <f>共同経理課!BU9</f>
        <v>実費</v>
      </c>
      <c r="BI9" s="209" t="str">
        <f>共同経理課!BV9</f>
        <v>実費</v>
      </c>
      <c r="BJ9" s="209">
        <f>共同経理課!BW9</f>
        <v>3633</v>
      </c>
      <c r="BK9" s="728" t="e">
        <f>[1]共同経理課!#REF!</f>
        <v>#REF!</v>
      </c>
      <c r="BL9" s="623"/>
      <c r="BM9" s="697"/>
      <c r="BN9" s="698"/>
      <c r="BO9" s="1181"/>
      <c r="BP9" s="1184"/>
      <c r="BQ9" s="1248"/>
      <c r="BR9" s="1243"/>
      <c r="BS9" s="711"/>
      <c r="BT9" s="545" t="s">
        <v>191</v>
      </c>
    </row>
    <row r="10" spans="1:126" ht="18.75" customHeight="1">
      <c r="A10" s="648"/>
      <c r="B10" s="1241"/>
      <c r="C10" s="1322"/>
      <c r="D10" s="1241"/>
      <c r="E10" s="1323"/>
      <c r="F10" s="683">
        <f>共同経理課!S10</f>
        <v>0</v>
      </c>
      <c r="G10" s="683">
        <f>共同経理課!T10</f>
        <v>0</v>
      </c>
      <c r="H10" s="683">
        <f>共同経理課!U10</f>
        <v>0</v>
      </c>
      <c r="I10" s="683">
        <f>共同経理課!V10</f>
        <v>0</v>
      </c>
      <c r="J10" s="683">
        <f>共同経理課!W10</f>
        <v>0</v>
      </c>
      <c r="K10" s="683">
        <f>共同経理課!X10</f>
        <v>0</v>
      </c>
      <c r="L10" s="683">
        <f>共同経理課!Y10</f>
        <v>0</v>
      </c>
      <c r="M10" s="683">
        <f>共同経理課!Z10</f>
        <v>0</v>
      </c>
      <c r="N10" s="683">
        <f>共同経理課!AA10</f>
        <v>0</v>
      </c>
      <c r="O10" s="1047"/>
      <c r="P10" s="725">
        <f>共同経理課!AC10</f>
        <v>0</v>
      </c>
      <c r="Q10" s="725">
        <f>共同経理課!AD10</f>
        <v>0</v>
      </c>
      <c r="R10" s="512"/>
      <c r="S10" s="1245"/>
      <c r="T10" s="209">
        <f>共同経理課!AG10</f>
        <v>0</v>
      </c>
      <c r="U10" s="209">
        <f>共同経理課!AH10</f>
        <v>0</v>
      </c>
      <c r="V10" s="209">
        <f>共同経理課!AI10</f>
        <v>0</v>
      </c>
      <c r="W10" s="209">
        <f>共同経理課!AJ10</f>
        <v>0</v>
      </c>
      <c r="X10" s="209">
        <f>共同経理課!AK10</f>
        <v>0</v>
      </c>
      <c r="Y10" s="209">
        <f>共同経理課!AL10</f>
        <v>0</v>
      </c>
      <c r="Z10" s="209">
        <f>共同経理課!AM10</f>
        <v>0</v>
      </c>
      <c r="AA10" s="209">
        <f>共同経理課!AN10</f>
        <v>0</v>
      </c>
      <c r="AB10" s="209">
        <f>共同経理課!AO10</f>
        <v>0</v>
      </c>
      <c r="AC10" s="209">
        <f>共同経理課!AP10</f>
        <v>0</v>
      </c>
      <c r="AD10" s="209">
        <f>共同経理課!AQ10</f>
        <v>0</v>
      </c>
      <c r="AE10" s="209">
        <f>共同経理課!AR10</f>
        <v>0</v>
      </c>
      <c r="AF10" s="209">
        <f>共同経理課!AS10</f>
        <v>0</v>
      </c>
      <c r="AG10" s="209">
        <f>共同経理課!AT10</f>
        <v>0</v>
      </c>
      <c r="AH10" s="209">
        <f>共同経理課!AU10</f>
        <v>0</v>
      </c>
      <c r="AI10" s="209">
        <f>共同経理課!AV10</f>
        <v>0</v>
      </c>
      <c r="AJ10" s="209">
        <f>共同経理課!AW10</f>
        <v>0</v>
      </c>
      <c r="AK10" s="209">
        <f>共同経理課!AX10</f>
        <v>0</v>
      </c>
      <c r="AL10" s="209">
        <f>共同経理課!AY10</f>
        <v>0</v>
      </c>
      <c r="AM10" s="209">
        <f>共同経理課!AZ10</f>
        <v>0</v>
      </c>
      <c r="AN10" s="209">
        <f>共同経理課!BA10</f>
        <v>0</v>
      </c>
      <c r="AO10" s="209">
        <f>共同経理課!BB10</f>
        <v>0</v>
      </c>
      <c r="AP10" s="209">
        <f>共同経理課!BC10</f>
        <v>0</v>
      </c>
      <c r="AQ10" s="209">
        <f>共同経理課!BD10</f>
        <v>0</v>
      </c>
      <c r="AR10" s="209">
        <f>共同経理課!BE10</f>
        <v>0</v>
      </c>
      <c r="AS10" s="209">
        <f>共同経理課!BF10</f>
        <v>0</v>
      </c>
      <c r="AT10" s="209">
        <f>共同経理課!BG10</f>
        <v>0</v>
      </c>
      <c r="AU10" s="209">
        <f>共同経理課!BH10</f>
        <v>0</v>
      </c>
      <c r="AV10" s="209">
        <f>共同経理課!BI10</f>
        <v>0</v>
      </c>
      <c r="AW10" s="209">
        <f>共同経理課!BJ10</f>
        <v>0</v>
      </c>
      <c r="AX10" s="209">
        <f>共同経理課!BK10</f>
        <v>0</v>
      </c>
      <c r="AY10" s="209">
        <f>共同経理課!BL10</f>
        <v>0</v>
      </c>
      <c r="AZ10" s="209">
        <f>共同経理課!BM10</f>
        <v>0</v>
      </c>
      <c r="BA10" s="209">
        <f>共同経理課!BN10</f>
        <v>0</v>
      </c>
      <c r="BB10" s="209">
        <f>共同経理課!BO10</f>
        <v>0</v>
      </c>
      <c r="BC10" s="209">
        <f>共同経理課!BP10</f>
        <v>0</v>
      </c>
      <c r="BD10" s="209">
        <f>共同経理課!BQ10</f>
        <v>0</v>
      </c>
      <c r="BE10" s="209">
        <f>共同経理課!BR10</f>
        <v>0</v>
      </c>
      <c r="BF10" s="209">
        <f>共同経理課!BS10</f>
        <v>0</v>
      </c>
      <c r="BG10" s="209">
        <f>共同経理課!BT10</f>
        <v>0</v>
      </c>
      <c r="BH10" s="209">
        <f>共同経理課!BU10</f>
        <v>0</v>
      </c>
      <c r="BI10" s="209">
        <f>共同経理課!BV10</f>
        <v>0</v>
      </c>
      <c r="BJ10" s="209">
        <f>共同経理課!BW10</f>
        <v>0</v>
      </c>
      <c r="BK10" s="1046" t="e">
        <f>[1]共同経理課!#REF!</f>
        <v>#REF!</v>
      </c>
      <c r="BL10" s="4"/>
      <c r="BM10" s="331"/>
      <c r="BN10" s="329"/>
      <c r="BO10" s="1181"/>
      <c r="BP10" s="1184"/>
      <c r="BQ10" s="1248"/>
      <c r="BR10" s="1243"/>
      <c r="BS10" s="352"/>
      <c r="BT10" s="353" t="s">
        <v>192</v>
      </c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</row>
    <row r="11" spans="1:126" ht="18.75" customHeight="1">
      <c r="A11" s="40"/>
      <c r="B11" s="1241"/>
      <c r="C11" s="1209"/>
      <c r="D11" s="1241"/>
      <c r="E11" s="1323"/>
      <c r="F11" s="683">
        <f>共同経理課!S11</f>
        <v>0</v>
      </c>
      <c r="G11" s="683">
        <f>共同経理課!T11</f>
        <v>0</v>
      </c>
      <c r="H11" s="683">
        <f>共同経理課!U11</f>
        <v>0</v>
      </c>
      <c r="I11" s="683">
        <f>共同経理課!V11</f>
        <v>0</v>
      </c>
      <c r="J11" s="683">
        <f>共同経理課!W11</f>
        <v>0</v>
      </c>
      <c r="K11" s="683">
        <f>共同経理課!X11</f>
        <v>0</v>
      </c>
      <c r="L11" s="683">
        <f>共同経理課!Y11</f>
        <v>0</v>
      </c>
      <c r="M11" s="683">
        <f>共同経理課!Z11</f>
        <v>0</v>
      </c>
      <c r="N11" s="683">
        <f>共同経理課!AA11</f>
        <v>0</v>
      </c>
      <c r="O11" s="43"/>
      <c r="P11" s="725">
        <f>共同経理課!AC11</f>
        <v>0</v>
      </c>
      <c r="Q11" s="725">
        <f>共同経理課!AD11</f>
        <v>0</v>
      </c>
      <c r="R11" s="501"/>
      <c r="S11" s="1246"/>
      <c r="T11" s="209">
        <f>共同経理課!AG11</f>
        <v>0</v>
      </c>
      <c r="U11" s="209">
        <f>共同経理課!AH11</f>
        <v>0</v>
      </c>
      <c r="V11" s="209">
        <f>共同経理課!AI11</f>
        <v>0</v>
      </c>
      <c r="W11" s="209">
        <f>共同経理課!AJ11</f>
        <v>0</v>
      </c>
      <c r="X11" s="209">
        <f>共同経理課!AK11</f>
        <v>0</v>
      </c>
      <c r="Y11" s="209">
        <f>共同経理課!AL11</f>
        <v>0</v>
      </c>
      <c r="Z11" s="209">
        <f>共同経理課!AM11</f>
        <v>0</v>
      </c>
      <c r="AA11" s="209">
        <f>共同経理課!AN11</f>
        <v>0</v>
      </c>
      <c r="AB11" s="209">
        <f>共同経理課!AO11</f>
        <v>0</v>
      </c>
      <c r="AC11" s="209">
        <f>共同経理課!AP11</f>
        <v>0</v>
      </c>
      <c r="AD11" s="209">
        <f>共同経理課!AQ11</f>
        <v>0</v>
      </c>
      <c r="AE11" s="209">
        <f>共同経理課!AR11</f>
        <v>0</v>
      </c>
      <c r="AF11" s="209">
        <f>共同経理課!AS11</f>
        <v>0</v>
      </c>
      <c r="AG11" s="209">
        <f>共同経理課!AT11</f>
        <v>0</v>
      </c>
      <c r="AH11" s="209">
        <f>共同経理課!AU11</f>
        <v>0</v>
      </c>
      <c r="AI11" s="209">
        <f>共同経理課!AV11</f>
        <v>0</v>
      </c>
      <c r="AJ11" s="209">
        <f>共同経理課!AW11</f>
        <v>0</v>
      </c>
      <c r="AK11" s="209">
        <f>共同経理課!AX11</f>
        <v>0</v>
      </c>
      <c r="AL11" s="209">
        <f>共同経理課!AY11</f>
        <v>0</v>
      </c>
      <c r="AM11" s="209">
        <f>共同経理課!AZ11</f>
        <v>0</v>
      </c>
      <c r="AN11" s="209">
        <f>共同経理課!BA11</f>
        <v>0</v>
      </c>
      <c r="AO11" s="209">
        <f>共同経理課!BB11</f>
        <v>0</v>
      </c>
      <c r="AP11" s="209">
        <f>共同経理課!BC11</f>
        <v>0</v>
      </c>
      <c r="AQ11" s="209">
        <f>共同経理課!BD11</f>
        <v>0</v>
      </c>
      <c r="AR11" s="209">
        <f>共同経理課!BE11</f>
        <v>0</v>
      </c>
      <c r="AS11" s="209">
        <f>共同経理課!BF11</f>
        <v>0</v>
      </c>
      <c r="AT11" s="209">
        <f>共同経理課!BG11</f>
        <v>0</v>
      </c>
      <c r="AU11" s="209">
        <f>共同経理課!BH11</f>
        <v>0</v>
      </c>
      <c r="AV11" s="209">
        <f>共同経理課!BI11</f>
        <v>0</v>
      </c>
      <c r="AW11" s="209">
        <f>共同経理課!BJ11</f>
        <v>0</v>
      </c>
      <c r="AX11" s="209">
        <f>共同経理課!BK11</f>
        <v>0</v>
      </c>
      <c r="AY11" s="209">
        <f>共同経理課!BL11</f>
        <v>0</v>
      </c>
      <c r="AZ11" s="209">
        <f>共同経理課!BM11</f>
        <v>0</v>
      </c>
      <c r="BA11" s="209">
        <f>共同経理課!BN11</f>
        <v>0</v>
      </c>
      <c r="BB11" s="209">
        <f>共同経理課!BO11</f>
        <v>0</v>
      </c>
      <c r="BC11" s="209">
        <f>共同経理課!BP11</f>
        <v>0</v>
      </c>
      <c r="BD11" s="209">
        <f>共同経理課!BQ11</f>
        <v>0</v>
      </c>
      <c r="BE11" s="209">
        <f>共同経理課!BR11</f>
        <v>0</v>
      </c>
      <c r="BF11" s="209">
        <f>共同経理課!BS11</f>
        <v>0</v>
      </c>
      <c r="BG11" s="209">
        <f>共同経理課!BT11</f>
        <v>0</v>
      </c>
      <c r="BH11" s="209">
        <f>共同経理課!BU11</f>
        <v>0</v>
      </c>
      <c r="BI11" s="209">
        <f>共同経理課!BV11</f>
        <v>0</v>
      </c>
      <c r="BJ11" s="209">
        <f>共同経理課!BW11</f>
        <v>0</v>
      </c>
      <c r="BK11" s="49" t="e">
        <f>[1]共同経理課!#REF!</f>
        <v>#REF!</v>
      </c>
      <c r="BL11" s="4"/>
      <c r="BM11" s="330"/>
      <c r="BN11" s="224"/>
      <c r="BO11" s="1182"/>
      <c r="BP11" s="1185"/>
      <c r="BQ11" s="1249"/>
      <c r="BR11" s="1243"/>
      <c r="BS11" s="215"/>
      <c r="BT11" s="353" t="s">
        <v>195</v>
      </c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</row>
    <row r="12" spans="1:126" s="547" customFormat="1" ht="15" customHeight="1">
      <c r="A12" s="955"/>
      <c r="B12" s="1346">
        <f>共同経理課!B12</f>
        <v>0</v>
      </c>
      <c r="C12" s="1348">
        <f>共同経理課!C12</f>
        <v>0</v>
      </c>
      <c r="D12" s="1348">
        <f>共同経理課!L12</f>
        <v>0</v>
      </c>
      <c r="E12" s="1362">
        <f>共同経理課!L12-共同経理課!L13</f>
        <v>0</v>
      </c>
      <c r="F12" s="1002" t="s">
        <v>97</v>
      </c>
      <c r="G12" s="525" t="e">
        <f>ROUNDDOWN($B12*$D12/$C12,3)</f>
        <v>#DIV/0!</v>
      </c>
      <c r="H12" s="525" t="e">
        <f>ROUNDDOWN($B12*$D12/$C12,3)</f>
        <v>#DIV/0!</v>
      </c>
      <c r="I12" s="525" t="e">
        <f t="shared" ref="I12:M12" si="0">ROUNDDOWN($B12*$D12/$C12,3)</f>
        <v>#DIV/0!</v>
      </c>
      <c r="J12" s="525"/>
      <c r="K12" s="525" t="e">
        <f t="shared" si="0"/>
        <v>#DIV/0!</v>
      </c>
      <c r="L12" s="525" t="e">
        <f t="shared" si="0"/>
        <v>#DIV/0!</v>
      </c>
      <c r="M12" s="525" t="e">
        <f t="shared" si="0"/>
        <v>#DIV/0!</v>
      </c>
      <c r="N12" s="525"/>
      <c r="O12" s="531" t="e">
        <f>SUM(G12:M12)</f>
        <v>#DIV/0!</v>
      </c>
      <c r="P12" s="526"/>
      <c r="Q12" s="526"/>
      <c r="R12" s="533"/>
      <c r="S12" s="535" t="e">
        <f>SUM(O12:R12)</f>
        <v>#DIV/0!</v>
      </c>
      <c r="T12" s="536" t="s">
        <v>97</v>
      </c>
      <c r="U12" s="1085">
        <f>E12</f>
        <v>0</v>
      </c>
      <c r="V12" s="1089"/>
      <c r="W12" s="1089"/>
      <c r="X12" s="1154"/>
      <c r="Y12" s="1154"/>
      <c r="Z12" s="1154"/>
      <c r="AA12" s="1089"/>
      <c r="AB12" s="1089"/>
      <c r="AC12" s="1154"/>
      <c r="AD12" s="1089"/>
      <c r="AE12" s="1089"/>
      <c r="AF12" s="1089"/>
      <c r="AG12" s="1089"/>
      <c r="AH12" s="1089"/>
      <c r="AI12" s="1089"/>
      <c r="AJ12" s="1154"/>
      <c r="AK12" s="1089"/>
      <c r="AL12" s="1089"/>
      <c r="AM12" s="1089"/>
      <c r="AN12" s="1089"/>
      <c r="AO12" s="1089"/>
      <c r="AP12" s="1089"/>
      <c r="AQ12" s="1089"/>
      <c r="AR12" s="1089"/>
      <c r="AS12" s="1154"/>
      <c r="AT12" s="1154"/>
      <c r="AU12" s="1154"/>
      <c r="AV12" s="1154"/>
      <c r="AW12" s="1154"/>
      <c r="AX12" s="1154"/>
      <c r="AY12" s="1089"/>
      <c r="AZ12" s="1089"/>
      <c r="BA12" s="1089"/>
      <c r="BB12" s="1089"/>
      <c r="BC12" s="1089"/>
      <c r="BD12" s="1089"/>
      <c r="BE12" s="1089"/>
      <c r="BF12" s="1089"/>
      <c r="BG12" s="1089"/>
      <c r="BH12" s="1154"/>
      <c r="BI12" s="1154"/>
      <c r="BJ12" s="1172">
        <f>E12</f>
        <v>0</v>
      </c>
      <c r="BK12" s="531">
        <f>SUM(U12:BJ12)</f>
        <v>0</v>
      </c>
      <c r="BL12" s="623"/>
      <c r="BM12" s="541"/>
      <c r="BN12" s="542"/>
      <c r="BO12" s="534">
        <f t="shared" ref="BO12:BO47" si="1">BK12-AY12</f>
        <v>0</v>
      </c>
      <c r="BP12" s="543" t="e">
        <f t="shared" ref="BP12:BP47" si="2">O12+BK12+P12</f>
        <v>#DIV/0!</v>
      </c>
      <c r="BQ12" s="560">
        <f t="shared" ref="BQ12:BQ47" si="3">_xlfn.AGGREGATE(9,6,S12,BK12)</f>
        <v>0</v>
      </c>
      <c r="BR12" s="545"/>
      <c r="BS12" s="546" t="s">
        <v>98</v>
      </c>
      <c r="BT12" s="545"/>
      <c r="BU12" s="765" t="s">
        <v>226</v>
      </c>
      <c r="BV12" s="762" t="s">
        <v>223</v>
      </c>
      <c r="BW12" s="763" t="s">
        <v>224</v>
      </c>
    </row>
    <row r="13" spans="1:126" s="547" customFormat="1" ht="20.25" customHeight="1">
      <c r="A13" s="548" t="s">
        <v>131</v>
      </c>
      <c r="B13" s="1347"/>
      <c r="C13" s="1349"/>
      <c r="D13" s="1349"/>
      <c r="E13" s="1361"/>
      <c r="F13" s="1003" t="s">
        <v>99</v>
      </c>
      <c r="G13" s="550" t="e">
        <f>ROUNDDOWN(G$7*G12,0)</f>
        <v>#DIV/0!</v>
      </c>
      <c r="H13" s="550" t="e">
        <f>ROUNDDOWN(H$7*H12,0)</f>
        <v>#DIV/0!</v>
      </c>
      <c r="I13" s="550" t="e">
        <f>ROUNDDOWN(I$7*I12,0)</f>
        <v>#DIV/0!</v>
      </c>
      <c r="J13" s="550">
        <f>ROUNDDOWN(J$7*J12,0)</f>
        <v>0</v>
      </c>
      <c r="K13" s="550"/>
      <c r="L13" s="550"/>
      <c r="M13" s="550"/>
      <c r="N13" s="550">
        <f>ROUNDDOWN(N7*B12*N12*0.5,0)</f>
        <v>0</v>
      </c>
      <c r="O13" s="555" t="e">
        <f t="shared" ref="O13" si="4">ROUNDDOWN(O$7*O12,0)</f>
        <v>#DIV/0!</v>
      </c>
      <c r="P13" s="556">
        <f>P$9*P12</f>
        <v>0</v>
      </c>
      <c r="Q13" s="556">
        <f t="shared" ref="Q13" si="5">Q$9*Q12</f>
        <v>0</v>
      </c>
      <c r="R13" s="559"/>
      <c r="S13" s="535" t="e">
        <f t="shared" ref="S13:S47" si="6">SUM(O13:R13)</f>
        <v>#DIV/0!</v>
      </c>
      <c r="T13" s="1045" t="s">
        <v>99</v>
      </c>
      <c r="U13" s="1086">
        <f>U12*U$9</f>
        <v>0</v>
      </c>
      <c r="V13" s="552">
        <f>V12*V$9</f>
        <v>0</v>
      </c>
      <c r="W13" s="552">
        <f>W12*W$9</f>
        <v>0</v>
      </c>
      <c r="X13" s="552"/>
      <c r="Y13" s="552"/>
      <c r="Z13" s="552"/>
      <c r="AA13" s="552">
        <f>AA12*AA$9</f>
        <v>0</v>
      </c>
      <c r="AB13" s="552">
        <f>AB12*AB$9</f>
        <v>0</v>
      </c>
      <c r="AC13" s="552"/>
      <c r="AD13" s="552">
        <f t="shared" ref="AD13" si="7">AD12*AD$9</f>
        <v>0</v>
      </c>
      <c r="AE13" s="552">
        <f t="shared" ref="AE13:AI13" si="8">AE12*AE$9</f>
        <v>0</v>
      </c>
      <c r="AF13" s="552">
        <f t="shared" si="8"/>
        <v>0</v>
      </c>
      <c r="AG13" s="552">
        <f t="shared" si="8"/>
        <v>0</v>
      </c>
      <c r="AH13" s="552">
        <f t="shared" si="8"/>
        <v>0</v>
      </c>
      <c r="AI13" s="552">
        <f t="shared" si="8"/>
        <v>0</v>
      </c>
      <c r="AJ13" s="552"/>
      <c r="AK13" s="552">
        <f t="shared" ref="AK13" si="9">AK12*AK$9</f>
        <v>0</v>
      </c>
      <c r="AL13" s="552">
        <f t="shared" ref="AL13:AR13" si="10">AL12*AL$9</f>
        <v>0</v>
      </c>
      <c r="AM13" s="552">
        <f t="shared" si="10"/>
        <v>0</v>
      </c>
      <c r="AN13" s="552">
        <f t="shared" si="10"/>
        <v>0</v>
      </c>
      <c r="AO13" s="552">
        <f t="shared" si="10"/>
        <v>0</v>
      </c>
      <c r="AP13" s="552">
        <f t="shared" si="10"/>
        <v>0</v>
      </c>
      <c r="AQ13" s="552">
        <f t="shared" si="10"/>
        <v>0</v>
      </c>
      <c r="AR13" s="552">
        <f t="shared" si="10"/>
        <v>0</v>
      </c>
      <c r="AS13" s="552"/>
      <c r="AT13" s="552"/>
      <c r="AU13" s="552"/>
      <c r="AV13" s="552"/>
      <c r="AW13" s="552"/>
      <c r="AX13" s="552"/>
      <c r="AY13" s="552">
        <f t="shared" ref="AY13:AZ13" si="11">AY12*AY$9</f>
        <v>0</v>
      </c>
      <c r="AZ13" s="552">
        <f t="shared" si="11"/>
        <v>0</v>
      </c>
      <c r="BA13" s="552">
        <f t="shared" ref="BA13:BG13" si="12">BA12*BA$9</f>
        <v>0</v>
      </c>
      <c r="BB13" s="552">
        <f t="shared" si="12"/>
        <v>0</v>
      </c>
      <c r="BC13" s="552">
        <f t="shared" si="12"/>
        <v>0</v>
      </c>
      <c r="BD13" s="552">
        <f t="shared" si="12"/>
        <v>0</v>
      </c>
      <c r="BE13" s="552">
        <f t="shared" si="12"/>
        <v>0</v>
      </c>
      <c r="BF13" s="552">
        <f t="shared" si="12"/>
        <v>0</v>
      </c>
      <c r="BG13" s="552">
        <f t="shared" si="12"/>
        <v>0</v>
      </c>
      <c r="BH13" s="552"/>
      <c r="BI13" s="552"/>
      <c r="BJ13" s="1118">
        <f>BJ12*BJ$9</f>
        <v>0</v>
      </c>
      <c r="BK13" s="531">
        <f t="shared" ref="BK13:BK17" si="13">SUM(U13:BJ13)</f>
        <v>0</v>
      </c>
      <c r="BL13" s="1081"/>
      <c r="BM13" s="541"/>
      <c r="BN13" s="542"/>
      <c r="BO13" s="560">
        <f t="shared" si="1"/>
        <v>0</v>
      </c>
      <c r="BP13" s="565" t="e">
        <f t="shared" si="2"/>
        <v>#DIV/0!</v>
      </c>
      <c r="BQ13" s="560">
        <f t="shared" si="3"/>
        <v>0</v>
      </c>
      <c r="BR13" s="545">
        <f>BQ13</f>
        <v>0</v>
      </c>
      <c r="BS13" s="545">
        <f>BS7-BR13</f>
        <v>0</v>
      </c>
      <c r="BT13" s="545"/>
      <c r="BU13" s="1268">
        <f>_xlfn.AGGREGATE(9,6,S13,BQ13)</f>
        <v>0</v>
      </c>
      <c r="BV13" s="1328">
        <f>AY13</f>
        <v>0</v>
      </c>
      <c r="BW13" s="1329">
        <f>BU13+BV13</f>
        <v>0</v>
      </c>
    </row>
    <row r="14" spans="1:126" s="547" customFormat="1" ht="15" customHeight="1">
      <c r="A14" s="955"/>
      <c r="B14" s="1340">
        <f>共同経理課!B14</f>
        <v>0</v>
      </c>
      <c r="C14" s="1342">
        <f>共同経理課!C14</f>
        <v>0</v>
      </c>
      <c r="D14" s="1342">
        <f>共同経理課!L14</f>
        <v>0</v>
      </c>
      <c r="E14" s="1327">
        <f>共同経理課!L14-共同経理課!L15</f>
        <v>0</v>
      </c>
      <c r="F14" s="1002" t="s">
        <v>97</v>
      </c>
      <c r="G14" s="525" t="e">
        <f>ROUNDDOWN($B14*$D14/$C14,3)</f>
        <v>#DIV/0!</v>
      </c>
      <c r="H14" s="525" t="e">
        <f>ROUNDDOWN($B14*$D14/$C14,3)</f>
        <v>#DIV/0!</v>
      </c>
      <c r="I14" s="525" t="e">
        <f t="shared" ref="I14:M14" si="14">ROUNDDOWN($B14*$D14/$C14,3)</f>
        <v>#DIV/0!</v>
      </c>
      <c r="J14" s="525"/>
      <c r="K14" s="525" t="e">
        <f t="shared" si="14"/>
        <v>#DIV/0!</v>
      </c>
      <c r="L14" s="525" t="e">
        <f t="shared" si="14"/>
        <v>#DIV/0!</v>
      </c>
      <c r="M14" s="525" t="e">
        <f t="shared" si="14"/>
        <v>#DIV/0!</v>
      </c>
      <c r="N14" s="525"/>
      <c r="O14" s="555" t="e">
        <f t="shared" ref="O14:O41" si="15">SUM(G14:M14)</f>
        <v>#DIV/0!</v>
      </c>
      <c r="P14" s="550"/>
      <c r="Q14" s="550"/>
      <c r="R14" s="566"/>
      <c r="S14" s="535" t="e">
        <f t="shared" si="6"/>
        <v>#DIV/0!</v>
      </c>
      <c r="T14" s="536" t="s">
        <v>97</v>
      </c>
      <c r="U14" s="1086">
        <f>E14</f>
        <v>0</v>
      </c>
      <c r="V14" s="552"/>
      <c r="W14" s="552"/>
      <c r="X14" s="1155"/>
      <c r="Y14" s="1155"/>
      <c r="Z14" s="1155"/>
      <c r="AA14" s="552"/>
      <c r="AB14" s="552"/>
      <c r="AC14" s="1155"/>
      <c r="AD14" s="552"/>
      <c r="AE14" s="552"/>
      <c r="AF14" s="552"/>
      <c r="AG14" s="552"/>
      <c r="AH14" s="552"/>
      <c r="AI14" s="552"/>
      <c r="AJ14" s="1157"/>
      <c r="AK14" s="557"/>
      <c r="AL14" s="557"/>
      <c r="AM14" s="552"/>
      <c r="AN14" s="552"/>
      <c r="AO14" s="552"/>
      <c r="AP14" s="552"/>
      <c r="AQ14" s="552"/>
      <c r="AR14" s="552"/>
      <c r="AS14" s="1155"/>
      <c r="AT14" s="1155"/>
      <c r="AU14" s="1155"/>
      <c r="AV14" s="1155"/>
      <c r="AW14" s="1155"/>
      <c r="AX14" s="1155"/>
      <c r="AY14" s="552"/>
      <c r="AZ14" s="552"/>
      <c r="BA14" s="552"/>
      <c r="BB14" s="552"/>
      <c r="BC14" s="552"/>
      <c r="BD14" s="552"/>
      <c r="BE14" s="552"/>
      <c r="BF14" s="552"/>
      <c r="BG14" s="552"/>
      <c r="BH14" s="1155"/>
      <c r="BI14" s="1155"/>
      <c r="BJ14" s="1118">
        <f>E14</f>
        <v>0</v>
      </c>
      <c r="BK14" s="531">
        <f t="shared" si="13"/>
        <v>0</v>
      </c>
      <c r="BL14" s="623"/>
      <c r="BM14" s="541"/>
      <c r="BN14" s="542"/>
      <c r="BO14" s="534">
        <f t="shared" si="1"/>
        <v>0</v>
      </c>
      <c r="BP14" s="565" t="e">
        <f t="shared" si="2"/>
        <v>#DIV/0!</v>
      </c>
      <c r="BQ14" s="560">
        <f t="shared" si="3"/>
        <v>0</v>
      </c>
      <c r="BR14" s="545"/>
      <c r="BS14" s="545"/>
      <c r="BT14" s="545">
        <v>4</v>
      </c>
      <c r="BU14" s="1269"/>
      <c r="BV14" s="1328"/>
      <c r="BW14" s="1329"/>
    </row>
    <row r="15" spans="1:126" s="547" customFormat="1" ht="20.25" customHeight="1">
      <c r="A15" s="548" t="s">
        <v>132</v>
      </c>
      <c r="B15" s="1340"/>
      <c r="C15" s="1342"/>
      <c r="D15" s="1342"/>
      <c r="E15" s="1359"/>
      <c r="F15" s="1003" t="s">
        <v>99</v>
      </c>
      <c r="G15" s="550" t="e">
        <f>ROUNDDOWN(G$7*G14,0)</f>
        <v>#DIV/0!</v>
      </c>
      <c r="H15" s="550" t="e">
        <f>ROUNDDOWN(H$7*H14,0)</f>
        <v>#DIV/0!</v>
      </c>
      <c r="I15" s="550" t="e">
        <f>ROUNDDOWN(I$7*I14,0)</f>
        <v>#DIV/0!</v>
      </c>
      <c r="J15" s="550">
        <f>ROUNDDOWN(J$7*J14,0)</f>
        <v>0</v>
      </c>
      <c r="K15" s="550"/>
      <c r="L15" s="550"/>
      <c r="M15" s="550"/>
      <c r="N15" s="550"/>
      <c r="O15" s="555" t="e">
        <f t="shared" si="15"/>
        <v>#DIV/0!</v>
      </c>
      <c r="P15" s="550">
        <f>P$9*P14</f>
        <v>0</v>
      </c>
      <c r="Q15" s="550">
        <f t="shared" ref="Q15" si="16">Q$9*Q14</f>
        <v>0</v>
      </c>
      <c r="R15" s="559"/>
      <c r="S15" s="535" t="e">
        <f t="shared" si="6"/>
        <v>#DIV/0!</v>
      </c>
      <c r="T15" s="1045" t="s">
        <v>99</v>
      </c>
      <c r="U15" s="1086">
        <f>U14*U$9</f>
        <v>0</v>
      </c>
      <c r="V15" s="552">
        <f>V14*V$9</f>
        <v>0</v>
      </c>
      <c r="W15" s="552">
        <f>W14*W$9</f>
        <v>0</v>
      </c>
      <c r="X15" s="552"/>
      <c r="Y15" s="552"/>
      <c r="Z15" s="552"/>
      <c r="AA15" s="552">
        <f>AA14*AA$9</f>
        <v>0</v>
      </c>
      <c r="AB15" s="552">
        <f>AB14*AB$9</f>
        <v>0</v>
      </c>
      <c r="AC15" s="552"/>
      <c r="AD15" s="552">
        <f t="shared" ref="AD15" si="17">AD14*AD$9</f>
        <v>0</v>
      </c>
      <c r="AE15" s="552">
        <f t="shared" ref="AE15:AI15" si="18">AE14*AE$9</f>
        <v>0</v>
      </c>
      <c r="AF15" s="552">
        <f t="shared" si="18"/>
        <v>0</v>
      </c>
      <c r="AG15" s="552">
        <f t="shared" si="18"/>
        <v>0</v>
      </c>
      <c r="AH15" s="552">
        <f t="shared" si="18"/>
        <v>0</v>
      </c>
      <c r="AI15" s="552">
        <f t="shared" si="18"/>
        <v>0</v>
      </c>
      <c r="AJ15" s="1109"/>
      <c r="AK15" s="557">
        <f t="shared" ref="AK15" si="19">AK14*AK$9</f>
        <v>0</v>
      </c>
      <c r="AL15" s="557">
        <f t="shared" ref="AL15:AR15" si="20">AL14*AL$9</f>
        <v>0</v>
      </c>
      <c r="AM15" s="552">
        <f t="shared" si="20"/>
        <v>0</v>
      </c>
      <c r="AN15" s="552">
        <f t="shared" si="20"/>
        <v>0</v>
      </c>
      <c r="AO15" s="552">
        <f t="shared" si="20"/>
        <v>0</v>
      </c>
      <c r="AP15" s="552">
        <f t="shared" si="20"/>
        <v>0</v>
      </c>
      <c r="AQ15" s="552">
        <f t="shared" si="20"/>
        <v>0</v>
      </c>
      <c r="AR15" s="552">
        <f t="shared" si="20"/>
        <v>0</v>
      </c>
      <c r="AS15" s="552"/>
      <c r="AT15" s="552"/>
      <c r="AU15" s="552"/>
      <c r="AV15" s="552"/>
      <c r="AW15" s="552"/>
      <c r="AX15" s="552"/>
      <c r="AY15" s="552">
        <f t="shared" ref="AY15:AZ15" si="21">AY14*AY$9</f>
        <v>0</v>
      </c>
      <c r="AZ15" s="552">
        <f t="shared" si="21"/>
        <v>0</v>
      </c>
      <c r="BA15" s="552">
        <f t="shared" ref="BA15:BG15" si="22">BA14*BA$9</f>
        <v>0</v>
      </c>
      <c r="BB15" s="552">
        <f t="shared" si="22"/>
        <v>0</v>
      </c>
      <c r="BC15" s="552">
        <f t="shared" si="22"/>
        <v>0</v>
      </c>
      <c r="BD15" s="552">
        <f t="shared" si="22"/>
        <v>0</v>
      </c>
      <c r="BE15" s="552">
        <f t="shared" si="22"/>
        <v>0</v>
      </c>
      <c r="BF15" s="552">
        <f t="shared" si="22"/>
        <v>0</v>
      </c>
      <c r="BG15" s="552">
        <f t="shared" si="22"/>
        <v>0</v>
      </c>
      <c r="BH15" s="552"/>
      <c r="BI15" s="552"/>
      <c r="BJ15" s="1118">
        <f>BJ14*BJ$9</f>
        <v>0</v>
      </c>
      <c r="BK15" s="531">
        <f t="shared" si="13"/>
        <v>0</v>
      </c>
      <c r="BL15" s="623"/>
      <c r="BM15" s="541"/>
      <c r="BN15" s="542"/>
      <c r="BO15" s="560">
        <f t="shared" si="1"/>
        <v>0</v>
      </c>
      <c r="BP15" s="565" t="e">
        <f t="shared" si="2"/>
        <v>#DIV/0!</v>
      </c>
      <c r="BQ15" s="560">
        <f t="shared" si="3"/>
        <v>0</v>
      </c>
      <c r="BR15" s="545">
        <f>BR13+BQ15</f>
        <v>0</v>
      </c>
      <c r="BS15" s="545">
        <f>BS13-BR15</f>
        <v>0</v>
      </c>
      <c r="BT15" s="545"/>
      <c r="BU15" s="1268">
        <f>_xlfn.AGGREGATE(9,6,S15,BQ15)</f>
        <v>0</v>
      </c>
      <c r="BV15" s="1328">
        <f>AY15</f>
        <v>0</v>
      </c>
      <c r="BW15" s="1329">
        <f t="shared" ref="BW15" si="23">BU15+BV15</f>
        <v>0</v>
      </c>
    </row>
    <row r="16" spans="1:126" s="547" customFormat="1" ht="15" customHeight="1">
      <c r="A16" s="955"/>
      <c r="B16" s="1339">
        <f>共同経理課!B16</f>
        <v>0</v>
      </c>
      <c r="C16" s="1341">
        <f>共同経理課!C16</f>
        <v>0</v>
      </c>
      <c r="D16" s="1342">
        <f>共同経理課!L16</f>
        <v>0</v>
      </c>
      <c r="E16" s="1360">
        <f>共同経理課!L16-共同経理課!L17</f>
        <v>0</v>
      </c>
      <c r="F16" s="1002" t="s">
        <v>97</v>
      </c>
      <c r="G16" s="525" t="e">
        <f>ROUNDDOWN($B16*$D16/$C16,3)</f>
        <v>#DIV/0!</v>
      </c>
      <c r="H16" s="525" t="e">
        <f>ROUNDDOWN($B16*$D16/$C16,3)</f>
        <v>#DIV/0!</v>
      </c>
      <c r="I16" s="525" t="e">
        <f t="shared" ref="I16:M16" si="24">ROUNDDOWN($B16*$D16/$C16,3)</f>
        <v>#DIV/0!</v>
      </c>
      <c r="J16" s="525"/>
      <c r="K16" s="525" t="e">
        <f t="shared" si="24"/>
        <v>#DIV/0!</v>
      </c>
      <c r="L16" s="525" t="e">
        <f t="shared" si="24"/>
        <v>#DIV/0!</v>
      </c>
      <c r="M16" s="525" t="e">
        <f t="shared" si="24"/>
        <v>#DIV/0!</v>
      </c>
      <c r="N16" s="525"/>
      <c r="O16" s="555" t="e">
        <f t="shared" si="15"/>
        <v>#DIV/0!</v>
      </c>
      <c r="P16" s="550"/>
      <c r="Q16" s="550"/>
      <c r="R16" s="566"/>
      <c r="S16" s="535" t="e">
        <f t="shared" si="6"/>
        <v>#DIV/0!</v>
      </c>
      <c r="T16" s="536" t="s">
        <v>97</v>
      </c>
      <c r="U16" s="1086">
        <f>E16</f>
        <v>0</v>
      </c>
      <c r="V16" s="552"/>
      <c r="W16" s="552"/>
      <c r="X16" s="1155"/>
      <c r="Y16" s="1155"/>
      <c r="Z16" s="1155"/>
      <c r="AA16" s="552"/>
      <c r="AB16" s="552"/>
      <c r="AC16" s="1155"/>
      <c r="AD16" s="552"/>
      <c r="AE16" s="552"/>
      <c r="AF16" s="552"/>
      <c r="AG16" s="552"/>
      <c r="AH16" s="552"/>
      <c r="AI16" s="552"/>
      <c r="AJ16" s="1155"/>
      <c r="AK16" s="552"/>
      <c r="AL16" s="552"/>
      <c r="AM16" s="552"/>
      <c r="AN16" s="552"/>
      <c r="AO16" s="552"/>
      <c r="AP16" s="552"/>
      <c r="AQ16" s="552"/>
      <c r="AR16" s="552"/>
      <c r="AS16" s="1155"/>
      <c r="AT16" s="1155"/>
      <c r="AU16" s="1155"/>
      <c r="AV16" s="1155"/>
      <c r="AW16" s="1155"/>
      <c r="AX16" s="1155"/>
      <c r="AY16" s="552"/>
      <c r="AZ16" s="552"/>
      <c r="BA16" s="552"/>
      <c r="BB16" s="552"/>
      <c r="BC16" s="552"/>
      <c r="BD16" s="552"/>
      <c r="BE16" s="552"/>
      <c r="BF16" s="552"/>
      <c r="BG16" s="552"/>
      <c r="BH16" s="1155"/>
      <c r="BI16" s="1155"/>
      <c r="BJ16" s="1118">
        <f>E16</f>
        <v>0</v>
      </c>
      <c r="BK16" s="531">
        <f t="shared" si="13"/>
        <v>0</v>
      </c>
      <c r="BL16" s="623"/>
      <c r="BM16" s="541"/>
      <c r="BN16" s="542"/>
      <c r="BO16" s="534">
        <f t="shared" si="1"/>
        <v>0</v>
      </c>
      <c r="BP16" s="565" t="e">
        <f t="shared" si="2"/>
        <v>#DIV/0!</v>
      </c>
      <c r="BQ16" s="560">
        <f t="shared" si="3"/>
        <v>0</v>
      </c>
      <c r="BR16" s="545"/>
      <c r="BS16" s="545"/>
      <c r="BT16" s="545">
        <v>5</v>
      </c>
      <c r="BU16" s="1269"/>
      <c r="BV16" s="1328"/>
      <c r="BW16" s="1329"/>
    </row>
    <row r="17" spans="1:75" s="547" customFormat="1" ht="20.25" customHeight="1">
      <c r="A17" s="955" t="s">
        <v>133</v>
      </c>
      <c r="B17" s="1340"/>
      <c r="C17" s="1342"/>
      <c r="D17" s="1342"/>
      <c r="E17" s="1361"/>
      <c r="F17" s="1009" t="s">
        <v>99</v>
      </c>
      <c r="G17" s="570" t="e">
        <f>ROUNDDOWN(G$7*G16,0)</f>
        <v>#DIV/0!</v>
      </c>
      <c r="H17" s="570" t="e">
        <f>ROUNDDOWN(H$7*H16,0)</f>
        <v>#DIV/0!</v>
      </c>
      <c r="I17" s="570" t="e">
        <f>ROUNDDOWN(I$7*I16,0)</f>
        <v>#DIV/0!</v>
      </c>
      <c r="J17" s="570">
        <f>ROUNDDOWN(J$7*J16,0)</f>
        <v>0</v>
      </c>
      <c r="K17" s="570"/>
      <c r="L17" s="570"/>
      <c r="M17" s="570"/>
      <c r="N17" s="550"/>
      <c r="O17" s="571" t="e">
        <f t="shared" si="15"/>
        <v>#DIV/0!</v>
      </c>
      <c r="P17" s="570">
        <f>P$9*P16</f>
        <v>0</v>
      </c>
      <c r="Q17" s="570">
        <f t="shared" ref="Q17" si="25">Q$9*Q16</f>
        <v>0</v>
      </c>
      <c r="R17" s="572"/>
      <c r="S17" s="535" t="e">
        <f t="shared" si="6"/>
        <v>#DIV/0!</v>
      </c>
      <c r="T17" s="575" t="s">
        <v>99</v>
      </c>
      <c r="U17" s="1086">
        <f>U16*U$9</f>
        <v>0</v>
      </c>
      <c r="V17" s="1090">
        <f>V16*V$9</f>
        <v>0</v>
      </c>
      <c r="W17" s="1090">
        <f>W16*W$9</f>
        <v>0</v>
      </c>
      <c r="X17" s="1090"/>
      <c r="Y17" s="1090"/>
      <c r="Z17" s="1090"/>
      <c r="AA17" s="1090">
        <f>AA16*AA$9</f>
        <v>0</v>
      </c>
      <c r="AB17" s="1090">
        <f>AB16*AB$9</f>
        <v>0</v>
      </c>
      <c r="AC17" s="1090"/>
      <c r="AD17" s="1090">
        <f t="shared" ref="AD17" si="26">AD16*AD$9</f>
        <v>0</v>
      </c>
      <c r="AE17" s="1090">
        <f t="shared" ref="AE17:AI17" si="27">AE16*AE$9</f>
        <v>0</v>
      </c>
      <c r="AF17" s="1090">
        <f t="shared" si="27"/>
        <v>0</v>
      </c>
      <c r="AG17" s="1090">
        <f t="shared" si="27"/>
        <v>0</v>
      </c>
      <c r="AH17" s="1090">
        <f t="shared" si="27"/>
        <v>0</v>
      </c>
      <c r="AI17" s="1090">
        <f t="shared" si="27"/>
        <v>0</v>
      </c>
      <c r="AJ17" s="1090"/>
      <c r="AK17" s="1090">
        <f t="shared" ref="AK17" si="28">AK16*AK$9</f>
        <v>0</v>
      </c>
      <c r="AL17" s="1090">
        <f t="shared" ref="AL17:AR17" si="29">AL16*AL$9</f>
        <v>0</v>
      </c>
      <c r="AM17" s="1090">
        <f t="shared" si="29"/>
        <v>0</v>
      </c>
      <c r="AN17" s="1090">
        <f t="shared" si="29"/>
        <v>0</v>
      </c>
      <c r="AO17" s="1090">
        <f t="shared" si="29"/>
        <v>0</v>
      </c>
      <c r="AP17" s="1090">
        <f t="shared" si="29"/>
        <v>0</v>
      </c>
      <c r="AQ17" s="1090">
        <f t="shared" si="29"/>
        <v>0</v>
      </c>
      <c r="AR17" s="1090">
        <f t="shared" si="29"/>
        <v>0</v>
      </c>
      <c r="AS17" s="1090"/>
      <c r="AT17" s="1090"/>
      <c r="AU17" s="1090"/>
      <c r="AV17" s="1090"/>
      <c r="AW17" s="1090"/>
      <c r="AX17" s="1090"/>
      <c r="AY17" s="1090">
        <f t="shared" ref="AY17:AZ17" si="30">AY16*AY$9</f>
        <v>0</v>
      </c>
      <c r="AZ17" s="1090">
        <f t="shared" si="30"/>
        <v>0</v>
      </c>
      <c r="BA17" s="1090">
        <f t="shared" ref="BA17:BG17" si="31">BA16*BA$9</f>
        <v>0</v>
      </c>
      <c r="BB17" s="1090">
        <f t="shared" si="31"/>
        <v>0</v>
      </c>
      <c r="BC17" s="1090">
        <f t="shared" si="31"/>
        <v>0</v>
      </c>
      <c r="BD17" s="1090">
        <f t="shared" si="31"/>
        <v>0</v>
      </c>
      <c r="BE17" s="1090">
        <f t="shared" si="31"/>
        <v>0</v>
      </c>
      <c r="BF17" s="1090">
        <f t="shared" si="31"/>
        <v>0</v>
      </c>
      <c r="BG17" s="1090">
        <f t="shared" si="31"/>
        <v>0</v>
      </c>
      <c r="BH17" s="1090"/>
      <c r="BI17" s="1090"/>
      <c r="BJ17" s="1173">
        <f>BJ16*BJ$9</f>
        <v>0</v>
      </c>
      <c r="BK17" s="531">
        <f t="shared" si="13"/>
        <v>0</v>
      </c>
      <c r="BL17" s="623"/>
      <c r="BM17" s="541"/>
      <c r="BN17" s="542"/>
      <c r="BO17" s="560">
        <f t="shared" si="1"/>
        <v>0</v>
      </c>
      <c r="BP17" s="565" t="e">
        <f t="shared" si="2"/>
        <v>#DIV/0!</v>
      </c>
      <c r="BQ17" s="560">
        <f t="shared" si="3"/>
        <v>0</v>
      </c>
      <c r="BR17" s="545">
        <f>BR15+BQ17</f>
        <v>0</v>
      </c>
      <c r="BS17" s="545">
        <f>BS15-BR17</f>
        <v>0</v>
      </c>
      <c r="BT17" s="545"/>
      <c r="BU17" s="1268">
        <f>_xlfn.AGGREGATE(9,6,S17,BQ17)</f>
        <v>0</v>
      </c>
      <c r="BV17" s="1328">
        <f>AY17</f>
        <v>0</v>
      </c>
      <c r="BW17" s="1329">
        <f t="shared" ref="BW17" si="32">BU17+BV17</f>
        <v>0</v>
      </c>
    </row>
    <row r="18" spans="1:75" s="547" customFormat="1" ht="15" customHeight="1">
      <c r="A18" s="1226" t="s">
        <v>100</v>
      </c>
      <c r="B18" s="1336">
        <f>SUM(B12:B17)</f>
        <v>0</v>
      </c>
      <c r="C18" s="1337">
        <f t="shared" ref="C18:E18" si="33">SUM(C12:C17)</f>
        <v>0</v>
      </c>
      <c r="D18" s="1337">
        <f t="shared" si="33"/>
        <v>0</v>
      </c>
      <c r="E18" s="1338">
        <f t="shared" si="33"/>
        <v>0</v>
      </c>
      <c r="F18" s="589" t="s">
        <v>97</v>
      </c>
      <c r="G18" s="581" t="e">
        <f t="shared" ref="G18:H19" si="34">G12+G14+G16</f>
        <v>#DIV/0!</v>
      </c>
      <c r="H18" s="581" t="e">
        <f t="shared" si="34"/>
        <v>#DIV/0!</v>
      </c>
      <c r="I18" s="581" t="e">
        <f t="shared" ref="I18:I19" si="35">I12+I14+I16</f>
        <v>#DIV/0!</v>
      </c>
      <c r="J18" s="581">
        <f t="shared" ref="J18:K18" si="36">J12+J14+J16</f>
        <v>0</v>
      </c>
      <c r="K18" s="581" t="e">
        <f t="shared" si="36"/>
        <v>#DIV/0!</v>
      </c>
      <c r="L18" s="581" t="e">
        <f t="shared" ref="L18" si="37">L12+L14+L16</f>
        <v>#DIV/0!</v>
      </c>
      <c r="M18" s="581" t="e">
        <f t="shared" ref="M18:N18" si="38">M12+M14+M16</f>
        <v>#DIV/0!</v>
      </c>
      <c r="N18" s="581">
        <f t="shared" si="38"/>
        <v>0</v>
      </c>
      <c r="O18" s="585" t="e">
        <f t="shared" si="15"/>
        <v>#DIV/0!</v>
      </c>
      <c r="P18" s="581">
        <f t="shared" ref="P18:Q19" si="39">P12+P14+P16</f>
        <v>0</v>
      </c>
      <c r="Q18" s="581">
        <f t="shared" si="39"/>
        <v>0</v>
      </c>
      <c r="R18" s="587"/>
      <c r="S18" s="535" t="e">
        <f t="shared" si="6"/>
        <v>#DIV/0!</v>
      </c>
      <c r="T18" s="589" t="s">
        <v>97</v>
      </c>
      <c r="U18" s="1110">
        <f t="shared" ref="U18:V19" si="40">U12+U14+U16</f>
        <v>0</v>
      </c>
      <c r="V18" s="1111">
        <f t="shared" si="40"/>
        <v>0</v>
      </c>
      <c r="W18" s="1111">
        <f t="shared" ref="W18:BI18" si="41">W12+W14+W16</f>
        <v>0</v>
      </c>
      <c r="X18" s="1156">
        <f t="shared" si="41"/>
        <v>0</v>
      </c>
      <c r="Y18" s="1156">
        <f t="shared" si="41"/>
        <v>0</v>
      </c>
      <c r="Z18" s="1156">
        <f t="shared" si="41"/>
        <v>0</v>
      </c>
      <c r="AA18" s="1111">
        <f t="shared" si="41"/>
        <v>0</v>
      </c>
      <c r="AB18" s="1111">
        <f t="shared" si="41"/>
        <v>0</v>
      </c>
      <c r="AC18" s="1156">
        <f t="shared" si="41"/>
        <v>0</v>
      </c>
      <c r="AD18" s="1111">
        <f t="shared" si="41"/>
        <v>0</v>
      </c>
      <c r="AE18" s="1111">
        <f t="shared" si="41"/>
        <v>0</v>
      </c>
      <c r="AF18" s="1111">
        <f t="shared" si="41"/>
        <v>0</v>
      </c>
      <c r="AG18" s="1111">
        <f t="shared" si="41"/>
        <v>0</v>
      </c>
      <c r="AH18" s="1111">
        <f t="shared" si="41"/>
        <v>0</v>
      </c>
      <c r="AI18" s="1111">
        <f t="shared" si="41"/>
        <v>0</v>
      </c>
      <c r="AJ18" s="1156">
        <f t="shared" si="41"/>
        <v>0</v>
      </c>
      <c r="AK18" s="1111">
        <f t="shared" si="41"/>
        <v>0</v>
      </c>
      <c r="AL18" s="1111">
        <f t="shared" si="41"/>
        <v>0</v>
      </c>
      <c r="AM18" s="1111">
        <f t="shared" si="41"/>
        <v>0</v>
      </c>
      <c r="AN18" s="1111">
        <f t="shared" si="41"/>
        <v>0</v>
      </c>
      <c r="AO18" s="1111">
        <f t="shared" si="41"/>
        <v>0</v>
      </c>
      <c r="AP18" s="1111">
        <f t="shared" si="41"/>
        <v>0</v>
      </c>
      <c r="AQ18" s="1111">
        <f t="shared" si="41"/>
        <v>0</v>
      </c>
      <c r="AR18" s="1111">
        <f t="shared" si="41"/>
        <v>0</v>
      </c>
      <c r="AS18" s="1156">
        <f t="shared" si="41"/>
        <v>0</v>
      </c>
      <c r="AT18" s="1156">
        <f t="shared" si="41"/>
        <v>0</v>
      </c>
      <c r="AU18" s="1156">
        <f t="shared" si="41"/>
        <v>0</v>
      </c>
      <c r="AV18" s="1156">
        <f t="shared" si="41"/>
        <v>0</v>
      </c>
      <c r="AW18" s="1156">
        <f t="shared" si="41"/>
        <v>0</v>
      </c>
      <c r="AX18" s="1156">
        <f t="shared" si="41"/>
        <v>0</v>
      </c>
      <c r="AY18" s="1111">
        <f t="shared" si="41"/>
        <v>0</v>
      </c>
      <c r="AZ18" s="1111">
        <f t="shared" si="41"/>
        <v>0</v>
      </c>
      <c r="BA18" s="1111">
        <f t="shared" si="41"/>
        <v>0</v>
      </c>
      <c r="BB18" s="1111">
        <f t="shared" si="41"/>
        <v>0</v>
      </c>
      <c r="BC18" s="1111">
        <f t="shared" si="41"/>
        <v>0</v>
      </c>
      <c r="BD18" s="1111">
        <f t="shared" si="41"/>
        <v>0</v>
      </c>
      <c r="BE18" s="1111">
        <f t="shared" si="41"/>
        <v>0</v>
      </c>
      <c r="BF18" s="1111">
        <f t="shared" si="41"/>
        <v>0</v>
      </c>
      <c r="BG18" s="1111">
        <f t="shared" si="41"/>
        <v>0</v>
      </c>
      <c r="BH18" s="1156">
        <f t="shared" si="41"/>
        <v>0</v>
      </c>
      <c r="BI18" s="1156">
        <f t="shared" si="41"/>
        <v>0</v>
      </c>
      <c r="BJ18" s="1111">
        <f t="shared" ref="BJ18" si="42">BJ12+BJ14+BJ16</f>
        <v>0</v>
      </c>
      <c r="BK18" s="585">
        <f>BK12+BK14+BK16</f>
        <v>0</v>
      </c>
      <c r="BL18" s="623"/>
      <c r="BM18" s="541"/>
      <c r="BN18" s="542"/>
      <c r="BO18" s="544">
        <f t="shared" si="1"/>
        <v>0</v>
      </c>
      <c r="BP18" s="594" t="e">
        <f t="shared" si="2"/>
        <v>#DIV/0!</v>
      </c>
      <c r="BQ18" s="560">
        <f t="shared" si="3"/>
        <v>0</v>
      </c>
      <c r="BR18" s="545"/>
      <c r="BS18" s="545"/>
      <c r="BT18" s="545">
        <v>6</v>
      </c>
      <c r="BU18" s="1269"/>
      <c r="BV18" s="1328"/>
      <c r="BW18" s="1329"/>
    </row>
    <row r="19" spans="1:75" s="547" customFormat="1" ht="20.25" customHeight="1">
      <c r="A19" s="1227"/>
      <c r="B19" s="1336"/>
      <c r="C19" s="1337"/>
      <c r="D19" s="1337"/>
      <c r="E19" s="1338"/>
      <c r="F19" s="606" t="s">
        <v>99</v>
      </c>
      <c r="G19" s="596" t="e">
        <f>G13+G15+G17</f>
        <v>#DIV/0!</v>
      </c>
      <c r="H19" s="596" t="e">
        <f t="shared" si="34"/>
        <v>#DIV/0!</v>
      </c>
      <c r="I19" s="597" t="e">
        <f t="shared" si="35"/>
        <v>#DIV/0!</v>
      </c>
      <c r="J19" s="597">
        <f t="shared" ref="J19:K19" si="43">J13+J15+J17</f>
        <v>0</v>
      </c>
      <c r="K19" s="597">
        <f t="shared" si="43"/>
        <v>0</v>
      </c>
      <c r="L19" s="597">
        <f t="shared" ref="L19" si="44">L13+L15+L17</f>
        <v>0</v>
      </c>
      <c r="M19" s="597">
        <f t="shared" ref="M19:N19" si="45">M13+M15+M17</f>
        <v>0</v>
      </c>
      <c r="N19" s="597">
        <f t="shared" si="45"/>
        <v>0</v>
      </c>
      <c r="O19" s="602" t="e">
        <f t="shared" si="15"/>
        <v>#DIV/0!</v>
      </c>
      <c r="P19" s="596">
        <f t="shared" si="39"/>
        <v>0</v>
      </c>
      <c r="Q19" s="596">
        <f t="shared" si="39"/>
        <v>0</v>
      </c>
      <c r="R19" s="601">
        <f t="shared" ref="R19" si="46">R13+R15+R17</f>
        <v>0</v>
      </c>
      <c r="S19" s="535" t="e">
        <f t="shared" si="6"/>
        <v>#DIV/0!</v>
      </c>
      <c r="T19" s="606" t="s">
        <v>99</v>
      </c>
      <c r="U19" s="1112">
        <f t="shared" si="40"/>
        <v>0</v>
      </c>
      <c r="V19" s="1113">
        <f t="shared" si="40"/>
        <v>0</v>
      </c>
      <c r="W19" s="1113">
        <f t="shared" ref="W19:BI19" si="47">W13+W15+W17</f>
        <v>0</v>
      </c>
      <c r="X19" s="1113">
        <f t="shared" si="47"/>
        <v>0</v>
      </c>
      <c r="Y19" s="1113">
        <f t="shared" si="47"/>
        <v>0</v>
      </c>
      <c r="Z19" s="1113">
        <f t="shared" si="47"/>
        <v>0</v>
      </c>
      <c r="AA19" s="1113">
        <f t="shared" si="47"/>
        <v>0</v>
      </c>
      <c r="AB19" s="1113">
        <f t="shared" si="47"/>
        <v>0</v>
      </c>
      <c r="AC19" s="1113">
        <f t="shared" si="47"/>
        <v>0</v>
      </c>
      <c r="AD19" s="1113">
        <f t="shared" si="47"/>
        <v>0</v>
      </c>
      <c r="AE19" s="1113">
        <f t="shared" si="47"/>
        <v>0</v>
      </c>
      <c r="AF19" s="1113">
        <f t="shared" si="47"/>
        <v>0</v>
      </c>
      <c r="AG19" s="1113">
        <f t="shared" si="47"/>
        <v>0</v>
      </c>
      <c r="AH19" s="1113">
        <f t="shared" si="47"/>
        <v>0</v>
      </c>
      <c r="AI19" s="1113">
        <f t="shared" si="47"/>
        <v>0</v>
      </c>
      <c r="AJ19" s="1113">
        <f t="shared" si="47"/>
        <v>0</v>
      </c>
      <c r="AK19" s="1113">
        <f t="shared" si="47"/>
        <v>0</v>
      </c>
      <c r="AL19" s="1113">
        <f t="shared" si="47"/>
        <v>0</v>
      </c>
      <c r="AM19" s="1113">
        <f t="shared" si="47"/>
        <v>0</v>
      </c>
      <c r="AN19" s="1113">
        <f t="shared" si="47"/>
        <v>0</v>
      </c>
      <c r="AO19" s="1113">
        <f t="shared" si="47"/>
        <v>0</v>
      </c>
      <c r="AP19" s="1113">
        <f t="shared" si="47"/>
        <v>0</v>
      </c>
      <c r="AQ19" s="1113">
        <f t="shared" si="47"/>
        <v>0</v>
      </c>
      <c r="AR19" s="1113">
        <f t="shared" si="47"/>
        <v>0</v>
      </c>
      <c r="AS19" s="1113">
        <f t="shared" si="47"/>
        <v>0</v>
      </c>
      <c r="AT19" s="1113">
        <f t="shared" si="47"/>
        <v>0</v>
      </c>
      <c r="AU19" s="1113">
        <f t="shared" si="47"/>
        <v>0</v>
      </c>
      <c r="AV19" s="1113">
        <f t="shared" si="47"/>
        <v>0</v>
      </c>
      <c r="AW19" s="1113">
        <f t="shared" si="47"/>
        <v>0</v>
      </c>
      <c r="AX19" s="1113">
        <f t="shared" si="47"/>
        <v>0</v>
      </c>
      <c r="AY19" s="1113">
        <f t="shared" si="47"/>
        <v>0</v>
      </c>
      <c r="AZ19" s="1113">
        <f t="shared" si="47"/>
        <v>0</v>
      </c>
      <c r="BA19" s="1113">
        <f t="shared" si="47"/>
        <v>0</v>
      </c>
      <c r="BB19" s="1113">
        <f t="shared" si="47"/>
        <v>0</v>
      </c>
      <c r="BC19" s="1113">
        <f t="shared" si="47"/>
        <v>0</v>
      </c>
      <c r="BD19" s="1113">
        <f t="shared" si="47"/>
        <v>0</v>
      </c>
      <c r="BE19" s="1113">
        <f t="shared" si="47"/>
        <v>0</v>
      </c>
      <c r="BF19" s="1113">
        <f t="shared" si="47"/>
        <v>0</v>
      </c>
      <c r="BG19" s="1113">
        <f t="shared" si="47"/>
        <v>0</v>
      </c>
      <c r="BH19" s="1113">
        <f t="shared" si="47"/>
        <v>0</v>
      </c>
      <c r="BI19" s="1113">
        <f t="shared" si="47"/>
        <v>0</v>
      </c>
      <c r="BJ19" s="1113">
        <f t="shared" ref="BJ19" si="48">BJ13+BJ15+BJ17</f>
        <v>0</v>
      </c>
      <c r="BK19" s="602">
        <f>BK13+BK15+BK17</f>
        <v>0</v>
      </c>
      <c r="BL19" s="623"/>
      <c r="BM19" s="541"/>
      <c r="BN19" s="542"/>
      <c r="BO19" s="579">
        <f t="shared" si="1"/>
        <v>0</v>
      </c>
      <c r="BP19" s="609" t="e">
        <f t="shared" si="2"/>
        <v>#DIV/0!</v>
      </c>
      <c r="BQ19" s="560">
        <f t="shared" si="3"/>
        <v>0</v>
      </c>
      <c r="BR19" s="610" t="str">
        <f>IF(BR17=BQ19,"○","×")</f>
        <v>○</v>
      </c>
      <c r="BS19" s="545"/>
      <c r="BT19" s="545"/>
      <c r="BU19" s="1268">
        <f>_xlfn.AGGREGATE(9,6,S19,BQ19)</f>
        <v>0</v>
      </c>
      <c r="BV19" s="1328">
        <f>AY19</f>
        <v>0</v>
      </c>
      <c r="BW19" s="1329">
        <f t="shared" ref="BW19" si="49">BU19+BV19</f>
        <v>0</v>
      </c>
    </row>
    <row r="20" spans="1:75" s="547" customFormat="1" ht="15" customHeight="1">
      <c r="A20" s="955"/>
      <c r="B20" s="1332">
        <f>共同経理課!B20</f>
        <v>0</v>
      </c>
      <c r="C20" s="1326">
        <f>共同経理課!C20</f>
        <v>0</v>
      </c>
      <c r="D20" s="1326">
        <f>共同経理課!L20</f>
        <v>0</v>
      </c>
      <c r="E20" s="1327">
        <f>共同経理課!L20-共同経理課!L21</f>
        <v>0</v>
      </c>
      <c r="F20" s="1002" t="s">
        <v>97</v>
      </c>
      <c r="G20" s="525" t="e">
        <f>ROUNDDOWN($B20*$D20/$C20,3)</f>
        <v>#DIV/0!</v>
      </c>
      <c r="H20" s="525" t="e">
        <f>ROUNDDOWN($B20*$D20/$C20,3)</f>
        <v>#DIV/0!</v>
      </c>
      <c r="I20" s="525" t="e">
        <f t="shared" ref="I20:M20" si="50">ROUNDDOWN($B20*$D20/$C20,3)</f>
        <v>#DIV/0!</v>
      </c>
      <c r="J20" s="525"/>
      <c r="K20" s="525" t="e">
        <f t="shared" si="50"/>
        <v>#DIV/0!</v>
      </c>
      <c r="L20" s="525" t="e">
        <f t="shared" si="50"/>
        <v>#DIV/0!</v>
      </c>
      <c r="M20" s="525" t="e">
        <f t="shared" si="50"/>
        <v>#DIV/0!</v>
      </c>
      <c r="N20" s="525"/>
      <c r="O20" s="531" t="e">
        <f t="shared" si="15"/>
        <v>#DIV/0!</v>
      </c>
      <c r="P20" s="526"/>
      <c r="Q20" s="526"/>
      <c r="R20" s="533"/>
      <c r="S20" s="535" t="e">
        <f t="shared" si="6"/>
        <v>#DIV/0!</v>
      </c>
      <c r="T20" s="536" t="s">
        <v>97</v>
      </c>
      <c r="U20" s="1085">
        <f>E20</f>
        <v>0</v>
      </c>
      <c r="V20" s="1089"/>
      <c r="W20" s="1089"/>
      <c r="X20" s="1154"/>
      <c r="Y20" s="1154"/>
      <c r="Z20" s="1154"/>
      <c r="AA20" s="1089"/>
      <c r="AB20" s="1089"/>
      <c r="AC20" s="1154"/>
      <c r="AD20" s="1089"/>
      <c r="AE20" s="1089"/>
      <c r="AF20" s="1089"/>
      <c r="AG20" s="1089"/>
      <c r="AH20" s="1089"/>
      <c r="AI20" s="1089"/>
      <c r="AJ20" s="1154"/>
      <c r="AK20" s="1089"/>
      <c r="AL20" s="1089"/>
      <c r="AM20" s="1089"/>
      <c r="AN20" s="1089"/>
      <c r="AO20" s="1089"/>
      <c r="AP20" s="1089"/>
      <c r="AQ20" s="1089"/>
      <c r="AR20" s="1089"/>
      <c r="AS20" s="1154"/>
      <c r="AT20" s="1154"/>
      <c r="AU20" s="1154"/>
      <c r="AV20" s="1154"/>
      <c r="AW20" s="1154"/>
      <c r="AX20" s="1154"/>
      <c r="AY20" s="1089"/>
      <c r="AZ20" s="1089"/>
      <c r="BA20" s="1089"/>
      <c r="BB20" s="1089"/>
      <c r="BC20" s="1089"/>
      <c r="BD20" s="1089"/>
      <c r="BE20" s="1089"/>
      <c r="BF20" s="1089"/>
      <c r="BG20" s="1089"/>
      <c r="BH20" s="1154"/>
      <c r="BI20" s="1154"/>
      <c r="BJ20" s="1172">
        <f>E20</f>
        <v>0</v>
      </c>
      <c r="BK20" s="531">
        <f>SUM(U20:BJ20)</f>
        <v>0</v>
      </c>
      <c r="BL20" s="623"/>
      <c r="BM20" s="541"/>
      <c r="BN20" s="542"/>
      <c r="BO20" s="544">
        <f t="shared" si="1"/>
        <v>0</v>
      </c>
      <c r="BP20" s="565" t="e">
        <f t="shared" si="2"/>
        <v>#DIV/0!</v>
      </c>
      <c r="BQ20" s="560">
        <f t="shared" si="3"/>
        <v>0</v>
      </c>
      <c r="BR20" s="545"/>
      <c r="BS20" s="545"/>
      <c r="BU20" s="1269"/>
      <c r="BV20" s="1328"/>
      <c r="BW20" s="1329"/>
    </row>
    <row r="21" spans="1:75" s="547" customFormat="1" ht="20.25" customHeight="1">
      <c r="A21" s="548" t="s">
        <v>134</v>
      </c>
      <c r="B21" s="1332"/>
      <c r="C21" s="1326"/>
      <c r="D21" s="1326"/>
      <c r="E21" s="1359"/>
      <c r="F21" s="1003" t="s">
        <v>99</v>
      </c>
      <c r="G21" s="550" t="e">
        <f>ROUNDDOWN(G$7*G20,0)</f>
        <v>#DIV/0!</v>
      </c>
      <c r="H21" s="550" t="e">
        <f>ROUNDDOWN(H$7*H20,0)</f>
        <v>#DIV/0!</v>
      </c>
      <c r="I21" s="550" t="e">
        <f>ROUNDDOWN(I$7*I20,0)</f>
        <v>#DIV/0!</v>
      </c>
      <c r="J21" s="550">
        <f>ROUNDDOWN(J$7*J20,0)</f>
        <v>0</v>
      </c>
      <c r="K21" s="550"/>
      <c r="L21" s="550"/>
      <c r="M21" s="550"/>
      <c r="N21" s="550"/>
      <c r="O21" s="555" t="e">
        <f t="shared" si="15"/>
        <v>#DIV/0!</v>
      </c>
      <c r="P21" s="550">
        <f>P$9*P20</f>
        <v>0</v>
      </c>
      <c r="Q21" s="550">
        <f t="shared" ref="Q21" si="51">Q$9*Q20</f>
        <v>0</v>
      </c>
      <c r="R21" s="559"/>
      <c r="S21" s="535" t="e">
        <f t="shared" si="6"/>
        <v>#DIV/0!</v>
      </c>
      <c r="T21" s="1045" t="s">
        <v>99</v>
      </c>
      <c r="U21" s="1086">
        <f>U20*U$9</f>
        <v>0</v>
      </c>
      <c r="V21" s="552">
        <f>V20*V$9</f>
        <v>0</v>
      </c>
      <c r="W21" s="552">
        <f>W20*W$9</f>
        <v>0</v>
      </c>
      <c r="X21" s="552"/>
      <c r="Y21" s="552"/>
      <c r="Z21" s="552"/>
      <c r="AA21" s="552">
        <f>AA20*AA$9</f>
        <v>0</v>
      </c>
      <c r="AB21" s="552">
        <f>AB20*AB$9</f>
        <v>0</v>
      </c>
      <c r="AC21" s="552"/>
      <c r="AD21" s="552">
        <f t="shared" ref="AD21:AI21" si="52">AD20*AD$9</f>
        <v>0</v>
      </c>
      <c r="AE21" s="552">
        <f t="shared" si="52"/>
        <v>0</v>
      </c>
      <c r="AF21" s="552">
        <f t="shared" si="52"/>
        <v>0</v>
      </c>
      <c r="AG21" s="552">
        <f t="shared" si="52"/>
        <v>0</v>
      </c>
      <c r="AH21" s="552">
        <f t="shared" si="52"/>
        <v>0</v>
      </c>
      <c r="AI21" s="552">
        <f t="shared" si="52"/>
        <v>0</v>
      </c>
      <c r="AJ21" s="552"/>
      <c r="AK21" s="552">
        <f t="shared" ref="AK21:AR21" si="53">AK20*AK$9</f>
        <v>0</v>
      </c>
      <c r="AL21" s="552">
        <f t="shared" si="53"/>
        <v>0</v>
      </c>
      <c r="AM21" s="552">
        <f t="shared" si="53"/>
        <v>0</v>
      </c>
      <c r="AN21" s="552">
        <f t="shared" si="53"/>
        <v>0</v>
      </c>
      <c r="AO21" s="552">
        <f t="shared" si="53"/>
        <v>0</v>
      </c>
      <c r="AP21" s="552">
        <f t="shared" si="53"/>
        <v>0</v>
      </c>
      <c r="AQ21" s="552">
        <f t="shared" si="53"/>
        <v>0</v>
      </c>
      <c r="AR21" s="552">
        <f t="shared" si="53"/>
        <v>0</v>
      </c>
      <c r="AS21" s="552"/>
      <c r="AT21" s="552"/>
      <c r="AU21" s="552"/>
      <c r="AV21" s="552"/>
      <c r="AW21" s="552"/>
      <c r="AX21" s="552"/>
      <c r="AY21" s="552">
        <f t="shared" ref="AY21:BG21" si="54">AY20*AY$9</f>
        <v>0</v>
      </c>
      <c r="AZ21" s="552">
        <f t="shared" si="54"/>
        <v>0</v>
      </c>
      <c r="BA21" s="552">
        <f t="shared" si="54"/>
        <v>0</v>
      </c>
      <c r="BB21" s="552">
        <f t="shared" si="54"/>
        <v>0</v>
      </c>
      <c r="BC21" s="552">
        <f t="shared" si="54"/>
        <v>0</v>
      </c>
      <c r="BD21" s="552">
        <f t="shared" si="54"/>
        <v>0</v>
      </c>
      <c r="BE21" s="552">
        <f t="shared" si="54"/>
        <v>0</v>
      </c>
      <c r="BF21" s="552">
        <f t="shared" si="54"/>
        <v>0</v>
      </c>
      <c r="BG21" s="552">
        <f t="shared" si="54"/>
        <v>0</v>
      </c>
      <c r="BH21" s="552"/>
      <c r="BI21" s="552"/>
      <c r="BJ21" s="1118">
        <f>BJ20*BJ$9</f>
        <v>0</v>
      </c>
      <c r="BK21" s="531">
        <f t="shared" ref="BK21:BK25" si="55">SUM(U21:BJ21)</f>
        <v>0</v>
      </c>
      <c r="BL21" s="623"/>
      <c r="BM21" s="541"/>
      <c r="BN21" s="542"/>
      <c r="BO21" s="560">
        <f t="shared" si="1"/>
        <v>0</v>
      </c>
      <c r="BP21" s="565" t="e">
        <f t="shared" si="2"/>
        <v>#DIV/0!</v>
      </c>
      <c r="BQ21" s="560">
        <f t="shared" si="3"/>
        <v>0</v>
      </c>
      <c r="BR21" s="545">
        <f>BR17+BQ21</f>
        <v>0</v>
      </c>
      <c r="BS21" s="545">
        <f>BS17-BR21</f>
        <v>0</v>
      </c>
      <c r="BU21" s="1268">
        <f>_xlfn.AGGREGATE(9,6,S21,BQ21)</f>
        <v>0</v>
      </c>
      <c r="BV21" s="1328">
        <f>AY21</f>
        <v>0</v>
      </c>
      <c r="BW21" s="1329">
        <f t="shared" ref="BW21" si="56">BU21+BV21</f>
        <v>0</v>
      </c>
    </row>
    <row r="22" spans="1:75" s="547" customFormat="1" ht="15" customHeight="1">
      <c r="A22" s="955"/>
      <c r="B22" s="1332">
        <f>共同経理課!B22</f>
        <v>0</v>
      </c>
      <c r="C22" s="1326">
        <f>共同経理課!C22</f>
        <v>0</v>
      </c>
      <c r="D22" s="1326">
        <f>共同経理課!L22</f>
        <v>0</v>
      </c>
      <c r="E22" s="1327">
        <f>共同経理課!L22-共同経理課!L23</f>
        <v>0</v>
      </c>
      <c r="F22" s="1002" t="s">
        <v>97</v>
      </c>
      <c r="G22" s="525" t="e">
        <f>ROUNDDOWN($B22*$D22/$C22,3)</f>
        <v>#DIV/0!</v>
      </c>
      <c r="H22" s="525" t="e">
        <f>ROUNDDOWN($B22*$D22/$C22,3)</f>
        <v>#DIV/0!</v>
      </c>
      <c r="I22" s="525" t="e">
        <f t="shared" ref="I22:M22" si="57">ROUNDDOWN($B22*$D22/$C22,3)</f>
        <v>#DIV/0!</v>
      </c>
      <c r="J22" s="525"/>
      <c r="K22" s="525" t="e">
        <f t="shared" si="57"/>
        <v>#DIV/0!</v>
      </c>
      <c r="L22" s="525" t="e">
        <f t="shared" si="57"/>
        <v>#DIV/0!</v>
      </c>
      <c r="M22" s="525" t="e">
        <f t="shared" si="57"/>
        <v>#DIV/0!</v>
      </c>
      <c r="N22" s="525"/>
      <c r="O22" s="555" t="e">
        <f t="shared" si="15"/>
        <v>#DIV/0!</v>
      </c>
      <c r="P22" s="550"/>
      <c r="Q22" s="550"/>
      <c r="R22" s="566"/>
      <c r="S22" s="535" t="e">
        <f t="shared" si="6"/>
        <v>#DIV/0!</v>
      </c>
      <c r="T22" s="536" t="s">
        <v>97</v>
      </c>
      <c r="U22" s="1086">
        <f>E22</f>
        <v>0</v>
      </c>
      <c r="V22" s="552"/>
      <c r="W22" s="552"/>
      <c r="X22" s="1155"/>
      <c r="Y22" s="1155"/>
      <c r="Z22" s="1155"/>
      <c r="AA22" s="552"/>
      <c r="AB22" s="552"/>
      <c r="AC22" s="1155"/>
      <c r="AD22" s="552"/>
      <c r="AE22" s="552"/>
      <c r="AF22" s="552"/>
      <c r="AG22" s="552"/>
      <c r="AH22" s="552"/>
      <c r="AI22" s="552"/>
      <c r="AJ22" s="1157"/>
      <c r="AK22" s="557"/>
      <c r="AL22" s="557"/>
      <c r="AM22" s="552"/>
      <c r="AN22" s="552"/>
      <c r="AO22" s="552"/>
      <c r="AP22" s="552"/>
      <c r="AQ22" s="552"/>
      <c r="AR22" s="552"/>
      <c r="AS22" s="1155"/>
      <c r="AT22" s="1155"/>
      <c r="AU22" s="1155"/>
      <c r="AV22" s="1155"/>
      <c r="AW22" s="1155"/>
      <c r="AX22" s="1155"/>
      <c r="AY22" s="552"/>
      <c r="AZ22" s="552"/>
      <c r="BA22" s="552"/>
      <c r="BB22" s="552"/>
      <c r="BC22" s="552"/>
      <c r="BD22" s="552"/>
      <c r="BE22" s="552"/>
      <c r="BF22" s="552"/>
      <c r="BG22" s="552"/>
      <c r="BH22" s="1155"/>
      <c r="BI22" s="1155"/>
      <c r="BJ22" s="1118">
        <f>E22</f>
        <v>0</v>
      </c>
      <c r="BK22" s="531">
        <f t="shared" si="55"/>
        <v>0</v>
      </c>
      <c r="BL22" s="623"/>
      <c r="BM22" s="541"/>
      <c r="BN22" s="542"/>
      <c r="BO22" s="534">
        <f t="shared" si="1"/>
        <v>0</v>
      </c>
      <c r="BP22" s="565" t="e">
        <f t="shared" si="2"/>
        <v>#DIV/0!</v>
      </c>
      <c r="BQ22" s="560">
        <f t="shared" si="3"/>
        <v>0</v>
      </c>
      <c r="BR22" s="545"/>
      <c r="BS22" s="545"/>
      <c r="BT22" s="547">
        <v>7</v>
      </c>
      <c r="BU22" s="1269"/>
      <c r="BV22" s="1328"/>
      <c r="BW22" s="1329"/>
    </row>
    <row r="23" spans="1:75" s="547" customFormat="1" ht="20.25" customHeight="1">
      <c r="A23" s="548" t="s">
        <v>135</v>
      </c>
      <c r="B23" s="1332"/>
      <c r="C23" s="1326"/>
      <c r="D23" s="1326"/>
      <c r="E23" s="1359"/>
      <c r="F23" s="1003" t="s">
        <v>99</v>
      </c>
      <c r="G23" s="550" t="e">
        <f>ROUNDDOWN(G$7*G22,0)</f>
        <v>#DIV/0!</v>
      </c>
      <c r="H23" s="550" t="e">
        <f>ROUNDDOWN(H$7*H22,0)</f>
        <v>#DIV/0!</v>
      </c>
      <c r="I23" s="550" t="e">
        <f>ROUNDDOWN(I$7*I22,0)</f>
        <v>#DIV/0!</v>
      </c>
      <c r="J23" s="550">
        <f>ROUNDDOWN(J$7*J22,0)</f>
        <v>0</v>
      </c>
      <c r="K23" s="550"/>
      <c r="L23" s="550"/>
      <c r="M23" s="550"/>
      <c r="N23" s="550"/>
      <c r="O23" s="555" t="e">
        <f t="shared" si="15"/>
        <v>#DIV/0!</v>
      </c>
      <c r="P23" s="550">
        <f>P$9*P22</f>
        <v>0</v>
      </c>
      <c r="Q23" s="550">
        <f t="shared" ref="Q23" si="58">Q$9*Q22</f>
        <v>0</v>
      </c>
      <c r="R23" s="559"/>
      <c r="S23" s="535" t="e">
        <f t="shared" si="6"/>
        <v>#DIV/0!</v>
      </c>
      <c r="T23" s="1045" t="s">
        <v>99</v>
      </c>
      <c r="U23" s="1086">
        <f>U22*U$9</f>
        <v>0</v>
      </c>
      <c r="V23" s="552">
        <f>V22*V$9</f>
        <v>0</v>
      </c>
      <c r="W23" s="552">
        <f>W22*W$9</f>
        <v>0</v>
      </c>
      <c r="X23" s="552"/>
      <c r="Y23" s="552"/>
      <c r="Z23" s="552"/>
      <c r="AA23" s="552">
        <f>AA22*AA$9</f>
        <v>0</v>
      </c>
      <c r="AB23" s="552">
        <f>AB22*AB$9</f>
        <v>0</v>
      </c>
      <c r="AC23" s="552"/>
      <c r="AD23" s="552">
        <f t="shared" ref="AD23:AI23" si="59">AD22*AD$9</f>
        <v>0</v>
      </c>
      <c r="AE23" s="552">
        <f t="shared" si="59"/>
        <v>0</v>
      </c>
      <c r="AF23" s="552">
        <f t="shared" si="59"/>
        <v>0</v>
      </c>
      <c r="AG23" s="552">
        <f t="shared" si="59"/>
        <v>0</v>
      </c>
      <c r="AH23" s="552">
        <f t="shared" si="59"/>
        <v>0</v>
      </c>
      <c r="AI23" s="552">
        <f t="shared" si="59"/>
        <v>0</v>
      </c>
      <c r="AJ23" s="1109"/>
      <c r="AK23" s="557">
        <f t="shared" ref="AK23:AR23" si="60">AK22*AK$9</f>
        <v>0</v>
      </c>
      <c r="AL23" s="557">
        <f t="shared" si="60"/>
        <v>0</v>
      </c>
      <c r="AM23" s="552">
        <f t="shared" si="60"/>
        <v>0</v>
      </c>
      <c r="AN23" s="552">
        <f t="shared" si="60"/>
        <v>0</v>
      </c>
      <c r="AO23" s="552">
        <f t="shared" si="60"/>
        <v>0</v>
      </c>
      <c r="AP23" s="552">
        <f t="shared" si="60"/>
        <v>0</v>
      </c>
      <c r="AQ23" s="552">
        <f t="shared" si="60"/>
        <v>0</v>
      </c>
      <c r="AR23" s="552">
        <f t="shared" si="60"/>
        <v>0</v>
      </c>
      <c r="AS23" s="552"/>
      <c r="AT23" s="552"/>
      <c r="AU23" s="552"/>
      <c r="AV23" s="552"/>
      <c r="AW23" s="552"/>
      <c r="AX23" s="552"/>
      <c r="AY23" s="552">
        <f t="shared" ref="AY23:BG23" si="61">AY22*AY$9</f>
        <v>0</v>
      </c>
      <c r="AZ23" s="552">
        <f t="shared" si="61"/>
        <v>0</v>
      </c>
      <c r="BA23" s="552">
        <f t="shared" si="61"/>
        <v>0</v>
      </c>
      <c r="BB23" s="552">
        <f t="shared" si="61"/>
        <v>0</v>
      </c>
      <c r="BC23" s="552">
        <f t="shared" si="61"/>
        <v>0</v>
      </c>
      <c r="BD23" s="552">
        <f t="shared" si="61"/>
        <v>0</v>
      </c>
      <c r="BE23" s="552">
        <f t="shared" si="61"/>
        <v>0</v>
      </c>
      <c r="BF23" s="552">
        <f t="shared" si="61"/>
        <v>0</v>
      </c>
      <c r="BG23" s="552">
        <f t="shared" si="61"/>
        <v>0</v>
      </c>
      <c r="BH23" s="552"/>
      <c r="BI23" s="552"/>
      <c r="BJ23" s="1118">
        <f>BJ22*BJ$9</f>
        <v>0</v>
      </c>
      <c r="BK23" s="531">
        <f t="shared" si="55"/>
        <v>0</v>
      </c>
      <c r="BL23" s="623"/>
      <c r="BM23" s="541"/>
      <c r="BN23" s="542"/>
      <c r="BO23" s="560">
        <f t="shared" si="1"/>
        <v>0</v>
      </c>
      <c r="BP23" s="565" t="e">
        <f t="shared" si="2"/>
        <v>#DIV/0!</v>
      </c>
      <c r="BQ23" s="560">
        <f t="shared" si="3"/>
        <v>0</v>
      </c>
      <c r="BR23" s="545">
        <f>BR21+BQ23</f>
        <v>0</v>
      </c>
      <c r="BS23" s="545">
        <f>BS21-BR23</f>
        <v>0</v>
      </c>
      <c r="BU23" s="1268">
        <f>_xlfn.AGGREGATE(9,6,S23,BQ23)</f>
        <v>0</v>
      </c>
      <c r="BV23" s="1328">
        <f>AY23</f>
        <v>0</v>
      </c>
      <c r="BW23" s="1329">
        <f t="shared" ref="BW23" si="62">BU23+BV23</f>
        <v>0</v>
      </c>
    </row>
    <row r="24" spans="1:75" s="547" customFormat="1" ht="15" customHeight="1">
      <c r="A24" s="955"/>
      <c r="B24" s="1332">
        <f>共同経理課!B24</f>
        <v>0</v>
      </c>
      <c r="C24" s="1326">
        <f>共同経理課!C24</f>
        <v>0</v>
      </c>
      <c r="D24" s="1326">
        <f>共同経理課!L24</f>
        <v>0</v>
      </c>
      <c r="E24" s="1327">
        <f>共同経理課!L24-共同経理課!L25</f>
        <v>0</v>
      </c>
      <c r="F24" s="1002" t="s">
        <v>97</v>
      </c>
      <c r="G24" s="525" t="e">
        <f>ROUNDDOWN($B24*$D24/$C24,3)</f>
        <v>#DIV/0!</v>
      </c>
      <c r="H24" s="525" t="e">
        <f>ROUNDDOWN($B24*$D24/$C24,3)</f>
        <v>#DIV/0!</v>
      </c>
      <c r="I24" s="525" t="e">
        <f t="shared" ref="I24:M24" si="63">ROUNDDOWN($B24*$D24/$C24,3)</f>
        <v>#DIV/0!</v>
      </c>
      <c r="J24" s="525"/>
      <c r="K24" s="525" t="e">
        <f t="shared" si="63"/>
        <v>#DIV/0!</v>
      </c>
      <c r="L24" s="525" t="e">
        <f t="shared" si="63"/>
        <v>#DIV/0!</v>
      </c>
      <c r="M24" s="525" t="e">
        <f t="shared" si="63"/>
        <v>#DIV/0!</v>
      </c>
      <c r="N24" s="525"/>
      <c r="O24" s="555" t="e">
        <f t="shared" si="15"/>
        <v>#DIV/0!</v>
      </c>
      <c r="P24" s="550"/>
      <c r="Q24" s="550"/>
      <c r="R24" s="566"/>
      <c r="S24" s="535" t="e">
        <f t="shared" si="6"/>
        <v>#DIV/0!</v>
      </c>
      <c r="T24" s="536" t="s">
        <v>97</v>
      </c>
      <c r="U24" s="1086">
        <f>E24</f>
        <v>0</v>
      </c>
      <c r="V24" s="552"/>
      <c r="W24" s="552"/>
      <c r="X24" s="1155"/>
      <c r="Y24" s="1155"/>
      <c r="Z24" s="1155"/>
      <c r="AA24" s="552"/>
      <c r="AB24" s="552"/>
      <c r="AC24" s="1155"/>
      <c r="AD24" s="552"/>
      <c r="AE24" s="552"/>
      <c r="AF24" s="552"/>
      <c r="AG24" s="552"/>
      <c r="AH24" s="552"/>
      <c r="AI24" s="552"/>
      <c r="AJ24" s="1155"/>
      <c r="AK24" s="552"/>
      <c r="AL24" s="552"/>
      <c r="AM24" s="552"/>
      <c r="AN24" s="552"/>
      <c r="AO24" s="552"/>
      <c r="AP24" s="552"/>
      <c r="AQ24" s="552"/>
      <c r="AR24" s="552"/>
      <c r="AS24" s="1155"/>
      <c r="AT24" s="1155"/>
      <c r="AU24" s="1155"/>
      <c r="AV24" s="1155"/>
      <c r="AW24" s="1155"/>
      <c r="AX24" s="1155"/>
      <c r="AY24" s="552"/>
      <c r="AZ24" s="552"/>
      <c r="BA24" s="552"/>
      <c r="BB24" s="552"/>
      <c r="BC24" s="552"/>
      <c r="BD24" s="552"/>
      <c r="BE24" s="552"/>
      <c r="BF24" s="552"/>
      <c r="BG24" s="552"/>
      <c r="BH24" s="1155"/>
      <c r="BI24" s="1155"/>
      <c r="BJ24" s="1118">
        <f>E24</f>
        <v>0</v>
      </c>
      <c r="BK24" s="531">
        <f t="shared" si="55"/>
        <v>0</v>
      </c>
      <c r="BL24" s="623"/>
      <c r="BM24" s="541"/>
      <c r="BN24" s="542"/>
      <c r="BO24" s="534">
        <f t="shared" si="1"/>
        <v>0</v>
      </c>
      <c r="BP24" s="565" t="e">
        <f t="shared" si="2"/>
        <v>#DIV/0!</v>
      </c>
      <c r="BQ24" s="560">
        <f t="shared" si="3"/>
        <v>0</v>
      </c>
      <c r="BR24" s="545"/>
      <c r="BS24" s="545"/>
      <c r="BT24" s="547">
        <v>8</v>
      </c>
      <c r="BU24" s="1269"/>
      <c r="BV24" s="1328"/>
      <c r="BW24" s="1329"/>
    </row>
    <row r="25" spans="1:75" s="547" customFormat="1" ht="20.25" customHeight="1">
      <c r="A25" s="955" t="s">
        <v>136</v>
      </c>
      <c r="B25" s="1332"/>
      <c r="C25" s="1326"/>
      <c r="D25" s="1326"/>
      <c r="E25" s="1359"/>
      <c r="F25" s="1009" t="s">
        <v>99</v>
      </c>
      <c r="G25" s="570" t="e">
        <f>ROUNDDOWN(G$7*G24,0)</f>
        <v>#DIV/0!</v>
      </c>
      <c r="H25" s="570" t="e">
        <f>ROUNDDOWN(H$7*H24,0)</f>
        <v>#DIV/0!</v>
      </c>
      <c r="I25" s="570" t="e">
        <f>ROUNDDOWN(I$7*I24,0)</f>
        <v>#DIV/0!</v>
      </c>
      <c r="J25" s="570">
        <f>ROUNDDOWN(J$7*J24,0)</f>
        <v>0</v>
      </c>
      <c r="K25" s="570"/>
      <c r="L25" s="570"/>
      <c r="M25" s="570"/>
      <c r="N25" s="570"/>
      <c r="O25" s="571" t="e">
        <f t="shared" si="15"/>
        <v>#DIV/0!</v>
      </c>
      <c r="P25" s="570">
        <f>P$9*P24</f>
        <v>0</v>
      </c>
      <c r="Q25" s="570">
        <f t="shared" ref="Q25" si="64">Q$9*Q24</f>
        <v>0</v>
      </c>
      <c r="R25" s="572"/>
      <c r="S25" s="535" t="e">
        <f t="shared" si="6"/>
        <v>#DIV/0!</v>
      </c>
      <c r="T25" s="575" t="s">
        <v>99</v>
      </c>
      <c r="U25" s="1086">
        <f>U24*U$9</f>
        <v>0</v>
      </c>
      <c r="V25" s="1090">
        <f>V24*V$9</f>
        <v>0</v>
      </c>
      <c r="W25" s="1090">
        <f>W24*W$9</f>
        <v>0</v>
      </c>
      <c r="X25" s="1090"/>
      <c r="Y25" s="1090"/>
      <c r="Z25" s="1090"/>
      <c r="AA25" s="1090">
        <f>AA24*AA$9</f>
        <v>0</v>
      </c>
      <c r="AB25" s="1090">
        <f>AB24*AB$9</f>
        <v>0</v>
      </c>
      <c r="AC25" s="1090"/>
      <c r="AD25" s="1090">
        <f t="shared" ref="AD25:AI25" si="65">AD24*AD$9</f>
        <v>0</v>
      </c>
      <c r="AE25" s="1090">
        <f t="shared" si="65"/>
        <v>0</v>
      </c>
      <c r="AF25" s="1090">
        <f t="shared" si="65"/>
        <v>0</v>
      </c>
      <c r="AG25" s="1090">
        <f t="shared" si="65"/>
        <v>0</v>
      </c>
      <c r="AH25" s="1090">
        <f t="shared" si="65"/>
        <v>0</v>
      </c>
      <c r="AI25" s="1090">
        <f t="shared" si="65"/>
        <v>0</v>
      </c>
      <c r="AJ25" s="1090"/>
      <c r="AK25" s="1090">
        <f t="shared" ref="AK25:AR25" si="66">AK24*AK$9</f>
        <v>0</v>
      </c>
      <c r="AL25" s="1090">
        <f t="shared" si="66"/>
        <v>0</v>
      </c>
      <c r="AM25" s="1090">
        <f t="shared" si="66"/>
        <v>0</v>
      </c>
      <c r="AN25" s="1090">
        <f t="shared" si="66"/>
        <v>0</v>
      </c>
      <c r="AO25" s="1090">
        <f t="shared" si="66"/>
        <v>0</v>
      </c>
      <c r="AP25" s="1090">
        <f t="shared" si="66"/>
        <v>0</v>
      </c>
      <c r="AQ25" s="1090">
        <f t="shared" si="66"/>
        <v>0</v>
      </c>
      <c r="AR25" s="1090">
        <f t="shared" si="66"/>
        <v>0</v>
      </c>
      <c r="AS25" s="1090"/>
      <c r="AT25" s="1090"/>
      <c r="AU25" s="1090"/>
      <c r="AV25" s="1090"/>
      <c r="AW25" s="1090"/>
      <c r="AX25" s="1090"/>
      <c r="AY25" s="1090">
        <f t="shared" ref="AY25:BG25" si="67">AY24*AY$9</f>
        <v>0</v>
      </c>
      <c r="AZ25" s="1090">
        <f t="shared" si="67"/>
        <v>0</v>
      </c>
      <c r="BA25" s="1090">
        <f t="shared" si="67"/>
        <v>0</v>
      </c>
      <c r="BB25" s="1090">
        <f t="shared" si="67"/>
        <v>0</v>
      </c>
      <c r="BC25" s="1090">
        <f t="shared" si="67"/>
        <v>0</v>
      </c>
      <c r="BD25" s="1090">
        <f t="shared" si="67"/>
        <v>0</v>
      </c>
      <c r="BE25" s="1090">
        <f t="shared" si="67"/>
        <v>0</v>
      </c>
      <c r="BF25" s="1090">
        <f t="shared" si="67"/>
        <v>0</v>
      </c>
      <c r="BG25" s="1090">
        <f t="shared" si="67"/>
        <v>0</v>
      </c>
      <c r="BH25" s="1090"/>
      <c r="BI25" s="1090"/>
      <c r="BJ25" s="1173">
        <f>BJ24*BJ$9</f>
        <v>0</v>
      </c>
      <c r="BK25" s="531">
        <f t="shared" si="55"/>
        <v>0</v>
      </c>
      <c r="BL25" s="623"/>
      <c r="BM25" s="541"/>
      <c r="BN25" s="542"/>
      <c r="BO25" s="560">
        <f t="shared" si="1"/>
        <v>0</v>
      </c>
      <c r="BP25" s="565" t="e">
        <f t="shared" si="2"/>
        <v>#DIV/0!</v>
      </c>
      <c r="BQ25" s="560">
        <f t="shared" si="3"/>
        <v>0</v>
      </c>
      <c r="BR25" s="545">
        <f>BR23+BQ25</f>
        <v>0</v>
      </c>
      <c r="BS25" s="545">
        <f>BS23-BR25</f>
        <v>0</v>
      </c>
      <c r="BU25" s="1268">
        <f>_xlfn.AGGREGATE(9,6,S25,BQ25)</f>
        <v>0</v>
      </c>
      <c r="BV25" s="1328">
        <f>AY25</f>
        <v>0</v>
      </c>
      <c r="BW25" s="1329">
        <f t="shared" ref="BW25" si="68">BU25+BV25</f>
        <v>0</v>
      </c>
    </row>
    <row r="26" spans="1:75" s="547" customFormat="1" ht="15" customHeight="1">
      <c r="A26" s="1226" t="s">
        <v>101</v>
      </c>
      <c r="B26" s="1336">
        <f>SUM(B20:B25)</f>
        <v>0</v>
      </c>
      <c r="C26" s="1337">
        <f t="shared" ref="C26:E26" si="69">SUM(C20:C25)</f>
        <v>0</v>
      </c>
      <c r="D26" s="1337">
        <f t="shared" si="69"/>
        <v>0</v>
      </c>
      <c r="E26" s="1338">
        <f t="shared" si="69"/>
        <v>0</v>
      </c>
      <c r="F26" s="589" t="s">
        <v>97</v>
      </c>
      <c r="G26" s="581" t="e">
        <f t="shared" ref="G26" si="70">G20+G22+G24</f>
        <v>#DIV/0!</v>
      </c>
      <c r="H26" s="581" t="e">
        <f>H20+H22+H24</f>
        <v>#DIV/0!</v>
      </c>
      <c r="I26" s="581" t="e">
        <f t="shared" ref="I26:I27" si="71">I20+I22+I24</f>
        <v>#DIV/0!</v>
      </c>
      <c r="J26" s="581">
        <f t="shared" ref="J26:K26" si="72">J20+J22+J24</f>
        <v>0</v>
      </c>
      <c r="K26" s="581" t="e">
        <f t="shared" si="72"/>
        <v>#DIV/0!</v>
      </c>
      <c r="L26" s="581" t="e">
        <f t="shared" ref="L26" si="73">L20+L22+L24</f>
        <v>#DIV/0!</v>
      </c>
      <c r="M26" s="581" t="e">
        <f t="shared" ref="M26:N26" si="74">M20+M22+M24</f>
        <v>#DIV/0!</v>
      </c>
      <c r="N26" s="581">
        <f t="shared" si="74"/>
        <v>0</v>
      </c>
      <c r="O26" s="585" t="e">
        <f t="shared" si="15"/>
        <v>#DIV/0!</v>
      </c>
      <c r="P26" s="581">
        <f t="shared" ref="P26:Q27" si="75">P20+P22+P24</f>
        <v>0</v>
      </c>
      <c r="Q26" s="581">
        <f t="shared" si="75"/>
        <v>0</v>
      </c>
      <c r="R26" s="587"/>
      <c r="S26" s="535" t="e">
        <f t="shared" si="6"/>
        <v>#DIV/0!</v>
      </c>
      <c r="T26" s="589" t="s">
        <v>97</v>
      </c>
      <c r="U26" s="1110">
        <f t="shared" ref="U26:BJ27" si="76">U20+U22+U24</f>
        <v>0</v>
      </c>
      <c r="V26" s="1111">
        <f t="shared" si="76"/>
        <v>0</v>
      </c>
      <c r="W26" s="1111">
        <f t="shared" si="76"/>
        <v>0</v>
      </c>
      <c r="X26" s="1156">
        <f t="shared" si="76"/>
        <v>0</v>
      </c>
      <c r="Y26" s="1156">
        <f t="shared" si="76"/>
        <v>0</v>
      </c>
      <c r="Z26" s="1156">
        <f t="shared" si="76"/>
        <v>0</v>
      </c>
      <c r="AA26" s="1111">
        <f t="shared" si="76"/>
        <v>0</v>
      </c>
      <c r="AB26" s="1111">
        <f t="shared" si="76"/>
        <v>0</v>
      </c>
      <c r="AC26" s="1156">
        <f t="shared" si="76"/>
        <v>0</v>
      </c>
      <c r="AD26" s="1111">
        <f t="shared" si="76"/>
        <v>0</v>
      </c>
      <c r="AE26" s="1111">
        <f t="shared" si="76"/>
        <v>0</v>
      </c>
      <c r="AF26" s="1111">
        <f t="shared" si="76"/>
        <v>0</v>
      </c>
      <c r="AG26" s="1111">
        <f t="shared" si="76"/>
        <v>0</v>
      </c>
      <c r="AH26" s="1111">
        <f t="shared" si="76"/>
        <v>0</v>
      </c>
      <c r="AI26" s="1111">
        <f t="shared" si="76"/>
        <v>0</v>
      </c>
      <c r="AJ26" s="1156">
        <f t="shared" si="76"/>
        <v>0</v>
      </c>
      <c r="AK26" s="1111">
        <f t="shared" si="76"/>
        <v>0</v>
      </c>
      <c r="AL26" s="1111">
        <f t="shared" si="76"/>
        <v>0</v>
      </c>
      <c r="AM26" s="1111">
        <f t="shared" si="76"/>
        <v>0</v>
      </c>
      <c r="AN26" s="1111">
        <f t="shared" si="76"/>
        <v>0</v>
      </c>
      <c r="AO26" s="1111">
        <f t="shared" si="76"/>
        <v>0</v>
      </c>
      <c r="AP26" s="1111">
        <f t="shared" si="76"/>
        <v>0</v>
      </c>
      <c r="AQ26" s="1111">
        <f t="shared" si="76"/>
        <v>0</v>
      </c>
      <c r="AR26" s="1111">
        <f t="shared" si="76"/>
        <v>0</v>
      </c>
      <c r="AS26" s="1156">
        <f t="shared" si="76"/>
        <v>0</v>
      </c>
      <c r="AT26" s="1156">
        <f t="shared" si="76"/>
        <v>0</v>
      </c>
      <c r="AU26" s="1156">
        <f t="shared" si="76"/>
        <v>0</v>
      </c>
      <c r="AV26" s="1156">
        <f t="shared" si="76"/>
        <v>0</v>
      </c>
      <c r="AW26" s="1156">
        <f t="shared" si="76"/>
        <v>0</v>
      </c>
      <c r="AX26" s="1156">
        <f t="shared" si="76"/>
        <v>0</v>
      </c>
      <c r="AY26" s="1111">
        <f t="shared" si="76"/>
        <v>0</v>
      </c>
      <c r="AZ26" s="1111">
        <f t="shared" si="76"/>
        <v>0</v>
      </c>
      <c r="BA26" s="1111">
        <f t="shared" si="76"/>
        <v>0</v>
      </c>
      <c r="BB26" s="1111">
        <f t="shared" si="76"/>
        <v>0</v>
      </c>
      <c r="BC26" s="1111">
        <f t="shared" si="76"/>
        <v>0</v>
      </c>
      <c r="BD26" s="1111">
        <f t="shared" si="76"/>
        <v>0</v>
      </c>
      <c r="BE26" s="1111">
        <f t="shared" si="76"/>
        <v>0</v>
      </c>
      <c r="BF26" s="1111">
        <f t="shared" si="76"/>
        <v>0</v>
      </c>
      <c r="BG26" s="1111">
        <f t="shared" si="76"/>
        <v>0</v>
      </c>
      <c r="BH26" s="1156">
        <f t="shared" si="76"/>
        <v>0</v>
      </c>
      <c r="BI26" s="1156">
        <f t="shared" si="76"/>
        <v>0</v>
      </c>
      <c r="BJ26" s="1174">
        <f t="shared" si="76"/>
        <v>0</v>
      </c>
      <c r="BK26" s="585">
        <f>BK20+BK22+BK24</f>
        <v>0</v>
      </c>
      <c r="BL26" s="623"/>
      <c r="BM26" s="541"/>
      <c r="BN26" s="542"/>
      <c r="BO26" s="544">
        <f t="shared" si="1"/>
        <v>0</v>
      </c>
      <c r="BP26" s="594" t="e">
        <f t="shared" si="2"/>
        <v>#DIV/0!</v>
      </c>
      <c r="BQ26" s="560">
        <f t="shared" si="3"/>
        <v>0</v>
      </c>
      <c r="BR26" s="545"/>
      <c r="BS26" s="545"/>
      <c r="BT26" s="547">
        <v>9</v>
      </c>
      <c r="BU26" s="1269"/>
      <c r="BV26" s="1328"/>
      <c r="BW26" s="1329"/>
    </row>
    <row r="27" spans="1:75" s="547" customFormat="1" ht="20.25" customHeight="1">
      <c r="A27" s="1227"/>
      <c r="B27" s="1336"/>
      <c r="C27" s="1337"/>
      <c r="D27" s="1337"/>
      <c r="E27" s="1338"/>
      <c r="F27" s="606" t="s">
        <v>99</v>
      </c>
      <c r="G27" s="596" t="e">
        <f>G21+G23+G25</f>
        <v>#DIV/0!</v>
      </c>
      <c r="H27" s="596" t="e">
        <f t="shared" ref="H27" si="77">H21+H23+H25</f>
        <v>#DIV/0!</v>
      </c>
      <c r="I27" s="596" t="e">
        <f t="shared" si="71"/>
        <v>#DIV/0!</v>
      </c>
      <c r="J27" s="596">
        <f t="shared" ref="J27:K27" si="78">J21+J23+J25</f>
        <v>0</v>
      </c>
      <c r="K27" s="597">
        <f t="shared" si="78"/>
        <v>0</v>
      </c>
      <c r="L27" s="597">
        <f t="shared" ref="L27" si="79">L21+L23+L25</f>
        <v>0</v>
      </c>
      <c r="M27" s="597">
        <f t="shared" ref="M27:N27" si="80">M21+M23+M25</f>
        <v>0</v>
      </c>
      <c r="N27" s="597">
        <f t="shared" si="80"/>
        <v>0</v>
      </c>
      <c r="O27" s="602" t="e">
        <f t="shared" si="15"/>
        <v>#DIV/0!</v>
      </c>
      <c r="P27" s="596">
        <f t="shared" si="75"/>
        <v>0</v>
      </c>
      <c r="Q27" s="596">
        <f t="shared" si="75"/>
        <v>0</v>
      </c>
      <c r="R27" s="601">
        <f t="shared" ref="R27" si="81">R21+R23+R25</f>
        <v>0</v>
      </c>
      <c r="S27" s="535" t="e">
        <f t="shared" si="6"/>
        <v>#DIV/0!</v>
      </c>
      <c r="T27" s="606" t="s">
        <v>99</v>
      </c>
      <c r="U27" s="1112">
        <f t="shared" ref="U27:BI27" si="82">U21+U23+U25</f>
        <v>0</v>
      </c>
      <c r="V27" s="1113">
        <f t="shared" si="82"/>
        <v>0</v>
      </c>
      <c r="W27" s="1113">
        <f t="shared" si="82"/>
        <v>0</v>
      </c>
      <c r="X27" s="1113">
        <f t="shared" si="82"/>
        <v>0</v>
      </c>
      <c r="Y27" s="1113">
        <f t="shared" si="82"/>
        <v>0</v>
      </c>
      <c r="Z27" s="1113">
        <f t="shared" si="82"/>
        <v>0</v>
      </c>
      <c r="AA27" s="1113">
        <f t="shared" si="82"/>
        <v>0</v>
      </c>
      <c r="AB27" s="1113">
        <f t="shared" si="82"/>
        <v>0</v>
      </c>
      <c r="AC27" s="1113">
        <f t="shared" si="82"/>
        <v>0</v>
      </c>
      <c r="AD27" s="1113">
        <f t="shared" si="82"/>
        <v>0</v>
      </c>
      <c r="AE27" s="1113">
        <f t="shared" si="82"/>
        <v>0</v>
      </c>
      <c r="AF27" s="1113">
        <f t="shared" si="82"/>
        <v>0</v>
      </c>
      <c r="AG27" s="1113">
        <f t="shared" si="82"/>
        <v>0</v>
      </c>
      <c r="AH27" s="1113">
        <f t="shared" si="82"/>
        <v>0</v>
      </c>
      <c r="AI27" s="1113">
        <f t="shared" si="82"/>
        <v>0</v>
      </c>
      <c r="AJ27" s="1113">
        <f t="shared" si="82"/>
        <v>0</v>
      </c>
      <c r="AK27" s="1113">
        <f t="shared" si="82"/>
        <v>0</v>
      </c>
      <c r="AL27" s="1113">
        <f t="shared" si="82"/>
        <v>0</v>
      </c>
      <c r="AM27" s="1113">
        <f t="shared" si="82"/>
        <v>0</v>
      </c>
      <c r="AN27" s="1113">
        <f t="shared" si="82"/>
        <v>0</v>
      </c>
      <c r="AO27" s="1113">
        <f t="shared" si="82"/>
        <v>0</v>
      </c>
      <c r="AP27" s="1113">
        <f t="shared" si="82"/>
        <v>0</v>
      </c>
      <c r="AQ27" s="1113">
        <f t="shared" si="82"/>
        <v>0</v>
      </c>
      <c r="AR27" s="1113">
        <f t="shared" si="82"/>
        <v>0</v>
      </c>
      <c r="AS27" s="1113">
        <f t="shared" si="82"/>
        <v>0</v>
      </c>
      <c r="AT27" s="1113">
        <f t="shared" si="82"/>
        <v>0</v>
      </c>
      <c r="AU27" s="1113">
        <f t="shared" si="82"/>
        <v>0</v>
      </c>
      <c r="AV27" s="1113">
        <f t="shared" si="82"/>
        <v>0</v>
      </c>
      <c r="AW27" s="1113">
        <f t="shared" si="82"/>
        <v>0</v>
      </c>
      <c r="AX27" s="1113">
        <f t="shared" si="82"/>
        <v>0</v>
      </c>
      <c r="AY27" s="1113">
        <f t="shared" si="82"/>
        <v>0</v>
      </c>
      <c r="AZ27" s="1113">
        <f t="shared" si="82"/>
        <v>0</v>
      </c>
      <c r="BA27" s="1113">
        <f t="shared" si="82"/>
        <v>0</v>
      </c>
      <c r="BB27" s="1113">
        <f t="shared" si="82"/>
        <v>0</v>
      </c>
      <c r="BC27" s="1113">
        <f t="shared" si="82"/>
        <v>0</v>
      </c>
      <c r="BD27" s="1113">
        <f t="shared" si="82"/>
        <v>0</v>
      </c>
      <c r="BE27" s="1113">
        <f t="shared" si="82"/>
        <v>0</v>
      </c>
      <c r="BF27" s="1113">
        <f t="shared" si="82"/>
        <v>0</v>
      </c>
      <c r="BG27" s="1113">
        <f t="shared" si="82"/>
        <v>0</v>
      </c>
      <c r="BH27" s="1113">
        <f t="shared" si="82"/>
        <v>0</v>
      </c>
      <c r="BI27" s="1113">
        <f t="shared" si="82"/>
        <v>0</v>
      </c>
      <c r="BJ27" s="1175">
        <f t="shared" si="76"/>
        <v>0</v>
      </c>
      <c r="BK27" s="602">
        <f>BK21+BK23+BK25</f>
        <v>0</v>
      </c>
      <c r="BL27" s="623"/>
      <c r="BM27" s="541"/>
      <c r="BN27" s="542"/>
      <c r="BO27" s="579">
        <f t="shared" si="1"/>
        <v>0</v>
      </c>
      <c r="BP27" s="609" t="e">
        <f t="shared" si="2"/>
        <v>#DIV/0!</v>
      </c>
      <c r="BQ27" s="560">
        <f t="shared" si="3"/>
        <v>0</v>
      </c>
      <c r="BR27" s="610" t="str">
        <f>IF(BR25=BQ27,"○","×")</f>
        <v>○</v>
      </c>
      <c r="BS27" s="545"/>
      <c r="BU27" s="1268">
        <f>_xlfn.AGGREGATE(9,6,S27,BQ27)</f>
        <v>0</v>
      </c>
      <c r="BV27" s="1328">
        <f>AY27</f>
        <v>0</v>
      </c>
      <c r="BW27" s="1329">
        <f t="shared" ref="BW27" si="83">BU27+BV27</f>
        <v>0</v>
      </c>
    </row>
    <row r="28" spans="1:75" s="547" customFormat="1" ht="15" customHeight="1">
      <c r="A28" s="955"/>
      <c r="B28" s="1332">
        <f>共同経理課!B28</f>
        <v>0</v>
      </c>
      <c r="C28" s="1326">
        <f>共同経理課!C28</f>
        <v>0</v>
      </c>
      <c r="D28" s="1326">
        <f>共同経理課!L28</f>
        <v>0</v>
      </c>
      <c r="E28" s="1327">
        <f>共同経理課!L28-共同経理課!L29</f>
        <v>0</v>
      </c>
      <c r="F28" s="1002" t="s">
        <v>97</v>
      </c>
      <c r="G28" s="525" t="e">
        <f>ROUNDDOWN($B28*$D28/$C28,3)</f>
        <v>#DIV/0!</v>
      </c>
      <c r="H28" s="525" t="e">
        <f>ROUNDDOWN($B28*$D28/$C28,3)</f>
        <v>#DIV/0!</v>
      </c>
      <c r="I28" s="525" t="e">
        <f t="shared" ref="I28:M28" si="84">ROUNDDOWN($B28*$D28/$C28,3)</f>
        <v>#DIV/0!</v>
      </c>
      <c r="J28" s="525"/>
      <c r="K28" s="525" t="e">
        <f t="shared" si="84"/>
        <v>#DIV/0!</v>
      </c>
      <c r="L28" s="525" t="e">
        <f t="shared" si="84"/>
        <v>#DIV/0!</v>
      </c>
      <c r="M28" s="525" t="e">
        <f t="shared" si="84"/>
        <v>#DIV/0!</v>
      </c>
      <c r="N28" s="525"/>
      <c r="O28" s="531" t="e">
        <f t="shared" si="15"/>
        <v>#DIV/0!</v>
      </c>
      <c r="P28" s="613"/>
      <c r="Q28" s="613"/>
      <c r="R28" s="533"/>
      <c r="S28" s="535" t="e">
        <f t="shared" si="6"/>
        <v>#DIV/0!</v>
      </c>
      <c r="T28" s="536" t="s">
        <v>97</v>
      </c>
      <c r="U28" s="1085">
        <f>E28</f>
        <v>0</v>
      </c>
      <c r="V28" s="1089"/>
      <c r="W28" s="1089"/>
      <c r="X28" s="1154"/>
      <c r="Y28" s="1154"/>
      <c r="Z28" s="1154"/>
      <c r="AA28" s="1089"/>
      <c r="AB28" s="1089"/>
      <c r="AC28" s="1154"/>
      <c r="AD28" s="1089"/>
      <c r="AE28" s="1089"/>
      <c r="AF28" s="1089"/>
      <c r="AG28" s="1089"/>
      <c r="AH28" s="1089"/>
      <c r="AI28" s="1089"/>
      <c r="AJ28" s="1154"/>
      <c r="AK28" s="1089"/>
      <c r="AL28" s="1089"/>
      <c r="AM28" s="1089"/>
      <c r="AN28" s="1089"/>
      <c r="AO28" s="1089"/>
      <c r="AP28" s="1089"/>
      <c r="AQ28" s="1089"/>
      <c r="AR28" s="1089"/>
      <c r="AS28" s="1154"/>
      <c r="AT28" s="1154"/>
      <c r="AU28" s="1154"/>
      <c r="AV28" s="1154"/>
      <c r="AW28" s="1154"/>
      <c r="AX28" s="1154"/>
      <c r="AY28" s="1089"/>
      <c r="AZ28" s="1089"/>
      <c r="BA28" s="1089"/>
      <c r="BB28" s="1089"/>
      <c r="BC28" s="1089"/>
      <c r="BD28" s="1089"/>
      <c r="BE28" s="1089"/>
      <c r="BF28" s="1089"/>
      <c r="BG28" s="1089"/>
      <c r="BH28" s="1154"/>
      <c r="BI28" s="1154"/>
      <c r="BJ28" s="1172">
        <f>E28</f>
        <v>0</v>
      </c>
      <c r="BK28" s="531">
        <f>SUM(U28:BJ28)</f>
        <v>0</v>
      </c>
      <c r="BL28" s="623"/>
      <c r="BM28" s="541"/>
      <c r="BN28" s="542"/>
      <c r="BO28" s="544">
        <f t="shared" si="1"/>
        <v>0</v>
      </c>
      <c r="BP28" s="565" t="e">
        <f t="shared" si="2"/>
        <v>#DIV/0!</v>
      </c>
      <c r="BQ28" s="560">
        <f t="shared" si="3"/>
        <v>0</v>
      </c>
      <c r="BR28" s="545"/>
      <c r="BS28" s="545"/>
      <c r="BU28" s="1269"/>
      <c r="BV28" s="1328"/>
      <c r="BW28" s="1329"/>
    </row>
    <row r="29" spans="1:75" s="547" customFormat="1" ht="20.25" customHeight="1">
      <c r="A29" s="548" t="s">
        <v>137</v>
      </c>
      <c r="B29" s="1332"/>
      <c r="C29" s="1326"/>
      <c r="D29" s="1326"/>
      <c r="E29" s="1359"/>
      <c r="F29" s="1003" t="s">
        <v>99</v>
      </c>
      <c r="G29" s="550" t="e">
        <f>ROUNDDOWN(G$7*G28,0)</f>
        <v>#DIV/0!</v>
      </c>
      <c r="H29" s="550" t="e">
        <f>ROUNDDOWN(H$7*H28,0)</f>
        <v>#DIV/0!</v>
      </c>
      <c r="I29" s="550" t="e">
        <f>ROUNDDOWN(I$7*I28,0)</f>
        <v>#DIV/0!</v>
      </c>
      <c r="J29" s="550">
        <f>ROUNDDOWN(J$7*J28,0)</f>
        <v>0</v>
      </c>
      <c r="K29" s="550"/>
      <c r="L29" s="550"/>
      <c r="M29" s="550"/>
      <c r="N29" s="550"/>
      <c r="O29" s="555" t="e">
        <f t="shared" si="15"/>
        <v>#DIV/0!</v>
      </c>
      <c r="P29" s="550">
        <f>P$9*P28</f>
        <v>0</v>
      </c>
      <c r="Q29" s="550">
        <f t="shared" ref="Q29" si="85">Q$9*Q28</f>
        <v>0</v>
      </c>
      <c r="R29" s="615"/>
      <c r="S29" s="535" t="e">
        <f t="shared" si="6"/>
        <v>#DIV/0!</v>
      </c>
      <c r="T29" s="1045" t="s">
        <v>99</v>
      </c>
      <c r="U29" s="1086">
        <f>U28*U$9</f>
        <v>0</v>
      </c>
      <c r="V29" s="552">
        <f>V28*V$9</f>
        <v>0</v>
      </c>
      <c r="W29" s="552">
        <f>W28*W$9</f>
        <v>0</v>
      </c>
      <c r="X29" s="552"/>
      <c r="Y29" s="552"/>
      <c r="Z29" s="552"/>
      <c r="AA29" s="552">
        <f>AA28*AA$9</f>
        <v>0</v>
      </c>
      <c r="AB29" s="552">
        <f>AB28*AB$9</f>
        <v>0</v>
      </c>
      <c r="AC29" s="552"/>
      <c r="AD29" s="552">
        <f t="shared" ref="AD29:AI29" si="86">AD28*AD$9</f>
        <v>0</v>
      </c>
      <c r="AE29" s="552">
        <f t="shared" si="86"/>
        <v>0</v>
      </c>
      <c r="AF29" s="552">
        <f t="shared" si="86"/>
        <v>0</v>
      </c>
      <c r="AG29" s="552">
        <f t="shared" si="86"/>
        <v>0</v>
      </c>
      <c r="AH29" s="552">
        <f t="shared" si="86"/>
        <v>0</v>
      </c>
      <c r="AI29" s="552">
        <f t="shared" si="86"/>
        <v>0</v>
      </c>
      <c r="AJ29" s="552"/>
      <c r="AK29" s="552">
        <f t="shared" ref="AK29:AR29" si="87">AK28*AK$9</f>
        <v>0</v>
      </c>
      <c r="AL29" s="552">
        <f t="shared" si="87"/>
        <v>0</v>
      </c>
      <c r="AM29" s="552">
        <f t="shared" si="87"/>
        <v>0</v>
      </c>
      <c r="AN29" s="552">
        <f t="shared" si="87"/>
        <v>0</v>
      </c>
      <c r="AO29" s="552">
        <f t="shared" si="87"/>
        <v>0</v>
      </c>
      <c r="AP29" s="552">
        <f t="shared" si="87"/>
        <v>0</v>
      </c>
      <c r="AQ29" s="552">
        <f t="shared" si="87"/>
        <v>0</v>
      </c>
      <c r="AR29" s="552">
        <f t="shared" si="87"/>
        <v>0</v>
      </c>
      <c r="AS29" s="552"/>
      <c r="AT29" s="552"/>
      <c r="AU29" s="552"/>
      <c r="AV29" s="552"/>
      <c r="AW29" s="552"/>
      <c r="AX29" s="552"/>
      <c r="AY29" s="552">
        <f t="shared" ref="AY29:BG29" si="88">AY28*AY$9</f>
        <v>0</v>
      </c>
      <c r="AZ29" s="552">
        <f t="shared" si="88"/>
        <v>0</v>
      </c>
      <c r="BA29" s="552">
        <f t="shared" si="88"/>
        <v>0</v>
      </c>
      <c r="BB29" s="552">
        <f t="shared" si="88"/>
        <v>0</v>
      </c>
      <c r="BC29" s="552">
        <f t="shared" si="88"/>
        <v>0</v>
      </c>
      <c r="BD29" s="552">
        <f t="shared" si="88"/>
        <v>0</v>
      </c>
      <c r="BE29" s="552">
        <f t="shared" si="88"/>
        <v>0</v>
      </c>
      <c r="BF29" s="552">
        <f t="shared" si="88"/>
        <v>0</v>
      </c>
      <c r="BG29" s="552">
        <f t="shared" si="88"/>
        <v>0</v>
      </c>
      <c r="BH29" s="552"/>
      <c r="BI29" s="552"/>
      <c r="BJ29" s="1118">
        <f>BJ28*BJ$10</f>
        <v>0</v>
      </c>
      <c r="BK29" s="531">
        <f t="shared" ref="BK29:BK33" si="89">SUM(U29:BJ29)</f>
        <v>0</v>
      </c>
      <c r="BL29" s="623"/>
      <c r="BM29" s="541"/>
      <c r="BN29" s="542"/>
      <c r="BO29" s="560">
        <f t="shared" si="1"/>
        <v>0</v>
      </c>
      <c r="BP29" s="565" t="e">
        <f t="shared" si="2"/>
        <v>#DIV/0!</v>
      </c>
      <c r="BQ29" s="560">
        <f t="shared" si="3"/>
        <v>0</v>
      </c>
      <c r="BR29" s="545">
        <f>BR25+BQ29</f>
        <v>0</v>
      </c>
      <c r="BS29" s="616">
        <f>BS25-BR29</f>
        <v>0</v>
      </c>
      <c r="BU29" s="1268">
        <f>_xlfn.AGGREGATE(9,6,S29,BQ29)</f>
        <v>0</v>
      </c>
      <c r="BV29" s="1328">
        <f>AY29</f>
        <v>0</v>
      </c>
      <c r="BW29" s="1329">
        <f t="shared" ref="BW29" si="90">BU29+BV29</f>
        <v>0</v>
      </c>
    </row>
    <row r="30" spans="1:75" s="547" customFormat="1" ht="15" customHeight="1">
      <c r="A30" s="955"/>
      <c r="B30" s="1332">
        <f>共同経理課!B30</f>
        <v>0</v>
      </c>
      <c r="C30" s="1326">
        <f>共同経理課!C30</f>
        <v>0</v>
      </c>
      <c r="D30" s="1326">
        <f>共同経理課!L30</f>
        <v>0</v>
      </c>
      <c r="E30" s="1327">
        <f>共同経理課!L30-共同経理課!L31</f>
        <v>0</v>
      </c>
      <c r="F30" s="1002" t="s">
        <v>97</v>
      </c>
      <c r="G30" s="525" t="e">
        <f>ROUNDDOWN($B30*$D30/$C30,3)</f>
        <v>#DIV/0!</v>
      </c>
      <c r="H30" s="525" t="e">
        <f>ROUNDDOWN($B30*$D30/$C30,3)</f>
        <v>#DIV/0!</v>
      </c>
      <c r="I30" s="525" t="e">
        <f t="shared" ref="I30:M30" si="91">ROUNDDOWN($B30*$D30/$C30,3)</f>
        <v>#DIV/0!</v>
      </c>
      <c r="J30" s="525"/>
      <c r="K30" s="525" t="e">
        <f t="shared" si="91"/>
        <v>#DIV/0!</v>
      </c>
      <c r="L30" s="525" t="e">
        <f t="shared" si="91"/>
        <v>#DIV/0!</v>
      </c>
      <c r="M30" s="525" t="e">
        <f t="shared" si="91"/>
        <v>#DIV/0!</v>
      </c>
      <c r="N30" s="525"/>
      <c r="O30" s="555" t="e">
        <f t="shared" si="15"/>
        <v>#DIV/0!</v>
      </c>
      <c r="P30" s="550"/>
      <c r="Q30" s="550"/>
      <c r="R30" s="566"/>
      <c r="S30" s="535" t="e">
        <f t="shared" si="6"/>
        <v>#DIV/0!</v>
      </c>
      <c r="T30" s="536" t="s">
        <v>97</v>
      </c>
      <c r="U30" s="1086">
        <f>E30</f>
        <v>0</v>
      </c>
      <c r="V30" s="552"/>
      <c r="W30" s="552"/>
      <c r="X30" s="1155"/>
      <c r="Y30" s="1155"/>
      <c r="Z30" s="1155"/>
      <c r="AA30" s="552"/>
      <c r="AB30" s="552"/>
      <c r="AC30" s="1155"/>
      <c r="AD30" s="552"/>
      <c r="AE30" s="552"/>
      <c r="AF30" s="552"/>
      <c r="AG30" s="552"/>
      <c r="AH30" s="552"/>
      <c r="AI30" s="552"/>
      <c r="AJ30" s="1157"/>
      <c r="AK30" s="557"/>
      <c r="AL30" s="557"/>
      <c r="AM30" s="552"/>
      <c r="AN30" s="552"/>
      <c r="AO30" s="552"/>
      <c r="AP30" s="552"/>
      <c r="AQ30" s="552"/>
      <c r="AR30" s="552"/>
      <c r="AS30" s="1155"/>
      <c r="AT30" s="1155"/>
      <c r="AU30" s="1155"/>
      <c r="AV30" s="1155"/>
      <c r="AW30" s="1155"/>
      <c r="AX30" s="1155"/>
      <c r="AY30" s="552"/>
      <c r="AZ30" s="552"/>
      <c r="BA30" s="552"/>
      <c r="BB30" s="552"/>
      <c r="BC30" s="552"/>
      <c r="BD30" s="552"/>
      <c r="BE30" s="552"/>
      <c r="BF30" s="552"/>
      <c r="BG30" s="552"/>
      <c r="BH30" s="1155"/>
      <c r="BI30" s="1155"/>
      <c r="BJ30" s="1118">
        <f>E30</f>
        <v>0</v>
      </c>
      <c r="BK30" s="531">
        <f t="shared" si="89"/>
        <v>0</v>
      </c>
      <c r="BL30" s="623"/>
      <c r="BM30" s="541"/>
      <c r="BN30" s="542"/>
      <c r="BO30" s="534">
        <f t="shared" si="1"/>
        <v>0</v>
      </c>
      <c r="BP30" s="565" t="e">
        <f t="shared" si="2"/>
        <v>#DIV/0!</v>
      </c>
      <c r="BQ30" s="560">
        <f t="shared" si="3"/>
        <v>0</v>
      </c>
      <c r="BR30" s="617"/>
      <c r="BS30" s="545"/>
      <c r="BT30" s="547">
        <v>10</v>
      </c>
      <c r="BU30" s="1269"/>
      <c r="BV30" s="1328"/>
      <c r="BW30" s="1329"/>
    </row>
    <row r="31" spans="1:75" s="547" customFormat="1" ht="20.25" customHeight="1">
      <c r="A31" s="548" t="s">
        <v>138</v>
      </c>
      <c r="B31" s="1332"/>
      <c r="C31" s="1326"/>
      <c r="D31" s="1326"/>
      <c r="E31" s="1359"/>
      <c r="F31" s="1003" t="s">
        <v>99</v>
      </c>
      <c r="G31" s="550" t="e">
        <f>ROUNDDOWN(G$7*G30,0)</f>
        <v>#DIV/0!</v>
      </c>
      <c r="H31" s="550" t="e">
        <f>ROUNDDOWN(H$7*H30,0)</f>
        <v>#DIV/0!</v>
      </c>
      <c r="I31" s="550" t="e">
        <f>ROUNDDOWN(I$7*I30,0)</f>
        <v>#DIV/0!</v>
      </c>
      <c r="J31" s="550">
        <f>ROUNDDOWN(J$7*J30,0)</f>
        <v>0</v>
      </c>
      <c r="K31" s="550"/>
      <c r="L31" s="550"/>
      <c r="M31" s="550"/>
      <c r="N31" s="550"/>
      <c r="O31" s="555" t="e">
        <f t="shared" si="15"/>
        <v>#DIV/0!</v>
      </c>
      <c r="P31" s="550">
        <f>P$9*P30</f>
        <v>0</v>
      </c>
      <c r="Q31" s="550">
        <f t="shared" ref="Q31" si="92">Q$9*Q30</f>
        <v>0</v>
      </c>
      <c r="R31" s="559"/>
      <c r="S31" s="535" t="e">
        <f t="shared" si="6"/>
        <v>#DIV/0!</v>
      </c>
      <c r="T31" s="1045" t="s">
        <v>99</v>
      </c>
      <c r="U31" s="1086">
        <f>U30*U$9</f>
        <v>0</v>
      </c>
      <c r="V31" s="552">
        <f>V30*V$9</f>
        <v>0</v>
      </c>
      <c r="W31" s="552">
        <f>W30*W$9</f>
        <v>0</v>
      </c>
      <c r="X31" s="552"/>
      <c r="Y31" s="552"/>
      <c r="Z31" s="552"/>
      <c r="AA31" s="552">
        <f>AA30*AA$9</f>
        <v>0</v>
      </c>
      <c r="AB31" s="552">
        <f>AB30*AB$9</f>
        <v>0</v>
      </c>
      <c r="AC31" s="552"/>
      <c r="AD31" s="552">
        <f t="shared" ref="AD31:AI31" si="93">AD30*AD$9</f>
        <v>0</v>
      </c>
      <c r="AE31" s="552">
        <f t="shared" si="93"/>
        <v>0</v>
      </c>
      <c r="AF31" s="552">
        <f t="shared" si="93"/>
        <v>0</v>
      </c>
      <c r="AG31" s="552">
        <f t="shared" si="93"/>
        <v>0</v>
      </c>
      <c r="AH31" s="552">
        <f t="shared" si="93"/>
        <v>0</v>
      </c>
      <c r="AI31" s="552">
        <f t="shared" si="93"/>
        <v>0</v>
      </c>
      <c r="AJ31" s="1109"/>
      <c r="AK31" s="557">
        <f t="shared" ref="AK31:AR31" si="94">AK30*AK$9</f>
        <v>0</v>
      </c>
      <c r="AL31" s="557">
        <f t="shared" si="94"/>
        <v>0</v>
      </c>
      <c r="AM31" s="552">
        <f t="shared" si="94"/>
        <v>0</v>
      </c>
      <c r="AN31" s="552">
        <f t="shared" si="94"/>
        <v>0</v>
      </c>
      <c r="AO31" s="552">
        <f t="shared" si="94"/>
        <v>0</v>
      </c>
      <c r="AP31" s="552">
        <f t="shared" si="94"/>
        <v>0</v>
      </c>
      <c r="AQ31" s="552">
        <f t="shared" si="94"/>
        <v>0</v>
      </c>
      <c r="AR31" s="552">
        <f t="shared" si="94"/>
        <v>0</v>
      </c>
      <c r="AS31" s="552"/>
      <c r="AT31" s="552"/>
      <c r="AU31" s="552"/>
      <c r="AV31" s="552"/>
      <c r="AW31" s="552"/>
      <c r="AX31" s="552"/>
      <c r="AY31" s="552">
        <f t="shared" ref="AY31:BG31" si="95">AY30*AY$9</f>
        <v>0</v>
      </c>
      <c r="AZ31" s="552">
        <f t="shared" si="95"/>
        <v>0</v>
      </c>
      <c r="BA31" s="552">
        <f t="shared" si="95"/>
        <v>0</v>
      </c>
      <c r="BB31" s="552">
        <f t="shared" si="95"/>
        <v>0</v>
      </c>
      <c r="BC31" s="552">
        <f t="shared" si="95"/>
        <v>0</v>
      </c>
      <c r="BD31" s="552">
        <f t="shared" si="95"/>
        <v>0</v>
      </c>
      <c r="BE31" s="552">
        <f t="shared" si="95"/>
        <v>0</v>
      </c>
      <c r="BF31" s="552">
        <f t="shared" si="95"/>
        <v>0</v>
      </c>
      <c r="BG31" s="552">
        <f t="shared" si="95"/>
        <v>0</v>
      </c>
      <c r="BH31" s="552"/>
      <c r="BI31" s="552"/>
      <c r="BJ31" s="1118">
        <f>BJ30*BJ$10</f>
        <v>0</v>
      </c>
      <c r="BK31" s="531">
        <f t="shared" si="89"/>
        <v>0</v>
      </c>
      <c r="BL31" s="623"/>
      <c r="BM31" s="541"/>
      <c r="BN31" s="542"/>
      <c r="BO31" s="560">
        <f t="shared" si="1"/>
        <v>0</v>
      </c>
      <c r="BP31" s="565" t="e">
        <f t="shared" si="2"/>
        <v>#DIV/0!</v>
      </c>
      <c r="BQ31" s="560">
        <f t="shared" si="3"/>
        <v>0</v>
      </c>
      <c r="BR31" s="545">
        <f>BR29+BQ31</f>
        <v>0</v>
      </c>
      <c r="BS31" s="616">
        <f>BS29-BR31</f>
        <v>0</v>
      </c>
      <c r="BU31" s="1268">
        <f>_xlfn.AGGREGATE(9,6,S31,BQ31)</f>
        <v>0</v>
      </c>
      <c r="BV31" s="1328">
        <f>AY31</f>
        <v>0</v>
      </c>
      <c r="BW31" s="1329">
        <f t="shared" ref="BW31" si="96">BU31+BV31</f>
        <v>0</v>
      </c>
    </row>
    <row r="32" spans="1:75" s="547" customFormat="1" ht="15" customHeight="1">
      <c r="A32" s="618"/>
      <c r="B32" s="1332">
        <f>共同経理課!B32</f>
        <v>0</v>
      </c>
      <c r="C32" s="1326">
        <f>共同経理課!C32</f>
        <v>0</v>
      </c>
      <c r="D32" s="1326">
        <f>共同経理課!L32</f>
        <v>0</v>
      </c>
      <c r="E32" s="1327">
        <f>共同経理課!L32-共同経理課!L33</f>
        <v>0</v>
      </c>
      <c r="F32" s="1002" t="s">
        <v>97</v>
      </c>
      <c r="G32" s="525" t="e">
        <f>ROUNDDOWN($B32*$D32/$C32,3)</f>
        <v>#DIV/0!</v>
      </c>
      <c r="H32" s="525" t="e">
        <f>ROUNDDOWN($B32*$D32/$C32,3)</f>
        <v>#DIV/0!</v>
      </c>
      <c r="I32" s="525" t="e">
        <f t="shared" ref="I32:M32" si="97">ROUNDDOWN($B32*$D32/$C32,3)</f>
        <v>#DIV/0!</v>
      </c>
      <c r="J32" s="525"/>
      <c r="K32" s="525" t="e">
        <f t="shared" si="97"/>
        <v>#DIV/0!</v>
      </c>
      <c r="L32" s="525" t="e">
        <f t="shared" si="97"/>
        <v>#DIV/0!</v>
      </c>
      <c r="M32" s="525" t="e">
        <f t="shared" si="97"/>
        <v>#DIV/0!</v>
      </c>
      <c r="N32" s="525"/>
      <c r="O32" s="555" t="e">
        <f t="shared" si="15"/>
        <v>#DIV/0!</v>
      </c>
      <c r="P32" s="550"/>
      <c r="Q32" s="550"/>
      <c r="R32" s="566"/>
      <c r="S32" s="535" t="e">
        <f t="shared" si="6"/>
        <v>#DIV/0!</v>
      </c>
      <c r="T32" s="1045" t="s">
        <v>97</v>
      </c>
      <c r="U32" s="1086">
        <f>E32</f>
        <v>0</v>
      </c>
      <c r="V32" s="552"/>
      <c r="W32" s="552"/>
      <c r="X32" s="1155"/>
      <c r="Y32" s="1155"/>
      <c r="Z32" s="1155"/>
      <c r="AA32" s="552"/>
      <c r="AB32" s="552"/>
      <c r="AC32" s="1155"/>
      <c r="AD32" s="552"/>
      <c r="AE32" s="552"/>
      <c r="AF32" s="552"/>
      <c r="AG32" s="552"/>
      <c r="AH32" s="552"/>
      <c r="AI32" s="552"/>
      <c r="AJ32" s="1155"/>
      <c r="AK32" s="552"/>
      <c r="AL32" s="552"/>
      <c r="AM32" s="552"/>
      <c r="AN32" s="552"/>
      <c r="AO32" s="552"/>
      <c r="AP32" s="552"/>
      <c r="AQ32" s="552"/>
      <c r="AR32" s="552"/>
      <c r="AS32" s="1155"/>
      <c r="AT32" s="1155"/>
      <c r="AU32" s="1155"/>
      <c r="AV32" s="1155"/>
      <c r="AW32" s="1155"/>
      <c r="AX32" s="1155"/>
      <c r="AY32" s="552"/>
      <c r="AZ32" s="552"/>
      <c r="BA32" s="552"/>
      <c r="BB32" s="552"/>
      <c r="BC32" s="552"/>
      <c r="BD32" s="552"/>
      <c r="BE32" s="552"/>
      <c r="BF32" s="552"/>
      <c r="BG32" s="552"/>
      <c r="BH32" s="1155"/>
      <c r="BI32" s="1155"/>
      <c r="BJ32" s="1118">
        <f>E32</f>
        <v>0</v>
      </c>
      <c r="BK32" s="531">
        <f t="shared" si="89"/>
        <v>0</v>
      </c>
      <c r="BL32" s="623"/>
      <c r="BM32" s="541"/>
      <c r="BN32" s="542"/>
      <c r="BO32" s="560">
        <f t="shared" si="1"/>
        <v>0</v>
      </c>
      <c r="BP32" s="565" t="e">
        <f t="shared" si="2"/>
        <v>#DIV/0!</v>
      </c>
      <c r="BQ32" s="560">
        <f t="shared" si="3"/>
        <v>0</v>
      </c>
      <c r="BR32" s="545"/>
      <c r="BS32" s="616"/>
      <c r="BT32" s="547">
        <v>11</v>
      </c>
      <c r="BU32" s="1269"/>
      <c r="BV32" s="1328"/>
      <c r="BW32" s="1329"/>
    </row>
    <row r="33" spans="1:126" s="547" customFormat="1" ht="20.25" customHeight="1">
      <c r="A33" s="955" t="s">
        <v>102</v>
      </c>
      <c r="B33" s="1332"/>
      <c r="C33" s="1326"/>
      <c r="D33" s="1326"/>
      <c r="E33" s="1359"/>
      <c r="F33" s="1009" t="s">
        <v>99</v>
      </c>
      <c r="G33" s="570" t="e">
        <f>ROUNDDOWN(G$7*G32,0)</f>
        <v>#DIV/0!</v>
      </c>
      <c r="H33" s="570" t="e">
        <f>ROUNDDOWN(H$7*H32,0)</f>
        <v>#DIV/0!</v>
      </c>
      <c r="I33" s="570" t="e">
        <f>ROUNDDOWN(I$7*I32,0)</f>
        <v>#DIV/0!</v>
      </c>
      <c r="J33" s="570">
        <f>ROUNDDOWN(J$7*J32,0)</f>
        <v>0</v>
      </c>
      <c r="K33" s="570"/>
      <c r="L33" s="570"/>
      <c r="M33" s="570"/>
      <c r="N33" s="570"/>
      <c r="O33" s="571" t="e">
        <f t="shared" si="15"/>
        <v>#DIV/0!</v>
      </c>
      <c r="P33" s="570">
        <f>P$9*P32</f>
        <v>0</v>
      </c>
      <c r="Q33" s="570">
        <f t="shared" ref="Q33" si="98">Q$9*Q32</f>
        <v>0</v>
      </c>
      <c r="R33" s="572"/>
      <c r="S33" s="535" t="e">
        <f t="shared" si="6"/>
        <v>#DIV/0!</v>
      </c>
      <c r="T33" s="575" t="s">
        <v>99</v>
      </c>
      <c r="U33" s="1086">
        <f>U32*U$9</f>
        <v>0</v>
      </c>
      <c r="V33" s="1090">
        <f>V32*V$9</f>
        <v>0</v>
      </c>
      <c r="W33" s="1090">
        <f>W32*W$9</f>
        <v>0</v>
      </c>
      <c r="X33" s="1090"/>
      <c r="Y33" s="1090"/>
      <c r="Z33" s="1090"/>
      <c r="AA33" s="1090">
        <f>AA32*AA$9</f>
        <v>0</v>
      </c>
      <c r="AB33" s="1090">
        <f>AB32*AB$9</f>
        <v>0</v>
      </c>
      <c r="AC33" s="1090"/>
      <c r="AD33" s="1090">
        <f t="shared" ref="AD33:AI33" si="99">AD32*AD$9</f>
        <v>0</v>
      </c>
      <c r="AE33" s="1090">
        <f t="shared" si="99"/>
        <v>0</v>
      </c>
      <c r="AF33" s="1090">
        <f t="shared" si="99"/>
        <v>0</v>
      </c>
      <c r="AG33" s="1090">
        <f t="shared" si="99"/>
        <v>0</v>
      </c>
      <c r="AH33" s="1090">
        <f t="shared" si="99"/>
        <v>0</v>
      </c>
      <c r="AI33" s="1090">
        <f t="shared" si="99"/>
        <v>0</v>
      </c>
      <c r="AJ33" s="1090"/>
      <c r="AK33" s="1090">
        <f t="shared" ref="AK33:AR33" si="100">AK32*AK$9</f>
        <v>0</v>
      </c>
      <c r="AL33" s="1090">
        <f t="shared" si="100"/>
        <v>0</v>
      </c>
      <c r="AM33" s="1090">
        <f t="shared" si="100"/>
        <v>0</v>
      </c>
      <c r="AN33" s="1090">
        <f t="shared" si="100"/>
        <v>0</v>
      </c>
      <c r="AO33" s="1090">
        <f t="shared" si="100"/>
        <v>0</v>
      </c>
      <c r="AP33" s="1090">
        <f t="shared" si="100"/>
        <v>0</v>
      </c>
      <c r="AQ33" s="1090">
        <f t="shared" si="100"/>
        <v>0</v>
      </c>
      <c r="AR33" s="1090">
        <f t="shared" si="100"/>
        <v>0</v>
      </c>
      <c r="AS33" s="1090"/>
      <c r="AT33" s="1090"/>
      <c r="AU33" s="1090"/>
      <c r="AV33" s="1090"/>
      <c r="AW33" s="1090"/>
      <c r="AX33" s="1090"/>
      <c r="AY33" s="1090">
        <f t="shared" ref="AY33:BG33" si="101">AY32*AY$9</f>
        <v>0</v>
      </c>
      <c r="AZ33" s="1090">
        <f t="shared" si="101"/>
        <v>0</v>
      </c>
      <c r="BA33" s="1090">
        <f t="shared" si="101"/>
        <v>0</v>
      </c>
      <c r="BB33" s="1090">
        <f t="shared" si="101"/>
        <v>0</v>
      </c>
      <c r="BC33" s="1090">
        <f t="shared" si="101"/>
        <v>0</v>
      </c>
      <c r="BD33" s="1090">
        <f t="shared" si="101"/>
        <v>0</v>
      </c>
      <c r="BE33" s="1090">
        <f t="shared" si="101"/>
        <v>0</v>
      </c>
      <c r="BF33" s="1090">
        <f t="shared" si="101"/>
        <v>0</v>
      </c>
      <c r="BG33" s="1090">
        <f t="shared" si="101"/>
        <v>0</v>
      </c>
      <c r="BH33" s="1090"/>
      <c r="BI33" s="1090"/>
      <c r="BJ33" s="1173">
        <f>BJ32*BJ$10</f>
        <v>0</v>
      </c>
      <c r="BK33" s="531">
        <f t="shared" si="89"/>
        <v>0</v>
      </c>
      <c r="BL33" s="623"/>
      <c r="BM33" s="541"/>
      <c r="BN33" s="542"/>
      <c r="BO33" s="579">
        <f t="shared" si="1"/>
        <v>0</v>
      </c>
      <c r="BP33" s="619" t="e">
        <f t="shared" si="2"/>
        <v>#DIV/0!</v>
      </c>
      <c r="BQ33" s="560">
        <f t="shared" si="3"/>
        <v>0</v>
      </c>
      <c r="BR33" s="545">
        <f>BR31+BQ33</f>
        <v>0</v>
      </c>
      <c r="BS33" s="616">
        <f>BS31-BR33</f>
        <v>0</v>
      </c>
      <c r="BU33" s="1268">
        <f>_xlfn.AGGREGATE(9,6,S33,BQ33)</f>
        <v>0</v>
      </c>
      <c r="BV33" s="1328">
        <f>AY33</f>
        <v>0</v>
      </c>
      <c r="BW33" s="1329">
        <f t="shared" ref="BW33" si="102">BU33+BV33</f>
        <v>0</v>
      </c>
    </row>
    <row r="34" spans="1:126" ht="15" customHeight="1">
      <c r="A34" s="1208" t="s">
        <v>103</v>
      </c>
      <c r="B34" s="1333">
        <f>SUM(B28:B33)</f>
        <v>0</v>
      </c>
      <c r="C34" s="1334">
        <f t="shared" ref="C34:E34" si="103">SUM(C28:C33)</f>
        <v>0</v>
      </c>
      <c r="D34" s="1334">
        <f t="shared" si="103"/>
        <v>0</v>
      </c>
      <c r="E34" s="1335">
        <f t="shared" si="103"/>
        <v>0</v>
      </c>
      <c r="F34" s="77" t="s">
        <v>97</v>
      </c>
      <c r="G34" s="72" t="e">
        <f>G28+G30+G32</f>
        <v>#DIV/0!</v>
      </c>
      <c r="H34" s="72" t="e">
        <f t="shared" ref="H34" si="104">H28+H30+H32</f>
        <v>#DIV/0!</v>
      </c>
      <c r="I34" s="72" t="e">
        <f t="shared" ref="I34:I35" si="105">I28+I30+I32</f>
        <v>#DIV/0!</v>
      </c>
      <c r="J34" s="72">
        <f t="shared" ref="J34:K34" si="106">J28+J30+J32</f>
        <v>0</v>
      </c>
      <c r="K34" s="581" t="e">
        <f t="shared" si="106"/>
        <v>#DIV/0!</v>
      </c>
      <c r="L34" s="72" t="e">
        <f t="shared" ref="L34" si="107">L28+L30+L32</f>
        <v>#DIV/0!</v>
      </c>
      <c r="M34" s="72" t="e">
        <f t="shared" ref="M34:N34" si="108">M28+M30+M32</f>
        <v>#DIV/0!</v>
      </c>
      <c r="N34" s="72">
        <f t="shared" si="108"/>
        <v>0</v>
      </c>
      <c r="O34" s="16" t="e">
        <f t="shared" si="15"/>
        <v>#DIV/0!</v>
      </c>
      <c r="P34" s="72">
        <f t="shared" ref="P34:Q35" si="109">P28+P30+P32</f>
        <v>0</v>
      </c>
      <c r="Q34" s="72">
        <f t="shared" si="109"/>
        <v>0</v>
      </c>
      <c r="R34" s="490"/>
      <c r="S34" s="535" t="e">
        <f t="shared" si="6"/>
        <v>#DIV/0!</v>
      </c>
      <c r="T34" s="77" t="s">
        <v>97</v>
      </c>
      <c r="U34" s="1110">
        <f t="shared" ref="U34:BJ35" si="110">U28+U30+U32</f>
        <v>0</v>
      </c>
      <c r="V34" s="1111">
        <f t="shared" si="110"/>
        <v>0</v>
      </c>
      <c r="W34" s="1111">
        <f t="shared" si="110"/>
        <v>0</v>
      </c>
      <c r="X34" s="1156">
        <f t="shared" si="110"/>
        <v>0</v>
      </c>
      <c r="Y34" s="1156">
        <f t="shared" si="110"/>
        <v>0</v>
      </c>
      <c r="Z34" s="1156">
        <f t="shared" si="110"/>
        <v>0</v>
      </c>
      <c r="AA34" s="1111">
        <f t="shared" si="110"/>
        <v>0</v>
      </c>
      <c r="AB34" s="1111">
        <f t="shared" si="110"/>
        <v>0</v>
      </c>
      <c r="AC34" s="1156">
        <f t="shared" si="110"/>
        <v>0</v>
      </c>
      <c r="AD34" s="1111">
        <f t="shared" si="110"/>
        <v>0</v>
      </c>
      <c r="AE34" s="1111">
        <f t="shared" si="110"/>
        <v>0</v>
      </c>
      <c r="AF34" s="1111">
        <f t="shared" si="110"/>
        <v>0</v>
      </c>
      <c r="AG34" s="1111">
        <f t="shared" si="110"/>
        <v>0</v>
      </c>
      <c r="AH34" s="1111">
        <f t="shared" si="110"/>
        <v>0</v>
      </c>
      <c r="AI34" s="1111">
        <f t="shared" si="110"/>
        <v>0</v>
      </c>
      <c r="AJ34" s="1156">
        <f t="shared" si="110"/>
        <v>0</v>
      </c>
      <c r="AK34" s="1111">
        <f t="shared" si="110"/>
        <v>0</v>
      </c>
      <c r="AL34" s="1111">
        <f t="shared" si="110"/>
        <v>0</v>
      </c>
      <c r="AM34" s="1111">
        <f t="shared" si="110"/>
        <v>0</v>
      </c>
      <c r="AN34" s="1111">
        <f t="shared" si="110"/>
        <v>0</v>
      </c>
      <c r="AO34" s="1111">
        <f t="shared" si="110"/>
        <v>0</v>
      </c>
      <c r="AP34" s="1111">
        <f t="shared" si="110"/>
        <v>0</v>
      </c>
      <c r="AQ34" s="1111">
        <f t="shared" si="110"/>
        <v>0</v>
      </c>
      <c r="AR34" s="1111">
        <f t="shared" si="110"/>
        <v>0</v>
      </c>
      <c r="AS34" s="1156">
        <f t="shared" si="110"/>
        <v>0</v>
      </c>
      <c r="AT34" s="1156">
        <f t="shared" si="110"/>
        <v>0</v>
      </c>
      <c r="AU34" s="1156">
        <f t="shared" si="110"/>
        <v>0</v>
      </c>
      <c r="AV34" s="1156">
        <f t="shared" si="110"/>
        <v>0</v>
      </c>
      <c r="AW34" s="1156">
        <f t="shared" si="110"/>
        <v>0</v>
      </c>
      <c r="AX34" s="1156">
        <f t="shared" si="110"/>
        <v>0</v>
      </c>
      <c r="AY34" s="1111">
        <f t="shared" si="110"/>
        <v>0</v>
      </c>
      <c r="AZ34" s="1111">
        <f t="shared" si="110"/>
        <v>0</v>
      </c>
      <c r="BA34" s="1111">
        <f t="shared" si="110"/>
        <v>0</v>
      </c>
      <c r="BB34" s="1111">
        <f t="shared" si="110"/>
        <v>0</v>
      </c>
      <c r="BC34" s="1111">
        <f t="shared" si="110"/>
        <v>0</v>
      </c>
      <c r="BD34" s="1111">
        <f t="shared" si="110"/>
        <v>0</v>
      </c>
      <c r="BE34" s="1111">
        <f t="shared" si="110"/>
        <v>0</v>
      </c>
      <c r="BF34" s="1111">
        <f t="shared" si="110"/>
        <v>0</v>
      </c>
      <c r="BG34" s="1111">
        <f t="shared" si="110"/>
        <v>0</v>
      </c>
      <c r="BH34" s="1156">
        <f t="shared" si="110"/>
        <v>0</v>
      </c>
      <c r="BI34" s="1156">
        <f t="shared" si="110"/>
        <v>0</v>
      </c>
      <c r="BJ34" s="1174">
        <f t="shared" si="110"/>
        <v>0</v>
      </c>
      <c r="BK34" s="16">
        <f>BK28+BK30+BK32</f>
        <v>0</v>
      </c>
      <c r="BL34" s="4"/>
      <c r="BM34" s="105"/>
      <c r="BN34" s="224"/>
      <c r="BO34" s="57">
        <f t="shared" si="1"/>
        <v>0</v>
      </c>
      <c r="BP34" s="78" t="e">
        <f t="shared" si="2"/>
        <v>#DIV/0!</v>
      </c>
      <c r="BQ34" s="560">
        <f t="shared" si="3"/>
        <v>0</v>
      </c>
      <c r="BR34" s="2"/>
      <c r="BS34" s="354"/>
      <c r="BT34" s="1">
        <v>12</v>
      </c>
      <c r="BU34" s="1269"/>
      <c r="BV34" s="1328"/>
      <c r="BW34" s="1329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</row>
    <row r="35" spans="1:126" ht="20.25" customHeight="1">
      <c r="A35" s="1209"/>
      <c r="B35" s="1333"/>
      <c r="C35" s="1334"/>
      <c r="D35" s="1334"/>
      <c r="E35" s="1335"/>
      <c r="F35" s="89" t="s">
        <v>99</v>
      </c>
      <c r="G35" s="80" t="e">
        <f t="shared" ref="G35:H35" si="111">G29+G31+G33</f>
        <v>#DIV/0!</v>
      </c>
      <c r="H35" s="80" t="e">
        <f t="shared" si="111"/>
        <v>#DIV/0!</v>
      </c>
      <c r="I35" s="81" t="e">
        <f t="shared" si="105"/>
        <v>#DIV/0!</v>
      </c>
      <c r="J35" s="81">
        <f t="shared" ref="J35:K35" si="112">J29+J31+J33</f>
        <v>0</v>
      </c>
      <c r="K35" s="597">
        <f t="shared" si="112"/>
        <v>0</v>
      </c>
      <c r="L35" s="81">
        <f t="shared" ref="L35" si="113">L29+L31+L33</f>
        <v>0</v>
      </c>
      <c r="M35" s="81">
        <f t="shared" ref="M35:N35" si="114">M29+M31+M33</f>
        <v>0</v>
      </c>
      <c r="N35" s="81">
        <f t="shared" si="114"/>
        <v>0</v>
      </c>
      <c r="O35" s="43" t="e">
        <f t="shared" si="15"/>
        <v>#DIV/0!</v>
      </c>
      <c r="P35" s="80">
        <f t="shared" si="109"/>
        <v>0</v>
      </c>
      <c r="Q35" s="80">
        <f t="shared" si="109"/>
        <v>0</v>
      </c>
      <c r="R35" s="87">
        <f t="shared" ref="R35" si="115">R29+R31+R33</f>
        <v>0</v>
      </c>
      <c r="S35" s="535" t="e">
        <f t="shared" si="6"/>
        <v>#DIV/0!</v>
      </c>
      <c r="T35" s="89" t="s">
        <v>99</v>
      </c>
      <c r="U35" s="1112">
        <f t="shared" ref="U35:BI35" si="116">U29+U31+U33</f>
        <v>0</v>
      </c>
      <c r="V35" s="1113">
        <f t="shared" si="116"/>
        <v>0</v>
      </c>
      <c r="W35" s="1113">
        <f t="shared" si="116"/>
        <v>0</v>
      </c>
      <c r="X35" s="1113">
        <f t="shared" si="116"/>
        <v>0</v>
      </c>
      <c r="Y35" s="1113">
        <f t="shared" si="116"/>
        <v>0</v>
      </c>
      <c r="Z35" s="1113">
        <f t="shared" si="116"/>
        <v>0</v>
      </c>
      <c r="AA35" s="1113">
        <f t="shared" si="116"/>
        <v>0</v>
      </c>
      <c r="AB35" s="1113">
        <f t="shared" si="116"/>
        <v>0</v>
      </c>
      <c r="AC35" s="1113">
        <f t="shared" si="116"/>
        <v>0</v>
      </c>
      <c r="AD35" s="1113">
        <f t="shared" si="116"/>
        <v>0</v>
      </c>
      <c r="AE35" s="1113">
        <f t="shared" si="116"/>
        <v>0</v>
      </c>
      <c r="AF35" s="1113">
        <f t="shared" si="116"/>
        <v>0</v>
      </c>
      <c r="AG35" s="1113">
        <f t="shared" si="116"/>
        <v>0</v>
      </c>
      <c r="AH35" s="1113">
        <f t="shared" si="116"/>
        <v>0</v>
      </c>
      <c r="AI35" s="1113">
        <f t="shared" si="116"/>
        <v>0</v>
      </c>
      <c r="AJ35" s="1113">
        <f t="shared" si="116"/>
        <v>0</v>
      </c>
      <c r="AK35" s="1113">
        <f t="shared" si="116"/>
        <v>0</v>
      </c>
      <c r="AL35" s="1113">
        <f t="shared" si="116"/>
        <v>0</v>
      </c>
      <c r="AM35" s="1113">
        <f t="shared" si="116"/>
        <v>0</v>
      </c>
      <c r="AN35" s="1113">
        <f t="shared" si="116"/>
        <v>0</v>
      </c>
      <c r="AO35" s="1113">
        <f t="shared" si="116"/>
        <v>0</v>
      </c>
      <c r="AP35" s="1113">
        <f t="shared" si="116"/>
        <v>0</v>
      </c>
      <c r="AQ35" s="1113">
        <f t="shared" si="116"/>
        <v>0</v>
      </c>
      <c r="AR35" s="1113">
        <f t="shared" si="116"/>
        <v>0</v>
      </c>
      <c r="AS35" s="1113">
        <f t="shared" si="116"/>
        <v>0</v>
      </c>
      <c r="AT35" s="1113">
        <f t="shared" si="116"/>
        <v>0</v>
      </c>
      <c r="AU35" s="1113">
        <f t="shared" si="116"/>
        <v>0</v>
      </c>
      <c r="AV35" s="1113">
        <f t="shared" si="116"/>
        <v>0</v>
      </c>
      <c r="AW35" s="1113">
        <f t="shared" si="116"/>
        <v>0</v>
      </c>
      <c r="AX35" s="1113">
        <f t="shared" si="116"/>
        <v>0</v>
      </c>
      <c r="AY35" s="1113">
        <f t="shared" si="116"/>
        <v>0</v>
      </c>
      <c r="AZ35" s="1113">
        <f t="shared" si="116"/>
        <v>0</v>
      </c>
      <c r="BA35" s="1113">
        <f t="shared" si="116"/>
        <v>0</v>
      </c>
      <c r="BB35" s="1113">
        <f t="shared" si="116"/>
        <v>0</v>
      </c>
      <c r="BC35" s="1113">
        <f t="shared" si="116"/>
        <v>0</v>
      </c>
      <c r="BD35" s="1113">
        <f t="shared" si="116"/>
        <v>0</v>
      </c>
      <c r="BE35" s="1113">
        <f t="shared" si="116"/>
        <v>0</v>
      </c>
      <c r="BF35" s="1113">
        <f t="shared" si="116"/>
        <v>0</v>
      </c>
      <c r="BG35" s="1113">
        <f t="shared" si="116"/>
        <v>0</v>
      </c>
      <c r="BH35" s="1113">
        <f t="shared" si="116"/>
        <v>0</v>
      </c>
      <c r="BI35" s="1113">
        <f t="shared" si="116"/>
        <v>0</v>
      </c>
      <c r="BJ35" s="1175">
        <f t="shared" si="110"/>
        <v>0</v>
      </c>
      <c r="BK35" s="43">
        <f>BK29+BK31+BK33</f>
        <v>0</v>
      </c>
      <c r="BL35" s="4"/>
      <c r="BM35" s="105"/>
      <c r="BN35" s="224"/>
      <c r="BO35" s="70">
        <f t="shared" si="1"/>
        <v>0</v>
      </c>
      <c r="BP35" s="92" t="e">
        <f t="shared" si="2"/>
        <v>#DIV/0!</v>
      </c>
      <c r="BQ35" s="560">
        <f t="shared" si="3"/>
        <v>0</v>
      </c>
      <c r="BR35" s="1092" t="str">
        <f>IF(BR33=BQ35,"○","×")</f>
        <v>○</v>
      </c>
      <c r="BS35" s="354"/>
      <c r="BU35" s="1268">
        <f>_xlfn.AGGREGATE(9,6,S35,BQ35)</f>
        <v>0</v>
      </c>
      <c r="BV35" s="1328">
        <f>AY35</f>
        <v>0</v>
      </c>
      <c r="BW35" s="1329">
        <f t="shared" ref="BW35" si="117">BU35+BV35</f>
        <v>0</v>
      </c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</row>
    <row r="36" spans="1:126" s="547" customFormat="1" ht="15" customHeight="1">
      <c r="A36" s="651"/>
      <c r="B36" s="1332">
        <f>共同経理課!B36</f>
        <v>0</v>
      </c>
      <c r="C36" s="1326">
        <f>共同経理課!C36</f>
        <v>0</v>
      </c>
      <c r="D36" s="1326">
        <f>共同経理課!L36</f>
        <v>0</v>
      </c>
      <c r="E36" s="1327">
        <f>共同経理課!L36-共同経理課!L37</f>
        <v>0</v>
      </c>
      <c r="F36" s="1002" t="s">
        <v>97</v>
      </c>
      <c r="G36" s="525" t="e">
        <f>ROUNDDOWN($B36*$D36/$C36,3)</f>
        <v>#DIV/0!</v>
      </c>
      <c r="H36" s="525" t="e">
        <f>ROUNDDOWN($B36*$D36/$C36,3)</f>
        <v>#DIV/0!</v>
      </c>
      <c r="I36" s="525" t="e">
        <f t="shared" ref="I36:M36" si="118">ROUNDDOWN($B36*$D36/$C36,3)</f>
        <v>#DIV/0!</v>
      </c>
      <c r="J36" s="525"/>
      <c r="K36" s="525" t="e">
        <f t="shared" si="118"/>
        <v>#DIV/0!</v>
      </c>
      <c r="L36" s="525" t="e">
        <f t="shared" si="118"/>
        <v>#DIV/0!</v>
      </c>
      <c r="M36" s="525" t="e">
        <f t="shared" si="118"/>
        <v>#DIV/0!</v>
      </c>
      <c r="N36" s="525"/>
      <c r="O36" s="531" t="e">
        <f t="shared" si="15"/>
        <v>#DIV/0!</v>
      </c>
      <c r="P36" s="526"/>
      <c r="Q36" s="526"/>
      <c r="R36" s="533"/>
      <c r="S36" s="535" t="e">
        <f t="shared" si="6"/>
        <v>#DIV/0!</v>
      </c>
      <c r="T36" s="536" t="s">
        <v>97</v>
      </c>
      <c r="U36" s="1085">
        <f>E36</f>
        <v>0</v>
      </c>
      <c r="V36" s="1089"/>
      <c r="W36" s="1089"/>
      <c r="X36" s="1154"/>
      <c r="Y36" s="1154"/>
      <c r="Z36" s="1154"/>
      <c r="AA36" s="1089"/>
      <c r="AB36" s="1089"/>
      <c r="AC36" s="1154"/>
      <c r="AD36" s="1089"/>
      <c r="AE36" s="1089"/>
      <c r="AF36" s="1089"/>
      <c r="AG36" s="1089"/>
      <c r="AH36" s="1089"/>
      <c r="AI36" s="1089"/>
      <c r="AJ36" s="1154"/>
      <c r="AK36" s="1089"/>
      <c r="AL36" s="1089"/>
      <c r="AM36" s="1089"/>
      <c r="AN36" s="1089"/>
      <c r="AO36" s="1089"/>
      <c r="AP36" s="1089"/>
      <c r="AQ36" s="1089"/>
      <c r="AR36" s="1089"/>
      <c r="AS36" s="1154"/>
      <c r="AT36" s="1154"/>
      <c r="AU36" s="1154"/>
      <c r="AV36" s="1154"/>
      <c r="AW36" s="1154"/>
      <c r="AX36" s="1154"/>
      <c r="AY36" s="1089"/>
      <c r="AZ36" s="1089"/>
      <c r="BA36" s="1089"/>
      <c r="BB36" s="1089"/>
      <c r="BC36" s="1089"/>
      <c r="BD36" s="1089"/>
      <c r="BE36" s="1089"/>
      <c r="BF36" s="1089"/>
      <c r="BG36" s="1089"/>
      <c r="BH36" s="1154"/>
      <c r="BI36" s="1154"/>
      <c r="BJ36" s="1172">
        <f>E36</f>
        <v>0</v>
      </c>
      <c r="BK36" s="531">
        <f>SUM(U36:BJ36)</f>
        <v>0</v>
      </c>
      <c r="BL36" s="623"/>
      <c r="BM36" s="541"/>
      <c r="BN36" s="542"/>
      <c r="BO36" s="544">
        <f t="shared" si="1"/>
        <v>0</v>
      </c>
      <c r="BP36" s="565" t="e">
        <f t="shared" si="2"/>
        <v>#DIV/0!</v>
      </c>
      <c r="BQ36" s="560">
        <f t="shared" si="3"/>
        <v>0</v>
      </c>
      <c r="BR36" s="545"/>
      <c r="BS36" s="616"/>
      <c r="BT36" s="545"/>
      <c r="BU36" s="1269"/>
      <c r="BV36" s="1328"/>
      <c r="BW36" s="1329"/>
    </row>
    <row r="37" spans="1:126" s="547" customFormat="1" ht="20.25" customHeight="1">
      <c r="A37" s="548" t="s">
        <v>104</v>
      </c>
      <c r="B37" s="1332"/>
      <c r="C37" s="1326"/>
      <c r="D37" s="1326"/>
      <c r="E37" s="1359"/>
      <c r="F37" s="1003" t="s">
        <v>99</v>
      </c>
      <c r="G37" s="550" t="e">
        <f>ROUNDDOWN(G$7*G36,0)</f>
        <v>#DIV/0!</v>
      </c>
      <c r="H37" s="550" t="e">
        <f>ROUNDDOWN(H$7*H36,0)</f>
        <v>#DIV/0!</v>
      </c>
      <c r="I37" s="550" t="e">
        <f>ROUNDDOWN(I$7*I36,0)</f>
        <v>#DIV/0!</v>
      </c>
      <c r="J37" s="550">
        <f>ROUNDDOWN(J$7*J36,0)</f>
        <v>0</v>
      </c>
      <c r="K37" s="550"/>
      <c r="L37" s="550"/>
      <c r="M37" s="550"/>
      <c r="N37" s="550"/>
      <c r="O37" s="555" t="e">
        <f t="shared" si="15"/>
        <v>#DIV/0!</v>
      </c>
      <c r="P37" s="550">
        <f>P$9*P36</f>
        <v>0</v>
      </c>
      <c r="Q37" s="550">
        <f t="shared" ref="Q37" si="119">Q$9*Q36</f>
        <v>0</v>
      </c>
      <c r="R37" s="559"/>
      <c r="S37" s="535" t="e">
        <f t="shared" si="6"/>
        <v>#DIV/0!</v>
      </c>
      <c r="T37" s="1045" t="s">
        <v>99</v>
      </c>
      <c r="U37" s="1086">
        <f>U36*U$9</f>
        <v>0</v>
      </c>
      <c r="V37" s="552">
        <f>V36*V$9</f>
        <v>0</v>
      </c>
      <c r="W37" s="552">
        <f>W36*W$9</f>
        <v>0</v>
      </c>
      <c r="X37" s="552"/>
      <c r="Y37" s="552"/>
      <c r="Z37" s="552"/>
      <c r="AA37" s="552">
        <f>AA36*AA$9</f>
        <v>0</v>
      </c>
      <c r="AB37" s="552">
        <f>AB36*AB$9</f>
        <v>0</v>
      </c>
      <c r="AC37" s="552"/>
      <c r="AD37" s="552">
        <f t="shared" ref="AD37:AI37" si="120">AD36*AD$9</f>
        <v>0</v>
      </c>
      <c r="AE37" s="552">
        <f t="shared" si="120"/>
        <v>0</v>
      </c>
      <c r="AF37" s="552">
        <f t="shared" si="120"/>
        <v>0</v>
      </c>
      <c r="AG37" s="552">
        <f t="shared" si="120"/>
        <v>0</v>
      </c>
      <c r="AH37" s="552">
        <f t="shared" si="120"/>
        <v>0</v>
      </c>
      <c r="AI37" s="552">
        <f t="shared" si="120"/>
        <v>0</v>
      </c>
      <c r="AJ37" s="552"/>
      <c r="AK37" s="552">
        <f t="shared" ref="AK37:AR37" si="121">AK36*AK$9</f>
        <v>0</v>
      </c>
      <c r="AL37" s="552">
        <f t="shared" si="121"/>
        <v>0</v>
      </c>
      <c r="AM37" s="552">
        <f t="shared" si="121"/>
        <v>0</v>
      </c>
      <c r="AN37" s="552">
        <f t="shared" si="121"/>
        <v>0</v>
      </c>
      <c r="AO37" s="552">
        <f t="shared" si="121"/>
        <v>0</v>
      </c>
      <c r="AP37" s="552">
        <f t="shared" si="121"/>
        <v>0</v>
      </c>
      <c r="AQ37" s="552">
        <f t="shared" si="121"/>
        <v>0</v>
      </c>
      <c r="AR37" s="552">
        <f t="shared" si="121"/>
        <v>0</v>
      </c>
      <c r="AS37" s="552"/>
      <c r="AT37" s="552"/>
      <c r="AU37" s="552"/>
      <c r="AV37" s="552"/>
      <c r="AW37" s="552"/>
      <c r="AX37" s="552"/>
      <c r="AY37" s="552">
        <f t="shared" ref="AY37:BG37" si="122">AY36*AY$9</f>
        <v>0</v>
      </c>
      <c r="AZ37" s="552">
        <f t="shared" si="122"/>
        <v>0</v>
      </c>
      <c r="BA37" s="552">
        <f t="shared" si="122"/>
        <v>0</v>
      </c>
      <c r="BB37" s="552">
        <f t="shared" si="122"/>
        <v>0</v>
      </c>
      <c r="BC37" s="552">
        <f t="shared" si="122"/>
        <v>0</v>
      </c>
      <c r="BD37" s="552">
        <f t="shared" si="122"/>
        <v>0</v>
      </c>
      <c r="BE37" s="552">
        <f t="shared" si="122"/>
        <v>0</v>
      </c>
      <c r="BF37" s="552">
        <f t="shared" si="122"/>
        <v>0</v>
      </c>
      <c r="BG37" s="552">
        <f t="shared" si="122"/>
        <v>0</v>
      </c>
      <c r="BH37" s="552"/>
      <c r="BI37" s="552"/>
      <c r="BJ37" s="1118">
        <f>BJ36*BJ$10</f>
        <v>0</v>
      </c>
      <c r="BK37" s="531">
        <f t="shared" ref="BK37:BK41" si="123">SUM(U37:BJ37)</f>
        <v>0</v>
      </c>
      <c r="BL37" s="623"/>
      <c r="BM37" s="541"/>
      <c r="BN37" s="542"/>
      <c r="BO37" s="560">
        <f t="shared" si="1"/>
        <v>0</v>
      </c>
      <c r="BP37" s="565" t="e">
        <f t="shared" si="2"/>
        <v>#DIV/0!</v>
      </c>
      <c r="BQ37" s="560">
        <f t="shared" si="3"/>
        <v>0</v>
      </c>
      <c r="BR37" s="545">
        <f>BR33+BQ37</f>
        <v>0</v>
      </c>
      <c r="BS37" s="616">
        <f>BS33-BR37</f>
        <v>0</v>
      </c>
      <c r="BT37" s="545"/>
      <c r="BU37" s="1268">
        <f>_xlfn.AGGREGATE(9,6,S37,BQ37)</f>
        <v>0</v>
      </c>
      <c r="BV37" s="1328">
        <f>AY37</f>
        <v>0</v>
      </c>
      <c r="BW37" s="1329">
        <f t="shared" ref="BW37" si="124">BU37+BV37</f>
        <v>0</v>
      </c>
    </row>
    <row r="38" spans="1:126" s="547" customFormat="1" ht="15" customHeight="1">
      <c r="A38" s="618"/>
      <c r="B38" s="1332">
        <f>共同経理課!B38</f>
        <v>0</v>
      </c>
      <c r="C38" s="1326">
        <f>共同経理課!C38</f>
        <v>0</v>
      </c>
      <c r="D38" s="1326">
        <f>共同経理課!L38</f>
        <v>0</v>
      </c>
      <c r="E38" s="1327">
        <f>共同経理課!L38-共同経理課!L39</f>
        <v>0</v>
      </c>
      <c r="F38" s="1002" t="s">
        <v>97</v>
      </c>
      <c r="G38" s="525" t="e">
        <f>ROUNDDOWN($B38*$D38/$C38,3)</f>
        <v>#DIV/0!</v>
      </c>
      <c r="H38" s="525" t="e">
        <f>ROUNDDOWN($B38*$D38/$C38,3)</f>
        <v>#DIV/0!</v>
      </c>
      <c r="I38" s="525" t="e">
        <f t="shared" ref="I38:M38" si="125">ROUNDDOWN($B38*$D38/$C38,3)</f>
        <v>#DIV/0!</v>
      </c>
      <c r="J38" s="525"/>
      <c r="K38" s="525" t="e">
        <f t="shared" si="125"/>
        <v>#DIV/0!</v>
      </c>
      <c r="L38" s="525" t="e">
        <f t="shared" si="125"/>
        <v>#DIV/0!</v>
      </c>
      <c r="M38" s="525" t="e">
        <f t="shared" si="125"/>
        <v>#DIV/0!</v>
      </c>
      <c r="N38" s="525"/>
      <c r="O38" s="555" t="e">
        <f t="shared" si="15"/>
        <v>#DIV/0!</v>
      </c>
      <c r="P38" s="550"/>
      <c r="Q38" s="550"/>
      <c r="R38" s="566"/>
      <c r="S38" s="535" t="e">
        <f t="shared" si="6"/>
        <v>#DIV/0!</v>
      </c>
      <c r="T38" s="1045" t="s">
        <v>97</v>
      </c>
      <c r="U38" s="1086">
        <f>E38</f>
        <v>0</v>
      </c>
      <c r="V38" s="552"/>
      <c r="W38" s="552"/>
      <c r="X38" s="1155"/>
      <c r="Y38" s="1155"/>
      <c r="Z38" s="1155"/>
      <c r="AA38" s="552"/>
      <c r="AB38" s="552"/>
      <c r="AC38" s="1155"/>
      <c r="AD38" s="552"/>
      <c r="AE38" s="552"/>
      <c r="AF38" s="552"/>
      <c r="AG38" s="552"/>
      <c r="AH38" s="552"/>
      <c r="AI38" s="552"/>
      <c r="AJ38" s="1157"/>
      <c r="AK38" s="557"/>
      <c r="AL38" s="557"/>
      <c r="AM38" s="552"/>
      <c r="AN38" s="552"/>
      <c r="AO38" s="552"/>
      <c r="AP38" s="552"/>
      <c r="AQ38" s="552"/>
      <c r="AR38" s="552"/>
      <c r="AS38" s="1155"/>
      <c r="AT38" s="1155"/>
      <c r="AU38" s="1155"/>
      <c r="AV38" s="1155"/>
      <c r="AW38" s="1155"/>
      <c r="AX38" s="1155"/>
      <c r="AY38" s="552"/>
      <c r="AZ38" s="552"/>
      <c r="BA38" s="552"/>
      <c r="BB38" s="552"/>
      <c r="BC38" s="552"/>
      <c r="BD38" s="552"/>
      <c r="BE38" s="552"/>
      <c r="BF38" s="552"/>
      <c r="BG38" s="552"/>
      <c r="BH38" s="1155"/>
      <c r="BI38" s="1155"/>
      <c r="BJ38" s="1118">
        <f>E38</f>
        <v>0</v>
      </c>
      <c r="BK38" s="531">
        <f t="shared" si="123"/>
        <v>0</v>
      </c>
      <c r="BL38" s="623"/>
      <c r="BM38" s="541"/>
      <c r="BN38" s="542"/>
      <c r="BO38" s="560">
        <f t="shared" si="1"/>
        <v>0</v>
      </c>
      <c r="BP38" s="565" t="e">
        <f t="shared" si="2"/>
        <v>#DIV/0!</v>
      </c>
      <c r="BQ38" s="560">
        <f t="shared" si="3"/>
        <v>0</v>
      </c>
      <c r="BR38" s="545"/>
      <c r="BS38" s="616"/>
      <c r="BT38" s="545">
        <v>1</v>
      </c>
      <c r="BU38" s="1269"/>
      <c r="BV38" s="1328"/>
      <c r="BW38" s="1329"/>
    </row>
    <row r="39" spans="1:126" s="547" customFormat="1" ht="20.25" customHeight="1">
      <c r="A39" s="548" t="s">
        <v>105</v>
      </c>
      <c r="B39" s="1332"/>
      <c r="C39" s="1326"/>
      <c r="D39" s="1326"/>
      <c r="E39" s="1359"/>
      <c r="F39" s="1003" t="s">
        <v>99</v>
      </c>
      <c r="G39" s="550" t="e">
        <f>ROUNDDOWN(G$7*G38,0)</f>
        <v>#DIV/0!</v>
      </c>
      <c r="H39" s="550" t="e">
        <f>ROUNDDOWN(H$7*H38,0)</f>
        <v>#DIV/0!</v>
      </c>
      <c r="I39" s="550" t="e">
        <f>ROUNDDOWN(I$7*I38,0)</f>
        <v>#DIV/0!</v>
      </c>
      <c r="J39" s="550">
        <f>ROUNDDOWN(J$7*J38,0)</f>
        <v>0</v>
      </c>
      <c r="K39" s="550"/>
      <c r="L39" s="550"/>
      <c r="M39" s="550"/>
      <c r="N39" s="550"/>
      <c r="O39" s="555" t="e">
        <f t="shared" si="15"/>
        <v>#DIV/0!</v>
      </c>
      <c r="P39" s="550">
        <f>P$9*P38</f>
        <v>0</v>
      </c>
      <c r="Q39" s="550">
        <f t="shared" ref="Q39" si="126">Q$9*Q38</f>
        <v>0</v>
      </c>
      <c r="R39" s="559"/>
      <c r="S39" s="535" t="e">
        <f t="shared" si="6"/>
        <v>#DIV/0!</v>
      </c>
      <c r="T39" s="1045" t="s">
        <v>99</v>
      </c>
      <c r="U39" s="1086">
        <f>U38*U$9</f>
        <v>0</v>
      </c>
      <c r="V39" s="552">
        <f>V38*V$9</f>
        <v>0</v>
      </c>
      <c r="W39" s="552">
        <f>W38*W$9</f>
        <v>0</v>
      </c>
      <c r="X39" s="552"/>
      <c r="Y39" s="552"/>
      <c r="Z39" s="552"/>
      <c r="AA39" s="552">
        <f>AA38*AA$9</f>
        <v>0</v>
      </c>
      <c r="AB39" s="552">
        <f>AB38*AB$9</f>
        <v>0</v>
      </c>
      <c r="AC39" s="552"/>
      <c r="AD39" s="552">
        <f t="shared" ref="AD39:AI39" si="127">AD38*AD$9</f>
        <v>0</v>
      </c>
      <c r="AE39" s="552">
        <f t="shared" si="127"/>
        <v>0</v>
      </c>
      <c r="AF39" s="552">
        <f t="shared" si="127"/>
        <v>0</v>
      </c>
      <c r="AG39" s="552">
        <f t="shared" si="127"/>
        <v>0</v>
      </c>
      <c r="AH39" s="552">
        <f t="shared" si="127"/>
        <v>0</v>
      </c>
      <c r="AI39" s="552">
        <f t="shared" si="127"/>
        <v>0</v>
      </c>
      <c r="AJ39" s="1109"/>
      <c r="AK39" s="557">
        <f t="shared" ref="AK39:AR39" si="128">AK38*AK$9</f>
        <v>0</v>
      </c>
      <c r="AL39" s="557">
        <f t="shared" si="128"/>
        <v>0</v>
      </c>
      <c r="AM39" s="552">
        <f t="shared" si="128"/>
        <v>0</v>
      </c>
      <c r="AN39" s="552">
        <f t="shared" si="128"/>
        <v>0</v>
      </c>
      <c r="AO39" s="552">
        <f t="shared" si="128"/>
        <v>0</v>
      </c>
      <c r="AP39" s="552">
        <f t="shared" si="128"/>
        <v>0</v>
      </c>
      <c r="AQ39" s="552">
        <f t="shared" si="128"/>
        <v>0</v>
      </c>
      <c r="AR39" s="552">
        <f t="shared" si="128"/>
        <v>0</v>
      </c>
      <c r="AS39" s="552"/>
      <c r="AT39" s="552"/>
      <c r="AU39" s="552"/>
      <c r="AV39" s="552"/>
      <c r="AW39" s="552"/>
      <c r="AX39" s="552"/>
      <c r="AY39" s="552">
        <f t="shared" ref="AY39:BG39" si="129">AY38*AY$9</f>
        <v>0</v>
      </c>
      <c r="AZ39" s="552">
        <f t="shared" si="129"/>
        <v>0</v>
      </c>
      <c r="BA39" s="552">
        <f t="shared" si="129"/>
        <v>0</v>
      </c>
      <c r="BB39" s="552">
        <f t="shared" si="129"/>
        <v>0</v>
      </c>
      <c r="BC39" s="552">
        <f t="shared" si="129"/>
        <v>0</v>
      </c>
      <c r="BD39" s="552">
        <f t="shared" si="129"/>
        <v>0</v>
      </c>
      <c r="BE39" s="552">
        <f t="shared" si="129"/>
        <v>0</v>
      </c>
      <c r="BF39" s="552">
        <f t="shared" si="129"/>
        <v>0</v>
      </c>
      <c r="BG39" s="552">
        <f t="shared" si="129"/>
        <v>0</v>
      </c>
      <c r="BH39" s="552"/>
      <c r="BI39" s="552"/>
      <c r="BJ39" s="1118">
        <f>BJ38*BJ$10</f>
        <v>0</v>
      </c>
      <c r="BK39" s="531">
        <f t="shared" si="123"/>
        <v>0</v>
      </c>
      <c r="BL39" s="623"/>
      <c r="BM39" s="541"/>
      <c r="BN39" s="542"/>
      <c r="BO39" s="560">
        <f t="shared" si="1"/>
        <v>0</v>
      </c>
      <c r="BP39" s="565" t="e">
        <f t="shared" si="2"/>
        <v>#DIV/0!</v>
      </c>
      <c r="BQ39" s="560">
        <f t="shared" si="3"/>
        <v>0</v>
      </c>
      <c r="BR39" s="545">
        <f>BR37+BQ39</f>
        <v>0</v>
      </c>
      <c r="BS39" s="616">
        <f>BS37-BR39</f>
        <v>0</v>
      </c>
      <c r="BT39" s="545"/>
      <c r="BU39" s="1268">
        <f>_xlfn.AGGREGATE(9,6,S39,BQ39)</f>
        <v>0</v>
      </c>
      <c r="BV39" s="1328">
        <f>AY39</f>
        <v>0</v>
      </c>
      <c r="BW39" s="1329">
        <f t="shared" ref="BW39" si="130">BU39+BV39</f>
        <v>0</v>
      </c>
    </row>
    <row r="40" spans="1:126" s="521" customFormat="1" ht="15" customHeight="1">
      <c r="A40" s="618"/>
      <c r="B40" s="1332">
        <f>共同経理課!B40</f>
        <v>0</v>
      </c>
      <c r="C40" s="1326">
        <f>共同経理課!C40</f>
        <v>0</v>
      </c>
      <c r="D40" s="1326">
        <f>共同経理課!L40</f>
        <v>0</v>
      </c>
      <c r="E40" s="1327">
        <f>共同経理課!L40-共同経理課!L41</f>
        <v>0</v>
      </c>
      <c r="F40" s="1002" t="s">
        <v>97</v>
      </c>
      <c r="G40" s="525" t="e">
        <f>ROUNDDOWN($B40*$D40/$C40,3)</f>
        <v>#DIV/0!</v>
      </c>
      <c r="H40" s="525" t="e">
        <f>ROUNDDOWN($B40*$D40/$C40,3)</f>
        <v>#DIV/0!</v>
      </c>
      <c r="I40" s="525" t="e">
        <f t="shared" ref="I40:M40" si="131">ROUNDDOWN($B40*$D40/$C40,3)</f>
        <v>#DIV/0!</v>
      </c>
      <c r="J40" s="525"/>
      <c r="K40" s="525" t="e">
        <f t="shared" si="131"/>
        <v>#DIV/0!</v>
      </c>
      <c r="L40" s="525" t="e">
        <f t="shared" si="131"/>
        <v>#DIV/0!</v>
      </c>
      <c r="M40" s="525" t="e">
        <f t="shared" si="131"/>
        <v>#DIV/0!</v>
      </c>
      <c r="N40" s="525"/>
      <c r="O40" s="555" t="e">
        <f t="shared" si="15"/>
        <v>#DIV/0!</v>
      </c>
      <c r="P40" s="550"/>
      <c r="Q40" s="550"/>
      <c r="R40" s="566"/>
      <c r="S40" s="535" t="e">
        <f t="shared" si="6"/>
        <v>#DIV/0!</v>
      </c>
      <c r="T40" s="1045" t="s">
        <v>97</v>
      </c>
      <c r="U40" s="1086">
        <f>E40</f>
        <v>0</v>
      </c>
      <c r="V40" s="552"/>
      <c r="W40" s="552"/>
      <c r="X40" s="1155"/>
      <c r="Y40" s="1155"/>
      <c r="Z40" s="1155"/>
      <c r="AA40" s="552"/>
      <c r="AB40" s="552"/>
      <c r="AC40" s="1155"/>
      <c r="AD40" s="552"/>
      <c r="AE40" s="552"/>
      <c r="AF40" s="552"/>
      <c r="AG40" s="552"/>
      <c r="AH40" s="552"/>
      <c r="AI40" s="552"/>
      <c r="AJ40" s="1155"/>
      <c r="AK40" s="552"/>
      <c r="AL40" s="552"/>
      <c r="AM40" s="552"/>
      <c r="AN40" s="552"/>
      <c r="AO40" s="552"/>
      <c r="AP40" s="552"/>
      <c r="AQ40" s="552"/>
      <c r="AR40" s="552"/>
      <c r="AS40" s="1155"/>
      <c r="AT40" s="1155"/>
      <c r="AU40" s="1155"/>
      <c r="AV40" s="1155"/>
      <c r="AW40" s="1155"/>
      <c r="AX40" s="1155"/>
      <c r="AY40" s="552"/>
      <c r="AZ40" s="552"/>
      <c r="BA40" s="552"/>
      <c r="BB40" s="552"/>
      <c r="BC40" s="552"/>
      <c r="BD40" s="552"/>
      <c r="BE40" s="552"/>
      <c r="BF40" s="552"/>
      <c r="BG40" s="552"/>
      <c r="BH40" s="1155"/>
      <c r="BI40" s="1155"/>
      <c r="BJ40" s="1118">
        <f>E40</f>
        <v>0</v>
      </c>
      <c r="BK40" s="531">
        <f t="shared" si="123"/>
        <v>0</v>
      </c>
      <c r="BL40" s="1082"/>
      <c r="BM40" s="518"/>
      <c r="BN40" s="519"/>
      <c r="BO40" s="560">
        <f t="shared" si="1"/>
        <v>0</v>
      </c>
      <c r="BP40" s="565" t="e">
        <f t="shared" si="2"/>
        <v>#DIV/0!</v>
      </c>
      <c r="BQ40" s="560">
        <f t="shared" si="3"/>
        <v>0</v>
      </c>
      <c r="BR40" s="545"/>
      <c r="BS40" s="616"/>
      <c r="BT40" s="2">
        <v>2</v>
      </c>
      <c r="BU40" s="1269"/>
      <c r="BV40" s="1328"/>
      <c r="BW40" s="1329"/>
    </row>
    <row r="41" spans="1:126" s="521" customFormat="1" ht="19.5" customHeight="1">
      <c r="A41" s="548" t="s">
        <v>235</v>
      </c>
      <c r="B41" s="1332"/>
      <c r="C41" s="1326"/>
      <c r="D41" s="1326"/>
      <c r="E41" s="1359"/>
      <c r="F41" s="1003" t="s">
        <v>99</v>
      </c>
      <c r="G41" s="550" t="e">
        <f>ROUNDDOWN(G$7*G40,0)</f>
        <v>#DIV/0!</v>
      </c>
      <c r="H41" s="550" t="e">
        <f>ROUNDDOWN(H$7*H40,0)</f>
        <v>#DIV/0!</v>
      </c>
      <c r="I41" s="550" t="e">
        <f>ROUNDDOWN(I$7*I40,0)</f>
        <v>#DIV/0!</v>
      </c>
      <c r="J41" s="550">
        <f>ROUNDDOWN(J$7*J40,0)</f>
        <v>0</v>
      </c>
      <c r="K41" s="570"/>
      <c r="L41" s="550"/>
      <c r="M41" s="550"/>
      <c r="N41" s="550"/>
      <c r="O41" s="555" t="e">
        <f t="shared" si="15"/>
        <v>#DIV/0!</v>
      </c>
      <c r="P41" s="550">
        <f>P$9*P40</f>
        <v>0</v>
      </c>
      <c r="Q41" s="550">
        <f t="shared" ref="Q41" si="132">Q$9*Q40</f>
        <v>0</v>
      </c>
      <c r="R41" s="559"/>
      <c r="S41" s="535" t="e">
        <f t="shared" si="6"/>
        <v>#DIV/0!</v>
      </c>
      <c r="T41" s="1045" t="s">
        <v>99</v>
      </c>
      <c r="U41" s="1086">
        <f>U40*U$9</f>
        <v>0</v>
      </c>
      <c r="V41" s="1090">
        <f>V40*V$9</f>
        <v>0</v>
      </c>
      <c r="W41" s="1090">
        <f>W40*W$9</f>
        <v>0</v>
      </c>
      <c r="X41" s="1090"/>
      <c r="Y41" s="1090"/>
      <c r="Z41" s="1090"/>
      <c r="AA41" s="1090">
        <f>AA40*AA$9</f>
        <v>0</v>
      </c>
      <c r="AB41" s="1090">
        <f>AB40*AB$9</f>
        <v>0</v>
      </c>
      <c r="AC41" s="1090"/>
      <c r="AD41" s="1090">
        <f t="shared" ref="AD41:AI41" si="133">AD40*AD$9</f>
        <v>0</v>
      </c>
      <c r="AE41" s="1090">
        <f t="shared" si="133"/>
        <v>0</v>
      </c>
      <c r="AF41" s="1090">
        <f t="shared" si="133"/>
        <v>0</v>
      </c>
      <c r="AG41" s="1090">
        <f t="shared" si="133"/>
        <v>0</v>
      </c>
      <c r="AH41" s="1090">
        <f t="shared" si="133"/>
        <v>0</v>
      </c>
      <c r="AI41" s="1090">
        <f t="shared" si="133"/>
        <v>0</v>
      </c>
      <c r="AJ41" s="1090"/>
      <c r="AK41" s="1090">
        <f t="shared" ref="AK41:AR41" si="134">AK40*AK$9</f>
        <v>0</v>
      </c>
      <c r="AL41" s="1090">
        <f t="shared" si="134"/>
        <v>0</v>
      </c>
      <c r="AM41" s="1090">
        <f t="shared" si="134"/>
        <v>0</v>
      </c>
      <c r="AN41" s="1090">
        <f t="shared" si="134"/>
        <v>0</v>
      </c>
      <c r="AO41" s="1090">
        <f t="shared" si="134"/>
        <v>0</v>
      </c>
      <c r="AP41" s="1090">
        <f t="shared" si="134"/>
        <v>0</v>
      </c>
      <c r="AQ41" s="1090">
        <f t="shared" si="134"/>
        <v>0</v>
      </c>
      <c r="AR41" s="1090">
        <f t="shared" si="134"/>
        <v>0</v>
      </c>
      <c r="AS41" s="1090"/>
      <c r="AT41" s="1090"/>
      <c r="AU41" s="1090"/>
      <c r="AV41" s="1090"/>
      <c r="AW41" s="1090"/>
      <c r="AX41" s="1090"/>
      <c r="AY41" s="1090">
        <f t="shared" ref="AY41:BG41" si="135">AY40*AY$9</f>
        <v>0</v>
      </c>
      <c r="AZ41" s="1090">
        <f t="shared" si="135"/>
        <v>0</v>
      </c>
      <c r="BA41" s="1090">
        <f t="shared" si="135"/>
        <v>0</v>
      </c>
      <c r="BB41" s="1090">
        <f t="shared" si="135"/>
        <v>0</v>
      </c>
      <c r="BC41" s="1090">
        <f t="shared" si="135"/>
        <v>0</v>
      </c>
      <c r="BD41" s="1090">
        <f t="shared" si="135"/>
        <v>0</v>
      </c>
      <c r="BE41" s="1090">
        <f t="shared" si="135"/>
        <v>0</v>
      </c>
      <c r="BF41" s="1090">
        <f t="shared" si="135"/>
        <v>0</v>
      </c>
      <c r="BG41" s="1090">
        <f t="shared" si="135"/>
        <v>0</v>
      </c>
      <c r="BH41" s="1090"/>
      <c r="BI41" s="1090"/>
      <c r="BJ41" s="1173">
        <f>BJ40*BJ$10</f>
        <v>0</v>
      </c>
      <c r="BK41" s="531">
        <f t="shared" si="123"/>
        <v>0</v>
      </c>
      <c r="BL41" s="1082"/>
      <c r="BM41" s="518"/>
      <c r="BN41" s="519"/>
      <c r="BO41" s="560">
        <f t="shared" si="1"/>
        <v>0</v>
      </c>
      <c r="BP41" s="654" t="e">
        <f t="shared" si="2"/>
        <v>#DIV/0!</v>
      </c>
      <c r="BQ41" s="560">
        <f t="shared" si="3"/>
        <v>0</v>
      </c>
      <c r="BR41" s="545">
        <f>BR39+BQ41</f>
        <v>0</v>
      </c>
      <c r="BS41" s="616">
        <f>BS39-BR41</f>
        <v>0</v>
      </c>
      <c r="BT41" s="520"/>
      <c r="BU41" s="1268">
        <f>_xlfn.AGGREGATE(9,6,S41,BQ41)</f>
        <v>0</v>
      </c>
      <c r="BV41" s="1328">
        <f>AY41</f>
        <v>0</v>
      </c>
      <c r="BW41" s="1329">
        <f t="shared" ref="BW41" si="136">BU41+BV41</f>
        <v>0</v>
      </c>
    </row>
    <row r="42" spans="1:126" ht="15" customHeight="1">
      <c r="A42" s="648"/>
      <c r="B42" s="1332">
        <f>共同経理課!B42</f>
        <v>0</v>
      </c>
      <c r="C42" s="1326">
        <f>共同経理課!C42</f>
        <v>0</v>
      </c>
      <c r="D42" s="1326">
        <f>共同経理課!L42</f>
        <v>0</v>
      </c>
      <c r="E42" s="1327">
        <f>共同経理課!L42-共同経理課!L43</f>
        <v>0</v>
      </c>
      <c r="F42" s="1004" t="s">
        <v>97</v>
      </c>
      <c r="G42" s="525" t="e">
        <f>ROUNDDOWN($B42*$D42/$C42,3)</f>
        <v>#DIV/0!</v>
      </c>
      <c r="H42" s="525" t="e">
        <f t="shared" ref="H42:M42" si="137">ROUNDDOWN($B42*$D42/$C42,3)</f>
        <v>#DIV/0!</v>
      </c>
      <c r="I42" s="525" t="e">
        <f t="shared" si="137"/>
        <v>#DIV/0!</v>
      </c>
      <c r="J42" s="525"/>
      <c r="K42" s="525" t="e">
        <f t="shared" si="137"/>
        <v>#DIV/0!</v>
      </c>
      <c r="L42" s="525" t="e">
        <f t="shared" si="137"/>
        <v>#DIV/0!</v>
      </c>
      <c r="M42" s="525" t="e">
        <f t="shared" si="137"/>
        <v>#DIV/0!</v>
      </c>
      <c r="N42" s="525"/>
      <c r="O42" s="67" t="e">
        <f t="shared" ref="O42:O47" si="138">SUM(G42:M42)</f>
        <v>#DIV/0!</v>
      </c>
      <c r="P42" s="54"/>
      <c r="Q42" s="54"/>
      <c r="R42" s="491"/>
      <c r="S42" s="535" t="e">
        <f t="shared" si="6"/>
        <v>#DIV/0!</v>
      </c>
      <c r="T42" s="332" t="s">
        <v>97</v>
      </c>
      <c r="U42" s="1176"/>
      <c r="V42" s="1177"/>
      <c r="W42" s="1177"/>
      <c r="X42" s="1156"/>
      <c r="Y42" s="1156"/>
      <c r="Z42" s="1156"/>
      <c r="AA42" s="1177"/>
      <c r="AB42" s="1177"/>
      <c r="AC42" s="1156"/>
      <c r="AD42" s="1177"/>
      <c r="AE42" s="1177"/>
      <c r="AF42" s="1177"/>
      <c r="AG42" s="1177"/>
      <c r="AH42" s="1177"/>
      <c r="AI42" s="1177"/>
      <c r="AJ42" s="1156"/>
      <c r="AK42" s="1177"/>
      <c r="AL42" s="1177"/>
      <c r="AM42" s="1177"/>
      <c r="AN42" s="1177"/>
      <c r="AO42" s="1177"/>
      <c r="AP42" s="1177"/>
      <c r="AQ42" s="1177"/>
      <c r="AR42" s="1177"/>
      <c r="AS42" s="1156"/>
      <c r="AT42" s="1156"/>
      <c r="AU42" s="1156"/>
      <c r="AV42" s="1156"/>
      <c r="AW42" s="1156"/>
      <c r="AX42" s="1156"/>
      <c r="AY42" s="1177"/>
      <c r="AZ42" s="1177"/>
      <c r="BA42" s="1177"/>
      <c r="BB42" s="1177"/>
      <c r="BC42" s="1177"/>
      <c r="BD42" s="1177"/>
      <c r="BE42" s="1177"/>
      <c r="BF42" s="1177"/>
      <c r="BG42" s="1177"/>
      <c r="BH42" s="1156"/>
      <c r="BI42" s="1156"/>
      <c r="BJ42" s="1177"/>
      <c r="BK42" s="67">
        <f t="shared" ref="BK42:BK43" si="139">SUM(U42:BI42)</f>
        <v>0</v>
      </c>
      <c r="BL42" s="4"/>
      <c r="BM42" s="105"/>
      <c r="BN42" s="224"/>
      <c r="BO42" s="66">
        <f t="shared" si="1"/>
        <v>0</v>
      </c>
      <c r="BP42" s="106" t="e">
        <f t="shared" si="2"/>
        <v>#DIV/0!</v>
      </c>
      <c r="BQ42" s="560">
        <f t="shared" si="3"/>
        <v>0</v>
      </c>
      <c r="BR42" s="2"/>
      <c r="BS42" s="354"/>
      <c r="BT42" s="2">
        <v>3</v>
      </c>
      <c r="BU42" s="1269"/>
      <c r="BV42" s="1328"/>
      <c r="BW42" s="1329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</row>
    <row r="43" spans="1:126" ht="19.5" customHeight="1">
      <c r="A43" s="648" t="s">
        <v>107</v>
      </c>
      <c r="B43" s="1332"/>
      <c r="C43" s="1326"/>
      <c r="D43" s="1326"/>
      <c r="E43" s="1359"/>
      <c r="F43" s="1005" t="s">
        <v>99</v>
      </c>
      <c r="G43" s="550" t="e">
        <f>ROUNDDOWN(G$7*G42,0)</f>
        <v>#DIV/0!</v>
      </c>
      <c r="H43" s="550" t="e">
        <f>ROUNDDOWN(H$7*H42,0)</f>
        <v>#DIV/0!</v>
      </c>
      <c r="I43" s="550" t="e">
        <f>ROUNDDOWN(I$7*I42,0)</f>
        <v>#DIV/0!</v>
      </c>
      <c r="J43" s="550">
        <f>ROUNDDOWN(J$7*J42,0)</f>
        <v>0</v>
      </c>
      <c r="K43" s="550"/>
      <c r="L43" s="550"/>
      <c r="M43" s="550"/>
      <c r="N43" s="550"/>
      <c r="O43" s="65" t="e">
        <f t="shared" si="138"/>
        <v>#DIV/0!</v>
      </c>
      <c r="P43" s="226">
        <f>P$9*P42</f>
        <v>0</v>
      </c>
      <c r="Q43" s="226">
        <f t="shared" ref="Q43" si="140">Q$9*Q42</f>
        <v>0</v>
      </c>
      <c r="R43" s="504"/>
      <c r="S43" s="535" t="e">
        <f t="shared" si="6"/>
        <v>#DIV/0!</v>
      </c>
      <c r="T43" s="505" t="s">
        <v>99</v>
      </c>
      <c r="U43" s="1178"/>
      <c r="V43" s="1179"/>
      <c r="W43" s="1179"/>
      <c r="X43" s="1179"/>
      <c r="Y43" s="1179"/>
      <c r="Z43" s="1179"/>
      <c r="AA43" s="1179"/>
      <c r="AB43" s="1179"/>
      <c r="AC43" s="1179"/>
      <c r="AD43" s="1179"/>
      <c r="AE43" s="1179"/>
      <c r="AF43" s="1179"/>
      <c r="AG43" s="1179"/>
      <c r="AH43" s="1179"/>
      <c r="AI43" s="1179"/>
      <c r="AJ43" s="1179"/>
      <c r="AK43" s="1179"/>
      <c r="AL43" s="1179"/>
      <c r="AM43" s="1179"/>
      <c r="AN43" s="1179"/>
      <c r="AO43" s="1179"/>
      <c r="AP43" s="1179"/>
      <c r="AQ43" s="1179"/>
      <c r="AR43" s="1179"/>
      <c r="AS43" s="1179"/>
      <c r="AT43" s="1179"/>
      <c r="AU43" s="1179"/>
      <c r="AV43" s="1179"/>
      <c r="AW43" s="1179"/>
      <c r="AX43" s="1179"/>
      <c r="AY43" s="1179"/>
      <c r="AZ43" s="1179"/>
      <c r="BA43" s="1179"/>
      <c r="BB43" s="1179"/>
      <c r="BC43" s="1179"/>
      <c r="BD43" s="1179"/>
      <c r="BE43" s="1179"/>
      <c r="BF43" s="1179"/>
      <c r="BG43" s="1179"/>
      <c r="BH43" s="1179"/>
      <c r="BI43" s="1179"/>
      <c r="BJ43" s="1179"/>
      <c r="BK43" s="65">
        <f t="shared" si="139"/>
        <v>0</v>
      </c>
      <c r="BL43" s="4"/>
      <c r="BM43" s="105"/>
      <c r="BN43" s="224"/>
      <c r="BO43" s="70">
        <f t="shared" si="1"/>
        <v>0</v>
      </c>
      <c r="BP43" s="108" t="e">
        <f t="shared" si="2"/>
        <v>#DIV/0!</v>
      </c>
      <c r="BQ43" s="560">
        <f t="shared" si="3"/>
        <v>0</v>
      </c>
      <c r="BR43" s="2">
        <f>BR41+BQ43</f>
        <v>0</v>
      </c>
      <c r="BS43" s="354">
        <f>BS41-BR43</f>
        <v>0</v>
      </c>
      <c r="BT43" s="2"/>
      <c r="BU43" s="1268">
        <f>_xlfn.AGGREGATE(9,6,S43,BQ43)</f>
        <v>0</v>
      </c>
      <c r="BV43" s="1328">
        <f>AY43</f>
        <v>0</v>
      </c>
      <c r="BW43" s="1329">
        <f t="shared" ref="BW43" si="141">BU43+BV43</f>
        <v>0</v>
      </c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</row>
    <row r="44" spans="1:126" ht="20.25" customHeight="1">
      <c r="A44" s="1208" t="s">
        <v>108</v>
      </c>
      <c r="B44" s="1279">
        <f>SUM(B36:B43)</f>
        <v>0</v>
      </c>
      <c r="C44" s="1232">
        <f t="shared" ref="C44" si="142">SUM(C36:C41)</f>
        <v>0</v>
      </c>
      <c r="D44" s="1279">
        <f>SUM(D36:D41)</f>
        <v>0</v>
      </c>
      <c r="E44" s="1330">
        <f>SUM(E36:E41)</f>
        <v>0</v>
      </c>
      <c r="F44" s="71" t="s">
        <v>97</v>
      </c>
      <c r="G44" s="72" t="e">
        <f>G36+G38+G40+G42</f>
        <v>#DIV/0!</v>
      </c>
      <c r="H44" s="72" t="e">
        <f t="shared" ref="H44:H45" si="143">H36+H38+H40+H42</f>
        <v>#DIV/0!</v>
      </c>
      <c r="I44" s="72" t="e">
        <f t="shared" ref="I44:K45" si="144">I36+I38+I40+I42</f>
        <v>#DIV/0!</v>
      </c>
      <c r="J44" s="72">
        <f t="shared" si="144"/>
        <v>0</v>
      </c>
      <c r="K44" s="72" t="e">
        <f t="shared" si="144"/>
        <v>#DIV/0!</v>
      </c>
      <c r="L44" s="72" t="e">
        <f t="shared" ref="L44" si="145">L36+L38+L40+L42</f>
        <v>#DIV/0!</v>
      </c>
      <c r="M44" s="72" t="e">
        <f t="shared" ref="M44:N44" si="146">M36+M38+M40+M42</f>
        <v>#DIV/0!</v>
      </c>
      <c r="N44" s="72">
        <f t="shared" si="146"/>
        <v>0</v>
      </c>
      <c r="O44" s="16" t="e">
        <f t="shared" si="138"/>
        <v>#DIV/0!</v>
      </c>
      <c r="P44" s="72">
        <f t="shared" ref="P44:Q45" si="147">P36+P38+P40+P42</f>
        <v>0</v>
      </c>
      <c r="Q44" s="72">
        <f t="shared" si="147"/>
        <v>0</v>
      </c>
      <c r="R44" s="490"/>
      <c r="S44" s="535" t="e">
        <f t="shared" si="6"/>
        <v>#DIV/0!</v>
      </c>
      <c r="T44" s="77" t="s">
        <v>97</v>
      </c>
      <c r="U44" s="1114">
        <f t="shared" ref="U44:V45" si="148">U36+U38+U40+U42</f>
        <v>0</v>
      </c>
      <c r="V44" s="1115">
        <f t="shared" si="148"/>
        <v>0</v>
      </c>
      <c r="W44" s="1115">
        <f t="shared" ref="W44:BI44" si="149">W36+W38+W40+W42</f>
        <v>0</v>
      </c>
      <c r="X44" s="1115">
        <f t="shared" si="149"/>
        <v>0</v>
      </c>
      <c r="Y44" s="1115">
        <f t="shared" si="149"/>
        <v>0</v>
      </c>
      <c r="Z44" s="1115">
        <f t="shared" si="149"/>
        <v>0</v>
      </c>
      <c r="AA44" s="1115">
        <f t="shared" si="149"/>
        <v>0</v>
      </c>
      <c r="AB44" s="1115">
        <f t="shared" si="149"/>
        <v>0</v>
      </c>
      <c r="AC44" s="1115">
        <f t="shared" si="149"/>
        <v>0</v>
      </c>
      <c r="AD44" s="1115">
        <f t="shared" si="149"/>
        <v>0</v>
      </c>
      <c r="AE44" s="1115">
        <f t="shared" si="149"/>
        <v>0</v>
      </c>
      <c r="AF44" s="1115">
        <f t="shared" si="149"/>
        <v>0</v>
      </c>
      <c r="AG44" s="1115">
        <f t="shared" si="149"/>
        <v>0</v>
      </c>
      <c r="AH44" s="1115">
        <f t="shared" si="149"/>
        <v>0</v>
      </c>
      <c r="AI44" s="1115">
        <f t="shared" si="149"/>
        <v>0</v>
      </c>
      <c r="AJ44" s="1115">
        <f t="shared" si="149"/>
        <v>0</v>
      </c>
      <c r="AK44" s="1115">
        <f t="shared" si="149"/>
        <v>0</v>
      </c>
      <c r="AL44" s="1115">
        <f t="shared" si="149"/>
        <v>0</v>
      </c>
      <c r="AM44" s="1115">
        <f t="shared" si="149"/>
        <v>0</v>
      </c>
      <c r="AN44" s="1115">
        <f t="shared" si="149"/>
        <v>0</v>
      </c>
      <c r="AO44" s="1115">
        <f t="shared" si="149"/>
        <v>0</v>
      </c>
      <c r="AP44" s="1115">
        <f t="shared" si="149"/>
        <v>0</v>
      </c>
      <c r="AQ44" s="1115">
        <f t="shared" si="149"/>
        <v>0</v>
      </c>
      <c r="AR44" s="1115">
        <f t="shared" si="149"/>
        <v>0</v>
      </c>
      <c r="AS44" s="1115">
        <f t="shared" si="149"/>
        <v>0</v>
      </c>
      <c r="AT44" s="1115">
        <f t="shared" si="149"/>
        <v>0</v>
      </c>
      <c r="AU44" s="1115">
        <f t="shared" si="149"/>
        <v>0</v>
      </c>
      <c r="AV44" s="1115">
        <f t="shared" si="149"/>
        <v>0</v>
      </c>
      <c r="AW44" s="1115">
        <f t="shared" si="149"/>
        <v>0</v>
      </c>
      <c r="AX44" s="1115">
        <f t="shared" si="149"/>
        <v>0</v>
      </c>
      <c r="AY44" s="1115">
        <f t="shared" si="149"/>
        <v>0</v>
      </c>
      <c r="AZ44" s="1115">
        <f t="shared" si="149"/>
        <v>0</v>
      </c>
      <c r="BA44" s="1115">
        <f t="shared" si="149"/>
        <v>0</v>
      </c>
      <c r="BB44" s="1115">
        <f t="shared" si="149"/>
        <v>0</v>
      </c>
      <c r="BC44" s="1115">
        <f t="shared" si="149"/>
        <v>0</v>
      </c>
      <c r="BD44" s="1115">
        <f t="shared" si="149"/>
        <v>0</v>
      </c>
      <c r="BE44" s="1115">
        <f t="shared" si="149"/>
        <v>0</v>
      </c>
      <c r="BF44" s="1115">
        <f t="shared" si="149"/>
        <v>0</v>
      </c>
      <c r="BG44" s="1115">
        <f t="shared" si="149"/>
        <v>0</v>
      </c>
      <c r="BH44" s="1115">
        <f t="shared" si="149"/>
        <v>0</v>
      </c>
      <c r="BI44" s="1115">
        <f t="shared" si="149"/>
        <v>0</v>
      </c>
      <c r="BJ44" s="1115">
        <f t="shared" ref="BJ44" si="150">BJ36+BJ38+BJ40+BJ42</f>
        <v>0</v>
      </c>
      <c r="BK44" s="16">
        <f>BK36+BK38+BK40+BK42</f>
        <v>0</v>
      </c>
      <c r="BL44" s="4"/>
      <c r="BM44" s="105"/>
      <c r="BN44" s="224"/>
      <c r="BO44" s="57">
        <f t="shared" si="1"/>
        <v>0</v>
      </c>
      <c r="BP44" s="78" t="e">
        <f t="shared" si="2"/>
        <v>#DIV/0!</v>
      </c>
      <c r="BQ44" s="560">
        <f t="shared" si="3"/>
        <v>0</v>
      </c>
      <c r="BR44" s="2"/>
      <c r="BS44" s="354"/>
      <c r="BT44" s="764" t="s">
        <v>227</v>
      </c>
      <c r="BU44" s="1269"/>
      <c r="BV44" s="1328"/>
      <c r="BW44" s="1329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</row>
    <row r="45" spans="1:126" ht="19.5" customHeight="1">
      <c r="A45" s="1209"/>
      <c r="B45" s="1280"/>
      <c r="C45" s="1233"/>
      <c r="D45" s="1280"/>
      <c r="E45" s="1331"/>
      <c r="F45" s="79" t="s">
        <v>99</v>
      </c>
      <c r="G45" s="80" t="e">
        <f>G37+G39+G41+G43</f>
        <v>#DIV/0!</v>
      </c>
      <c r="H45" s="80" t="e">
        <f t="shared" si="143"/>
        <v>#DIV/0!</v>
      </c>
      <c r="I45" s="80" t="e">
        <f t="shared" si="144"/>
        <v>#DIV/0!</v>
      </c>
      <c r="J45" s="80">
        <f t="shared" si="144"/>
        <v>0</v>
      </c>
      <c r="K45" s="80">
        <f t="shared" si="144"/>
        <v>0</v>
      </c>
      <c r="L45" s="80">
        <f>L37+L39+L41+L43</f>
        <v>0</v>
      </c>
      <c r="M45" s="80">
        <f t="shared" ref="M45:N45" si="151">M37+M39+M41+M43</f>
        <v>0</v>
      </c>
      <c r="N45" s="80">
        <f t="shared" si="151"/>
        <v>0</v>
      </c>
      <c r="O45" s="43" t="e">
        <f t="shared" si="138"/>
        <v>#DIV/0!</v>
      </c>
      <c r="P45" s="80">
        <f t="shared" si="147"/>
        <v>0</v>
      </c>
      <c r="Q45" s="80">
        <f t="shared" si="147"/>
        <v>0</v>
      </c>
      <c r="R45" s="83">
        <f>R37+R39+R41+R43</f>
        <v>0</v>
      </c>
      <c r="S45" s="535" t="e">
        <f t="shared" si="6"/>
        <v>#DIV/0!</v>
      </c>
      <c r="T45" s="89" t="s">
        <v>99</v>
      </c>
      <c r="U45" s="1116">
        <f t="shared" si="148"/>
        <v>0</v>
      </c>
      <c r="V45" s="1117">
        <f t="shared" si="148"/>
        <v>0</v>
      </c>
      <c r="W45" s="1117">
        <f t="shared" ref="W45:BI45" si="152">W37+W39+W41+W43</f>
        <v>0</v>
      </c>
      <c r="X45" s="1117">
        <f t="shared" si="152"/>
        <v>0</v>
      </c>
      <c r="Y45" s="1117">
        <f t="shared" si="152"/>
        <v>0</v>
      </c>
      <c r="Z45" s="1117">
        <f t="shared" si="152"/>
        <v>0</v>
      </c>
      <c r="AA45" s="1117">
        <f t="shared" si="152"/>
        <v>0</v>
      </c>
      <c r="AB45" s="1117">
        <f t="shared" si="152"/>
        <v>0</v>
      </c>
      <c r="AC45" s="1117">
        <f t="shared" si="152"/>
        <v>0</v>
      </c>
      <c r="AD45" s="1117">
        <f t="shared" si="152"/>
        <v>0</v>
      </c>
      <c r="AE45" s="1117">
        <f t="shared" si="152"/>
        <v>0</v>
      </c>
      <c r="AF45" s="1117">
        <f t="shared" si="152"/>
        <v>0</v>
      </c>
      <c r="AG45" s="1117">
        <f t="shared" si="152"/>
        <v>0</v>
      </c>
      <c r="AH45" s="1117">
        <f t="shared" si="152"/>
        <v>0</v>
      </c>
      <c r="AI45" s="1117">
        <f t="shared" si="152"/>
        <v>0</v>
      </c>
      <c r="AJ45" s="1117">
        <f t="shared" si="152"/>
        <v>0</v>
      </c>
      <c r="AK45" s="1117">
        <f t="shared" si="152"/>
        <v>0</v>
      </c>
      <c r="AL45" s="1117">
        <f t="shared" si="152"/>
        <v>0</v>
      </c>
      <c r="AM45" s="1117">
        <f t="shared" si="152"/>
        <v>0</v>
      </c>
      <c r="AN45" s="1117">
        <f t="shared" si="152"/>
        <v>0</v>
      </c>
      <c r="AO45" s="1117">
        <f t="shared" si="152"/>
        <v>0</v>
      </c>
      <c r="AP45" s="1117">
        <f t="shared" si="152"/>
        <v>0</v>
      </c>
      <c r="AQ45" s="1117">
        <f t="shared" si="152"/>
        <v>0</v>
      </c>
      <c r="AR45" s="1117">
        <f t="shared" si="152"/>
        <v>0</v>
      </c>
      <c r="AS45" s="1117">
        <f t="shared" si="152"/>
        <v>0</v>
      </c>
      <c r="AT45" s="1117">
        <f t="shared" si="152"/>
        <v>0</v>
      </c>
      <c r="AU45" s="1117">
        <f t="shared" si="152"/>
        <v>0</v>
      </c>
      <c r="AV45" s="1117">
        <f t="shared" si="152"/>
        <v>0</v>
      </c>
      <c r="AW45" s="1117">
        <f t="shared" si="152"/>
        <v>0</v>
      </c>
      <c r="AX45" s="1117">
        <f t="shared" si="152"/>
        <v>0</v>
      </c>
      <c r="AY45" s="1117">
        <f t="shared" si="152"/>
        <v>0</v>
      </c>
      <c r="AZ45" s="1117">
        <f t="shared" si="152"/>
        <v>0</v>
      </c>
      <c r="BA45" s="1117">
        <f t="shared" si="152"/>
        <v>0</v>
      </c>
      <c r="BB45" s="1117">
        <f t="shared" si="152"/>
        <v>0</v>
      </c>
      <c r="BC45" s="1117">
        <f t="shared" si="152"/>
        <v>0</v>
      </c>
      <c r="BD45" s="1117">
        <f t="shared" si="152"/>
        <v>0</v>
      </c>
      <c r="BE45" s="1117">
        <f t="shared" si="152"/>
        <v>0</v>
      </c>
      <c r="BF45" s="1117">
        <f t="shared" si="152"/>
        <v>0</v>
      </c>
      <c r="BG45" s="1117">
        <f t="shared" si="152"/>
        <v>0</v>
      </c>
      <c r="BH45" s="1117">
        <f t="shared" si="152"/>
        <v>0</v>
      </c>
      <c r="BI45" s="1117">
        <f t="shared" si="152"/>
        <v>0</v>
      </c>
      <c r="BJ45" s="1117">
        <f t="shared" ref="BJ45" si="153">BJ37+BJ39+BJ41+BJ43</f>
        <v>0</v>
      </c>
      <c r="BK45" s="43">
        <f>BK37+BK39+BK41+BK43</f>
        <v>0</v>
      </c>
      <c r="BL45" s="4"/>
      <c r="BM45" s="105"/>
      <c r="BN45" s="224"/>
      <c r="BO45" s="70">
        <f t="shared" si="1"/>
        <v>0</v>
      </c>
      <c r="BP45" s="92" t="e">
        <f t="shared" si="2"/>
        <v>#DIV/0!</v>
      </c>
      <c r="BQ45" s="560">
        <f t="shared" si="3"/>
        <v>0</v>
      </c>
      <c r="BR45" s="1092" t="str">
        <f>IF(BR43=BQ45,"○","×")</f>
        <v>○</v>
      </c>
      <c r="BS45" s="2"/>
      <c r="BT45" s="2"/>
      <c r="BU45" s="1268">
        <f>_xlfn.AGGREGATE(9,6,S45,BQ45)</f>
        <v>0</v>
      </c>
      <c r="BV45" s="1328">
        <f>AY45</f>
        <v>0</v>
      </c>
      <c r="BW45" s="1329">
        <f t="shared" ref="BW45" si="154">BU45+BV45</f>
        <v>0</v>
      </c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</row>
    <row r="46" spans="1:126" s="48" customFormat="1" ht="15" customHeight="1">
      <c r="A46" s="506"/>
      <c r="B46" s="1281">
        <f>B18+B26+B34+B44</f>
        <v>0</v>
      </c>
      <c r="C46" s="1283">
        <f t="shared" ref="C46:D46" si="155">C18+C26+C34+C44</f>
        <v>0</v>
      </c>
      <c r="D46" s="1281">
        <f t="shared" si="155"/>
        <v>0</v>
      </c>
      <c r="E46" s="1324">
        <f>E18+E26+E34+E44</f>
        <v>0</v>
      </c>
      <c r="F46" s="507" t="s">
        <v>97</v>
      </c>
      <c r="G46" s="198" t="e">
        <f t="shared" ref="G46:H47" si="156">G18+G26+G34+G44</f>
        <v>#DIV/0!</v>
      </c>
      <c r="H46" s="198" t="e">
        <f t="shared" si="156"/>
        <v>#DIV/0!</v>
      </c>
      <c r="I46" s="113" t="e">
        <f t="shared" ref="I46:I47" si="157">I18+I26+I34+I44</f>
        <v>#DIV/0!</v>
      </c>
      <c r="J46" s="113">
        <f t="shared" ref="J46:K46" si="158">J18+J26+J34+J44</f>
        <v>0</v>
      </c>
      <c r="K46" s="113" t="e">
        <f t="shared" si="158"/>
        <v>#DIV/0!</v>
      </c>
      <c r="L46" s="113" t="e">
        <f t="shared" ref="L46" si="159">L18+L26+L34+L44</f>
        <v>#DIV/0!</v>
      </c>
      <c r="M46" s="113" t="e">
        <f t="shared" ref="M46:N46" si="160">M18+M26+M34+M44</f>
        <v>#DIV/0!</v>
      </c>
      <c r="N46" s="113">
        <f t="shared" si="160"/>
        <v>0</v>
      </c>
      <c r="O46" s="16" t="e">
        <f t="shared" si="138"/>
        <v>#DIV/0!</v>
      </c>
      <c r="P46" s="198">
        <f t="shared" ref="P46:Q47" si="161">P18+P26+P34+P44</f>
        <v>0</v>
      </c>
      <c r="Q46" s="198">
        <f t="shared" si="161"/>
        <v>0</v>
      </c>
      <c r="R46" s="508">
        <f t="shared" ref="R46:R47" si="162">R18+R26+R34+R44</f>
        <v>0</v>
      </c>
      <c r="S46" s="535" t="e">
        <f t="shared" si="6"/>
        <v>#DIV/0!</v>
      </c>
      <c r="T46" s="509" t="s">
        <v>97</v>
      </c>
      <c r="U46" s="510">
        <f t="shared" ref="U46:U47" si="163">U18+U26+U34+U44</f>
        <v>0</v>
      </c>
      <c r="V46" s="198">
        <f>V18+V26+V34+V44</f>
        <v>0</v>
      </c>
      <c r="W46" s="198">
        <f t="shared" ref="W46:BI46" si="164">W18+W26+W34+W44</f>
        <v>0</v>
      </c>
      <c r="X46" s="198">
        <f t="shared" si="164"/>
        <v>0</v>
      </c>
      <c r="Y46" s="198">
        <f t="shared" si="164"/>
        <v>0</v>
      </c>
      <c r="Z46" s="198">
        <f t="shared" si="164"/>
        <v>0</v>
      </c>
      <c r="AA46" s="198">
        <f t="shared" si="164"/>
        <v>0</v>
      </c>
      <c r="AB46" s="198">
        <f t="shared" si="164"/>
        <v>0</v>
      </c>
      <c r="AC46" s="198">
        <f t="shared" si="164"/>
        <v>0</v>
      </c>
      <c r="AD46" s="198">
        <f t="shared" si="164"/>
        <v>0</v>
      </c>
      <c r="AE46" s="198">
        <f t="shared" si="164"/>
        <v>0</v>
      </c>
      <c r="AF46" s="198">
        <f t="shared" si="164"/>
        <v>0</v>
      </c>
      <c r="AG46" s="198">
        <f t="shared" si="164"/>
        <v>0</v>
      </c>
      <c r="AH46" s="198">
        <f t="shared" si="164"/>
        <v>0</v>
      </c>
      <c r="AI46" s="198">
        <f t="shared" si="164"/>
        <v>0</v>
      </c>
      <c r="AJ46" s="198">
        <f t="shared" si="164"/>
        <v>0</v>
      </c>
      <c r="AK46" s="198">
        <f t="shared" si="164"/>
        <v>0</v>
      </c>
      <c r="AL46" s="198">
        <f t="shared" si="164"/>
        <v>0</v>
      </c>
      <c r="AM46" s="198">
        <f t="shared" si="164"/>
        <v>0</v>
      </c>
      <c r="AN46" s="198">
        <f t="shared" si="164"/>
        <v>0</v>
      </c>
      <c r="AO46" s="198">
        <f t="shared" si="164"/>
        <v>0</v>
      </c>
      <c r="AP46" s="198">
        <f t="shared" si="164"/>
        <v>0</v>
      </c>
      <c r="AQ46" s="198">
        <f t="shared" si="164"/>
        <v>0</v>
      </c>
      <c r="AR46" s="198">
        <f t="shared" si="164"/>
        <v>0</v>
      </c>
      <c r="AS46" s="198">
        <f t="shared" si="164"/>
        <v>0</v>
      </c>
      <c r="AT46" s="198">
        <f t="shared" si="164"/>
        <v>0</v>
      </c>
      <c r="AU46" s="198">
        <f t="shared" si="164"/>
        <v>0</v>
      </c>
      <c r="AV46" s="198">
        <f t="shared" si="164"/>
        <v>0</v>
      </c>
      <c r="AW46" s="198">
        <f t="shared" si="164"/>
        <v>0</v>
      </c>
      <c r="AX46" s="198">
        <f t="shared" si="164"/>
        <v>0</v>
      </c>
      <c r="AY46" s="198">
        <f t="shared" si="164"/>
        <v>0</v>
      </c>
      <c r="AZ46" s="198">
        <f t="shared" si="164"/>
        <v>0</v>
      </c>
      <c r="BA46" s="198">
        <f t="shared" si="164"/>
        <v>0</v>
      </c>
      <c r="BB46" s="198">
        <f t="shared" si="164"/>
        <v>0</v>
      </c>
      <c r="BC46" s="198">
        <f t="shared" si="164"/>
        <v>0</v>
      </c>
      <c r="BD46" s="198">
        <f t="shared" si="164"/>
        <v>0</v>
      </c>
      <c r="BE46" s="198">
        <f t="shared" si="164"/>
        <v>0</v>
      </c>
      <c r="BF46" s="198">
        <f t="shared" si="164"/>
        <v>0</v>
      </c>
      <c r="BG46" s="198">
        <f t="shared" si="164"/>
        <v>0</v>
      </c>
      <c r="BH46" s="198">
        <f t="shared" si="164"/>
        <v>0</v>
      </c>
      <c r="BI46" s="198">
        <f t="shared" si="164"/>
        <v>0</v>
      </c>
      <c r="BJ46" s="198">
        <f t="shared" ref="BJ46" si="165">BJ18+BJ26+BJ34+BJ44</f>
        <v>0</v>
      </c>
      <c r="BK46" s="16">
        <f t="shared" ref="BK46" si="166">BK18+BK26+BK34+BK44</f>
        <v>0</v>
      </c>
      <c r="BL46" s="4"/>
      <c r="BM46" s="105"/>
      <c r="BN46" s="224"/>
      <c r="BO46" s="57">
        <f t="shared" si="1"/>
        <v>0</v>
      </c>
      <c r="BP46" s="78" t="e">
        <f t="shared" si="2"/>
        <v>#DIV/0!</v>
      </c>
      <c r="BQ46" s="560">
        <f t="shared" si="3"/>
        <v>0</v>
      </c>
      <c r="BR46" s="123"/>
      <c r="BS46" s="123"/>
      <c r="BT46" s="123"/>
      <c r="BU46" s="1269"/>
      <c r="BV46" s="1328"/>
      <c r="BW46" s="1329"/>
    </row>
    <row r="47" spans="1:126" s="48" customFormat="1" ht="26.25" customHeight="1">
      <c r="A47" s="218" t="s">
        <v>109</v>
      </c>
      <c r="B47" s="1282"/>
      <c r="C47" s="1284"/>
      <c r="D47" s="1282"/>
      <c r="E47" s="1325"/>
      <c r="F47" s="973" t="s">
        <v>99</v>
      </c>
      <c r="G47" s="975" t="e">
        <f>G19+G27+G35+G45</f>
        <v>#DIV/0!</v>
      </c>
      <c r="H47" s="975" t="e">
        <f t="shared" si="156"/>
        <v>#DIV/0!</v>
      </c>
      <c r="I47" s="975" t="e">
        <f t="shared" si="157"/>
        <v>#DIV/0!</v>
      </c>
      <c r="J47" s="975">
        <f t="shared" ref="J47:K47" si="167">J19+J27+J35+J45</f>
        <v>0</v>
      </c>
      <c r="K47" s="975">
        <f t="shared" si="167"/>
        <v>0</v>
      </c>
      <c r="L47" s="975">
        <f t="shared" ref="L47" si="168">L19+L27+L35+L45</f>
        <v>0</v>
      </c>
      <c r="M47" s="975">
        <f t="shared" ref="M47:N47" si="169">M19+M27+M35+M45</f>
        <v>0</v>
      </c>
      <c r="N47" s="975">
        <f t="shared" si="169"/>
        <v>0</v>
      </c>
      <c r="O47" s="65" t="e">
        <f t="shared" si="138"/>
        <v>#DIV/0!</v>
      </c>
      <c r="P47" s="975">
        <f t="shared" si="161"/>
        <v>0</v>
      </c>
      <c r="Q47" s="975">
        <f t="shared" si="161"/>
        <v>0</v>
      </c>
      <c r="R47" s="977">
        <f t="shared" si="162"/>
        <v>0</v>
      </c>
      <c r="S47" s="535" t="e">
        <f t="shared" si="6"/>
        <v>#DIV/0!</v>
      </c>
      <c r="T47" s="978" t="s">
        <v>99</v>
      </c>
      <c r="U47" s="979">
        <f t="shared" si="163"/>
        <v>0</v>
      </c>
      <c r="V47" s="975">
        <f>V19+V27+V35+V45</f>
        <v>0</v>
      </c>
      <c r="W47" s="975">
        <f t="shared" ref="W47:BI47" si="170">W19+W27+W35+W45</f>
        <v>0</v>
      </c>
      <c r="X47" s="975">
        <f t="shared" si="170"/>
        <v>0</v>
      </c>
      <c r="Y47" s="975">
        <f t="shared" si="170"/>
        <v>0</v>
      </c>
      <c r="Z47" s="975">
        <f t="shared" si="170"/>
        <v>0</v>
      </c>
      <c r="AA47" s="975">
        <f t="shared" si="170"/>
        <v>0</v>
      </c>
      <c r="AB47" s="975">
        <f t="shared" si="170"/>
        <v>0</v>
      </c>
      <c r="AC47" s="975">
        <f t="shared" si="170"/>
        <v>0</v>
      </c>
      <c r="AD47" s="975">
        <f t="shared" si="170"/>
        <v>0</v>
      </c>
      <c r="AE47" s="975">
        <f t="shared" si="170"/>
        <v>0</v>
      </c>
      <c r="AF47" s="975">
        <f t="shared" si="170"/>
        <v>0</v>
      </c>
      <c r="AG47" s="975">
        <f t="shared" si="170"/>
        <v>0</v>
      </c>
      <c r="AH47" s="975">
        <f t="shared" si="170"/>
        <v>0</v>
      </c>
      <c r="AI47" s="975">
        <f t="shared" si="170"/>
        <v>0</v>
      </c>
      <c r="AJ47" s="975">
        <f t="shared" si="170"/>
        <v>0</v>
      </c>
      <c r="AK47" s="975">
        <f t="shared" si="170"/>
        <v>0</v>
      </c>
      <c r="AL47" s="975">
        <f t="shared" si="170"/>
        <v>0</v>
      </c>
      <c r="AM47" s="975">
        <f t="shared" si="170"/>
        <v>0</v>
      </c>
      <c r="AN47" s="975">
        <f t="shared" si="170"/>
        <v>0</v>
      </c>
      <c r="AO47" s="975">
        <f t="shared" si="170"/>
        <v>0</v>
      </c>
      <c r="AP47" s="975">
        <f t="shared" si="170"/>
        <v>0</v>
      </c>
      <c r="AQ47" s="975">
        <f t="shared" si="170"/>
        <v>0</v>
      </c>
      <c r="AR47" s="975">
        <f t="shared" si="170"/>
        <v>0</v>
      </c>
      <c r="AS47" s="975">
        <f t="shared" si="170"/>
        <v>0</v>
      </c>
      <c r="AT47" s="975">
        <f t="shared" si="170"/>
        <v>0</v>
      </c>
      <c r="AU47" s="975">
        <f t="shared" si="170"/>
        <v>0</v>
      </c>
      <c r="AV47" s="975">
        <f t="shared" si="170"/>
        <v>0</v>
      </c>
      <c r="AW47" s="975">
        <f t="shared" si="170"/>
        <v>0</v>
      </c>
      <c r="AX47" s="975">
        <f t="shared" si="170"/>
        <v>0</v>
      </c>
      <c r="AY47" s="975">
        <f t="shared" si="170"/>
        <v>0</v>
      </c>
      <c r="AZ47" s="975">
        <f t="shared" si="170"/>
        <v>0</v>
      </c>
      <c r="BA47" s="975">
        <f t="shared" si="170"/>
        <v>0</v>
      </c>
      <c r="BB47" s="975">
        <f t="shared" si="170"/>
        <v>0</v>
      </c>
      <c r="BC47" s="975">
        <f t="shared" si="170"/>
        <v>0</v>
      </c>
      <c r="BD47" s="975">
        <f t="shared" si="170"/>
        <v>0</v>
      </c>
      <c r="BE47" s="975">
        <f t="shared" si="170"/>
        <v>0</v>
      </c>
      <c r="BF47" s="975">
        <f t="shared" si="170"/>
        <v>0</v>
      </c>
      <c r="BG47" s="975">
        <f t="shared" si="170"/>
        <v>0</v>
      </c>
      <c r="BH47" s="975">
        <f t="shared" si="170"/>
        <v>0</v>
      </c>
      <c r="BI47" s="975">
        <f t="shared" si="170"/>
        <v>0</v>
      </c>
      <c r="BJ47" s="975">
        <f t="shared" ref="BJ47" si="171">BJ19+BJ27+BJ35+BJ45</f>
        <v>0</v>
      </c>
      <c r="BK47" s="65">
        <f t="shared" ref="BK47" si="172">BK19+BK27+BK35+BK45</f>
        <v>0</v>
      </c>
      <c r="BL47" s="4"/>
      <c r="BM47" s="105"/>
      <c r="BN47" s="224"/>
      <c r="BO47" s="93">
        <f t="shared" si="1"/>
        <v>0</v>
      </c>
      <c r="BP47" s="133" t="e">
        <f t="shared" si="2"/>
        <v>#DIV/0!</v>
      </c>
      <c r="BQ47" s="560">
        <f t="shared" si="3"/>
        <v>0</v>
      </c>
      <c r="BR47" s="219" t="str">
        <f>IF(BR41=BQ47,"○","×")</f>
        <v>○</v>
      </c>
      <c r="BS47" s="123"/>
      <c r="BT47" s="123"/>
      <c r="BU47" s="1083">
        <f>SUBTOTAL(9,BU13:BU46)</f>
        <v>0</v>
      </c>
      <c r="BV47" s="1083">
        <f>SUBTOTAL(9,BV13:BV46)</f>
        <v>0</v>
      </c>
      <c r="BW47" s="1083">
        <f>BU47+BV47</f>
        <v>0</v>
      </c>
    </row>
    <row r="48" spans="1:126" s="418" customFormat="1" ht="19.95" customHeight="1">
      <c r="A48" s="498"/>
      <c r="B48" s="417"/>
      <c r="C48" s="417"/>
      <c r="D48" s="417"/>
      <c r="F48" s="1018" t="s">
        <v>325</v>
      </c>
      <c r="G48" s="1010"/>
      <c r="H48" s="1010"/>
      <c r="I48" s="1010"/>
      <c r="J48" s="1010"/>
      <c r="K48" s="1012"/>
      <c r="L48" s="1012"/>
      <c r="M48" s="1012"/>
      <c r="N48" s="1012"/>
      <c r="O48" s="1013"/>
      <c r="P48" s="1010"/>
      <c r="Q48" s="1010"/>
      <c r="R48" s="1010"/>
      <c r="S48" s="1010"/>
      <c r="T48" s="1014" t="s">
        <v>99</v>
      </c>
      <c r="U48" s="1010"/>
      <c r="V48" s="1010"/>
      <c r="W48" s="1010"/>
      <c r="X48" s="1010"/>
      <c r="Y48" s="1010"/>
      <c r="Z48" s="1010"/>
      <c r="AA48" s="1010"/>
      <c r="AB48" s="1010"/>
      <c r="AC48" s="1010"/>
      <c r="AD48" s="1010"/>
      <c r="AE48" s="1010"/>
      <c r="AF48" s="1010"/>
      <c r="AG48" s="1010"/>
      <c r="AH48" s="1010"/>
      <c r="AI48" s="1010"/>
      <c r="AJ48" s="1010"/>
      <c r="AK48" s="1010"/>
      <c r="AL48" s="1010"/>
      <c r="AM48" s="1010"/>
      <c r="AN48" s="1010"/>
      <c r="AO48" s="1010"/>
      <c r="AP48" s="1010"/>
      <c r="AQ48" s="1010"/>
      <c r="AR48" s="1010"/>
      <c r="AS48" s="1010"/>
      <c r="AT48" s="1010"/>
      <c r="AU48" s="1010"/>
      <c r="AV48" s="1010"/>
      <c r="AW48" s="1010"/>
      <c r="AX48" s="1010"/>
      <c r="AY48" s="1010"/>
      <c r="AZ48" s="1010"/>
      <c r="BA48" s="1010"/>
      <c r="BB48" s="1010"/>
      <c r="BC48" s="1010"/>
      <c r="BD48" s="1010"/>
      <c r="BE48" s="1010"/>
      <c r="BF48" s="1010"/>
      <c r="BG48" s="1010"/>
      <c r="BH48" s="1010"/>
      <c r="BI48" s="1010"/>
      <c r="BJ48" s="1010"/>
      <c r="BK48" s="1015"/>
      <c r="BL48" s="1016"/>
      <c r="BM48" s="420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</row>
    <row r="49" spans="1:126" s="418" customFormat="1" ht="19.95" customHeight="1">
      <c r="A49" s="423"/>
      <c r="B49" s="417"/>
      <c r="C49" s="417"/>
      <c r="D49" s="417"/>
      <c r="F49" s="1018" t="s">
        <v>326</v>
      </c>
      <c r="G49" s="1010" t="e">
        <f t="shared" ref="G49:L49" si="173">G47-G48</f>
        <v>#DIV/0!</v>
      </c>
      <c r="H49" s="1010" t="e">
        <f t="shared" si="173"/>
        <v>#DIV/0!</v>
      </c>
      <c r="I49" s="1010" t="e">
        <f t="shared" si="173"/>
        <v>#DIV/0!</v>
      </c>
      <c r="J49" s="1010">
        <f t="shared" si="173"/>
        <v>0</v>
      </c>
      <c r="K49" s="1010">
        <f t="shared" ref="K49" si="174">K47-K48</f>
        <v>0</v>
      </c>
      <c r="L49" s="1010">
        <f t="shared" si="173"/>
        <v>0</v>
      </c>
      <c r="M49" s="1010">
        <f t="shared" ref="M49:N49" si="175">M47-M48</f>
        <v>0</v>
      </c>
      <c r="N49" s="1010">
        <f t="shared" si="175"/>
        <v>0</v>
      </c>
      <c r="O49" s="1013" t="e">
        <f>SUM(G49:M49)</f>
        <v>#DIV/0!</v>
      </c>
      <c r="P49" s="1010">
        <f t="shared" ref="P49:R49" si="176">P47-P48</f>
        <v>0</v>
      </c>
      <c r="Q49" s="1010">
        <f t="shared" si="176"/>
        <v>0</v>
      </c>
      <c r="R49" s="1010">
        <f t="shared" si="176"/>
        <v>0</v>
      </c>
      <c r="S49" s="1010" t="e">
        <f>SUM(O49:R49)</f>
        <v>#DIV/0!</v>
      </c>
      <c r="T49" s="1014" t="s">
        <v>326</v>
      </c>
      <c r="U49" s="1011">
        <f t="shared" ref="U49:BI49" si="177">U47-U48</f>
        <v>0</v>
      </c>
      <c r="V49" s="1011">
        <f t="shared" si="177"/>
        <v>0</v>
      </c>
      <c r="W49" s="1011">
        <f t="shared" si="177"/>
        <v>0</v>
      </c>
      <c r="X49" s="1011">
        <f t="shared" si="177"/>
        <v>0</v>
      </c>
      <c r="Y49" s="1011">
        <f t="shared" si="177"/>
        <v>0</v>
      </c>
      <c r="Z49" s="1011">
        <f t="shared" si="177"/>
        <v>0</v>
      </c>
      <c r="AA49" s="1011">
        <f t="shared" si="177"/>
        <v>0</v>
      </c>
      <c r="AB49" s="1011">
        <f t="shared" si="177"/>
        <v>0</v>
      </c>
      <c r="AC49" s="1011">
        <f t="shared" si="177"/>
        <v>0</v>
      </c>
      <c r="AD49" s="1011">
        <f t="shared" si="177"/>
        <v>0</v>
      </c>
      <c r="AE49" s="1011">
        <f t="shared" si="177"/>
        <v>0</v>
      </c>
      <c r="AF49" s="1011">
        <f t="shared" si="177"/>
        <v>0</v>
      </c>
      <c r="AG49" s="1011">
        <f t="shared" si="177"/>
        <v>0</v>
      </c>
      <c r="AH49" s="1011">
        <f t="shared" si="177"/>
        <v>0</v>
      </c>
      <c r="AI49" s="1011">
        <f t="shared" si="177"/>
        <v>0</v>
      </c>
      <c r="AJ49" s="1011">
        <f t="shared" si="177"/>
        <v>0</v>
      </c>
      <c r="AK49" s="1011">
        <f t="shared" si="177"/>
        <v>0</v>
      </c>
      <c r="AL49" s="1011">
        <f t="shared" si="177"/>
        <v>0</v>
      </c>
      <c r="AM49" s="1011">
        <f t="shared" si="177"/>
        <v>0</v>
      </c>
      <c r="AN49" s="1011">
        <f t="shared" si="177"/>
        <v>0</v>
      </c>
      <c r="AO49" s="1011">
        <f t="shared" si="177"/>
        <v>0</v>
      </c>
      <c r="AP49" s="1011">
        <f t="shared" si="177"/>
        <v>0</v>
      </c>
      <c r="AQ49" s="1011">
        <f t="shared" si="177"/>
        <v>0</v>
      </c>
      <c r="AR49" s="1011">
        <f t="shared" si="177"/>
        <v>0</v>
      </c>
      <c r="AS49" s="1011">
        <f t="shared" si="177"/>
        <v>0</v>
      </c>
      <c r="AT49" s="1011">
        <f t="shared" si="177"/>
        <v>0</v>
      </c>
      <c r="AU49" s="1011">
        <f t="shared" si="177"/>
        <v>0</v>
      </c>
      <c r="AV49" s="1011">
        <f t="shared" si="177"/>
        <v>0</v>
      </c>
      <c r="AW49" s="1011">
        <f t="shared" si="177"/>
        <v>0</v>
      </c>
      <c r="AX49" s="1011">
        <f t="shared" si="177"/>
        <v>0</v>
      </c>
      <c r="AY49" s="1011">
        <f t="shared" si="177"/>
        <v>0</v>
      </c>
      <c r="AZ49" s="1011">
        <f t="shared" si="177"/>
        <v>0</v>
      </c>
      <c r="BA49" s="1011">
        <f t="shared" si="177"/>
        <v>0</v>
      </c>
      <c r="BB49" s="1011">
        <f t="shared" si="177"/>
        <v>0</v>
      </c>
      <c r="BC49" s="1011">
        <f t="shared" si="177"/>
        <v>0</v>
      </c>
      <c r="BD49" s="1011">
        <f t="shared" si="177"/>
        <v>0</v>
      </c>
      <c r="BE49" s="1011">
        <f t="shared" si="177"/>
        <v>0</v>
      </c>
      <c r="BF49" s="1011">
        <f t="shared" si="177"/>
        <v>0</v>
      </c>
      <c r="BG49" s="1011">
        <f t="shared" si="177"/>
        <v>0</v>
      </c>
      <c r="BH49" s="1011">
        <f t="shared" si="177"/>
        <v>0</v>
      </c>
      <c r="BI49" s="1011">
        <f t="shared" si="177"/>
        <v>0</v>
      </c>
      <c r="BJ49" s="1011">
        <f t="shared" ref="BJ49" si="178">BJ47-BJ48</f>
        <v>0</v>
      </c>
      <c r="BK49" s="1014">
        <f>SUM(U49:BI49)</f>
        <v>0</v>
      </c>
      <c r="BL49" s="1017" t="e">
        <f>S49+BK49</f>
        <v>#DIV/0!</v>
      </c>
      <c r="BM49" s="420"/>
      <c r="BN49" s="135"/>
      <c r="BO49" s="135"/>
      <c r="BP49" s="135"/>
      <c r="BQ49" s="420"/>
      <c r="BR49" s="135"/>
      <c r="BS49" s="135"/>
      <c r="BT49" s="135"/>
      <c r="BU49" s="135"/>
      <c r="BV49" s="135"/>
      <c r="BW49" s="135"/>
    </row>
    <row r="50" spans="1:126" s="266" customFormat="1" ht="24" customHeight="1">
      <c r="A50" s="1351" t="str">
        <f>共同経理課!A50</f>
        <v>児童自立生活援助事業所2</v>
      </c>
      <c r="B50" s="1351"/>
      <c r="C50" s="1351"/>
      <c r="D50" s="1351"/>
      <c r="E50" s="1351"/>
      <c r="F50" s="1032"/>
      <c r="G50" s="1032"/>
      <c r="H50" s="1032"/>
      <c r="I50" s="1032"/>
      <c r="J50" s="1032"/>
      <c r="K50" s="1032"/>
      <c r="L50" s="1032"/>
      <c r="M50" s="1032"/>
      <c r="N50" s="1032"/>
      <c r="O50" s="1032"/>
      <c r="P50" s="496"/>
      <c r="Q50" s="496"/>
      <c r="R50" s="496"/>
      <c r="S50" s="427"/>
      <c r="T50" s="1084"/>
      <c r="U50" s="1076"/>
      <c r="V50" s="1076"/>
      <c r="W50" s="1076"/>
      <c r="X50" s="1076"/>
      <c r="Y50" s="1077"/>
      <c r="Z50" s="1077"/>
      <c r="AA50" s="1077"/>
      <c r="AB50" s="1077"/>
      <c r="AC50" s="1077"/>
      <c r="AD50" s="1077"/>
      <c r="AE50" s="1078"/>
      <c r="AF50" s="761"/>
      <c r="AG50" s="442"/>
      <c r="AH50" s="430"/>
      <c r="AI50" s="426"/>
      <c r="AJ50" s="426"/>
      <c r="AK50" s="426"/>
      <c r="AL50" s="426"/>
      <c r="AM50" s="426"/>
      <c r="AN50" s="426"/>
      <c r="AO50" s="426"/>
      <c r="AP50" s="426"/>
      <c r="AQ50" s="426"/>
      <c r="AR50" s="426"/>
      <c r="AS50" s="426"/>
      <c r="AT50" s="426"/>
      <c r="AU50" s="426"/>
      <c r="AV50" s="426"/>
      <c r="AW50" s="428" t="s">
        <v>154</v>
      </c>
      <c r="AX50" s="428" t="s">
        <v>155</v>
      </c>
      <c r="AY50" s="428" t="s">
        <v>156</v>
      </c>
      <c r="AZ50" s="428" t="s">
        <v>157</v>
      </c>
      <c r="BA50" s="428" t="s">
        <v>157</v>
      </c>
      <c r="BB50" s="428" t="s">
        <v>157</v>
      </c>
      <c r="BC50" s="428" t="s">
        <v>157</v>
      </c>
      <c r="BD50" s="428" t="s">
        <v>157</v>
      </c>
      <c r="BE50" s="428" t="s">
        <v>157</v>
      </c>
      <c r="BF50" s="428" t="s">
        <v>157</v>
      </c>
      <c r="BG50" s="428" t="s">
        <v>157</v>
      </c>
      <c r="BH50" s="428" t="s">
        <v>157</v>
      </c>
      <c r="BI50" s="428"/>
      <c r="BJ50" s="428"/>
      <c r="BK50" s="428" t="s">
        <v>159</v>
      </c>
      <c r="BL50" s="428" t="s">
        <v>159</v>
      </c>
      <c r="BM50" s="428" t="s">
        <v>159</v>
      </c>
      <c r="BN50" s="428" t="s">
        <v>160</v>
      </c>
      <c r="BO50" s="428" t="s">
        <v>160</v>
      </c>
      <c r="BP50" s="428" t="s">
        <v>161</v>
      </c>
      <c r="BQ50" s="428" t="s">
        <v>161</v>
      </c>
      <c r="BR50" s="428" t="s">
        <v>161</v>
      </c>
      <c r="BS50" s="428" t="s">
        <v>161</v>
      </c>
      <c r="BT50" s="428" t="s">
        <v>161</v>
      </c>
      <c r="BU50" s="426" t="s">
        <v>161</v>
      </c>
      <c r="BV50" s="426" t="s">
        <v>161</v>
      </c>
      <c r="BW50" s="426" t="s">
        <v>161</v>
      </c>
      <c r="BX50" s="426"/>
      <c r="BY50" s="426"/>
      <c r="BZ50" s="426"/>
      <c r="CA50" s="426"/>
      <c r="CB50" s="428" t="s">
        <v>164</v>
      </c>
      <c r="CC50" s="428" t="s">
        <v>165</v>
      </c>
      <c r="CD50" s="428" t="s">
        <v>166</v>
      </c>
      <c r="CE50" s="428"/>
      <c r="CF50" s="428" t="s">
        <v>167</v>
      </c>
      <c r="CG50" s="426"/>
      <c r="CH50" s="428" t="s">
        <v>168</v>
      </c>
      <c r="CI50" s="428" t="s">
        <v>169</v>
      </c>
      <c r="CJ50" s="428" t="s">
        <v>169</v>
      </c>
      <c r="CK50" s="428" t="s">
        <v>170</v>
      </c>
      <c r="CL50" s="428" t="s">
        <v>170</v>
      </c>
      <c r="CM50" s="428" t="s">
        <v>171</v>
      </c>
      <c r="CN50" s="428" t="s">
        <v>171</v>
      </c>
      <c r="CO50" s="428" t="s">
        <v>172</v>
      </c>
      <c r="CP50" s="428"/>
      <c r="CQ50" s="426"/>
      <c r="CR50" s="432"/>
      <c r="CS50" s="442"/>
      <c r="CT50" s="431" t="s">
        <v>154</v>
      </c>
      <c r="CU50" s="431" t="s">
        <v>154</v>
      </c>
      <c r="CV50" s="431" t="s">
        <v>155</v>
      </c>
      <c r="CW50" s="431" t="s">
        <v>155</v>
      </c>
      <c r="CX50" s="444" t="s">
        <v>155</v>
      </c>
      <c r="CY50" s="444" t="s">
        <v>155</v>
      </c>
      <c r="CZ50" s="497" t="s">
        <v>156</v>
      </c>
      <c r="DA50" s="497" t="s">
        <v>156</v>
      </c>
      <c r="DB50" s="497" t="s">
        <v>156</v>
      </c>
      <c r="DC50" s="497" t="s">
        <v>156</v>
      </c>
      <c r="DD50" s="497" t="s">
        <v>156</v>
      </c>
      <c r="DE50" s="497" t="s">
        <v>156</v>
      </c>
      <c r="DF50" s="497" t="s">
        <v>156</v>
      </c>
      <c r="DG50" s="497" t="s">
        <v>156</v>
      </c>
      <c r="DH50" s="431"/>
      <c r="DI50" s="430"/>
      <c r="DJ50" s="264"/>
      <c r="DK50" s="265"/>
      <c r="DL50" s="267"/>
      <c r="DM50" s="263"/>
      <c r="DN50" s="267"/>
      <c r="DO50" s="267"/>
      <c r="DP50" s="267"/>
      <c r="DQ50" s="265"/>
      <c r="DR50" s="265"/>
      <c r="DS50" s="265"/>
    </row>
    <row r="51" spans="1:126" ht="27" customHeight="1">
      <c r="A51" s="6"/>
      <c r="B51" s="1189" t="s">
        <v>9</v>
      </c>
      <c r="C51" s="1189" t="s">
        <v>174</v>
      </c>
      <c r="D51" s="1189" t="s">
        <v>228</v>
      </c>
      <c r="E51" s="1189" t="s">
        <v>228</v>
      </c>
      <c r="F51" s="1008" t="s">
        <v>123</v>
      </c>
      <c r="G51" s="1123" t="str">
        <f>共同経理課!T51</f>
        <v>一般分</v>
      </c>
      <c r="H51" s="1123" t="str">
        <f>共同経理課!U51</f>
        <v>民改費</v>
      </c>
      <c r="I51" s="1123" t="str">
        <f>共同経理課!V51</f>
        <v>施設機能
（自立生活支援事業）</v>
      </c>
      <c r="J51" s="1123" t="str">
        <f>共同経理課!W51</f>
        <v>第三者評価</v>
      </c>
      <c r="K51" s="1123" t="str">
        <f>共同経理課!X51</f>
        <v>処遇改善（Ⅰ・Ⅴ）</v>
      </c>
      <c r="L51" s="1123" t="str">
        <f>共同経理課!Y51</f>
        <v>従事者処遇改善</v>
      </c>
      <c r="M51" s="1123" t="str">
        <f>共同経理課!Z51</f>
        <v>ソーシャルワーカー</v>
      </c>
      <c r="N51" s="1123" t="str">
        <f>共同経理課!AA51</f>
        <v>新設事務費</v>
      </c>
      <c r="O51" s="1198" t="str">
        <f>共同経理課!AB51</f>
        <v>事務費小計</v>
      </c>
      <c r="P51" s="1352" t="str">
        <f>共同経理課!AC51</f>
        <v>賃借費加算
（実費）</v>
      </c>
      <c r="Q51" s="1352" t="str">
        <f>共同経理課!AD51</f>
        <v>開設準備費</v>
      </c>
      <c r="R51" s="1352" t="str">
        <f>共同経理課!AE51</f>
        <v>端数調整</v>
      </c>
      <c r="S51" s="1290" t="str">
        <f>共同経理課!AF51</f>
        <v>事務費合計</v>
      </c>
      <c r="T51" s="17" t="s">
        <v>3</v>
      </c>
      <c r="U51" s="10">
        <f t="shared" ref="U51:AR51" si="179">U6</f>
        <v>0</v>
      </c>
      <c r="V51" s="10">
        <f t="shared" si="179"/>
        <v>0</v>
      </c>
      <c r="W51" s="10">
        <f t="shared" si="179"/>
        <v>0</v>
      </c>
      <c r="X51" s="10">
        <f t="shared" si="179"/>
        <v>0</v>
      </c>
      <c r="Y51" s="10">
        <f t="shared" si="179"/>
        <v>0</v>
      </c>
      <c r="Z51" s="10">
        <f t="shared" si="179"/>
        <v>0</v>
      </c>
      <c r="AA51" s="10">
        <f t="shared" si="179"/>
        <v>0</v>
      </c>
      <c r="AB51" s="10">
        <f t="shared" si="179"/>
        <v>0</v>
      </c>
      <c r="AC51" s="10">
        <f t="shared" si="179"/>
        <v>0</v>
      </c>
      <c r="AD51" s="10">
        <f t="shared" si="179"/>
        <v>0</v>
      </c>
      <c r="AE51" s="10">
        <f t="shared" si="179"/>
        <v>0</v>
      </c>
      <c r="AF51" s="10" t="str">
        <f t="shared" si="179"/>
        <v xml:space="preserve"> </v>
      </c>
      <c r="AG51" s="10">
        <f t="shared" si="179"/>
        <v>0</v>
      </c>
      <c r="AH51" s="10" t="str">
        <f t="shared" si="179"/>
        <v xml:space="preserve"> </v>
      </c>
      <c r="AI51" s="10">
        <f t="shared" si="179"/>
        <v>0</v>
      </c>
      <c r="AJ51" s="10">
        <f t="shared" si="179"/>
        <v>0</v>
      </c>
      <c r="AK51" s="10">
        <f t="shared" si="179"/>
        <v>0</v>
      </c>
      <c r="AL51" s="10">
        <f t="shared" si="179"/>
        <v>0</v>
      </c>
      <c r="AM51" s="10">
        <f t="shared" si="179"/>
        <v>0</v>
      </c>
      <c r="AN51" s="10">
        <f t="shared" si="179"/>
        <v>0</v>
      </c>
      <c r="AO51" s="10">
        <f t="shared" si="179"/>
        <v>0</v>
      </c>
      <c r="AP51" s="10" t="str">
        <f t="shared" si="179"/>
        <v>区単独</v>
      </c>
      <c r="AQ51" s="10" t="str">
        <f t="shared" si="179"/>
        <v>区単独</v>
      </c>
      <c r="AR51" s="10" t="str">
        <f t="shared" si="179"/>
        <v>区単独</v>
      </c>
      <c r="AS51" s="10">
        <f t="shared" ref="AS51:BI51" si="180">AS6</f>
        <v>0</v>
      </c>
      <c r="AT51" s="10">
        <f t="shared" si="180"/>
        <v>0</v>
      </c>
      <c r="AU51" s="10">
        <f t="shared" si="180"/>
        <v>0</v>
      </c>
      <c r="AV51" s="10">
        <f t="shared" si="180"/>
        <v>0</v>
      </c>
      <c r="AW51" s="10">
        <f t="shared" si="180"/>
        <v>0</v>
      </c>
      <c r="AX51" s="10">
        <f t="shared" si="180"/>
        <v>0</v>
      </c>
      <c r="AY51" s="10" t="str">
        <f t="shared" si="180"/>
        <v>就労なし
利用料未徴収</v>
      </c>
      <c r="AZ51" s="10">
        <f t="shared" si="180"/>
        <v>0</v>
      </c>
      <c r="BA51" s="10" t="str">
        <f t="shared" si="180"/>
        <v>就労なし
利用料未徴収</v>
      </c>
      <c r="BB51" s="10">
        <f t="shared" si="180"/>
        <v>0</v>
      </c>
      <c r="BC51" s="10">
        <f t="shared" si="180"/>
        <v>0</v>
      </c>
      <c r="BD51" s="10">
        <f t="shared" si="180"/>
        <v>0</v>
      </c>
      <c r="BE51" s="10">
        <f t="shared" si="180"/>
        <v>0</v>
      </c>
      <c r="BF51" s="10">
        <f t="shared" si="180"/>
        <v>0</v>
      </c>
      <c r="BG51" s="10">
        <f t="shared" si="180"/>
        <v>0</v>
      </c>
      <c r="BH51" s="10">
        <f t="shared" si="180"/>
        <v>0</v>
      </c>
      <c r="BI51" s="10" t="str">
        <f t="shared" si="180"/>
        <v>所管のみ</v>
      </c>
      <c r="BJ51" s="10">
        <f t="shared" ref="BJ51" si="181">BJ6</f>
        <v>0</v>
      </c>
      <c r="BK51" s="19"/>
      <c r="BL51" s="4"/>
      <c r="BM51" s="330"/>
      <c r="BN51" s="224"/>
      <c r="BO51" s="1180" t="s">
        <v>5</v>
      </c>
      <c r="BP51" s="1183" t="s">
        <v>6</v>
      </c>
      <c r="BQ51" s="1247" t="s">
        <v>8</v>
      </c>
      <c r="BR51" s="2"/>
      <c r="BS51" s="214" t="s">
        <v>67</v>
      </c>
      <c r="BT51" s="2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</row>
    <row r="52" spans="1:126" s="547" customFormat="1" ht="18.75" customHeight="1">
      <c r="A52" s="955"/>
      <c r="B52" s="1189"/>
      <c r="C52" s="1189"/>
      <c r="D52" s="1189"/>
      <c r="E52" s="1189"/>
      <c r="F52" s="683">
        <f>共同経理課!S52</f>
        <v>4</v>
      </c>
      <c r="G52" s="683">
        <f>共同経理課!T52</f>
        <v>386720</v>
      </c>
      <c r="H52" s="683">
        <f>共同経理課!U52</f>
        <v>73476</v>
      </c>
      <c r="I52" s="683">
        <f>共同経理課!V52</f>
        <v>0</v>
      </c>
      <c r="J52" s="683">
        <f>共同経理課!W52</f>
        <v>314000</v>
      </c>
      <c r="K52" s="683">
        <f>共同経理課!X52</f>
        <v>6080</v>
      </c>
      <c r="L52" s="683">
        <f>共同経理課!Y52</f>
        <v>10950</v>
      </c>
      <c r="M52" s="683">
        <f>共同経理課!Z52</f>
        <v>10000</v>
      </c>
      <c r="N52" s="683">
        <f>共同経理課!AA52</f>
        <v>396720</v>
      </c>
      <c r="O52" s="1199"/>
      <c r="P52" s="1353"/>
      <c r="Q52" s="1353"/>
      <c r="R52" s="1353"/>
      <c r="S52" s="1245"/>
      <c r="T52" s="1237" t="s">
        <v>10</v>
      </c>
      <c r="U52" s="1191" t="str">
        <f t="shared" ref="U52:AR52" si="182">U7</f>
        <v>一般生活費</v>
      </c>
      <c r="V52" s="1191" t="str">
        <f t="shared" si="182"/>
        <v>被虐待児
受入加算</v>
      </c>
      <c r="W52" s="1191" t="str">
        <f t="shared" si="182"/>
        <v>教育費 学用品類
特別支援高等部</v>
      </c>
      <c r="X52" s="1191" t="str">
        <f t="shared" si="182"/>
        <v>教育費
教材費</v>
      </c>
      <c r="Y52" s="1191" t="str">
        <f t="shared" si="182"/>
        <v>教育費
通院交通費</v>
      </c>
      <c r="Z52" s="1191" t="str">
        <f t="shared" si="182"/>
        <v>教育費
部活動費</v>
      </c>
      <c r="AA52" s="1191" t="str">
        <f t="shared" si="182"/>
        <v>教育費
特別加算1年生</v>
      </c>
      <c r="AB52" s="1191" t="str">
        <f t="shared" si="182"/>
        <v>教育費　資格加算
特別支援3年</v>
      </c>
      <c r="AC52" s="1191" t="str">
        <f t="shared" si="182"/>
        <v>学校給食費</v>
      </c>
      <c r="AD52" s="1191" t="str">
        <f t="shared" si="182"/>
        <v>見学旅行費
特別支援高等部</v>
      </c>
      <c r="AE52" s="1191" t="str">
        <f t="shared" si="182"/>
        <v>見学旅行費
高校3年</v>
      </c>
      <c r="AF52" s="1191" t="str">
        <f t="shared" si="182"/>
        <v>特別育成費
公立新規</v>
      </c>
      <c r="AG52" s="1191" t="str">
        <f t="shared" si="182"/>
        <v>特別育成費
公立継続</v>
      </c>
      <c r="AH52" s="1191" t="str">
        <f t="shared" si="182"/>
        <v>特別育成費
私立新規</v>
      </c>
      <c r="AI52" s="1191" t="str">
        <f t="shared" si="182"/>
        <v>特別育成費
私立継続</v>
      </c>
      <c r="AJ52" s="1191" t="str">
        <f t="shared" si="182"/>
        <v>特別育成費
通学交通費</v>
      </c>
      <c r="AK52" s="1191" t="str">
        <f t="shared" si="182"/>
        <v>特別育成費
高校入学</v>
      </c>
      <c r="AL52" s="1191" t="str">
        <f t="shared" si="182"/>
        <v>特別育成費
資格加算3年</v>
      </c>
      <c r="AM52" s="1191" t="str">
        <f t="shared" si="182"/>
        <v>特別育成費
補習費（高1,2）</v>
      </c>
      <c r="AN52" s="1191" t="str">
        <f t="shared" si="182"/>
        <v>特別育成費
補習費（高3）</v>
      </c>
      <c r="AO52" s="1191" t="str">
        <f t="shared" si="182"/>
        <v>特別育成費
補習費特別</v>
      </c>
      <c r="AP52" s="1191" t="str">
        <f t="shared" si="182"/>
        <v>特別育成費
補習費（高1,2）</v>
      </c>
      <c r="AQ52" s="1191" t="str">
        <f t="shared" si="182"/>
        <v>特別育成費
補習費（高3）</v>
      </c>
      <c r="AR52" s="1191" t="str">
        <f t="shared" si="182"/>
        <v>特別育成費
補習費特別</v>
      </c>
      <c r="AS52" s="1191" t="str">
        <f t="shared" ref="AS52:BI52" si="183">AS7</f>
        <v>大学受験料</v>
      </c>
      <c r="AT52" s="1191" t="str">
        <f t="shared" si="183"/>
        <v>医療費</v>
      </c>
      <c r="AU52" s="1191" t="str">
        <f t="shared" si="183"/>
        <v>視力矯正費</v>
      </c>
      <c r="AV52" s="1191" t="str">
        <f t="shared" si="183"/>
        <v>予防接種費</v>
      </c>
      <c r="AW52" s="1191" t="str">
        <f t="shared" si="183"/>
        <v>医療費
食事療養費</v>
      </c>
      <c r="AX52" s="1191" t="str">
        <f t="shared" si="183"/>
        <v>職業補導費</v>
      </c>
      <c r="AY52" s="1191" t="str">
        <f t="shared" si="183"/>
        <v>冷暖房費
4級地</v>
      </c>
      <c r="AZ52" s="1191" t="str">
        <f t="shared" si="183"/>
        <v>冷暖房費
4級地</v>
      </c>
      <c r="BA52" s="1191" t="str">
        <f t="shared" si="183"/>
        <v>冷暖房費
その他地域</v>
      </c>
      <c r="BB52" s="1191" t="str">
        <f t="shared" si="183"/>
        <v>冷暖房費
その他地域</v>
      </c>
      <c r="BC52" s="1191" t="str">
        <f t="shared" si="183"/>
        <v>就職支度金</v>
      </c>
      <c r="BD52" s="1191" t="str">
        <f t="shared" si="183"/>
        <v>就職支度金
特別基準</v>
      </c>
      <c r="BE52" s="1191" t="str">
        <f t="shared" si="183"/>
        <v>大学進学等
自立生活支度費</v>
      </c>
      <c r="BF52" s="1191" t="str">
        <f t="shared" si="183"/>
        <v>大学進学等
特別基準</v>
      </c>
      <c r="BG52" s="1191" t="str">
        <f t="shared" si="183"/>
        <v>葬祭費</v>
      </c>
      <c r="BH52" s="1191" t="str">
        <f t="shared" si="183"/>
        <v>受託支度費</v>
      </c>
      <c r="BI52" s="1191" t="str">
        <f t="shared" si="183"/>
        <v>防災対策費</v>
      </c>
      <c r="BJ52" s="1191" t="str">
        <f t="shared" ref="BJ52" si="184">BJ7</f>
        <v>物価高騰</v>
      </c>
      <c r="BK52" s="1265" t="s">
        <v>60</v>
      </c>
      <c r="BL52" s="623"/>
      <c r="BM52" s="697"/>
      <c r="BN52" s="698"/>
      <c r="BO52" s="1181"/>
      <c r="BP52" s="1184"/>
      <c r="BQ52" s="1248"/>
      <c r="BR52" s="1243" t="s">
        <v>66</v>
      </c>
      <c r="BS52" s="711"/>
      <c r="BT52" s="545" t="s">
        <v>95</v>
      </c>
    </row>
    <row r="53" spans="1:126" ht="27" customHeight="1">
      <c r="A53" s="648"/>
      <c r="B53" s="1189"/>
      <c r="C53" s="1189"/>
      <c r="D53" s="1189"/>
      <c r="E53" s="1189"/>
      <c r="F53" s="683">
        <f>共同経理課!S53</f>
        <v>0</v>
      </c>
      <c r="G53" s="683">
        <f>共同経理課!T53</f>
        <v>0</v>
      </c>
      <c r="H53" s="683">
        <f>共同経理課!U53</f>
        <v>0</v>
      </c>
      <c r="I53" s="683">
        <f>共同経理課!V53</f>
        <v>0</v>
      </c>
      <c r="J53" s="683">
        <f>共同経理課!W53</f>
        <v>0</v>
      </c>
      <c r="K53" s="683">
        <f>共同経理課!X53</f>
        <v>0</v>
      </c>
      <c r="L53" s="683">
        <f>共同経理課!Y53</f>
        <v>0</v>
      </c>
      <c r="M53" s="683">
        <f>共同経理課!Z53</f>
        <v>0</v>
      </c>
      <c r="N53" s="683">
        <f>共同経理課!AA53</f>
        <v>0</v>
      </c>
      <c r="O53" s="1321"/>
      <c r="P53" s="1354"/>
      <c r="Q53" s="1354"/>
      <c r="R53" s="1354"/>
      <c r="S53" s="1245"/>
      <c r="T53" s="1237"/>
      <c r="U53" s="1192"/>
      <c r="V53" s="1192"/>
      <c r="W53" s="1192"/>
      <c r="X53" s="1192"/>
      <c r="Y53" s="1192"/>
      <c r="Z53" s="1192"/>
      <c r="AA53" s="1192"/>
      <c r="AB53" s="1192"/>
      <c r="AC53" s="1192"/>
      <c r="AD53" s="1192"/>
      <c r="AE53" s="1192"/>
      <c r="AF53" s="1192"/>
      <c r="AG53" s="1192"/>
      <c r="AH53" s="1192"/>
      <c r="AI53" s="1192"/>
      <c r="AJ53" s="1192"/>
      <c r="AK53" s="1192"/>
      <c r="AL53" s="1192"/>
      <c r="AM53" s="1192"/>
      <c r="AN53" s="1192"/>
      <c r="AO53" s="1192"/>
      <c r="AP53" s="1192"/>
      <c r="AQ53" s="1192"/>
      <c r="AR53" s="1192"/>
      <c r="AS53" s="1192"/>
      <c r="AT53" s="1192"/>
      <c r="AU53" s="1192"/>
      <c r="AV53" s="1192"/>
      <c r="AW53" s="1192"/>
      <c r="AX53" s="1192"/>
      <c r="AY53" s="1192"/>
      <c r="AZ53" s="1192"/>
      <c r="BA53" s="1192"/>
      <c r="BB53" s="1192"/>
      <c r="BC53" s="1192"/>
      <c r="BD53" s="1192"/>
      <c r="BE53" s="1192"/>
      <c r="BF53" s="1192"/>
      <c r="BG53" s="1192"/>
      <c r="BH53" s="1192"/>
      <c r="BI53" s="1192"/>
      <c r="BJ53" s="1192"/>
      <c r="BK53" s="1265"/>
      <c r="BL53" s="4"/>
      <c r="BM53" s="331"/>
      <c r="BN53" s="329"/>
      <c r="BO53" s="1181"/>
      <c r="BP53" s="1184"/>
      <c r="BQ53" s="1248"/>
      <c r="BR53" s="1243"/>
      <c r="BS53" s="215"/>
      <c r="BT53" s="353" t="s">
        <v>190</v>
      </c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</row>
    <row r="54" spans="1:126" s="547" customFormat="1" ht="18.75" customHeight="1">
      <c r="A54" s="955"/>
      <c r="B54" s="1241" t="s">
        <v>68</v>
      </c>
      <c r="C54" s="1208" t="s">
        <v>175</v>
      </c>
      <c r="D54" s="1241" t="s">
        <v>175</v>
      </c>
      <c r="E54" s="1323" t="s">
        <v>178</v>
      </c>
      <c r="F54" s="683">
        <f>共同経理課!S54</f>
        <v>0</v>
      </c>
      <c r="G54" s="683">
        <f>共同経理課!T54</f>
        <v>0</v>
      </c>
      <c r="H54" s="683">
        <f>共同経理課!U54</f>
        <v>0</v>
      </c>
      <c r="I54" s="683">
        <f>共同経理課!V54</f>
        <v>0</v>
      </c>
      <c r="J54" s="683">
        <f>共同経理課!W54</f>
        <v>0</v>
      </c>
      <c r="K54" s="683">
        <f>共同経理課!X54</f>
        <v>0</v>
      </c>
      <c r="L54" s="683">
        <f>共同経理課!Y54</f>
        <v>0</v>
      </c>
      <c r="M54" s="683">
        <f>共同経理課!Z54</f>
        <v>0</v>
      </c>
      <c r="N54" s="683">
        <f>共同経理課!AA54</f>
        <v>0</v>
      </c>
      <c r="O54" s="726"/>
      <c r="P54" s="725">
        <f>共同経理課!AC54</f>
        <v>0</v>
      </c>
      <c r="Q54" s="725">
        <f>共同経理課!AD54</f>
        <v>0</v>
      </c>
      <c r="R54" s="727"/>
      <c r="S54" s="1245"/>
      <c r="T54" s="209">
        <f>共同経理課!AG54</f>
        <v>4</v>
      </c>
      <c r="U54" s="209">
        <f>共同経理課!AH54</f>
        <v>55270</v>
      </c>
      <c r="V54" s="209">
        <f>共同経理課!AI54</f>
        <v>26100</v>
      </c>
      <c r="W54" s="209">
        <f>共同経理課!AJ54</f>
        <v>9380</v>
      </c>
      <c r="X54" s="209" t="str">
        <f>共同経理課!AK54</f>
        <v>実費</v>
      </c>
      <c r="Y54" s="209" t="str">
        <f>共同経理課!AL54</f>
        <v>実費</v>
      </c>
      <c r="Z54" s="209" t="str">
        <f>共同経理課!AM54</f>
        <v>実費</v>
      </c>
      <c r="AA54" s="209">
        <f>共同経理課!AN54</f>
        <v>86300</v>
      </c>
      <c r="AB54" s="209">
        <f>共同経理課!AO54</f>
        <v>57620</v>
      </c>
      <c r="AC54" s="209" t="str">
        <f>共同経理課!AP54</f>
        <v>実費</v>
      </c>
      <c r="AD54" s="209">
        <f>共同経理課!AQ54</f>
        <v>111290</v>
      </c>
      <c r="AE54" s="209">
        <f>共同経理課!AR54</f>
        <v>111290</v>
      </c>
      <c r="AF54" s="209">
        <f>共同経理課!AS54</f>
        <v>28330</v>
      </c>
      <c r="AG54" s="209">
        <f>共同経理課!AT54</f>
        <v>28330</v>
      </c>
      <c r="AH54" s="209">
        <f>共同経理課!AU54</f>
        <v>39540</v>
      </c>
      <c r="AI54" s="209">
        <f>共同経理課!AV54</f>
        <v>39540</v>
      </c>
      <c r="AJ54" s="209" t="str">
        <f>共同経理課!AW54</f>
        <v>実費</v>
      </c>
      <c r="AK54" s="209">
        <f>共同経理課!AX54</f>
        <v>86300</v>
      </c>
      <c r="AL54" s="209">
        <f>共同経理課!AY54</f>
        <v>57620</v>
      </c>
      <c r="AM54" s="209">
        <f>共同経理課!AZ54</f>
        <v>20000</v>
      </c>
      <c r="AN54" s="209">
        <f>共同経理課!BA54</f>
        <v>25000</v>
      </c>
      <c r="AO54" s="209">
        <f>共同経理課!BB54</f>
        <v>25000</v>
      </c>
      <c r="AP54" s="209">
        <f>共同経理課!BC54</f>
        <v>20000</v>
      </c>
      <c r="AQ54" s="209">
        <f>共同経理課!BD54</f>
        <v>25000</v>
      </c>
      <c r="AR54" s="209">
        <f>共同経理課!BE54</f>
        <v>25000</v>
      </c>
      <c r="AS54" s="209" t="str">
        <f>共同経理課!BF54</f>
        <v>実費</v>
      </c>
      <c r="AT54" s="209" t="str">
        <f>共同経理課!BG54</f>
        <v>実費</v>
      </c>
      <c r="AU54" s="209" t="str">
        <f>共同経理課!BH54</f>
        <v>実費</v>
      </c>
      <c r="AV54" s="209" t="str">
        <f>共同経理課!BI54</f>
        <v>実費</v>
      </c>
      <c r="AW54" s="209">
        <f>共同経理課!BJ54</f>
        <v>0</v>
      </c>
      <c r="AX54" s="209" t="str">
        <f>共同経理課!BK54</f>
        <v>5030＋実費</v>
      </c>
      <c r="AY54" s="209">
        <f>共同経理課!BL54</f>
        <v>4170</v>
      </c>
      <c r="AZ54" s="209">
        <f>共同経理課!BM54</f>
        <v>1870</v>
      </c>
      <c r="BA54" s="209">
        <f>共同経理課!BN54</f>
        <v>870</v>
      </c>
      <c r="BB54" s="209">
        <f>共同経理課!BO54</f>
        <v>130</v>
      </c>
      <c r="BC54" s="209">
        <f>共同経理課!BP54</f>
        <v>82760</v>
      </c>
      <c r="BD54" s="209">
        <f>共同経理課!BQ54</f>
        <v>413340</v>
      </c>
      <c r="BE54" s="209">
        <f>共同経理課!BR54</f>
        <v>82760</v>
      </c>
      <c r="BF54" s="209">
        <f>共同経理課!BS54</f>
        <v>413340</v>
      </c>
      <c r="BG54" s="209">
        <f>共同経理課!BT54</f>
        <v>161290</v>
      </c>
      <c r="BH54" s="209" t="str">
        <f>共同経理課!BU54</f>
        <v>実費</v>
      </c>
      <c r="BI54" s="209" t="str">
        <f>共同経理課!BV54</f>
        <v>実費</v>
      </c>
      <c r="BJ54" s="209">
        <f>共同経理課!BW54</f>
        <v>3633</v>
      </c>
      <c r="BK54" s="728" t="e">
        <f>[1]共同経理課!#REF!</f>
        <v>#REF!</v>
      </c>
      <c r="BL54" s="623"/>
      <c r="BM54" s="697"/>
      <c r="BN54" s="698"/>
      <c r="BO54" s="1181"/>
      <c r="BP54" s="1184"/>
      <c r="BQ54" s="1248"/>
      <c r="BR54" s="1243"/>
      <c r="BS54" s="711"/>
      <c r="BT54" s="545" t="s">
        <v>191</v>
      </c>
    </row>
    <row r="55" spans="1:126" ht="18.75" customHeight="1">
      <c r="A55" s="648"/>
      <c r="B55" s="1241"/>
      <c r="C55" s="1322"/>
      <c r="D55" s="1241"/>
      <c r="E55" s="1323"/>
      <c r="F55" s="683">
        <f>共同経理課!S55</f>
        <v>0</v>
      </c>
      <c r="G55" s="683">
        <f>共同経理課!T55</f>
        <v>0</v>
      </c>
      <c r="H55" s="683">
        <f>共同経理課!U55</f>
        <v>0</v>
      </c>
      <c r="I55" s="683">
        <f>共同経理課!V55</f>
        <v>0</v>
      </c>
      <c r="J55" s="683">
        <f>共同経理課!W55</f>
        <v>0</v>
      </c>
      <c r="K55" s="683">
        <f>共同経理課!X55</f>
        <v>0</v>
      </c>
      <c r="L55" s="683">
        <f>共同経理課!Y55</f>
        <v>0</v>
      </c>
      <c r="M55" s="683">
        <f>共同経理課!Z55</f>
        <v>0</v>
      </c>
      <c r="N55" s="683">
        <f>共同経理課!AA55</f>
        <v>0</v>
      </c>
      <c r="O55" s="1068"/>
      <c r="P55" s="725">
        <f>共同経理課!AC55</f>
        <v>0</v>
      </c>
      <c r="Q55" s="725">
        <f>共同経理課!AD55</f>
        <v>0</v>
      </c>
      <c r="R55" s="512"/>
      <c r="S55" s="1245"/>
      <c r="T55" s="209">
        <f>共同経理課!AG55</f>
        <v>0</v>
      </c>
      <c r="U55" s="209">
        <f>共同経理課!AH55</f>
        <v>0</v>
      </c>
      <c r="V55" s="209">
        <f>共同経理課!AI55</f>
        <v>0</v>
      </c>
      <c r="W55" s="209">
        <f>共同経理課!AJ55</f>
        <v>0</v>
      </c>
      <c r="X55" s="209">
        <f>共同経理課!AK55</f>
        <v>0</v>
      </c>
      <c r="Y55" s="209">
        <f>共同経理課!AL55</f>
        <v>0</v>
      </c>
      <c r="Z55" s="209">
        <f>共同経理課!AM55</f>
        <v>0</v>
      </c>
      <c r="AA55" s="209">
        <f>共同経理課!AN55</f>
        <v>0</v>
      </c>
      <c r="AB55" s="209">
        <f>共同経理課!AO55</f>
        <v>0</v>
      </c>
      <c r="AC55" s="209">
        <f>共同経理課!AP55</f>
        <v>0</v>
      </c>
      <c r="AD55" s="209">
        <f>共同経理課!AQ55</f>
        <v>0</v>
      </c>
      <c r="AE55" s="209">
        <f>共同経理課!AR55</f>
        <v>0</v>
      </c>
      <c r="AF55" s="209">
        <f>共同経理課!AS55</f>
        <v>0</v>
      </c>
      <c r="AG55" s="209">
        <f>共同経理課!AT55</f>
        <v>0</v>
      </c>
      <c r="AH55" s="209">
        <f>共同経理課!AU55</f>
        <v>0</v>
      </c>
      <c r="AI55" s="209">
        <f>共同経理課!AV55</f>
        <v>0</v>
      </c>
      <c r="AJ55" s="209">
        <f>共同経理課!AW55</f>
        <v>0</v>
      </c>
      <c r="AK55" s="209">
        <f>共同経理課!AX55</f>
        <v>0</v>
      </c>
      <c r="AL55" s="209">
        <f>共同経理課!AY55</f>
        <v>0</v>
      </c>
      <c r="AM55" s="209">
        <f>共同経理課!AZ55</f>
        <v>0</v>
      </c>
      <c r="AN55" s="209">
        <f>共同経理課!BA55</f>
        <v>0</v>
      </c>
      <c r="AO55" s="209">
        <f>共同経理課!BB55</f>
        <v>0</v>
      </c>
      <c r="AP55" s="209">
        <f>共同経理課!BC55</f>
        <v>0</v>
      </c>
      <c r="AQ55" s="209">
        <f>共同経理課!BD55</f>
        <v>0</v>
      </c>
      <c r="AR55" s="209">
        <f>共同経理課!BE55</f>
        <v>0</v>
      </c>
      <c r="AS55" s="209">
        <f>共同経理課!BF55</f>
        <v>0</v>
      </c>
      <c r="AT55" s="209">
        <f>共同経理課!BG55</f>
        <v>0</v>
      </c>
      <c r="AU55" s="209">
        <f>共同経理課!BH55</f>
        <v>0</v>
      </c>
      <c r="AV55" s="209">
        <f>共同経理課!BI55</f>
        <v>0</v>
      </c>
      <c r="AW55" s="209">
        <f>共同経理課!BJ55</f>
        <v>0</v>
      </c>
      <c r="AX55" s="209">
        <f>共同経理課!BK55</f>
        <v>0</v>
      </c>
      <c r="AY55" s="209">
        <f>共同経理課!BL55</f>
        <v>0</v>
      </c>
      <c r="AZ55" s="209">
        <f>共同経理課!BM55</f>
        <v>0</v>
      </c>
      <c r="BA55" s="209">
        <f>共同経理課!BN55</f>
        <v>0</v>
      </c>
      <c r="BB55" s="209">
        <f>共同経理課!BO55</f>
        <v>0</v>
      </c>
      <c r="BC55" s="209">
        <f>共同経理課!BP55</f>
        <v>0</v>
      </c>
      <c r="BD55" s="209">
        <f>共同経理課!BQ55</f>
        <v>0</v>
      </c>
      <c r="BE55" s="209">
        <f>共同経理課!BR55</f>
        <v>0</v>
      </c>
      <c r="BF55" s="209">
        <f>共同経理課!BS55</f>
        <v>0</v>
      </c>
      <c r="BG55" s="209">
        <f>共同経理課!BT55</f>
        <v>0</v>
      </c>
      <c r="BH55" s="209">
        <f>共同経理課!BU55</f>
        <v>0</v>
      </c>
      <c r="BI55" s="209">
        <f>共同経理課!BV55</f>
        <v>0</v>
      </c>
      <c r="BJ55" s="209">
        <f>共同経理課!BW55</f>
        <v>0</v>
      </c>
      <c r="BK55" s="1067" t="e">
        <f>[1]共同経理課!#REF!</f>
        <v>#REF!</v>
      </c>
      <c r="BL55" s="4"/>
      <c r="BM55" s="331"/>
      <c r="BN55" s="329"/>
      <c r="BO55" s="1181"/>
      <c r="BP55" s="1184"/>
      <c r="BQ55" s="1248"/>
      <c r="BR55" s="1243"/>
      <c r="BS55" s="352"/>
      <c r="BT55" s="353" t="s">
        <v>192</v>
      </c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</row>
    <row r="56" spans="1:126" ht="18.75" customHeight="1">
      <c r="A56" s="40"/>
      <c r="B56" s="1241"/>
      <c r="C56" s="1209"/>
      <c r="D56" s="1241"/>
      <c r="E56" s="1323"/>
      <c r="F56" s="683">
        <f>共同経理課!S56</f>
        <v>0</v>
      </c>
      <c r="G56" s="683">
        <f>共同経理課!T56</f>
        <v>0</v>
      </c>
      <c r="H56" s="683">
        <f>共同経理課!U56</f>
        <v>0</v>
      </c>
      <c r="I56" s="683">
        <f>共同経理課!V56</f>
        <v>0</v>
      </c>
      <c r="J56" s="683">
        <f>共同経理課!W56</f>
        <v>0</v>
      </c>
      <c r="K56" s="683">
        <f>共同経理課!X56</f>
        <v>0</v>
      </c>
      <c r="L56" s="683">
        <f>共同経理課!Y56</f>
        <v>0</v>
      </c>
      <c r="M56" s="683">
        <f>共同経理課!Z56</f>
        <v>0</v>
      </c>
      <c r="N56" s="683">
        <f>共同経理課!AA56</f>
        <v>0</v>
      </c>
      <c r="O56" s="43"/>
      <c r="P56" s="725">
        <f>共同経理課!AC56</f>
        <v>0</v>
      </c>
      <c r="Q56" s="725">
        <f>共同経理課!AD56</f>
        <v>0</v>
      </c>
      <c r="R56" s="501"/>
      <c r="S56" s="1246"/>
      <c r="T56" s="209">
        <f>共同経理課!AG56</f>
        <v>0</v>
      </c>
      <c r="U56" s="209">
        <f>共同経理課!AH56</f>
        <v>0</v>
      </c>
      <c r="V56" s="209">
        <f>共同経理課!AI56</f>
        <v>0</v>
      </c>
      <c r="W56" s="209">
        <f>共同経理課!AJ56</f>
        <v>0</v>
      </c>
      <c r="X56" s="209">
        <f>共同経理課!AK56</f>
        <v>0</v>
      </c>
      <c r="Y56" s="209">
        <f>共同経理課!AL56</f>
        <v>0</v>
      </c>
      <c r="Z56" s="209">
        <f>共同経理課!AM56</f>
        <v>0</v>
      </c>
      <c r="AA56" s="209">
        <f>共同経理課!AN56</f>
        <v>0</v>
      </c>
      <c r="AB56" s="209">
        <f>共同経理課!AO56</f>
        <v>0</v>
      </c>
      <c r="AC56" s="209">
        <f>共同経理課!AP56</f>
        <v>0</v>
      </c>
      <c r="AD56" s="209">
        <f>共同経理課!AQ56</f>
        <v>0</v>
      </c>
      <c r="AE56" s="209">
        <f>共同経理課!AR56</f>
        <v>0</v>
      </c>
      <c r="AF56" s="209">
        <f>共同経理課!AS56</f>
        <v>0</v>
      </c>
      <c r="AG56" s="209">
        <f>共同経理課!AT56</f>
        <v>0</v>
      </c>
      <c r="AH56" s="209">
        <f>共同経理課!AU56</f>
        <v>0</v>
      </c>
      <c r="AI56" s="209">
        <f>共同経理課!AV56</f>
        <v>0</v>
      </c>
      <c r="AJ56" s="209">
        <f>共同経理課!AW56</f>
        <v>0</v>
      </c>
      <c r="AK56" s="209">
        <f>共同経理課!AX56</f>
        <v>0</v>
      </c>
      <c r="AL56" s="209">
        <f>共同経理課!AY56</f>
        <v>0</v>
      </c>
      <c r="AM56" s="209">
        <f>共同経理課!AZ56</f>
        <v>0</v>
      </c>
      <c r="AN56" s="209">
        <f>共同経理課!BA56</f>
        <v>0</v>
      </c>
      <c r="AO56" s="209">
        <f>共同経理課!BB56</f>
        <v>0</v>
      </c>
      <c r="AP56" s="209">
        <f>共同経理課!BC56</f>
        <v>0</v>
      </c>
      <c r="AQ56" s="209">
        <f>共同経理課!BD56</f>
        <v>0</v>
      </c>
      <c r="AR56" s="209">
        <f>共同経理課!BE56</f>
        <v>0</v>
      </c>
      <c r="AS56" s="209">
        <f>共同経理課!BF56</f>
        <v>0</v>
      </c>
      <c r="AT56" s="209">
        <f>共同経理課!BG56</f>
        <v>0</v>
      </c>
      <c r="AU56" s="209">
        <f>共同経理課!BH56</f>
        <v>0</v>
      </c>
      <c r="AV56" s="209">
        <f>共同経理課!BI56</f>
        <v>0</v>
      </c>
      <c r="AW56" s="209">
        <f>共同経理課!BJ56</f>
        <v>0</v>
      </c>
      <c r="AX56" s="209">
        <f>共同経理課!BK56</f>
        <v>0</v>
      </c>
      <c r="AY56" s="209">
        <f>共同経理課!BL56</f>
        <v>0</v>
      </c>
      <c r="AZ56" s="209">
        <f>共同経理課!BM56</f>
        <v>0</v>
      </c>
      <c r="BA56" s="209">
        <f>共同経理課!BN56</f>
        <v>0</v>
      </c>
      <c r="BB56" s="209">
        <f>共同経理課!BO56</f>
        <v>0</v>
      </c>
      <c r="BC56" s="209">
        <f>共同経理課!BP56</f>
        <v>0</v>
      </c>
      <c r="BD56" s="209">
        <f>共同経理課!BQ56</f>
        <v>0</v>
      </c>
      <c r="BE56" s="209">
        <f>共同経理課!BR56</f>
        <v>0</v>
      </c>
      <c r="BF56" s="209">
        <f>共同経理課!BS56</f>
        <v>0</v>
      </c>
      <c r="BG56" s="209">
        <f>共同経理課!BT56</f>
        <v>0</v>
      </c>
      <c r="BH56" s="209">
        <f>共同経理課!BU56</f>
        <v>0</v>
      </c>
      <c r="BI56" s="209">
        <f>共同経理課!BV56</f>
        <v>0</v>
      </c>
      <c r="BJ56" s="209">
        <f>共同経理課!BW56</f>
        <v>0</v>
      </c>
      <c r="BK56" s="49" t="e">
        <f>[1]共同経理課!#REF!</f>
        <v>#REF!</v>
      </c>
      <c r="BL56" s="4"/>
      <c r="BM56" s="330"/>
      <c r="BN56" s="224"/>
      <c r="BO56" s="1182"/>
      <c r="BP56" s="1185"/>
      <c r="BQ56" s="1249"/>
      <c r="BR56" s="1243"/>
      <c r="BS56" s="215"/>
      <c r="BT56" s="353" t="s">
        <v>195</v>
      </c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</row>
    <row r="57" spans="1:126" s="547" customFormat="1" ht="15" customHeight="1">
      <c r="A57" s="955"/>
      <c r="B57" s="1346">
        <f>共同経理課!B57</f>
        <v>0</v>
      </c>
      <c r="C57" s="1348">
        <f>共同経理課!C57</f>
        <v>0</v>
      </c>
      <c r="D57" s="1348">
        <f>共同経理課!L57</f>
        <v>0</v>
      </c>
      <c r="E57" s="1362">
        <f>共同経理課!L57-共同経理課!L58</f>
        <v>0</v>
      </c>
      <c r="F57" s="1002" t="s">
        <v>97</v>
      </c>
      <c r="G57" s="525" t="e">
        <f>ROUNDDOWN($B57*$D57/$C57,3)</f>
        <v>#DIV/0!</v>
      </c>
      <c r="H57" s="525" t="e">
        <f>ROUNDDOWN($B57*$D57/$C57,3)</f>
        <v>#DIV/0!</v>
      </c>
      <c r="I57" s="525" t="e">
        <f>ROUNDDOWN($B57*$D57/$C57,3)</f>
        <v>#DIV/0!</v>
      </c>
      <c r="J57" s="525"/>
      <c r="K57" s="525" t="e">
        <f t="shared" ref="K57:M57" si="185">ROUNDDOWN($B57*$D57/$C57,3)</f>
        <v>#DIV/0!</v>
      </c>
      <c r="L57" s="525" t="e">
        <f t="shared" si="185"/>
        <v>#DIV/0!</v>
      </c>
      <c r="M57" s="525" t="e">
        <f t="shared" si="185"/>
        <v>#DIV/0!</v>
      </c>
      <c r="N57" s="525"/>
      <c r="O57" s="531" t="e">
        <f t="shared" ref="O57:O92" si="186">SUM(G57:M57)</f>
        <v>#DIV/0!</v>
      </c>
      <c r="P57" s="526"/>
      <c r="Q57" s="526"/>
      <c r="R57" s="533"/>
      <c r="S57" s="535" t="e">
        <f>SUM(O57:R57)</f>
        <v>#DIV/0!</v>
      </c>
      <c r="T57" s="536" t="s">
        <v>97</v>
      </c>
      <c r="U57" s="1085">
        <f>E57</f>
        <v>0</v>
      </c>
      <c r="V57" s="1089"/>
      <c r="W57" s="1089"/>
      <c r="X57" s="1154"/>
      <c r="Y57" s="1154"/>
      <c r="Z57" s="1154"/>
      <c r="AA57" s="1089"/>
      <c r="AB57" s="1089"/>
      <c r="AC57" s="1154"/>
      <c r="AD57" s="1089"/>
      <c r="AE57" s="1089"/>
      <c r="AF57" s="1089"/>
      <c r="AG57" s="1089"/>
      <c r="AH57" s="1089"/>
      <c r="AI57" s="1089"/>
      <c r="AJ57" s="1154"/>
      <c r="AK57" s="1089"/>
      <c r="AL57" s="1089"/>
      <c r="AM57" s="1089"/>
      <c r="AN57" s="1089"/>
      <c r="AO57" s="1089"/>
      <c r="AP57" s="1089"/>
      <c r="AQ57" s="1089"/>
      <c r="AR57" s="1089"/>
      <c r="AS57" s="1154"/>
      <c r="AT57" s="1154"/>
      <c r="AU57" s="1154"/>
      <c r="AV57" s="1154"/>
      <c r="AW57" s="1154"/>
      <c r="AX57" s="1154"/>
      <c r="AY57" s="1089"/>
      <c r="AZ57" s="1089"/>
      <c r="BA57" s="1089"/>
      <c r="BB57" s="1089"/>
      <c r="BC57" s="1089"/>
      <c r="BD57" s="1089"/>
      <c r="BE57" s="1089"/>
      <c r="BF57" s="1089"/>
      <c r="BG57" s="1089"/>
      <c r="BH57" s="1154"/>
      <c r="BI57" s="1154"/>
      <c r="BJ57" s="1172">
        <f>E57</f>
        <v>0</v>
      </c>
      <c r="BK57" s="531">
        <f>SUM(U57:BJ57)</f>
        <v>0</v>
      </c>
      <c r="BL57" s="623"/>
      <c r="BM57" s="541"/>
      <c r="BN57" s="542"/>
      <c r="BO57" s="534">
        <f t="shared" ref="BO57:BO92" si="187">BK57-AY57</f>
        <v>0</v>
      </c>
      <c r="BP57" s="543" t="e">
        <f t="shared" ref="BP57:BP92" si="188">O57+BK57+P57</f>
        <v>#DIV/0!</v>
      </c>
      <c r="BQ57" s="544">
        <f t="shared" ref="BQ57:BQ92" si="189">_xlfn.AGGREGATE(9,6,S57,BK57)</f>
        <v>0</v>
      </c>
      <c r="BR57" s="545"/>
      <c r="BS57" s="546" t="s">
        <v>401</v>
      </c>
      <c r="BT57" s="545"/>
      <c r="BU57" s="765" t="s">
        <v>395</v>
      </c>
      <c r="BV57" s="762" t="s">
        <v>396</v>
      </c>
      <c r="BW57" s="763" t="s">
        <v>397</v>
      </c>
    </row>
    <row r="58" spans="1:126" s="547" customFormat="1" ht="20.25" customHeight="1">
      <c r="A58" s="548" t="s">
        <v>131</v>
      </c>
      <c r="B58" s="1340"/>
      <c r="C58" s="1342"/>
      <c r="D58" s="1342"/>
      <c r="E58" s="1359"/>
      <c r="F58" s="1003" t="s">
        <v>99</v>
      </c>
      <c r="G58" s="550" t="e">
        <f>ROUNDDOWN(G$52*G57,0)</f>
        <v>#DIV/0!</v>
      </c>
      <c r="H58" s="550" t="e">
        <f>ROUNDDOWN(H$52*H57,0)</f>
        <v>#DIV/0!</v>
      </c>
      <c r="I58" s="550" t="e">
        <f>ROUNDDOWN(I$52*I57,0)</f>
        <v>#DIV/0!</v>
      </c>
      <c r="J58" s="550">
        <f>ROUNDDOWN(J$7*J57,0)</f>
        <v>0</v>
      </c>
      <c r="K58" s="550"/>
      <c r="L58" s="550"/>
      <c r="M58" s="550"/>
      <c r="N58" s="550">
        <f>ROUNDDOWN(N52*B57*N57*0.5,0)</f>
        <v>0</v>
      </c>
      <c r="O58" s="555" t="e">
        <f t="shared" si="186"/>
        <v>#DIV/0!</v>
      </c>
      <c r="P58" s="556">
        <f>P$54*P57</f>
        <v>0</v>
      </c>
      <c r="Q58" s="556">
        <f t="shared" ref="Q58" si="190">Q$54*Q57</f>
        <v>0</v>
      </c>
      <c r="R58" s="559"/>
      <c r="S58" s="535" t="e">
        <f t="shared" ref="S58:S92" si="191">SUM(O58:R58)</f>
        <v>#DIV/0!</v>
      </c>
      <c r="T58" s="1070" t="s">
        <v>99</v>
      </c>
      <c r="U58" s="1086">
        <f>U57*U$54</f>
        <v>0</v>
      </c>
      <c r="V58" s="552">
        <f t="shared" ref="V58:W58" si="192">V57*V$54</f>
        <v>0</v>
      </c>
      <c r="W58" s="1118">
        <f t="shared" si="192"/>
        <v>0</v>
      </c>
      <c r="X58" s="552"/>
      <c r="Y58" s="552"/>
      <c r="Z58" s="552"/>
      <c r="AA58" s="552">
        <f>AA57*AA$54</f>
        <v>0</v>
      </c>
      <c r="AB58" s="552">
        <f>AB57*AB$54</f>
        <v>0</v>
      </c>
      <c r="AC58" s="552"/>
      <c r="AD58" s="552">
        <f t="shared" ref="AD58" si="193">AD57*AD$54</f>
        <v>0</v>
      </c>
      <c r="AE58" s="552">
        <f t="shared" ref="AE58:AI58" si="194">AE57*AE$54</f>
        <v>0</v>
      </c>
      <c r="AF58" s="552">
        <f t="shared" si="194"/>
        <v>0</v>
      </c>
      <c r="AG58" s="552">
        <f t="shared" si="194"/>
        <v>0</v>
      </c>
      <c r="AH58" s="552">
        <f t="shared" si="194"/>
        <v>0</v>
      </c>
      <c r="AI58" s="552">
        <f t="shared" si="194"/>
        <v>0</v>
      </c>
      <c r="AJ58" s="552"/>
      <c r="AK58" s="552">
        <f t="shared" ref="AK58" si="195">AK57*AK$54</f>
        <v>0</v>
      </c>
      <c r="AL58" s="552">
        <f t="shared" ref="AL58:AR58" si="196">AL57*AL$54</f>
        <v>0</v>
      </c>
      <c r="AM58" s="552">
        <f t="shared" si="196"/>
        <v>0</v>
      </c>
      <c r="AN58" s="552">
        <f t="shared" si="196"/>
        <v>0</v>
      </c>
      <c r="AO58" s="552">
        <f t="shared" si="196"/>
        <v>0</v>
      </c>
      <c r="AP58" s="552">
        <f t="shared" si="196"/>
        <v>0</v>
      </c>
      <c r="AQ58" s="552">
        <f t="shared" si="196"/>
        <v>0</v>
      </c>
      <c r="AR58" s="552">
        <f t="shared" si="196"/>
        <v>0</v>
      </c>
      <c r="AS58" s="552"/>
      <c r="AT58" s="552"/>
      <c r="AU58" s="552"/>
      <c r="AV58" s="552"/>
      <c r="AW58" s="552"/>
      <c r="AX58" s="552"/>
      <c r="AY58" s="552">
        <f t="shared" ref="AY58:AZ58" si="197">AY57*AY$54</f>
        <v>0</v>
      </c>
      <c r="AZ58" s="552">
        <f t="shared" si="197"/>
        <v>0</v>
      </c>
      <c r="BA58" s="552">
        <f t="shared" ref="BA58:BF58" si="198">BA57*BA$54</f>
        <v>0</v>
      </c>
      <c r="BB58" s="552">
        <f t="shared" si="198"/>
        <v>0</v>
      </c>
      <c r="BC58" s="552">
        <f t="shared" si="198"/>
        <v>0</v>
      </c>
      <c r="BD58" s="552">
        <f t="shared" si="198"/>
        <v>0</v>
      </c>
      <c r="BE58" s="552">
        <f t="shared" si="198"/>
        <v>0</v>
      </c>
      <c r="BF58" s="552">
        <f t="shared" si="198"/>
        <v>0</v>
      </c>
      <c r="BG58" s="552"/>
      <c r="BH58" s="552"/>
      <c r="BI58" s="552"/>
      <c r="BJ58" s="1118">
        <f>BJ57*BJ$54</f>
        <v>0</v>
      </c>
      <c r="BK58" s="531">
        <f t="shared" ref="BK58:BK62" si="199">SUM(U58:BJ58)</f>
        <v>0</v>
      </c>
      <c r="BL58" s="1081"/>
      <c r="BM58" s="541"/>
      <c r="BN58" s="542"/>
      <c r="BO58" s="560">
        <f t="shared" si="187"/>
        <v>0</v>
      </c>
      <c r="BP58" s="565" t="e">
        <f t="shared" si="188"/>
        <v>#DIV/0!</v>
      </c>
      <c r="BQ58" s="560">
        <f t="shared" si="189"/>
        <v>0</v>
      </c>
      <c r="BR58" s="545">
        <f>BQ58</f>
        <v>0</v>
      </c>
      <c r="BS58" s="545">
        <f>BS52-BR58</f>
        <v>0</v>
      </c>
      <c r="BT58" s="545"/>
      <c r="BU58" s="1268">
        <f>_xlfn.AGGREGATE(9,6,S58,BQ58)</f>
        <v>0</v>
      </c>
      <c r="BV58" s="1328">
        <f>AY58</f>
        <v>0</v>
      </c>
      <c r="BW58" s="1329">
        <f>BU58+BV58</f>
        <v>0</v>
      </c>
    </row>
    <row r="59" spans="1:126" s="547" customFormat="1" ht="15" customHeight="1">
      <c r="A59" s="955"/>
      <c r="B59" s="1332">
        <f>共同経理課!B59</f>
        <v>0</v>
      </c>
      <c r="C59" s="1326">
        <f>共同経理課!C59</f>
        <v>0</v>
      </c>
      <c r="D59" s="1326">
        <f>共同経理課!L59</f>
        <v>0</v>
      </c>
      <c r="E59" s="1327">
        <f>共同経理課!L59-共同経理課!L60</f>
        <v>0</v>
      </c>
      <c r="F59" s="1002" t="s">
        <v>97</v>
      </c>
      <c r="G59" s="525" t="e">
        <f>ROUNDDOWN($B59*$D59/$C59,3)</f>
        <v>#DIV/0!</v>
      </c>
      <c r="H59" s="525" t="e">
        <f>ROUNDDOWN($B59*$D59/$C59,3)</f>
        <v>#DIV/0!</v>
      </c>
      <c r="I59" s="525" t="e">
        <f>ROUNDDOWN($B59*$D59/$C59,3)</f>
        <v>#DIV/0!</v>
      </c>
      <c r="J59" s="525"/>
      <c r="K59" s="525" t="e">
        <f t="shared" ref="K59:M59" si="200">ROUNDDOWN($B59*$D59/$C59,3)</f>
        <v>#DIV/0!</v>
      </c>
      <c r="L59" s="525" t="e">
        <f t="shared" si="200"/>
        <v>#DIV/0!</v>
      </c>
      <c r="M59" s="525" t="e">
        <f t="shared" si="200"/>
        <v>#DIV/0!</v>
      </c>
      <c r="N59" s="525"/>
      <c r="O59" s="555" t="e">
        <f t="shared" si="186"/>
        <v>#DIV/0!</v>
      </c>
      <c r="P59" s="550"/>
      <c r="Q59" s="550"/>
      <c r="R59" s="566"/>
      <c r="S59" s="535" t="e">
        <f t="shared" si="191"/>
        <v>#DIV/0!</v>
      </c>
      <c r="T59" s="536" t="s">
        <v>97</v>
      </c>
      <c r="U59" s="1086">
        <f>E59</f>
        <v>0</v>
      </c>
      <c r="V59" s="552"/>
      <c r="W59" s="552"/>
      <c r="X59" s="1155"/>
      <c r="Y59" s="1155"/>
      <c r="Z59" s="1155"/>
      <c r="AA59" s="552"/>
      <c r="AB59" s="552"/>
      <c r="AC59" s="1155"/>
      <c r="AD59" s="552"/>
      <c r="AE59" s="552"/>
      <c r="AF59" s="552"/>
      <c r="AG59" s="552"/>
      <c r="AH59" s="552"/>
      <c r="AI59" s="552"/>
      <c r="AJ59" s="1155"/>
      <c r="AK59" s="552"/>
      <c r="AL59" s="552"/>
      <c r="AM59" s="552"/>
      <c r="AN59" s="552"/>
      <c r="AO59" s="552"/>
      <c r="AP59" s="552"/>
      <c r="AQ59" s="552"/>
      <c r="AR59" s="552"/>
      <c r="AS59" s="1155"/>
      <c r="AT59" s="1155"/>
      <c r="AU59" s="1155"/>
      <c r="AV59" s="1155"/>
      <c r="AW59" s="1155"/>
      <c r="AX59" s="1155"/>
      <c r="AY59" s="552"/>
      <c r="AZ59" s="552"/>
      <c r="BA59" s="552"/>
      <c r="BB59" s="552"/>
      <c r="BC59" s="552"/>
      <c r="BD59" s="552"/>
      <c r="BE59" s="552"/>
      <c r="BF59" s="552"/>
      <c r="BG59" s="552"/>
      <c r="BH59" s="1155"/>
      <c r="BI59" s="1155"/>
      <c r="BJ59" s="1118">
        <f>E59</f>
        <v>0</v>
      </c>
      <c r="BK59" s="531">
        <f t="shared" si="199"/>
        <v>0</v>
      </c>
      <c r="BL59" s="623"/>
      <c r="BM59" s="541"/>
      <c r="BN59" s="542"/>
      <c r="BO59" s="534">
        <f t="shared" si="187"/>
        <v>0</v>
      </c>
      <c r="BP59" s="565" t="e">
        <f t="shared" si="188"/>
        <v>#DIV/0!</v>
      </c>
      <c r="BQ59" s="560">
        <f t="shared" si="189"/>
        <v>0</v>
      </c>
      <c r="BR59" s="545"/>
      <c r="BS59" s="545"/>
      <c r="BT59" s="545">
        <v>4</v>
      </c>
      <c r="BU59" s="1269"/>
      <c r="BV59" s="1328"/>
      <c r="BW59" s="1329"/>
    </row>
    <row r="60" spans="1:126" s="547" customFormat="1" ht="20.25" customHeight="1">
      <c r="A60" s="548" t="s">
        <v>132</v>
      </c>
      <c r="B60" s="1332"/>
      <c r="C60" s="1326"/>
      <c r="D60" s="1326"/>
      <c r="E60" s="1359"/>
      <c r="F60" s="1003" t="s">
        <v>99</v>
      </c>
      <c r="G60" s="550" t="e">
        <f>ROUNDDOWN(G$52*G59,0)</f>
        <v>#DIV/0!</v>
      </c>
      <c r="H60" s="550" t="e">
        <f>ROUNDDOWN(H$52*H59,0)</f>
        <v>#DIV/0!</v>
      </c>
      <c r="I60" s="550" t="e">
        <f>ROUNDDOWN(I$52*I59,0)</f>
        <v>#DIV/0!</v>
      </c>
      <c r="J60" s="550">
        <f>ROUNDDOWN(J$7*J59,0)</f>
        <v>0</v>
      </c>
      <c r="K60" s="550"/>
      <c r="L60" s="550"/>
      <c r="M60" s="550"/>
      <c r="N60" s="550"/>
      <c r="O60" s="555" t="e">
        <f t="shared" si="186"/>
        <v>#DIV/0!</v>
      </c>
      <c r="P60" s="550">
        <f>P$54*P59</f>
        <v>0</v>
      </c>
      <c r="Q60" s="550">
        <f t="shared" ref="Q60" si="201">Q$54*Q59</f>
        <v>0</v>
      </c>
      <c r="R60" s="559"/>
      <c r="S60" s="535" t="e">
        <f t="shared" si="191"/>
        <v>#DIV/0!</v>
      </c>
      <c r="T60" s="1070" t="s">
        <v>99</v>
      </c>
      <c r="U60" s="1086">
        <f>U59*U$54</f>
        <v>0</v>
      </c>
      <c r="V60" s="552">
        <f t="shared" ref="V60" si="202">V59*V$54</f>
        <v>0</v>
      </c>
      <c r="W60" s="552">
        <f t="shared" ref="W60" si="203">W59*W$54</f>
        <v>0</v>
      </c>
      <c r="X60" s="552"/>
      <c r="Y60" s="552"/>
      <c r="Z60" s="552"/>
      <c r="AA60" s="552">
        <f>AA59*AA$54</f>
        <v>0</v>
      </c>
      <c r="AB60" s="552">
        <f>AB59*AB$54</f>
        <v>0</v>
      </c>
      <c r="AC60" s="552"/>
      <c r="AD60" s="552">
        <f t="shared" ref="AD60" si="204">AD59*AD$54</f>
        <v>0</v>
      </c>
      <c r="AE60" s="552">
        <f t="shared" ref="AE60:AI60" si="205">AE59*AE$54</f>
        <v>0</v>
      </c>
      <c r="AF60" s="552">
        <f t="shared" si="205"/>
        <v>0</v>
      </c>
      <c r="AG60" s="552">
        <f t="shared" si="205"/>
        <v>0</v>
      </c>
      <c r="AH60" s="552">
        <f t="shared" si="205"/>
        <v>0</v>
      </c>
      <c r="AI60" s="552">
        <f t="shared" si="205"/>
        <v>0</v>
      </c>
      <c r="AJ60" s="552"/>
      <c r="AK60" s="552">
        <f t="shared" ref="AK60" si="206">AK59*AK$54</f>
        <v>0</v>
      </c>
      <c r="AL60" s="552">
        <f t="shared" ref="AL60:AR60" si="207">AL59*AL$54</f>
        <v>0</v>
      </c>
      <c r="AM60" s="552">
        <f t="shared" si="207"/>
        <v>0</v>
      </c>
      <c r="AN60" s="552">
        <f t="shared" si="207"/>
        <v>0</v>
      </c>
      <c r="AO60" s="552">
        <f t="shared" si="207"/>
        <v>0</v>
      </c>
      <c r="AP60" s="552">
        <f t="shared" si="207"/>
        <v>0</v>
      </c>
      <c r="AQ60" s="552">
        <f t="shared" si="207"/>
        <v>0</v>
      </c>
      <c r="AR60" s="552">
        <f t="shared" si="207"/>
        <v>0</v>
      </c>
      <c r="AS60" s="552"/>
      <c r="AT60" s="552"/>
      <c r="AU60" s="552"/>
      <c r="AV60" s="552"/>
      <c r="AW60" s="552"/>
      <c r="AX60" s="552"/>
      <c r="AY60" s="552">
        <f t="shared" ref="AY60:AZ60" si="208">AY59*AY$54</f>
        <v>0</v>
      </c>
      <c r="AZ60" s="552">
        <f t="shared" si="208"/>
        <v>0</v>
      </c>
      <c r="BA60" s="552">
        <f t="shared" ref="BA60:BF60" si="209">BA59*BA$54</f>
        <v>0</v>
      </c>
      <c r="BB60" s="552">
        <f t="shared" si="209"/>
        <v>0</v>
      </c>
      <c r="BC60" s="552">
        <f t="shared" si="209"/>
        <v>0</v>
      </c>
      <c r="BD60" s="552">
        <f t="shared" si="209"/>
        <v>0</v>
      </c>
      <c r="BE60" s="552">
        <f t="shared" si="209"/>
        <v>0</v>
      </c>
      <c r="BF60" s="552">
        <f t="shared" si="209"/>
        <v>0</v>
      </c>
      <c r="BG60" s="552"/>
      <c r="BH60" s="552"/>
      <c r="BI60" s="552"/>
      <c r="BJ60" s="1118">
        <f>BJ59*BJ$54</f>
        <v>0</v>
      </c>
      <c r="BK60" s="531">
        <f t="shared" si="199"/>
        <v>0</v>
      </c>
      <c r="BL60" s="623"/>
      <c r="BM60" s="541"/>
      <c r="BN60" s="542"/>
      <c r="BO60" s="560">
        <f t="shared" si="187"/>
        <v>0</v>
      </c>
      <c r="BP60" s="565" t="e">
        <f t="shared" si="188"/>
        <v>#DIV/0!</v>
      </c>
      <c r="BQ60" s="560">
        <f t="shared" si="189"/>
        <v>0</v>
      </c>
      <c r="BR60" s="545">
        <f>BR58+BQ60</f>
        <v>0</v>
      </c>
      <c r="BS60" s="545">
        <f>BS58-BR60</f>
        <v>0</v>
      </c>
      <c r="BT60" s="545"/>
      <c r="BU60" s="1268">
        <f>_xlfn.AGGREGATE(9,6,S60,BQ60)</f>
        <v>0</v>
      </c>
      <c r="BV60" s="1328">
        <f>AY60</f>
        <v>0</v>
      </c>
      <c r="BW60" s="1329">
        <f t="shared" ref="BW60" si="210">BU60+BV60</f>
        <v>0</v>
      </c>
    </row>
    <row r="61" spans="1:126" s="547" customFormat="1" ht="15" customHeight="1">
      <c r="A61" s="955"/>
      <c r="B61" s="1332">
        <f>共同経理課!B61</f>
        <v>0</v>
      </c>
      <c r="C61" s="1326">
        <f>共同経理課!C61</f>
        <v>0</v>
      </c>
      <c r="D61" s="1326">
        <f>共同経理課!L61</f>
        <v>0</v>
      </c>
      <c r="E61" s="1327">
        <f>共同経理課!L61-共同経理課!L62</f>
        <v>0</v>
      </c>
      <c r="F61" s="1002" t="s">
        <v>97</v>
      </c>
      <c r="G61" s="525" t="e">
        <f>ROUNDDOWN($B61*$D61/$C61,3)</f>
        <v>#DIV/0!</v>
      </c>
      <c r="H61" s="525" t="e">
        <f>ROUNDDOWN($B61*$D61/$C61,3)</f>
        <v>#DIV/0!</v>
      </c>
      <c r="I61" s="525" t="e">
        <f>ROUNDDOWN($B61*$D61/$C61,3)</f>
        <v>#DIV/0!</v>
      </c>
      <c r="J61" s="525"/>
      <c r="K61" s="525" t="e">
        <f t="shared" ref="K61:M61" si="211">ROUNDDOWN($B61*$D61/$C61,3)</f>
        <v>#DIV/0!</v>
      </c>
      <c r="L61" s="525" t="e">
        <f t="shared" si="211"/>
        <v>#DIV/0!</v>
      </c>
      <c r="M61" s="525" t="e">
        <f t="shared" si="211"/>
        <v>#DIV/0!</v>
      </c>
      <c r="N61" s="525"/>
      <c r="O61" s="555" t="e">
        <f t="shared" si="186"/>
        <v>#DIV/0!</v>
      </c>
      <c r="P61" s="550"/>
      <c r="Q61" s="550"/>
      <c r="R61" s="566"/>
      <c r="S61" s="535" t="e">
        <f t="shared" si="191"/>
        <v>#DIV/0!</v>
      </c>
      <c r="T61" s="536" t="s">
        <v>97</v>
      </c>
      <c r="U61" s="1086">
        <f>E61</f>
        <v>0</v>
      </c>
      <c r="V61" s="552"/>
      <c r="W61" s="552"/>
      <c r="X61" s="1155"/>
      <c r="Y61" s="1155"/>
      <c r="Z61" s="1155"/>
      <c r="AA61" s="552"/>
      <c r="AB61" s="552"/>
      <c r="AC61" s="1155"/>
      <c r="AD61" s="552"/>
      <c r="AE61" s="552"/>
      <c r="AF61" s="552"/>
      <c r="AG61" s="552"/>
      <c r="AH61" s="552"/>
      <c r="AI61" s="552"/>
      <c r="AJ61" s="1155"/>
      <c r="AK61" s="552"/>
      <c r="AL61" s="552"/>
      <c r="AM61" s="552"/>
      <c r="AN61" s="552"/>
      <c r="AO61" s="552"/>
      <c r="AP61" s="552"/>
      <c r="AQ61" s="552"/>
      <c r="AR61" s="552"/>
      <c r="AS61" s="1155"/>
      <c r="AT61" s="1155"/>
      <c r="AU61" s="1155"/>
      <c r="AV61" s="1155"/>
      <c r="AW61" s="1155"/>
      <c r="AX61" s="1155"/>
      <c r="AY61" s="552"/>
      <c r="AZ61" s="552"/>
      <c r="BA61" s="552"/>
      <c r="BB61" s="552"/>
      <c r="BC61" s="552"/>
      <c r="BD61" s="552"/>
      <c r="BE61" s="552"/>
      <c r="BF61" s="552"/>
      <c r="BG61" s="552"/>
      <c r="BH61" s="1155"/>
      <c r="BI61" s="1155"/>
      <c r="BJ61" s="1118">
        <f>E61</f>
        <v>0</v>
      </c>
      <c r="BK61" s="531">
        <f t="shared" si="199"/>
        <v>0</v>
      </c>
      <c r="BL61" s="623"/>
      <c r="BM61" s="541"/>
      <c r="BN61" s="542"/>
      <c r="BO61" s="534">
        <f t="shared" si="187"/>
        <v>0</v>
      </c>
      <c r="BP61" s="565" t="e">
        <f t="shared" si="188"/>
        <v>#DIV/0!</v>
      </c>
      <c r="BQ61" s="560">
        <f t="shared" si="189"/>
        <v>0</v>
      </c>
      <c r="BR61" s="545"/>
      <c r="BS61" s="545"/>
      <c r="BT61" s="545">
        <v>5</v>
      </c>
      <c r="BU61" s="1269"/>
      <c r="BV61" s="1328"/>
      <c r="BW61" s="1329"/>
    </row>
    <row r="62" spans="1:126" s="547" customFormat="1" ht="20.25" customHeight="1">
      <c r="A62" s="955" t="s">
        <v>133</v>
      </c>
      <c r="B62" s="1332"/>
      <c r="C62" s="1326"/>
      <c r="D62" s="1326"/>
      <c r="E62" s="1359"/>
      <c r="F62" s="1009" t="s">
        <v>99</v>
      </c>
      <c r="G62" s="570" t="e">
        <f>ROUNDDOWN(G$52*G61,0)</f>
        <v>#DIV/0!</v>
      </c>
      <c r="H62" s="570" t="e">
        <f>ROUNDDOWN(H$52*H61,0)</f>
        <v>#DIV/0!</v>
      </c>
      <c r="I62" s="570" t="e">
        <f>ROUNDDOWN(I$52*I61,0)</f>
        <v>#DIV/0!</v>
      </c>
      <c r="J62" s="570">
        <f>ROUNDDOWN(J$7*J61,0)</f>
        <v>0</v>
      </c>
      <c r="K62" s="570"/>
      <c r="L62" s="570"/>
      <c r="M62" s="570"/>
      <c r="N62" s="550"/>
      <c r="O62" s="571" t="e">
        <f t="shared" si="186"/>
        <v>#DIV/0!</v>
      </c>
      <c r="P62" s="570">
        <f>P$54*P61</f>
        <v>0</v>
      </c>
      <c r="Q62" s="570">
        <f t="shared" ref="Q62" si="212">Q$54*Q61</f>
        <v>0</v>
      </c>
      <c r="R62" s="572"/>
      <c r="S62" s="535" t="e">
        <f t="shared" si="191"/>
        <v>#DIV/0!</v>
      </c>
      <c r="T62" s="575" t="s">
        <v>99</v>
      </c>
      <c r="U62" s="1086">
        <f>U61*U$54</f>
        <v>0</v>
      </c>
      <c r="V62" s="1090">
        <f t="shared" ref="V62" si="213">V61*V$54</f>
        <v>0</v>
      </c>
      <c r="W62" s="1090">
        <f t="shared" ref="W62" si="214">W61*W$54</f>
        <v>0</v>
      </c>
      <c r="X62" s="1090"/>
      <c r="Y62" s="1090"/>
      <c r="Z62" s="1090"/>
      <c r="AA62" s="1090">
        <f>AA61*AA$54</f>
        <v>0</v>
      </c>
      <c r="AB62" s="1090">
        <f>AB61*AB$54</f>
        <v>0</v>
      </c>
      <c r="AC62" s="1090"/>
      <c r="AD62" s="1090">
        <f t="shared" ref="AD62" si="215">AD61*AD$54</f>
        <v>0</v>
      </c>
      <c r="AE62" s="1090">
        <f t="shared" ref="AE62:AI62" si="216">AE61*AE$54</f>
        <v>0</v>
      </c>
      <c r="AF62" s="1090">
        <f t="shared" si="216"/>
        <v>0</v>
      </c>
      <c r="AG62" s="1090">
        <f t="shared" si="216"/>
        <v>0</v>
      </c>
      <c r="AH62" s="1090">
        <f t="shared" si="216"/>
        <v>0</v>
      </c>
      <c r="AI62" s="1090">
        <f t="shared" si="216"/>
        <v>0</v>
      </c>
      <c r="AJ62" s="1090"/>
      <c r="AK62" s="1090">
        <f t="shared" ref="AK62" si="217">AK61*AK$54</f>
        <v>0</v>
      </c>
      <c r="AL62" s="1090">
        <f t="shared" ref="AL62:AR62" si="218">AL61*AL$54</f>
        <v>0</v>
      </c>
      <c r="AM62" s="1090">
        <f t="shared" si="218"/>
        <v>0</v>
      </c>
      <c r="AN62" s="1090">
        <f t="shared" si="218"/>
        <v>0</v>
      </c>
      <c r="AO62" s="1090">
        <f t="shared" si="218"/>
        <v>0</v>
      </c>
      <c r="AP62" s="1090">
        <f t="shared" si="218"/>
        <v>0</v>
      </c>
      <c r="AQ62" s="1090">
        <f t="shared" si="218"/>
        <v>0</v>
      </c>
      <c r="AR62" s="1090">
        <f t="shared" si="218"/>
        <v>0</v>
      </c>
      <c r="AS62" s="1090"/>
      <c r="AT62" s="1090"/>
      <c r="AU62" s="1090"/>
      <c r="AV62" s="1090"/>
      <c r="AW62" s="1090"/>
      <c r="AX62" s="1090"/>
      <c r="AY62" s="1090">
        <f t="shared" ref="AY62:AZ62" si="219">AY61*AY$54</f>
        <v>0</v>
      </c>
      <c r="AZ62" s="1090">
        <f t="shared" si="219"/>
        <v>0</v>
      </c>
      <c r="BA62" s="1090">
        <f t="shared" ref="BA62:BF62" si="220">BA61*BA$54</f>
        <v>0</v>
      </c>
      <c r="BB62" s="1090">
        <f t="shared" si="220"/>
        <v>0</v>
      </c>
      <c r="BC62" s="1090">
        <f t="shared" si="220"/>
        <v>0</v>
      </c>
      <c r="BD62" s="1090">
        <f t="shared" si="220"/>
        <v>0</v>
      </c>
      <c r="BE62" s="1090">
        <f t="shared" si="220"/>
        <v>0</v>
      </c>
      <c r="BF62" s="1090">
        <f t="shared" si="220"/>
        <v>0</v>
      </c>
      <c r="BG62" s="1090"/>
      <c r="BH62" s="1090"/>
      <c r="BI62" s="1090"/>
      <c r="BJ62" s="1173">
        <f>BJ61*BJ$54</f>
        <v>0</v>
      </c>
      <c r="BK62" s="531">
        <f t="shared" si="199"/>
        <v>0</v>
      </c>
      <c r="BL62" s="623"/>
      <c r="BM62" s="541"/>
      <c r="BN62" s="542"/>
      <c r="BO62" s="560">
        <f t="shared" si="187"/>
        <v>0</v>
      </c>
      <c r="BP62" s="565" t="e">
        <f t="shared" si="188"/>
        <v>#DIV/0!</v>
      </c>
      <c r="BQ62" s="560">
        <f t="shared" si="189"/>
        <v>0</v>
      </c>
      <c r="BR62" s="545">
        <f>BR60+BQ62</f>
        <v>0</v>
      </c>
      <c r="BS62" s="545">
        <f>BS60-BR62</f>
        <v>0</v>
      </c>
      <c r="BT62" s="545"/>
      <c r="BU62" s="1268">
        <f>_xlfn.AGGREGATE(9,6,S62,BQ62)</f>
        <v>0</v>
      </c>
      <c r="BV62" s="1328">
        <f>AY62</f>
        <v>0</v>
      </c>
      <c r="BW62" s="1329">
        <f t="shared" ref="BW62" si="221">BU62+BV62</f>
        <v>0</v>
      </c>
    </row>
    <row r="63" spans="1:126" s="547" customFormat="1" ht="15" customHeight="1">
      <c r="A63" s="1226" t="s">
        <v>100</v>
      </c>
      <c r="B63" s="1336">
        <f>SUM(B57:B62)</f>
        <v>0</v>
      </c>
      <c r="C63" s="1337">
        <f t="shared" ref="C63:E63" si="222">SUM(C57:C62)</f>
        <v>0</v>
      </c>
      <c r="D63" s="1337">
        <f t="shared" si="222"/>
        <v>0</v>
      </c>
      <c r="E63" s="1338">
        <f t="shared" si="222"/>
        <v>0</v>
      </c>
      <c r="F63" s="589" t="s">
        <v>97</v>
      </c>
      <c r="G63" s="581" t="e">
        <f t="shared" ref="G63:H63" si="223">G57+G59+G61</f>
        <v>#DIV/0!</v>
      </c>
      <c r="H63" s="581" t="e">
        <f t="shared" si="223"/>
        <v>#DIV/0!</v>
      </c>
      <c r="I63" s="581" t="e">
        <f t="shared" ref="I63" si="224">I57+I59+I61</f>
        <v>#DIV/0!</v>
      </c>
      <c r="J63" s="581">
        <f t="shared" ref="J63:K63" si="225">J57+J59+J61</f>
        <v>0</v>
      </c>
      <c r="K63" s="581" t="e">
        <f t="shared" si="225"/>
        <v>#DIV/0!</v>
      </c>
      <c r="L63" s="581" t="e">
        <f t="shared" ref="L63" si="226">L57+L59+L61</f>
        <v>#DIV/0!</v>
      </c>
      <c r="M63" s="581" t="e">
        <f t="shared" ref="M63:N63" si="227">M57+M59+M61</f>
        <v>#DIV/0!</v>
      </c>
      <c r="N63" s="581">
        <f t="shared" si="227"/>
        <v>0</v>
      </c>
      <c r="O63" s="585" t="e">
        <f t="shared" si="186"/>
        <v>#DIV/0!</v>
      </c>
      <c r="P63" s="581">
        <f t="shared" ref="P63:Q63" si="228">P57+P59+P61</f>
        <v>0</v>
      </c>
      <c r="Q63" s="581">
        <f t="shared" si="228"/>
        <v>0</v>
      </c>
      <c r="R63" s="587"/>
      <c r="S63" s="535" t="e">
        <f t="shared" si="191"/>
        <v>#DIV/0!</v>
      </c>
      <c r="T63" s="589" t="s">
        <v>97</v>
      </c>
      <c r="U63" s="590">
        <f t="shared" ref="U63:V63" si="229">U57+U59+U61</f>
        <v>0</v>
      </c>
      <c r="V63" s="581">
        <f t="shared" si="229"/>
        <v>0</v>
      </c>
      <c r="W63" s="581">
        <f t="shared" ref="W63:BI63" si="230">W57+W59+W61</f>
        <v>0</v>
      </c>
      <c r="X63" s="1156">
        <f t="shared" si="230"/>
        <v>0</v>
      </c>
      <c r="Y63" s="1156">
        <f t="shared" si="230"/>
        <v>0</v>
      </c>
      <c r="Z63" s="1156">
        <f t="shared" si="230"/>
        <v>0</v>
      </c>
      <c r="AA63" s="581">
        <f t="shared" si="230"/>
        <v>0</v>
      </c>
      <c r="AB63" s="581">
        <f t="shared" si="230"/>
        <v>0</v>
      </c>
      <c r="AC63" s="1156">
        <f t="shared" si="230"/>
        <v>0</v>
      </c>
      <c r="AD63" s="581">
        <f t="shared" si="230"/>
        <v>0</v>
      </c>
      <c r="AE63" s="581">
        <f t="shared" si="230"/>
        <v>0</v>
      </c>
      <c r="AF63" s="581">
        <f t="shared" si="230"/>
        <v>0</v>
      </c>
      <c r="AG63" s="581">
        <f t="shared" si="230"/>
        <v>0</v>
      </c>
      <c r="AH63" s="581">
        <f t="shared" si="230"/>
        <v>0</v>
      </c>
      <c r="AI63" s="581">
        <f t="shared" si="230"/>
        <v>0</v>
      </c>
      <c r="AJ63" s="1156">
        <f t="shared" si="230"/>
        <v>0</v>
      </c>
      <c r="AK63" s="581">
        <f t="shared" si="230"/>
        <v>0</v>
      </c>
      <c r="AL63" s="581">
        <f t="shared" si="230"/>
        <v>0</v>
      </c>
      <c r="AM63" s="581">
        <f t="shared" si="230"/>
        <v>0</v>
      </c>
      <c r="AN63" s="581">
        <f t="shared" si="230"/>
        <v>0</v>
      </c>
      <c r="AO63" s="581">
        <f t="shared" si="230"/>
        <v>0</v>
      </c>
      <c r="AP63" s="581">
        <f t="shared" si="230"/>
        <v>0</v>
      </c>
      <c r="AQ63" s="581">
        <f t="shared" si="230"/>
        <v>0</v>
      </c>
      <c r="AR63" s="581">
        <f t="shared" si="230"/>
        <v>0</v>
      </c>
      <c r="AS63" s="1156">
        <f t="shared" si="230"/>
        <v>0</v>
      </c>
      <c r="AT63" s="1156">
        <f t="shared" si="230"/>
        <v>0</v>
      </c>
      <c r="AU63" s="1156">
        <f t="shared" si="230"/>
        <v>0</v>
      </c>
      <c r="AV63" s="1156">
        <f t="shared" si="230"/>
        <v>0</v>
      </c>
      <c r="AW63" s="1156">
        <f t="shared" si="230"/>
        <v>0</v>
      </c>
      <c r="AX63" s="1156">
        <f t="shared" si="230"/>
        <v>0</v>
      </c>
      <c r="AY63" s="581">
        <f t="shared" si="230"/>
        <v>0</v>
      </c>
      <c r="AZ63" s="581">
        <f t="shared" si="230"/>
        <v>0</v>
      </c>
      <c r="BA63" s="581">
        <f t="shared" si="230"/>
        <v>0</v>
      </c>
      <c r="BB63" s="581">
        <f t="shared" si="230"/>
        <v>0</v>
      </c>
      <c r="BC63" s="581">
        <f t="shared" si="230"/>
        <v>0</v>
      </c>
      <c r="BD63" s="581">
        <f t="shared" si="230"/>
        <v>0</v>
      </c>
      <c r="BE63" s="581">
        <f t="shared" si="230"/>
        <v>0</v>
      </c>
      <c r="BF63" s="581">
        <f t="shared" si="230"/>
        <v>0</v>
      </c>
      <c r="BG63" s="581">
        <f t="shared" si="230"/>
        <v>0</v>
      </c>
      <c r="BH63" s="1156">
        <f t="shared" si="230"/>
        <v>0</v>
      </c>
      <c r="BI63" s="1156">
        <f t="shared" si="230"/>
        <v>0</v>
      </c>
      <c r="BJ63" s="581">
        <f t="shared" ref="BJ63" si="231">BJ57+BJ59+BJ61</f>
        <v>0</v>
      </c>
      <c r="BK63" s="585">
        <f>BK57+BK59+BK61</f>
        <v>0</v>
      </c>
      <c r="BL63" s="623"/>
      <c r="BM63" s="541"/>
      <c r="BN63" s="542"/>
      <c r="BO63" s="544">
        <f t="shared" si="187"/>
        <v>0</v>
      </c>
      <c r="BP63" s="594" t="e">
        <f t="shared" si="188"/>
        <v>#DIV/0!</v>
      </c>
      <c r="BQ63" s="544">
        <f t="shared" si="189"/>
        <v>0</v>
      </c>
      <c r="BR63" s="545"/>
      <c r="BS63" s="545"/>
      <c r="BT63" s="545">
        <v>6</v>
      </c>
      <c r="BU63" s="1269"/>
      <c r="BV63" s="1328"/>
      <c r="BW63" s="1329"/>
    </row>
    <row r="64" spans="1:126" s="547" customFormat="1" ht="20.25" customHeight="1">
      <c r="A64" s="1227"/>
      <c r="B64" s="1336"/>
      <c r="C64" s="1337"/>
      <c r="D64" s="1337"/>
      <c r="E64" s="1338"/>
      <c r="F64" s="606" t="s">
        <v>99</v>
      </c>
      <c r="G64" s="596" t="e">
        <f>G58+G60+G62</f>
        <v>#DIV/0!</v>
      </c>
      <c r="H64" s="596" t="e">
        <f t="shared" ref="H64:I64" si="232">H58+H60+H62</f>
        <v>#DIV/0!</v>
      </c>
      <c r="I64" s="596" t="e">
        <f t="shared" si="232"/>
        <v>#DIV/0!</v>
      </c>
      <c r="J64" s="597">
        <f t="shared" ref="J64:K64" si="233">J58+J60+J62</f>
        <v>0</v>
      </c>
      <c r="K64" s="597">
        <f t="shared" si="233"/>
        <v>0</v>
      </c>
      <c r="L64" s="597">
        <f t="shared" ref="L64" si="234">L58+L60+L62</f>
        <v>0</v>
      </c>
      <c r="M64" s="597">
        <f t="shared" ref="M64:N64" si="235">M58+M60+M62</f>
        <v>0</v>
      </c>
      <c r="N64" s="597">
        <f t="shared" si="235"/>
        <v>0</v>
      </c>
      <c r="O64" s="602" t="e">
        <f t="shared" si="186"/>
        <v>#DIV/0!</v>
      </c>
      <c r="P64" s="596">
        <f t="shared" ref="P64:R64" si="236">P58+P60+P62</f>
        <v>0</v>
      </c>
      <c r="Q64" s="596">
        <f t="shared" ref="Q64" si="237">Q58+Q60+Q62</f>
        <v>0</v>
      </c>
      <c r="R64" s="601">
        <f t="shared" si="236"/>
        <v>0</v>
      </c>
      <c r="S64" s="535" t="e">
        <f t="shared" si="191"/>
        <v>#DIV/0!</v>
      </c>
      <c r="T64" s="606" t="s">
        <v>99</v>
      </c>
      <c r="U64" s="607">
        <f t="shared" ref="U64:V64" si="238">U58+U60+U62</f>
        <v>0</v>
      </c>
      <c r="V64" s="596">
        <f t="shared" si="238"/>
        <v>0</v>
      </c>
      <c r="W64" s="596">
        <f t="shared" ref="W64:BI64" si="239">W58+W60+W62</f>
        <v>0</v>
      </c>
      <c r="X64" s="596">
        <f t="shared" si="239"/>
        <v>0</v>
      </c>
      <c r="Y64" s="596">
        <f t="shared" si="239"/>
        <v>0</v>
      </c>
      <c r="Z64" s="596">
        <f t="shared" si="239"/>
        <v>0</v>
      </c>
      <c r="AA64" s="596">
        <f t="shared" si="239"/>
        <v>0</v>
      </c>
      <c r="AB64" s="596">
        <f t="shared" si="239"/>
        <v>0</v>
      </c>
      <c r="AC64" s="596">
        <f t="shared" si="239"/>
        <v>0</v>
      </c>
      <c r="AD64" s="596">
        <f t="shared" si="239"/>
        <v>0</v>
      </c>
      <c r="AE64" s="596">
        <f t="shared" si="239"/>
        <v>0</v>
      </c>
      <c r="AF64" s="596">
        <f t="shared" si="239"/>
        <v>0</v>
      </c>
      <c r="AG64" s="596">
        <f t="shared" si="239"/>
        <v>0</v>
      </c>
      <c r="AH64" s="596">
        <f t="shared" si="239"/>
        <v>0</v>
      </c>
      <c r="AI64" s="596">
        <f t="shared" si="239"/>
        <v>0</v>
      </c>
      <c r="AJ64" s="596">
        <f t="shared" si="239"/>
        <v>0</v>
      </c>
      <c r="AK64" s="596">
        <f t="shared" si="239"/>
        <v>0</v>
      </c>
      <c r="AL64" s="596">
        <f t="shared" si="239"/>
        <v>0</v>
      </c>
      <c r="AM64" s="596">
        <f t="shared" si="239"/>
        <v>0</v>
      </c>
      <c r="AN64" s="596">
        <f t="shared" si="239"/>
        <v>0</v>
      </c>
      <c r="AO64" s="596">
        <f t="shared" si="239"/>
        <v>0</v>
      </c>
      <c r="AP64" s="596">
        <f t="shared" si="239"/>
        <v>0</v>
      </c>
      <c r="AQ64" s="596">
        <f t="shared" si="239"/>
        <v>0</v>
      </c>
      <c r="AR64" s="596">
        <f t="shared" si="239"/>
        <v>0</v>
      </c>
      <c r="AS64" s="596">
        <f t="shared" si="239"/>
        <v>0</v>
      </c>
      <c r="AT64" s="596">
        <f t="shared" si="239"/>
        <v>0</v>
      </c>
      <c r="AU64" s="596">
        <f t="shared" si="239"/>
        <v>0</v>
      </c>
      <c r="AV64" s="596">
        <f t="shared" si="239"/>
        <v>0</v>
      </c>
      <c r="AW64" s="596">
        <f t="shared" si="239"/>
        <v>0</v>
      </c>
      <c r="AX64" s="596">
        <f t="shared" si="239"/>
        <v>0</v>
      </c>
      <c r="AY64" s="596">
        <f t="shared" si="239"/>
        <v>0</v>
      </c>
      <c r="AZ64" s="596">
        <f t="shared" si="239"/>
        <v>0</v>
      </c>
      <c r="BA64" s="596">
        <f t="shared" si="239"/>
        <v>0</v>
      </c>
      <c r="BB64" s="596">
        <f t="shared" si="239"/>
        <v>0</v>
      </c>
      <c r="BC64" s="596">
        <f t="shared" si="239"/>
        <v>0</v>
      </c>
      <c r="BD64" s="596">
        <f t="shared" si="239"/>
        <v>0</v>
      </c>
      <c r="BE64" s="596">
        <f t="shared" si="239"/>
        <v>0</v>
      </c>
      <c r="BF64" s="596">
        <f t="shared" si="239"/>
        <v>0</v>
      </c>
      <c r="BG64" s="596">
        <f t="shared" si="239"/>
        <v>0</v>
      </c>
      <c r="BH64" s="596">
        <f t="shared" si="239"/>
        <v>0</v>
      </c>
      <c r="BI64" s="596">
        <f t="shared" si="239"/>
        <v>0</v>
      </c>
      <c r="BJ64" s="596">
        <f t="shared" ref="BJ64" si="240">BJ58+BJ60+BJ62</f>
        <v>0</v>
      </c>
      <c r="BK64" s="602">
        <f>BK58+BK60+BK62</f>
        <v>0</v>
      </c>
      <c r="BL64" s="623"/>
      <c r="BM64" s="541"/>
      <c r="BN64" s="542"/>
      <c r="BO64" s="579">
        <f t="shared" si="187"/>
        <v>0</v>
      </c>
      <c r="BP64" s="609" t="e">
        <f t="shared" si="188"/>
        <v>#DIV/0!</v>
      </c>
      <c r="BQ64" s="579">
        <f t="shared" si="189"/>
        <v>0</v>
      </c>
      <c r="BR64" s="610" t="str">
        <f>IF(BR62=BQ64,"○","×")</f>
        <v>○</v>
      </c>
      <c r="BS64" s="545"/>
      <c r="BT64" s="545"/>
      <c r="BU64" s="1355">
        <f>_xlfn.AGGREGATE(9,6,S64,BQ64)</f>
        <v>0</v>
      </c>
      <c r="BV64" s="1355">
        <f>AY64</f>
        <v>0</v>
      </c>
      <c r="BW64" s="1355">
        <f t="shared" ref="BW64" si="241">BU64+BV64</f>
        <v>0</v>
      </c>
    </row>
    <row r="65" spans="1:126" s="547" customFormat="1" ht="15" customHeight="1">
      <c r="A65" s="955"/>
      <c r="B65" s="1332">
        <f>共同経理課!B65</f>
        <v>0</v>
      </c>
      <c r="C65" s="1326">
        <f>共同経理課!C65</f>
        <v>0</v>
      </c>
      <c r="D65" s="1326">
        <f>共同経理課!L65</f>
        <v>0</v>
      </c>
      <c r="E65" s="1327">
        <f>共同経理課!L65-共同経理課!L66</f>
        <v>0</v>
      </c>
      <c r="F65" s="1002" t="s">
        <v>97</v>
      </c>
      <c r="G65" s="525" t="e">
        <f>ROUNDDOWN($B65*$D65/$C65,3)</f>
        <v>#DIV/0!</v>
      </c>
      <c r="H65" s="525" t="e">
        <f>ROUNDDOWN($B65*$D65/$C65,3)</f>
        <v>#DIV/0!</v>
      </c>
      <c r="I65" s="525" t="e">
        <f>ROUNDDOWN($B65*$D65/$C65,3)</f>
        <v>#DIV/0!</v>
      </c>
      <c r="J65" s="525"/>
      <c r="K65" s="525" t="e">
        <f t="shared" ref="K65:M65" si="242">ROUNDDOWN($B65*$D65/$C65,3)</f>
        <v>#DIV/0!</v>
      </c>
      <c r="L65" s="525" t="e">
        <f t="shared" si="242"/>
        <v>#DIV/0!</v>
      </c>
      <c r="M65" s="525" t="e">
        <f t="shared" si="242"/>
        <v>#DIV/0!</v>
      </c>
      <c r="N65" s="525"/>
      <c r="O65" s="531" t="e">
        <f t="shared" si="186"/>
        <v>#DIV/0!</v>
      </c>
      <c r="P65" s="526"/>
      <c r="Q65" s="526"/>
      <c r="R65" s="533"/>
      <c r="S65" s="535" t="e">
        <f t="shared" si="191"/>
        <v>#DIV/0!</v>
      </c>
      <c r="T65" s="536" t="s">
        <v>97</v>
      </c>
      <c r="U65" s="1085">
        <f>E65</f>
        <v>0</v>
      </c>
      <c r="V65" s="1089"/>
      <c r="W65" s="1089"/>
      <c r="X65" s="1154"/>
      <c r="Y65" s="1154"/>
      <c r="Z65" s="1154"/>
      <c r="AA65" s="1089"/>
      <c r="AB65" s="1089"/>
      <c r="AC65" s="1154"/>
      <c r="AD65" s="1089"/>
      <c r="AE65" s="1089"/>
      <c r="AF65" s="1089"/>
      <c r="AG65" s="1089"/>
      <c r="AH65" s="1089"/>
      <c r="AI65" s="1089"/>
      <c r="AJ65" s="1154"/>
      <c r="AK65" s="1089"/>
      <c r="AL65" s="1089"/>
      <c r="AM65" s="1089"/>
      <c r="AN65" s="1089"/>
      <c r="AO65" s="1089"/>
      <c r="AP65" s="1089"/>
      <c r="AQ65" s="1089"/>
      <c r="AR65" s="1089"/>
      <c r="AS65" s="1154"/>
      <c r="AT65" s="1154"/>
      <c r="AU65" s="1154"/>
      <c r="AV65" s="1154"/>
      <c r="AW65" s="1154"/>
      <c r="AX65" s="1154"/>
      <c r="AY65" s="1089"/>
      <c r="AZ65" s="1089"/>
      <c r="BA65" s="1089"/>
      <c r="BB65" s="1089"/>
      <c r="BC65" s="1089"/>
      <c r="BD65" s="1089"/>
      <c r="BE65" s="1089"/>
      <c r="BF65" s="1089"/>
      <c r="BG65" s="1089"/>
      <c r="BH65" s="1154"/>
      <c r="BI65" s="1154"/>
      <c r="BJ65" s="1172">
        <f>E65</f>
        <v>0</v>
      </c>
      <c r="BK65" s="531">
        <f>SUM(U65:BJ65)</f>
        <v>0</v>
      </c>
      <c r="BL65" s="623"/>
      <c r="BM65" s="541"/>
      <c r="BN65" s="542"/>
      <c r="BO65" s="544">
        <f t="shared" si="187"/>
        <v>0</v>
      </c>
      <c r="BP65" s="565" t="e">
        <f t="shared" si="188"/>
        <v>#DIV/0!</v>
      </c>
      <c r="BQ65" s="544">
        <f t="shared" si="189"/>
        <v>0</v>
      </c>
      <c r="BR65" s="545"/>
      <c r="BS65" s="545"/>
      <c r="BU65" s="1355"/>
      <c r="BV65" s="1355"/>
      <c r="BW65" s="1355"/>
    </row>
    <row r="66" spans="1:126" s="547" customFormat="1" ht="20.25" customHeight="1">
      <c r="A66" s="548" t="s">
        <v>134</v>
      </c>
      <c r="B66" s="1332"/>
      <c r="C66" s="1326"/>
      <c r="D66" s="1326"/>
      <c r="E66" s="1359"/>
      <c r="F66" s="1003" t="s">
        <v>99</v>
      </c>
      <c r="G66" s="550" t="e">
        <f>ROUNDDOWN(G$52*G65,0)</f>
        <v>#DIV/0!</v>
      </c>
      <c r="H66" s="550" t="e">
        <f>ROUNDDOWN(H$52*H65,0)</f>
        <v>#DIV/0!</v>
      </c>
      <c r="I66" s="550" t="e">
        <f>ROUNDDOWN(I$52*I65,0)</f>
        <v>#DIV/0!</v>
      </c>
      <c r="J66" s="550">
        <f>ROUNDDOWN(J$7*J65,0)</f>
        <v>0</v>
      </c>
      <c r="K66" s="550"/>
      <c r="L66" s="550"/>
      <c r="M66" s="550"/>
      <c r="N66" s="550"/>
      <c r="O66" s="555" t="e">
        <f t="shared" si="186"/>
        <v>#DIV/0!</v>
      </c>
      <c r="P66" s="550">
        <f>P$54*P65</f>
        <v>0</v>
      </c>
      <c r="Q66" s="550">
        <f t="shared" ref="Q66" si="243">Q$54*Q65</f>
        <v>0</v>
      </c>
      <c r="R66" s="559"/>
      <c r="S66" s="535" t="e">
        <f t="shared" si="191"/>
        <v>#DIV/0!</v>
      </c>
      <c r="T66" s="1070" t="s">
        <v>99</v>
      </c>
      <c r="U66" s="1086">
        <f>U65*U$54</f>
        <v>0</v>
      </c>
      <c r="V66" s="552">
        <f t="shared" ref="V66:W66" si="244">V65*V$54</f>
        <v>0</v>
      </c>
      <c r="W66" s="1118">
        <f t="shared" si="244"/>
        <v>0</v>
      </c>
      <c r="X66" s="552"/>
      <c r="Y66" s="552"/>
      <c r="Z66" s="552"/>
      <c r="AA66" s="552">
        <f>AA65*AA$54</f>
        <v>0</v>
      </c>
      <c r="AB66" s="552">
        <f>AB65*AB$54</f>
        <v>0</v>
      </c>
      <c r="AC66" s="552"/>
      <c r="AD66" s="552">
        <f t="shared" ref="AD66:AI66" si="245">AD65*AD$54</f>
        <v>0</v>
      </c>
      <c r="AE66" s="552">
        <f t="shared" si="245"/>
        <v>0</v>
      </c>
      <c r="AF66" s="552">
        <f t="shared" si="245"/>
        <v>0</v>
      </c>
      <c r="AG66" s="552">
        <f t="shared" si="245"/>
        <v>0</v>
      </c>
      <c r="AH66" s="552">
        <f t="shared" si="245"/>
        <v>0</v>
      </c>
      <c r="AI66" s="552">
        <f t="shared" si="245"/>
        <v>0</v>
      </c>
      <c r="AJ66" s="552"/>
      <c r="AK66" s="552">
        <f t="shared" ref="AK66:AR66" si="246">AK65*AK$54</f>
        <v>0</v>
      </c>
      <c r="AL66" s="552">
        <f t="shared" si="246"/>
        <v>0</v>
      </c>
      <c r="AM66" s="552">
        <f t="shared" si="246"/>
        <v>0</v>
      </c>
      <c r="AN66" s="552">
        <f t="shared" si="246"/>
        <v>0</v>
      </c>
      <c r="AO66" s="552">
        <f t="shared" si="246"/>
        <v>0</v>
      </c>
      <c r="AP66" s="552">
        <f t="shared" si="246"/>
        <v>0</v>
      </c>
      <c r="AQ66" s="552">
        <f t="shared" si="246"/>
        <v>0</v>
      </c>
      <c r="AR66" s="552">
        <f t="shared" si="246"/>
        <v>0</v>
      </c>
      <c r="AS66" s="552"/>
      <c r="AT66" s="552"/>
      <c r="AU66" s="552"/>
      <c r="AV66" s="552"/>
      <c r="AW66" s="552"/>
      <c r="AX66" s="552"/>
      <c r="AY66" s="552">
        <f t="shared" ref="AY66:BF66" si="247">AY65*AY$54</f>
        <v>0</v>
      </c>
      <c r="AZ66" s="552">
        <f t="shared" si="247"/>
        <v>0</v>
      </c>
      <c r="BA66" s="552">
        <f t="shared" si="247"/>
        <v>0</v>
      </c>
      <c r="BB66" s="552">
        <f t="shared" si="247"/>
        <v>0</v>
      </c>
      <c r="BC66" s="552">
        <f t="shared" si="247"/>
        <v>0</v>
      </c>
      <c r="BD66" s="552">
        <f t="shared" si="247"/>
        <v>0</v>
      </c>
      <c r="BE66" s="552">
        <f t="shared" si="247"/>
        <v>0</v>
      </c>
      <c r="BF66" s="552">
        <f t="shared" si="247"/>
        <v>0</v>
      </c>
      <c r="BG66" s="552"/>
      <c r="BH66" s="552"/>
      <c r="BI66" s="552"/>
      <c r="BJ66" s="1118">
        <f>BJ65*BJ$54</f>
        <v>0</v>
      </c>
      <c r="BK66" s="531">
        <f t="shared" ref="BK66:BK70" si="248">SUM(U66:BJ66)</f>
        <v>0</v>
      </c>
      <c r="BL66" s="623"/>
      <c r="BM66" s="541"/>
      <c r="BN66" s="542"/>
      <c r="BO66" s="560">
        <f t="shared" si="187"/>
        <v>0</v>
      </c>
      <c r="BP66" s="565" t="e">
        <f t="shared" si="188"/>
        <v>#DIV/0!</v>
      </c>
      <c r="BQ66" s="560">
        <f t="shared" si="189"/>
        <v>0</v>
      </c>
      <c r="BR66" s="545">
        <f>BR62+BQ66</f>
        <v>0</v>
      </c>
      <c r="BS66" s="545">
        <f>BS62-BR66</f>
        <v>0</v>
      </c>
      <c r="BU66" s="1268">
        <f>_xlfn.AGGREGATE(9,6,S66,BQ66)</f>
        <v>0</v>
      </c>
      <c r="BV66" s="1328">
        <f>AY66</f>
        <v>0</v>
      </c>
      <c r="BW66" s="1329">
        <f t="shared" ref="BW66" si="249">BU66+BV66</f>
        <v>0</v>
      </c>
    </row>
    <row r="67" spans="1:126" s="547" customFormat="1" ht="15" customHeight="1">
      <c r="A67" s="955"/>
      <c r="B67" s="1332">
        <f>共同経理課!B67</f>
        <v>0</v>
      </c>
      <c r="C67" s="1326">
        <f>共同経理課!C67</f>
        <v>0</v>
      </c>
      <c r="D67" s="1326">
        <f>共同経理課!L67</f>
        <v>0</v>
      </c>
      <c r="E67" s="1327">
        <f>共同経理課!L67-共同経理課!L68</f>
        <v>0</v>
      </c>
      <c r="F67" s="1002" t="s">
        <v>97</v>
      </c>
      <c r="G67" s="525" t="e">
        <f>ROUNDDOWN($B67*$D67/$C67,3)</f>
        <v>#DIV/0!</v>
      </c>
      <c r="H67" s="525" t="e">
        <f>ROUNDDOWN($B67*$D67/$C67,3)</f>
        <v>#DIV/0!</v>
      </c>
      <c r="I67" s="525" t="e">
        <f>ROUNDDOWN($B67*$D67/$C67,3)</f>
        <v>#DIV/0!</v>
      </c>
      <c r="J67" s="525"/>
      <c r="K67" s="525" t="e">
        <f t="shared" ref="K67:M67" si="250">ROUNDDOWN($B67*$D67/$C67,3)</f>
        <v>#DIV/0!</v>
      </c>
      <c r="L67" s="525" t="e">
        <f t="shared" si="250"/>
        <v>#DIV/0!</v>
      </c>
      <c r="M67" s="525" t="e">
        <f t="shared" si="250"/>
        <v>#DIV/0!</v>
      </c>
      <c r="N67" s="525"/>
      <c r="O67" s="555" t="e">
        <f t="shared" si="186"/>
        <v>#DIV/0!</v>
      </c>
      <c r="P67" s="550"/>
      <c r="Q67" s="550"/>
      <c r="R67" s="566"/>
      <c r="S67" s="535" t="e">
        <f t="shared" si="191"/>
        <v>#DIV/0!</v>
      </c>
      <c r="T67" s="536" t="s">
        <v>97</v>
      </c>
      <c r="U67" s="1086">
        <f>E67</f>
        <v>0</v>
      </c>
      <c r="V67" s="552"/>
      <c r="W67" s="552"/>
      <c r="X67" s="1155"/>
      <c r="Y67" s="1155"/>
      <c r="Z67" s="1155"/>
      <c r="AA67" s="552"/>
      <c r="AB67" s="552"/>
      <c r="AC67" s="1155"/>
      <c r="AD67" s="552"/>
      <c r="AE67" s="552"/>
      <c r="AF67" s="552"/>
      <c r="AG67" s="552"/>
      <c r="AH67" s="552"/>
      <c r="AI67" s="552"/>
      <c r="AJ67" s="1155"/>
      <c r="AK67" s="552"/>
      <c r="AL67" s="552"/>
      <c r="AM67" s="552"/>
      <c r="AN67" s="552"/>
      <c r="AO67" s="552"/>
      <c r="AP67" s="552"/>
      <c r="AQ67" s="552"/>
      <c r="AR67" s="552"/>
      <c r="AS67" s="1155"/>
      <c r="AT67" s="1155"/>
      <c r="AU67" s="1155"/>
      <c r="AV67" s="1155"/>
      <c r="AW67" s="1155"/>
      <c r="AX67" s="1155"/>
      <c r="AY67" s="552"/>
      <c r="AZ67" s="552"/>
      <c r="BA67" s="552"/>
      <c r="BB67" s="552"/>
      <c r="BC67" s="552"/>
      <c r="BD67" s="552"/>
      <c r="BE67" s="552"/>
      <c r="BF67" s="552"/>
      <c r="BG67" s="552"/>
      <c r="BH67" s="1155"/>
      <c r="BI67" s="1155"/>
      <c r="BJ67" s="1118">
        <f>E67</f>
        <v>0</v>
      </c>
      <c r="BK67" s="531">
        <f t="shared" si="248"/>
        <v>0</v>
      </c>
      <c r="BL67" s="623"/>
      <c r="BM67" s="541"/>
      <c r="BN67" s="542"/>
      <c r="BO67" s="534">
        <f t="shared" si="187"/>
        <v>0</v>
      </c>
      <c r="BP67" s="565" t="e">
        <f t="shared" si="188"/>
        <v>#DIV/0!</v>
      </c>
      <c r="BQ67" s="560">
        <f t="shared" si="189"/>
        <v>0</v>
      </c>
      <c r="BR67" s="545"/>
      <c r="BS67" s="545"/>
      <c r="BT67" s="547">
        <v>7</v>
      </c>
      <c r="BU67" s="1269"/>
      <c r="BV67" s="1328"/>
      <c r="BW67" s="1329"/>
    </row>
    <row r="68" spans="1:126" s="547" customFormat="1" ht="20.25" customHeight="1">
      <c r="A68" s="548" t="s">
        <v>135</v>
      </c>
      <c r="B68" s="1332"/>
      <c r="C68" s="1326"/>
      <c r="D68" s="1326"/>
      <c r="E68" s="1359"/>
      <c r="F68" s="1003" t="s">
        <v>99</v>
      </c>
      <c r="G68" s="550" t="e">
        <f>ROUNDDOWN(G$52*G67,0)</f>
        <v>#DIV/0!</v>
      </c>
      <c r="H68" s="550" t="e">
        <f>ROUNDDOWN(H$52*H67,0)</f>
        <v>#DIV/0!</v>
      </c>
      <c r="I68" s="550" t="e">
        <f>ROUNDDOWN(I$52*I67,0)</f>
        <v>#DIV/0!</v>
      </c>
      <c r="J68" s="550">
        <f>ROUNDDOWN(J$7*J67,0)</f>
        <v>0</v>
      </c>
      <c r="K68" s="550"/>
      <c r="L68" s="550"/>
      <c r="M68" s="550"/>
      <c r="N68" s="550"/>
      <c r="O68" s="555" t="e">
        <f t="shared" si="186"/>
        <v>#DIV/0!</v>
      </c>
      <c r="P68" s="550">
        <f>P$54*P67</f>
        <v>0</v>
      </c>
      <c r="Q68" s="550">
        <f t="shared" ref="Q68" si="251">Q$54*Q67</f>
        <v>0</v>
      </c>
      <c r="R68" s="559"/>
      <c r="S68" s="535" t="e">
        <f t="shared" si="191"/>
        <v>#DIV/0!</v>
      </c>
      <c r="T68" s="1070" t="s">
        <v>99</v>
      </c>
      <c r="U68" s="1086">
        <f>U67*U$54</f>
        <v>0</v>
      </c>
      <c r="V68" s="552">
        <f t="shared" ref="V68:W68" si="252">V67*V$54</f>
        <v>0</v>
      </c>
      <c r="W68" s="552">
        <f t="shared" si="252"/>
        <v>0</v>
      </c>
      <c r="X68" s="552"/>
      <c r="Y68" s="552"/>
      <c r="Z68" s="552"/>
      <c r="AA68" s="552">
        <f>AA67*AA$54</f>
        <v>0</v>
      </c>
      <c r="AB68" s="552">
        <f>AB67*AB$54</f>
        <v>0</v>
      </c>
      <c r="AC68" s="552"/>
      <c r="AD68" s="552">
        <f t="shared" ref="AD68:AI68" si="253">AD67*AD$54</f>
        <v>0</v>
      </c>
      <c r="AE68" s="552">
        <f t="shared" si="253"/>
        <v>0</v>
      </c>
      <c r="AF68" s="552">
        <f t="shared" si="253"/>
        <v>0</v>
      </c>
      <c r="AG68" s="552">
        <f t="shared" si="253"/>
        <v>0</v>
      </c>
      <c r="AH68" s="552">
        <f t="shared" si="253"/>
        <v>0</v>
      </c>
      <c r="AI68" s="552">
        <f t="shared" si="253"/>
        <v>0</v>
      </c>
      <c r="AJ68" s="552"/>
      <c r="AK68" s="552">
        <f t="shared" ref="AK68:AR68" si="254">AK67*AK$54</f>
        <v>0</v>
      </c>
      <c r="AL68" s="552">
        <f t="shared" si="254"/>
        <v>0</v>
      </c>
      <c r="AM68" s="552">
        <f t="shared" si="254"/>
        <v>0</v>
      </c>
      <c r="AN68" s="552">
        <f t="shared" si="254"/>
        <v>0</v>
      </c>
      <c r="AO68" s="552">
        <f t="shared" si="254"/>
        <v>0</v>
      </c>
      <c r="AP68" s="552">
        <f t="shared" si="254"/>
        <v>0</v>
      </c>
      <c r="AQ68" s="552">
        <f t="shared" si="254"/>
        <v>0</v>
      </c>
      <c r="AR68" s="552">
        <f t="shared" si="254"/>
        <v>0</v>
      </c>
      <c r="AS68" s="552"/>
      <c r="AT68" s="552"/>
      <c r="AU68" s="552"/>
      <c r="AV68" s="552"/>
      <c r="AW68" s="552"/>
      <c r="AX68" s="552"/>
      <c r="AY68" s="552">
        <f t="shared" ref="AY68:BF68" si="255">AY67*AY$54</f>
        <v>0</v>
      </c>
      <c r="AZ68" s="552">
        <f t="shared" si="255"/>
        <v>0</v>
      </c>
      <c r="BA68" s="552">
        <f t="shared" si="255"/>
        <v>0</v>
      </c>
      <c r="BB68" s="552">
        <f t="shared" si="255"/>
        <v>0</v>
      </c>
      <c r="BC68" s="552">
        <f t="shared" si="255"/>
        <v>0</v>
      </c>
      <c r="BD68" s="552">
        <f t="shared" si="255"/>
        <v>0</v>
      </c>
      <c r="BE68" s="552">
        <f t="shared" si="255"/>
        <v>0</v>
      </c>
      <c r="BF68" s="552">
        <f t="shared" si="255"/>
        <v>0</v>
      </c>
      <c r="BG68" s="552"/>
      <c r="BH68" s="552"/>
      <c r="BI68" s="552"/>
      <c r="BJ68" s="1118">
        <f>BJ67*BJ$54</f>
        <v>0</v>
      </c>
      <c r="BK68" s="531">
        <f t="shared" si="248"/>
        <v>0</v>
      </c>
      <c r="BL68" s="623"/>
      <c r="BM68" s="541"/>
      <c r="BN68" s="542"/>
      <c r="BO68" s="560">
        <f t="shared" si="187"/>
        <v>0</v>
      </c>
      <c r="BP68" s="565" t="e">
        <f t="shared" si="188"/>
        <v>#DIV/0!</v>
      </c>
      <c r="BQ68" s="560">
        <f t="shared" si="189"/>
        <v>0</v>
      </c>
      <c r="BR68" s="545">
        <f>BR66+BQ68</f>
        <v>0</v>
      </c>
      <c r="BS68" s="545">
        <f>BS66-BR68</f>
        <v>0</v>
      </c>
      <c r="BU68" s="1268">
        <f>_xlfn.AGGREGATE(9,6,S68,BQ68)</f>
        <v>0</v>
      </c>
      <c r="BV68" s="1328">
        <f>AY68</f>
        <v>0</v>
      </c>
      <c r="BW68" s="1329">
        <f t="shared" ref="BW68" si="256">BU68+BV68</f>
        <v>0</v>
      </c>
    </row>
    <row r="69" spans="1:126" s="547" customFormat="1" ht="15" customHeight="1">
      <c r="A69" s="955"/>
      <c r="B69" s="1332">
        <f>共同経理課!B69</f>
        <v>0</v>
      </c>
      <c r="C69" s="1326">
        <f>共同経理課!C69</f>
        <v>0</v>
      </c>
      <c r="D69" s="1326">
        <f>共同経理課!L69</f>
        <v>0</v>
      </c>
      <c r="E69" s="1327">
        <f>共同経理課!L69-共同経理課!L70</f>
        <v>0</v>
      </c>
      <c r="F69" s="1002" t="s">
        <v>97</v>
      </c>
      <c r="G69" s="525" t="e">
        <f>ROUNDDOWN($B69*$D69/$C69,3)</f>
        <v>#DIV/0!</v>
      </c>
      <c r="H69" s="525" t="e">
        <f>ROUNDDOWN($B69*$D69/$C69,3)</f>
        <v>#DIV/0!</v>
      </c>
      <c r="I69" s="525" t="e">
        <f>ROUNDDOWN($B69*$D69/$C69,3)</f>
        <v>#DIV/0!</v>
      </c>
      <c r="J69" s="525"/>
      <c r="K69" s="525" t="e">
        <f t="shared" ref="K69:M69" si="257">ROUNDDOWN($B69*$D69/$C69,3)</f>
        <v>#DIV/0!</v>
      </c>
      <c r="L69" s="525" t="e">
        <f t="shared" si="257"/>
        <v>#DIV/0!</v>
      </c>
      <c r="M69" s="525" t="e">
        <f t="shared" si="257"/>
        <v>#DIV/0!</v>
      </c>
      <c r="N69" s="525"/>
      <c r="O69" s="555" t="e">
        <f t="shared" si="186"/>
        <v>#DIV/0!</v>
      </c>
      <c r="P69" s="550"/>
      <c r="Q69" s="550"/>
      <c r="R69" s="566"/>
      <c r="S69" s="535" t="e">
        <f t="shared" si="191"/>
        <v>#DIV/0!</v>
      </c>
      <c r="T69" s="536" t="s">
        <v>97</v>
      </c>
      <c r="U69" s="1086">
        <f>E69</f>
        <v>0</v>
      </c>
      <c r="V69" s="552"/>
      <c r="W69" s="552"/>
      <c r="X69" s="1155"/>
      <c r="Y69" s="1155"/>
      <c r="Z69" s="1155"/>
      <c r="AA69" s="552"/>
      <c r="AB69" s="552"/>
      <c r="AC69" s="1155"/>
      <c r="AD69" s="552"/>
      <c r="AE69" s="552"/>
      <c r="AF69" s="552"/>
      <c r="AG69" s="552"/>
      <c r="AH69" s="552"/>
      <c r="AI69" s="552"/>
      <c r="AJ69" s="1155"/>
      <c r="AK69" s="552"/>
      <c r="AL69" s="552"/>
      <c r="AM69" s="552"/>
      <c r="AN69" s="552"/>
      <c r="AO69" s="552"/>
      <c r="AP69" s="552"/>
      <c r="AQ69" s="552"/>
      <c r="AR69" s="552"/>
      <c r="AS69" s="1155"/>
      <c r="AT69" s="1155"/>
      <c r="AU69" s="1155"/>
      <c r="AV69" s="1155"/>
      <c r="AW69" s="1155"/>
      <c r="AX69" s="1155"/>
      <c r="AY69" s="552"/>
      <c r="AZ69" s="552"/>
      <c r="BA69" s="552"/>
      <c r="BB69" s="552"/>
      <c r="BC69" s="552"/>
      <c r="BD69" s="552"/>
      <c r="BE69" s="552"/>
      <c r="BF69" s="552"/>
      <c r="BG69" s="552"/>
      <c r="BH69" s="1155"/>
      <c r="BI69" s="1155"/>
      <c r="BJ69" s="1118">
        <f>E69</f>
        <v>0</v>
      </c>
      <c r="BK69" s="531">
        <f t="shared" si="248"/>
        <v>0</v>
      </c>
      <c r="BL69" s="623"/>
      <c r="BM69" s="541"/>
      <c r="BN69" s="542"/>
      <c r="BO69" s="534">
        <f t="shared" si="187"/>
        <v>0</v>
      </c>
      <c r="BP69" s="565" t="e">
        <f t="shared" si="188"/>
        <v>#DIV/0!</v>
      </c>
      <c r="BQ69" s="560">
        <f t="shared" si="189"/>
        <v>0</v>
      </c>
      <c r="BR69" s="545"/>
      <c r="BS69" s="545"/>
      <c r="BT69" s="547">
        <v>8</v>
      </c>
      <c r="BU69" s="1269"/>
      <c r="BV69" s="1328"/>
      <c r="BW69" s="1329"/>
    </row>
    <row r="70" spans="1:126" s="547" customFormat="1" ht="20.25" customHeight="1">
      <c r="A70" s="955" t="s">
        <v>136</v>
      </c>
      <c r="B70" s="1332"/>
      <c r="C70" s="1326"/>
      <c r="D70" s="1326"/>
      <c r="E70" s="1359"/>
      <c r="F70" s="1009" t="s">
        <v>99</v>
      </c>
      <c r="G70" s="570" t="e">
        <f>ROUNDDOWN(G$52*G69,0)</f>
        <v>#DIV/0!</v>
      </c>
      <c r="H70" s="570" t="e">
        <f>ROUNDDOWN(H$52*H69,0)</f>
        <v>#DIV/0!</v>
      </c>
      <c r="I70" s="570" t="e">
        <f>ROUNDDOWN(I$52*I69,0)</f>
        <v>#DIV/0!</v>
      </c>
      <c r="J70" s="570">
        <f>ROUNDDOWN(J$7*J69,0)</f>
        <v>0</v>
      </c>
      <c r="K70" s="570"/>
      <c r="L70" s="570"/>
      <c r="M70" s="570"/>
      <c r="N70" s="570"/>
      <c r="O70" s="571" t="e">
        <f t="shared" si="186"/>
        <v>#DIV/0!</v>
      </c>
      <c r="P70" s="570">
        <f>P$54*P69</f>
        <v>0</v>
      </c>
      <c r="Q70" s="570">
        <f t="shared" ref="Q70" si="258">Q$54*Q69</f>
        <v>0</v>
      </c>
      <c r="R70" s="572"/>
      <c r="S70" s="535" t="e">
        <f t="shared" si="191"/>
        <v>#DIV/0!</v>
      </c>
      <c r="T70" s="575" t="s">
        <v>99</v>
      </c>
      <c r="U70" s="1086">
        <f>U69*U$54</f>
        <v>0</v>
      </c>
      <c r="V70" s="1090">
        <f t="shared" ref="V70:W70" si="259">V69*V$54</f>
        <v>0</v>
      </c>
      <c r="W70" s="1090">
        <f t="shared" si="259"/>
        <v>0</v>
      </c>
      <c r="X70" s="1090"/>
      <c r="Y70" s="1090"/>
      <c r="Z70" s="1090"/>
      <c r="AA70" s="1090">
        <f>AA69*AA$54</f>
        <v>0</v>
      </c>
      <c r="AB70" s="1090">
        <f>AB69*AB$54</f>
        <v>0</v>
      </c>
      <c r="AC70" s="1090"/>
      <c r="AD70" s="1090">
        <f t="shared" ref="AD70:AI70" si="260">AD69*AD$54</f>
        <v>0</v>
      </c>
      <c r="AE70" s="1090">
        <f t="shared" si="260"/>
        <v>0</v>
      </c>
      <c r="AF70" s="1090">
        <f t="shared" si="260"/>
        <v>0</v>
      </c>
      <c r="AG70" s="1090">
        <f t="shared" si="260"/>
        <v>0</v>
      </c>
      <c r="AH70" s="1090">
        <f t="shared" si="260"/>
        <v>0</v>
      </c>
      <c r="AI70" s="1090">
        <f t="shared" si="260"/>
        <v>0</v>
      </c>
      <c r="AJ70" s="1090"/>
      <c r="AK70" s="1090">
        <f t="shared" ref="AK70:AR70" si="261">AK69*AK$54</f>
        <v>0</v>
      </c>
      <c r="AL70" s="1090">
        <f t="shared" si="261"/>
        <v>0</v>
      </c>
      <c r="AM70" s="1090">
        <f t="shared" si="261"/>
        <v>0</v>
      </c>
      <c r="AN70" s="1090">
        <f t="shared" si="261"/>
        <v>0</v>
      </c>
      <c r="AO70" s="1090">
        <f t="shared" si="261"/>
        <v>0</v>
      </c>
      <c r="AP70" s="1090">
        <f t="shared" si="261"/>
        <v>0</v>
      </c>
      <c r="AQ70" s="1090">
        <f t="shared" si="261"/>
        <v>0</v>
      </c>
      <c r="AR70" s="1090">
        <f t="shared" si="261"/>
        <v>0</v>
      </c>
      <c r="AS70" s="1090"/>
      <c r="AT70" s="1090"/>
      <c r="AU70" s="1090"/>
      <c r="AV70" s="1090"/>
      <c r="AW70" s="1090"/>
      <c r="AX70" s="1090"/>
      <c r="AY70" s="1090">
        <f t="shared" ref="AY70:BF70" si="262">AY69*AY$54</f>
        <v>0</v>
      </c>
      <c r="AZ70" s="1090">
        <f t="shared" si="262"/>
        <v>0</v>
      </c>
      <c r="BA70" s="1090">
        <f t="shared" si="262"/>
        <v>0</v>
      </c>
      <c r="BB70" s="1090">
        <f t="shared" si="262"/>
        <v>0</v>
      </c>
      <c r="BC70" s="1090">
        <f t="shared" si="262"/>
        <v>0</v>
      </c>
      <c r="BD70" s="1090">
        <f t="shared" si="262"/>
        <v>0</v>
      </c>
      <c r="BE70" s="1090">
        <f t="shared" si="262"/>
        <v>0</v>
      </c>
      <c r="BF70" s="1090">
        <f t="shared" si="262"/>
        <v>0</v>
      </c>
      <c r="BG70" s="1090"/>
      <c r="BH70" s="1090"/>
      <c r="BI70" s="1090"/>
      <c r="BJ70" s="1173">
        <f>BJ69*BJ$54</f>
        <v>0</v>
      </c>
      <c r="BK70" s="531">
        <f t="shared" si="248"/>
        <v>0</v>
      </c>
      <c r="BL70" s="623"/>
      <c r="BM70" s="541"/>
      <c r="BN70" s="542"/>
      <c r="BO70" s="560">
        <f t="shared" si="187"/>
        <v>0</v>
      </c>
      <c r="BP70" s="565" t="e">
        <f t="shared" si="188"/>
        <v>#DIV/0!</v>
      </c>
      <c r="BQ70" s="560">
        <f t="shared" si="189"/>
        <v>0</v>
      </c>
      <c r="BR70" s="545">
        <f>BR68+BQ70</f>
        <v>0</v>
      </c>
      <c r="BS70" s="545">
        <f>BS68-BR70</f>
        <v>0</v>
      </c>
      <c r="BU70" s="1268">
        <f>_xlfn.AGGREGATE(9,6,S70,BQ70)</f>
        <v>0</v>
      </c>
      <c r="BV70" s="1328">
        <f>AY70</f>
        <v>0</v>
      </c>
      <c r="BW70" s="1329">
        <f t="shared" ref="BW70" si="263">BU70+BV70</f>
        <v>0</v>
      </c>
    </row>
    <row r="71" spans="1:126" s="547" customFormat="1" ht="15" customHeight="1">
      <c r="A71" s="1226" t="s">
        <v>101</v>
      </c>
      <c r="B71" s="1336">
        <f>SUM(B65:B70)</f>
        <v>0</v>
      </c>
      <c r="C71" s="1337">
        <f t="shared" ref="C71:E71" si="264">SUM(C65:C70)</f>
        <v>0</v>
      </c>
      <c r="D71" s="1337">
        <f t="shared" si="264"/>
        <v>0</v>
      </c>
      <c r="E71" s="1338">
        <f t="shared" si="264"/>
        <v>0</v>
      </c>
      <c r="F71" s="589" t="s">
        <v>97</v>
      </c>
      <c r="G71" s="581" t="e">
        <f t="shared" ref="G71" si="265">G65+G67+G69</f>
        <v>#DIV/0!</v>
      </c>
      <c r="H71" s="581" t="e">
        <f>H65+H67+H69</f>
        <v>#DIV/0!</v>
      </c>
      <c r="I71" s="581" t="e">
        <f>I65+I67+I69</f>
        <v>#DIV/0!</v>
      </c>
      <c r="J71" s="581">
        <f t="shared" ref="J71:L71" si="266">J65+J67+J69</f>
        <v>0</v>
      </c>
      <c r="K71" s="581" t="e">
        <f t="shared" si="266"/>
        <v>#DIV/0!</v>
      </c>
      <c r="L71" s="581" t="e">
        <f t="shared" si="266"/>
        <v>#DIV/0!</v>
      </c>
      <c r="M71" s="581" t="e">
        <f t="shared" ref="M71:N71" si="267">M65+M67+M69</f>
        <v>#DIV/0!</v>
      </c>
      <c r="N71" s="581">
        <f t="shared" si="267"/>
        <v>0</v>
      </c>
      <c r="O71" s="585" t="e">
        <f t="shared" si="186"/>
        <v>#DIV/0!</v>
      </c>
      <c r="P71" s="581">
        <f t="shared" ref="P71:Q71" si="268">P65+P67+P69</f>
        <v>0</v>
      </c>
      <c r="Q71" s="581">
        <f t="shared" si="268"/>
        <v>0</v>
      </c>
      <c r="R71" s="587"/>
      <c r="S71" s="535" t="e">
        <f t="shared" si="191"/>
        <v>#DIV/0!</v>
      </c>
      <c r="T71" s="589" t="s">
        <v>97</v>
      </c>
      <c r="U71" s="590">
        <f t="shared" ref="U71:BJ72" si="269">U65+U67+U69</f>
        <v>0</v>
      </c>
      <c r="V71" s="581">
        <f t="shared" si="269"/>
        <v>0</v>
      </c>
      <c r="W71" s="581">
        <f t="shared" si="269"/>
        <v>0</v>
      </c>
      <c r="X71" s="1156">
        <f t="shared" si="269"/>
        <v>0</v>
      </c>
      <c r="Y71" s="1156">
        <f t="shared" si="269"/>
        <v>0</v>
      </c>
      <c r="Z71" s="1156">
        <f t="shared" si="269"/>
        <v>0</v>
      </c>
      <c r="AA71" s="581">
        <f t="shared" si="269"/>
        <v>0</v>
      </c>
      <c r="AB71" s="581">
        <f t="shared" si="269"/>
        <v>0</v>
      </c>
      <c r="AC71" s="1156">
        <f t="shared" si="269"/>
        <v>0</v>
      </c>
      <c r="AD71" s="581">
        <f t="shared" si="269"/>
        <v>0</v>
      </c>
      <c r="AE71" s="581">
        <f t="shared" si="269"/>
        <v>0</v>
      </c>
      <c r="AF71" s="581">
        <f t="shared" si="269"/>
        <v>0</v>
      </c>
      <c r="AG71" s="581">
        <f t="shared" si="269"/>
        <v>0</v>
      </c>
      <c r="AH71" s="581">
        <f t="shared" si="269"/>
        <v>0</v>
      </c>
      <c r="AI71" s="581">
        <f t="shared" si="269"/>
        <v>0</v>
      </c>
      <c r="AJ71" s="1156">
        <f t="shared" si="269"/>
        <v>0</v>
      </c>
      <c r="AK71" s="581">
        <f t="shared" si="269"/>
        <v>0</v>
      </c>
      <c r="AL71" s="581">
        <f t="shared" si="269"/>
        <v>0</v>
      </c>
      <c r="AM71" s="581">
        <f t="shared" si="269"/>
        <v>0</v>
      </c>
      <c r="AN71" s="581">
        <f t="shared" si="269"/>
        <v>0</v>
      </c>
      <c r="AO71" s="581">
        <f t="shared" si="269"/>
        <v>0</v>
      </c>
      <c r="AP71" s="581">
        <f t="shared" si="269"/>
        <v>0</v>
      </c>
      <c r="AQ71" s="581">
        <f t="shared" si="269"/>
        <v>0</v>
      </c>
      <c r="AR71" s="581">
        <f t="shared" si="269"/>
        <v>0</v>
      </c>
      <c r="AS71" s="1156">
        <f t="shared" si="269"/>
        <v>0</v>
      </c>
      <c r="AT71" s="1156">
        <f t="shared" si="269"/>
        <v>0</v>
      </c>
      <c r="AU71" s="1156">
        <f t="shared" si="269"/>
        <v>0</v>
      </c>
      <c r="AV71" s="1156">
        <f t="shared" si="269"/>
        <v>0</v>
      </c>
      <c r="AW71" s="1156">
        <f t="shared" si="269"/>
        <v>0</v>
      </c>
      <c r="AX71" s="1156">
        <f t="shared" si="269"/>
        <v>0</v>
      </c>
      <c r="AY71" s="581">
        <f t="shared" si="269"/>
        <v>0</v>
      </c>
      <c r="AZ71" s="581">
        <f t="shared" si="269"/>
        <v>0</v>
      </c>
      <c r="BA71" s="581">
        <f t="shared" si="269"/>
        <v>0</v>
      </c>
      <c r="BB71" s="581">
        <f t="shared" si="269"/>
        <v>0</v>
      </c>
      <c r="BC71" s="581">
        <f t="shared" si="269"/>
        <v>0</v>
      </c>
      <c r="BD71" s="581">
        <f t="shared" si="269"/>
        <v>0</v>
      </c>
      <c r="BE71" s="581">
        <f t="shared" si="269"/>
        <v>0</v>
      </c>
      <c r="BF71" s="581">
        <f t="shared" si="269"/>
        <v>0</v>
      </c>
      <c r="BG71" s="581">
        <f t="shared" si="269"/>
        <v>0</v>
      </c>
      <c r="BH71" s="1156">
        <f t="shared" si="269"/>
        <v>0</v>
      </c>
      <c r="BI71" s="1156">
        <f t="shared" si="269"/>
        <v>0</v>
      </c>
      <c r="BJ71" s="584">
        <f t="shared" si="269"/>
        <v>0</v>
      </c>
      <c r="BK71" s="585">
        <f>BK65+BK67+BK69</f>
        <v>0</v>
      </c>
      <c r="BL71" s="623"/>
      <c r="BM71" s="541"/>
      <c r="BN71" s="542"/>
      <c r="BO71" s="544">
        <f t="shared" si="187"/>
        <v>0</v>
      </c>
      <c r="BP71" s="594" t="e">
        <f t="shared" si="188"/>
        <v>#DIV/0!</v>
      </c>
      <c r="BQ71" s="544">
        <f t="shared" si="189"/>
        <v>0</v>
      </c>
      <c r="BR71" s="545"/>
      <c r="BS71" s="545"/>
      <c r="BT71" s="547">
        <v>9</v>
      </c>
      <c r="BU71" s="1269"/>
      <c r="BV71" s="1328"/>
      <c r="BW71" s="1329"/>
    </row>
    <row r="72" spans="1:126" s="547" customFormat="1" ht="20.25" customHeight="1">
      <c r="A72" s="1227"/>
      <c r="B72" s="1336"/>
      <c r="C72" s="1337"/>
      <c r="D72" s="1337"/>
      <c r="E72" s="1338"/>
      <c r="F72" s="606" t="s">
        <v>99</v>
      </c>
      <c r="G72" s="596" t="e">
        <f>G66+G68+G70</f>
        <v>#DIV/0!</v>
      </c>
      <c r="H72" s="596" t="e">
        <f t="shared" ref="H72:L72" si="270">H66+H68+H70</f>
        <v>#DIV/0!</v>
      </c>
      <c r="I72" s="596" t="e">
        <f t="shared" ref="I72" si="271">I66+I68+I70</f>
        <v>#DIV/0!</v>
      </c>
      <c r="J72" s="596">
        <f t="shared" si="270"/>
        <v>0</v>
      </c>
      <c r="K72" s="597">
        <f t="shared" si="270"/>
        <v>0</v>
      </c>
      <c r="L72" s="596">
        <f t="shared" si="270"/>
        <v>0</v>
      </c>
      <c r="M72" s="596">
        <f t="shared" ref="M72:N72" si="272">M66+M68+M70</f>
        <v>0</v>
      </c>
      <c r="N72" s="596">
        <f t="shared" si="272"/>
        <v>0</v>
      </c>
      <c r="O72" s="602" t="e">
        <f t="shared" si="186"/>
        <v>#DIV/0!</v>
      </c>
      <c r="P72" s="596">
        <f t="shared" ref="P72:R72" si="273">P66+P68+P70</f>
        <v>0</v>
      </c>
      <c r="Q72" s="596">
        <f t="shared" ref="Q72" si="274">Q66+Q68+Q70</f>
        <v>0</v>
      </c>
      <c r="R72" s="601">
        <f t="shared" si="273"/>
        <v>0</v>
      </c>
      <c r="S72" s="535" t="e">
        <f t="shared" si="191"/>
        <v>#DIV/0!</v>
      </c>
      <c r="T72" s="606" t="s">
        <v>99</v>
      </c>
      <c r="U72" s="607">
        <f t="shared" ref="U72:BI72" si="275">U66+U68+U70</f>
        <v>0</v>
      </c>
      <c r="V72" s="596">
        <f t="shared" si="275"/>
        <v>0</v>
      </c>
      <c r="W72" s="596">
        <f t="shared" si="275"/>
        <v>0</v>
      </c>
      <c r="X72" s="596">
        <f t="shared" si="275"/>
        <v>0</v>
      </c>
      <c r="Y72" s="596">
        <f t="shared" si="275"/>
        <v>0</v>
      </c>
      <c r="Z72" s="596">
        <f t="shared" si="275"/>
        <v>0</v>
      </c>
      <c r="AA72" s="596">
        <f t="shared" si="275"/>
        <v>0</v>
      </c>
      <c r="AB72" s="596">
        <f t="shared" si="275"/>
        <v>0</v>
      </c>
      <c r="AC72" s="596">
        <f t="shared" si="275"/>
        <v>0</v>
      </c>
      <c r="AD72" s="596">
        <f t="shared" si="275"/>
        <v>0</v>
      </c>
      <c r="AE72" s="596">
        <f t="shared" si="275"/>
        <v>0</v>
      </c>
      <c r="AF72" s="596">
        <f t="shared" si="275"/>
        <v>0</v>
      </c>
      <c r="AG72" s="596">
        <f t="shared" si="275"/>
        <v>0</v>
      </c>
      <c r="AH72" s="596">
        <f t="shared" si="275"/>
        <v>0</v>
      </c>
      <c r="AI72" s="596">
        <f t="shared" si="275"/>
        <v>0</v>
      </c>
      <c r="AJ72" s="596">
        <f t="shared" si="275"/>
        <v>0</v>
      </c>
      <c r="AK72" s="596">
        <f t="shared" si="275"/>
        <v>0</v>
      </c>
      <c r="AL72" s="596">
        <f t="shared" si="275"/>
        <v>0</v>
      </c>
      <c r="AM72" s="596">
        <f t="shared" si="275"/>
        <v>0</v>
      </c>
      <c r="AN72" s="596">
        <f t="shared" si="275"/>
        <v>0</v>
      </c>
      <c r="AO72" s="596">
        <f t="shared" si="275"/>
        <v>0</v>
      </c>
      <c r="AP72" s="596">
        <f t="shared" si="275"/>
        <v>0</v>
      </c>
      <c r="AQ72" s="596">
        <f t="shared" si="275"/>
        <v>0</v>
      </c>
      <c r="AR72" s="596">
        <f t="shared" si="275"/>
        <v>0</v>
      </c>
      <c r="AS72" s="596">
        <f t="shared" si="275"/>
        <v>0</v>
      </c>
      <c r="AT72" s="596">
        <f t="shared" si="275"/>
        <v>0</v>
      </c>
      <c r="AU72" s="596">
        <f t="shared" si="275"/>
        <v>0</v>
      </c>
      <c r="AV72" s="596">
        <f t="shared" si="275"/>
        <v>0</v>
      </c>
      <c r="AW72" s="596">
        <f t="shared" si="275"/>
        <v>0</v>
      </c>
      <c r="AX72" s="596">
        <f t="shared" si="275"/>
        <v>0</v>
      </c>
      <c r="AY72" s="596">
        <f t="shared" si="275"/>
        <v>0</v>
      </c>
      <c r="AZ72" s="596">
        <f t="shared" si="275"/>
        <v>0</v>
      </c>
      <c r="BA72" s="596">
        <f t="shared" si="275"/>
        <v>0</v>
      </c>
      <c r="BB72" s="596">
        <f t="shared" si="275"/>
        <v>0</v>
      </c>
      <c r="BC72" s="596">
        <f t="shared" si="275"/>
        <v>0</v>
      </c>
      <c r="BD72" s="596">
        <f t="shared" si="275"/>
        <v>0</v>
      </c>
      <c r="BE72" s="596">
        <f t="shared" si="275"/>
        <v>0</v>
      </c>
      <c r="BF72" s="596">
        <f t="shared" si="275"/>
        <v>0</v>
      </c>
      <c r="BG72" s="596">
        <f t="shared" si="275"/>
        <v>0</v>
      </c>
      <c r="BH72" s="596">
        <f t="shared" si="275"/>
        <v>0</v>
      </c>
      <c r="BI72" s="596">
        <f t="shared" si="275"/>
        <v>0</v>
      </c>
      <c r="BJ72" s="603">
        <f t="shared" si="269"/>
        <v>0</v>
      </c>
      <c r="BK72" s="602">
        <f>BK66+BK68+BK70</f>
        <v>0</v>
      </c>
      <c r="BL72" s="623"/>
      <c r="BM72" s="541"/>
      <c r="BN72" s="542"/>
      <c r="BO72" s="579">
        <f t="shared" si="187"/>
        <v>0</v>
      </c>
      <c r="BP72" s="609" t="e">
        <f t="shared" si="188"/>
        <v>#DIV/0!</v>
      </c>
      <c r="BQ72" s="579">
        <f t="shared" si="189"/>
        <v>0</v>
      </c>
      <c r="BR72" s="610" t="str">
        <f>IF(BR70=BQ72,"○","×")</f>
        <v>○</v>
      </c>
      <c r="BS72" s="545"/>
      <c r="BU72" s="1355">
        <f>_xlfn.AGGREGATE(9,6,S72,BQ72)</f>
        <v>0</v>
      </c>
      <c r="BV72" s="1355">
        <f>AY72</f>
        <v>0</v>
      </c>
      <c r="BW72" s="1355">
        <f t="shared" ref="BW72" si="276">BU72+BV72</f>
        <v>0</v>
      </c>
    </row>
    <row r="73" spans="1:126" s="547" customFormat="1" ht="15" customHeight="1">
      <c r="A73" s="955"/>
      <c r="B73" s="1332">
        <f>共同経理課!B73</f>
        <v>0</v>
      </c>
      <c r="C73" s="1326">
        <f>共同経理課!C73</f>
        <v>0</v>
      </c>
      <c r="D73" s="1326">
        <f>共同経理課!L73</f>
        <v>0</v>
      </c>
      <c r="E73" s="1327">
        <f>共同経理課!L73-共同経理課!L74</f>
        <v>0</v>
      </c>
      <c r="F73" s="1002" t="s">
        <v>97</v>
      </c>
      <c r="G73" s="525" t="e">
        <f>ROUNDDOWN($B73*$D73/$C73,3)</f>
        <v>#DIV/0!</v>
      </c>
      <c r="H73" s="525" t="e">
        <f>ROUNDDOWN($B73*$D73/$C73,3)</f>
        <v>#DIV/0!</v>
      </c>
      <c r="I73" s="525" t="e">
        <f>ROUNDDOWN($B73*$D73/$C73,3)</f>
        <v>#DIV/0!</v>
      </c>
      <c r="J73" s="525"/>
      <c r="K73" s="525" t="e">
        <f t="shared" ref="K73:M73" si="277">ROUNDDOWN($B73*$D73/$C73,3)</f>
        <v>#DIV/0!</v>
      </c>
      <c r="L73" s="525" t="e">
        <f t="shared" si="277"/>
        <v>#DIV/0!</v>
      </c>
      <c r="M73" s="525" t="e">
        <f t="shared" si="277"/>
        <v>#DIV/0!</v>
      </c>
      <c r="N73" s="525"/>
      <c r="O73" s="531" t="e">
        <f t="shared" si="186"/>
        <v>#DIV/0!</v>
      </c>
      <c r="P73" s="613"/>
      <c r="Q73" s="613"/>
      <c r="R73" s="533"/>
      <c r="S73" s="535" t="e">
        <f t="shared" si="191"/>
        <v>#DIV/0!</v>
      </c>
      <c r="T73" s="536" t="s">
        <v>97</v>
      </c>
      <c r="U73" s="1085">
        <f>E73</f>
        <v>0</v>
      </c>
      <c r="V73" s="1089"/>
      <c r="W73" s="1089"/>
      <c r="X73" s="1154"/>
      <c r="Y73" s="1154"/>
      <c r="Z73" s="1154"/>
      <c r="AA73" s="1089"/>
      <c r="AB73" s="1089"/>
      <c r="AC73" s="1154"/>
      <c r="AD73" s="1089"/>
      <c r="AE73" s="1089"/>
      <c r="AF73" s="1089"/>
      <c r="AG73" s="1089"/>
      <c r="AH73" s="1089"/>
      <c r="AI73" s="1089"/>
      <c r="AJ73" s="1154"/>
      <c r="AK73" s="1089"/>
      <c r="AL73" s="1089"/>
      <c r="AM73" s="1089"/>
      <c r="AN73" s="1089"/>
      <c r="AO73" s="1089"/>
      <c r="AP73" s="1089"/>
      <c r="AQ73" s="1089"/>
      <c r="AR73" s="1089"/>
      <c r="AS73" s="1154"/>
      <c r="AT73" s="1154"/>
      <c r="AU73" s="1154"/>
      <c r="AV73" s="1154"/>
      <c r="AW73" s="1154"/>
      <c r="AX73" s="1154"/>
      <c r="AY73" s="1089"/>
      <c r="AZ73" s="1089"/>
      <c r="BA73" s="1089"/>
      <c r="BB73" s="1089"/>
      <c r="BC73" s="1089"/>
      <c r="BD73" s="1089"/>
      <c r="BE73" s="1089"/>
      <c r="BF73" s="1089"/>
      <c r="BG73" s="1089"/>
      <c r="BH73" s="1154"/>
      <c r="BI73" s="1154"/>
      <c r="BJ73" s="1172">
        <f>E73</f>
        <v>0</v>
      </c>
      <c r="BK73" s="531">
        <f>SUM(U73:BJ73)</f>
        <v>0</v>
      </c>
      <c r="BL73" s="623"/>
      <c r="BM73" s="541"/>
      <c r="BN73" s="542"/>
      <c r="BO73" s="544">
        <f t="shared" si="187"/>
        <v>0</v>
      </c>
      <c r="BP73" s="565" t="e">
        <f t="shared" si="188"/>
        <v>#DIV/0!</v>
      </c>
      <c r="BQ73" s="544">
        <f t="shared" si="189"/>
        <v>0</v>
      </c>
      <c r="BR73" s="545"/>
      <c r="BS73" s="545"/>
      <c r="BU73" s="1355"/>
      <c r="BV73" s="1355"/>
      <c r="BW73" s="1355"/>
    </row>
    <row r="74" spans="1:126" s="547" customFormat="1" ht="20.25" customHeight="1">
      <c r="A74" s="548" t="s">
        <v>137</v>
      </c>
      <c r="B74" s="1332"/>
      <c r="C74" s="1326"/>
      <c r="D74" s="1326"/>
      <c r="E74" s="1359"/>
      <c r="F74" s="1003" t="s">
        <v>99</v>
      </c>
      <c r="G74" s="550" t="e">
        <f>ROUNDDOWN(G$52*G73,0)</f>
        <v>#DIV/0!</v>
      </c>
      <c r="H74" s="550" t="e">
        <f>ROUNDDOWN(H$52*H73,0)</f>
        <v>#DIV/0!</v>
      </c>
      <c r="I74" s="550" t="e">
        <f>ROUNDDOWN(I$52*I73,0)</f>
        <v>#DIV/0!</v>
      </c>
      <c r="J74" s="550">
        <f>ROUNDDOWN(J$7*J73,0)</f>
        <v>0</v>
      </c>
      <c r="K74" s="550"/>
      <c r="L74" s="550"/>
      <c r="M74" s="550"/>
      <c r="N74" s="550"/>
      <c r="O74" s="555" t="e">
        <f t="shared" si="186"/>
        <v>#DIV/0!</v>
      </c>
      <c r="P74" s="550">
        <f>P$54*P73</f>
        <v>0</v>
      </c>
      <c r="Q74" s="550">
        <f t="shared" ref="Q74" si="278">Q$54*Q73</f>
        <v>0</v>
      </c>
      <c r="R74" s="615"/>
      <c r="S74" s="535" t="e">
        <f t="shared" si="191"/>
        <v>#DIV/0!</v>
      </c>
      <c r="T74" s="1070" t="s">
        <v>99</v>
      </c>
      <c r="U74" s="1086">
        <f>U73*U$54</f>
        <v>0</v>
      </c>
      <c r="V74" s="552">
        <f t="shared" ref="V74:W74" si="279">V73*V$54</f>
        <v>0</v>
      </c>
      <c r="W74" s="1118">
        <f t="shared" si="279"/>
        <v>0</v>
      </c>
      <c r="X74" s="552"/>
      <c r="Y74" s="552"/>
      <c r="Z74" s="552"/>
      <c r="AA74" s="552">
        <f>AA73*AA$54</f>
        <v>0</v>
      </c>
      <c r="AB74" s="552">
        <f>AB73*AB$54</f>
        <v>0</v>
      </c>
      <c r="AC74" s="552"/>
      <c r="AD74" s="552">
        <f t="shared" ref="AD74:AI74" si="280">AD73*AD$54</f>
        <v>0</v>
      </c>
      <c r="AE74" s="552">
        <f t="shared" si="280"/>
        <v>0</v>
      </c>
      <c r="AF74" s="552">
        <f t="shared" si="280"/>
        <v>0</v>
      </c>
      <c r="AG74" s="552">
        <f t="shared" si="280"/>
        <v>0</v>
      </c>
      <c r="AH74" s="552">
        <f t="shared" si="280"/>
        <v>0</v>
      </c>
      <c r="AI74" s="552">
        <f t="shared" si="280"/>
        <v>0</v>
      </c>
      <c r="AJ74" s="552"/>
      <c r="AK74" s="552">
        <f t="shared" ref="AK74:AR74" si="281">AK73*AK$54</f>
        <v>0</v>
      </c>
      <c r="AL74" s="552">
        <f t="shared" si="281"/>
        <v>0</v>
      </c>
      <c r="AM74" s="552">
        <f t="shared" si="281"/>
        <v>0</v>
      </c>
      <c r="AN74" s="552">
        <f t="shared" si="281"/>
        <v>0</v>
      </c>
      <c r="AO74" s="552">
        <f t="shared" si="281"/>
        <v>0</v>
      </c>
      <c r="AP74" s="552">
        <f t="shared" si="281"/>
        <v>0</v>
      </c>
      <c r="AQ74" s="552">
        <f t="shared" si="281"/>
        <v>0</v>
      </c>
      <c r="AR74" s="552">
        <f t="shared" si="281"/>
        <v>0</v>
      </c>
      <c r="AS74" s="552"/>
      <c r="AT74" s="552"/>
      <c r="AU74" s="552"/>
      <c r="AV74" s="552"/>
      <c r="AW74" s="552"/>
      <c r="AX74" s="552"/>
      <c r="AY74" s="552">
        <f t="shared" ref="AY74:BF74" si="282">AY73*AY$54</f>
        <v>0</v>
      </c>
      <c r="AZ74" s="552">
        <f t="shared" si="282"/>
        <v>0</v>
      </c>
      <c r="BA74" s="552">
        <f t="shared" si="282"/>
        <v>0</v>
      </c>
      <c r="BB74" s="552">
        <f t="shared" si="282"/>
        <v>0</v>
      </c>
      <c r="BC74" s="552">
        <f t="shared" si="282"/>
        <v>0</v>
      </c>
      <c r="BD74" s="552">
        <f t="shared" si="282"/>
        <v>0</v>
      </c>
      <c r="BE74" s="552">
        <f t="shared" si="282"/>
        <v>0</v>
      </c>
      <c r="BF74" s="552">
        <f t="shared" si="282"/>
        <v>0</v>
      </c>
      <c r="BG74" s="552"/>
      <c r="BH74" s="552"/>
      <c r="BI74" s="552"/>
      <c r="BJ74" s="1118">
        <f>BJ73*BJ$55</f>
        <v>0</v>
      </c>
      <c r="BK74" s="531">
        <f t="shared" ref="BK74:BK78" si="283">SUM(U74:BJ74)</f>
        <v>0</v>
      </c>
      <c r="BL74" s="623"/>
      <c r="BM74" s="541"/>
      <c r="BN74" s="542"/>
      <c r="BO74" s="560">
        <f t="shared" si="187"/>
        <v>0</v>
      </c>
      <c r="BP74" s="565" t="e">
        <f t="shared" si="188"/>
        <v>#DIV/0!</v>
      </c>
      <c r="BQ74" s="560">
        <f t="shared" si="189"/>
        <v>0</v>
      </c>
      <c r="BR74" s="545">
        <f>BR70+BQ74</f>
        <v>0</v>
      </c>
      <c r="BS74" s="616">
        <f>BS70-BR74</f>
        <v>0</v>
      </c>
      <c r="BU74" s="1268">
        <f>_xlfn.AGGREGATE(9,6,S74,BQ74)</f>
        <v>0</v>
      </c>
      <c r="BV74" s="1328">
        <f>AY74</f>
        <v>0</v>
      </c>
      <c r="BW74" s="1329">
        <f t="shared" ref="BW74" si="284">BU74+BV74</f>
        <v>0</v>
      </c>
    </row>
    <row r="75" spans="1:126" s="547" customFormat="1" ht="15" customHeight="1">
      <c r="A75" s="955"/>
      <c r="B75" s="1332">
        <f>共同経理課!B75</f>
        <v>0</v>
      </c>
      <c r="C75" s="1326">
        <f>共同経理課!C75</f>
        <v>0</v>
      </c>
      <c r="D75" s="1326">
        <f>共同経理課!L75</f>
        <v>0</v>
      </c>
      <c r="E75" s="1327">
        <f>共同経理課!L75-共同経理課!L76</f>
        <v>0</v>
      </c>
      <c r="F75" s="1002" t="s">
        <v>97</v>
      </c>
      <c r="G75" s="525" t="e">
        <f>ROUNDDOWN($B75*$D75/$C75,3)</f>
        <v>#DIV/0!</v>
      </c>
      <c r="H75" s="525" t="e">
        <f>ROUNDDOWN($B75*$D75/$C75,3)</f>
        <v>#DIV/0!</v>
      </c>
      <c r="I75" s="525" t="e">
        <f>ROUNDDOWN($B75*$D75/$C75,3)</f>
        <v>#DIV/0!</v>
      </c>
      <c r="J75" s="525"/>
      <c r="K75" s="525" t="e">
        <f t="shared" ref="K75:M75" si="285">ROUNDDOWN($B75*$D75/$C75,3)</f>
        <v>#DIV/0!</v>
      </c>
      <c r="L75" s="525" t="e">
        <f t="shared" si="285"/>
        <v>#DIV/0!</v>
      </c>
      <c r="M75" s="525" t="e">
        <f t="shared" si="285"/>
        <v>#DIV/0!</v>
      </c>
      <c r="N75" s="525"/>
      <c r="O75" s="555" t="e">
        <f t="shared" si="186"/>
        <v>#DIV/0!</v>
      </c>
      <c r="P75" s="550"/>
      <c r="Q75" s="550"/>
      <c r="R75" s="566"/>
      <c r="S75" s="535" t="e">
        <f t="shared" si="191"/>
        <v>#DIV/0!</v>
      </c>
      <c r="T75" s="536" t="s">
        <v>97</v>
      </c>
      <c r="U75" s="1086">
        <f>E75</f>
        <v>0</v>
      </c>
      <c r="V75" s="552"/>
      <c r="W75" s="552"/>
      <c r="X75" s="1155"/>
      <c r="Y75" s="1155"/>
      <c r="Z75" s="1155"/>
      <c r="AA75" s="552"/>
      <c r="AB75" s="552"/>
      <c r="AC75" s="1155"/>
      <c r="AD75" s="552"/>
      <c r="AE75" s="552"/>
      <c r="AF75" s="552"/>
      <c r="AG75" s="552"/>
      <c r="AH75" s="552"/>
      <c r="AI75" s="552"/>
      <c r="AJ75" s="1155"/>
      <c r="AK75" s="552"/>
      <c r="AL75" s="552"/>
      <c r="AM75" s="552"/>
      <c r="AN75" s="552"/>
      <c r="AO75" s="552"/>
      <c r="AP75" s="552"/>
      <c r="AQ75" s="552"/>
      <c r="AR75" s="552"/>
      <c r="AS75" s="1155"/>
      <c r="AT75" s="1155"/>
      <c r="AU75" s="1155"/>
      <c r="AV75" s="1155"/>
      <c r="AW75" s="1155"/>
      <c r="AX75" s="1155"/>
      <c r="AY75" s="552"/>
      <c r="AZ75" s="552"/>
      <c r="BA75" s="552"/>
      <c r="BB75" s="552"/>
      <c r="BC75" s="552"/>
      <c r="BD75" s="552"/>
      <c r="BE75" s="552"/>
      <c r="BF75" s="552"/>
      <c r="BG75" s="552"/>
      <c r="BH75" s="1155"/>
      <c r="BI75" s="1155"/>
      <c r="BJ75" s="1118">
        <f>E75</f>
        <v>0</v>
      </c>
      <c r="BK75" s="531">
        <f t="shared" si="283"/>
        <v>0</v>
      </c>
      <c r="BL75" s="623"/>
      <c r="BM75" s="541"/>
      <c r="BN75" s="542"/>
      <c r="BO75" s="534">
        <f t="shared" si="187"/>
        <v>0</v>
      </c>
      <c r="BP75" s="565" t="e">
        <f t="shared" si="188"/>
        <v>#DIV/0!</v>
      </c>
      <c r="BQ75" s="560">
        <f t="shared" si="189"/>
        <v>0</v>
      </c>
      <c r="BR75" s="617"/>
      <c r="BS75" s="545"/>
      <c r="BT75" s="547">
        <v>10</v>
      </c>
      <c r="BU75" s="1269"/>
      <c r="BV75" s="1328"/>
      <c r="BW75" s="1329"/>
    </row>
    <row r="76" spans="1:126" s="547" customFormat="1" ht="20.25" customHeight="1">
      <c r="A76" s="548" t="s">
        <v>138</v>
      </c>
      <c r="B76" s="1332"/>
      <c r="C76" s="1326"/>
      <c r="D76" s="1326"/>
      <c r="E76" s="1359"/>
      <c r="F76" s="1003" t="s">
        <v>99</v>
      </c>
      <c r="G76" s="550" t="e">
        <f>ROUNDDOWN(G$52*G75,0)</f>
        <v>#DIV/0!</v>
      </c>
      <c r="H76" s="550" t="e">
        <f>ROUNDDOWN(H$52*H75,0)</f>
        <v>#DIV/0!</v>
      </c>
      <c r="I76" s="550" t="e">
        <f>ROUNDDOWN(I$52*I75,0)</f>
        <v>#DIV/0!</v>
      </c>
      <c r="J76" s="550">
        <f>ROUNDDOWN(J$7*J75,0)</f>
        <v>0</v>
      </c>
      <c r="K76" s="550"/>
      <c r="L76" s="550"/>
      <c r="M76" s="550"/>
      <c r="N76" s="550"/>
      <c r="O76" s="555" t="e">
        <f t="shared" si="186"/>
        <v>#DIV/0!</v>
      </c>
      <c r="P76" s="550">
        <f>P$54*P75</f>
        <v>0</v>
      </c>
      <c r="Q76" s="550">
        <f t="shared" ref="Q76" si="286">Q$54*Q75</f>
        <v>0</v>
      </c>
      <c r="R76" s="559"/>
      <c r="S76" s="535" t="e">
        <f t="shared" si="191"/>
        <v>#DIV/0!</v>
      </c>
      <c r="T76" s="1070" t="s">
        <v>99</v>
      </c>
      <c r="U76" s="1086">
        <f>U75*U$54</f>
        <v>0</v>
      </c>
      <c r="V76" s="552">
        <f t="shared" ref="V76:W76" si="287">V75*V$54</f>
        <v>0</v>
      </c>
      <c r="W76" s="552">
        <f t="shared" si="287"/>
        <v>0</v>
      </c>
      <c r="X76" s="552"/>
      <c r="Y76" s="552"/>
      <c r="Z76" s="552"/>
      <c r="AA76" s="552">
        <f>AA75*AA$54</f>
        <v>0</v>
      </c>
      <c r="AB76" s="552">
        <f>AB75*AB$54</f>
        <v>0</v>
      </c>
      <c r="AC76" s="552"/>
      <c r="AD76" s="552">
        <f t="shared" ref="AD76:AI76" si="288">AD75*AD$54</f>
        <v>0</v>
      </c>
      <c r="AE76" s="552">
        <f t="shared" si="288"/>
        <v>0</v>
      </c>
      <c r="AF76" s="552">
        <f t="shared" si="288"/>
        <v>0</v>
      </c>
      <c r="AG76" s="552">
        <f t="shared" si="288"/>
        <v>0</v>
      </c>
      <c r="AH76" s="552">
        <f t="shared" si="288"/>
        <v>0</v>
      </c>
      <c r="AI76" s="552">
        <f t="shared" si="288"/>
        <v>0</v>
      </c>
      <c r="AJ76" s="552"/>
      <c r="AK76" s="552">
        <f t="shared" ref="AK76:AR76" si="289">AK75*AK$54</f>
        <v>0</v>
      </c>
      <c r="AL76" s="552">
        <f t="shared" si="289"/>
        <v>0</v>
      </c>
      <c r="AM76" s="552">
        <f t="shared" si="289"/>
        <v>0</v>
      </c>
      <c r="AN76" s="552">
        <f t="shared" si="289"/>
        <v>0</v>
      </c>
      <c r="AO76" s="552">
        <f t="shared" si="289"/>
        <v>0</v>
      </c>
      <c r="AP76" s="552">
        <f t="shared" si="289"/>
        <v>0</v>
      </c>
      <c r="AQ76" s="552">
        <f t="shared" si="289"/>
        <v>0</v>
      </c>
      <c r="AR76" s="552">
        <f t="shared" si="289"/>
        <v>0</v>
      </c>
      <c r="AS76" s="552"/>
      <c r="AT76" s="552"/>
      <c r="AU76" s="552"/>
      <c r="AV76" s="552"/>
      <c r="AW76" s="552"/>
      <c r="AX76" s="552"/>
      <c r="AY76" s="552">
        <f t="shared" ref="AY76:BF76" si="290">AY75*AY$54</f>
        <v>0</v>
      </c>
      <c r="AZ76" s="552">
        <f t="shared" si="290"/>
        <v>0</v>
      </c>
      <c r="BA76" s="552">
        <f t="shared" si="290"/>
        <v>0</v>
      </c>
      <c r="BB76" s="552">
        <f t="shared" si="290"/>
        <v>0</v>
      </c>
      <c r="BC76" s="552">
        <f t="shared" si="290"/>
        <v>0</v>
      </c>
      <c r="BD76" s="552">
        <f t="shared" si="290"/>
        <v>0</v>
      </c>
      <c r="BE76" s="552">
        <f t="shared" si="290"/>
        <v>0</v>
      </c>
      <c r="BF76" s="552">
        <f t="shared" si="290"/>
        <v>0</v>
      </c>
      <c r="BG76" s="552"/>
      <c r="BH76" s="552"/>
      <c r="BI76" s="552"/>
      <c r="BJ76" s="1118">
        <f>BJ75*BJ$55</f>
        <v>0</v>
      </c>
      <c r="BK76" s="531">
        <f t="shared" si="283"/>
        <v>0</v>
      </c>
      <c r="BL76" s="623"/>
      <c r="BM76" s="541"/>
      <c r="BN76" s="542"/>
      <c r="BO76" s="560">
        <f t="shared" si="187"/>
        <v>0</v>
      </c>
      <c r="BP76" s="565" t="e">
        <f t="shared" si="188"/>
        <v>#DIV/0!</v>
      </c>
      <c r="BQ76" s="560">
        <f t="shared" si="189"/>
        <v>0</v>
      </c>
      <c r="BR76" s="545">
        <f>BR74+BQ76</f>
        <v>0</v>
      </c>
      <c r="BS76" s="616">
        <f>BS74-BR76</f>
        <v>0</v>
      </c>
      <c r="BU76" s="1268">
        <f>_xlfn.AGGREGATE(9,6,S76,BQ76)</f>
        <v>0</v>
      </c>
      <c r="BV76" s="1328">
        <f>AY76</f>
        <v>0</v>
      </c>
      <c r="BW76" s="1329">
        <f t="shared" ref="BW76" si="291">BU76+BV76</f>
        <v>0</v>
      </c>
    </row>
    <row r="77" spans="1:126" s="547" customFormat="1" ht="15" customHeight="1">
      <c r="A77" s="618"/>
      <c r="B77" s="1332">
        <f>共同経理課!B77</f>
        <v>0</v>
      </c>
      <c r="C77" s="1326">
        <f>共同経理課!C77</f>
        <v>0</v>
      </c>
      <c r="D77" s="1326">
        <f>共同経理課!L77</f>
        <v>0</v>
      </c>
      <c r="E77" s="1327">
        <f>共同経理課!L77-共同経理課!L78</f>
        <v>0</v>
      </c>
      <c r="F77" s="1002" t="s">
        <v>97</v>
      </c>
      <c r="G77" s="525" t="e">
        <f>ROUNDDOWN($B77*$D77/$C77,3)</f>
        <v>#DIV/0!</v>
      </c>
      <c r="H77" s="525" t="e">
        <f>ROUNDDOWN($B77*$D77/$C77,3)</f>
        <v>#DIV/0!</v>
      </c>
      <c r="I77" s="525" t="e">
        <f>ROUNDDOWN($B77*$D77/$C77,3)</f>
        <v>#DIV/0!</v>
      </c>
      <c r="J77" s="525"/>
      <c r="K77" s="525" t="e">
        <f t="shared" ref="K77:M77" si="292">ROUNDDOWN($B77*$D77/$C77,3)</f>
        <v>#DIV/0!</v>
      </c>
      <c r="L77" s="525" t="e">
        <f t="shared" si="292"/>
        <v>#DIV/0!</v>
      </c>
      <c r="M77" s="525" t="e">
        <f t="shared" si="292"/>
        <v>#DIV/0!</v>
      </c>
      <c r="N77" s="525"/>
      <c r="O77" s="555" t="e">
        <f t="shared" si="186"/>
        <v>#DIV/0!</v>
      </c>
      <c r="P77" s="550"/>
      <c r="Q77" s="550"/>
      <c r="R77" s="566"/>
      <c r="S77" s="535" t="e">
        <f t="shared" si="191"/>
        <v>#DIV/0!</v>
      </c>
      <c r="T77" s="1070" t="s">
        <v>97</v>
      </c>
      <c r="U77" s="1086">
        <f>E77</f>
        <v>0</v>
      </c>
      <c r="V77" s="552"/>
      <c r="W77" s="552"/>
      <c r="X77" s="1155"/>
      <c r="Y77" s="1155"/>
      <c r="Z77" s="1155"/>
      <c r="AA77" s="552"/>
      <c r="AB77" s="552"/>
      <c r="AC77" s="1155"/>
      <c r="AD77" s="552"/>
      <c r="AE77" s="552"/>
      <c r="AF77" s="552"/>
      <c r="AG77" s="552"/>
      <c r="AH77" s="552"/>
      <c r="AI77" s="552"/>
      <c r="AJ77" s="1155"/>
      <c r="AK77" s="552"/>
      <c r="AL77" s="552"/>
      <c r="AM77" s="552"/>
      <c r="AN77" s="552"/>
      <c r="AO77" s="552"/>
      <c r="AP77" s="552"/>
      <c r="AQ77" s="552"/>
      <c r="AR77" s="552"/>
      <c r="AS77" s="1155"/>
      <c r="AT77" s="1155"/>
      <c r="AU77" s="1155"/>
      <c r="AV77" s="1155"/>
      <c r="AW77" s="1155"/>
      <c r="AX77" s="1155"/>
      <c r="AY77" s="552"/>
      <c r="AZ77" s="552"/>
      <c r="BA77" s="552"/>
      <c r="BB77" s="552"/>
      <c r="BC77" s="552"/>
      <c r="BD77" s="552"/>
      <c r="BE77" s="552"/>
      <c r="BF77" s="552"/>
      <c r="BG77" s="552"/>
      <c r="BH77" s="1155"/>
      <c r="BI77" s="1155"/>
      <c r="BJ77" s="1118">
        <f>E77</f>
        <v>0</v>
      </c>
      <c r="BK77" s="531">
        <f t="shared" si="283"/>
        <v>0</v>
      </c>
      <c r="BL77" s="623"/>
      <c r="BM77" s="541"/>
      <c r="BN77" s="542"/>
      <c r="BO77" s="560">
        <f t="shared" si="187"/>
        <v>0</v>
      </c>
      <c r="BP77" s="565" t="e">
        <f t="shared" si="188"/>
        <v>#DIV/0!</v>
      </c>
      <c r="BQ77" s="560">
        <f t="shared" si="189"/>
        <v>0</v>
      </c>
      <c r="BR77" s="545"/>
      <c r="BS77" s="616"/>
      <c r="BT77" s="547">
        <v>11</v>
      </c>
      <c r="BU77" s="1269"/>
      <c r="BV77" s="1328"/>
      <c r="BW77" s="1329"/>
    </row>
    <row r="78" spans="1:126" s="547" customFormat="1" ht="20.25" customHeight="1">
      <c r="A78" s="955" t="s">
        <v>102</v>
      </c>
      <c r="B78" s="1332"/>
      <c r="C78" s="1326"/>
      <c r="D78" s="1326"/>
      <c r="E78" s="1359"/>
      <c r="F78" s="1009" t="s">
        <v>99</v>
      </c>
      <c r="G78" s="570" t="e">
        <f>ROUNDDOWN(G$52*G77,0)</f>
        <v>#DIV/0!</v>
      </c>
      <c r="H78" s="570" t="e">
        <f>ROUNDDOWN(H$52*H77,0)</f>
        <v>#DIV/0!</v>
      </c>
      <c r="I78" s="570" t="e">
        <f>ROUNDDOWN(I$52*I77,0)</f>
        <v>#DIV/0!</v>
      </c>
      <c r="J78" s="570">
        <f>ROUNDDOWN(J$7*J77,0)</f>
        <v>0</v>
      </c>
      <c r="K78" s="570"/>
      <c r="L78" s="570"/>
      <c r="M78" s="570"/>
      <c r="N78" s="570"/>
      <c r="O78" s="571" t="e">
        <f t="shared" si="186"/>
        <v>#DIV/0!</v>
      </c>
      <c r="P78" s="570">
        <f>P$54*P77</f>
        <v>0</v>
      </c>
      <c r="Q78" s="570">
        <f t="shared" ref="Q78" si="293">Q$54*Q77</f>
        <v>0</v>
      </c>
      <c r="R78" s="572"/>
      <c r="S78" s="535" t="e">
        <f t="shared" si="191"/>
        <v>#DIV/0!</v>
      </c>
      <c r="T78" s="575" t="s">
        <v>99</v>
      </c>
      <c r="U78" s="1086">
        <f>U77*U$54</f>
        <v>0</v>
      </c>
      <c r="V78" s="1090">
        <f t="shared" ref="V78:W78" si="294">V77*V$54</f>
        <v>0</v>
      </c>
      <c r="W78" s="1090">
        <f t="shared" si="294"/>
        <v>0</v>
      </c>
      <c r="X78" s="1090"/>
      <c r="Y78" s="1090"/>
      <c r="Z78" s="1090"/>
      <c r="AA78" s="1090">
        <f>AA77*AA$54</f>
        <v>0</v>
      </c>
      <c r="AB78" s="1090">
        <f>AB77*AB$54</f>
        <v>0</v>
      </c>
      <c r="AC78" s="1090"/>
      <c r="AD78" s="1090">
        <f t="shared" ref="AD78:AI78" si="295">AD77*AD$54</f>
        <v>0</v>
      </c>
      <c r="AE78" s="1090">
        <f t="shared" si="295"/>
        <v>0</v>
      </c>
      <c r="AF78" s="1090">
        <f t="shared" si="295"/>
        <v>0</v>
      </c>
      <c r="AG78" s="1090">
        <f t="shared" si="295"/>
        <v>0</v>
      </c>
      <c r="AH78" s="1090">
        <f t="shared" si="295"/>
        <v>0</v>
      </c>
      <c r="AI78" s="1090">
        <f t="shared" si="295"/>
        <v>0</v>
      </c>
      <c r="AJ78" s="1090"/>
      <c r="AK78" s="1090">
        <f t="shared" ref="AK78:AR78" si="296">AK77*AK$54</f>
        <v>0</v>
      </c>
      <c r="AL78" s="1090">
        <f t="shared" si="296"/>
        <v>0</v>
      </c>
      <c r="AM78" s="1090">
        <f t="shared" si="296"/>
        <v>0</v>
      </c>
      <c r="AN78" s="1090">
        <f t="shared" si="296"/>
        <v>0</v>
      </c>
      <c r="AO78" s="1090">
        <f t="shared" si="296"/>
        <v>0</v>
      </c>
      <c r="AP78" s="1090">
        <f t="shared" si="296"/>
        <v>0</v>
      </c>
      <c r="AQ78" s="1090">
        <f t="shared" si="296"/>
        <v>0</v>
      </c>
      <c r="AR78" s="1090">
        <f t="shared" si="296"/>
        <v>0</v>
      </c>
      <c r="AS78" s="1090"/>
      <c r="AT78" s="1090"/>
      <c r="AU78" s="1090"/>
      <c r="AV78" s="1090"/>
      <c r="AW78" s="1090"/>
      <c r="AX78" s="1090"/>
      <c r="AY78" s="1090">
        <f t="shared" ref="AY78:BF78" si="297">AY77*AY$54</f>
        <v>0</v>
      </c>
      <c r="AZ78" s="1090">
        <f t="shared" si="297"/>
        <v>0</v>
      </c>
      <c r="BA78" s="1090">
        <f t="shared" si="297"/>
        <v>0</v>
      </c>
      <c r="BB78" s="1090">
        <f t="shared" si="297"/>
        <v>0</v>
      </c>
      <c r="BC78" s="1090">
        <f t="shared" si="297"/>
        <v>0</v>
      </c>
      <c r="BD78" s="1090">
        <f t="shared" si="297"/>
        <v>0</v>
      </c>
      <c r="BE78" s="1090">
        <f t="shared" si="297"/>
        <v>0</v>
      </c>
      <c r="BF78" s="1090">
        <f t="shared" si="297"/>
        <v>0</v>
      </c>
      <c r="BG78" s="1090"/>
      <c r="BH78" s="1090"/>
      <c r="BI78" s="1090"/>
      <c r="BJ78" s="1173">
        <f>BJ77*BJ$55</f>
        <v>0</v>
      </c>
      <c r="BK78" s="531">
        <f t="shared" si="283"/>
        <v>0</v>
      </c>
      <c r="BL78" s="623"/>
      <c r="BM78" s="541"/>
      <c r="BN78" s="542"/>
      <c r="BO78" s="579">
        <f t="shared" si="187"/>
        <v>0</v>
      </c>
      <c r="BP78" s="619" t="e">
        <f t="shared" si="188"/>
        <v>#DIV/0!</v>
      </c>
      <c r="BQ78" s="560">
        <f t="shared" si="189"/>
        <v>0</v>
      </c>
      <c r="BR78" s="545">
        <f>BR76+BQ78</f>
        <v>0</v>
      </c>
      <c r="BS78" s="616">
        <f>BS76-BR78</f>
        <v>0</v>
      </c>
      <c r="BU78" s="1268">
        <f>_xlfn.AGGREGATE(9,6,S78,BQ78)</f>
        <v>0</v>
      </c>
      <c r="BV78" s="1328">
        <f>AY78</f>
        <v>0</v>
      </c>
      <c r="BW78" s="1329">
        <f t="shared" ref="BW78" si="298">BU78+BV78</f>
        <v>0</v>
      </c>
    </row>
    <row r="79" spans="1:126" ht="15" customHeight="1">
      <c r="A79" s="1208" t="s">
        <v>103</v>
      </c>
      <c r="B79" s="1333">
        <f>SUM(B73:B78)</f>
        <v>0</v>
      </c>
      <c r="C79" s="1334">
        <f t="shared" ref="C79:E79" si="299">SUM(C73:C78)</f>
        <v>0</v>
      </c>
      <c r="D79" s="1334">
        <f t="shared" si="299"/>
        <v>0</v>
      </c>
      <c r="E79" s="1335">
        <f t="shared" si="299"/>
        <v>0</v>
      </c>
      <c r="F79" s="77" t="s">
        <v>97</v>
      </c>
      <c r="G79" s="72" t="e">
        <f>G73+G75+G77</f>
        <v>#DIV/0!</v>
      </c>
      <c r="H79" s="72" t="e">
        <f t="shared" ref="H79:L79" si="300">H73+H75+H77</f>
        <v>#DIV/0!</v>
      </c>
      <c r="I79" s="72" t="e">
        <f t="shared" ref="I79" si="301">I73+I75+I77</f>
        <v>#DIV/0!</v>
      </c>
      <c r="J79" s="72">
        <f t="shared" si="300"/>
        <v>0</v>
      </c>
      <c r="K79" s="581" t="e">
        <f t="shared" si="300"/>
        <v>#DIV/0!</v>
      </c>
      <c r="L79" s="72" t="e">
        <f t="shared" si="300"/>
        <v>#DIV/0!</v>
      </c>
      <c r="M79" s="72" t="e">
        <f t="shared" ref="M79:N79" si="302">M73+M75+M77</f>
        <v>#DIV/0!</v>
      </c>
      <c r="N79" s="72">
        <f t="shared" si="302"/>
        <v>0</v>
      </c>
      <c r="O79" s="16" t="e">
        <f t="shared" si="186"/>
        <v>#DIV/0!</v>
      </c>
      <c r="P79" s="72">
        <f t="shared" ref="P79:Q79" si="303">P73+P75+P77</f>
        <v>0</v>
      </c>
      <c r="Q79" s="72">
        <f t="shared" si="303"/>
        <v>0</v>
      </c>
      <c r="R79" s="490"/>
      <c r="S79" s="535" t="e">
        <f t="shared" si="191"/>
        <v>#DIV/0!</v>
      </c>
      <c r="T79" s="77" t="s">
        <v>97</v>
      </c>
      <c r="U79" s="590">
        <f t="shared" ref="U79:BJ80" si="304">U73+U75+U77</f>
        <v>0</v>
      </c>
      <c r="V79" s="581">
        <f t="shared" si="304"/>
        <v>0</v>
      </c>
      <c r="W79" s="581">
        <f t="shared" si="304"/>
        <v>0</v>
      </c>
      <c r="X79" s="1156">
        <f t="shared" si="304"/>
        <v>0</v>
      </c>
      <c r="Y79" s="1156">
        <f t="shared" si="304"/>
        <v>0</v>
      </c>
      <c r="Z79" s="1156">
        <f t="shared" si="304"/>
        <v>0</v>
      </c>
      <c r="AA79" s="581">
        <f t="shared" si="304"/>
        <v>0</v>
      </c>
      <c r="AB79" s="581">
        <f t="shared" si="304"/>
        <v>0</v>
      </c>
      <c r="AC79" s="1156">
        <f t="shared" si="304"/>
        <v>0</v>
      </c>
      <c r="AD79" s="581">
        <f t="shared" si="304"/>
        <v>0</v>
      </c>
      <c r="AE79" s="581">
        <f t="shared" si="304"/>
        <v>0</v>
      </c>
      <c r="AF79" s="581">
        <f t="shared" si="304"/>
        <v>0</v>
      </c>
      <c r="AG79" s="581">
        <f t="shared" si="304"/>
        <v>0</v>
      </c>
      <c r="AH79" s="581">
        <f t="shared" si="304"/>
        <v>0</v>
      </c>
      <c r="AI79" s="581">
        <f t="shared" si="304"/>
        <v>0</v>
      </c>
      <c r="AJ79" s="1156">
        <f t="shared" si="304"/>
        <v>0</v>
      </c>
      <c r="AK79" s="581">
        <f t="shared" si="304"/>
        <v>0</v>
      </c>
      <c r="AL79" s="581">
        <f t="shared" si="304"/>
        <v>0</v>
      </c>
      <c r="AM79" s="581">
        <f t="shared" si="304"/>
        <v>0</v>
      </c>
      <c r="AN79" s="581">
        <f t="shared" si="304"/>
        <v>0</v>
      </c>
      <c r="AO79" s="581">
        <f t="shared" si="304"/>
        <v>0</v>
      </c>
      <c r="AP79" s="581">
        <f t="shared" si="304"/>
        <v>0</v>
      </c>
      <c r="AQ79" s="581">
        <f t="shared" si="304"/>
        <v>0</v>
      </c>
      <c r="AR79" s="581">
        <f t="shared" si="304"/>
        <v>0</v>
      </c>
      <c r="AS79" s="1156">
        <f t="shared" si="304"/>
        <v>0</v>
      </c>
      <c r="AT79" s="1156">
        <f t="shared" si="304"/>
        <v>0</v>
      </c>
      <c r="AU79" s="1156">
        <f t="shared" si="304"/>
        <v>0</v>
      </c>
      <c r="AV79" s="1156">
        <f t="shared" si="304"/>
        <v>0</v>
      </c>
      <c r="AW79" s="1156">
        <f t="shared" si="304"/>
        <v>0</v>
      </c>
      <c r="AX79" s="1156">
        <f t="shared" si="304"/>
        <v>0</v>
      </c>
      <c r="AY79" s="581">
        <f t="shared" si="304"/>
        <v>0</v>
      </c>
      <c r="AZ79" s="581">
        <f t="shared" si="304"/>
        <v>0</v>
      </c>
      <c r="BA79" s="581">
        <f t="shared" si="304"/>
        <v>0</v>
      </c>
      <c r="BB79" s="581">
        <f t="shared" si="304"/>
        <v>0</v>
      </c>
      <c r="BC79" s="581">
        <f t="shared" si="304"/>
        <v>0</v>
      </c>
      <c r="BD79" s="581">
        <f t="shared" si="304"/>
        <v>0</v>
      </c>
      <c r="BE79" s="581">
        <f t="shared" si="304"/>
        <v>0</v>
      </c>
      <c r="BF79" s="581">
        <f t="shared" si="304"/>
        <v>0</v>
      </c>
      <c r="BG79" s="581">
        <f t="shared" si="304"/>
        <v>0</v>
      </c>
      <c r="BH79" s="1156">
        <f t="shared" si="304"/>
        <v>0</v>
      </c>
      <c r="BI79" s="1156">
        <f t="shared" si="304"/>
        <v>0</v>
      </c>
      <c r="BJ79" s="584">
        <f t="shared" si="304"/>
        <v>0</v>
      </c>
      <c r="BK79" s="16">
        <f>BK73+BK75+BK77</f>
        <v>0</v>
      </c>
      <c r="BL79" s="4"/>
      <c r="BM79" s="105"/>
      <c r="BN79" s="224"/>
      <c r="BO79" s="57">
        <f t="shared" si="187"/>
        <v>0</v>
      </c>
      <c r="BP79" s="78" t="e">
        <f t="shared" si="188"/>
        <v>#DIV/0!</v>
      </c>
      <c r="BQ79" s="57">
        <f t="shared" si="189"/>
        <v>0</v>
      </c>
      <c r="BR79" s="2"/>
      <c r="BS79" s="354"/>
      <c r="BT79" s="1">
        <v>12</v>
      </c>
      <c r="BU79" s="1269"/>
      <c r="BV79" s="1328"/>
      <c r="BW79" s="1329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</row>
    <row r="80" spans="1:126" ht="20.25" customHeight="1">
      <c r="A80" s="1209"/>
      <c r="B80" s="1333"/>
      <c r="C80" s="1334"/>
      <c r="D80" s="1334"/>
      <c r="E80" s="1335"/>
      <c r="F80" s="89" t="s">
        <v>99</v>
      </c>
      <c r="G80" s="80" t="e">
        <f t="shared" ref="G80:H80" si="305">G74+G76+G78</f>
        <v>#DIV/0!</v>
      </c>
      <c r="H80" s="80" t="e">
        <f t="shared" si="305"/>
        <v>#DIV/0!</v>
      </c>
      <c r="I80" s="80" t="e">
        <f t="shared" ref="I80" si="306">I74+I76+I78</f>
        <v>#DIV/0!</v>
      </c>
      <c r="J80" s="80">
        <f t="shared" ref="J80:L80" si="307">J74+J76+J78</f>
        <v>0</v>
      </c>
      <c r="K80" s="597">
        <f t="shared" si="307"/>
        <v>0</v>
      </c>
      <c r="L80" s="80">
        <f t="shared" si="307"/>
        <v>0</v>
      </c>
      <c r="M80" s="80">
        <f t="shared" ref="M80:N80" si="308">M74+M76+M78</f>
        <v>0</v>
      </c>
      <c r="N80" s="80">
        <f t="shared" si="308"/>
        <v>0</v>
      </c>
      <c r="O80" s="43" t="e">
        <f t="shared" si="186"/>
        <v>#DIV/0!</v>
      </c>
      <c r="P80" s="80">
        <f t="shared" ref="P80:R80" si="309">P74+P76+P78</f>
        <v>0</v>
      </c>
      <c r="Q80" s="80">
        <f t="shared" ref="Q80" si="310">Q74+Q76+Q78</f>
        <v>0</v>
      </c>
      <c r="R80" s="87">
        <f t="shared" si="309"/>
        <v>0</v>
      </c>
      <c r="S80" s="535" t="e">
        <f t="shared" si="191"/>
        <v>#DIV/0!</v>
      </c>
      <c r="T80" s="89" t="s">
        <v>99</v>
      </c>
      <c r="U80" s="607">
        <f t="shared" ref="U80:BI80" si="311">U74+U76+U78</f>
        <v>0</v>
      </c>
      <c r="V80" s="596">
        <f t="shared" si="311"/>
        <v>0</v>
      </c>
      <c r="W80" s="596">
        <f t="shared" si="311"/>
        <v>0</v>
      </c>
      <c r="X80" s="596">
        <f t="shared" si="311"/>
        <v>0</v>
      </c>
      <c r="Y80" s="596">
        <f t="shared" si="311"/>
        <v>0</v>
      </c>
      <c r="Z80" s="596">
        <f t="shared" si="311"/>
        <v>0</v>
      </c>
      <c r="AA80" s="596">
        <f t="shared" si="311"/>
        <v>0</v>
      </c>
      <c r="AB80" s="596">
        <f t="shared" si="311"/>
        <v>0</v>
      </c>
      <c r="AC80" s="596">
        <f t="shared" si="311"/>
        <v>0</v>
      </c>
      <c r="AD80" s="596">
        <f t="shared" si="311"/>
        <v>0</v>
      </c>
      <c r="AE80" s="596">
        <f t="shared" si="311"/>
        <v>0</v>
      </c>
      <c r="AF80" s="596">
        <f t="shared" si="311"/>
        <v>0</v>
      </c>
      <c r="AG80" s="596">
        <f t="shared" si="311"/>
        <v>0</v>
      </c>
      <c r="AH80" s="596">
        <f t="shared" si="311"/>
        <v>0</v>
      </c>
      <c r="AI80" s="596">
        <f t="shared" si="311"/>
        <v>0</v>
      </c>
      <c r="AJ80" s="596">
        <f t="shared" si="311"/>
        <v>0</v>
      </c>
      <c r="AK80" s="596">
        <f t="shared" si="311"/>
        <v>0</v>
      </c>
      <c r="AL80" s="596">
        <f t="shared" si="311"/>
        <v>0</v>
      </c>
      <c r="AM80" s="596">
        <f t="shared" si="311"/>
        <v>0</v>
      </c>
      <c r="AN80" s="596">
        <f t="shared" si="311"/>
        <v>0</v>
      </c>
      <c r="AO80" s="596">
        <f t="shared" si="311"/>
        <v>0</v>
      </c>
      <c r="AP80" s="596">
        <f t="shared" si="311"/>
        <v>0</v>
      </c>
      <c r="AQ80" s="596">
        <f t="shared" si="311"/>
        <v>0</v>
      </c>
      <c r="AR80" s="596">
        <f t="shared" si="311"/>
        <v>0</v>
      </c>
      <c r="AS80" s="596">
        <f t="shared" si="311"/>
        <v>0</v>
      </c>
      <c r="AT80" s="596">
        <f t="shared" si="311"/>
        <v>0</v>
      </c>
      <c r="AU80" s="596">
        <f t="shared" si="311"/>
        <v>0</v>
      </c>
      <c r="AV80" s="596">
        <f t="shared" si="311"/>
        <v>0</v>
      </c>
      <c r="AW80" s="596">
        <f t="shared" si="311"/>
        <v>0</v>
      </c>
      <c r="AX80" s="596">
        <f t="shared" si="311"/>
        <v>0</v>
      </c>
      <c r="AY80" s="596">
        <f t="shared" si="311"/>
        <v>0</v>
      </c>
      <c r="AZ80" s="596">
        <f t="shared" si="311"/>
        <v>0</v>
      </c>
      <c r="BA80" s="596">
        <f t="shared" si="311"/>
        <v>0</v>
      </c>
      <c r="BB80" s="596">
        <f t="shared" si="311"/>
        <v>0</v>
      </c>
      <c r="BC80" s="596">
        <f t="shared" si="311"/>
        <v>0</v>
      </c>
      <c r="BD80" s="596">
        <f t="shared" si="311"/>
        <v>0</v>
      </c>
      <c r="BE80" s="596">
        <f t="shared" si="311"/>
        <v>0</v>
      </c>
      <c r="BF80" s="596">
        <f t="shared" si="311"/>
        <v>0</v>
      </c>
      <c r="BG80" s="596">
        <f t="shared" si="311"/>
        <v>0</v>
      </c>
      <c r="BH80" s="596">
        <f t="shared" si="311"/>
        <v>0</v>
      </c>
      <c r="BI80" s="596">
        <f t="shared" si="311"/>
        <v>0</v>
      </c>
      <c r="BJ80" s="603">
        <f t="shared" si="304"/>
        <v>0</v>
      </c>
      <c r="BK80" s="43">
        <f>BK74+BK76+BK78</f>
        <v>0</v>
      </c>
      <c r="BL80" s="4"/>
      <c r="BM80" s="105"/>
      <c r="BN80" s="224"/>
      <c r="BO80" s="70">
        <f t="shared" si="187"/>
        <v>0</v>
      </c>
      <c r="BP80" s="92" t="e">
        <f t="shared" si="188"/>
        <v>#DIV/0!</v>
      </c>
      <c r="BQ80" s="70">
        <f t="shared" si="189"/>
        <v>0</v>
      </c>
      <c r="BR80" s="1092" t="str">
        <f>IF(BR78=BQ80,"○","×")</f>
        <v>○</v>
      </c>
      <c r="BS80" s="354"/>
      <c r="BU80" s="1355">
        <f>_xlfn.AGGREGATE(9,6,S80,BQ80)</f>
        <v>0</v>
      </c>
      <c r="BV80" s="1355">
        <f>AY80</f>
        <v>0</v>
      </c>
      <c r="BW80" s="1355">
        <f t="shared" ref="BW80" si="312">BU80+BV80</f>
        <v>0</v>
      </c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</row>
    <row r="81" spans="1:126" s="547" customFormat="1" ht="15" customHeight="1">
      <c r="A81" s="651"/>
      <c r="B81" s="1332">
        <f>共同経理課!B81</f>
        <v>0</v>
      </c>
      <c r="C81" s="1326">
        <f>共同経理課!C81</f>
        <v>0</v>
      </c>
      <c r="D81" s="1326">
        <f>共同経理課!L81</f>
        <v>0</v>
      </c>
      <c r="E81" s="1327">
        <f>共同経理課!L81-共同経理課!L82</f>
        <v>0</v>
      </c>
      <c r="F81" s="1002" t="s">
        <v>97</v>
      </c>
      <c r="G81" s="525" t="e">
        <f>ROUNDDOWN($B81*$D81/$C81,3)</f>
        <v>#DIV/0!</v>
      </c>
      <c r="H81" s="525" t="e">
        <f>ROUNDDOWN($B81*$D81/$C81,3)</f>
        <v>#DIV/0!</v>
      </c>
      <c r="I81" s="525" t="e">
        <f>ROUNDDOWN($B81*$D81/$C81,3)</f>
        <v>#DIV/0!</v>
      </c>
      <c r="J81" s="525"/>
      <c r="K81" s="525" t="e">
        <f t="shared" ref="K81:M81" si="313">ROUNDDOWN($B81*$D81/$C81,3)</f>
        <v>#DIV/0!</v>
      </c>
      <c r="L81" s="525" t="e">
        <f t="shared" si="313"/>
        <v>#DIV/0!</v>
      </c>
      <c r="M81" s="525" t="e">
        <f t="shared" si="313"/>
        <v>#DIV/0!</v>
      </c>
      <c r="N81" s="525"/>
      <c r="O81" s="531" t="e">
        <f t="shared" si="186"/>
        <v>#DIV/0!</v>
      </c>
      <c r="P81" s="526"/>
      <c r="Q81" s="526"/>
      <c r="R81" s="533"/>
      <c r="S81" s="535" t="e">
        <f t="shared" si="191"/>
        <v>#DIV/0!</v>
      </c>
      <c r="T81" s="536" t="s">
        <v>97</v>
      </c>
      <c r="U81" s="1085">
        <f>E81</f>
        <v>0</v>
      </c>
      <c r="V81" s="1089"/>
      <c r="W81" s="1089"/>
      <c r="X81" s="1154"/>
      <c r="Y81" s="1154"/>
      <c r="Z81" s="1154"/>
      <c r="AA81" s="1089"/>
      <c r="AB81" s="1089"/>
      <c r="AC81" s="1154"/>
      <c r="AD81" s="1089"/>
      <c r="AE81" s="1089"/>
      <c r="AF81" s="1089"/>
      <c r="AG81" s="1089"/>
      <c r="AH81" s="1089"/>
      <c r="AI81" s="1089"/>
      <c r="AJ81" s="1154"/>
      <c r="AK81" s="1089"/>
      <c r="AL81" s="1089"/>
      <c r="AM81" s="1089"/>
      <c r="AN81" s="1089"/>
      <c r="AO81" s="1089"/>
      <c r="AP81" s="1089"/>
      <c r="AQ81" s="1089"/>
      <c r="AR81" s="1089"/>
      <c r="AS81" s="1154"/>
      <c r="AT81" s="1154"/>
      <c r="AU81" s="1154"/>
      <c r="AV81" s="1154"/>
      <c r="AW81" s="1154"/>
      <c r="AX81" s="1154"/>
      <c r="AY81" s="1089"/>
      <c r="AZ81" s="1089"/>
      <c r="BA81" s="1089"/>
      <c r="BB81" s="1089"/>
      <c r="BC81" s="1089"/>
      <c r="BD81" s="1089"/>
      <c r="BE81" s="1089"/>
      <c r="BF81" s="1089"/>
      <c r="BG81" s="1089"/>
      <c r="BH81" s="1154"/>
      <c r="BI81" s="1154"/>
      <c r="BJ81" s="1172">
        <f>E81</f>
        <v>0</v>
      </c>
      <c r="BK81" s="531">
        <f>SUM(U81:BJ81)</f>
        <v>0</v>
      </c>
      <c r="BL81" s="623"/>
      <c r="BM81" s="541"/>
      <c r="BN81" s="542"/>
      <c r="BO81" s="544">
        <f t="shared" si="187"/>
        <v>0</v>
      </c>
      <c r="BP81" s="565" t="e">
        <f t="shared" si="188"/>
        <v>#DIV/0!</v>
      </c>
      <c r="BQ81" s="544">
        <f t="shared" si="189"/>
        <v>0</v>
      </c>
      <c r="BR81" s="545"/>
      <c r="BS81" s="616"/>
      <c r="BT81" s="545"/>
      <c r="BU81" s="1355"/>
      <c r="BV81" s="1355"/>
      <c r="BW81" s="1355"/>
    </row>
    <row r="82" spans="1:126" s="547" customFormat="1" ht="20.25" customHeight="1">
      <c r="A82" s="548" t="s">
        <v>104</v>
      </c>
      <c r="B82" s="1332"/>
      <c r="C82" s="1326"/>
      <c r="D82" s="1326"/>
      <c r="E82" s="1359"/>
      <c r="F82" s="1003" t="s">
        <v>99</v>
      </c>
      <c r="G82" s="550" t="e">
        <f>ROUNDDOWN(G$52*G81,0)</f>
        <v>#DIV/0!</v>
      </c>
      <c r="H82" s="550" t="e">
        <f>ROUNDDOWN(H$52*H81,0)</f>
        <v>#DIV/0!</v>
      </c>
      <c r="I82" s="550" t="e">
        <f>ROUNDDOWN(I$52*I81,0)</f>
        <v>#DIV/0!</v>
      </c>
      <c r="J82" s="550">
        <f>ROUNDDOWN(J$7*J81,0)</f>
        <v>0</v>
      </c>
      <c r="K82" s="550"/>
      <c r="L82" s="550"/>
      <c r="M82" s="550"/>
      <c r="N82" s="550"/>
      <c r="O82" s="555" t="e">
        <f t="shared" si="186"/>
        <v>#DIV/0!</v>
      </c>
      <c r="P82" s="550">
        <f>P$54*P81</f>
        <v>0</v>
      </c>
      <c r="Q82" s="550">
        <f t="shared" ref="Q82" si="314">Q$54*Q81</f>
        <v>0</v>
      </c>
      <c r="R82" s="559"/>
      <c r="S82" s="535" t="e">
        <f t="shared" si="191"/>
        <v>#DIV/0!</v>
      </c>
      <c r="T82" s="1070" t="s">
        <v>99</v>
      </c>
      <c r="U82" s="1086">
        <f>U81*U$54</f>
        <v>0</v>
      </c>
      <c r="V82" s="552">
        <f t="shared" ref="V82:W82" si="315">V81*V$54</f>
        <v>0</v>
      </c>
      <c r="W82" s="1118">
        <f t="shared" si="315"/>
        <v>0</v>
      </c>
      <c r="X82" s="552"/>
      <c r="Y82" s="552"/>
      <c r="Z82" s="552"/>
      <c r="AA82" s="552">
        <f>AA81*AA$54</f>
        <v>0</v>
      </c>
      <c r="AB82" s="552">
        <f>AB81*AB$54</f>
        <v>0</v>
      </c>
      <c r="AC82" s="552"/>
      <c r="AD82" s="552">
        <f t="shared" ref="AD82:AI82" si="316">AD81*AD$54</f>
        <v>0</v>
      </c>
      <c r="AE82" s="552">
        <f t="shared" si="316"/>
        <v>0</v>
      </c>
      <c r="AF82" s="552">
        <f t="shared" si="316"/>
        <v>0</v>
      </c>
      <c r="AG82" s="552">
        <f t="shared" si="316"/>
        <v>0</v>
      </c>
      <c r="AH82" s="552">
        <f t="shared" si="316"/>
        <v>0</v>
      </c>
      <c r="AI82" s="552">
        <f t="shared" si="316"/>
        <v>0</v>
      </c>
      <c r="AJ82" s="552"/>
      <c r="AK82" s="552">
        <f t="shared" ref="AK82:AR82" si="317">AK81*AK$54</f>
        <v>0</v>
      </c>
      <c r="AL82" s="552">
        <f t="shared" si="317"/>
        <v>0</v>
      </c>
      <c r="AM82" s="552">
        <f t="shared" si="317"/>
        <v>0</v>
      </c>
      <c r="AN82" s="552">
        <f t="shared" si="317"/>
        <v>0</v>
      </c>
      <c r="AO82" s="552">
        <f t="shared" si="317"/>
        <v>0</v>
      </c>
      <c r="AP82" s="552">
        <f t="shared" si="317"/>
        <v>0</v>
      </c>
      <c r="AQ82" s="552">
        <f t="shared" si="317"/>
        <v>0</v>
      </c>
      <c r="AR82" s="552">
        <f t="shared" si="317"/>
        <v>0</v>
      </c>
      <c r="AS82" s="552"/>
      <c r="AT82" s="552"/>
      <c r="AU82" s="552"/>
      <c r="AV82" s="552"/>
      <c r="AW82" s="552"/>
      <c r="AX82" s="552"/>
      <c r="AY82" s="552">
        <f t="shared" ref="AY82:BF82" si="318">AY81*AY$54</f>
        <v>0</v>
      </c>
      <c r="AZ82" s="552">
        <f t="shared" si="318"/>
        <v>0</v>
      </c>
      <c r="BA82" s="552">
        <f t="shared" si="318"/>
        <v>0</v>
      </c>
      <c r="BB82" s="552">
        <f t="shared" si="318"/>
        <v>0</v>
      </c>
      <c r="BC82" s="552">
        <f t="shared" si="318"/>
        <v>0</v>
      </c>
      <c r="BD82" s="552">
        <f t="shared" si="318"/>
        <v>0</v>
      </c>
      <c r="BE82" s="552">
        <f t="shared" si="318"/>
        <v>0</v>
      </c>
      <c r="BF82" s="552">
        <f t="shared" si="318"/>
        <v>0</v>
      </c>
      <c r="BG82" s="552"/>
      <c r="BH82" s="552"/>
      <c r="BI82" s="552"/>
      <c r="BJ82" s="1118">
        <f>BJ81*BJ$55</f>
        <v>0</v>
      </c>
      <c r="BK82" s="531">
        <f t="shared" ref="BK82:BK86" si="319">SUM(U82:BJ82)</f>
        <v>0</v>
      </c>
      <c r="BL82" s="623"/>
      <c r="BM82" s="541"/>
      <c r="BN82" s="542"/>
      <c r="BO82" s="560">
        <f t="shared" si="187"/>
        <v>0</v>
      </c>
      <c r="BP82" s="565" t="e">
        <f t="shared" si="188"/>
        <v>#DIV/0!</v>
      </c>
      <c r="BQ82" s="560">
        <f t="shared" si="189"/>
        <v>0</v>
      </c>
      <c r="BR82" s="545">
        <f>BR78+BQ82</f>
        <v>0</v>
      </c>
      <c r="BS82" s="616">
        <f>BS78-BR82</f>
        <v>0</v>
      </c>
      <c r="BT82" s="545"/>
      <c r="BU82" s="1268">
        <f>_xlfn.AGGREGATE(9,6,S82,BQ82)</f>
        <v>0</v>
      </c>
      <c r="BV82" s="1328">
        <f>AY82</f>
        <v>0</v>
      </c>
      <c r="BW82" s="1329">
        <f t="shared" ref="BW82" si="320">BU82+BV82</f>
        <v>0</v>
      </c>
    </row>
    <row r="83" spans="1:126" s="547" customFormat="1" ht="15" customHeight="1">
      <c r="A83" s="618"/>
      <c r="B83" s="1332">
        <f>共同経理課!B83</f>
        <v>0</v>
      </c>
      <c r="C83" s="1326">
        <f>共同経理課!C83</f>
        <v>0</v>
      </c>
      <c r="D83" s="1326">
        <f>共同経理課!L83</f>
        <v>0</v>
      </c>
      <c r="E83" s="1327">
        <f>共同経理課!L83-共同経理課!L84</f>
        <v>0</v>
      </c>
      <c r="F83" s="1002" t="s">
        <v>97</v>
      </c>
      <c r="G83" s="525" t="e">
        <f>ROUNDDOWN($B83*$D83/$C83,3)</f>
        <v>#DIV/0!</v>
      </c>
      <c r="H83" s="525" t="e">
        <f>ROUNDDOWN($B83*$D83/$C83,3)</f>
        <v>#DIV/0!</v>
      </c>
      <c r="I83" s="525" t="e">
        <f>ROUNDDOWN($B83*$D83/$C83,3)</f>
        <v>#DIV/0!</v>
      </c>
      <c r="J83" s="525"/>
      <c r="K83" s="525" t="e">
        <f t="shared" ref="K83:M83" si="321">ROUNDDOWN($B83*$D83/$C83,3)</f>
        <v>#DIV/0!</v>
      </c>
      <c r="L83" s="525" t="e">
        <f t="shared" si="321"/>
        <v>#DIV/0!</v>
      </c>
      <c r="M83" s="525" t="e">
        <f t="shared" si="321"/>
        <v>#DIV/0!</v>
      </c>
      <c r="N83" s="525"/>
      <c r="O83" s="555" t="e">
        <f t="shared" si="186"/>
        <v>#DIV/0!</v>
      </c>
      <c r="P83" s="550"/>
      <c r="Q83" s="550"/>
      <c r="R83" s="566"/>
      <c r="S83" s="535" t="e">
        <f t="shared" si="191"/>
        <v>#DIV/0!</v>
      </c>
      <c r="T83" s="1070" t="s">
        <v>97</v>
      </c>
      <c r="U83" s="1086">
        <f>E83</f>
        <v>0</v>
      </c>
      <c r="V83" s="552"/>
      <c r="W83" s="552"/>
      <c r="X83" s="1155"/>
      <c r="Y83" s="1155"/>
      <c r="Z83" s="1155"/>
      <c r="AA83" s="552"/>
      <c r="AB83" s="552"/>
      <c r="AC83" s="1155"/>
      <c r="AD83" s="552"/>
      <c r="AE83" s="552"/>
      <c r="AF83" s="552"/>
      <c r="AG83" s="552"/>
      <c r="AH83" s="552"/>
      <c r="AI83" s="552"/>
      <c r="AJ83" s="1155"/>
      <c r="AK83" s="552"/>
      <c r="AL83" s="552"/>
      <c r="AM83" s="552"/>
      <c r="AN83" s="552"/>
      <c r="AO83" s="552"/>
      <c r="AP83" s="552"/>
      <c r="AQ83" s="552"/>
      <c r="AR83" s="552"/>
      <c r="AS83" s="1155"/>
      <c r="AT83" s="1155"/>
      <c r="AU83" s="1155"/>
      <c r="AV83" s="1155"/>
      <c r="AW83" s="1155"/>
      <c r="AX83" s="1155"/>
      <c r="AY83" s="552"/>
      <c r="AZ83" s="552"/>
      <c r="BA83" s="552"/>
      <c r="BB83" s="552"/>
      <c r="BC83" s="552"/>
      <c r="BD83" s="552"/>
      <c r="BE83" s="552"/>
      <c r="BF83" s="552"/>
      <c r="BG83" s="552"/>
      <c r="BH83" s="1155"/>
      <c r="BI83" s="1155"/>
      <c r="BJ83" s="1118">
        <f>E83</f>
        <v>0</v>
      </c>
      <c r="BK83" s="531">
        <f t="shared" si="319"/>
        <v>0</v>
      </c>
      <c r="BL83" s="623"/>
      <c r="BM83" s="541"/>
      <c r="BN83" s="542"/>
      <c r="BO83" s="560">
        <f t="shared" si="187"/>
        <v>0</v>
      </c>
      <c r="BP83" s="565" t="e">
        <f t="shared" si="188"/>
        <v>#DIV/0!</v>
      </c>
      <c r="BQ83" s="560">
        <f t="shared" si="189"/>
        <v>0</v>
      </c>
      <c r="BR83" s="545"/>
      <c r="BS83" s="616"/>
      <c r="BT83" s="545">
        <v>1</v>
      </c>
      <c r="BU83" s="1269"/>
      <c r="BV83" s="1328"/>
      <c r="BW83" s="1329"/>
    </row>
    <row r="84" spans="1:126" s="547" customFormat="1" ht="20.25" customHeight="1">
      <c r="A84" s="548" t="s">
        <v>105</v>
      </c>
      <c r="B84" s="1332"/>
      <c r="C84" s="1326"/>
      <c r="D84" s="1326"/>
      <c r="E84" s="1359"/>
      <c r="F84" s="1003" t="s">
        <v>99</v>
      </c>
      <c r="G84" s="550" t="e">
        <f>ROUNDDOWN(G$52*G83,0)</f>
        <v>#DIV/0!</v>
      </c>
      <c r="H84" s="550" t="e">
        <f>ROUNDDOWN(H$52*H83,0)</f>
        <v>#DIV/0!</v>
      </c>
      <c r="I84" s="550" t="e">
        <f>ROUNDDOWN(I$52*I83,0)</f>
        <v>#DIV/0!</v>
      </c>
      <c r="J84" s="550">
        <f>ROUNDDOWN(J$7*J83,0)</f>
        <v>0</v>
      </c>
      <c r="K84" s="550"/>
      <c r="L84" s="550"/>
      <c r="M84" s="550"/>
      <c r="N84" s="550"/>
      <c r="O84" s="555" t="e">
        <f t="shared" si="186"/>
        <v>#DIV/0!</v>
      </c>
      <c r="P84" s="550">
        <f>P$54*P83</f>
        <v>0</v>
      </c>
      <c r="Q84" s="550">
        <f t="shared" ref="Q84" si="322">Q$54*Q83</f>
        <v>0</v>
      </c>
      <c r="R84" s="559"/>
      <c r="S84" s="535" t="e">
        <f t="shared" si="191"/>
        <v>#DIV/0!</v>
      </c>
      <c r="T84" s="1070" t="s">
        <v>99</v>
      </c>
      <c r="U84" s="1086">
        <f>U83*U$54</f>
        <v>0</v>
      </c>
      <c r="V84" s="552">
        <f t="shared" ref="V84:W84" si="323">V83*V$54</f>
        <v>0</v>
      </c>
      <c r="W84" s="552">
        <f t="shared" si="323"/>
        <v>0</v>
      </c>
      <c r="X84" s="552"/>
      <c r="Y84" s="552"/>
      <c r="Z84" s="552"/>
      <c r="AA84" s="552">
        <f>AA83*AA$54</f>
        <v>0</v>
      </c>
      <c r="AB84" s="552">
        <f>AB83*AB$54</f>
        <v>0</v>
      </c>
      <c r="AC84" s="552"/>
      <c r="AD84" s="552">
        <f t="shared" ref="AD84:AI84" si="324">AD83*AD$54</f>
        <v>0</v>
      </c>
      <c r="AE84" s="552">
        <f t="shared" si="324"/>
        <v>0</v>
      </c>
      <c r="AF84" s="552">
        <f t="shared" si="324"/>
        <v>0</v>
      </c>
      <c r="AG84" s="552">
        <f t="shared" si="324"/>
        <v>0</v>
      </c>
      <c r="AH84" s="552">
        <f t="shared" si="324"/>
        <v>0</v>
      </c>
      <c r="AI84" s="552">
        <f t="shared" si="324"/>
        <v>0</v>
      </c>
      <c r="AJ84" s="552"/>
      <c r="AK84" s="552">
        <f t="shared" ref="AK84:AR84" si="325">AK83*AK$54</f>
        <v>0</v>
      </c>
      <c r="AL84" s="552">
        <f t="shared" si="325"/>
        <v>0</v>
      </c>
      <c r="AM84" s="552">
        <f t="shared" si="325"/>
        <v>0</v>
      </c>
      <c r="AN84" s="552">
        <f t="shared" si="325"/>
        <v>0</v>
      </c>
      <c r="AO84" s="552">
        <f t="shared" si="325"/>
        <v>0</v>
      </c>
      <c r="AP84" s="552">
        <f t="shared" si="325"/>
        <v>0</v>
      </c>
      <c r="AQ84" s="552">
        <f t="shared" si="325"/>
        <v>0</v>
      </c>
      <c r="AR84" s="552">
        <f t="shared" si="325"/>
        <v>0</v>
      </c>
      <c r="AS84" s="552"/>
      <c r="AT84" s="552"/>
      <c r="AU84" s="552"/>
      <c r="AV84" s="552"/>
      <c r="AW84" s="552"/>
      <c r="AX84" s="552"/>
      <c r="AY84" s="552">
        <f t="shared" ref="AY84:BF84" si="326">AY83*AY$54</f>
        <v>0</v>
      </c>
      <c r="AZ84" s="552">
        <f t="shared" si="326"/>
        <v>0</v>
      </c>
      <c r="BA84" s="552">
        <f t="shared" si="326"/>
        <v>0</v>
      </c>
      <c r="BB84" s="552">
        <f t="shared" si="326"/>
        <v>0</v>
      </c>
      <c r="BC84" s="552">
        <f t="shared" si="326"/>
        <v>0</v>
      </c>
      <c r="BD84" s="552">
        <f t="shared" si="326"/>
        <v>0</v>
      </c>
      <c r="BE84" s="552">
        <f t="shared" si="326"/>
        <v>0</v>
      </c>
      <c r="BF84" s="552">
        <f t="shared" si="326"/>
        <v>0</v>
      </c>
      <c r="BG84" s="552"/>
      <c r="BH84" s="552"/>
      <c r="BI84" s="552"/>
      <c r="BJ84" s="1118">
        <f>BJ83*BJ$55</f>
        <v>0</v>
      </c>
      <c r="BK84" s="531">
        <f t="shared" si="319"/>
        <v>0</v>
      </c>
      <c r="BL84" s="623"/>
      <c r="BM84" s="541"/>
      <c r="BN84" s="542"/>
      <c r="BO84" s="560">
        <f t="shared" si="187"/>
        <v>0</v>
      </c>
      <c r="BP84" s="565" t="e">
        <f t="shared" si="188"/>
        <v>#DIV/0!</v>
      </c>
      <c r="BQ84" s="560">
        <f t="shared" si="189"/>
        <v>0</v>
      </c>
      <c r="BR84" s="545">
        <f>BR82+BQ84</f>
        <v>0</v>
      </c>
      <c r="BS84" s="616">
        <f>BS82-BR84</f>
        <v>0</v>
      </c>
      <c r="BT84" s="545"/>
      <c r="BU84" s="1268">
        <f>_xlfn.AGGREGATE(9,6,S84,BQ84)</f>
        <v>0</v>
      </c>
      <c r="BV84" s="1328">
        <f>AY84</f>
        <v>0</v>
      </c>
      <c r="BW84" s="1329">
        <f t="shared" ref="BW84" si="327">BU84+BV84</f>
        <v>0</v>
      </c>
    </row>
    <row r="85" spans="1:126" s="521" customFormat="1" ht="15" customHeight="1">
      <c r="A85" s="618"/>
      <c r="B85" s="1332">
        <f>共同経理課!B85</f>
        <v>0</v>
      </c>
      <c r="C85" s="1326">
        <f>共同経理課!C85</f>
        <v>0</v>
      </c>
      <c r="D85" s="1326">
        <f>共同経理課!L85</f>
        <v>0</v>
      </c>
      <c r="E85" s="1327">
        <f>共同経理課!L85-共同経理課!L86</f>
        <v>0</v>
      </c>
      <c r="F85" s="1002" t="s">
        <v>97</v>
      </c>
      <c r="G85" s="525" t="e">
        <f>ROUNDDOWN($B85*$D85/$C85,3)</f>
        <v>#DIV/0!</v>
      </c>
      <c r="H85" s="525" t="e">
        <f t="shared" ref="H85:M85" si="328">ROUNDDOWN($B85*$D85/$C85,3)</f>
        <v>#DIV/0!</v>
      </c>
      <c r="I85" s="525" t="e">
        <f t="shared" si="328"/>
        <v>#DIV/0!</v>
      </c>
      <c r="J85" s="525"/>
      <c r="K85" s="525" t="e">
        <f t="shared" si="328"/>
        <v>#DIV/0!</v>
      </c>
      <c r="L85" s="525" t="e">
        <f t="shared" si="328"/>
        <v>#DIV/0!</v>
      </c>
      <c r="M85" s="525" t="e">
        <f t="shared" si="328"/>
        <v>#DIV/0!</v>
      </c>
      <c r="N85" s="525"/>
      <c r="O85" s="555" t="e">
        <f t="shared" si="186"/>
        <v>#DIV/0!</v>
      </c>
      <c r="P85" s="550"/>
      <c r="Q85" s="550"/>
      <c r="R85" s="566"/>
      <c r="S85" s="535" t="e">
        <f t="shared" si="191"/>
        <v>#DIV/0!</v>
      </c>
      <c r="T85" s="1070" t="s">
        <v>97</v>
      </c>
      <c r="U85" s="1086">
        <f>E85</f>
        <v>0</v>
      </c>
      <c r="V85" s="552"/>
      <c r="W85" s="552"/>
      <c r="X85" s="1155"/>
      <c r="Y85" s="1155"/>
      <c r="Z85" s="1155"/>
      <c r="AA85" s="552"/>
      <c r="AB85" s="552"/>
      <c r="AC85" s="1155"/>
      <c r="AD85" s="552"/>
      <c r="AE85" s="552"/>
      <c r="AF85" s="552"/>
      <c r="AG85" s="552"/>
      <c r="AH85" s="552"/>
      <c r="AI85" s="552"/>
      <c r="AJ85" s="1155"/>
      <c r="AK85" s="552"/>
      <c r="AL85" s="552"/>
      <c r="AM85" s="552"/>
      <c r="AN85" s="552"/>
      <c r="AO85" s="552"/>
      <c r="AP85" s="552"/>
      <c r="AQ85" s="552"/>
      <c r="AR85" s="552"/>
      <c r="AS85" s="1155"/>
      <c r="AT85" s="1155"/>
      <c r="AU85" s="1155"/>
      <c r="AV85" s="1155"/>
      <c r="AW85" s="1155"/>
      <c r="AX85" s="1155"/>
      <c r="AY85" s="552"/>
      <c r="AZ85" s="552"/>
      <c r="BA85" s="552"/>
      <c r="BB85" s="552"/>
      <c r="BC85" s="552"/>
      <c r="BD85" s="552"/>
      <c r="BE85" s="552"/>
      <c r="BF85" s="552"/>
      <c r="BG85" s="552"/>
      <c r="BH85" s="1155"/>
      <c r="BI85" s="1155"/>
      <c r="BJ85" s="1118">
        <f>E85</f>
        <v>0</v>
      </c>
      <c r="BK85" s="531">
        <f t="shared" si="319"/>
        <v>0</v>
      </c>
      <c r="BL85" s="1082"/>
      <c r="BM85" s="518"/>
      <c r="BN85" s="519"/>
      <c r="BO85" s="560">
        <f t="shared" si="187"/>
        <v>0</v>
      </c>
      <c r="BP85" s="565" t="e">
        <f t="shared" si="188"/>
        <v>#DIV/0!</v>
      </c>
      <c r="BQ85" s="560">
        <f t="shared" si="189"/>
        <v>0</v>
      </c>
      <c r="BR85" s="545"/>
      <c r="BS85" s="616"/>
      <c r="BT85" s="2">
        <v>2</v>
      </c>
      <c r="BU85" s="1269"/>
      <c r="BV85" s="1328"/>
      <c r="BW85" s="1329"/>
    </row>
    <row r="86" spans="1:126" s="521" customFormat="1" ht="19.5" customHeight="1">
      <c r="A86" s="548" t="s">
        <v>235</v>
      </c>
      <c r="B86" s="1332"/>
      <c r="C86" s="1326"/>
      <c r="D86" s="1326"/>
      <c r="E86" s="1359"/>
      <c r="F86" s="1003" t="s">
        <v>99</v>
      </c>
      <c r="G86" s="550" t="e">
        <f>ROUNDDOWN(G$52*G85,0)</f>
        <v>#DIV/0!</v>
      </c>
      <c r="H86" s="550" t="e">
        <f>ROUNDDOWN(H$52*H85,0)</f>
        <v>#DIV/0!</v>
      </c>
      <c r="I86" s="550" t="e">
        <f>ROUNDDOWN(I$52*I85,0)</f>
        <v>#DIV/0!</v>
      </c>
      <c r="J86" s="550">
        <f>ROUNDDOWN(J$7*J85,0)</f>
        <v>0</v>
      </c>
      <c r="K86" s="570"/>
      <c r="L86" s="550"/>
      <c r="M86" s="550"/>
      <c r="N86" s="550"/>
      <c r="O86" s="555" t="e">
        <f t="shared" si="186"/>
        <v>#DIV/0!</v>
      </c>
      <c r="P86" s="550">
        <f>P$54*P85</f>
        <v>0</v>
      </c>
      <c r="Q86" s="550">
        <f t="shared" ref="Q86" si="329">Q$54*Q85</f>
        <v>0</v>
      </c>
      <c r="R86" s="559"/>
      <c r="S86" s="535" t="e">
        <f t="shared" si="191"/>
        <v>#DIV/0!</v>
      </c>
      <c r="T86" s="1070" t="s">
        <v>99</v>
      </c>
      <c r="U86" s="1086">
        <f>U85*U$54</f>
        <v>0</v>
      </c>
      <c r="V86" s="1090">
        <f t="shared" ref="V86:W86" si="330">V85*V$54</f>
        <v>0</v>
      </c>
      <c r="W86" s="1090">
        <f t="shared" si="330"/>
        <v>0</v>
      </c>
      <c r="X86" s="1090"/>
      <c r="Y86" s="1090"/>
      <c r="Z86" s="1090"/>
      <c r="AA86" s="1090">
        <f>AA85*AA$54</f>
        <v>0</v>
      </c>
      <c r="AB86" s="1090">
        <f>AB85*AB$54</f>
        <v>0</v>
      </c>
      <c r="AC86" s="1090"/>
      <c r="AD86" s="1090">
        <f t="shared" ref="AD86:AI86" si="331">AD85*AD$54</f>
        <v>0</v>
      </c>
      <c r="AE86" s="1090">
        <f t="shared" si="331"/>
        <v>0</v>
      </c>
      <c r="AF86" s="1090">
        <f t="shared" si="331"/>
        <v>0</v>
      </c>
      <c r="AG86" s="1090">
        <f t="shared" si="331"/>
        <v>0</v>
      </c>
      <c r="AH86" s="1090">
        <f t="shared" si="331"/>
        <v>0</v>
      </c>
      <c r="AI86" s="1090">
        <f t="shared" si="331"/>
        <v>0</v>
      </c>
      <c r="AJ86" s="1090"/>
      <c r="AK86" s="1090">
        <f t="shared" ref="AK86:AR86" si="332">AK85*AK$54</f>
        <v>0</v>
      </c>
      <c r="AL86" s="1090">
        <f t="shared" si="332"/>
        <v>0</v>
      </c>
      <c r="AM86" s="1090">
        <f t="shared" si="332"/>
        <v>0</v>
      </c>
      <c r="AN86" s="1090">
        <f t="shared" si="332"/>
        <v>0</v>
      </c>
      <c r="AO86" s="1090">
        <f t="shared" si="332"/>
        <v>0</v>
      </c>
      <c r="AP86" s="1090">
        <f t="shared" si="332"/>
        <v>0</v>
      </c>
      <c r="AQ86" s="1090">
        <f t="shared" si="332"/>
        <v>0</v>
      </c>
      <c r="AR86" s="1090">
        <f t="shared" si="332"/>
        <v>0</v>
      </c>
      <c r="AS86" s="1090"/>
      <c r="AT86" s="1090"/>
      <c r="AU86" s="1090"/>
      <c r="AV86" s="1090"/>
      <c r="AW86" s="1090"/>
      <c r="AX86" s="1090"/>
      <c r="AY86" s="1090">
        <f t="shared" ref="AY86:BF86" si="333">AY85*AY$54</f>
        <v>0</v>
      </c>
      <c r="AZ86" s="1090">
        <f t="shared" si="333"/>
        <v>0</v>
      </c>
      <c r="BA86" s="1090">
        <f t="shared" si="333"/>
        <v>0</v>
      </c>
      <c r="BB86" s="1090">
        <f t="shared" si="333"/>
        <v>0</v>
      </c>
      <c r="BC86" s="1090">
        <f t="shared" si="333"/>
        <v>0</v>
      </c>
      <c r="BD86" s="1090">
        <f t="shared" si="333"/>
        <v>0</v>
      </c>
      <c r="BE86" s="1090">
        <f t="shared" si="333"/>
        <v>0</v>
      </c>
      <c r="BF86" s="1090">
        <f t="shared" si="333"/>
        <v>0</v>
      </c>
      <c r="BG86" s="1090"/>
      <c r="BH86" s="1090"/>
      <c r="BI86" s="1090"/>
      <c r="BJ86" s="1173">
        <f>BJ85*BJ$55</f>
        <v>0</v>
      </c>
      <c r="BK86" s="531">
        <f t="shared" si="319"/>
        <v>0</v>
      </c>
      <c r="BL86" s="1082"/>
      <c r="BM86" s="518"/>
      <c r="BN86" s="519"/>
      <c r="BO86" s="560">
        <f t="shared" si="187"/>
        <v>0</v>
      </c>
      <c r="BP86" s="654" t="e">
        <f t="shared" si="188"/>
        <v>#DIV/0!</v>
      </c>
      <c r="BQ86" s="560">
        <f t="shared" si="189"/>
        <v>0</v>
      </c>
      <c r="BR86" s="545">
        <f>BR84+BQ86</f>
        <v>0</v>
      </c>
      <c r="BS86" s="616">
        <f>BS84-BR86</f>
        <v>0</v>
      </c>
      <c r="BT86" s="520"/>
      <c r="BU86" s="1268">
        <f>_xlfn.AGGREGATE(9,6,S86,BQ86)</f>
        <v>0</v>
      </c>
      <c r="BV86" s="1328">
        <f>AY86</f>
        <v>0</v>
      </c>
      <c r="BW86" s="1329">
        <f t="shared" ref="BW86" si="334">BU86+BV86</f>
        <v>0</v>
      </c>
    </row>
    <row r="87" spans="1:126" ht="15" customHeight="1">
      <c r="A87" s="648"/>
      <c r="B87" s="1332">
        <f>共同経理課!B87</f>
        <v>0</v>
      </c>
      <c r="C87" s="1326">
        <f>共同経理課!C87</f>
        <v>0</v>
      </c>
      <c r="D87" s="1326">
        <f>共同経理課!L87</f>
        <v>0</v>
      </c>
      <c r="E87" s="1327">
        <f>共同経理課!L87-共同経理課!L88</f>
        <v>0</v>
      </c>
      <c r="F87" s="1004" t="s">
        <v>97</v>
      </c>
      <c r="G87" s="525" t="e">
        <f>ROUNDDOWN($B87*$D87/$C87,3)</f>
        <v>#DIV/0!</v>
      </c>
      <c r="H87" s="525" t="e">
        <f t="shared" ref="H87:M87" si="335">ROUNDDOWN($B87*$D87/$C87,3)</f>
        <v>#DIV/0!</v>
      </c>
      <c r="I87" s="525" t="e">
        <f t="shared" si="335"/>
        <v>#DIV/0!</v>
      </c>
      <c r="J87" s="525"/>
      <c r="K87" s="525" t="e">
        <f t="shared" si="335"/>
        <v>#DIV/0!</v>
      </c>
      <c r="L87" s="525" t="e">
        <f t="shared" si="335"/>
        <v>#DIV/0!</v>
      </c>
      <c r="M87" s="525" t="e">
        <f t="shared" si="335"/>
        <v>#DIV/0!</v>
      </c>
      <c r="N87" s="525"/>
      <c r="O87" s="67" t="e">
        <f t="shared" si="186"/>
        <v>#DIV/0!</v>
      </c>
      <c r="P87" s="54"/>
      <c r="Q87" s="54"/>
      <c r="R87" s="491"/>
      <c r="S87" s="535" t="e">
        <f t="shared" si="191"/>
        <v>#DIV/0!</v>
      </c>
      <c r="T87" s="332" t="s">
        <v>97</v>
      </c>
      <c r="U87" s="1176"/>
      <c r="V87" s="1177"/>
      <c r="W87" s="1177"/>
      <c r="X87" s="1156"/>
      <c r="Y87" s="1156"/>
      <c r="Z87" s="1156"/>
      <c r="AA87" s="1177"/>
      <c r="AB87" s="1177"/>
      <c r="AC87" s="1156"/>
      <c r="AD87" s="1177"/>
      <c r="AE87" s="1177"/>
      <c r="AF87" s="1177"/>
      <c r="AG87" s="1177"/>
      <c r="AH87" s="1177"/>
      <c r="AI87" s="1177"/>
      <c r="AJ87" s="1156"/>
      <c r="AK87" s="1177"/>
      <c r="AL87" s="1177"/>
      <c r="AM87" s="1177"/>
      <c r="AN87" s="1177"/>
      <c r="AO87" s="1177"/>
      <c r="AP87" s="1177"/>
      <c r="AQ87" s="1177"/>
      <c r="AR87" s="1177"/>
      <c r="AS87" s="1156"/>
      <c r="AT87" s="1156"/>
      <c r="AU87" s="1156"/>
      <c r="AV87" s="1156"/>
      <c r="AW87" s="1156"/>
      <c r="AX87" s="1156"/>
      <c r="AY87" s="1177"/>
      <c r="AZ87" s="1177"/>
      <c r="BA87" s="1177"/>
      <c r="BB87" s="1177"/>
      <c r="BC87" s="1177"/>
      <c r="BD87" s="1177"/>
      <c r="BE87" s="1177"/>
      <c r="BF87" s="1177"/>
      <c r="BG87" s="1177"/>
      <c r="BH87" s="1156"/>
      <c r="BI87" s="1156"/>
      <c r="BJ87" s="1177"/>
      <c r="BK87" s="67">
        <f t="shared" ref="BK87:BK88" si="336">SUM(U87:BI87)</f>
        <v>0</v>
      </c>
      <c r="BL87" s="4"/>
      <c r="BM87" s="105"/>
      <c r="BN87" s="224"/>
      <c r="BO87" s="66">
        <f t="shared" si="187"/>
        <v>0</v>
      </c>
      <c r="BP87" s="106" t="e">
        <f t="shared" si="188"/>
        <v>#DIV/0!</v>
      </c>
      <c r="BQ87" s="60">
        <f t="shared" si="189"/>
        <v>0</v>
      </c>
      <c r="BR87" s="2"/>
      <c r="BS87" s="354"/>
      <c r="BT87" s="2">
        <v>3</v>
      </c>
      <c r="BU87" s="1269"/>
      <c r="BV87" s="1328"/>
      <c r="BW87" s="1329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</row>
    <row r="88" spans="1:126" ht="19.5" customHeight="1">
      <c r="A88" s="648" t="s">
        <v>107</v>
      </c>
      <c r="B88" s="1332"/>
      <c r="C88" s="1326"/>
      <c r="D88" s="1326"/>
      <c r="E88" s="1359"/>
      <c r="F88" s="1005" t="s">
        <v>99</v>
      </c>
      <c r="G88" s="550" t="e">
        <f>ROUNDDOWN(G$52*G87,0)</f>
        <v>#DIV/0!</v>
      </c>
      <c r="H88" s="550" t="e">
        <f>ROUNDDOWN(H$52*H87,0)</f>
        <v>#DIV/0!</v>
      </c>
      <c r="I88" s="550" t="e">
        <f>ROUNDDOWN(I$52*I87,0)</f>
        <v>#DIV/0!</v>
      </c>
      <c r="J88" s="550">
        <f>ROUNDDOWN(J$7*J87,0)</f>
        <v>0</v>
      </c>
      <c r="K88" s="550"/>
      <c r="L88" s="550"/>
      <c r="M88" s="550"/>
      <c r="N88" s="550"/>
      <c r="O88" s="65" t="e">
        <f t="shared" si="186"/>
        <v>#DIV/0!</v>
      </c>
      <c r="P88" s="226">
        <f>P$9*P87</f>
        <v>0</v>
      </c>
      <c r="Q88" s="226">
        <f t="shared" ref="Q88" si="337">Q$9*Q87</f>
        <v>0</v>
      </c>
      <c r="R88" s="504"/>
      <c r="S88" s="535" t="e">
        <f t="shared" si="191"/>
        <v>#DIV/0!</v>
      </c>
      <c r="T88" s="505" t="s">
        <v>99</v>
      </c>
      <c r="U88" s="1178"/>
      <c r="V88" s="1179"/>
      <c r="W88" s="1179"/>
      <c r="X88" s="1179"/>
      <c r="Y88" s="1179"/>
      <c r="Z88" s="1179"/>
      <c r="AA88" s="1179"/>
      <c r="AB88" s="1179"/>
      <c r="AC88" s="1179"/>
      <c r="AD88" s="1179"/>
      <c r="AE88" s="1179"/>
      <c r="AF88" s="1179"/>
      <c r="AG88" s="1179"/>
      <c r="AH88" s="1179"/>
      <c r="AI88" s="1179"/>
      <c r="AJ88" s="1179"/>
      <c r="AK88" s="1179"/>
      <c r="AL88" s="1179"/>
      <c r="AM88" s="1179"/>
      <c r="AN88" s="1179"/>
      <c r="AO88" s="1179"/>
      <c r="AP88" s="1179"/>
      <c r="AQ88" s="1179"/>
      <c r="AR88" s="1179"/>
      <c r="AS88" s="1179"/>
      <c r="AT88" s="1179"/>
      <c r="AU88" s="1179"/>
      <c r="AV88" s="1179"/>
      <c r="AW88" s="1179"/>
      <c r="AX88" s="1179"/>
      <c r="AY88" s="1179"/>
      <c r="AZ88" s="1179"/>
      <c r="BA88" s="1179"/>
      <c r="BB88" s="1179"/>
      <c r="BC88" s="1179"/>
      <c r="BD88" s="1179"/>
      <c r="BE88" s="1179"/>
      <c r="BF88" s="1179"/>
      <c r="BG88" s="1179"/>
      <c r="BH88" s="1179"/>
      <c r="BI88" s="1179"/>
      <c r="BJ88" s="1179"/>
      <c r="BK88" s="65">
        <f t="shared" si="336"/>
        <v>0</v>
      </c>
      <c r="BL88" s="4"/>
      <c r="BM88" s="105"/>
      <c r="BN88" s="224"/>
      <c r="BO88" s="70">
        <f t="shared" si="187"/>
        <v>0</v>
      </c>
      <c r="BP88" s="108" t="e">
        <f t="shared" si="188"/>
        <v>#DIV/0!</v>
      </c>
      <c r="BQ88" s="560">
        <f t="shared" si="189"/>
        <v>0</v>
      </c>
      <c r="BR88" s="2">
        <f>BR86+BQ88</f>
        <v>0</v>
      </c>
      <c r="BS88" s="354">
        <f>BS86-BR88</f>
        <v>0</v>
      </c>
      <c r="BT88" s="2"/>
      <c r="BU88" s="1268">
        <f>_xlfn.AGGREGATE(9,6,S88,BQ88)</f>
        <v>0</v>
      </c>
      <c r="BV88" s="1328">
        <f>AY88</f>
        <v>0</v>
      </c>
      <c r="BW88" s="1329">
        <f t="shared" ref="BW88" si="338">BU88+BV88</f>
        <v>0</v>
      </c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</row>
    <row r="89" spans="1:126" ht="20.25" customHeight="1">
      <c r="A89" s="1208" t="s">
        <v>108</v>
      </c>
      <c r="B89" s="1279">
        <f>SUM(B81:B88)</f>
        <v>0</v>
      </c>
      <c r="C89" s="1232">
        <f t="shared" ref="C89" si="339">SUM(C81:C86)</f>
        <v>0</v>
      </c>
      <c r="D89" s="1279">
        <f>SUM(D81:D86)</f>
        <v>0</v>
      </c>
      <c r="E89" s="1330">
        <f>SUM(E81:E86)</f>
        <v>0</v>
      </c>
      <c r="F89" s="71" t="s">
        <v>97</v>
      </c>
      <c r="G89" s="72" t="e">
        <f>G81+G83+G85+G87</f>
        <v>#DIV/0!</v>
      </c>
      <c r="H89" s="72" t="e">
        <f t="shared" ref="H89:I90" si="340">H81+H83+H85+H87</f>
        <v>#DIV/0!</v>
      </c>
      <c r="I89" s="72" t="e">
        <f t="shared" si="340"/>
        <v>#DIV/0!</v>
      </c>
      <c r="J89" s="72">
        <f t="shared" ref="J89:K89" si="341">J81+J83+J85+J87</f>
        <v>0</v>
      </c>
      <c r="K89" s="72" t="e">
        <f t="shared" si="341"/>
        <v>#DIV/0!</v>
      </c>
      <c r="L89" s="72" t="e">
        <f t="shared" ref="L89" si="342">L81+L83+L85+L87</f>
        <v>#DIV/0!</v>
      </c>
      <c r="M89" s="72" t="e">
        <f t="shared" ref="M89:N89" si="343">M81+M83+M85+M87</f>
        <v>#DIV/0!</v>
      </c>
      <c r="N89" s="72">
        <f t="shared" si="343"/>
        <v>0</v>
      </c>
      <c r="O89" s="16" t="e">
        <f t="shared" si="186"/>
        <v>#DIV/0!</v>
      </c>
      <c r="P89" s="72">
        <f t="shared" ref="P89:Q90" si="344">P81+P83+P85+P87</f>
        <v>0</v>
      </c>
      <c r="Q89" s="72">
        <f t="shared" si="344"/>
        <v>0</v>
      </c>
      <c r="R89" s="490"/>
      <c r="S89" s="535" t="e">
        <f t="shared" si="191"/>
        <v>#DIV/0!</v>
      </c>
      <c r="T89" s="77" t="s">
        <v>97</v>
      </c>
      <c r="U89" s="13">
        <f t="shared" ref="U89:V89" si="345">U81+U83+U85+U87</f>
        <v>0</v>
      </c>
      <c r="V89" s="72">
        <f t="shared" si="345"/>
        <v>0</v>
      </c>
      <c r="W89" s="72">
        <f t="shared" ref="W89:BI89" si="346">W81+W83+W85+W87</f>
        <v>0</v>
      </c>
      <c r="X89" s="72">
        <f t="shared" si="346"/>
        <v>0</v>
      </c>
      <c r="Y89" s="72">
        <f t="shared" si="346"/>
        <v>0</v>
      </c>
      <c r="Z89" s="72">
        <f t="shared" si="346"/>
        <v>0</v>
      </c>
      <c r="AA89" s="72">
        <f t="shared" si="346"/>
        <v>0</v>
      </c>
      <c r="AB89" s="72">
        <f t="shared" si="346"/>
        <v>0</v>
      </c>
      <c r="AC89" s="72">
        <f t="shared" si="346"/>
        <v>0</v>
      </c>
      <c r="AD89" s="72">
        <f t="shared" si="346"/>
        <v>0</v>
      </c>
      <c r="AE89" s="72">
        <f t="shared" si="346"/>
        <v>0</v>
      </c>
      <c r="AF89" s="72">
        <f t="shared" si="346"/>
        <v>0</v>
      </c>
      <c r="AG89" s="72">
        <f t="shared" si="346"/>
        <v>0</v>
      </c>
      <c r="AH89" s="72">
        <f t="shared" si="346"/>
        <v>0</v>
      </c>
      <c r="AI89" s="72">
        <f t="shared" si="346"/>
        <v>0</v>
      </c>
      <c r="AJ89" s="72">
        <f t="shared" si="346"/>
        <v>0</v>
      </c>
      <c r="AK89" s="72">
        <f t="shared" si="346"/>
        <v>0</v>
      </c>
      <c r="AL89" s="72">
        <f t="shared" si="346"/>
        <v>0</v>
      </c>
      <c r="AM89" s="72">
        <f t="shared" si="346"/>
        <v>0</v>
      </c>
      <c r="AN89" s="72">
        <f t="shared" si="346"/>
        <v>0</v>
      </c>
      <c r="AO89" s="72">
        <f t="shared" si="346"/>
        <v>0</v>
      </c>
      <c r="AP89" s="72">
        <f t="shared" si="346"/>
        <v>0</v>
      </c>
      <c r="AQ89" s="72">
        <f t="shared" si="346"/>
        <v>0</v>
      </c>
      <c r="AR89" s="72">
        <f t="shared" si="346"/>
        <v>0</v>
      </c>
      <c r="AS89" s="72">
        <f t="shared" si="346"/>
        <v>0</v>
      </c>
      <c r="AT89" s="72">
        <f t="shared" si="346"/>
        <v>0</v>
      </c>
      <c r="AU89" s="72">
        <f t="shared" si="346"/>
        <v>0</v>
      </c>
      <c r="AV89" s="72">
        <f t="shared" si="346"/>
        <v>0</v>
      </c>
      <c r="AW89" s="72">
        <f t="shared" si="346"/>
        <v>0</v>
      </c>
      <c r="AX89" s="72">
        <f t="shared" si="346"/>
        <v>0</v>
      </c>
      <c r="AY89" s="72">
        <f t="shared" si="346"/>
        <v>0</v>
      </c>
      <c r="AZ89" s="72">
        <f t="shared" si="346"/>
        <v>0</v>
      </c>
      <c r="BA89" s="72">
        <f t="shared" si="346"/>
        <v>0</v>
      </c>
      <c r="BB89" s="72">
        <f t="shared" si="346"/>
        <v>0</v>
      </c>
      <c r="BC89" s="72">
        <f t="shared" si="346"/>
        <v>0</v>
      </c>
      <c r="BD89" s="72">
        <f t="shared" si="346"/>
        <v>0</v>
      </c>
      <c r="BE89" s="72">
        <f t="shared" si="346"/>
        <v>0</v>
      </c>
      <c r="BF89" s="72">
        <f t="shared" si="346"/>
        <v>0</v>
      </c>
      <c r="BG89" s="72">
        <f t="shared" si="346"/>
        <v>0</v>
      </c>
      <c r="BH89" s="72">
        <f t="shared" si="346"/>
        <v>0</v>
      </c>
      <c r="BI89" s="72">
        <f t="shared" si="346"/>
        <v>0</v>
      </c>
      <c r="BJ89" s="72">
        <f t="shared" ref="BJ89" si="347">BJ81+BJ83+BJ85+BJ87</f>
        <v>0</v>
      </c>
      <c r="BK89" s="16">
        <f>BK81+BK83+BK85+BK87</f>
        <v>0</v>
      </c>
      <c r="BL89" s="4"/>
      <c r="BM89" s="105"/>
      <c r="BN89" s="224"/>
      <c r="BO89" s="57">
        <f t="shared" si="187"/>
        <v>0</v>
      </c>
      <c r="BP89" s="78" t="e">
        <f t="shared" si="188"/>
        <v>#DIV/0!</v>
      </c>
      <c r="BQ89" s="57">
        <f t="shared" si="189"/>
        <v>0</v>
      </c>
      <c r="BR89" s="2"/>
      <c r="BS89" s="354"/>
      <c r="BT89" s="764" t="s">
        <v>402</v>
      </c>
      <c r="BU89" s="1269"/>
      <c r="BV89" s="1328"/>
      <c r="BW89" s="1329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</row>
    <row r="90" spans="1:126" ht="19.5" customHeight="1">
      <c r="A90" s="1209"/>
      <c r="B90" s="1280"/>
      <c r="C90" s="1233"/>
      <c r="D90" s="1280"/>
      <c r="E90" s="1331"/>
      <c r="F90" s="79" t="s">
        <v>99</v>
      </c>
      <c r="G90" s="80" t="e">
        <f>G82+G84+G86+G88</f>
        <v>#DIV/0!</v>
      </c>
      <c r="H90" s="80" t="e">
        <f t="shared" si="340"/>
        <v>#DIV/0!</v>
      </c>
      <c r="I90" s="80" t="e">
        <f t="shared" si="340"/>
        <v>#DIV/0!</v>
      </c>
      <c r="J90" s="80">
        <f t="shared" ref="J90:K90" si="348">J82+J84+J86+J88</f>
        <v>0</v>
      </c>
      <c r="K90" s="80">
        <f t="shared" si="348"/>
        <v>0</v>
      </c>
      <c r="L90" s="80">
        <f t="shared" ref="L90" si="349">L82+L84+L86+L88</f>
        <v>0</v>
      </c>
      <c r="M90" s="80">
        <f t="shared" ref="M90:N90" si="350">M82+M84+M86+M88</f>
        <v>0</v>
      </c>
      <c r="N90" s="80">
        <f t="shared" si="350"/>
        <v>0</v>
      </c>
      <c r="O90" s="43" t="e">
        <f t="shared" si="186"/>
        <v>#DIV/0!</v>
      </c>
      <c r="P90" s="80">
        <f t="shared" si="344"/>
        <v>0</v>
      </c>
      <c r="Q90" s="80">
        <f t="shared" si="344"/>
        <v>0</v>
      </c>
      <c r="R90" s="83">
        <f>R82+R84+R86+R88</f>
        <v>0</v>
      </c>
      <c r="S90" s="535" t="e">
        <f t="shared" si="191"/>
        <v>#DIV/0!</v>
      </c>
      <c r="T90" s="89" t="s">
        <v>99</v>
      </c>
      <c r="U90" s="91">
        <f t="shared" ref="U90:V90" si="351">U82+U84+U86+U88</f>
        <v>0</v>
      </c>
      <c r="V90" s="80">
        <f t="shared" si="351"/>
        <v>0</v>
      </c>
      <c r="W90" s="80">
        <f t="shared" ref="W90:BI90" si="352">W82+W84+W86+W88</f>
        <v>0</v>
      </c>
      <c r="X90" s="80">
        <f t="shared" si="352"/>
        <v>0</v>
      </c>
      <c r="Y90" s="80">
        <f t="shared" si="352"/>
        <v>0</v>
      </c>
      <c r="Z90" s="80">
        <f t="shared" si="352"/>
        <v>0</v>
      </c>
      <c r="AA90" s="80">
        <f t="shared" si="352"/>
        <v>0</v>
      </c>
      <c r="AB90" s="80">
        <f t="shared" si="352"/>
        <v>0</v>
      </c>
      <c r="AC90" s="80">
        <f t="shared" si="352"/>
        <v>0</v>
      </c>
      <c r="AD90" s="80">
        <f t="shared" si="352"/>
        <v>0</v>
      </c>
      <c r="AE90" s="80">
        <f t="shared" si="352"/>
        <v>0</v>
      </c>
      <c r="AF90" s="80">
        <f t="shared" si="352"/>
        <v>0</v>
      </c>
      <c r="AG90" s="80">
        <f t="shared" si="352"/>
        <v>0</v>
      </c>
      <c r="AH90" s="80">
        <f t="shared" si="352"/>
        <v>0</v>
      </c>
      <c r="AI90" s="80">
        <f t="shared" si="352"/>
        <v>0</v>
      </c>
      <c r="AJ90" s="80">
        <f t="shared" si="352"/>
        <v>0</v>
      </c>
      <c r="AK90" s="80">
        <f t="shared" si="352"/>
        <v>0</v>
      </c>
      <c r="AL90" s="80">
        <f t="shared" si="352"/>
        <v>0</v>
      </c>
      <c r="AM90" s="80">
        <f t="shared" si="352"/>
        <v>0</v>
      </c>
      <c r="AN90" s="80">
        <f t="shared" si="352"/>
        <v>0</v>
      </c>
      <c r="AO90" s="80">
        <f t="shared" si="352"/>
        <v>0</v>
      </c>
      <c r="AP90" s="80">
        <f t="shared" si="352"/>
        <v>0</v>
      </c>
      <c r="AQ90" s="80">
        <f t="shared" si="352"/>
        <v>0</v>
      </c>
      <c r="AR90" s="80">
        <f t="shared" si="352"/>
        <v>0</v>
      </c>
      <c r="AS90" s="80">
        <f t="shared" si="352"/>
        <v>0</v>
      </c>
      <c r="AT90" s="80">
        <f t="shared" si="352"/>
        <v>0</v>
      </c>
      <c r="AU90" s="80">
        <f t="shared" si="352"/>
        <v>0</v>
      </c>
      <c r="AV90" s="80">
        <f t="shared" si="352"/>
        <v>0</v>
      </c>
      <c r="AW90" s="80">
        <f t="shared" si="352"/>
        <v>0</v>
      </c>
      <c r="AX90" s="80">
        <f t="shared" si="352"/>
        <v>0</v>
      </c>
      <c r="AY90" s="80">
        <f t="shared" si="352"/>
        <v>0</v>
      </c>
      <c r="AZ90" s="80">
        <f t="shared" si="352"/>
        <v>0</v>
      </c>
      <c r="BA90" s="80">
        <f t="shared" si="352"/>
        <v>0</v>
      </c>
      <c r="BB90" s="80">
        <f t="shared" si="352"/>
        <v>0</v>
      </c>
      <c r="BC90" s="80">
        <f t="shared" si="352"/>
        <v>0</v>
      </c>
      <c r="BD90" s="80">
        <f t="shared" si="352"/>
        <v>0</v>
      </c>
      <c r="BE90" s="80">
        <f t="shared" si="352"/>
        <v>0</v>
      </c>
      <c r="BF90" s="80">
        <f t="shared" si="352"/>
        <v>0</v>
      </c>
      <c r="BG90" s="80">
        <f t="shared" si="352"/>
        <v>0</v>
      </c>
      <c r="BH90" s="80">
        <f t="shared" si="352"/>
        <v>0</v>
      </c>
      <c r="BI90" s="80">
        <f t="shared" si="352"/>
        <v>0</v>
      </c>
      <c r="BJ90" s="80">
        <f t="shared" ref="BJ90" si="353">BJ82+BJ84+BJ86+BJ88</f>
        <v>0</v>
      </c>
      <c r="BK90" s="43">
        <f>BK82+BK84+BK86+BK88</f>
        <v>0</v>
      </c>
      <c r="BL90" s="4"/>
      <c r="BM90" s="105"/>
      <c r="BN90" s="224"/>
      <c r="BO90" s="70">
        <f t="shared" si="187"/>
        <v>0</v>
      </c>
      <c r="BP90" s="92" t="e">
        <f t="shared" si="188"/>
        <v>#DIV/0!</v>
      </c>
      <c r="BQ90" s="70">
        <f t="shared" si="189"/>
        <v>0</v>
      </c>
      <c r="BR90" s="1092" t="str">
        <f>IF(BR88=BQ90,"○","×")</f>
        <v>○</v>
      </c>
      <c r="BS90" s="2"/>
      <c r="BT90" s="2"/>
      <c r="BU90" s="1355">
        <f>_xlfn.AGGREGATE(9,6,S90,BQ90)</f>
        <v>0</v>
      </c>
      <c r="BV90" s="1355">
        <f>AY90</f>
        <v>0</v>
      </c>
      <c r="BW90" s="1355">
        <f t="shared" ref="BW90" si="354">BU90+BV90</f>
        <v>0</v>
      </c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</row>
    <row r="91" spans="1:126" s="48" customFormat="1" ht="15" customHeight="1">
      <c r="A91" s="506"/>
      <c r="B91" s="1281">
        <f>B63+B71+B79+B89</f>
        <v>0</v>
      </c>
      <c r="C91" s="1283">
        <f t="shared" ref="C91:D91" si="355">C63+C71+C79+C89</f>
        <v>0</v>
      </c>
      <c r="D91" s="1281">
        <f t="shared" si="355"/>
        <v>0</v>
      </c>
      <c r="E91" s="1324">
        <f>E63+E71+E79+E89</f>
        <v>0</v>
      </c>
      <c r="F91" s="507" t="s">
        <v>97</v>
      </c>
      <c r="G91" s="198" t="e">
        <f t="shared" ref="G91:I91" si="356">G63+G71+G79+G89</f>
        <v>#DIV/0!</v>
      </c>
      <c r="H91" s="198" t="e">
        <f t="shared" si="356"/>
        <v>#DIV/0!</v>
      </c>
      <c r="I91" s="113" t="e">
        <f t="shared" si="356"/>
        <v>#DIV/0!</v>
      </c>
      <c r="J91" s="113">
        <f t="shared" ref="J91:K91" si="357">J63+J71+J79+J89</f>
        <v>0</v>
      </c>
      <c r="K91" s="113" t="e">
        <f t="shared" si="357"/>
        <v>#DIV/0!</v>
      </c>
      <c r="L91" s="113" t="e">
        <f t="shared" ref="L91" si="358">L63+L71+L79+L89</f>
        <v>#DIV/0!</v>
      </c>
      <c r="M91" s="113" t="e">
        <f t="shared" ref="M91:N91" si="359">M63+M71+M79+M89</f>
        <v>#DIV/0!</v>
      </c>
      <c r="N91" s="113">
        <f t="shared" si="359"/>
        <v>0</v>
      </c>
      <c r="O91" s="16" t="e">
        <f t="shared" si="186"/>
        <v>#DIV/0!</v>
      </c>
      <c r="P91" s="198">
        <f t="shared" ref="P91:R92" si="360">P63+P71+P79+P89</f>
        <v>0</v>
      </c>
      <c r="Q91" s="198">
        <f t="shared" ref="Q91" si="361">Q63+Q71+Q79+Q89</f>
        <v>0</v>
      </c>
      <c r="R91" s="508">
        <f t="shared" si="360"/>
        <v>0</v>
      </c>
      <c r="S91" s="535" t="e">
        <f t="shared" si="191"/>
        <v>#DIV/0!</v>
      </c>
      <c r="T91" s="509" t="s">
        <v>97</v>
      </c>
      <c r="U91" s="510">
        <f t="shared" ref="U91:U92" si="362">U63+U71+U79+U89</f>
        <v>0</v>
      </c>
      <c r="V91" s="198">
        <f>V63+V71+V79+V89</f>
        <v>0</v>
      </c>
      <c r="W91" s="198">
        <f t="shared" ref="W91:BI91" si="363">W63+W71+W79+W89</f>
        <v>0</v>
      </c>
      <c r="X91" s="198">
        <f t="shared" si="363"/>
        <v>0</v>
      </c>
      <c r="Y91" s="198">
        <f t="shared" si="363"/>
        <v>0</v>
      </c>
      <c r="Z91" s="198">
        <f t="shared" si="363"/>
        <v>0</v>
      </c>
      <c r="AA91" s="198">
        <f t="shared" si="363"/>
        <v>0</v>
      </c>
      <c r="AB91" s="198">
        <f t="shared" si="363"/>
        <v>0</v>
      </c>
      <c r="AC91" s="198">
        <f t="shared" si="363"/>
        <v>0</v>
      </c>
      <c r="AD91" s="198">
        <f t="shared" si="363"/>
        <v>0</v>
      </c>
      <c r="AE91" s="198">
        <f t="shared" si="363"/>
        <v>0</v>
      </c>
      <c r="AF91" s="198">
        <f t="shared" si="363"/>
        <v>0</v>
      </c>
      <c r="AG91" s="198">
        <f t="shared" si="363"/>
        <v>0</v>
      </c>
      <c r="AH91" s="198">
        <f t="shared" si="363"/>
        <v>0</v>
      </c>
      <c r="AI91" s="198">
        <f t="shared" si="363"/>
        <v>0</v>
      </c>
      <c r="AJ91" s="198">
        <f t="shared" si="363"/>
        <v>0</v>
      </c>
      <c r="AK91" s="198">
        <f t="shared" si="363"/>
        <v>0</v>
      </c>
      <c r="AL91" s="198">
        <f t="shared" si="363"/>
        <v>0</v>
      </c>
      <c r="AM91" s="198">
        <f t="shared" si="363"/>
        <v>0</v>
      </c>
      <c r="AN91" s="198">
        <f t="shared" si="363"/>
        <v>0</v>
      </c>
      <c r="AO91" s="198">
        <f t="shared" si="363"/>
        <v>0</v>
      </c>
      <c r="AP91" s="198">
        <f t="shared" si="363"/>
        <v>0</v>
      </c>
      <c r="AQ91" s="198">
        <f t="shared" si="363"/>
        <v>0</v>
      </c>
      <c r="AR91" s="198">
        <f t="shared" si="363"/>
        <v>0</v>
      </c>
      <c r="AS91" s="198">
        <f t="shared" si="363"/>
        <v>0</v>
      </c>
      <c r="AT91" s="198">
        <f t="shared" si="363"/>
        <v>0</v>
      </c>
      <c r="AU91" s="198">
        <f t="shared" si="363"/>
        <v>0</v>
      </c>
      <c r="AV91" s="198">
        <f t="shared" si="363"/>
        <v>0</v>
      </c>
      <c r="AW91" s="198">
        <f t="shared" si="363"/>
        <v>0</v>
      </c>
      <c r="AX91" s="198">
        <f t="shared" si="363"/>
        <v>0</v>
      </c>
      <c r="AY91" s="198">
        <f t="shared" si="363"/>
        <v>0</v>
      </c>
      <c r="AZ91" s="198">
        <f t="shared" si="363"/>
        <v>0</v>
      </c>
      <c r="BA91" s="198">
        <f t="shared" si="363"/>
        <v>0</v>
      </c>
      <c r="BB91" s="198">
        <f t="shared" si="363"/>
        <v>0</v>
      </c>
      <c r="BC91" s="198">
        <f t="shared" si="363"/>
        <v>0</v>
      </c>
      <c r="BD91" s="198">
        <f t="shared" si="363"/>
        <v>0</v>
      </c>
      <c r="BE91" s="198">
        <f t="shared" si="363"/>
        <v>0</v>
      </c>
      <c r="BF91" s="198">
        <f t="shared" si="363"/>
        <v>0</v>
      </c>
      <c r="BG91" s="198">
        <f t="shared" si="363"/>
        <v>0</v>
      </c>
      <c r="BH91" s="198">
        <f t="shared" si="363"/>
        <v>0</v>
      </c>
      <c r="BI91" s="198">
        <f t="shared" si="363"/>
        <v>0</v>
      </c>
      <c r="BJ91" s="198">
        <f t="shared" ref="BJ91" si="364">BJ63+BJ71+BJ79+BJ89</f>
        <v>0</v>
      </c>
      <c r="BK91" s="16">
        <f t="shared" ref="BK91" si="365">BK63+BK71+BK79+BK89</f>
        <v>0</v>
      </c>
      <c r="BL91" s="4"/>
      <c r="BM91" s="105"/>
      <c r="BN91" s="224"/>
      <c r="BO91" s="57">
        <f t="shared" si="187"/>
        <v>0</v>
      </c>
      <c r="BP91" s="78" t="e">
        <f t="shared" si="188"/>
        <v>#DIV/0!</v>
      </c>
      <c r="BQ91" s="66">
        <f t="shared" si="189"/>
        <v>0</v>
      </c>
      <c r="BR91" s="123"/>
      <c r="BS91" s="123"/>
      <c r="BT91" s="123"/>
      <c r="BU91" s="1355"/>
      <c r="BV91" s="1355"/>
      <c r="BW91" s="1355"/>
    </row>
    <row r="92" spans="1:126" s="48" customFormat="1" ht="26.25" customHeight="1">
      <c r="A92" s="218" t="s">
        <v>109</v>
      </c>
      <c r="B92" s="1282"/>
      <c r="C92" s="1284"/>
      <c r="D92" s="1282"/>
      <c r="E92" s="1325"/>
      <c r="F92" s="973" t="s">
        <v>99</v>
      </c>
      <c r="G92" s="975" t="e">
        <f>G64+G72+G80+G90</f>
        <v>#DIV/0!</v>
      </c>
      <c r="H92" s="975" t="e">
        <f t="shared" ref="H92:I92" si="366">H64+H72+H80+H90</f>
        <v>#DIV/0!</v>
      </c>
      <c r="I92" s="975" t="e">
        <f t="shared" si="366"/>
        <v>#DIV/0!</v>
      </c>
      <c r="J92" s="975">
        <f t="shared" ref="J92:K92" si="367">J64+J72+J80+J90</f>
        <v>0</v>
      </c>
      <c r="K92" s="975">
        <f t="shared" si="367"/>
        <v>0</v>
      </c>
      <c r="L92" s="975">
        <f t="shared" ref="L92" si="368">L64+L72+L80+L90</f>
        <v>0</v>
      </c>
      <c r="M92" s="975">
        <f t="shared" ref="M92:N92" si="369">M64+M72+M80+M90</f>
        <v>0</v>
      </c>
      <c r="N92" s="975">
        <f t="shared" si="369"/>
        <v>0</v>
      </c>
      <c r="O92" s="65" t="e">
        <f t="shared" si="186"/>
        <v>#DIV/0!</v>
      </c>
      <c r="P92" s="975">
        <f t="shared" ref="P92:Q92" si="370">P64+P72+P80+P90</f>
        <v>0</v>
      </c>
      <c r="Q92" s="975">
        <f t="shared" si="370"/>
        <v>0</v>
      </c>
      <c r="R92" s="977">
        <f t="shared" si="360"/>
        <v>0</v>
      </c>
      <c r="S92" s="535" t="e">
        <f t="shared" si="191"/>
        <v>#DIV/0!</v>
      </c>
      <c r="T92" s="978" t="s">
        <v>99</v>
      </c>
      <c r="U92" s="979">
        <f t="shared" si="362"/>
        <v>0</v>
      </c>
      <c r="V92" s="975">
        <f>V64+V72+V80+V90</f>
        <v>0</v>
      </c>
      <c r="W92" s="975">
        <f t="shared" ref="W92:BI92" si="371">W64+W72+W80+W90</f>
        <v>0</v>
      </c>
      <c r="X92" s="975">
        <f t="shared" si="371"/>
        <v>0</v>
      </c>
      <c r="Y92" s="975">
        <f t="shared" si="371"/>
        <v>0</v>
      </c>
      <c r="Z92" s="975">
        <f t="shared" si="371"/>
        <v>0</v>
      </c>
      <c r="AA92" s="975">
        <f t="shared" si="371"/>
        <v>0</v>
      </c>
      <c r="AB92" s="975">
        <f t="shared" si="371"/>
        <v>0</v>
      </c>
      <c r="AC92" s="975">
        <f t="shared" si="371"/>
        <v>0</v>
      </c>
      <c r="AD92" s="975">
        <f t="shared" si="371"/>
        <v>0</v>
      </c>
      <c r="AE92" s="975">
        <f t="shared" si="371"/>
        <v>0</v>
      </c>
      <c r="AF92" s="975">
        <f t="shared" si="371"/>
        <v>0</v>
      </c>
      <c r="AG92" s="975">
        <f t="shared" si="371"/>
        <v>0</v>
      </c>
      <c r="AH92" s="975">
        <f t="shared" si="371"/>
        <v>0</v>
      </c>
      <c r="AI92" s="975">
        <f t="shared" si="371"/>
        <v>0</v>
      </c>
      <c r="AJ92" s="975">
        <f t="shared" si="371"/>
        <v>0</v>
      </c>
      <c r="AK92" s="975">
        <f t="shared" si="371"/>
        <v>0</v>
      </c>
      <c r="AL92" s="975">
        <f t="shared" si="371"/>
        <v>0</v>
      </c>
      <c r="AM92" s="975">
        <f t="shared" si="371"/>
        <v>0</v>
      </c>
      <c r="AN92" s="975">
        <f t="shared" si="371"/>
        <v>0</v>
      </c>
      <c r="AO92" s="975">
        <f t="shared" si="371"/>
        <v>0</v>
      </c>
      <c r="AP92" s="975">
        <f t="shared" si="371"/>
        <v>0</v>
      </c>
      <c r="AQ92" s="975">
        <f t="shared" si="371"/>
        <v>0</v>
      </c>
      <c r="AR92" s="975">
        <f t="shared" si="371"/>
        <v>0</v>
      </c>
      <c r="AS92" s="975">
        <f t="shared" si="371"/>
        <v>0</v>
      </c>
      <c r="AT92" s="975">
        <f t="shared" si="371"/>
        <v>0</v>
      </c>
      <c r="AU92" s="975">
        <f t="shared" si="371"/>
        <v>0</v>
      </c>
      <c r="AV92" s="975">
        <f t="shared" si="371"/>
        <v>0</v>
      </c>
      <c r="AW92" s="975">
        <f t="shared" si="371"/>
        <v>0</v>
      </c>
      <c r="AX92" s="975">
        <f t="shared" si="371"/>
        <v>0</v>
      </c>
      <c r="AY92" s="975">
        <f t="shared" si="371"/>
        <v>0</v>
      </c>
      <c r="AZ92" s="975">
        <f t="shared" si="371"/>
        <v>0</v>
      </c>
      <c r="BA92" s="975">
        <f t="shared" si="371"/>
        <v>0</v>
      </c>
      <c r="BB92" s="975">
        <f t="shared" si="371"/>
        <v>0</v>
      </c>
      <c r="BC92" s="975">
        <f t="shared" si="371"/>
        <v>0</v>
      </c>
      <c r="BD92" s="975">
        <f t="shared" si="371"/>
        <v>0</v>
      </c>
      <c r="BE92" s="975">
        <f t="shared" si="371"/>
        <v>0</v>
      </c>
      <c r="BF92" s="975">
        <f t="shared" si="371"/>
        <v>0</v>
      </c>
      <c r="BG92" s="975">
        <f t="shared" si="371"/>
        <v>0</v>
      </c>
      <c r="BH92" s="975">
        <f t="shared" si="371"/>
        <v>0</v>
      </c>
      <c r="BI92" s="975">
        <f t="shared" si="371"/>
        <v>0</v>
      </c>
      <c r="BJ92" s="975">
        <f t="shared" ref="BJ92" si="372">BJ64+BJ72+BJ80+BJ90</f>
        <v>0</v>
      </c>
      <c r="BK92" s="65">
        <f t="shared" ref="BK92" si="373">BK64+BK72+BK80+BK90</f>
        <v>0</v>
      </c>
      <c r="BL92" s="4"/>
      <c r="BM92" s="105"/>
      <c r="BN92" s="224"/>
      <c r="BO92" s="93">
        <f t="shared" si="187"/>
        <v>0</v>
      </c>
      <c r="BP92" s="133" t="e">
        <f t="shared" si="188"/>
        <v>#DIV/0!</v>
      </c>
      <c r="BQ92" s="70">
        <f t="shared" si="189"/>
        <v>0</v>
      </c>
      <c r="BR92" s="219" t="str">
        <f>IF(BR86=BQ92,"○","×")</f>
        <v>○</v>
      </c>
      <c r="BS92" s="123"/>
      <c r="BT92" s="123"/>
      <c r="BU92" s="1083">
        <f>SUBTOTAL(9,BU58:BU91)</f>
        <v>0</v>
      </c>
      <c r="BV92" s="1083">
        <f>SUBTOTAL(9,BV58:BV91)</f>
        <v>0</v>
      </c>
      <c r="BW92" s="1083">
        <f>BU92+BV92</f>
        <v>0</v>
      </c>
    </row>
    <row r="93" spans="1:126" s="418" customFormat="1" ht="19.95" customHeight="1">
      <c r="A93" s="498"/>
      <c r="B93" s="417"/>
      <c r="C93" s="417"/>
      <c r="D93" s="417"/>
      <c r="F93" s="1018" t="s">
        <v>325</v>
      </c>
      <c r="G93" s="1010"/>
      <c r="H93" s="1010"/>
      <c r="I93" s="1010"/>
      <c r="J93" s="1010"/>
      <c r="K93" s="1012"/>
      <c r="L93" s="1012"/>
      <c r="M93" s="1012"/>
      <c r="N93" s="1012"/>
      <c r="O93" s="1013"/>
      <c r="P93" s="1010"/>
      <c r="Q93" s="1010"/>
      <c r="R93" s="1010"/>
      <c r="S93" s="1010"/>
      <c r="T93" s="1014" t="s">
        <v>99</v>
      </c>
      <c r="U93" s="1010"/>
      <c r="V93" s="1010"/>
      <c r="W93" s="1010"/>
      <c r="X93" s="1010"/>
      <c r="Y93" s="1010"/>
      <c r="Z93" s="1010"/>
      <c r="AA93" s="1010"/>
      <c r="AB93" s="1010"/>
      <c r="AC93" s="1010"/>
      <c r="AD93" s="1010"/>
      <c r="AE93" s="1010"/>
      <c r="AF93" s="1010"/>
      <c r="AG93" s="1010"/>
      <c r="AH93" s="1010"/>
      <c r="AI93" s="1010"/>
      <c r="AJ93" s="1010"/>
      <c r="AK93" s="1010"/>
      <c r="AL93" s="1010"/>
      <c r="AM93" s="1010"/>
      <c r="AN93" s="1010"/>
      <c r="AO93" s="1010"/>
      <c r="AP93" s="1010"/>
      <c r="AQ93" s="1010"/>
      <c r="AR93" s="1010"/>
      <c r="AS93" s="1010"/>
      <c r="AT93" s="1010"/>
      <c r="AU93" s="1010"/>
      <c r="AV93" s="1010"/>
      <c r="AW93" s="1010"/>
      <c r="AX93" s="1010"/>
      <c r="AY93" s="1010"/>
      <c r="AZ93" s="1010"/>
      <c r="BA93" s="1010"/>
      <c r="BB93" s="1010"/>
      <c r="BC93" s="1010"/>
      <c r="BD93" s="1010"/>
      <c r="BE93" s="1010"/>
      <c r="BF93" s="1010"/>
      <c r="BG93" s="1010"/>
      <c r="BH93" s="1010"/>
      <c r="BI93" s="1010"/>
      <c r="BJ93" s="1010"/>
      <c r="BK93" s="1015"/>
      <c r="BL93" s="1016"/>
      <c r="BM93" s="420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</row>
    <row r="94" spans="1:126" s="418" customFormat="1" ht="19.95" customHeight="1">
      <c r="A94" s="423"/>
      <c r="B94" s="417"/>
      <c r="C94" s="417"/>
      <c r="D94" s="417"/>
      <c r="F94" s="1018" t="s">
        <v>326</v>
      </c>
      <c r="G94" s="1010" t="e">
        <f t="shared" ref="G94:L94" si="374">G92-G93</f>
        <v>#DIV/0!</v>
      </c>
      <c r="H94" s="1010" t="e">
        <f t="shared" si="374"/>
        <v>#DIV/0!</v>
      </c>
      <c r="I94" s="1010" t="e">
        <f t="shared" si="374"/>
        <v>#DIV/0!</v>
      </c>
      <c r="J94" s="1010">
        <f t="shared" si="374"/>
        <v>0</v>
      </c>
      <c r="K94" s="1010">
        <f t="shared" si="374"/>
        <v>0</v>
      </c>
      <c r="L94" s="1010">
        <f t="shared" si="374"/>
        <v>0</v>
      </c>
      <c r="M94" s="1010">
        <f t="shared" ref="M94:N94" si="375">M92-M93</f>
        <v>0</v>
      </c>
      <c r="N94" s="1010">
        <f t="shared" si="375"/>
        <v>0</v>
      </c>
      <c r="O94" s="1013" t="e">
        <f>SUM(G94:M94)</f>
        <v>#DIV/0!</v>
      </c>
      <c r="P94" s="1010">
        <f t="shared" ref="P94:R94" si="376">P92-P93</f>
        <v>0</v>
      </c>
      <c r="Q94" s="1010">
        <f t="shared" ref="Q94" si="377">Q92-Q93</f>
        <v>0</v>
      </c>
      <c r="R94" s="1010">
        <f t="shared" si="376"/>
        <v>0</v>
      </c>
      <c r="S94" s="1010" t="e">
        <f>SUM(O94:R94)</f>
        <v>#DIV/0!</v>
      </c>
      <c r="T94" s="1014" t="s">
        <v>326</v>
      </c>
      <c r="U94" s="1011">
        <f t="shared" ref="U94:BI94" si="378">U92-U93</f>
        <v>0</v>
      </c>
      <c r="V94" s="1011">
        <f t="shared" si="378"/>
        <v>0</v>
      </c>
      <c r="W94" s="1011">
        <f t="shared" si="378"/>
        <v>0</v>
      </c>
      <c r="X94" s="1011">
        <f t="shared" si="378"/>
        <v>0</v>
      </c>
      <c r="Y94" s="1011">
        <f t="shared" si="378"/>
        <v>0</v>
      </c>
      <c r="Z94" s="1011">
        <f t="shared" si="378"/>
        <v>0</v>
      </c>
      <c r="AA94" s="1011">
        <f t="shared" si="378"/>
        <v>0</v>
      </c>
      <c r="AB94" s="1011">
        <f t="shared" si="378"/>
        <v>0</v>
      </c>
      <c r="AC94" s="1011">
        <f t="shared" si="378"/>
        <v>0</v>
      </c>
      <c r="AD94" s="1011">
        <f t="shared" si="378"/>
        <v>0</v>
      </c>
      <c r="AE94" s="1011">
        <f t="shared" si="378"/>
        <v>0</v>
      </c>
      <c r="AF94" s="1011">
        <f t="shared" si="378"/>
        <v>0</v>
      </c>
      <c r="AG94" s="1011">
        <f t="shared" si="378"/>
        <v>0</v>
      </c>
      <c r="AH94" s="1011">
        <f t="shared" si="378"/>
        <v>0</v>
      </c>
      <c r="AI94" s="1011">
        <f t="shared" si="378"/>
        <v>0</v>
      </c>
      <c r="AJ94" s="1011">
        <f t="shared" si="378"/>
        <v>0</v>
      </c>
      <c r="AK94" s="1011">
        <f t="shared" si="378"/>
        <v>0</v>
      </c>
      <c r="AL94" s="1011">
        <f t="shared" si="378"/>
        <v>0</v>
      </c>
      <c r="AM94" s="1011">
        <f t="shared" si="378"/>
        <v>0</v>
      </c>
      <c r="AN94" s="1011">
        <f t="shared" si="378"/>
        <v>0</v>
      </c>
      <c r="AO94" s="1011">
        <f t="shared" si="378"/>
        <v>0</v>
      </c>
      <c r="AP94" s="1011">
        <f t="shared" si="378"/>
        <v>0</v>
      </c>
      <c r="AQ94" s="1011">
        <f t="shared" si="378"/>
        <v>0</v>
      </c>
      <c r="AR94" s="1011">
        <f t="shared" si="378"/>
        <v>0</v>
      </c>
      <c r="AS94" s="1011">
        <f t="shared" si="378"/>
        <v>0</v>
      </c>
      <c r="AT94" s="1011">
        <f t="shared" si="378"/>
        <v>0</v>
      </c>
      <c r="AU94" s="1011">
        <f t="shared" si="378"/>
        <v>0</v>
      </c>
      <c r="AV94" s="1011">
        <f t="shared" si="378"/>
        <v>0</v>
      </c>
      <c r="AW94" s="1011">
        <f t="shared" si="378"/>
        <v>0</v>
      </c>
      <c r="AX94" s="1011">
        <f t="shared" si="378"/>
        <v>0</v>
      </c>
      <c r="AY94" s="1011">
        <f t="shared" si="378"/>
        <v>0</v>
      </c>
      <c r="AZ94" s="1011">
        <f t="shared" si="378"/>
        <v>0</v>
      </c>
      <c r="BA94" s="1011">
        <f t="shared" si="378"/>
        <v>0</v>
      </c>
      <c r="BB94" s="1011">
        <f t="shared" si="378"/>
        <v>0</v>
      </c>
      <c r="BC94" s="1011">
        <f t="shared" si="378"/>
        <v>0</v>
      </c>
      <c r="BD94" s="1011">
        <f t="shared" si="378"/>
        <v>0</v>
      </c>
      <c r="BE94" s="1011">
        <f t="shared" si="378"/>
        <v>0</v>
      </c>
      <c r="BF94" s="1011">
        <f t="shared" si="378"/>
        <v>0</v>
      </c>
      <c r="BG94" s="1011">
        <f t="shared" si="378"/>
        <v>0</v>
      </c>
      <c r="BH94" s="1011">
        <f t="shared" si="378"/>
        <v>0</v>
      </c>
      <c r="BI94" s="1011">
        <f t="shared" si="378"/>
        <v>0</v>
      </c>
      <c r="BJ94" s="1011">
        <f t="shared" ref="BJ94" si="379">BJ92-BJ93</f>
        <v>0</v>
      </c>
      <c r="BK94" s="1014">
        <f>SUM(U94:BI94)</f>
        <v>0</v>
      </c>
      <c r="BL94" s="1017" t="e">
        <f>S94+BK94</f>
        <v>#DIV/0!</v>
      </c>
      <c r="BM94" s="420"/>
      <c r="BN94" s="135"/>
      <c r="BO94" s="135"/>
      <c r="BP94" s="135"/>
      <c r="BQ94" s="420"/>
      <c r="BR94" s="135"/>
      <c r="BS94" s="135"/>
      <c r="BT94" s="135"/>
      <c r="BU94" s="135"/>
      <c r="BV94" s="135"/>
      <c r="BW94" s="135"/>
    </row>
    <row r="95" spans="1:126" s="266" customFormat="1" ht="24" customHeight="1">
      <c r="A95" s="1351" t="str">
        <f>共同経理課!A95</f>
        <v>児童自立生活援助事業所3</v>
      </c>
      <c r="B95" s="1351"/>
      <c r="C95" s="1351"/>
      <c r="D95" s="1351"/>
      <c r="E95" s="1351"/>
      <c r="F95" s="1032"/>
      <c r="G95" s="1032"/>
      <c r="H95" s="1032"/>
      <c r="I95" s="1032"/>
      <c r="J95" s="1032"/>
      <c r="K95" s="1032"/>
      <c r="L95" s="1032"/>
      <c r="M95" s="1032"/>
      <c r="N95" s="1032"/>
      <c r="O95" s="1032"/>
      <c r="P95" s="496"/>
      <c r="Q95" s="496"/>
      <c r="R95" s="496"/>
      <c r="S95" s="427"/>
      <c r="T95" s="1084"/>
      <c r="U95" s="1076"/>
      <c r="V95" s="1076"/>
      <c r="W95" s="1076"/>
      <c r="X95" s="1076"/>
      <c r="Y95" s="1077"/>
      <c r="Z95" s="1077"/>
      <c r="AA95" s="1077"/>
      <c r="AB95" s="1077"/>
      <c r="AC95" s="1077"/>
      <c r="AD95" s="1077"/>
      <c r="AE95" s="1078"/>
      <c r="AF95" s="761"/>
      <c r="AG95" s="442"/>
      <c r="AH95" s="430"/>
      <c r="AI95" s="426"/>
      <c r="AJ95" s="426"/>
      <c r="AK95" s="426"/>
      <c r="AL95" s="426"/>
      <c r="AM95" s="426"/>
      <c r="AN95" s="426"/>
      <c r="AO95" s="426"/>
      <c r="AP95" s="426"/>
      <c r="AQ95" s="426"/>
      <c r="AR95" s="426"/>
      <c r="AS95" s="426"/>
      <c r="AT95" s="426"/>
      <c r="AU95" s="426"/>
      <c r="AV95" s="426"/>
      <c r="AW95" s="428" t="s">
        <v>154</v>
      </c>
      <c r="AX95" s="428" t="s">
        <v>155</v>
      </c>
      <c r="AY95" s="428" t="s">
        <v>156</v>
      </c>
      <c r="AZ95" s="428" t="s">
        <v>157</v>
      </c>
      <c r="BA95" s="428" t="s">
        <v>157</v>
      </c>
      <c r="BB95" s="428" t="s">
        <v>157</v>
      </c>
      <c r="BC95" s="428" t="s">
        <v>157</v>
      </c>
      <c r="BD95" s="428" t="s">
        <v>157</v>
      </c>
      <c r="BE95" s="428" t="s">
        <v>157</v>
      </c>
      <c r="BF95" s="428" t="s">
        <v>157</v>
      </c>
      <c r="BG95" s="428" t="s">
        <v>157</v>
      </c>
      <c r="BH95" s="428" t="s">
        <v>157</v>
      </c>
      <c r="BI95" s="428"/>
      <c r="BJ95" s="428"/>
      <c r="BK95" s="428" t="s">
        <v>159</v>
      </c>
      <c r="BL95" s="428" t="s">
        <v>159</v>
      </c>
      <c r="BM95" s="428" t="s">
        <v>159</v>
      </c>
      <c r="BN95" s="428" t="s">
        <v>160</v>
      </c>
      <c r="BO95" s="428" t="s">
        <v>160</v>
      </c>
      <c r="BP95" s="428" t="s">
        <v>161</v>
      </c>
      <c r="BQ95" s="428" t="s">
        <v>161</v>
      </c>
      <c r="BR95" s="428" t="s">
        <v>161</v>
      </c>
      <c r="BS95" s="428" t="s">
        <v>161</v>
      </c>
      <c r="BT95" s="428" t="s">
        <v>161</v>
      </c>
      <c r="BU95" s="426" t="s">
        <v>161</v>
      </c>
      <c r="BV95" s="426" t="s">
        <v>161</v>
      </c>
      <c r="BW95" s="426" t="s">
        <v>161</v>
      </c>
      <c r="BX95" s="426"/>
      <c r="BY95" s="426"/>
      <c r="BZ95" s="426"/>
      <c r="CA95" s="426"/>
      <c r="CB95" s="428" t="s">
        <v>164</v>
      </c>
      <c r="CC95" s="428" t="s">
        <v>165</v>
      </c>
      <c r="CD95" s="428" t="s">
        <v>166</v>
      </c>
      <c r="CE95" s="428"/>
      <c r="CF95" s="428" t="s">
        <v>167</v>
      </c>
      <c r="CG95" s="426"/>
      <c r="CH95" s="428" t="s">
        <v>168</v>
      </c>
      <c r="CI95" s="428" t="s">
        <v>169</v>
      </c>
      <c r="CJ95" s="428" t="s">
        <v>169</v>
      </c>
      <c r="CK95" s="428" t="s">
        <v>170</v>
      </c>
      <c r="CL95" s="428" t="s">
        <v>170</v>
      </c>
      <c r="CM95" s="428" t="s">
        <v>171</v>
      </c>
      <c r="CN95" s="428" t="s">
        <v>171</v>
      </c>
      <c r="CO95" s="428" t="s">
        <v>172</v>
      </c>
      <c r="CP95" s="428"/>
      <c r="CQ95" s="426"/>
      <c r="CR95" s="432"/>
      <c r="CS95" s="442"/>
      <c r="CT95" s="431" t="s">
        <v>154</v>
      </c>
      <c r="CU95" s="431" t="s">
        <v>154</v>
      </c>
      <c r="CV95" s="431" t="s">
        <v>155</v>
      </c>
      <c r="CW95" s="431" t="s">
        <v>155</v>
      </c>
      <c r="CX95" s="444" t="s">
        <v>155</v>
      </c>
      <c r="CY95" s="444" t="s">
        <v>155</v>
      </c>
      <c r="CZ95" s="497" t="s">
        <v>156</v>
      </c>
      <c r="DA95" s="497" t="s">
        <v>156</v>
      </c>
      <c r="DB95" s="497" t="s">
        <v>156</v>
      </c>
      <c r="DC95" s="497" t="s">
        <v>156</v>
      </c>
      <c r="DD95" s="497" t="s">
        <v>156</v>
      </c>
      <c r="DE95" s="497" t="s">
        <v>156</v>
      </c>
      <c r="DF95" s="497" t="s">
        <v>156</v>
      </c>
      <c r="DG95" s="497" t="s">
        <v>156</v>
      </c>
      <c r="DH95" s="431"/>
      <c r="DI95" s="430"/>
      <c r="DJ95" s="264"/>
      <c r="DK95" s="265"/>
      <c r="DL95" s="267"/>
      <c r="DM95" s="263"/>
      <c r="DN95" s="267"/>
      <c r="DO95" s="267"/>
      <c r="DP95" s="267"/>
      <c r="DQ95" s="265"/>
      <c r="DR95" s="265"/>
      <c r="DS95" s="265"/>
    </row>
    <row r="96" spans="1:126" ht="27" customHeight="1">
      <c r="A96" s="6"/>
      <c r="B96" s="1189" t="s">
        <v>9</v>
      </c>
      <c r="C96" s="1189" t="s">
        <v>174</v>
      </c>
      <c r="D96" s="1189" t="s">
        <v>228</v>
      </c>
      <c r="E96" s="1189" t="s">
        <v>228</v>
      </c>
      <c r="F96" s="1008" t="s">
        <v>123</v>
      </c>
      <c r="G96" s="1123" t="str">
        <f>共同経理課!T96</f>
        <v>一般分</v>
      </c>
      <c r="H96" s="1123" t="str">
        <f>共同経理課!U96</f>
        <v>民改費</v>
      </c>
      <c r="I96" s="1123" t="str">
        <f>共同経理課!V96</f>
        <v>施設機能
（自立生活支援事業）</v>
      </c>
      <c r="J96" s="1123" t="str">
        <f>共同経理課!W96</f>
        <v>第三者評価</v>
      </c>
      <c r="K96" s="1123" t="str">
        <f>共同経理課!X96</f>
        <v>処遇改善（Ⅰ・Ⅴ）</v>
      </c>
      <c r="L96" s="1123" t="str">
        <f>共同経理課!Y96</f>
        <v>従事者処遇改善</v>
      </c>
      <c r="M96" s="1123" t="str">
        <f>共同経理課!Z96</f>
        <v>ソーシャルワーカー</v>
      </c>
      <c r="N96" s="1123" t="str">
        <f>共同経理課!AA96</f>
        <v>新設事務費</v>
      </c>
      <c r="O96" s="1198" t="str">
        <f>共同経理課!AB96</f>
        <v>事務費小計</v>
      </c>
      <c r="P96" s="1352" t="str">
        <f>共同経理課!AC96</f>
        <v>賃借費加算
（実費）</v>
      </c>
      <c r="Q96" s="1352" t="str">
        <f>共同経理課!AD96</f>
        <v>開設準備費</v>
      </c>
      <c r="R96" s="1352" t="str">
        <f>共同経理課!AE96</f>
        <v>端数調整</v>
      </c>
      <c r="S96" s="1290" t="str">
        <f>共同経理課!AF96</f>
        <v>事務費合計</v>
      </c>
      <c r="T96" s="17" t="s">
        <v>3</v>
      </c>
      <c r="U96" s="10">
        <f t="shared" ref="U96:AR96" si="380">U51</f>
        <v>0</v>
      </c>
      <c r="V96" s="10">
        <f t="shared" si="380"/>
        <v>0</v>
      </c>
      <c r="W96" s="10">
        <f t="shared" si="380"/>
        <v>0</v>
      </c>
      <c r="X96" s="10">
        <f t="shared" si="380"/>
        <v>0</v>
      </c>
      <c r="Y96" s="10">
        <f t="shared" si="380"/>
        <v>0</v>
      </c>
      <c r="Z96" s="10">
        <f t="shared" si="380"/>
        <v>0</v>
      </c>
      <c r="AA96" s="10">
        <f t="shared" si="380"/>
        <v>0</v>
      </c>
      <c r="AB96" s="10">
        <f t="shared" si="380"/>
        <v>0</v>
      </c>
      <c r="AC96" s="10">
        <f t="shared" si="380"/>
        <v>0</v>
      </c>
      <c r="AD96" s="10">
        <f t="shared" si="380"/>
        <v>0</v>
      </c>
      <c r="AE96" s="10">
        <f t="shared" si="380"/>
        <v>0</v>
      </c>
      <c r="AF96" s="10" t="str">
        <f t="shared" si="380"/>
        <v xml:space="preserve"> </v>
      </c>
      <c r="AG96" s="10">
        <f t="shared" si="380"/>
        <v>0</v>
      </c>
      <c r="AH96" s="10" t="str">
        <f t="shared" si="380"/>
        <v xml:space="preserve"> </v>
      </c>
      <c r="AI96" s="10">
        <f t="shared" si="380"/>
        <v>0</v>
      </c>
      <c r="AJ96" s="10">
        <f t="shared" si="380"/>
        <v>0</v>
      </c>
      <c r="AK96" s="10">
        <f t="shared" si="380"/>
        <v>0</v>
      </c>
      <c r="AL96" s="10">
        <f t="shared" si="380"/>
        <v>0</v>
      </c>
      <c r="AM96" s="10">
        <f t="shared" si="380"/>
        <v>0</v>
      </c>
      <c r="AN96" s="10">
        <f t="shared" si="380"/>
        <v>0</v>
      </c>
      <c r="AO96" s="10">
        <f t="shared" si="380"/>
        <v>0</v>
      </c>
      <c r="AP96" s="10" t="str">
        <f t="shared" si="380"/>
        <v>区単独</v>
      </c>
      <c r="AQ96" s="10" t="str">
        <f t="shared" si="380"/>
        <v>区単独</v>
      </c>
      <c r="AR96" s="10" t="str">
        <f t="shared" si="380"/>
        <v>区単独</v>
      </c>
      <c r="AS96" s="10">
        <f t="shared" ref="AS96:BI96" si="381">AS51</f>
        <v>0</v>
      </c>
      <c r="AT96" s="10">
        <f t="shared" si="381"/>
        <v>0</v>
      </c>
      <c r="AU96" s="10">
        <f t="shared" si="381"/>
        <v>0</v>
      </c>
      <c r="AV96" s="10">
        <f t="shared" si="381"/>
        <v>0</v>
      </c>
      <c r="AW96" s="10">
        <f t="shared" si="381"/>
        <v>0</v>
      </c>
      <c r="AX96" s="10">
        <f t="shared" si="381"/>
        <v>0</v>
      </c>
      <c r="AY96" s="10" t="str">
        <f t="shared" si="381"/>
        <v>就労なし
利用料未徴収</v>
      </c>
      <c r="AZ96" s="10">
        <f t="shared" si="381"/>
        <v>0</v>
      </c>
      <c r="BA96" s="10" t="str">
        <f t="shared" si="381"/>
        <v>就労なし
利用料未徴収</v>
      </c>
      <c r="BB96" s="10">
        <f t="shared" si="381"/>
        <v>0</v>
      </c>
      <c r="BC96" s="10">
        <f t="shared" si="381"/>
        <v>0</v>
      </c>
      <c r="BD96" s="10">
        <f t="shared" si="381"/>
        <v>0</v>
      </c>
      <c r="BE96" s="10">
        <f t="shared" si="381"/>
        <v>0</v>
      </c>
      <c r="BF96" s="10">
        <f t="shared" si="381"/>
        <v>0</v>
      </c>
      <c r="BG96" s="10">
        <f t="shared" si="381"/>
        <v>0</v>
      </c>
      <c r="BH96" s="10">
        <f t="shared" si="381"/>
        <v>0</v>
      </c>
      <c r="BI96" s="10" t="str">
        <f t="shared" si="381"/>
        <v>所管のみ</v>
      </c>
      <c r="BJ96" s="10">
        <f t="shared" ref="BJ96" si="382">BJ51</f>
        <v>0</v>
      </c>
      <c r="BK96" s="19"/>
      <c r="BL96" s="4"/>
      <c r="BM96" s="330"/>
      <c r="BN96" s="224"/>
      <c r="BO96" s="1180" t="s">
        <v>5</v>
      </c>
      <c r="BP96" s="1183" t="s">
        <v>6</v>
      </c>
      <c r="BQ96" s="1247" t="s">
        <v>8</v>
      </c>
      <c r="BR96" s="2"/>
      <c r="BS96" s="214" t="s">
        <v>67</v>
      </c>
      <c r="BT96" s="2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</row>
    <row r="97" spans="1:126" s="547" customFormat="1" ht="18.75" customHeight="1">
      <c r="A97" s="955"/>
      <c r="B97" s="1189"/>
      <c r="C97" s="1189"/>
      <c r="D97" s="1189"/>
      <c r="E97" s="1189"/>
      <c r="F97" s="683">
        <f>共同経理課!S97</f>
        <v>4</v>
      </c>
      <c r="G97" s="683">
        <f>共同経理課!T97</f>
        <v>386720</v>
      </c>
      <c r="H97" s="683">
        <f>共同経理課!U97</f>
        <v>73476</v>
      </c>
      <c r="I97" s="683">
        <f>共同経理課!V97</f>
        <v>0</v>
      </c>
      <c r="J97" s="683">
        <f>共同経理課!W97</f>
        <v>314000</v>
      </c>
      <c r="K97" s="683">
        <f>共同経理課!X97</f>
        <v>6080</v>
      </c>
      <c r="L97" s="683">
        <f>共同経理課!Y97</f>
        <v>10950</v>
      </c>
      <c r="M97" s="683">
        <f>共同経理課!Z97</f>
        <v>10000</v>
      </c>
      <c r="N97" s="683">
        <f>共同経理課!AA97</f>
        <v>396720</v>
      </c>
      <c r="O97" s="1199"/>
      <c r="P97" s="1353"/>
      <c r="Q97" s="1353"/>
      <c r="R97" s="1353"/>
      <c r="S97" s="1245"/>
      <c r="T97" s="1237" t="s">
        <v>10</v>
      </c>
      <c r="U97" s="1191" t="str">
        <f t="shared" ref="U97:AR97" si="383">U52</f>
        <v>一般生活費</v>
      </c>
      <c r="V97" s="1191" t="str">
        <f t="shared" si="383"/>
        <v>被虐待児
受入加算</v>
      </c>
      <c r="W97" s="1191" t="str">
        <f t="shared" si="383"/>
        <v>教育費 学用品類
特別支援高等部</v>
      </c>
      <c r="X97" s="1191" t="str">
        <f t="shared" si="383"/>
        <v>教育費
教材費</v>
      </c>
      <c r="Y97" s="1191" t="str">
        <f t="shared" si="383"/>
        <v>教育費
通院交通費</v>
      </c>
      <c r="Z97" s="1191" t="str">
        <f t="shared" si="383"/>
        <v>教育費
部活動費</v>
      </c>
      <c r="AA97" s="1191" t="str">
        <f t="shared" si="383"/>
        <v>教育費
特別加算1年生</v>
      </c>
      <c r="AB97" s="1191" t="str">
        <f t="shared" si="383"/>
        <v>教育費　資格加算
特別支援3年</v>
      </c>
      <c r="AC97" s="1191" t="str">
        <f t="shared" si="383"/>
        <v>学校給食費</v>
      </c>
      <c r="AD97" s="1191" t="str">
        <f t="shared" si="383"/>
        <v>見学旅行費
特別支援高等部</v>
      </c>
      <c r="AE97" s="1191" t="str">
        <f t="shared" si="383"/>
        <v>見学旅行費
高校3年</v>
      </c>
      <c r="AF97" s="1191" t="str">
        <f t="shared" si="383"/>
        <v>特別育成費
公立新規</v>
      </c>
      <c r="AG97" s="1191" t="str">
        <f t="shared" si="383"/>
        <v>特別育成費
公立継続</v>
      </c>
      <c r="AH97" s="1191" t="str">
        <f t="shared" si="383"/>
        <v>特別育成費
私立新規</v>
      </c>
      <c r="AI97" s="1191" t="str">
        <f t="shared" si="383"/>
        <v>特別育成費
私立継続</v>
      </c>
      <c r="AJ97" s="1191" t="str">
        <f t="shared" si="383"/>
        <v>特別育成費
通学交通費</v>
      </c>
      <c r="AK97" s="1191" t="str">
        <f t="shared" si="383"/>
        <v>特別育成費
高校入学</v>
      </c>
      <c r="AL97" s="1191" t="str">
        <f t="shared" si="383"/>
        <v>特別育成費
資格加算3年</v>
      </c>
      <c r="AM97" s="1191" t="str">
        <f t="shared" si="383"/>
        <v>特別育成費
補習費（高1,2）</v>
      </c>
      <c r="AN97" s="1191" t="str">
        <f t="shared" si="383"/>
        <v>特別育成費
補習費（高3）</v>
      </c>
      <c r="AO97" s="1191" t="str">
        <f t="shared" si="383"/>
        <v>特別育成費
補習費特別</v>
      </c>
      <c r="AP97" s="1191" t="str">
        <f t="shared" si="383"/>
        <v>特別育成費
補習費（高1,2）</v>
      </c>
      <c r="AQ97" s="1191" t="str">
        <f t="shared" si="383"/>
        <v>特別育成費
補習費（高3）</v>
      </c>
      <c r="AR97" s="1191" t="str">
        <f t="shared" si="383"/>
        <v>特別育成費
補習費特別</v>
      </c>
      <c r="AS97" s="1191" t="str">
        <f t="shared" ref="AS97:BI97" si="384">AS52</f>
        <v>大学受験料</v>
      </c>
      <c r="AT97" s="1191" t="str">
        <f t="shared" si="384"/>
        <v>医療費</v>
      </c>
      <c r="AU97" s="1191" t="str">
        <f t="shared" si="384"/>
        <v>視力矯正費</v>
      </c>
      <c r="AV97" s="1191" t="str">
        <f t="shared" si="384"/>
        <v>予防接種費</v>
      </c>
      <c r="AW97" s="1191" t="str">
        <f t="shared" si="384"/>
        <v>医療費
食事療養費</v>
      </c>
      <c r="AX97" s="1191" t="str">
        <f t="shared" si="384"/>
        <v>職業補導費</v>
      </c>
      <c r="AY97" s="1191" t="str">
        <f t="shared" si="384"/>
        <v>冷暖房費
4級地</v>
      </c>
      <c r="AZ97" s="1191" t="str">
        <f t="shared" si="384"/>
        <v>冷暖房費
4級地</v>
      </c>
      <c r="BA97" s="1191" t="str">
        <f t="shared" si="384"/>
        <v>冷暖房費
その他地域</v>
      </c>
      <c r="BB97" s="1191" t="str">
        <f t="shared" si="384"/>
        <v>冷暖房費
その他地域</v>
      </c>
      <c r="BC97" s="1191" t="str">
        <f t="shared" si="384"/>
        <v>就職支度金</v>
      </c>
      <c r="BD97" s="1191" t="str">
        <f t="shared" si="384"/>
        <v>就職支度金
特別基準</v>
      </c>
      <c r="BE97" s="1191" t="str">
        <f t="shared" si="384"/>
        <v>大学進学等
自立生活支度費</v>
      </c>
      <c r="BF97" s="1191" t="str">
        <f t="shared" si="384"/>
        <v>大学進学等
特別基準</v>
      </c>
      <c r="BG97" s="1191" t="str">
        <f t="shared" si="384"/>
        <v>葬祭費</v>
      </c>
      <c r="BH97" s="1191" t="str">
        <f t="shared" si="384"/>
        <v>受託支度費</v>
      </c>
      <c r="BI97" s="1191" t="str">
        <f t="shared" si="384"/>
        <v>防災対策費</v>
      </c>
      <c r="BJ97" s="1191" t="str">
        <f t="shared" ref="BJ97" si="385">BJ52</f>
        <v>物価高騰</v>
      </c>
      <c r="BK97" s="1265" t="s">
        <v>60</v>
      </c>
      <c r="BL97" s="623"/>
      <c r="BM97" s="697"/>
      <c r="BN97" s="698"/>
      <c r="BO97" s="1181"/>
      <c r="BP97" s="1184"/>
      <c r="BQ97" s="1248"/>
      <c r="BR97" s="1243" t="s">
        <v>66</v>
      </c>
      <c r="BS97" s="711"/>
      <c r="BT97" s="545" t="s">
        <v>95</v>
      </c>
    </row>
    <row r="98" spans="1:126" ht="27" customHeight="1">
      <c r="A98" s="648"/>
      <c r="B98" s="1189"/>
      <c r="C98" s="1189"/>
      <c r="D98" s="1189"/>
      <c r="E98" s="1189"/>
      <c r="F98" s="683">
        <f>共同経理課!S98</f>
        <v>0</v>
      </c>
      <c r="G98" s="683">
        <f>共同経理課!T98</f>
        <v>0</v>
      </c>
      <c r="H98" s="683">
        <f>共同経理課!U98</f>
        <v>0</v>
      </c>
      <c r="I98" s="683">
        <f>共同経理課!V98</f>
        <v>0</v>
      </c>
      <c r="J98" s="683">
        <f>共同経理課!W98</f>
        <v>0</v>
      </c>
      <c r="K98" s="683">
        <f>共同経理課!X98</f>
        <v>0</v>
      </c>
      <c r="L98" s="683">
        <f>共同経理課!Y98</f>
        <v>0</v>
      </c>
      <c r="M98" s="683">
        <f>共同経理課!Z98</f>
        <v>0</v>
      </c>
      <c r="N98" s="683">
        <f>共同経理課!AA98</f>
        <v>0</v>
      </c>
      <c r="O98" s="1321"/>
      <c r="P98" s="1354"/>
      <c r="Q98" s="1354"/>
      <c r="R98" s="1354"/>
      <c r="S98" s="1245"/>
      <c r="T98" s="1237"/>
      <c r="U98" s="1192"/>
      <c r="V98" s="1192"/>
      <c r="W98" s="1192"/>
      <c r="X98" s="1192"/>
      <c r="Y98" s="1192"/>
      <c r="Z98" s="1192"/>
      <c r="AA98" s="1192"/>
      <c r="AB98" s="1192"/>
      <c r="AC98" s="1192"/>
      <c r="AD98" s="1192"/>
      <c r="AE98" s="1192"/>
      <c r="AF98" s="1192"/>
      <c r="AG98" s="1192"/>
      <c r="AH98" s="1192"/>
      <c r="AI98" s="1192"/>
      <c r="AJ98" s="1192"/>
      <c r="AK98" s="1192"/>
      <c r="AL98" s="1192"/>
      <c r="AM98" s="1192"/>
      <c r="AN98" s="1192"/>
      <c r="AO98" s="1192"/>
      <c r="AP98" s="1192"/>
      <c r="AQ98" s="1192"/>
      <c r="AR98" s="1192"/>
      <c r="AS98" s="1192"/>
      <c r="AT98" s="1192"/>
      <c r="AU98" s="1192"/>
      <c r="AV98" s="1192"/>
      <c r="AW98" s="1192"/>
      <c r="AX98" s="1192"/>
      <c r="AY98" s="1192"/>
      <c r="AZ98" s="1192"/>
      <c r="BA98" s="1192"/>
      <c r="BB98" s="1192"/>
      <c r="BC98" s="1192"/>
      <c r="BD98" s="1192"/>
      <c r="BE98" s="1192"/>
      <c r="BF98" s="1192"/>
      <c r="BG98" s="1192"/>
      <c r="BH98" s="1192"/>
      <c r="BI98" s="1192"/>
      <c r="BJ98" s="1192"/>
      <c r="BK98" s="1265"/>
      <c r="BL98" s="4"/>
      <c r="BM98" s="331"/>
      <c r="BN98" s="329"/>
      <c r="BO98" s="1181"/>
      <c r="BP98" s="1184"/>
      <c r="BQ98" s="1248"/>
      <c r="BR98" s="1243"/>
      <c r="BS98" s="215"/>
      <c r="BT98" s="353" t="s">
        <v>190</v>
      </c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1:126" s="547" customFormat="1" ht="18.75" customHeight="1">
      <c r="A99" s="955"/>
      <c r="B99" s="1241" t="s">
        <v>68</v>
      </c>
      <c r="C99" s="1208" t="s">
        <v>175</v>
      </c>
      <c r="D99" s="1241" t="s">
        <v>175</v>
      </c>
      <c r="E99" s="1323" t="s">
        <v>178</v>
      </c>
      <c r="F99" s="683">
        <f>共同経理課!S99</f>
        <v>0</v>
      </c>
      <c r="G99" s="683">
        <f>共同経理課!T99</f>
        <v>0</v>
      </c>
      <c r="H99" s="683">
        <f>共同経理課!U99</f>
        <v>0</v>
      </c>
      <c r="I99" s="683">
        <f>共同経理課!V99</f>
        <v>0</v>
      </c>
      <c r="J99" s="683">
        <f>共同経理課!W99</f>
        <v>0</v>
      </c>
      <c r="K99" s="683">
        <f>共同経理課!X99</f>
        <v>0</v>
      </c>
      <c r="L99" s="683">
        <f>共同経理課!Y99</f>
        <v>0</v>
      </c>
      <c r="M99" s="683">
        <f>共同経理課!Z99</f>
        <v>0</v>
      </c>
      <c r="N99" s="683">
        <f>共同経理課!AA99</f>
        <v>0</v>
      </c>
      <c r="O99" s="726"/>
      <c r="P99" s="725">
        <f>共同経理課!AC99</f>
        <v>0</v>
      </c>
      <c r="Q99" s="725">
        <f>共同経理課!AD99</f>
        <v>0</v>
      </c>
      <c r="R99" s="727"/>
      <c r="S99" s="1245"/>
      <c r="T99" s="209">
        <f>共同経理課!AG99</f>
        <v>4</v>
      </c>
      <c r="U99" s="209">
        <f>共同経理課!AH99</f>
        <v>55270</v>
      </c>
      <c r="V99" s="209">
        <f>共同経理課!AI99</f>
        <v>26100</v>
      </c>
      <c r="W99" s="209">
        <f>共同経理課!AJ99</f>
        <v>9380</v>
      </c>
      <c r="X99" s="209" t="str">
        <f>共同経理課!AK99</f>
        <v>実費</v>
      </c>
      <c r="Y99" s="209" t="str">
        <f>共同経理課!AL99</f>
        <v>実費</v>
      </c>
      <c r="Z99" s="209" t="str">
        <f>共同経理課!AM99</f>
        <v>実費</v>
      </c>
      <c r="AA99" s="209">
        <f>共同経理課!AN99</f>
        <v>86300</v>
      </c>
      <c r="AB99" s="209">
        <f>共同経理課!AO99</f>
        <v>57620</v>
      </c>
      <c r="AC99" s="209" t="str">
        <f>共同経理課!AP99</f>
        <v>実費</v>
      </c>
      <c r="AD99" s="209">
        <f>共同経理課!AQ99</f>
        <v>111290</v>
      </c>
      <c r="AE99" s="209">
        <f>共同経理課!AR99</f>
        <v>111290</v>
      </c>
      <c r="AF99" s="209">
        <f>共同経理課!AS99</f>
        <v>28330</v>
      </c>
      <c r="AG99" s="209">
        <f>共同経理課!AT99</f>
        <v>28330</v>
      </c>
      <c r="AH99" s="209">
        <f>共同経理課!AU99</f>
        <v>39540</v>
      </c>
      <c r="AI99" s="209">
        <f>共同経理課!AV99</f>
        <v>39540</v>
      </c>
      <c r="AJ99" s="209" t="str">
        <f>共同経理課!AW99</f>
        <v>実費</v>
      </c>
      <c r="AK99" s="209">
        <f>共同経理課!AX99</f>
        <v>86300</v>
      </c>
      <c r="AL99" s="209">
        <f>共同経理課!AY99</f>
        <v>57620</v>
      </c>
      <c r="AM99" s="209">
        <f>共同経理課!AZ99</f>
        <v>20000</v>
      </c>
      <c r="AN99" s="209">
        <f>共同経理課!BA99</f>
        <v>25000</v>
      </c>
      <c r="AO99" s="209">
        <f>共同経理課!BB99</f>
        <v>25000</v>
      </c>
      <c r="AP99" s="209">
        <f>共同経理課!BC99</f>
        <v>20000</v>
      </c>
      <c r="AQ99" s="209">
        <f>共同経理課!BD99</f>
        <v>25000</v>
      </c>
      <c r="AR99" s="209">
        <f>共同経理課!BE99</f>
        <v>25000</v>
      </c>
      <c r="AS99" s="209" t="str">
        <f>共同経理課!BF99</f>
        <v>実費</v>
      </c>
      <c r="AT99" s="209" t="str">
        <f>共同経理課!BG99</f>
        <v>実費</v>
      </c>
      <c r="AU99" s="209" t="str">
        <f>共同経理課!BH99</f>
        <v>実費</v>
      </c>
      <c r="AV99" s="209" t="str">
        <f>共同経理課!BI99</f>
        <v>実費</v>
      </c>
      <c r="AW99" s="209">
        <f>共同経理課!BJ99</f>
        <v>0</v>
      </c>
      <c r="AX99" s="209" t="str">
        <f>共同経理課!BK99</f>
        <v>5030＋実費</v>
      </c>
      <c r="AY99" s="209">
        <f>共同経理課!BL99</f>
        <v>4170</v>
      </c>
      <c r="AZ99" s="209">
        <f>共同経理課!BM99</f>
        <v>1870</v>
      </c>
      <c r="BA99" s="209">
        <f>共同経理課!BN99</f>
        <v>870</v>
      </c>
      <c r="BB99" s="209">
        <f>共同経理課!BO99</f>
        <v>130</v>
      </c>
      <c r="BC99" s="209">
        <f>共同経理課!BP99</f>
        <v>82760</v>
      </c>
      <c r="BD99" s="209">
        <f>共同経理課!BQ99</f>
        <v>413340</v>
      </c>
      <c r="BE99" s="209">
        <f>共同経理課!BR99</f>
        <v>82760</v>
      </c>
      <c r="BF99" s="209">
        <f>共同経理課!BS99</f>
        <v>413340</v>
      </c>
      <c r="BG99" s="209">
        <f>共同経理課!BT99</f>
        <v>161290</v>
      </c>
      <c r="BH99" s="209" t="str">
        <f>共同経理課!BU99</f>
        <v>実費</v>
      </c>
      <c r="BI99" s="209" t="str">
        <f>共同経理課!BV99</f>
        <v>実費</v>
      </c>
      <c r="BJ99" s="209">
        <f>共同経理課!BW99</f>
        <v>3633</v>
      </c>
      <c r="BK99" s="728" t="e">
        <f>[1]共同経理課!#REF!</f>
        <v>#REF!</v>
      </c>
      <c r="BL99" s="623"/>
      <c r="BM99" s="697"/>
      <c r="BN99" s="698"/>
      <c r="BO99" s="1181"/>
      <c r="BP99" s="1184"/>
      <c r="BQ99" s="1248"/>
      <c r="BR99" s="1243"/>
      <c r="BS99" s="711"/>
      <c r="BT99" s="545" t="s">
        <v>191</v>
      </c>
    </row>
    <row r="100" spans="1:126" ht="18.75" customHeight="1">
      <c r="A100" s="648"/>
      <c r="B100" s="1241"/>
      <c r="C100" s="1322"/>
      <c r="D100" s="1241"/>
      <c r="E100" s="1323"/>
      <c r="F100" s="683">
        <f>共同経理課!S100</f>
        <v>0</v>
      </c>
      <c r="G100" s="683">
        <f>共同経理課!T100</f>
        <v>0</v>
      </c>
      <c r="H100" s="683">
        <f>共同経理課!U100</f>
        <v>0</v>
      </c>
      <c r="I100" s="683">
        <f>共同経理課!V100</f>
        <v>0</v>
      </c>
      <c r="J100" s="683">
        <f>共同経理課!W100</f>
        <v>0</v>
      </c>
      <c r="K100" s="683">
        <f>共同経理課!X100</f>
        <v>0</v>
      </c>
      <c r="L100" s="683">
        <f>共同経理課!Y100</f>
        <v>0</v>
      </c>
      <c r="M100" s="683">
        <f>共同経理課!Z100</f>
        <v>0</v>
      </c>
      <c r="N100" s="683">
        <f>共同経理課!AA100</f>
        <v>0</v>
      </c>
      <c r="O100" s="1068"/>
      <c r="P100" s="725">
        <f>共同経理課!AC100</f>
        <v>0</v>
      </c>
      <c r="Q100" s="725">
        <f>共同経理課!AD100</f>
        <v>0</v>
      </c>
      <c r="R100" s="512"/>
      <c r="S100" s="1245"/>
      <c r="T100" s="209">
        <f>共同経理課!AG100</f>
        <v>0</v>
      </c>
      <c r="U100" s="209">
        <f>共同経理課!AH100</f>
        <v>0</v>
      </c>
      <c r="V100" s="209">
        <f>共同経理課!AI100</f>
        <v>0</v>
      </c>
      <c r="W100" s="209">
        <f>共同経理課!AJ100</f>
        <v>0</v>
      </c>
      <c r="X100" s="209">
        <f>共同経理課!AK100</f>
        <v>0</v>
      </c>
      <c r="Y100" s="209">
        <f>共同経理課!AL100</f>
        <v>0</v>
      </c>
      <c r="Z100" s="209">
        <f>共同経理課!AM100</f>
        <v>0</v>
      </c>
      <c r="AA100" s="209">
        <f>共同経理課!AN100</f>
        <v>0</v>
      </c>
      <c r="AB100" s="209">
        <f>共同経理課!AO100</f>
        <v>0</v>
      </c>
      <c r="AC100" s="209">
        <f>共同経理課!AP100</f>
        <v>0</v>
      </c>
      <c r="AD100" s="209">
        <f>共同経理課!AQ100</f>
        <v>0</v>
      </c>
      <c r="AE100" s="209">
        <f>共同経理課!AR100</f>
        <v>0</v>
      </c>
      <c r="AF100" s="209">
        <f>共同経理課!AS100</f>
        <v>0</v>
      </c>
      <c r="AG100" s="209">
        <f>共同経理課!AT100</f>
        <v>0</v>
      </c>
      <c r="AH100" s="209">
        <f>共同経理課!AU100</f>
        <v>0</v>
      </c>
      <c r="AI100" s="209">
        <f>共同経理課!AV100</f>
        <v>0</v>
      </c>
      <c r="AJ100" s="209">
        <f>共同経理課!AW100</f>
        <v>0</v>
      </c>
      <c r="AK100" s="209">
        <f>共同経理課!AX100</f>
        <v>0</v>
      </c>
      <c r="AL100" s="209">
        <f>共同経理課!AY100</f>
        <v>0</v>
      </c>
      <c r="AM100" s="209">
        <f>共同経理課!AZ100</f>
        <v>0</v>
      </c>
      <c r="AN100" s="209">
        <f>共同経理課!BA100</f>
        <v>0</v>
      </c>
      <c r="AO100" s="209">
        <f>共同経理課!BB100</f>
        <v>0</v>
      </c>
      <c r="AP100" s="209">
        <f>共同経理課!BC100</f>
        <v>0</v>
      </c>
      <c r="AQ100" s="209">
        <f>共同経理課!BD100</f>
        <v>0</v>
      </c>
      <c r="AR100" s="209">
        <f>共同経理課!BE100</f>
        <v>0</v>
      </c>
      <c r="AS100" s="209">
        <f>共同経理課!BF100</f>
        <v>0</v>
      </c>
      <c r="AT100" s="209">
        <f>共同経理課!BG100</f>
        <v>0</v>
      </c>
      <c r="AU100" s="209">
        <f>共同経理課!BH100</f>
        <v>0</v>
      </c>
      <c r="AV100" s="209">
        <f>共同経理課!BI100</f>
        <v>0</v>
      </c>
      <c r="AW100" s="209">
        <f>共同経理課!BJ100</f>
        <v>0</v>
      </c>
      <c r="AX100" s="209">
        <f>共同経理課!BK100</f>
        <v>0</v>
      </c>
      <c r="AY100" s="209">
        <f>共同経理課!BL100</f>
        <v>0</v>
      </c>
      <c r="AZ100" s="209">
        <f>共同経理課!BM100</f>
        <v>0</v>
      </c>
      <c r="BA100" s="209">
        <f>共同経理課!BN100</f>
        <v>0</v>
      </c>
      <c r="BB100" s="209">
        <f>共同経理課!BO100</f>
        <v>0</v>
      </c>
      <c r="BC100" s="209">
        <f>共同経理課!BP100</f>
        <v>0</v>
      </c>
      <c r="BD100" s="209">
        <f>共同経理課!BQ100</f>
        <v>0</v>
      </c>
      <c r="BE100" s="209">
        <f>共同経理課!BR100</f>
        <v>0</v>
      </c>
      <c r="BF100" s="209">
        <f>共同経理課!BS100</f>
        <v>0</v>
      </c>
      <c r="BG100" s="209">
        <f>共同経理課!BT100</f>
        <v>0</v>
      </c>
      <c r="BH100" s="209">
        <f>共同経理課!BU100</f>
        <v>0</v>
      </c>
      <c r="BI100" s="209">
        <f>共同経理課!BV100</f>
        <v>0</v>
      </c>
      <c r="BJ100" s="209">
        <f>共同経理課!BW100</f>
        <v>0</v>
      </c>
      <c r="BK100" s="1067" t="e">
        <f>[1]共同経理課!#REF!</f>
        <v>#REF!</v>
      </c>
      <c r="BL100" s="4"/>
      <c r="BM100" s="331"/>
      <c r="BN100" s="329"/>
      <c r="BO100" s="1181"/>
      <c r="BP100" s="1184"/>
      <c r="BQ100" s="1248"/>
      <c r="BR100" s="1243"/>
      <c r="BS100" s="352"/>
      <c r="BT100" s="353" t="s">
        <v>192</v>
      </c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1:126" ht="18.75" customHeight="1">
      <c r="A101" s="40"/>
      <c r="B101" s="1241"/>
      <c r="C101" s="1209"/>
      <c r="D101" s="1241"/>
      <c r="E101" s="1323"/>
      <c r="F101" s="683">
        <f>共同経理課!S101</f>
        <v>0</v>
      </c>
      <c r="G101" s="683">
        <f>共同経理課!T101</f>
        <v>0</v>
      </c>
      <c r="H101" s="683">
        <f>共同経理課!U101</f>
        <v>0</v>
      </c>
      <c r="I101" s="683">
        <f>共同経理課!V101</f>
        <v>0</v>
      </c>
      <c r="J101" s="683">
        <f>共同経理課!W101</f>
        <v>0</v>
      </c>
      <c r="K101" s="683">
        <f>共同経理課!X101</f>
        <v>0</v>
      </c>
      <c r="L101" s="683">
        <f>共同経理課!Y101</f>
        <v>0</v>
      </c>
      <c r="M101" s="683">
        <f>共同経理課!Z101</f>
        <v>0</v>
      </c>
      <c r="N101" s="683">
        <f>共同経理課!AA101</f>
        <v>0</v>
      </c>
      <c r="O101" s="43"/>
      <c r="P101" s="725">
        <f>共同経理課!AC101</f>
        <v>0</v>
      </c>
      <c r="Q101" s="725">
        <f>共同経理課!AD101</f>
        <v>0</v>
      </c>
      <c r="R101" s="501"/>
      <c r="S101" s="1246"/>
      <c r="T101" s="209">
        <f>共同経理課!AG101</f>
        <v>0</v>
      </c>
      <c r="U101" s="209">
        <f>共同経理課!AH101</f>
        <v>0</v>
      </c>
      <c r="V101" s="209">
        <f>共同経理課!AI101</f>
        <v>0</v>
      </c>
      <c r="W101" s="209">
        <f>共同経理課!AJ101</f>
        <v>0</v>
      </c>
      <c r="X101" s="209">
        <f>共同経理課!AK101</f>
        <v>0</v>
      </c>
      <c r="Y101" s="209">
        <f>共同経理課!AL101</f>
        <v>0</v>
      </c>
      <c r="Z101" s="209">
        <f>共同経理課!AM101</f>
        <v>0</v>
      </c>
      <c r="AA101" s="209">
        <f>共同経理課!AN101</f>
        <v>0</v>
      </c>
      <c r="AB101" s="209">
        <f>共同経理課!AO101</f>
        <v>0</v>
      </c>
      <c r="AC101" s="209">
        <f>共同経理課!AP101</f>
        <v>0</v>
      </c>
      <c r="AD101" s="209">
        <f>共同経理課!AQ101</f>
        <v>0</v>
      </c>
      <c r="AE101" s="209">
        <f>共同経理課!AR101</f>
        <v>0</v>
      </c>
      <c r="AF101" s="209">
        <f>共同経理課!AS101</f>
        <v>0</v>
      </c>
      <c r="AG101" s="209">
        <f>共同経理課!AT101</f>
        <v>0</v>
      </c>
      <c r="AH101" s="209">
        <f>共同経理課!AU101</f>
        <v>0</v>
      </c>
      <c r="AI101" s="209">
        <f>共同経理課!AV101</f>
        <v>0</v>
      </c>
      <c r="AJ101" s="209">
        <f>共同経理課!AW101</f>
        <v>0</v>
      </c>
      <c r="AK101" s="209">
        <f>共同経理課!AX101</f>
        <v>0</v>
      </c>
      <c r="AL101" s="209">
        <f>共同経理課!AY101</f>
        <v>0</v>
      </c>
      <c r="AM101" s="209">
        <f>共同経理課!AZ101</f>
        <v>0</v>
      </c>
      <c r="AN101" s="209">
        <f>共同経理課!BA101</f>
        <v>0</v>
      </c>
      <c r="AO101" s="209">
        <f>共同経理課!BB101</f>
        <v>0</v>
      </c>
      <c r="AP101" s="209">
        <f>共同経理課!BC101</f>
        <v>0</v>
      </c>
      <c r="AQ101" s="209">
        <f>共同経理課!BD101</f>
        <v>0</v>
      </c>
      <c r="AR101" s="209">
        <f>共同経理課!BE101</f>
        <v>0</v>
      </c>
      <c r="AS101" s="209">
        <f>共同経理課!BF101</f>
        <v>0</v>
      </c>
      <c r="AT101" s="209">
        <f>共同経理課!BG101</f>
        <v>0</v>
      </c>
      <c r="AU101" s="209">
        <f>共同経理課!BH101</f>
        <v>0</v>
      </c>
      <c r="AV101" s="209">
        <f>共同経理課!BI101</f>
        <v>0</v>
      </c>
      <c r="AW101" s="209">
        <f>共同経理課!BJ101</f>
        <v>0</v>
      </c>
      <c r="AX101" s="209">
        <f>共同経理課!BK101</f>
        <v>0</v>
      </c>
      <c r="AY101" s="209">
        <f>共同経理課!BL101</f>
        <v>0</v>
      </c>
      <c r="AZ101" s="209">
        <f>共同経理課!BM101</f>
        <v>0</v>
      </c>
      <c r="BA101" s="209">
        <f>共同経理課!BN101</f>
        <v>0</v>
      </c>
      <c r="BB101" s="209">
        <f>共同経理課!BO101</f>
        <v>0</v>
      </c>
      <c r="BC101" s="209">
        <f>共同経理課!BP101</f>
        <v>0</v>
      </c>
      <c r="BD101" s="209">
        <f>共同経理課!BQ101</f>
        <v>0</v>
      </c>
      <c r="BE101" s="209">
        <f>共同経理課!BR101</f>
        <v>0</v>
      </c>
      <c r="BF101" s="209">
        <f>共同経理課!BS101</f>
        <v>0</v>
      </c>
      <c r="BG101" s="209">
        <f>共同経理課!BT101</f>
        <v>0</v>
      </c>
      <c r="BH101" s="209">
        <f>共同経理課!BU101</f>
        <v>0</v>
      </c>
      <c r="BI101" s="209">
        <f>共同経理課!BV101</f>
        <v>0</v>
      </c>
      <c r="BJ101" s="209">
        <f>共同経理課!BW101</f>
        <v>0</v>
      </c>
      <c r="BK101" s="49" t="e">
        <f>[1]共同経理課!#REF!</f>
        <v>#REF!</v>
      </c>
      <c r="BL101" s="4"/>
      <c r="BM101" s="330"/>
      <c r="BN101" s="224"/>
      <c r="BO101" s="1182"/>
      <c r="BP101" s="1185"/>
      <c r="BQ101" s="1249"/>
      <c r="BR101" s="1243"/>
      <c r="BS101" s="215"/>
      <c r="BT101" s="353" t="s">
        <v>195</v>
      </c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1:126" s="547" customFormat="1" ht="15" customHeight="1">
      <c r="A102" s="955"/>
      <c r="B102" s="1346">
        <f>共同経理課!B102</f>
        <v>0</v>
      </c>
      <c r="C102" s="1348">
        <f>共同経理課!C102</f>
        <v>0</v>
      </c>
      <c r="D102" s="1348">
        <f>共同経理課!L102</f>
        <v>0</v>
      </c>
      <c r="E102" s="1362">
        <f>共同経理課!L102-共同経理課!L103</f>
        <v>0</v>
      </c>
      <c r="F102" s="1002" t="s">
        <v>97</v>
      </c>
      <c r="G102" s="525" t="e">
        <f>ROUNDDOWN($B102*$D102/$C102,3)</f>
        <v>#DIV/0!</v>
      </c>
      <c r="H102" s="525" t="e">
        <f t="shared" ref="H102:I102" si="386">ROUNDDOWN($B102*$D102/$C102,3)</f>
        <v>#DIV/0!</v>
      </c>
      <c r="I102" s="525" t="e">
        <f t="shared" si="386"/>
        <v>#DIV/0!</v>
      </c>
      <c r="J102" s="525"/>
      <c r="K102" s="525" t="e">
        <f t="shared" ref="K102:M102" si="387">ROUNDDOWN($B102*$D102/$C102,3)</f>
        <v>#DIV/0!</v>
      </c>
      <c r="L102" s="525" t="e">
        <f t="shared" si="387"/>
        <v>#DIV/0!</v>
      </c>
      <c r="M102" s="525" t="e">
        <f t="shared" si="387"/>
        <v>#DIV/0!</v>
      </c>
      <c r="N102" s="525"/>
      <c r="O102" s="531" t="e">
        <f t="shared" ref="O102:O137" si="388">SUM(G102:M102)</f>
        <v>#DIV/0!</v>
      </c>
      <c r="P102" s="526"/>
      <c r="Q102" s="526"/>
      <c r="R102" s="533"/>
      <c r="S102" s="535" t="e">
        <f>SUM(O102:R102)</f>
        <v>#DIV/0!</v>
      </c>
      <c r="T102" s="536" t="s">
        <v>97</v>
      </c>
      <c r="U102" s="1085">
        <f>E102</f>
        <v>0</v>
      </c>
      <c r="V102" s="1089"/>
      <c r="W102" s="1089"/>
      <c r="X102" s="1154"/>
      <c r="Y102" s="1154"/>
      <c r="Z102" s="1154"/>
      <c r="AA102" s="1089"/>
      <c r="AB102" s="1089"/>
      <c r="AC102" s="1154"/>
      <c r="AD102" s="1089"/>
      <c r="AE102" s="1089"/>
      <c r="AF102" s="1089"/>
      <c r="AG102" s="1089"/>
      <c r="AH102" s="1089"/>
      <c r="AI102" s="1089"/>
      <c r="AJ102" s="1154"/>
      <c r="AK102" s="1089"/>
      <c r="AL102" s="1089"/>
      <c r="AM102" s="1089"/>
      <c r="AN102" s="1089"/>
      <c r="AO102" s="1089"/>
      <c r="AP102" s="1089"/>
      <c r="AQ102" s="1089"/>
      <c r="AR102" s="1089"/>
      <c r="AS102" s="1154"/>
      <c r="AT102" s="1154"/>
      <c r="AU102" s="1154"/>
      <c r="AV102" s="1154"/>
      <c r="AW102" s="1154"/>
      <c r="AX102" s="1154"/>
      <c r="AY102" s="1089"/>
      <c r="AZ102" s="1089"/>
      <c r="BA102" s="1089"/>
      <c r="BB102" s="1089"/>
      <c r="BC102" s="1089"/>
      <c r="BD102" s="1089"/>
      <c r="BE102" s="1089"/>
      <c r="BF102" s="1089"/>
      <c r="BG102" s="1089"/>
      <c r="BH102" s="1154"/>
      <c r="BI102" s="1154"/>
      <c r="BJ102" s="1172">
        <f>E102</f>
        <v>0</v>
      </c>
      <c r="BK102" s="531">
        <f>SUM(U102:BJ102)</f>
        <v>0</v>
      </c>
      <c r="BL102" s="623"/>
      <c r="BM102" s="541"/>
      <c r="BN102" s="542"/>
      <c r="BO102" s="534">
        <f t="shared" ref="BO102:BO137" si="389">BK102-AY102</f>
        <v>0</v>
      </c>
      <c r="BP102" s="543" t="e">
        <f t="shared" ref="BP102:BP137" si="390">O102+BK102+P102</f>
        <v>#DIV/0!</v>
      </c>
      <c r="BQ102" s="544">
        <f t="shared" ref="BQ102:BQ137" si="391">_xlfn.AGGREGATE(9,6,S102,BK102)</f>
        <v>0</v>
      </c>
      <c r="BR102" s="545"/>
      <c r="BS102" s="546" t="s">
        <v>401</v>
      </c>
      <c r="BT102" s="545"/>
      <c r="BU102" s="765" t="s">
        <v>395</v>
      </c>
      <c r="BV102" s="762" t="s">
        <v>396</v>
      </c>
      <c r="BW102" s="763" t="s">
        <v>397</v>
      </c>
    </row>
    <row r="103" spans="1:126" s="547" customFormat="1" ht="20.25" customHeight="1">
      <c r="A103" s="548" t="s">
        <v>131</v>
      </c>
      <c r="B103" s="1340"/>
      <c r="C103" s="1342"/>
      <c r="D103" s="1342"/>
      <c r="E103" s="1359"/>
      <c r="F103" s="1003" t="s">
        <v>99</v>
      </c>
      <c r="G103" s="550" t="e">
        <f>ROUNDDOWN(G$97*G102,0)</f>
        <v>#DIV/0!</v>
      </c>
      <c r="H103" s="550" t="e">
        <f t="shared" ref="H103:I103" si="392">ROUNDDOWN(H$97*H102,0)</f>
        <v>#DIV/0!</v>
      </c>
      <c r="I103" s="550" t="e">
        <f t="shared" si="392"/>
        <v>#DIV/0!</v>
      </c>
      <c r="J103" s="550">
        <f>ROUNDDOWN(J$7*J102,0)</f>
        <v>0</v>
      </c>
      <c r="K103" s="550"/>
      <c r="L103" s="550"/>
      <c r="M103" s="550"/>
      <c r="N103" s="550">
        <f>ROUNDDOWN(N97*B102*N102*0.5,0)</f>
        <v>0</v>
      </c>
      <c r="O103" s="555" t="e">
        <f t="shared" si="388"/>
        <v>#DIV/0!</v>
      </c>
      <c r="P103" s="556">
        <f>P$99*P102</f>
        <v>0</v>
      </c>
      <c r="Q103" s="556">
        <f t="shared" ref="Q103" si="393">Q$99*Q102</f>
        <v>0</v>
      </c>
      <c r="R103" s="559"/>
      <c r="S103" s="535" t="e">
        <f t="shared" ref="S103:S137" si="394">SUM(O103:R103)</f>
        <v>#DIV/0!</v>
      </c>
      <c r="T103" s="1070" t="s">
        <v>99</v>
      </c>
      <c r="U103" s="1086">
        <f>U102*U$99</f>
        <v>0</v>
      </c>
      <c r="V103" s="552">
        <f>V102*V$99</f>
        <v>0</v>
      </c>
      <c r="W103" s="552">
        <f>W102*W$99</f>
        <v>0</v>
      </c>
      <c r="X103" s="552"/>
      <c r="Y103" s="552"/>
      <c r="Z103" s="552"/>
      <c r="AA103" s="552">
        <f>AA102*AA$99</f>
        <v>0</v>
      </c>
      <c r="AB103" s="552">
        <f>AB102*AB$99</f>
        <v>0</v>
      </c>
      <c r="AC103" s="552"/>
      <c r="AD103" s="552">
        <f t="shared" ref="AD103" si="395">AD102*AD$99</f>
        <v>0</v>
      </c>
      <c r="AE103" s="552">
        <f t="shared" ref="AE103:AI103" si="396">AE102*AE$99</f>
        <v>0</v>
      </c>
      <c r="AF103" s="552">
        <f t="shared" si="396"/>
        <v>0</v>
      </c>
      <c r="AG103" s="552">
        <f t="shared" si="396"/>
        <v>0</v>
      </c>
      <c r="AH103" s="552">
        <f t="shared" si="396"/>
        <v>0</v>
      </c>
      <c r="AI103" s="552">
        <f t="shared" si="396"/>
        <v>0</v>
      </c>
      <c r="AJ103" s="552"/>
      <c r="AK103" s="552">
        <f t="shared" ref="AK103" si="397">AK102*AK$99</f>
        <v>0</v>
      </c>
      <c r="AL103" s="552">
        <f t="shared" ref="AL103:AR103" si="398">AL102*AL$99</f>
        <v>0</v>
      </c>
      <c r="AM103" s="552">
        <f t="shared" si="398"/>
        <v>0</v>
      </c>
      <c r="AN103" s="552">
        <f t="shared" si="398"/>
        <v>0</v>
      </c>
      <c r="AO103" s="552">
        <f t="shared" si="398"/>
        <v>0</v>
      </c>
      <c r="AP103" s="552">
        <f t="shared" si="398"/>
        <v>0</v>
      </c>
      <c r="AQ103" s="552">
        <f t="shared" si="398"/>
        <v>0</v>
      </c>
      <c r="AR103" s="552">
        <f t="shared" si="398"/>
        <v>0</v>
      </c>
      <c r="AS103" s="552"/>
      <c r="AT103" s="552"/>
      <c r="AU103" s="552"/>
      <c r="AV103" s="552"/>
      <c r="AW103" s="552"/>
      <c r="AX103" s="552"/>
      <c r="AY103" s="552">
        <f t="shared" ref="AY103:AZ103" si="399">AY102*AY$99</f>
        <v>0</v>
      </c>
      <c r="AZ103" s="552">
        <f t="shared" si="399"/>
        <v>0</v>
      </c>
      <c r="BA103" s="552">
        <f t="shared" ref="BA103:BF103" si="400">BA102*BA$99</f>
        <v>0</v>
      </c>
      <c r="BB103" s="552">
        <f t="shared" si="400"/>
        <v>0</v>
      </c>
      <c r="BC103" s="552">
        <f t="shared" si="400"/>
        <v>0</v>
      </c>
      <c r="BD103" s="552">
        <f t="shared" si="400"/>
        <v>0</v>
      </c>
      <c r="BE103" s="552">
        <f t="shared" si="400"/>
        <v>0</v>
      </c>
      <c r="BF103" s="552">
        <f t="shared" si="400"/>
        <v>0</v>
      </c>
      <c r="BG103" s="552"/>
      <c r="BH103" s="552"/>
      <c r="BI103" s="552"/>
      <c r="BJ103" s="1118">
        <f>BJ102*BJ$99</f>
        <v>0</v>
      </c>
      <c r="BK103" s="531">
        <f t="shared" ref="BK103:BK107" si="401">SUM(U103:BJ103)</f>
        <v>0</v>
      </c>
      <c r="BL103" s="1081"/>
      <c r="BM103" s="541"/>
      <c r="BN103" s="542"/>
      <c r="BO103" s="560">
        <f t="shared" si="389"/>
        <v>0</v>
      </c>
      <c r="BP103" s="565" t="e">
        <f t="shared" si="390"/>
        <v>#DIV/0!</v>
      </c>
      <c r="BQ103" s="560">
        <f t="shared" si="391"/>
        <v>0</v>
      </c>
      <c r="BR103" s="545">
        <f>BQ103</f>
        <v>0</v>
      </c>
      <c r="BS103" s="545">
        <f>BS97-BR103</f>
        <v>0</v>
      </c>
      <c r="BT103" s="545"/>
      <c r="BU103" s="1268">
        <f>_xlfn.AGGREGATE(9,6,S103,BQ103)</f>
        <v>0</v>
      </c>
      <c r="BV103" s="1328">
        <f>AY103</f>
        <v>0</v>
      </c>
      <c r="BW103" s="1329">
        <f>BU103+BV103</f>
        <v>0</v>
      </c>
    </row>
    <row r="104" spans="1:126" s="547" customFormat="1" ht="15" customHeight="1">
      <c r="A104" s="955"/>
      <c r="B104" s="1332">
        <f>共同経理課!B104</f>
        <v>0</v>
      </c>
      <c r="C104" s="1326">
        <f>共同経理課!C104</f>
        <v>0</v>
      </c>
      <c r="D104" s="1326">
        <f>共同経理課!L104</f>
        <v>0</v>
      </c>
      <c r="E104" s="1327">
        <f>共同経理課!L104-共同経理課!L105</f>
        <v>0</v>
      </c>
      <c r="F104" s="1002" t="s">
        <v>97</v>
      </c>
      <c r="G104" s="525" t="e">
        <f>ROUNDDOWN($B104*$D104/$C104,3)</f>
        <v>#DIV/0!</v>
      </c>
      <c r="H104" s="525" t="e">
        <f t="shared" ref="H104:I104" si="402">ROUNDDOWN($B104*$D104/$C104,3)</f>
        <v>#DIV/0!</v>
      </c>
      <c r="I104" s="525" t="e">
        <f t="shared" si="402"/>
        <v>#DIV/0!</v>
      </c>
      <c r="J104" s="525"/>
      <c r="K104" s="525" t="e">
        <f t="shared" ref="K104:M104" si="403">ROUNDDOWN($B104*$D104/$C104,3)</f>
        <v>#DIV/0!</v>
      </c>
      <c r="L104" s="525" t="e">
        <f t="shared" si="403"/>
        <v>#DIV/0!</v>
      </c>
      <c r="M104" s="525" t="e">
        <f t="shared" si="403"/>
        <v>#DIV/0!</v>
      </c>
      <c r="N104" s="525"/>
      <c r="O104" s="555" t="e">
        <f t="shared" si="388"/>
        <v>#DIV/0!</v>
      </c>
      <c r="P104" s="550"/>
      <c r="Q104" s="550"/>
      <c r="R104" s="566"/>
      <c r="S104" s="535" t="e">
        <f t="shared" si="394"/>
        <v>#DIV/0!</v>
      </c>
      <c r="T104" s="536" t="s">
        <v>97</v>
      </c>
      <c r="U104" s="1086">
        <f>E104</f>
        <v>0</v>
      </c>
      <c r="V104" s="552"/>
      <c r="W104" s="552"/>
      <c r="X104" s="1155"/>
      <c r="Y104" s="1155"/>
      <c r="Z104" s="1155"/>
      <c r="AA104" s="552"/>
      <c r="AB104" s="552"/>
      <c r="AC104" s="1155"/>
      <c r="AD104" s="552"/>
      <c r="AE104" s="552"/>
      <c r="AF104" s="552"/>
      <c r="AG104" s="552"/>
      <c r="AH104" s="552"/>
      <c r="AI104" s="552"/>
      <c r="AJ104" s="1155"/>
      <c r="AK104" s="552"/>
      <c r="AL104" s="552"/>
      <c r="AM104" s="552"/>
      <c r="AN104" s="552"/>
      <c r="AO104" s="552"/>
      <c r="AP104" s="552"/>
      <c r="AQ104" s="552"/>
      <c r="AR104" s="552"/>
      <c r="AS104" s="1155"/>
      <c r="AT104" s="1155"/>
      <c r="AU104" s="1155"/>
      <c r="AV104" s="1155"/>
      <c r="AW104" s="1155"/>
      <c r="AX104" s="1155"/>
      <c r="AY104" s="552"/>
      <c r="AZ104" s="552"/>
      <c r="BA104" s="552"/>
      <c r="BB104" s="552"/>
      <c r="BC104" s="552"/>
      <c r="BD104" s="552"/>
      <c r="BE104" s="552"/>
      <c r="BF104" s="552"/>
      <c r="BG104" s="552"/>
      <c r="BH104" s="1155"/>
      <c r="BI104" s="1155"/>
      <c r="BJ104" s="1118">
        <f>E104</f>
        <v>0</v>
      </c>
      <c r="BK104" s="531">
        <f t="shared" si="401"/>
        <v>0</v>
      </c>
      <c r="BL104" s="623"/>
      <c r="BM104" s="541"/>
      <c r="BN104" s="542"/>
      <c r="BO104" s="534">
        <f t="shared" si="389"/>
        <v>0</v>
      </c>
      <c r="BP104" s="565" t="e">
        <f t="shared" si="390"/>
        <v>#DIV/0!</v>
      </c>
      <c r="BQ104" s="560">
        <f t="shared" si="391"/>
        <v>0</v>
      </c>
      <c r="BR104" s="545"/>
      <c r="BS104" s="545"/>
      <c r="BT104" s="545">
        <v>4</v>
      </c>
      <c r="BU104" s="1269"/>
      <c r="BV104" s="1328"/>
      <c r="BW104" s="1329"/>
    </row>
    <row r="105" spans="1:126" s="547" customFormat="1" ht="20.25" customHeight="1">
      <c r="A105" s="548" t="s">
        <v>132</v>
      </c>
      <c r="B105" s="1332"/>
      <c r="C105" s="1326"/>
      <c r="D105" s="1326"/>
      <c r="E105" s="1359"/>
      <c r="F105" s="1003" t="s">
        <v>99</v>
      </c>
      <c r="G105" s="550" t="e">
        <f>ROUNDDOWN(G$97*G104,0)</f>
        <v>#DIV/0!</v>
      </c>
      <c r="H105" s="550" t="e">
        <f t="shared" ref="H105:I105" si="404">ROUNDDOWN(H$97*H104,0)</f>
        <v>#DIV/0!</v>
      </c>
      <c r="I105" s="550" t="e">
        <f t="shared" si="404"/>
        <v>#DIV/0!</v>
      </c>
      <c r="J105" s="550">
        <f>ROUNDDOWN(J$7*J104,0)</f>
        <v>0</v>
      </c>
      <c r="K105" s="550"/>
      <c r="L105" s="550"/>
      <c r="M105" s="550"/>
      <c r="N105" s="550"/>
      <c r="O105" s="555" t="e">
        <f t="shared" si="388"/>
        <v>#DIV/0!</v>
      </c>
      <c r="P105" s="550">
        <f>P$99*P104</f>
        <v>0</v>
      </c>
      <c r="Q105" s="550">
        <f t="shared" ref="Q105" si="405">Q$99*Q104</f>
        <v>0</v>
      </c>
      <c r="R105" s="559"/>
      <c r="S105" s="535" t="e">
        <f t="shared" si="394"/>
        <v>#DIV/0!</v>
      </c>
      <c r="T105" s="1070" t="s">
        <v>99</v>
      </c>
      <c r="U105" s="1086">
        <f>U104*U$99</f>
        <v>0</v>
      </c>
      <c r="V105" s="552">
        <f>V104*V$99</f>
        <v>0</v>
      </c>
      <c r="W105" s="552">
        <f>W104*W$99</f>
        <v>0</v>
      </c>
      <c r="X105" s="552"/>
      <c r="Y105" s="552"/>
      <c r="Z105" s="552"/>
      <c r="AA105" s="552">
        <f>AA104*AA$99</f>
        <v>0</v>
      </c>
      <c r="AB105" s="552">
        <f>AB104*AB$99</f>
        <v>0</v>
      </c>
      <c r="AC105" s="552"/>
      <c r="AD105" s="552">
        <f t="shared" ref="AD105" si="406">AD104*AD$99</f>
        <v>0</v>
      </c>
      <c r="AE105" s="552">
        <f t="shared" ref="AE105:AI105" si="407">AE104*AE$99</f>
        <v>0</v>
      </c>
      <c r="AF105" s="552">
        <f t="shared" si="407"/>
        <v>0</v>
      </c>
      <c r="AG105" s="552">
        <f t="shared" si="407"/>
        <v>0</v>
      </c>
      <c r="AH105" s="552">
        <f t="shared" si="407"/>
        <v>0</v>
      </c>
      <c r="AI105" s="552">
        <f t="shared" si="407"/>
        <v>0</v>
      </c>
      <c r="AJ105" s="552"/>
      <c r="AK105" s="552">
        <f t="shared" ref="AK105" si="408">AK104*AK$99</f>
        <v>0</v>
      </c>
      <c r="AL105" s="552">
        <f t="shared" ref="AL105:AR105" si="409">AL104*AL$99</f>
        <v>0</v>
      </c>
      <c r="AM105" s="552">
        <f t="shared" si="409"/>
        <v>0</v>
      </c>
      <c r="AN105" s="552">
        <f t="shared" si="409"/>
        <v>0</v>
      </c>
      <c r="AO105" s="552">
        <f t="shared" si="409"/>
        <v>0</v>
      </c>
      <c r="AP105" s="552">
        <f t="shared" si="409"/>
        <v>0</v>
      </c>
      <c r="AQ105" s="552">
        <f t="shared" si="409"/>
        <v>0</v>
      </c>
      <c r="AR105" s="552">
        <f t="shared" si="409"/>
        <v>0</v>
      </c>
      <c r="AS105" s="552"/>
      <c r="AT105" s="552"/>
      <c r="AU105" s="552"/>
      <c r="AV105" s="552"/>
      <c r="AW105" s="552"/>
      <c r="AX105" s="552"/>
      <c r="AY105" s="552">
        <f t="shared" ref="AY105:AZ105" si="410">AY104*AY$99</f>
        <v>0</v>
      </c>
      <c r="AZ105" s="552">
        <f t="shared" si="410"/>
        <v>0</v>
      </c>
      <c r="BA105" s="552">
        <f t="shared" ref="BA105:BF105" si="411">BA104*BA$99</f>
        <v>0</v>
      </c>
      <c r="BB105" s="552">
        <f t="shared" si="411"/>
        <v>0</v>
      </c>
      <c r="BC105" s="552">
        <f t="shared" si="411"/>
        <v>0</v>
      </c>
      <c r="BD105" s="552">
        <f t="shared" si="411"/>
        <v>0</v>
      </c>
      <c r="BE105" s="552">
        <f t="shared" si="411"/>
        <v>0</v>
      </c>
      <c r="BF105" s="552">
        <f t="shared" si="411"/>
        <v>0</v>
      </c>
      <c r="BG105" s="552"/>
      <c r="BH105" s="552"/>
      <c r="BI105" s="552"/>
      <c r="BJ105" s="1118">
        <f>BJ104*BJ$99</f>
        <v>0</v>
      </c>
      <c r="BK105" s="531">
        <f t="shared" si="401"/>
        <v>0</v>
      </c>
      <c r="BL105" s="623"/>
      <c r="BM105" s="541"/>
      <c r="BN105" s="542"/>
      <c r="BO105" s="560">
        <f t="shared" si="389"/>
        <v>0</v>
      </c>
      <c r="BP105" s="565" t="e">
        <f t="shared" si="390"/>
        <v>#DIV/0!</v>
      </c>
      <c r="BQ105" s="560">
        <f t="shared" si="391"/>
        <v>0</v>
      </c>
      <c r="BR105" s="545">
        <f>BR103+BQ105</f>
        <v>0</v>
      </c>
      <c r="BS105" s="545">
        <f>BS103-BR105</f>
        <v>0</v>
      </c>
      <c r="BT105" s="545"/>
      <c r="BU105" s="1268">
        <f>_xlfn.AGGREGATE(9,6,S105,BQ105)</f>
        <v>0</v>
      </c>
      <c r="BV105" s="1328">
        <f>AY105</f>
        <v>0</v>
      </c>
      <c r="BW105" s="1329">
        <f t="shared" ref="BW105" si="412">BU105+BV105</f>
        <v>0</v>
      </c>
    </row>
    <row r="106" spans="1:126" s="547" customFormat="1" ht="15" customHeight="1">
      <c r="A106" s="955"/>
      <c r="B106" s="1332">
        <f>共同経理課!B106</f>
        <v>0</v>
      </c>
      <c r="C106" s="1326">
        <f>共同経理課!C106</f>
        <v>0</v>
      </c>
      <c r="D106" s="1326">
        <f>共同経理課!L106</f>
        <v>0</v>
      </c>
      <c r="E106" s="1327">
        <f>共同経理課!L106-共同経理課!L107</f>
        <v>0</v>
      </c>
      <c r="F106" s="1002" t="s">
        <v>97</v>
      </c>
      <c r="G106" s="525" t="e">
        <f>ROUNDDOWN($B106*$D106/$C106,3)</f>
        <v>#DIV/0!</v>
      </c>
      <c r="H106" s="525" t="e">
        <f t="shared" ref="H106:I106" si="413">ROUNDDOWN($B106*$D106/$C106,3)</f>
        <v>#DIV/0!</v>
      </c>
      <c r="I106" s="525" t="e">
        <f t="shared" si="413"/>
        <v>#DIV/0!</v>
      </c>
      <c r="J106" s="525"/>
      <c r="K106" s="525" t="e">
        <f t="shared" ref="K106:M106" si="414">ROUNDDOWN($B106*$D106/$C106,3)</f>
        <v>#DIV/0!</v>
      </c>
      <c r="L106" s="525" t="e">
        <f t="shared" si="414"/>
        <v>#DIV/0!</v>
      </c>
      <c r="M106" s="525" t="e">
        <f t="shared" si="414"/>
        <v>#DIV/0!</v>
      </c>
      <c r="N106" s="525"/>
      <c r="O106" s="555" t="e">
        <f t="shared" si="388"/>
        <v>#DIV/0!</v>
      </c>
      <c r="P106" s="550"/>
      <c r="Q106" s="550"/>
      <c r="R106" s="566"/>
      <c r="S106" s="535" t="e">
        <f t="shared" si="394"/>
        <v>#DIV/0!</v>
      </c>
      <c r="T106" s="536" t="s">
        <v>97</v>
      </c>
      <c r="U106" s="1086">
        <f>E106</f>
        <v>0</v>
      </c>
      <c r="V106" s="552"/>
      <c r="W106" s="552"/>
      <c r="X106" s="1155"/>
      <c r="Y106" s="1155"/>
      <c r="Z106" s="1155"/>
      <c r="AA106" s="552"/>
      <c r="AB106" s="552"/>
      <c r="AC106" s="1155"/>
      <c r="AD106" s="552"/>
      <c r="AE106" s="552"/>
      <c r="AF106" s="552"/>
      <c r="AG106" s="552"/>
      <c r="AH106" s="552"/>
      <c r="AI106" s="552"/>
      <c r="AJ106" s="1155"/>
      <c r="AK106" s="552"/>
      <c r="AL106" s="552"/>
      <c r="AM106" s="552"/>
      <c r="AN106" s="552"/>
      <c r="AO106" s="552"/>
      <c r="AP106" s="552"/>
      <c r="AQ106" s="552"/>
      <c r="AR106" s="552"/>
      <c r="AS106" s="1155"/>
      <c r="AT106" s="1155"/>
      <c r="AU106" s="1155"/>
      <c r="AV106" s="1155"/>
      <c r="AW106" s="1155"/>
      <c r="AX106" s="1155"/>
      <c r="AY106" s="552"/>
      <c r="AZ106" s="552"/>
      <c r="BA106" s="552"/>
      <c r="BB106" s="552"/>
      <c r="BC106" s="552"/>
      <c r="BD106" s="552"/>
      <c r="BE106" s="552"/>
      <c r="BF106" s="552"/>
      <c r="BG106" s="552"/>
      <c r="BH106" s="1155"/>
      <c r="BI106" s="1155"/>
      <c r="BJ106" s="1118">
        <f>E106</f>
        <v>0</v>
      </c>
      <c r="BK106" s="531">
        <f t="shared" si="401"/>
        <v>0</v>
      </c>
      <c r="BL106" s="623"/>
      <c r="BM106" s="541"/>
      <c r="BN106" s="542"/>
      <c r="BO106" s="534">
        <f t="shared" si="389"/>
        <v>0</v>
      </c>
      <c r="BP106" s="565" t="e">
        <f t="shared" si="390"/>
        <v>#DIV/0!</v>
      </c>
      <c r="BQ106" s="560">
        <f t="shared" si="391"/>
        <v>0</v>
      </c>
      <c r="BR106" s="545"/>
      <c r="BS106" s="545"/>
      <c r="BT106" s="545">
        <v>5</v>
      </c>
      <c r="BU106" s="1269"/>
      <c r="BV106" s="1328"/>
      <c r="BW106" s="1329"/>
    </row>
    <row r="107" spans="1:126" s="547" customFormat="1" ht="20.25" customHeight="1">
      <c r="A107" s="955" t="s">
        <v>133</v>
      </c>
      <c r="B107" s="1332"/>
      <c r="C107" s="1326"/>
      <c r="D107" s="1326"/>
      <c r="E107" s="1359"/>
      <c r="F107" s="1009" t="s">
        <v>99</v>
      </c>
      <c r="G107" s="570" t="e">
        <f>ROUNDDOWN(G$97*G106,0)</f>
        <v>#DIV/0!</v>
      </c>
      <c r="H107" s="570" t="e">
        <f t="shared" ref="H107:I107" si="415">ROUNDDOWN(H$97*H106,0)</f>
        <v>#DIV/0!</v>
      </c>
      <c r="I107" s="570" t="e">
        <f t="shared" si="415"/>
        <v>#DIV/0!</v>
      </c>
      <c r="J107" s="570">
        <f>ROUNDDOWN(J$7*J106,0)</f>
        <v>0</v>
      </c>
      <c r="K107" s="570"/>
      <c r="L107" s="570"/>
      <c r="M107" s="570"/>
      <c r="N107" s="570"/>
      <c r="O107" s="571" t="e">
        <f t="shared" si="388"/>
        <v>#DIV/0!</v>
      </c>
      <c r="P107" s="570">
        <f>P$99*P106</f>
        <v>0</v>
      </c>
      <c r="Q107" s="570">
        <f t="shared" ref="Q107" si="416">Q$99*Q106</f>
        <v>0</v>
      </c>
      <c r="R107" s="572"/>
      <c r="S107" s="535" t="e">
        <f t="shared" si="394"/>
        <v>#DIV/0!</v>
      </c>
      <c r="T107" s="575" t="s">
        <v>99</v>
      </c>
      <c r="U107" s="1086">
        <f>U106*U$99</f>
        <v>0</v>
      </c>
      <c r="V107" s="1090">
        <f>V106*V$99</f>
        <v>0</v>
      </c>
      <c r="W107" s="1090">
        <f>W106*W$99</f>
        <v>0</v>
      </c>
      <c r="X107" s="1090"/>
      <c r="Y107" s="1090"/>
      <c r="Z107" s="1090"/>
      <c r="AA107" s="1090">
        <f>AA106*AA$99</f>
        <v>0</v>
      </c>
      <c r="AB107" s="1090">
        <f>AB106*AB$99</f>
        <v>0</v>
      </c>
      <c r="AC107" s="1090"/>
      <c r="AD107" s="1090">
        <f t="shared" ref="AD107" si="417">AD106*AD$99</f>
        <v>0</v>
      </c>
      <c r="AE107" s="1090">
        <f t="shared" ref="AE107:AI107" si="418">AE106*AE$99</f>
        <v>0</v>
      </c>
      <c r="AF107" s="1090">
        <f t="shared" si="418"/>
        <v>0</v>
      </c>
      <c r="AG107" s="1090">
        <f t="shared" si="418"/>
        <v>0</v>
      </c>
      <c r="AH107" s="1090">
        <f t="shared" si="418"/>
        <v>0</v>
      </c>
      <c r="AI107" s="1090">
        <f t="shared" si="418"/>
        <v>0</v>
      </c>
      <c r="AJ107" s="1090"/>
      <c r="AK107" s="1090">
        <f t="shared" ref="AK107" si="419">AK106*AK$99</f>
        <v>0</v>
      </c>
      <c r="AL107" s="1090">
        <f t="shared" ref="AL107:AR107" si="420">AL106*AL$99</f>
        <v>0</v>
      </c>
      <c r="AM107" s="1090">
        <f t="shared" si="420"/>
        <v>0</v>
      </c>
      <c r="AN107" s="1090">
        <f t="shared" si="420"/>
        <v>0</v>
      </c>
      <c r="AO107" s="1090">
        <f t="shared" si="420"/>
        <v>0</v>
      </c>
      <c r="AP107" s="1090">
        <f t="shared" si="420"/>
        <v>0</v>
      </c>
      <c r="AQ107" s="1090">
        <f t="shared" si="420"/>
        <v>0</v>
      </c>
      <c r="AR107" s="1090">
        <f t="shared" si="420"/>
        <v>0</v>
      </c>
      <c r="AS107" s="1090"/>
      <c r="AT107" s="1090"/>
      <c r="AU107" s="1090"/>
      <c r="AV107" s="1090"/>
      <c r="AW107" s="1090"/>
      <c r="AX107" s="1090"/>
      <c r="AY107" s="1090">
        <f t="shared" ref="AY107:AZ107" si="421">AY106*AY$99</f>
        <v>0</v>
      </c>
      <c r="AZ107" s="1090">
        <f t="shared" si="421"/>
        <v>0</v>
      </c>
      <c r="BA107" s="1090">
        <f t="shared" ref="BA107:BF107" si="422">BA106*BA$99</f>
        <v>0</v>
      </c>
      <c r="BB107" s="1090">
        <f t="shared" si="422"/>
        <v>0</v>
      </c>
      <c r="BC107" s="1090">
        <f t="shared" si="422"/>
        <v>0</v>
      </c>
      <c r="BD107" s="1090">
        <f t="shared" si="422"/>
        <v>0</v>
      </c>
      <c r="BE107" s="1090">
        <f t="shared" si="422"/>
        <v>0</v>
      </c>
      <c r="BF107" s="1090">
        <f t="shared" si="422"/>
        <v>0</v>
      </c>
      <c r="BG107" s="1090"/>
      <c r="BH107" s="1090"/>
      <c r="BI107" s="1090"/>
      <c r="BJ107" s="1173">
        <f>BJ106*BJ$99</f>
        <v>0</v>
      </c>
      <c r="BK107" s="531">
        <f t="shared" si="401"/>
        <v>0</v>
      </c>
      <c r="BL107" s="623"/>
      <c r="BM107" s="541"/>
      <c r="BN107" s="542"/>
      <c r="BO107" s="560">
        <f t="shared" si="389"/>
        <v>0</v>
      </c>
      <c r="BP107" s="565" t="e">
        <f t="shared" si="390"/>
        <v>#DIV/0!</v>
      </c>
      <c r="BQ107" s="560">
        <f t="shared" si="391"/>
        <v>0</v>
      </c>
      <c r="BR107" s="545">
        <f>BR105+BQ107</f>
        <v>0</v>
      </c>
      <c r="BS107" s="545">
        <f>BS105-BR107</f>
        <v>0</v>
      </c>
      <c r="BT107" s="545"/>
      <c r="BU107" s="1268">
        <f>_xlfn.AGGREGATE(9,6,S107,BQ107)</f>
        <v>0</v>
      </c>
      <c r="BV107" s="1328">
        <f>AY107</f>
        <v>0</v>
      </c>
      <c r="BW107" s="1329">
        <f t="shared" ref="BW107" si="423">BU107+BV107</f>
        <v>0</v>
      </c>
    </row>
    <row r="108" spans="1:126" s="547" customFormat="1" ht="15" customHeight="1">
      <c r="A108" s="1226" t="s">
        <v>100</v>
      </c>
      <c r="B108" s="1336">
        <f>SUM(B102:B107)</f>
        <v>0</v>
      </c>
      <c r="C108" s="1337">
        <f t="shared" ref="C108:E108" si="424">SUM(C102:C107)</f>
        <v>0</v>
      </c>
      <c r="D108" s="1337">
        <f t="shared" si="424"/>
        <v>0</v>
      </c>
      <c r="E108" s="1338">
        <f t="shared" si="424"/>
        <v>0</v>
      </c>
      <c r="F108" s="589" t="s">
        <v>97</v>
      </c>
      <c r="G108" s="581" t="e">
        <f t="shared" ref="G108" si="425">G102+G104+G106</f>
        <v>#DIV/0!</v>
      </c>
      <c r="H108" s="581" t="e">
        <f t="shared" ref="H108:I108" si="426">H102+H104+H106</f>
        <v>#DIV/0!</v>
      </c>
      <c r="I108" s="581" t="e">
        <f t="shared" si="426"/>
        <v>#DIV/0!</v>
      </c>
      <c r="J108" s="581">
        <f t="shared" ref="J108:L108" si="427">J102+J104+J106</f>
        <v>0</v>
      </c>
      <c r="K108" s="581" t="e">
        <f t="shared" si="427"/>
        <v>#DIV/0!</v>
      </c>
      <c r="L108" s="581" t="e">
        <f t="shared" si="427"/>
        <v>#DIV/0!</v>
      </c>
      <c r="M108" s="581" t="e">
        <f t="shared" ref="M108:N108" si="428">M102+M104+M106</f>
        <v>#DIV/0!</v>
      </c>
      <c r="N108" s="581">
        <f t="shared" si="428"/>
        <v>0</v>
      </c>
      <c r="O108" s="585" t="e">
        <f t="shared" si="388"/>
        <v>#DIV/0!</v>
      </c>
      <c r="P108" s="581">
        <f t="shared" ref="P108:Q108" si="429">P102+P104+P106</f>
        <v>0</v>
      </c>
      <c r="Q108" s="581">
        <f t="shared" si="429"/>
        <v>0</v>
      </c>
      <c r="R108" s="587"/>
      <c r="S108" s="535" t="e">
        <f t="shared" si="394"/>
        <v>#DIV/0!</v>
      </c>
      <c r="T108" s="589" t="s">
        <v>97</v>
      </c>
      <c r="U108" s="590">
        <f t="shared" ref="U108:V108" si="430">U102+U104+U106</f>
        <v>0</v>
      </c>
      <c r="V108" s="581">
        <f t="shared" si="430"/>
        <v>0</v>
      </c>
      <c r="W108" s="581">
        <f t="shared" ref="W108:BI108" si="431">W102+W104+W106</f>
        <v>0</v>
      </c>
      <c r="X108" s="1156">
        <f t="shared" si="431"/>
        <v>0</v>
      </c>
      <c r="Y108" s="1156">
        <f t="shared" si="431"/>
        <v>0</v>
      </c>
      <c r="Z108" s="1156">
        <f t="shared" si="431"/>
        <v>0</v>
      </c>
      <c r="AA108" s="581">
        <f t="shared" si="431"/>
        <v>0</v>
      </c>
      <c r="AB108" s="581">
        <f t="shared" si="431"/>
        <v>0</v>
      </c>
      <c r="AC108" s="1156">
        <f t="shared" si="431"/>
        <v>0</v>
      </c>
      <c r="AD108" s="581">
        <f t="shared" si="431"/>
        <v>0</v>
      </c>
      <c r="AE108" s="581">
        <f t="shared" si="431"/>
        <v>0</v>
      </c>
      <c r="AF108" s="581">
        <f t="shared" si="431"/>
        <v>0</v>
      </c>
      <c r="AG108" s="581">
        <f t="shared" si="431"/>
        <v>0</v>
      </c>
      <c r="AH108" s="581">
        <f t="shared" si="431"/>
        <v>0</v>
      </c>
      <c r="AI108" s="581">
        <f t="shared" si="431"/>
        <v>0</v>
      </c>
      <c r="AJ108" s="1156">
        <f t="shared" si="431"/>
        <v>0</v>
      </c>
      <c r="AK108" s="581">
        <f t="shared" si="431"/>
        <v>0</v>
      </c>
      <c r="AL108" s="581">
        <f t="shared" si="431"/>
        <v>0</v>
      </c>
      <c r="AM108" s="581">
        <f t="shared" si="431"/>
        <v>0</v>
      </c>
      <c r="AN108" s="581">
        <f t="shared" si="431"/>
        <v>0</v>
      </c>
      <c r="AO108" s="581">
        <f t="shared" si="431"/>
        <v>0</v>
      </c>
      <c r="AP108" s="581">
        <f t="shared" si="431"/>
        <v>0</v>
      </c>
      <c r="AQ108" s="581">
        <f t="shared" si="431"/>
        <v>0</v>
      </c>
      <c r="AR108" s="581">
        <f t="shared" si="431"/>
        <v>0</v>
      </c>
      <c r="AS108" s="1156">
        <f t="shared" si="431"/>
        <v>0</v>
      </c>
      <c r="AT108" s="1156">
        <f t="shared" si="431"/>
        <v>0</v>
      </c>
      <c r="AU108" s="1156">
        <f t="shared" si="431"/>
        <v>0</v>
      </c>
      <c r="AV108" s="1156">
        <f t="shared" si="431"/>
        <v>0</v>
      </c>
      <c r="AW108" s="1156">
        <f t="shared" si="431"/>
        <v>0</v>
      </c>
      <c r="AX108" s="1156">
        <f t="shared" si="431"/>
        <v>0</v>
      </c>
      <c r="AY108" s="581">
        <f t="shared" si="431"/>
        <v>0</v>
      </c>
      <c r="AZ108" s="581">
        <f t="shared" si="431"/>
        <v>0</v>
      </c>
      <c r="BA108" s="581">
        <f t="shared" si="431"/>
        <v>0</v>
      </c>
      <c r="BB108" s="581">
        <f t="shared" si="431"/>
        <v>0</v>
      </c>
      <c r="BC108" s="581">
        <f t="shared" si="431"/>
        <v>0</v>
      </c>
      <c r="BD108" s="581">
        <f t="shared" si="431"/>
        <v>0</v>
      </c>
      <c r="BE108" s="581">
        <f t="shared" si="431"/>
        <v>0</v>
      </c>
      <c r="BF108" s="581">
        <f t="shared" si="431"/>
        <v>0</v>
      </c>
      <c r="BG108" s="581">
        <f t="shared" si="431"/>
        <v>0</v>
      </c>
      <c r="BH108" s="1156">
        <f t="shared" si="431"/>
        <v>0</v>
      </c>
      <c r="BI108" s="1156">
        <f t="shared" si="431"/>
        <v>0</v>
      </c>
      <c r="BJ108" s="581">
        <f t="shared" ref="BJ108" si="432">BJ102+BJ104+BJ106</f>
        <v>0</v>
      </c>
      <c r="BK108" s="585">
        <f>BK102+BK104+BK106</f>
        <v>0</v>
      </c>
      <c r="BL108" s="623"/>
      <c r="BM108" s="541"/>
      <c r="BN108" s="542"/>
      <c r="BO108" s="544">
        <f t="shared" si="389"/>
        <v>0</v>
      </c>
      <c r="BP108" s="594" t="e">
        <f t="shared" si="390"/>
        <v>#DIV/0!</v>
      </c>
      <c r="BQ108" s="544">
        <f t="shared" si="391"/>
        <v>0</v>
      </c>
      <c r="BR108" s="545"/>
      <c r="BS108" s="545"/>
      <c r="BT108" s="545">
        <v>6</v>
      </c>
      <c r="BU108" s="1269"/>
      <c r="BV108" s="1328"/>
      <c r="BW108" s="1329"/>
    </row>
    <row r="109" spans="1:126" s="547" customFormat="1" ht="20.25" customHeight="1">
      <c r="A109" s="1227"/>
      <c r="B109" s="1336"/>
      <c r="C109" s="1337"/>
      <c r="D109" s="1337"/>
      <c r="E109" s="1338"/>
      <c r="F109" s="606" t="s">
        <v>99</v>
      </c>
      <c r="G109" s="596" t="e">
        <f>G103+G105+G107</f>
        <v>#DIV/0!</v>
      </c>
      <c r="H109" s="596" t="e">
        <f t="shared" ref="H109:I109" si="433">H103+H105+H107</f>
        <v>#DIV/0!</v>
      </c>
      <c r="I109" s="596" t="e">
        <f t="shared" si="433"/>
        <v>#DIV/0!</v>
      </c>
      <c r="J109" s="596">
        <f t="shared" ref="J109:L109" si="434">J103+J105+J107</f>
        <v>0</v>
      </c>
      <c r="K109" s="597">
        <f t="shared" si="434"/>
        <v>0</v>
      </c>
      <c r="L109" s="596">
        <f t="shared" si="434"/>
        <v>0</v>
      </c>
      <c r="M109" s="596">
        <f t="shared" ref="M109:N109" si="435">M103+M105+M107</f>
        <v>0</v>
      </c>
      <c r="N109" s="596">
        <f t="shared" si="435"/>
        <v>0</v>
      </c>
      <c r="O109" s="602" t="e">
        <f t="shared" si="388"/>
        <v>#DIV/0!</v>
      </c>
      <c r="P109" s="596">
        <f t="shared" ref="P109:R109" si="436">P103+P105+P107</f>
        <v>0</v>
      </c>
      <c r="Q109" s="596">
        <f t="shared" ref="Q109" si="437">Q103+Q105+Q107</f>
        <v>0</v>
      </c>
      <c r="R109" s="601">
        <f t="shared" si="436"/>
        <v>0</v>
      </c>
      <c r="S109" s="535" t="e">
        <f t="shared" si="394"/>
        <v>#DIV/0!</v>
      </c>
      <c r="T109" s="606" t="s">
        <v>99</v>
      </c>
      <c r="U109" s="607">
        <f t="shared" ref="U109:V109" si="438">U103+U105+U107</f>
        <v>0</v>
      </c>
      <c r="V109" s="596">
        <f t="shared" si="438"/>
        <v>0</v>
      </c>
      <c r="W109" s="596">
        <f t="shared" ref="W109:BI109" si="439">W103+W105+W107</f>
        <v>0</v>
      </c>
      <c r="X109" s="596">
        <f t="shared" si="439"/>
        <v>0</v>
      </c>
      <c r="Y109" s="596">
        <f t="shared" si="439"/>
        <v>0</v>
      </c>
      <c r="Z109" s="596">
        <f t="shared" si="439"/>
        <v>0</v>
      </c>
      <c r="AA109" s="596">
        <f t="shared" si="439"/>
        <v>0</v>
      </c>
      <c r="AB109" s="596">
        <f t="shared" si="439"/>
        <v>0</v>
      </c>
      <c r="AC109" s="596">
        <f t="shared" si="439"/>
        <v>0</v>
      </c>
      <c r="AD109" s="596">
        <f t="shared" si="439"/>
        <v>0</v>
      </c>
      <c r="AE109" s="596">
        <f t="shared" si="439"/>
        <v>0</v>
      </c>
      <c r="AF109" s="596">
        <f t="shared" si="439"/>
        <v>0</v>
      </c>
      <c r="AG109" s="596">
        <f t="shared" si="439"/>
        <v>0</v>
      </c>
      <c r="AH109" s="596">
        <f t="shared" si="439"/>
        <v>0</v>
      </c>
      <c r="AI109" s="596">
        <f t="shared" si="439"/>
        <v>0</v>
      </c>
      <c r="AJ109" s="596">
        <f t="shared" si="439"/>
        <v>0</v>
      </c>
      <c r="AK109" s="596">
        <f t="shared" si="439"/>
        <v>0</v>
      </c>
      <c r="AL109" s="596">
        <f t="shared" si="439"/>
        <v>0</v>
      </c>
      <c r="AM109" s="596">
        <f t="shared" si="439"/>
        <v>0</v>
      </c>
      <c r="AN109" s="596">
        <f t="shared" si="439"/>
        <v>0</v>
      </c>
      <c r="AO109" s="596">
        <f t="shared" si="439"/>
        <v>0</v>
      </c>
      <c r="AP109" s="596">
        <f t="shared" si="439"/>
        <v>0</v>
      </c>
      <c r="AQ109" s="596">
        <f t="shared" si="439"/>
        <v>0</v>
      </c>
      <c r="AR109" s="596">
        <f t="shared" si="439"/>
        <v>0</v>
      </c>
      <c r="AS109" s="596">
        <f t="shared" si="439"/>
        <v>0</v>
      </c>
      <c r="AT109" s="596">
        <f t="shared" si="439"/>
        <v>0</v>
      </c>
      <c r="AU109" s="596">
        <f t="shared" si="439"/>
        <v>0</v>
      </c>
      <c r="AV109" s="596">
        <f t="shared" si="439"/>
        <v>0</v>
      </c>
      <c r="AW109" s="596">
        <f t="shared" si="439"/>
        <v>0</v>
      </c>
      <c r="AX109" s="596">
        <f t="shared" si="439"/>
        <v>0</v>
      </c>
      <c r="AY109" s="596">
        <f t="shared" si="439"/>
        <v>0</v>
      </c>
      <c r="AZ109" s="596">
        <f t="shared" si="439"/>
        <v>0</v>
      </c>
      <c r="BA109" s="596">
        <f t="shared" si="439"/>
        <v>0</v>
      </c>
      <c r="BB109" s="596">
        <f t="shared" si="439"/>
        <v>0</v>
      </c>
      <c r="BC109" s="596">
        <f t="shared" si="439"/>
        <v>0</v>
      </c>
      <c r="BD109" s="596">
        <f t="shared" si="439"/>
        <v>0</v>
      </c>
      <c r="BE109" s="596">
        <f t="shared" si="439"/>
        <v>0</v>
      </c>
      <c r="BF109" s="596">
        <f t="shared" si="439"/>
        <v>0</v>
      </c>
      <c r="BG109" s="596">
        <f t="shared" si="439"/>
        <v>0</v>
      </c>
      <c r="BH109" s="596">
        <f t="shared" si="439"/>
        <v>0</v>
      </c>
      <c r="BI109" s="596">
        <f t="shared" si="439"/>
        <v>0</v>
      </c>
      <c r="BJ109" s="596">
        <f t="shared" ref="BJ109" si="440">BJ103+BJ105+BJ107</f>
        <v>0</v>
      </c>
      <c r="BK109" s="602">
        <f>BK103+BK105+BK107</f>
        <v>0</v>
      </c>
      <c r="BL109" s="623"/>
      <c r="BM109" s="541"/>
      <c r="BN109" s="542"/>
      <c r="BO109" s="579">
        <f t="shared" si="389"/>
        <v>0</v>
      </c>
      <c r="BP109" s="609" t="e">
        <f t="shared" si="390"/>
        <v>#DIV/0!</v>
      </c>
      <c r="BQ109" s="579">
        <f t="shared" si="391"/>
        <v>0</v>
      </c>
      <c r="BR109" s="610" t="str">
        <f>IF(BR107=BQ109,"○","×")</f>
        <v>○</v>
      </c>
      <c r="BS109" s="545"/>
      <c r="BT109" s="545"/>
      <c r="BU109" s="1355">
        <f>_xlfn.AGGREGATE(9,6,S109,BQ109)</f>
        <v>0</v>
      </c>
      <c r="BV109" s="1355">
        <f>AY109</f>
        <v>0</v>
      </c>
      <c r="BW109" s="1355">
        <f t="shared" ref="BW109" si="441">BU109+BV109</f>
        <v>0</v>
      </c>
    </row>
    <row r="110" spans="1:126" s="547" customFormat="1" ht="15" customHeight="1">
      <c r="A110" s="955"/>
      <c r="B110" s="1332">
        <f>共同経理課!B110</f>
        <v>0</v>
      </c>
      <c r="C110" s="1326">
        <f>共同経理課!C110</f>
        <v>0</v>
      </c>
      <c r="D110" s="1326">
        <f>共同経理課!L110</f>
        <v>0</v>
      </c>
      <c r="E110" s="1327">
        <f>共同経理課!L110-共同経理課!L111</f>
        <v>0</v>
      </c>
      <c r="F110" s="1002" t="s">
        <v>97</v>
      </c>
      <c r="G110" s="525" t="e">
        <f>ROUNDDOWN($B110*$D110/$C110,3)</f>
        <v>#DIV/0!</v>
      </c>
      <c r="H110" s="525" t="e">
        <f t="shared" ref="H110:I110" si="442">ROUNDDOWN($B110*$D110/$C110,3)</f>
        <v>#DIV/0!</v>
      </c>
      <c r="I110" s="525" t="e">
        <f t="shared" si="442"/>
        <v>#DIV/0!</v>
      </c>
      <c r="J110" s="525"/>
      <c r="K110" s="525" t="e">
        <f t="shared" ref="K110:M110" si="443">ROUNDDOWN($B110*$D110/$C110,3)</f>
        <v>#DIV/0!</v>
      </c>
      <c r="L110" s="525" t="e">
        <f t="shared" si="443"/>
        <v>#DIV/0!</v>
      </c>
      <c r="M110" s="525" t="e">
        <f t="shared" si="443"/>
        <v>#DIV/0!</v>
      </c>
      <c r="N110" s="525"/>
      <c r="O110" s="531" t="e">
        <f t="shared" si="388"/>
        <v>#DIV/0!</v>
      </c>
      <c r="P110" s="526"/>
      <c r="Q110" s="526"/>
      <c r="R110" s="533"/>
      <c r="S110" s="535" t="e">
        <f t="shared" si="394"/>
        <v>#DIV/0!</v>
      </c>
      <c r="T110" s="536" t="s">
        <v>97</v>
      </c>
      <c r="U110" s="1085">
        <f>E110</f>
        <v>0</v>
      </c>
      <c r="V110" s="1089"/>
      <c r="W110" s="1089"/>
      <c r="X110" s="1154"/>
      <c r="Y110" s="1154"/>
      <c r="Z110" s="1154"/>
      <c r="AA110" s="1089"/>
      <c r="AB110" s="1089"/>
      <c r="AC110" s="1154"/>
      <c r="AD110" s="1089"/>
      <c r="AE110" s="1089"/>
      <c r="AF110" s="1089"/>
      <c r="AG110" s="1089"/>
      <c r="AH110" s="1089"/>
      <c r="AI110" s="1089"/>
      <c r="AJ110" s="1154"/>
      <c r="AK110" s="1089"/>
      <c r="AL110" s="1089"/>
      <c r="AM110" s="1089"/>
      <c r="AN110" s="1089"/>
      <c r="AO110" s="1089"/>
      <c r="AP110" s="1089"/>
      <c r="AQ110" s="1089"/>
      <c r="AR110" s="1089"/>
      <c r="AS110" s="1154"/>
      <c r="AT110" s="1154"/>
      <c r="AU110" s="1154"/>
      <c r="AV110" s="1154"/>
      <c r="AW110" s="1154"/>
      <c r="AX110" s="1154"/>
      <c r="AY110" s="1089"/>
      <c r="AZ110" s="1089"/>
      <c r="BA110" s="1089"/>
      <c r="BB110" s="1089"/>
      <c r="BC110" s="1089"/>
      <c r="BD110" s="1089"/>
      <c r="BE110" s="1089"/>
      <c r="BF110" s="1089"/>
      <c r="BG110" s="1089"/>
      <c r="BH110" s="1154"/>
      <c r="BI110" s="1154"/>
      <c r="BJ110" s="1172">
        <f>E110</f>
        <v>0</v>
      </c>
      <c r="BK110" s="531">
        <f>SUM(U110:BJ110)</f>
        <v>0</v>
      </c>
      <c r="BL110" s="623"/>
      <c r="BM110" s="541"/>
      <c r="BN110" s="542"/>
      <c r="BO110" s="544">
        <f t="shared" si="389"/>
        <v>0</v>
      </c>
      <c r="BP110" s="565" t="e">
        <f t="shared" si="390"/>
        <v>#DIV/0!</v>
      </c>
      <c r="BQ110" s="544">
        <f t="shared" si="391"/>
        <v>0</v>
      </c>
      <c r="BR110" s="545"/>
      <c r="BS110" s="545"/>
      <c r="BU110" s="1355"/>
      <c r="BV110" s="1355"/>
      <c r="BW110" s="1355"/>
    </row>
    <row r="111" spans="1:126" s="547" customFormat="1" ht="20.25" customHeight="1">
      <c r="A111" s="548" t="s">
        <v>134</v>
      </c>
      <c r="B111" s="1332"/>
      <c r="C111" s="1326"/>
      <c r="D111" s="1326"/>
      <c r="E111" s="1359"/>
      <c r="F111" s="1003" t="s">
        <v>99</v>
      </c>
      <c r="G111" s="550" t="e">
        <f>ROUNDDOWN(G$97*G110,0)</f>
        <v>#DIV/0!</v>
      </c>
      <c r="H111" s="550" t="e">
        <f t="shared" ref="H111:I111" si="444">ROUNDDOWN(H$97*H110,0)</f>
        <v>#DIV/0!</v>
      </c>
      <c r="I111" s="550" t="e">
        <f t="shared" si="444"/>
        <v>#DIV/0!</v>
      </c>
      <c r="J111" s="550">
        <f>ROUNDDOWN(J$7*J110,0)</f>
        <v>0</v>
      </c>
      <c r="K111" s="550"/>
      <c r="L111" s="550"/>
      <c r="M111" s="550"/>
      <c r="N111" s="550"/>
      <c r="O111" s="555" t="e">
        <f t="shared" si="388"/>
        <v>#DIV/0!</v>
      </c>
      <c r="P111" s="550">
        <f>P$99*P110</f>
        <v>0</v>
      </c>
      <c r="Q111" s="550">
        <f t="shared" ref="Q111" si="445">Q$99*Q110</f>
        <v>0</v>
      </c>
      <c r="R111" s="559"/>
      <c r="S111" s="535" t="e">
        <f t="shared" si="394"/>
        <v>#DIV/0!</v>
      </c>
      <c r="T111" s="1070" t="s">
        <v>99</v>
      </c>
      <c r="U111" s="1086">
        <f>U110*U$99</f>
        <v>0</v>
      </c>
      <c r="V111" s="552">
        <f>V110*V$99</f>
        <v>0</v>
      </c>
      <c r="W111" s="552">
        <f>W110*W$99</f>
        <v>0</v>
      </c>
      <c r="X111" s="552"/>
      <c r="Y111" s="552"/>
      <c r="Z111" s="552"/>
      <c r="AA111" s="552">
        <f>AA110*AA$99</f>
        <v>0</v>
      </c>
      <c r="AB111" s="552">
        <f>AB110*AB$99</f>
        <v>0</v>
      </c>
      <c r="AC111" s="552"/>
      <c r="AD111" s="552">
        <f t="shared" ref="AD111:AI111" si="446">AD110*AD$99</f>
        <v>0</v>
      </c>
      <c r="AE111" s="552">
        <f t="shared" si="446"/>
        <v>0</v>
      </c>
      <c r="AF111" s="552">
        <f t="shared" si="446"/>
        <v>0</v>
      </c>
      <c r="AG111" s="552">
        <f t="shared" si="446"/>
        <v>0</v>
      </c>
      <c r="AH111" s="552">
        <f t="shared" si="446"/>
        <v>0</v>
      </c>
      <c r="AI111" s="552">
        <f t="shared" si="446"/>
        <v>0</v>
      </c>
      <c r="AJ111" s="552"/>
      <c r="AK111" s="552">
        <f t="shared" ref="AK111:AR111" si="447">AK110*AK$99</f>
        <v>0</v>
      </c>
      <c r="AL111" s="552">
        <f t="shared" si="447"/>
        <v>0</v>
      </c>
      <c r="AM111" s="552">
        <f t="shared" si="447"/>
        <v>0</v>
      </c>
      <c r="AN111" s="552">
        <f t="shared" si="447"/>
        <v>0</v>
      </c>
      <c r="AO111" s="552">
        <f t="shared" si="447"/>
        <v>0</v>
      </c>
      <c r="AP111" s="552">
        <f t="shared" si="447"/>
        <v>0</v>
      </c>
      <c r="AQ111" s="552">
        <f t="shared" si="447"/>
        <v>0</v>
      </c>
      <c r="AR111" s="552">
        <f t="shared" si="447"/>
        <v>0</v>
      </c>
      <c r="AS111" s="552"/>
      <c r="AT111" s="552"/>
      <c r="AU111" s="552"/>
      <c r="AV111" s="552"/>
      <c r="AW111" s="552"/>
      <c r="AX111" s="552"/>
      <c r="AY111" s="552">
        <f t="shared" ref="AY111:BF111" si="448">AY110*AY$99</f>
        <v>0</v>
      </c>
      <c r="AZ111" s="552">
        <f t="shared" si="448"/>
        <v>0</v>
      </c>
      <c r="BA111" s="552">
        <f t="shared" si="448"/>
        <v>0</v>
      </c>
      <c r="BB111" s="552">
        <f t="shared" si="448"/>
        <v>0</v>
      </c>
      <c r="BC111" s="552">
        <f t="shared" si="448"/>
        <v>0</v>
      </c>
      <c r="BD111" s="552">
        <f t="shared" si="448"/>
        <v>0</v>
      </c>
      <c r="BE111" s="552">
        <f t="shared" si="448"/>
        <v>0</v>
      </c>
      <c r="BF111" s="552">
        <f t="shared" si="448"/>
        <v>0</v>
      </c>
      <c r="BG111" s="552"/>
      <c r="BH111" s="552"/>
      <c r="BI111" s="552"/>
      <c r="BJ111" s="1118">
        <f>BJ110*BJ$99</f>
        <v>0</v>
      </c>
      <c r="BK111" s="531">
        <f t="shared" ref="BK111:BK115" si="449">SUM(U111:BJ111)</f>
        <v>0</v>
      </c>
      <c r="BL111" s="623"/>
      <c r="BM111" s="541"/>
      <c r="BN111" s="542"/>
      <c r="BO111" s="560">
        <f t="shared" si="389"/>
        <v>0</v>
      </c>
      <c r="BP111" s="565" t="e">
        <f t="shared" si="390"/>
        <v>#DIV/0!</v>
      </c>
      <c r="BQ111" s="560">
        <f t="shared" si="391"/>
        <v>0</v>
      </c>
      <c r="BR111" s="545">
        <f>BR107+BQ111</f>
        <v>0</v>
      </c>
      <c r="BS111" s="545">
        <f>BS107-BR111</f>
        <v>0</v>
      </c>
      <c r="BU111" s="1268">
        <f>_xlfn.AGGREGATE(9,6,S111,BQ111)</f>
        <v>0</v>
      </c>
      <c r="BV111" s="1328">
        <f>AY111</f>
        <v>0</v>
      </c>
      <c r="BW111" s="1329">
        <f t="shared" ref="BW111" si="450">BU111+BV111</f>
        <v>0</v>
      </c>
    </row>
    <row r="112" spans="1:126" s="547" customFormat="1" ht="15" customHeight="1">
      <c r="A112" s="955"/>
      <c r="B112" s="1332">
        <f>共同経理課!B112</f>
        <v>0</v>
      </c>
      <c r="C112" s="1326">
        <f>共同経理課!C112</f>
        <v>0</v>
      </c>
      <c r="D112" s="1326">
        <f>共同経理課!L112</f>
        <v>0</v>
      </c>
      <c r="E112" s="1327">
        <f>共同経理課!L112-共同経理課!L113</f>
        <v>0</v>
      </c>
      <c r="F112" s="1002" t="s">
        <v>97</v>
      </c>
      <c r="G112" s="525" t="e">
        <f>ROUNDDOWN($B112*$D112/$C112,3)</f>
        <v>#DIV/0!</v>
      </c>
      <c r="H112" s="525" t="e">
        <f t="shared" ref="H112:I112" si="451">ROUNDDOWN($B112*$D112/$C112,3)</f>
        <v>#DIV/0!</v>
      </c>
      <c r="I112" s="525" t="e">
        <f t="shared" si="451"/>
        <v>#DIV/0!</v>
      </c>
      <c r="J112" s="525"/>
      <c r="K112" s="525" t="e">
        <f t="shared" ref="K112:M112" si="452">ROUNDDOWN($B112*$D112/$C112,3)</f>
        <v>#DIV/0!</v>
      </c>
      <c r="L112" s="525" t="e">
        <f t="shared" si="452"/>
        <v>#DIV/0!</v>
      </c>
      <c r="M112" s="525" t="e">
        <f t="shared" si="452"/>
        <v>#DIV/0!</v>
      </c>
      <c r="N112" s="525"/>
      <c r="O112" s="555" t="e">
        <f t="shared" si="388"/>
        <v>#DIV/0!</v>
      </c>
      <c r="P112" s="550"/>
      <c r="Q112" s="550"/>
      <c r="R112" s="566"/>
      <c r="S112" s="535" t="e">
        <f t="shared" si="394"/>
        <v>#DIV/0!</v>
      </c>
      <c r="T112" s="536" t="s">
        <v>97</v>
      </c>
      <c r="U112" s="1086">
        <f>E112</f>
        <v>0</v>
      </c>
      <c r="V112" s="552"/>
      <c r="W112" s="552"/>
      <c r="X112" s="1155"/>
      <c r="Y112" s="1155"/>
      <c r="Z112" s="1155"/>
      <c r="AA112" s="552"/>
      <c r="AB112" s="552"/>
      <c r="AC112" s="1155"/>
      <c r="AD112" s="552"/>
      <c r="AE112" s="552"/>
      <c r="AF112" s="552"/>
      <c r="AG112" s="552"/>
      <c r="AH112" s="552"/>
      <c r="AI112" s="552"/>
      <c r="AJ112" s="1155"/>
      <c r="AK112" s="552"/>
      <c r="AL112" s="552"/>
      <c r="AM112" s="552"/>
      <c r="AN112" s="552"/>
      <c r="AO112" s="552"/>
      <c r="AP112" s="552"/>
      <c r="AQ112" s="552"/>
      <c r="AR112" s="552"/>
      <c r="AS112" s="1155"/>
      <c r="AT112" s="1155"/>
      <c r="AU112" s="1155"/>
      <c r="AV112" s="1155"/>
      <c r="AW112" s="1155"/>
      <c r="AX112" s="1155"/>
      <c r="AY112" s="552"/>
      <c r="AZ112" s="552"/>
      <c r="BA112" s="552"/>
      <c r="BB112" s="552"/>
      <c r="BC112" s="552"/>
      <c r="BD112" s="552"/>
      <c r="BE112" s="552"/>
      <c r="BF112" s="552"/>
      <c r="BG112" s="552"/>
      <c r="BH112" s="1155"/>
      <c r="BI112" s="1155"/>
      <c r="BJ112" s="1118">
        <f>E112</f>
        <v>0</v>
      </c>
      <c r="BK112" s="531">
        <f t="shared" si="449"/>
        <v>0</v>
      </c>
      <c r="BL112" s="623"/>
      <c r="BM112" s="541"/>
      <c r="BN112" s="542"/>
      <c r="BO112" s="534">
        <f t="shared" si="389"/>
        <v>0</v>
      </c>
      <c r="BP112" s="565" t="e">
        <f t="shared" si="390"/>
        <v>#DIV/0!</v>
      </c>
      <c r="BQ112" s="560">
        <f t="shared" si="391"/>
        <v>0</v>
      </c>
      <c r="BR112" s="545"/>
      <c r="BS112" s="545"/>
      <c r="BT112" s="547">
        <v>7</v>
      </c>
      <c r="BU112" s="1269"/>
      <c r="BV112" s="1328"/>
      <c r="BW112" s="1329"/>
    </row>
    <row r="113" spans="1:126" s="547" customFormat="1" ht="20.25" customHeight="1">
      <c r="A113" s="548" t="s">
        <v>135</v>
      </c>
      <c r="B113" s="1332"/>
      <c r="C113" s="1326"/>
      <c r="D113" s="1326"/>
      <c r="E113" s="1359"/>
      <c r="F113" s="1003" t="s">
        <v>99</v>
      </c>
      <c r="G113" s="550" t="e">
        <f>ROUNDDOWN(G$97*G112,0)</f>
        <v>#DIV/0!</v>
      </c>
      <c r="H113" s="550" t="e">
        <f t="shared" ref="H113:I113" si="453">ROUNDDOWN(H$97*H112,0)</f>
        <v>#DIV/0!</v>
      </c>
      <c r="I113" s="550" t="e">
        <f t="shared" si="453"/>
        <v>#DIV/0!</v>
      </c>
      <c r="J113" s="550">
        <f>ROUNDDOWN(J$7*J112,0)</f>
        <v>0</v>
      </c>
      <c r="K113" s="550"/>
      <c r="L113" s="550"/>
      <c r="M113" s="550"/>
      <c r="N113" s="550"/>
      <c r="O113" s="555" t="e">
        <f t="shared" si="388"/>
        <v>#DIV/0!</v>
      </c>
      <c r="P113" s="550">
        <f>P$99*P112</f>
        <v>0</v>
      </c>
      <c r="Q113" s="550">
        <f t="shared" ref="Q113" si="454">Q$99*Q112</f>
        <v>0</v>
      </c>
      <c r="R113" s="559"/>
      <c r="S113" s="535" t="e">
        <f t="shared" si="394"/>
        <v>#DIV/0!</v>
      </c>
      <c r="T113" s="1070" t="s">
        <v>99</v>
      </c>
      <c r="U113" s="1086">
        <f>U112*U$99</f>
        <v>0</v>
      </c>
      <c r="V113" s="552">
        <f>V112*V$99</f>
        <v>0</v>
      </c>
      <c r="W113" s="552">
        <f>W112*W$99</f>
        <v>0</v>
      </c>
      <c r="X113" s="552"/>
      <c r="Y113" s="552"/>
      <c r="Z113" s="552"/>
      <c r="AA113" s="552">
        <f>AA112*AA$99</f>
        <v>0</v>
      </c>
      <c r="AB113" s="552">
        <f>AB112*AB$99</f>
        <v>0</v>
      </c>
      <c r="AC113" s="552"/>
      <c r="AD113" s="552">
        <f t="shared" ref="AD113:AI113" si="455">AD112*AD$99</f>
        <v>0</v>
      </c>
      <c r="AE113" s="552">
        <f t="shared" si="455"/>
        <v>0</v>
      </c>
      <c r="AF113" s="552">
        <f t="shared" si="455"/>
        <v>0</v>
      </c>
      <c r="AG113" s="552">
        <f t="shared" si="455"/>
        <v>0</v>
      </c>
      <c r="AH113" s="552">
        <f t="shared" si="455"/>
        <v>0</v>
      </c>
      <c r="AI113" s="552">
        <f t="shared" si="455"/>
        <v>0</v>
      </c>
      <c r="AJ113" s="552"/>
      <c r="AK113" s="552">
        <f t="shared" ref="AK113:AR113" si="456">AK112*AK$99</f>
        <v>0</v>
      </c>
      <c r="AL113" s="552">
        <f t="shared" si="456"/>
        <v>0</v>
      </c>
      <c r="AM113" s="552">
        <f t="shared" si="456"/>
        <v>0</v>
      </c>
      <c r="AN113" s="552">
        <f t="shared" si="456"/>
        <v>0</v>
      </c>
      <c r="AO113" s="552">
        <f t="shared" si="456"/>
        <v>0</v>
      </c>
      <c r="AP113" s="552">
        <f t="shared" si="456"/>
        <v>0</v>
      </c>
      <c r="AQ113" s="552">
        <f t="shared" si="456"/>
        <v>0</v>
      </c>
      <c r="AR113" s="552">
        <f t="shared" si="456"/>
        <v>0</v>
      </c>
      <c r="AS113" s="552"/>
      <c r="AT113" s="552"/>
      <c r="AU113" s="552"/>
      <c r="AV113" s="552"/>
      <c r="AW113" s="552"/>
      <c r="AX113" s="552"/>
      <c r="AY113" s="552">
        <f t="shared" ref="AY113:BF113" si="457">AY112*AY$99</f>
        <v>0</v>
      </c>
      <c r="AZ113" s="552">
        <f t="shared" si="457"/>
        <v>0</v>
      </c>
      <c r="BA113" s="552">
        <f t="shared" si="457"/>
        <v>0</v>
      </c>
      <c r="BB113" s="552">
        <f t="shared" si="457"/>
        <v>0</v>
      </c>
      <c r="BC113" s="552">
        <f t="shared" si="457"/>
        <v>0</v>
      </c>
      <c r="BD113" s="552">
        <f t="shared" si="457"/>
        <v>0</v>
      </c>
      <c r="BE113" s="552">
        <f t="shared" si="457"/>
        <v>0</v>
      </c>
      <c r="BF113" s="552">
        <f t="shared" si="457"/>
        <v>0</v>
      </c>
      <c r="BG113" s="552"/>
      <c r="BH113" s="552"/>
      <c r="BI113" s="552"/>
      <c r="BJ113" s="1118">
        <f>BJ112*BJ$99</f>
        <v>0</v>
      </c>
      <c r="BK113" s="531">
        <f t="shared" si="449"/>
        <v>0</v>
      </c>
      <c r="BL113" s="623"/>
      <c r="BM113" s="541"/>
      <c r="BN113" s="542"/>
      <c r="BO113" s="560">
        <f t="shared" si="389"/>
        <v>0</v>
      </c>
      <c r="BP113" s="565" t="e">
        <f t="shared" si="390"/>
        <v>#DIV/0!</v>
      </c>
      <c r="BQ113" s="560">
        <f t="shared" si="391"/>
        <v>0</v>
      </c>
      <c r="BR113" s="545">
        <f>BR111+BQ113</f>
        <v>0</v>
      </c>
      <c r="BS113" s="545">
        <f>BS111-BR113</f>
        <v>0</v>
      </c>
      <c r="BU113" s="1268">
        <f>_xlfn.AGGREGATE(9,6,S113,BQ113)</f>
        <v>0</v>
      </c>
      <c r="BV113" s="1328">
        <f>AY113</f>
        <v>0</v>
      </c>
      <c r="BW113" s="1329">
        <f t="shared" ref="BW113" si="458">BU113+BV113</f>
        <v>0</v>
      </c>
    </row>
    <row r="114" spans="1:126" s="547" customFormat="1" ht="15" customHeight="1">
      <c r="A114" s="955"/>
      <c r="B114" s="1332">
        <f>共同経理課!B114</f>
        <v>0</v>
      </c>
      <c r="C114" s="1326">
        <f>共同経理課!C114</f>
        <v>0</v>
      </c>
      <c r="D114" s="1326">
        <f>共同経理課!L114</f>
        <v>0</v>
      </c>
      <c r="E114" s="1327">
        <f>共同経理課!L114-共同経理課!L115</f>
        <v>0</v>
      </c>
      <c r="F114" s="1002" t="s">
        <v>97</v>
      </c>
      <c r="G114" s="525" t="e">
        <f>ROUNDDOWN($B114*$D114/$C114,3)</f>
        <v>#DIV/0!</v>
      </c>
      <c r="H114" s="525" t="e">
        <f t="shared" ref="H114:I114" si="459">ROUNDDOWN($B114*$D114/$C114,3)</f>
        <v>#DIV/0!</v>
      </c>
      <c r="I114" s="525" t="e">
        <f t="shared" si="459"/>
        <v>#DIV/0!</v>
      </c>
      <c r="J114" s="525"/>
      <c r="K114" s="525" t="e">
        <f t="shared" ref="K114:M114" si="460">ROUNDDOWN($B114*$D114/$C114,3)</f>
        <v>#DIV/0!</v>
      </c>
      <c r="L114" s="525" t="e">
        <f t="shared" si="460"/>
        <v>#DIV/0!</v>
      </c>
      <c r="M114" s="525" t="e">
        <f t="shared" si="460"/>
        <v>#DIV/0!</v>
      </c>
      <c r="N114" s="525"/>
      <c r="O114" s="555" t="e">
        <f t="shared" si="388"/>
        <v>#DIV/0!</v>
      </c>
      <c r="P114" s="550"/>
      <c r="Q114" s="550"/>
      <c r="R114" s="566"/>
      <c r="S114" s="535" t="e">
        <f t="shared" si="394"/>
        <v>#DIV/0!</v>
      </c>
      <c r="T114" s="536" t="s">
        <v>97</v>
      </c>
      <c r="U114" s="1086">
        <f>E114</f>
        <v>0</v>
      </c>
      <c r="V114" s="552"/>
      <c r="W114" s="552"/>
      <c r="X114" s="1155"/>
      <c r="Y114" s="1155"/>
      <c r="Z114" s="1155"/>
      <c r="AA114" s="552"/>
      <c r="AB114" s="552"/>
      <c r="AC114" s="1155"/>
      <c r="AD114" s="552"/>
      <c r="AE114" s="552"/>
      <c r="AF114" s="552"/>
      <c r="AG114" s="552"/>
      <c r="AH114" s="552"/>
      <c r="AI114" s="552"/>
      <c r="AJ114" s="1155"/>
      <c r="AK114" s="552"/>
      <c r="AL114" s="552"/>
      <c r="AM114" s="552"/>
      <c r="AN114" s="552"/>
      <c r="AO114" s="552"/>
      <c r="AP114" s="552"/>
      <c r="AQ114" s="552"/>
      <c r="AR114" s="552"/>
      <c r="AS114" s="1155"/>
      <c r="AT114" s="1155"/>
      <c r="AU114" s="1155"/>
      <c r="AV114" s="1155"/>
      <c r="AW114" s="1155"/>
      <c r="AX114" s="1155"/>
      <c r="AY114" s="552"/>
      <c r="AZ114" s="552"/>
      <c r="BA114" s="552"/>
      <c r="BB114" s="552"/>
      <c r="BC114" s="552"/>
      <c r="BD114" s="552"/>
      <c r="BE114" s="552"/>
      <c r="BF114" s="552"/>
      <c r="BG114" s="552"/>
      <c r="BH114" s="1155"/>
      <c r="BI114" s="1155"/>
      <c r="BJ114" s="1118">
        <f>E114</f>
        <v>0</v>
      </c>
      <c r="BK114" s="531">
        <f t="shared" si="449"/>
        <v>0</v>
      </c>
      <c r="BL114" s="623"/>
      <c r="BM114" s="541"/>
      <c r="BN114" s="542"/>
      <c r="BO114" s="534">
        <f t="shared" si="389"/>
        <v>0</v>
      </c>
      <c r="BP114" s="565" t="e">
        <f t="shared" si="390"/>
        <v>#DIV/0!</v>
      </c>
      <c r="BQ114" s="560">
        <f t="shared" si="391"/>
        <v>0</v>
      </c>
      <c r="BR114" s="545"/>
      <c r="BS114" s="545"/>
      <c r="BT114" s="547">
        <v>8</v>
      </c>
      <c r="BU114" s="1269"/>
      <c r="BV114" s="1328"/>
      <c r="BW114" s="1329"/>
    </row>
    <row r="115" spans="1:126" s="547" customFormat="1" ht="20.25" customHeight="1">
      <c r="A115" s="955" t="s">
        <v>136</v>
      </c>
      <c r="B115" s="1332"/>
      <c r="C115" s="1326"/>
      <c r="D115" s="1326"/>
      <c r="E115" s="1359"/>
      <c r="F115" s="1009" t="s">
        <v>99</v>
      </c>
      <c r="G115" s="570" t="e">
        <f>ROUNDDOWN(G$97*G114,0)</f>
        <v>#DIV/0!</v>
      </c>
      <c r="H115" s="570" t="e">
        <f t="shared" ref="H115:I115" si="461">ROUNDDOWN(H$97*H114,0)</f>
        <v>#DIV/0!</v>
      </c>
      <c r="I115" s="570" t="e">
        <f t="shared" si="461"/>
        <v>#DIV/0!</v>
      </c>
      <c r="J115" s="570">
        <f>ROUNDDOWN(J$7*J114,0)</f>
        <v>0</v>
      </c>
      <c r="K115" s="570"/>
      <c r="L115" s="570"/>
      <c r="M115" s="570"/>
      <c r="N115" s="570"/>
      <c r="O115" s="571" t="e">
        <f t="shared" si="388"/>
        <v>#DIV/0!</v>
      </c>
      <c r="P115" s="570">
        <f>P$99*P114</f>
        <v>0</v>
      </c>
      <c r="Q115" s="570">
        <f t="shared" ref="Q115" si="462">Q$99*Q114</f>
        <v>0</v>
      </c>
      <c r="R115" s="572"/>
      <c r="S115" s="535" t="e">
        <f t="shared" si="394"/>
        <v>#DIV/0!</v>
      </c>
      <c r="T115" s="575" t="s">
        <v>99</v>
      </c>
      <c r="U115" s="1086">
        <f>U114*U$99</f>
        <v>0</v>
      </c>
      <c r="V115" s="1090">
        <f>V114*V$99</f>
        <v>0</v>
      </c>
      <c r="W115" s="1090">
        <f>W114*W$99</f>
        <v>0</v>
      </c>
      <c r="X115" s="1090"/>
      <c r="Y115" s="1090"/>
      <c r="Z115" s="1090"/>
      <c r="AA115" s="1090">
        <f>AA114*AA$99</f>
        <v>0</v>
      </c>
      <c r="AB115" s="1090">
        <f>AB114*AB$99</f>
        <v>0</v>
      </c>
      <c r="AC115" s="1090"/>
      <c r="AD115" s="1090">
        <f t="shared" ref="AD115:AI115" si="463">AD114*AD$99</f>
        <v>0</v>
      </c>
      <c r="AE115" s="1090">
        <f t="shared" si="463"/>
        <v>0</v>
      </c>
      <c r="AF115" s="1090">
        <f t="shared" si="463"/>
        <v>0</v>
      </c>
      <c r="AG115" s="1090">
        <f t="shared" si="463"/>
        <v>0</v>
      </c>
      <c r="AH115" s="1090">
        <f t="shared" si="463"/>
        <v>0</v>
      </c>
      <c r="AI115" s="1090">
        <f t="shared" si="463"/>
        <v>0</v>
      </c>
      <c r="AJ115" s="1090"/>
      <c r="AK115" s="1090">
        <f t="shared" ref="AK115:AR115" si="464">AK114*AK$99</f>
        <v>0</v>
      </c>
      <c r="AL115" s="1090">
        <f t="shared" si="464"/>
        <v>0</v>
      </c>
      <c r="AM115" s="1090">
        <f t="shared" si="464"/>
        <v>0</v>
      </c>
      <c r="AN115" s="1090">
        <f t="shared" si="464"/>
        <v>0</v>
      </c>
      <c r="AO115" s="1090">
        <f t="shared" si="464"/>
        <v>0</v>
      </c>
      <c r="AP115" s="1090">
        <f t="shared" si="464"/>
        <v>0</v>
      </c>
      <c r="AQ115" s="1090">
        <f t="shared" si="464"/>
        <v>0</v>
      </c>
      <c r="AR115" s="1090">
        <f t="shared" si="464"/>
        <v>0</v>
      </c>
      <c r="AS115" s="1090"/>
      <c r="AT115" s="1090"/>
      <c r="AU115" s="1090"/>
      <c r="AV115" s="1090"/>
      <c r="AW115" s="1090"/>
      <c r="AX115" s="1090"/>
      <c r="AY115" s="1090">
        <f t="shared" ref="AY115:BF115" si="465">AY114*AY$99</f>
        <v>0</v>
      </c>
      <c r="AZ115" s="1090">
        <f t="shared" si="465"/>
        <v>0</v>
      </c>
      <c r="BA115" s="1090">
        <f t="shared" si="465"/>
        <v>0</v>
      </c>
      <c r="BB115" s="1090">
        <f t="shared" si="465"/>
        <v>0</v>
      </c>
      <c r="BC115" s="1090">
        <f t="shared" si="465"/>
        <v>0</v>
      </c>
      <c r="BD115" s="1090">
        <f t="shared" si="465"/>
        <v>0</v>
      </c>
      <c r="BE115" s="1090">
        <f t="shared" si="465"/>
        <v>0</v>
      </c>
      <c r="BF115" s="1090">
        <f t="shared" si="465"/>
        <v>0</v>
      </c>
      <c r="BG115" s="1090"/>
      <c r="BH115" s="1090"/>
      <c r="BI115" s="1090"/>
      <c r="BJ115" s="1173">
        <f>BJ114*BJ$99</f>
        <v>0</v>
      </c>
      <c r="BK115" s="531">
        <f t="shared" si="449"/>
        <v>0</v>
      </c>
      <c r="BL115" s="623"/>
      <c r="BM115" s="541"/>
      <c r="BN115" s="542"/>
      <c r="BO115" s="560">
        <f t="shared" si="389"/>
        <v>0</v>
      </c>
      <c r="BP115" s="565" t="e">
        <f t="shared" si="390"/>
        <v>#DIV/0!</v>
      </c>
      <c r="BQ115" s="560">
        <f t="shared" si="391"/>
        <v>0</v>
      </c>
      <c r="BR115" s="545">
        <f>BR113+BQ115</f>
        <v>0</v>
      </c>
      <c r="BS115" s="545">
        <f>BS113-BR115</f>
        <v>0</v>
      </c>
      <c r="BU115" s="1268">
        <f>_xlfn.AGGREGATE(9,6,S115,BQ115)</f>
        <v>0</v>
      </c>
      <c r="BV115" s="1328">
        <f>AY115</f>
        <v>0</v>
      </c>
      <c r="BW115" s="1329">
        <f t="shared" ref="BW115" si="466">BU115+BV115</f>
        <v>0</v>
      </c>
    </row>
    <row r="116" spans="1:126" s="547" customFormat="1" ht="15" customHeight="1">
      <c r="A116" s="1226" t="s">
        <v>101</v>
      </c>
      <c r="B116" s="1336">
        <f>SUM(B110:B115)</f>
        <v>0</v>
      </c>
      <c r="C116" s="1337">
        <f t="shared" ref="C116:E116" si="467">SUM(C110:C115)</f>
        <v>0</v>
      </c>
      <c r="D116" s="1337">
        <f t="shared" si="467"/>
        <v>0</v>
      </c>
      <c r="E116" s="1338">
        <f t="shared" si="467"/>
        <v>0</v>
      </c>
      <c r="F116" s="589" t="s">
        <v>97</v>
      </c>
      <c r="G116" s="581" t="e">
        <f t="shared" ref="G116:I116" si="468">G110+G112+G114</f>
        <v>#DIV/0!</v>
      </c>
      <c r="H116" s="581" t="e">
        <f t="shared" si="468"/>
        <v>#DIV/0!</v>
      </c>
      <c r="I116" s="581" t="e">
        <f t="shared" si="468"/>
        <v>#DIV/0!</v>
      </c>
      <c r="J116" s="581">
        <f t="shared" ref="J116:L116" si="469">J110+J112+J114</f>
        <v>0</v>
      </c>
      <c r="K116" s="581" t="e">
        <f t="shared" si="469"/>
        <v>#DIV/0!</v>
      </c>
      <c r="L116" s="581" t="e">
        <f t="shared" si="469"/>
        <v>#DIV/0!</v>
      </c>
      <c r="M116" s="581" t="e">
        <f t="shared" ref="M116:N116" si="470">M110+M112+M114</f>
        <v>#DIV/0!</v>
      </c>
      <c r="N116" s="581">
        <f t="shared" si="470"/>
        <v>0</v>
      </c>
      <c r="O116" s="585" t="e">
        <f t="shared" si="388"/>
        <v>#DIV/0!</v>
      </c>
      <c r="P116" s="581">
        <f t="shared" ref="P116:Q116" si="471">P110+P112+P114</f>
        <v>0</v>
      </c>
      <c r="Q116" s="581">
        <f t="shared" si="471"/>
        <v>0</v>
      </c>
      <c r="R116" s="587"/>
      <c r="S116" s="535" t="e">
        <f t="shared" si="394"/>
        <v>#DIV/0!</v>
      </c>
      <c r="T116" s="589" t="s">
        <v>97</v>
      </c>
      <c r="U116" s="590">
        <f t="shared" ref="U116:BJ117" si="472">U110+U112+U114</f>
        <v>0</v>
      </c>
      <c r="V116" s="581">
        <f t="shared" si="472"/>
        <v>0</v>
      </c>
      <c r="W116" s="581">
        <f t="shared" si="472"/>
        <v>0</v>
      </c>
      <c r="X116" s="1156">
        <f t="shared" si="472"/>
        <v>0</v>
      </c>
      <c r="Y116" s="1156">
        <f t="shared" si="472"/>
        <v>0</v>
      </c>
      <c r="Z116" s="1156">
        <f t="shared" si="472"/>
        <v>0</v>
      </c>
      <c r="AA116" s="581">
        <f t="shared" si="472"/>
        <v>0</v>
      </c>
      <c r="AB116" s="581">
        <f t="shared" si="472"/>
        <v>0</v>
      </c>
      <c r="AC116" s="1156">
        <f t="shared" si="472"/>
        <v>0</v>
      </c>
      <c r="AD116" s="581">
        <f t="shared" si="472"/>
        <v>0</v>
      </c>
      <c r="AE116" s="581">
        <f t="shared" si="472"/>
        <v>0</v>
      </c>
      <c r="AF116" s="581">
        <f t="shared" si="472"/>
        <v>0</v>
      </c>
      <c r="AG116" s="581">
        <f t="shared" si="472"/>
        <v>0</v>
      </c>
      <c r="AH116" s="581">
        <f t="shared" si="472"/>
        <v>0</v>
      </c>
      <c r="AI116" s="581">
        <f t="shared" si="472"/>
        <v>0</v>
      </c>
      <c r="AJ116" s="1156">
        <f t="shared" si="472"/>
        <v>0</v>
      </c>
      <c r="AK116" s="581">
        <f t="shared" si="472"/>
        <v>0</v>
      </c>
      <c r="AL116" s="581">
        <f t="shared" si="472"/>
        <v>0</v>
      </c>
      <c r="AM116" s="581">
        <f t="shared" si="472"/>
        <v>0</v>
      </c>
      <c r="AN116" s="581">
        <f t="shared" si="472"/>
        <v>0</v>
      </c>
      <c r="AO116" s="581">
        <f t="shared" si="472"/>
        <v>0</v>
      </c>
      <c r="AP116" s="581">
        <f t="shared" si="472"/>
        <v>0</v>
      </c>
      <c r="AQ116" s="581">
        <f t="shared" si="472"/>
        <v>0</v>
      </c>
      <c r="AR116" s="581">
        <f t="shared" si="472"/>
        <v>0</v>
      </c>
      <c r="AS116" s="1156">
        <f t="shared" si="472"/>
        <v>0</v>
      </c>
      <c r="AT116" s="1156">
        <f t="shared" si="472"/>
        <v>0</v>
      </c>
      <c r="AU116" s="1156">
        <f t="shared" si="472"/>
        <v>0</v>
      </c>
      <c r="AV116" s="1156">
        <f t="shared" si="472"/>
        <v>0</v>
      </c>
      <c r="AW116" s="1156">
        <f t="shared" si="472"/>
        <v>0</v>
      </c>
      <c r="AX116" s="1156">
        <f t="shared" si="472"/>
        <v>0</v>
      </c>
      <c r="AY116" s="581">
        <f t="shared" si="472"/>
        <v>0</v>
      </c>
      <c r="AZ116" s="581">
        <f t="shared" si="472"/>
        <v>0</v>
      </c>
      <c r="BA116" s="581">
        <f t="shared" si="472"/>
        <v>0</v>
      </c>
      <c r="BB116" s="581">
        <f t="shared" si="472"/>
        <v>0</v>
      </c>
      <c r="BC116" s="581">
        <f t="shared" si="472"/>
        <v>0</v>
      </c>
      <c r="BD116" s="581">
        <f t="shared" si="472"/>
        <v>0</v>
      </c>
      <c r="BE116" s="581">
        <f t="shared" si="472"/>
        <v>0</v>
      </c>
      <c r="BF116" s="581">
        <f t="shared" si="472"/>
        <v>0</v>
      </c>
      <c r="BG116" s="581">
        <f t="shared" si="472"/>
        <v>0</v>
      </c>
      <c r="BH116" s="1156">
        <f t="shared" si="472"/>
        <v>0</v>
      </c>
      <c r="BI116" s="1156">
        <f t="shared" si="472"/>
        <v>0</v>
      </c>
      <c r="BJ116" s="584">
        <f t="shared" si="472"/>
        <v>0</v>
      </c>
      <c r="BK116" s="585">
        <f>BK110+BK112+BK114</f>
        <v>0</v>
      </c>
      <c r="BL116" s="623"/>
      <c r="BM116" s="541"/>
      <c r="BN116" s="542"/>
      <c r="BO116" s="544">
        <f t="shared" si="389"/>
        <v>0</v>
      </c>
      <c r="BP116" s="594" t="e">
        <f t="shared" si="390"/>
        <v>#DIV/0!</v>
      </c>
      <c r="BQ116" s="544">
        <f t="shared" si="391"/>
        <v>0</v>
      </c>
      <c r="BR116" s="545"/>
      <c r="BS116" s="545"/>
      <c r="BT116" s="547">
        <v>9</v>
      </c>
      <c r="BU116" s="1269"/>
      <c r="BV116" s="1328"/>
      <c r="BW116" s="1329"/>
    </row>
    <row r="117" spans="1:126" s="547" customFormat="1" ht="20.25" customHeight="1">
      <c r="A117" s="1227"/>
      <c r="B117" s="1336"/>
      <c r="C117" s="1337"/>
      <c r="D117" s="1337"/>
      <c r="E117" s="1338"/>
      <c r="F117" s="606" t="s">
        <v>99</v>
      </c>
      <c r="G117" s="596" t="e">
        <f>G111+G113+G115</f>
        <v>#DIV/0!</v>
      </c>
      <c r="H117" s="596" t="e">
        <f t="shared" ref="H117:I117" si="473">H111+H113+H115</f>
        <v>#DIV/0!</v>
      </c>
      <c r="I117" s="596" t="e">
        <f t="shared" si="473"/>
        <v>#DIV/0!</v>
      </c>
      <c r="J117" s="596">
        <f t="shared" ref="J117:L117" si="474">J111+J113+J115</f>
        <v>0</v>
      </c>
      <c r="K117" s="597">
        <f t="shared" si="474"/>
        <v>0</v>
      </c>
      <c r="L117" s="596">
        <f t="shared" si="474"/>
        <v>0</v>
      </c>
      <c r="M117" s="596">
        <f t="shared" ref="M117:N117" si="475">M111+M113+M115</f>
        <v>0</v>
      </c>
      <c r="N117" s="596">
        <f t="shared" si="475"/>
        <v>0</v>
      </c>
      <c r="O117" s="602" t="e">
        <f t="shared" si="388"/>
        <v>#DIV/0!</v>
      </c>
      <c r="P117" s="596">
        <f t="shared" ref="P117:R117" si="476">P111+P113+P115</f>
        <v>0</v>
      </c>
      <c r="Q117" s="596">
        <f t="shared" ref="Q117" si="477">Q111+Q113+Q115</f>
        <v>0</v>
      </c>
      <c r="R117" s="601">
        <f t="shared" si="476"/>
        <v>0</v>
      </c>
      <c r="S117" s="535" t="e">
        <f t="shared" si="394"/>
        <v>#DIV/0!</v>
      </c>
      <c r="T117" s="606" t="s">
        <v>99</v>
      </c>
      <c r="U117" s="607">
        <f t="shared" ref="U117:BI117" si="478">U111+U113+U115</f>
        <v>0</v>
      </c>
      <c r="V117" s="596">
        <f t="shared" si="478"/>
        <v>0</v>
      </c>
      <c r="W117" s="596">
        <f t="shared" si="478"/>
        <v>0</v>
      </c>
      <c r="X117" s="596">
        <f t="shared" si="478"/>
        <v>0</v>
      </c>
      <c r="Y117" s="596">
        <f t="shared" si="478"/>
        <v>0</v>
      </c>
      <c r="Z117" s="596">
        <f t="shared" si="478"/>
        <v>0</v>
      </c>
      <c r="AA117" s="596">
        <f t="shared" si="478"/>
        <v>0</v>
      </c>
      <c r="AB117" s="596">
        <f t="shared" si="478"/>
        <v>0</v>
      </c>
      <c r="AC117" s="596">
        <f t="shared" si="478"/>
        <v>0</v>
      </c>
      <c r="AD117" s="596">
        <f t="shared" si="478"/>
        <v>0</v>
      </c>
      <c r="AE117" s="596">
        <f t="shared" si="478"/>
        <v>0</v>
      </c>
      <c r="AF117" s="596">
        <f t="shared" si="478"/>
        <v>0</v>
      </c>
      <c r="AG117" s="596">
        <f t="shared" si="478"/>
        <v>0</v>
      </c>
      <c r="AH117" s="596">
        <f t="shared" si="478"/>
        <v>0</v>
      </c>
      <c r="AI117" s="596">
        <f t="shared" si="478"/>
        <v>0</v>
      </c>
      <c r="AJ117" s="596">
        <f t="shared" si="478"/>
        <v>0</v>
      </c>
      <c r="AK117" s="596">
        <f t="shared" si="478"/>
        <v>0</v>
      </c>
      <c r="AL117" s="596">
        <f t="shared" si="478"/>
        <v>0</v>
      </c>
      <c r="AM117" s="596">
        <f t="shared" si="478"/>
        <v>0</v>
      </c>
      <c r="AN117" s="596">
        <f t="shared" si="478"/>
        <v>0</v>
      </c>
      <c r="AO117" s="596">
        <f t="shared" si="478"/>
        <v>0</v>
      </c>
      <c r="AP117" s="596">
        <f t="shared" si="478"/>
        <v>0</v>
      </c>
      <c r="AQ117" s="596">
        <f t="shared" si="478"/>
        <v>0</v>
      </c>
      <c r="AR117" s="596">
        <f t="shared" si="478"/>
        <v>0</v>
      </c>
      <c r="AS117" s="596">
        <f t="shared" si="478"/>
        <v>0</v>
      </c>
      <c r="AT117" s="596">
        <f t="shared" si="478"/>
        <v>0</v>
      </c>
      <c r="AU117" s="596">
        <f t="shared" si="478"/>
        <v>0</v>
      </c>
      <c r="AV117" s="596">
        <f t="shared" si="478"/>
        <v>0</v>
      </c>
      <c r="AW117" s="596">
        <f t="shared" si="478"/>
        <v>0</v>
      </c>
      <c r="AX117" s="596">
        <f t="shared" si="478"/>
        <v>0</v>
      </c>
      <c r="AY117" s="596">
        <f t="shared" si="478"/>
        <v>0</v>
      </c>
      <c r="AZ117" s="596">
        <f t="shared" si="478"/>
        <v>0</v>
      </c>
      <c r="BA117" s="596">
        <f t="shared" si="478"/>
        <v>0</v>
      </c>
      <c r="BB117" s="596">
        <f t="shared" si="478"/>
        <v>0</v>
      </c>
      <c r="BC117" s="596">
        <f t="shared" si="478"/>
        <v>0</v>
      </c>
      <c r="BD117" s="596">
        <f t="shared" si="478"/>
        <v>0</v>
      </c>
      <c r="BE117" s="596">
        <f t="shared" si="478"/>
        <v>0</v>
      </c>
      <c r="BF117" s="596">
        <f t="shared" si="478"/>
        <v>0</v>
      </c>
      <c r="BG117" s="596">
        <f t="shared" si="478"/>
        <v>0</v>
      </c>
      <c r="BH117" s="596">
        <f t="shared" si="478"/>
        <v>0</v>
      </c>
      <c r="BI117" s="596">
        <f t="shared" si="478"/>
        <v>0</v>
      </c>
      <c r="BJ117" s="603">
        <f t="shared" si="472"/>
        <v>0</v>
      </c>
      <c r="BK117" s="602">
        <f>BK111+BK113+BK115</f>
        <v>0</v>
      </c>
      <c r="BL117" s="623"/>
      <c r="BM117" s="541"/>
      <c r="BN117" s="542"/>
      <c r="BO117" s="579">
        <f t="shared" si="389"/>
        <v>0</v>
      </c>
      <c r="BP117" s="609" t="e">
        <f t="shared" si="390"/>
        <v>#DIV/0!</v>
      </c>
      <c r="BQ117" s="579">
        <f t="shared" si="391"/>
        <v>0</v>
      </c>
      <c r="BR117" s="610" t="str">
        <f>IF(BR115=BQ117,"○","×")</f>
        <v>○</v>
      </c>
      <c r="BS117" s="545"/>
      <c r="BU117" s="1355">
        <f>_xlfn.AGGREGATE(9,6,S117,BQ117)</f>
        <v>0</v>
      </c>
      <c r="BV117" s="1355">
        <f>AY117</f>
        <v>0</v>
      </c>
      <c r="BW117" s="1355">
        <f t="shared" ref="BW117" si="479">BU117+BV117</f>
        <v>0</v>
      </c>
    </row>
    <row r="118" spans="1:126" s="547" customFormat="1" ht="15" customHeight="1">
      <c r="A118" s="955"/>
      <c r="B118" s="1332">
        <f>共同経理課!B118</f>
        <v>0</v>
      </c>
      <c r="C118" s="1326">
        <f>共同経理課!C118</f>
        <v>0</v>
      </c>
      <c r="D118" s="1326">
        <f>共同経理課!L118</f>
        <v>0</v>
      </c>
      <c r="E118" s="1327">
        <f>共同経理課!L118-共同経理課!L119</f>
        <v>0</v>
      </c>
      <c r="F118" s="1002" t="s">
        <v>97</v>
      </c>
      <c r="G118" s="525" t="e">
        <f>ROUNDDOWN($B118*$D118/$C118,3)</f>
        <v>#DIV/0!</v>
      </c>
      <c r="H118" s="525" t="e">
        <f t="shared" ref="H118:I118" si="480">ROUNDDOWN($B118*$D118/$C118,3)</f>
        <v>#DIV/0!</v>
      </c>
      <c r="I118" s="525" t="e">
        <f t="shared" si="480"/>
        <v>#DIV/0!</v>
      </c>
      <c r="J118" s="525"/>
      <c r="K118" s="525" t="e">
        <f t="shared" ref="K118:M118" si="481">ROUNDDOWN($B118*$D118/$C118,3)</f>
        <v>#DIV/0!</v>
      </c>
      <c r="L118" s="525" t="e">
        <f t="shared" si="481"/>
        <v>#DIV/0!</v>
      </c>
      <c r="M118" s="525" t="e">
        <f t="shared" si="481"/>
        <v>#DIV/0!</v>
      </c>
      <c r="N118" s="525"/>
      <c r="O118" s="531" t="e">
        <f t="shared" si="388"/>
        <v>#DIV/0!</v>
      </c>
      <c r="P118" s="613"/>
      <c r="Q118" s="613"/>
      <c r="R118" s="533"/>
      <c r="S118" s="535" t="e">
        <f t="shared" si="394"/>
        <v>#DIV/0!</v>
      </c>
      <c r="T118" s="536" t="s">
        <v>97</v>
      </c>
      <c r="U118" s="1085">
        <f>E118</f>
        <v>0</v>
      </c>
      <c r="V118" s="1089"/>
      <c r="W118" s="1089"/>
      <c r="X118" s="1154"/>
      <c r="Y118" s="1154"/>
      <c r="Z118" s="1154"/>
      <c r="AA118" s="1089"/>
      <c r="AB118" s="1089"/>
      <c r="AC118" s="1154"/>
      <c r="AD118" s="1089"/>
      <c r="AE118" s="1089"/>
      <c r="AF118" s="1089"/>
      <c r="AG118" s="1089"/>
      <c r="AH118" s="1089"/>
      <c r="AI118" s="1089"/>
      <c r="AJ118" s="1154"/>
      <c r="AK118" s="1089"/>
      <c r="AL118" s="1089"/>
      <c r="AM118" s="1089"/>
      <c r="AN118" s="1089"/>
      <c r="AO118" s="1089"/>
      <c r="AP118" s="1089"/>
      <c r="AQ118" s="1089"/>
      <c r="AR118" s="1089"/>
      <c r="AS118" s="1154"/>
      <c r="AT118" s="1154"/>
      <c r="AU118" s="1154"/>
      <c r="AV118" s="1154"/>
      <c r="AW118" s="1154"/>
      <c r="AX118" s="1154"/>
      <c r="AY118" s="1089"/>
      <c r="AZ118" s="1089"/>
      <c r="BA118" s="1089"/>
      <c r="BB118" s="1089"/>
      <c r="BC118" s="1089"/>
      <c r="BD118" s="1089"/>
      <c r="BE118" s="1089"/>
      <c r="BF118" s="1089"/>
      <c r="BG118" s="1089"/>
      <c r="BH118" s="1154"/>
      <c r="BI118" s="1154"/>
      <c r="BJ118" s="1172">
        <f>E118</f>
        <v>0</v>
      </c>
      <c r="BK118" s="531">
        <f>SUM(U118:BJ118)</f>
        <v>0</v>
      </c>
      <c r="BL118" s="623"/>
      <c r="BM118" s="541"/>
      <c r="BN118" s="542"/>
      <c r="BO118" s="544">
        <f t="shared" si="389"/>
        <v>0</v>
      </c>
      <c r="BP118" s="565" t="e">
        <f t="shared" si="390"/>
        <v>#DIV/0!</v>
      </c>
      <c r="BQ118" s="544">
        <f t="shared" si="391"/>
        <v>0</v>
      </c>
      <c r="BR118" s="545"/>
      <c r="BS118" s="545"/>
      <c r="BU118" s="1355"/>
      <c r="BV118" s="1355"/>
      <c r="BW118" s="1355"/>
    </row>
    <row r="119" spans="1:126" s="547" customFormat="1" ht="20.25" customHeight="1">
      <c r="A119" s="548" t="s">
        <v>137</v>
      </c>
      <c r="B119" s="1332"/>
      <c r="C119" s="1326"/>
      <c r="D119" s="1326"/>
      <c r="E119" s="1359"/>
      <c r="F119" s="1003" t="s">
        <v>99</v>
      </c>
      <c r="G119" s="550" t="e">
        <f>ROUNDDOWN(G$97*G118,0)</f>
        <v>#DIV/0!</v>
      </c>
      <c r="H119" s="550" t="e">
        <f t="shared" ref="H119:I119" si="482">ROUNDDOWN(H$97*H118,0)</f>
        <v>#DIV/0!</v>
      </c>
      <c r="I119" s="550" t="e">
        <f t="shared" si="482"/>
        <v>#DIV/0!</v>
      </c>
      <c r="J119" s="550">
        <f>ROUNDDOWN(J$7*J118,0)</f>
        <v>0</v>
      </c>
      <c r="K119" s="550"/>
      <c r="L119" s="550"/>
      <c r="M119" s="550"/>
      <c r="N119" s="550"/>
      <c r="O119" s="555" t="e">
        <f t="shared" si="388"/>
        <v>#DIV/0!</v>
      </c>
      <c r="P119" s="550">
        <f>P$99*P118</f>
        <v>0</v>
      </c>
      <c r="Q119" s="550">
        <f t="shared" ref="Q119" si="483">Q$99*Q118</f>
        <v>0</v>
      </c>
      <c r="R119" s="615"/>
      <c r="S119" s="535" t="e">
        <f t="shared" si="394"/>
        <v>#DIV/0!</v>
      </c>
      <c r="T119" s="1070" t="s">
        <v>99</v>
      </c>
      <c r="U119" s="1086">
        <f>U118*U$99</f>
        <v>0</v>
      </c>
      <c r="V119" s="552">
        <f>V118*V$99</f>
        <v>0</v>
      </c>
      <c r="W119" s="552">
        <f>W118*W$99</f>
        <v>0</v>
      </c>
      <c r="X119" s="552"/>
      <c r="Y119" s="552"/>
      <c r="Z119" s="552"/>
      <c r="AA119" s="552">
        <f>AA118*AA$99</f>
        <v>0</v>
      </c>
      <c r="AB119" s="552">
        <f>AB118*AB$99</f>
        <v>0</v>
      </c>
      <c r="AC119" s="552"/>
      <c r="AD119" s="552">
        <f t="shared" ref="AD119:AI119" si="484">AD118*AD$99</f>
        <v>0</v>
      </c>
      <c r="AE119" s="552">
        <f t="shared" si="484"/>
        <v>0</v>
      </c>
      <c r="AF119" s="552">
        <f t="shared" si="484"/>
        <v>0</v>
      </c>
      <c r="AG119" s="552">
        <f t="shared" si="484"/>
        <v>0</v>
      </c>
      <c r="AH119" s="552">
        <f t="shared" si="484"/>
        <v>0</v>
      </c>
      <c r="AI119" s="552">
        <f t="shared" si="484"/>
        <v>0</v>
      </c>
      <c r="AJ119" s="552"/>
      <c r="AK119" s="552">
        <f t="shared" ref="AK119:AR119" si="485">AK118*AK$99</f>
        <v>0</v>
      </c>
      <c r="AL119" s="552">
        <f t="shared" si="485"/>
        <v>0</v>
      </c>
      <c r="AM119" s="552">
        <f t="shared" si="485"/>
        <v>0</v>
      </c>
      <c r="AN119" s="552">
        <f t="shared" si="485"/>
        <v>0</v>
      </c>
      <c r="AO119" s="552">
        <f t="shared" si="485"/>
        <v>0</v>
      </c>
      <c r="AP119" s="552">
        <f t="shared" si="485"/>
        <v>0</v>
      </c>
      <c r="AQ119" s="552">
        <f t="shared" si="485"/>
        <v>0</v>
      </c>
      <c r="AR119" s="552">
        <f t="shared" si="485"/>
        <v>0</v>
      </c>
      <c r="AS119" s="552"/>
      <c r="AT119" s="552"/>
      <c r="AU119" s="552"/>
      <c r="AV119" s="552"/>
      <c r="AW119" s="552"/>
      <c r="AX119" s="552"/>
      <c r="AY119" s="552">
        <f t="shared" ref="AY119:BF119" si="486">AY118*AY$99</f>
        <v>0</v>
      </c>
      <c r="AZ119" s="552">
        <f t="shared" si="486"/>
        <v>0</v>
      </c>
      <c r="BA119" s="552">
        <f t="shared" si="486"/>
        <v>0</v>
      </c>
      <c r="BB119" s="552">
        <f t="shared" si="486"/>
        <v>0</v>
      </c>
      <c r="BC119" s="552">
        <f t="shared" si="486"/>
        <v>0</v>
      </c>
      <c r="BD119" s="552">
        <f t="shared" si="486"/>
        <v>0</v>
      </c>
      <c r="BE119" s="552">
        <f t="shared" si="486"/>
        <v>0</v>
      </c>
      <c r="BF119" s="552">
        <f t="shared" si="486"/>
        <v>0</v>
      </c>
      <c r="BG119" s="552"/>
      <c r="BH119" s="552"/>
      <c r="BI119" s="552"/>
      <c r="BJ119" s="1118">
        <f>BJ118*BJ$100</f>
        <v>0</v>
      </c>
      <c r="BK119" s="531">
        <f t="shared" ref="BK119:BK123" si="487">SUM(U119:BJ119)</f>
        <v>0</v>
      </c>
      <c r="BL119" s="623"/>
      <c r="BM119" s="541"/>
      <c r="BN119" s="542"/>
      <c r="BO119" s="560">
        <f t="shared" si="389"/>
        <v>0</v>
      </c>
      <c r="BP119" s="565" t="e">
        <f t="shared" si="390"/>
        <v>#DIV/0!</v>
      </c>
      <c r="BQ119" s="560">
        <f t="shared" si="391"/>
        <v>0</v>
      </c>
      <c r="BR119" s="545">
        <f>BR115+BQ119</f>
        <v>0</v>
      </c>
      <c r="BS119" s="616">
        <f>BS115-BR119</f>
        <v>0</v>
      </c>
      <c r="BU119" s="1268">
        <f>_xlfn.AGGREGATE(9,6,S119,BQ119)</f>
        <v>0</v>
      </c>
      <c r="BV119" s="1328">
        <f>AY119</f>
        <v>0</v>
      </c>
      <c r="BW119" s="1329">
        <f t="shared" ref="BW119" si="488">BU119+BV119</f>
        <v>0</v>
      </c>
    </row>
    <row r="120" spans="1:126" s="547" customFormat="1" ht="15" customHeight="1">
      <c r="A120" s="955"/>
      <c r="B120" s="1332">
        <f>共同経理課!B120</f>
        <v>0</v>
      </c>
      <c r="C120" s="1326">
        <f>共同経理課!C120</f>
        <v>0</v>
      </c>
      <c r="D120" s="1326">
        <f>共同経理課!L120</f>
        <v>0</v>
      </c>
      <c r="E120" s="1327">
        <f>共同経理課!L120-共同経理課!L121</f>
        <v>0</v>
      </c>
      <c r="F120" s="1002" t="s">
        <v>97</v>
      </c>
      <c r="G120" s="525" t="e">
        <f>ROUNDDOWN($B120*$D120/$C120,3)</f>
        <v>#DIV/0!</v>
      </c>
      <c r="H120" s="525" t="e">
        <f t="shared" ref="H120:I120" si="489">ROUNDDOWN($B120*$D120/$C120,3)</f>
        <v>#DIV/0!</v>
      </c>
      <c r="I120" s="525" t="e">
        <f t="shared" si="489"/>
        <v>#DIV/0!</v>
      </c>
      <c r="J120" s="525"/>
      <c r="K120" s="525" t="e">
        <f t="shared" ref="K120:M120" si="490">ROUNDDOWN($B120*$D120/$C120,3)</f>
        <v>#DIV/0!</v>
      </c>
      <c r="L120" s="525" t="e">
        <f t="shared" si="490"/>
        <v>#DIV/0!</v>
      </c>
      <c r="M120" s="525" t="e">
        <f t="shared" si="490"/>
        <v>#DIV/0!</v>
      </c>
      <c r="N120" s="525"/>
      <c r="O120" s="555" t="e">
        <f t="shared" si="388"/>
        <v>#DIV/0!</v>
      </c>
      <c r="P120" s="550"/>
      <c r="Q120" s="550"/>
      <c r="R120" s="566"/>
      <c r="S120" s="535" t="e">
        <f t="shared" si="394"/>
        <v>#DIV/0!</v>
      </c>
      <c r="T120" s="536" t="s">
        <v>97</v>
      </c>
      <c r="U120" s="1086">
        <f>E120</f>
        <v>0</v>
      </c>
      <c r="V120" s="552"/>
      <c r="W120" s="552"/>
      <c r="X120" s="1155"/>
      <c r="Y120" s="1155"/>
      <c r="Z120" s="1155"/>
      <c r="AA120" s="552"/>
      <c r="AB120" s="552"/>
      <c r="AC120" s="1155"/>
      <c r="AD120" s="552"/>
      <c r="AE120" s="552"/>
      <c r="AF120" s="552"/>
      <c r="AG120" s="552"/>
      <c r="AH120" s="552"/>
      <c r="AI120" s="552"/>
      <c r="AJ120" s="1155"/>
      <c r="AK120" s="552"/>
      <c r="AL120" s="552"/>
      <c r="AM120" s="552"/>
      <c r="AN120" s="552"/>
      <c r="AO120" s="552"/>
      <c r="AP120" s="552"/>
      <c r="AQ120" s="552"/>
      <c r="AR120" s="552"/>
      <c r="AS120" s="1155"/>
      <c r="AT120" s="1155"/>
      <c r="AU120" s="1155"/>
      <c r="AV120" s="1155"/>
      <c r="AW120" s="1155"/>
      <c r="AX120" s="1155"/>
      <c r="AY120" s="552"/>
      <c r="AZ120" s="552"/>
      <c r="BA120" s="552"/>
      <c r="BB120" s="552"/>
      <c r="BC120" s="552"/>
      <c r="BD120" s="552"/>
      <c r="BE120" s="552"/>
      <c r="BF120" s="552"/>
      <c r="BG120" s="552"/>
      <c r="BH120" s="1155"/>
      <c r="BI120" s="1155"/>
      <c r="BJ120" s="1118">
        <f>E120</f>
        <v>0</v>
      </c>
      <c r="BK120" s="531">
        <f t="shared" si="487"/>
        <v>0</v>
      </c>
      <c r="BL120" s="623"/>
      <c r="BM120" s="541"/>
      <c r="BN120" s="542"/>
      <c r="BO120" s="534">
        <f t="shared" si="389"/>
        <v>0</v>
      </c>
      <c r="BP120" s="565" t="e">
        <f t="shared" si="390"/>
        <v>#DIV/0!</v>
      </c>
      <c r="BQ120" s="560">
        <f t="shared" si="391"/>
        <v>0</v>
      </c>
      <c r="BR120" s="617"/>
      <c r="BS120" s="545"/>
      <c r="BT120" s="547">
        <v>10</v>
      </c>
      <c r="BU120" s="1269"/>
      <c r="BV120" s="1328"/>
      <c r="BW120" s="1329"/>
    </row>
    <row r="121" spans="1:126" s="547" customFormat="1" ht="20.25" customHeight="1">
      <c r="A121" s="548" t="s">
        <v>138</v>
      </c>
      <c r="B121" s="1332"/>
      <c r="C121" s="1326"/>
      <c r="D121" s="1326"/>
      <c r="E121" s="1359"/>
      <c r="F121" s="1003" t="s">
        <v>99</v>
      </c>
      <c r="G121" s="550" t="e">
        <f>ROUNDDOWN(G$97*G120,0)</f>
        <v>#DIV/0!</v>
      </c>
      <c r="H121" s="550" t="e">
        <f t="shared" ref="H121:I121" si="491">ROUNDDOWN(H$97*H120,0)</f>
        <v>#DIV/0!</v>
      </c>
      <c r="I121" s="550" t="e">
        <f t="shared" si="491"/>
        <v>#DIV/0!</v>
      </c>
      <c r="J121" s="550">
        <f>ROUNDDOWN(J$7*J120,0)</f>
        <v>0</v>
      </c>
      <c r="K121" s="550"/>
      <c r="L121" s="550"/>
      <c r="M121" s="550"/>
      <c r="N121" s="550"/>
      <c r="O121" s="555" t="e">
        <f t="shared" si="388"/>
        <v>#DIV/0!</v>
      </c>
      <c r="P121" s="550">
        <f>P$99*P120</f>
        <v>0</v>
      </c>
      <c r="Q121" s="550">
        <f t="shared" ref="Q121" si="492">Q$99*Q120</f>
        <v>0</v>
      </c>
      <c r="R121" s="559"/>
      <c r="S121" s="535" t="e">
        <f t="shared" si="394"/>
        <v>#DIV/0!</v>
      </c>
      <c r="T121" s="1070" t="s">
        <v>99</v>
      </c>
      <c r="U121" s="1086">
        <f>U120*U$99</f>
        <v>0</v>
      </c>
      <c r="V121" s="552">
        <f>V120*V$99</f>
        <v>0</v>
      </c>
      <c r="W121" s="552">
        <f>W120*W$99</f>
        <v>0</v>
      </c>
      <c r="X121" s="552"/>
      <c r="Y121" s="552"/>
      <c r="Z121" s="552"/>
      <c r="AA121" s="552">
        <f>AA120*AA$99</f>
        <v>0</v>
      </c>
      <c r="AB121" s="552">
        <f>AB120*AB$99</f>
        <v>0</v>
      </c>
      <c r="AC121" s="552"/>
      <c r="AD121" s="552">
        <f t="shared" ref="AD121:AI121" si="493">AD120*AD$99</f>
        <v>0</v>
      </c>
      <c r="AE121" s="552">
        <f t="shared" si="493"/>
        <v>0</v>
      </c>
      <c r="AF121" s="552">
        <f t="shared" si="493"/>
        <v>0</v>
      </c>
      <c r="AG121" s="552">
        <f t="shared" si="493"/>
        <v>0</v>
      </c>
      <c r="AH121" s="552">
        <f t="shared" si="493"/>
        <v>0</v>
      </c>
      <c r="AI121" s="552">
        <f t="shared" si="493"/>
        <v>0</v>
      </c>
      <c r="AJ121" s="552"/>
      <c r="AK121" s="552">
        <f t="shared" ref="AK121:AR121" si="494">AK120*AK$99</f>
        <v>0</v>
      </c>
      <c r="AL121" s="552">
        <f t="shared" si="494"/>
        <v>0</v>
      </c>
      <c r="AM121" s="552">
        <f t="shared" si="494"/>
        <v>0</v>
      </c>
      <c r="AN121" s="552">
        <f t="shared" si="494"/>
        <v>0</v>
      </c>
      <c r="AO121" s="552">
        <f t="shared" si="494"/>
        <v>0</v>
      </c>
      <c r="AP121" s="552">
        <f t="shared" si="494"/>
        <v>0</v>
      </c>
      <c r="AQ121" s="552">
        <f t="shared" si="494"/>
        <v>0</v>
      </c>
      <c r="AR121" s="552">
        <f t="shared" si="494"/>
        <v>0</v>
      </c>
      <c r="AS121" s="552"/>
      <c r="AT121" s="552"/>
      <c r="AU121" s="552"/>
      <c r="AV121" s="552"/>
      <c r="AW121" s="552"/>
      <c r="AX121" s="552"/>
      <c r="AY121" s="552">
        <f t="shared" ref="AY121:BF121" si="495">AY120*AY$99</f>
        <v>0</v>
      </c>
      <c r="AZ121" s="552">
        <f t="shared" si="495"/>
        <v>0</v>
      </c>
      <c r="BA121" s="552">
        <f t="shared" si="495"/>
        <v>0</v>
      </c>
      <c r="BB121" s="552">
        <f t="shared" si="495"/>
        <v>0</v>
      </c>
      <c r="BC121" s="552">
        <f t="shared" si="495"/>
        <v>0</v>
      </c>
      <c r="BD121" s="552">
        <f t="shared" si="495"/>
        <v>0</v>
      </c>
      <c r="BE121" s="552">
        <f t="shared" si="495"/>
        <v>0</v>
      </c>
      <c r="BF121" s="552">
        <f t="shared" si="495"/>
        <v>0</v>
      </c>
      <c r="BG121" s="552"/>
      <c r="BH121" s="552"/>
      <c r="BI121" s="552"/>
      <c r="BJ121" s="1118">
        <f>BJ120*BJ$100</f>
        <v>0</v>
      </c>
      <c r="BK121" s="531">
        <f t="shared" si="487"/>
        <v>0</v>
      </c>
      <c r="BL121" s="623"/>
      <c r="BM121" s="541"/>
      <c r="BN121" s="542"/>
      <c r="BO121" s="560">
        <f t="shared" si="389"/>
        <v>0</v>
      </c>
      <c r="BP121" s="565" t="e">
        <f t="shared" si="390"/>
        <v>#DIV/0!</v>
      </c>
      <c r="BQ121" s="560">
        <f t="shared" si="391"/>
        <v>0</v>
      </c>
      <c r="BR121" s="545">
        <f>BR119+BQ121</f>
        <v>0</v>
      </c>
      <c r="BS121" s="616">
        <f>BS119-BR121</f>
        <v>0</v>
      </c>
      <c r="BU121" s="1268">
        <f>_xlfn.AGGREGATE(9,6,S121,BQ121)</f>
        <v>0</v>
      </c>
      <c r="BV121" s="1328">
        <f>AY121</f>
        <v>0</v>
      </c>
      <c r="BW121" s="1329">
        <f t="shared" ref="BW121" si="496">BU121+BV121</f>
        <v>0</v>
      </c>
    </row>
    <row r="122" spans="1:126" s="547" customFormat="1" ht="15" customHeight="1">
      <c r="A122" s="618"/>
      <c r="B122" s="1332">
        <f>共同経理課!B122</f>
        <v>0</v>
      </c>
      <c r="C122" s="1326">
        <f>共同経理課!C122</f>
        <v>0</v>
      </c>
      <c r="D122" s="1326">
        <f>共同経理課!L122</f>
        <v>0</v>
      </c>
      <c r="E122" s="1327">
        <f>共同経理課!L122-共同経理課!L123</f>
        <v>0</v>
      </c>
      <c r="F122" s="1002" t="s">
        <v>97</v>
      </c>
      <c r="G122" s="525" t="e">
        <f>ROUNDDOWN($B122*$D122/$C122,3)</f>
        <v>#DIV/0!</v>
      </c>
      <c r="H122" s="525" t="e">
        <f t="shared" ref="H122:I122" si="497">ROUNDDOWN($B122*$D122/$C122,3)</f>
        <v>#DIV/0!</v>
      </c>
      <c r="I122" s="525" t="e">
        <f t="shared" si="497"/>
        <v>#DIV/0!</v>
      </c>
      <c r="J122" s="525"/>
      <c r="K122" s="525" t="e">
        <f t="shared" ref="K122:M122" si="498">ROUNDDOWN($B122*$D122/$C122,3)</f>
        <v>#DIV/0!</v>
      </c>
      <c r="L122" s="525" t="e">
        <f t="shared" si="498"/>
        <v>#DIV/0!</v>
      </c>
      <c r="M122" s="525" t="e">
        <f t="shared" si="498"/>
        <v>#DIV/0!</v>
      </c>
      <c r="N122" s="525"/>
      <c r="O122" s="555" t="e">
        <f t="shared" si="388"/>
        <v>#DIV/0!</v>
      </c>
      <c r="P122" s="550"/>
      <c r="Q122" s="550"/>
      <c r="R122" s="566"/>
      <c r="S122" s="535" t="e">
        <f t="shared" si="394"/>
        <v>#DIV/0!</v>
      </c>
      <c r="T122" s="1070" t="s">
        <v>97</v>
      </c>
      <c r="U122" s="1086">
        <f>E122</f>
        <v>0</v>
      </c>
      <c r="V122" s="552"/>
      <c r="W122" s="552"/>
      <c r="X122" s="1155"/>
      <c r="Y122" s="1155"/>
      <c r="Z122" s="1155"/>
      <c r="AA122" s="552"/>
      <c r="AB122" s="552"/>
      <c r="AC122" s="1155"/>
      <c r="AD122" s="552"/>
      <c r="AE122" s="552"/>
      <c r="AF122" s="552"/>
      <c r="AG122" s="552"/>
      <c r="AH122" s="552"/>
      <c r="AI122" s="552"/>
      <c r="AJ122" s="1155"/>
      <c r="AK122" s="552"/>
      <c r="AL122" s="552"/>
      <c r="AM122" s="552"/>
      <c r="AN122" s="552"/>
      <c r="AO122" s="552"/>
      <c r="AP122" s="552"/>
      <c r="AQ122" s="552"/>
      <c r="AR122" s="552"/>
      <c r="AS122" s="1155"/>
      <c r="AT122" s="1155"/>
      <c r="AU122" s="1155"/>
      <c r="AV122" s="1155"/>
      <c r="AW122" s="1155"/>
      <c r="AX122" s="1155"/>
      <c r="AY122" s="552"/>
      <c r="AZ122" s="552"/>
      <c r="BA122" s="552"/>
      <c r="BB122" s="552"/>
      <c r="BC122" s="552"/>
      <c r="BD122" s="552"/>
      <c r="BE122" s="552"/>
      <c r="BF122" s="552"/>
      <c r="BG122" s="552"/>
      <c r="BH122" s="1155"/>
      <c r="BI122" s="1155"/>
      <c r="BJ122" s="1118">
        <f>E122</f>
        <v>0</v>
      </c>
      <c r="BK122" s="531">
        <f t="shared" si="487"/>
        <v>0</v>
      </c>
      <c r="BL122" s="623"/>
      <c r="BM122" s="541"/>
      <c r="BN122" s="542"/>
      <c r="BO122" s="560">
        <f t="shared" si="389"/>
        <v>0</v>
      </c>
      <c r="BP122" s="565" t="e">
        <f t="shared" si="390"/>
        <v>#DIV/0!</v>
      </c>
      <c r="BQ122" s="560">
        <f t="shared" si="391"/>
        <v>0</v>
      </c>
      <c r="BR122" s="545"/>
      <c r="BS122" s="616"/>
      <c r="BT122" s="547">
        <v>11</v>
      </c>
      <c r="BU122" s="1269"/>
      <c r="BV122" s="1328"/>
      <c r="BW122" s="1329"/>
    </row>
    <row r="123" spans="1:126" s="547" customFormat="1" ht="20.25" customHeight="1">
      <c r="A123" s="955" t="s">
        <v>102</v>
      </c>
      <c r="B123" s="1332"/>
      <c r="C123" s="1326"/>
      <c r="D123" s="1326"/>
      <c r="E123" s="1359"/>
      <c r="F123" s="1009" t="s">
        <v>99</v>
      </c>
      <c r="G123" s="570" t="e">
        <f>ROUNDDOWN(G$97*G122,0)</f>
        <v>#DIV/0!</v>
      </c>
      <c r="H123" s="570" t="e">
        <f t="shared" ref="H123:I123" si="499">ROUNDDOWN(H$97*H122,0)</f>
        <v>#DIV/0!</v>
      </c>
      <c r="I123" s="570" t="e">
        <f t="shared" si="499"/>
        <v>#DIV/0!</v>
      </c>
      <c r="J123" s="570">
        <f>ROUNDDOWN(J$7*J122,0)</f>
        <v>0</v>
      </c>
      <c r="K123" s="570"/>
      <c r="L123" s="570"/>
      <c r="M123" s="570"/>
      <c r="N123" s="570"/>
      <c r="O123" s="571" t="e">
        <f t="shared" si="388"/>
        <v>#DIV/0!</v>
      </c>
      <c r="P123" s="570">
        <f>P$99*P122</f>
        <v>0</v>
      </c>
      <c r="Q123" s="570">
        <f t="shared" ref="Q123" si="500">Q$99*Q122</f>
        <v>0</v>
      </c>
      <c r="R123" s="572"/>
      <c r="S123" s="535" t="e">
        <f t="shared" si="394"/>
        <v>#DIV/0!</v>
      </c>
      <c r="T123" s="575" t="s">
        <v>99</v>
      </c>
      <c r="U123" s="1086">
        <f>U122*U$99</f>
        <v>0</v>
      </c>
      <c r="V123" s="1090">
        <f>V122*V$99</f>
        <v>0</v>
      </c>
      <c r="W123" s="1090">
        <f>W122*W$99</f>
        <v>0</v>
      </c>
      <c r="X123" s="1090"/>
      <c r="Y123" s="1090"/>
      <c r="Z123" s="1090"/>
      <c r="AA123" s="1090">
        <f>AA122*AA$99</f>
        <v>0</v>
      </c>
      <c r="AB123" s="1090">
        <f>AB122*AB$99</f>
        <v>0</v>
      </c>
      <c r="AC123" s="1090"/>
      <c r="AD123" s="1090">
        <f t="shared" ref="AD123:AI123" si="501">AD122*AD$99</f>
        <v>0</v>
      </c>
      <c r="AE123" s="1090">
        <f t="shared" si="501"/>
        <v>0</v>
      </c>
      <c r="AF123" s="1090">
        <f t="shared" si="501"/>
        <v>0</v>
      </c>
      <c r="AG123" s="1090">
        <f t="shared" si="501"/>
        <v>0</v>
      </c>
      <c r="AH123" s="1090">
        <f t="shared" si="501"/>
        <v>0</v>
      </c>
      <c r="AI123" s="1090">
        <f t="shared" si="501"/>
        <v>0</v>
      </c>
      <c r="AJ123" s="1090"/>
      <c r="AK123" s="1090">
        <f t="shared" ref="AK123:AR123" si="502">AK122*AK$99</f>
        <v>0</v>
      </c>
      <c r="AL123" s="1090">
        <f t="shared" si="502"/>
        <v>0</v>
      </c>
      <c r="AM123" s="1090">
        <f t="shared" si="502"/>
        <v>0</v>
      </c>
      <c r="AN123" s="1090">
        <f t="shared" si="502"/>
        <v>0</v>
      </c>
      <c r="AO123" s="1090">
        <f t="shared" si="502"/>
        <v>0</v>
      </c>
      <c r="AP123" s="1090">
        <f t="shared" si="502"/>
        <v>0</v>
      </c>
      <c r="AQ123" s="1090">
        <f t="shared" si="502"/>
        <v>0</v>
      </c>
      <c r="AR123" s="1090">
        <f t="shared" si="502"/>
        <v>0</v>
      </c>
      <c r="AS123" s="1090"/>
      <c r="AT123" s="1090"/>
      <c r="AU123" s="1090"/>
      <c r="AV123" s="1090"/>
      <c r="AW123" s="1090"/>
      <c r="AX123" s="1090"/>
      <c r="AY123" s="1090">
        <f t="shared" ref="AY123:BF123" si="503">AY122*AY$99</f>
        <v>0</v>
      </c>
      <c r="AZ123" s="1090">
        <f t="shared" si="503"/>
        <v>0</v>
      </c>
      <c r="BA123" s="1090">
        <f t="shared" si="503"/>
        <v>0</v>
      </c>
      <c r="BB123" s="1090">
        <f t="shared" si="503"/>
        <v>0</v>
      </c>
      <c r="BC123" s="1090">
        <f t="shared" si="503"/>
        <v>0</v>
      </c>
      <c r="BD123" s="1090">
        <f t="shared" si="503"/>
        <v>0</v>
      </c>
      <c r="BE123" s="1090">
        <f t="shared" si="503"/>
        <v>0</v>
      </c>
      <c r="BF123" s="1090">
        <f t="shared" si="503"/>
        <v>0</v>
      </c>
      <c r="BG123" s="1090"/>
      <c r="BH123" s="1090"/>
      <c r="BI123" s="1090"/>
      <c r="BJ123" s="1173">
        <f>BJ122*BJ$100</f>
        <v>0</v>
      </c>
      <c r="BK123" s="531">
        <f t="shared" si="487"/>
        <v>0</v>
      </c>
      <c r="BL123" s="623"/>
      <c r="BM123" s="541"/>
      <c r="BN123" s="542"/>
      <c r="BO123" s="579">
        <f t="shared" si="389"/>
        <v>0</v>
      </c>
      <c r="BP123" s="619" t="e">
        <f t="shared" si="390"/>
        <v>#DIV/0!</v>
      </c>
      <c r="BQ123" s="560">
        <f t="shared" si="391"/>
        <v>0</v>
      </c>
      <c r="BR123" s="545">
        <f>BR121+BQ123</f>
        <v>0</v>
      </c>
      <c r="BS123" s="616">
        <f>BS121-BR123</f>
        <v>0</v>
      </c>
      <c r="BU123" s="1268">
        <f>_xlfn.AGGREGATE(9,6,S123,BQ123)</f>
        <v>0</v>
      </c>
      <c r="BV123" s="1328">
        <f>AY123</f>
        <v>0</v>
      </c>
      <c r="BW123" s="1329">
        <f t="shared" ref="BW123" si="504">BU123+BV123</f>
        <v>0</v>
      </c>
    </row>
    <row r="124" spans="1:126" ht="15" customHeight="1">
      <c r="A124" s="1208" t="s">
        <v>103</v>
      </c>
      <c r="B124" s="1333">
        <f>SUM(B118:B123)</f>
        <v>0</v>
      </c>
      <c r="C124" s="1334">
        <f t="shared" ref="C124:E124" si="505">SUM(C118:C123)</f>
        <v>0</v>
      </c>
      <c r="D124" s="1334">
        <f t="shared" si="505"/>
        <v>0</v>
      </c>
      <c r="E124" s="1335">
        <f t="shared" si="505"/>
        <v>0</v>
      </c>
      <c r="F124" s="77" t="s">
        <v>97</v>
      </c>
      <c r="G124" s="72" t="e">
        <f>G118+G120+G122</f>
        <v>#DIV/0!</v>
      </c>
      <c r="H124" s="72" t="e">
        <f t="shared" ref="H124:I124" si="506">H118+H120+H122</f>
        <v>#DIV/0!</v>
      </c>
      <c r="I124" s="72" t="e">
        <f t="shared" si="506"/>
        <v>#DIV/0!</v>
      </c>
      <c r="J124" s="72">
        <f t="shared" ref="J124:L124" si="507">J118+J120+J122</f>
        <v>0</v>
      </c>
      <c r="K124" s="581" t="e">
        <f t="shared" si="507"/>
        <v>#DIV/0!</v>
      </c>
      <c r="L124" s="72" t="e">
        <f t="shared" si="507"/>
        <v>#DIV/0!</v>
      </c>
      <c r="M124" s="72" t="e">
        <f t="shared" ref="M124:N124" si="508">M118+M120+M122</f>
        <v>#DIV/0!</v>
      </c>
      <c r="N124" s="72">
        <f t="shared" si="508"/>
        <v>0</v>
      </c>
      <c r="O124" s="16" t="e">
        <f t="shared" si="388"/>
        <v>#DIV/0!</v>
      </c>
      <c r="P124" s="72">
        <f t="shared" ref="P124:Q124" si="509">P118+P120+P122</f>
        <v>0</v>
      </c>
      <c r="Q124" s="72">
        <f t="shared" si="509"/>
        <v>0</v>
      </c>
      <c r="R124" s="490"/>
      <c r="S124" s="535" t="e">
        <f t="shared" si="394"/>
        <v>#DIV/0!</v>
      </c>
      <c r="T124" s="77" t="s">
        <v>97</v>
      </c>
      <c r="U124" s="590">
        <f t="shared" ref="U124:BJ125" si="510">U118+U120+U122</f>
        <v>0</v>
      </c>
      <c r="V124" s="581">
        <f t="shared" si="510"/>
        <v>0</v>
      </c>
      <c r="W124" s="581">
        <f t="shared" si="510"/>
        <v>0</v>
      </c>
      <c r="X124" s="1156">
        <f t="shared" si="510"/>
        <v>0</v>
      </c>
      <c r="Y124" s="1156">
        <f t="shared" si="510"/>
        <v>0</v>
      </c>
      <c r="Z124" s="1156">
        <f t="shared" si="510"/>
        <v>0</v>
      </c>
      <c r="AA124" s="581">
        <f t="shared" si="510"/>
        <v>0</v>
      </c>
      <c r="AB124" s="581">
        <f t="shared" si="510"/>
        <v>0</v>
      </c>
      <c r="AC124" s="1156">
        <f t="shared" si="510"/>
        <v>0</v>
      </c>
      <c r="AD124" s="581">
        <f t="shared" si="510"/>
        <v>0</v>
      </c>
      <c r="AE124" s="581">
        <f t="shared" si="510"/>
        <v>0</v>
      </c>
      <c r="AF124" s="581">
        <f t="shared" si="510"/>
        <v>0</v>
      </c>
      <c r="AG124" s="581">
        <f t="shared" si="510"/>
        <v>0</v>
      </c>
      <c r="AH124" s="581">
        <f t="shared" si="510"/>
        <v>0</v>
      </c>
      <c r="AI124" s="581">
        <f t="shared" si="510"/>
        <v>0</v>
      </c>
      <c r="AJ124" s="1156">
        <f t="shared" si="510"/>
        <v>0</v>
      </c>
      <c r="AK124" s="581">
        <f t="shared" si="510"/>
        <v>0</v>
      </c>
      <c r="AL124" s="581">
        <f t="shared" si="510"/>
        <v>0</v>
      </c>
      <c r="AM124" s="581">
        <f t="shared" si="510"/>
        <v>0</v>
      </c>
      <c r="AN124" s="581">
        <f t="shared" si="510"/>
        <v>0</v>
      </c>
      <c r="AO124" s="581">
        <f t="shared" si="510"/>
        <v>0</v>
      </c>
      <c r="AP124" s="581">
        <f t="shared" si="510"/>
        <v>0</v>
      </c>
      <c r="AQ124" s="581">
        <f t="shared" si="510"/>
        <v>0</v>
      </c>
      <c r="AR124" s="581">
        <f t="shared" si="510"/>
        <v>0</v>
      </c>
      <c r="AS124" s="1156">
        <f t="shared" si="510"/>
        <v>0</v>
      </c>
      <c r="AT124" s="1156">
        <f t="shared" si="510"/>
        <v>0</v>
      </c>
      <c r="AU124" s="1156">
        <f t="shared" si="510"/>
        <v>0</v>
      </c>
      <c r="AV124" s="1156">
        <f t="shared" si="510"/>
        <v>0</v>
      </c>
      <c r="AW124" s="1156">
        <f t="shared" si="510"/>
        <v>0</v>
      </c>
      <c r="AX124" s="1156">
        <f t="shared" si="510"/>
        <v>0</v>
      </c>
      <c r="AY124" s="581">
        <f t="shared" si="510"/>
        <v>0</v>
      </c>
      <c r="AZ124" s="581">
        <f t="shared" si="510"/>
        <v>0</v>
      </c>
      <c r="BA124" s="581">
        <f t="shared" si="510"/>
        <v>0</v>
      </c>
      <c r="BB124" s="581">
        <f t="shared" si="510"/>
        <v>0</v>
      </c>
      <c r="BC124" s="581">
        <f t="shared" si="510"/>
        <v>0</v>
      </c>
      <c r="BD124" s="581">
        <f t="shared" si="510"/>
        <v>0</v>
      </c>
      <c r="BE124" s="581">
        <f t="shared" si="510"/>
        <v>0</v>
      </c>
      <c r="BF124" s="581">
        <f t="shared" si="510"/>
        <v>0</v>
      </c>
      <c r="BG124" s="581">
        <f t="shared" si="510"/>
        <v>0</v>
      </c>
      <c r="BH124" s="1156">
        <f t="shared" si="510"/>
        <v>0</v>
      </c>
      <c r="BI124" s="1156">
        <f t="shared" si="510"/>
        <v>0</v>
      </c>
      <c r="BJ124" s="584">
        <f t="shared" si="510"/>
        <v>0</v>
      </c>
      <c r="BK124" s="16">
        <f>BK118+BK120+BK122</f>
        <v>0</v>
      </c>
      <c r="BL124" s="4"/>
      <c r="BM124" s="105"/>
      <c r="BN124" s="224"/>
      <c r="BO124" s="57">
        <f t="shared" si="389"/>
        <v>0</v>
      </c>
      <c r="BP124" s="78" t="e">
        <f t="shared" si="390"/>
        <v>#DIV/0!</v>
      </c>
      <c r="BQ124" s="57">
        <f t="shared" si="391"/>
        <v>0</v>
      </c>
      <c r="BR124" s="2"/>
      <c r="BS124" s="354"/>
      <c r="BT124" s="1">
        <v>12</v>
      </c>
      <c r="BU124" s="1269"/>
      <c r="BV124" s="1328"/>
      <c r="BW124" s="1329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</row>
    <row r="125" spans="1:126" ht="20.25" customHeight="1">
      <c r="A125" s="1209"/>
      <c r="B125" s="1333"/>
      <c r="C125" s="1334"/>
      <c r="D125" s="1334"/>
      <c r="E125" s="1335"/>
      <c r="F125" s="89" t="s">
        <v>99</v>
      </c>
      <c r="G125" s="80" t="e">
        <f t="shared" ref="G125" si="511">G119+G121+G123</f>
        <v>#DIV/0!</v>
      </c>
      <c r="H125" s="80" t="e">
        <f t="shared" ref="H125:I125" si="512">H119+H121+H123</f>
        <v>#DIV/0!</v>
      </c>
      <c r="I125" s="80" t="e">
        <f t="shared" si="512"/>
        <v>#DIV/0!</v>
      </c>
      <c r="J125" s="80">
        <f t="shared" ref="J125:L125" si="513">J119+J121+J123</f>
        <v>0</v>
      </c>
      <c r="K125" s="597">
        <f t="shared" si="513"/>
        <v>0</v>
      </c>
      <c r="L125" s="80">
        <f t="shared" si="513"/>
        <v>0</v>
      </c>
      <c r="M125" s="80">
        <f t="shared" ref="M125:N125" si="514">M119+M121+M123</f>
        <v>0</v>
      </c>
      <c r="N125" s="80">
        <f t="shared" si="514"/>
        <v>0</v>
      </c>
      <c r="O125" s="43" t="e">
        <f t="shared" si="388"/>
        <v>#DIV/0!</v>
      </c>
      <c r="P125" s="80">
        <f t="shared" ref="P125:R125" si="515">P119+P121+P123</f>
        <v>0</v>
      </c>
      <c r="Q125" s="80">
        <f t="shared" ref="Q125" si="516">Q119+Q121+Q123</f>
        <v>0</v>
      </c>
      <c r="R125" s="87">
        <f t="shared" si="515"/>
        <v>0</v>
      </c>
      <c r="S125" s="535" t="e">
        <f t="shared" si="394"/>
        <v>#DIV/0!</v>
      </c>
      <c r="T125" s="89" t="s">
        <v>99</v>
      </c>
      <c r="U125" s="607">
        <f t="shared" ref="U125:BI125" si="517">U119+U121+U123</f>
        <v>0</v>
      </c>
      <c r="V125" s="596">
        <f t="shared" si="517"/>
        <v>0</v>
      </c>
      <c r="W125" s="596">
        <f t="shared" si="517"/>
        <v>0</v>
      </c>
      <c r="X125" s="596">
        <f t="shared" si="517"/>
        <v>0</v>
      </c>
      <c r="Y125" s="596">
        <f t="shared" si="517"/>
        <v>0</v>
      </c>
      <c r="Z125" s="596">
        <f t="shared" si="517"/>
        <v>0</v>
      </c>
      <c r="AA125" s="596">
        <f t="shared" si="517"/>
        <v>0</v>
      </c>
      <c r="AB125" s="596">
        <f t="shared" si="517"/>
        <v>0</v>
      </c>
      <c r="AC125" s="596">
        <f t="shared" si="517"/>
        <v>0</v>
      </c>
      <c r="AD125" s="596">
        <f t="shared" si="517"/>
        <v>0</v>
      </c>
      <c r="AE125" s="596">
        <f t="shared" si="517"/>
        <v>0</v>
      </c>
      <c r="AF125" s="596">
        <f t="shared" si="517"/>
        <v>0</v>
      </c>
      <c r="AG125" s="596">
        <f t="shared" si="517"/>
        <v>0</v>
      </c>
      <c r="AH125" s="596">
        <f t="shared" si="517"/>
        <v>0</v>
      </c>
      <c r="AI125" s="596">
        <f t="shared" si="517"/>
        <v>0</v>
      </c>
      <c r="AJ125" s="596">
        <f t="shared" si="517"/>
        <v>0</v>
      </c>
      <c r="AK125" s="596">
        <f t="shared" si="517"/>
        <v>0</v>
      </c>
      <c r="AL125" s="596">
        <f t="shared" si="517"/>
        <v>0</v>
      </c>
      <c r="AM125" s="596">
        <f t="shared" si="517"/>
        <v>0</v>
      </c>
      <c r="AN125" s="596">
        <f t="shared" si="517"/>
        <v>0</v>
      </c>
      <c r="AO125" s="596">
        <f t="shared" si="517"/>
        <v>0</v>
      </c>
      <c r="AP125" s="596">
        <f t="shared" si="517"/>
        <v>0</v>
      </c>
      <c r="AQ125" s="596">
        <f t="shared" si="517"/>
        <v>0</v>
      </c>
      <c r="AR125" s="596">
        <f t="shared" si="517"/>
        <v>0</v>
      </c>
      <c r="AS125" s="596">
        <f t="shared" si="517"/>
        <v>0</v>
      </c>
      <c r="AT125" s="596">
        <f t="shared" si="517"/>
        <v>0</v>
      </c>
      <c r="AU125" s="596">
        <f t="shared" si="517"/>
        <v>0</v>
      </c>
      <c r="AV125" s="596">
        <f t="shared" si="517"/>
        <v>0</v>
      </c>
      <c r="AW125" s="596">
        <f t="shared" si="517"/>
        <v>0</v>
      </c>
      <c r="AX125" s="596">
        <f t="shared" si="517"/>
        <v>0</v>
      </c>
      <c r="AY125" s="596">
        <f t="shared" si="517"/>
        <v>0</v>
      </c>
      <c r="AZ125" s="596">
        <f t="shared" si="517"/>
        <v>0</v>
      </c>
      <c r="BA125" s="596">
        <f t="shared" si="517"/>
        <v>0</v>
      </c>
      <c r="BB125" s="596">
        <f t="shared" si="517"/>
        <v>0</v>
      </c>
      <c r="BC125" s="596">
        <f t="shared" si="517"/>
        <v>0</v>
      </c>
      <c r="BD125" s="596">
        <f t="shared" si="517"/>
        <v>0</v>
      </c>
      <c r="BE125" s="596">
        <f t="shared" si="517"/>
        <v>0</v>
      </c>
      <c r="BF125" s="596">
        <f t="shared" si="517"/>
        <v>0</v>
      </c>
      <c r="BG125" s="596">
        <f t="shared" si="517"/>
        <v>0</v>
      </c>
      <c r="BH125" s="596">
        <f t="shared" si="517"/>
        <v>0</v>
      </c>
      <c r="BI125" s="596">
        <f t="shared" si="517"/>
        <v>0</v>
      </c>
      <c r="BJ125" s="603">
        <f t="shared" si="510"/>
        <v>0</v>
      </c>
      <c r="BK125" s="43">
        <f>BK119+BK121+BK123</f>
        <v>0</v>
      </c>
      <c r="BL125" s="4"/>
      <c r="BM125" s="105"/>
      <c r="BN125" s="224"/>
      <c r="BO125" s="70">
        <f t="shared" si="389"/>
        <v>0</v>
      </c>
      <c r="BP125" s="92" t="e">
        <f t="shared" si="390"/>
        <v>#DIV/0!</v>
      </c>
      <c r="BQ125" s="70">
        <f t="shared" si="391"/>
        <v>0</v>
      </c>
      <c r="BR125" s="1092" t="str">
        <f>IF(BR123=BQ125,"○","×")</f>
        <v>○</v>
      </c>
      <c r="BS125" s="354"/>
      <c r="BU125" s="1355">
        <f>_xlfn.AGGREGATE(9,6,S125,BQ125)</f>
        <v>0</v>
      </c>
      <c r="BV125" s="1355">
        <f>AY125</f>
        <v>0</v>
      </c>
      <c r="BW125" s="1355">
        <f t="shared" ref="BW125" si="518">BU125+BV125</f>
        <v>0</v>
      </c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</row>
    <row r="126" spans="1:126" s="547" customFormat="1" ht="15" customHeight="1">
      <c r="A126" s="651"/>
      <c r="B126" s="1332">
        <f>共同経理課!B126</f>
        <v>0</v>
      </c>
      <c r="C126" s="1326">
        <f>共同経理課!C126</f>
        <v>0</v>
      </c>
      <c r="D126" s="1326">
        <f>共同経理課!L126</f>
        <v>0</v>
      </c>
      <c r="E126" s="1327">
        <f>共同経理課!L126-共同経理課!L127</f>
        <v>0</v>
      </c>
      <c r="F126" s="1002" t="s">
        <v>97</v>
      </c>
      <c r="G126" s="525" t="e">
        <f>ROUNDDOWN($B126*$D126/$C126,3)</f>
        <v>#DIV/0!</v>
      </c>
      <c r="H126" s="525" t="e">
        <f t="shared" ref="H126:I126" si="519">ROUNDDOWN($B126*$D126/$C126,3)</f>
        <v>#DIV/0!</v>
      </c>
      <c r="I126" s="525" t="e">
        <f t="shared" si="519"/>
        <v>#DIV/0!</v>
      </c>
      <c r="J126" s="525"/>
      <c r="K126" s="525" t="e">
        <f t="shared" ref="K126:M126" si="520">ROUNDDOWN($B126*$D126/$C126,3)</f>
        <v>#DIV/0!</v>
      </c>
      <c r="L126" s="525" t="e">
        <f t="shared" si="520"/>
        <v>#DIV/0!</v>
      </c>
      <c r="M126" s="525" t="e">
        <f t="shared" si="520"/>
        <v>#DIV/0!</v>
      </c>
      <c r="N126" s="525"/>
      <c r="O126" s="531" t="e">
        <f t="shared" si="388"/>
        <v>#DIV/0!</v>
      </c>
      <c r="P126" s="526"/>
      <c r="Q126" s="526"/>
      <c r="R126" s="533"/>
      <c r="S126" s="535" t="e">
        <f t="shared" si="394"/>
        <v>#DIV/0!</v>
      </c>
      <c r="T126" s="536" t="s">
        <v>97</v>
      </c>
      <c r="U126" s="1085">
        <f>E126</f>
        <v>0</v>
      </c>
      <c r="V126" s="1089"/>
      <c r="W126" s="1089"/>
      <c r="X126" s="1154"/>
      <c r="Y126" s="1154"/>
      <c r="Z126" s="1154"/>
      <c r="AA126" s="1089"/>
      <c r="AB126" s="1089"/>
      <c r="AC126" s="1154"/>
      <c r="AD126" s="1089"/>
      <c r="AE126" s="1089"/>
      <c r="AF126" s="1089"/>
      <c r="AG126" s="1089"/>
      <c r="AH126" s="1089"/>
      <c r="AI126" s="1089"/>
      <c r="AJ126" s="1154"/>
      <c r="AK126" s="1089"/>
      <c r="AL126" s="1089"/>
      <c r="AM126" s="1089"/>
      <c r="AN126" s="1089"/>
      <c r="AO126" s="1089"/>
      <c r="AP126" s="1089"/>
      <c r="AQ126" s="1089"/>
      <c r="AR126" s="1089"/>
      <c r="AS126" s="1154"/>
      <c r="AT126" s="1154"/>
      <c r="AU126" s="1154"/>
      <c r="AV126" s="1154"/>
      <c r="AW126" s="1154"/>
      <c r="AX126" s="1154"/>
      <c r="AY126" s="1089"/>
      <c r="AZ126" s="1089"/>
      <c r="BA126" s="1089"/>
      <c r="BB126" s="1089"/>
      <c r="BC126" s="1089"/>
      <c r="BD126" s="1089"/>
      <c r="BE126" s="1089"/>
      <c r="BF126" s="1089"/>
      <c r="BG126" s="1089"/>
      <c r="BH126" s="1154"/>
      <c r="BI126" s="1154"/>
      <c r="BJ126" s="1172">
        <f>E126</f>
        <v>0</v>
      </c>
      <c r="BK126" s="531">
        <f>SUM(U126:BJ126)</f>
        <v>0</v>
      </c>
      <c r="BL126" s="623"/>
      <c r="BM126" s="541"/>
      <c r="BN126" s="542"/>
      <c r="BO126" s="544">
        <f t="shared" si="389"/>
        <v>0</v>
      </c>
      <c r="BP126" s="565" t="e">
        <f t="shared" si="390"/>
        <v>#DIV/0!</v>
      </c>
      <c r="BQ126" s="544">
        <f t="shared" si="391"/>
        <v>0</v>
      </c>
      <c r="BR126" s="545"/>
      <c r="BS126" s="616"/>
      <c r="BT126" s="545"/>
      <c r="BU126" s="1355"/>
      <c r="BV126" s="1355"/>
      <c r="BW126" s="1355"/>
    </row>
    <row r="127" spans="1:126" s="547" customFormat="1" ht="20.25" customHeight="1">
      <c r="A127" s="548" t="s">
        <v>104</v>
      </c>
      <c r="B127" s="1332"/>
      <c r="C127" s="1326"/>
      <c r="D127" s="1326"/>
      <c r="E127" s="1359"/>
      <c r="F127" s="1003" t="s">
        <v>99</v>
      </c>
      <c r="G127" s="550" t="e">
        <f>ROUNDDOWN(G$97*G126,0)</f>
        <v>#DIV/0!</v>
      </c>
      <c r="H127" s="550" t="e">
        <f t="shared" ref="H127:I127" si="521">ROUNDDOWN(H$97*H126,0)</f>
        <v>#DIV/0!</v>
      </c>
      <c r="I127" s="550" t="e">
        <f t="shared" si="521"/>
        <v>#DIV/0!</v>
      </c>
      <c r="J127" s="550">
        <f>ROUNDDOWN(J$7*J126,0)</f>
        <v>0</v>
      </c>
      <c r="K127" s="550"/>
      <c r="L127" s="550"/>
      <c r="M127" s="550"/>
      <c r="N127" s="550"/>
      <c r="O127" s="555" t="e">
        <f t="shared" si="388"/>
        <v>#DIV/0!</v>
      </c>
      <c r="P127" s="550">
        <f>P$99*P126</f>
        <v>0</v>
      </c>
      <c r="Q127" s="550">
        <f t="shared" ref="Q127" si="522">Q$99*Q126</f>
        <v>0</v>
      </c>
      <c r="R127" s="559"/>
      <c r="S127" s="535" t="e">
        <f t="shared" si="394"/>
        <v>#DIV/0!</v>
      </c>
      <c r="T127" s="1070" t="s">
        <v>99</v>
      </c>
      <c r="U127" s="1086">
        <f>U126*U$99</f>
        <v>0</v>
      </c>
      <c r="V127" s="552">
        <f>V126*V$99</f>
        <v>0</v>
      </c>
      <c r="W127" s="552">
        <f>W126*W$99</f>
        <v>0</v>
      </c>
      <c r="X127" s="552"/>
      <c r="Y127" s="552"/>
      <c r="Z127" s="552"/>
      <c r="AA127" s="552">
        <f>AA126*AA$99</f>
        <v>0</v>
      </c>
      <c r="AB127" s="552">
        <f>AB126*AB$99</f>
        <v>0</v>
      </c>
      <c r="AC127" s="552"/>
      <c r="AD127" s="552">
        <f t="shared" ref="AD127:AI127" si="523">AD126*AD$99</f>
        <v>0</v>
      </c>
      <c r="AE127" s="552">
        <f t="shared" si="523"/>
        <v>0</v>
      </c>
      <c r="AF127" s="552">
        <f t="shared" si="523"/>
        <v>0</v>
      </c>
      <c r="AG127" s="552">
        <f t="shared" si="523"/>
        <v>0</v>
      </c>
      <c r="AH127" s="552">
        <f t="shared" si="523"/>
        <v>0</v>
      </c>
      <c r="AI127" s="552">
        <f t="shared" si="523"/>
        <v>0</v>
      </c>
      <c r="AJ127" s="552"/>
      <c r="AK127" s="552">
        <f t="shared" ref="AK127:AR127" si="524">AK126*AK$99</f>
        <v>0</v>
      </c>
      <c r="AL127" s="552">
        <f t="shared" si="524"/>
        <v>0</v>
      </c>
      <c r="AM127" s="552">
        <f t="shared" si="524"/>
        <v>0</v>
      </c>
      <c r="AN127" s="552">
        <f t="shared" si="524"/>
        <v>0</v>
      </c>
      <c r="AO127" s="552">
        <f t="shared" si="524"/>
        <v>0</v>
      </c>
      <c r="AP127" s="552">
        <f t="shared" si="524"/>
        <v>0</v>
      </c>
      <c r="AQ127" s="552">
        <f t="shared" si="524"/>
        <v>0</v>
      </c>
      <c r="AR127" s="552">
        <f t="shared" si="524"/>
        <v>0</v>
      </c>
      <c r="AS127" s="552"/>
      <c r="AT127" s="552"/>
      <c r="AU127" s="552"/>
      <c r="AV127" s="552"/>
      <c r="AW127" s="552"/>
      <c r="AX127" s="552"/>
      <c r="AY127" s="552">
        <f t="shared" ref="AY127:BF127" si="525">AY126*AY$99</f>
        <v>0</v>
      </c>
      <c r="AZ127" s="552">
        <f t="shared" si="525"/>
        <v>0</v>
      </c>
      <c r="BA127" s="552">
        <f t="shared" si="525"/>
        <v>0</v>
      </c>
      <c r="BB127" s="552">
        <f t="shared" si="525"/>
        <v>0</v>
      </c>
      <c r="BC127" s="552">
        <f t="shared" si="525"/>
        <v>0</v>
      </c>
      <c r="BD127" s="552">
        <f t="shared" si="525"/>
        <v>0</v>
      </c>
      <c r="BE127" s="552">
        <f t="shared" si="525"/>
        <v>0</v>
      </c>
      <c r="BF127" s="552">
        <f t="shared" si="525"/>
        <v>0</v>
      </c>
      <c r="BG127" s="552"/>
      <c r="BH127" s="552"/>
      <c r="BI127" s="552"/>
      <c r="BJ127" s="1118">
        <f>BJ126*BJ$100</f>
        <v>0</v>
      </c>
      <c r="BK127" s="531">
        <f t="shared" ref="BK127:BK131" si="526">SUM(U127:BJ127)</f>
        <v>0</v>
      </c>
      <c r="BL127" s="623"/>
      <c r="BM127" s="541"/>
      <c r="BN127" s="542"/>
      <c r="BO127" s="560">
        <f t="shared" si="389"/>
        <v>0</v>
      </c>
      <c r="BP127" s="565" t="e">
        <f t="shared" si="390"/>
        <v>#DIV/0!</v>
      </c>
      <c r="BQ127" s="560">
        <f t="shared" si="391"/>
        <v>0</v>
      </c>
      <c r="BR127" s="545">
        <f>BR123+BQ127</f>
        <v>0</v>
      </c>
      <c r="BS127" s="616">
        <f>BS123-BR127</f>
        <v>0</v>
      </c>
      <c r="BT127" s="545"/>
      <c r="BU127" s="1268">
        <f>_xlfn.AGGREGATE(9,6,S127,BQ127)</f>
        <v>0</v>
      </c>
      <c r="BV127" s="1328">
        <f>AY127</f>
        <v>0</v>
      </c>
      <c r="BW127" s="1329">
        <f t="shared" ref="BW127" si="527">BU127+BV127</f>
        <v>0</v>
      </c>
    </row>
    <row r="128" spans="1:126" s="547" customFormat="1" ht="15" customHeight="1">
      <c r="A128" s="618"/>
      <c r="B128" s="1332">
        <f>共同経理課!B128</f>
        <v>0</v>
      </c>
      <c r="C128" s="1326">
        <f>共同経理課!C128</f>
        <v>0</v>
      </c>
      <c r="D128" s="1326">
        <f>共同経理課!L128</f>
        <v>0</v>
      </c>
      <c r="E128" s="1327">
        <f>共同経理課!L128-共同経理課!L129</f>
        <v>0</v>
      </c>
      <c r="F128" s="1002" t="s">
        <v>97</v>
      </c>
      <c r="G128" s="525" t="e">
        <f>ROUNDDOWN($B128*$D128/$C128,3)</f>
        <v>#DIV/0!</v>
      </c>
      <c r="H128" s="525" t="e">
        <f t="shared" ref="H128:I128" si="528">ROUNDDOWN($B128*$D128/$C128,3)</f>
        <v>#DIV/0!</v>
      </c>
      <c r="I128" s="525" t="e">
        <f t="shared" si="528"/>
        <v>#DIV/0!</v>
      </c>
      <c r="J128" s="525"/>
      <c r="K128" s="525" t="e">
        <f t="shared" ref="K128:M128" si="529">ROUNDDOWN($B128*$D128/$C128,3)</f>
        <v>#DIV/0!</v>
      </c>
      <c r="L128" s="525" t="e">
        <f t="shared" si="529"/>
        <v>#DIV/0!</v>
      </c>
      <c r="M128" s="525" t="e">
        <f t="shared" si="529"/>
        <v>#DIV/0!</v>
      </c>
      <c r="N128" s="525"/>
      <c r="O128" s="555" t="e">
        <f t="shared" si="388"/>
        <v>#DIV/0!</v>
      </c>
      <c r="P128" s="550"/>
      <c r="Q128" s="550"/>
      <c r="R128" s="566"/>
      <c r="S128" s="535" t="e">
        <f t="shared" si="394"/>
        <v>#DIV/0!</v>
      </c>
      <c r="T128" s="1070" t="s">
        <v>97</v>
      </c>
      <c r="U128" s="1086">
        <f>E128</f>
        <v>0</v>
      </c>
      <c r="V128" s="552"/>
      <c r="W128" s="552"/>
      <c r="X128" s="1155"/>
      <c r="Y128" s="1155"/>
      <c r="Z128" s="1155"/>
      <c r="AA128" s="552"/>
      <c r="AB128" s="552"/>
      <c r="AC128" s="1155"/>
      <c r="AD128" s="552"/>
      <c r="AE128" s="552"/>
      <c r="AF128" s="552"/>
      <c r="AG128" s="552"/>
      <c r="AH128" s="552"/>
      <c r="AI128" s="552"/>
      <c r="AJ128" s="1155"/>
      <c r="AK128" s="552"/>
      <c r="AL128" s="552"/>
      <c r="AM128" s="552"/>
      <c r="AN128" s="552"/>
      <c r="AO128" s="552"/>
      <c r="AP128" s="552"/>
      <c r="AQ128" s="552"/>
      <c r="AR128" s="552"/>
      <c r="AS128" s="1155"/>
      <c r="AT128" s="1155"/>
      <c r="AU128" s="1155"/>
      <c r="AV128" s="1155"/>
      <c r="AW128" s="1155"/>
      <c r="AX128" s="1155"/>
      <c r="AY128" s="552"/>
      <c r="AZ128" s="552"/>
      <c r="BA128" s="552"/>
      <c r="BB128" s="552"/>
      <c r="BC128" s="552"/>
      <c r="BD128" s="552"/>
      <c r="BE128" s="552"/>
      <c r="BF128" s="552"/>
      <c r="BG128" s="552"/>
      <c r="BH128" s="1155"/>
      <c r="BI128" s="1155"/>
      <c r="BJ128" s="1118">
        <f>E128</f>
        <v>0</v>
      </c>
      <c r="BK128" s="531">
        <f t="shared" si="526"/>
        <v>0</v>
      </c>
      <c r="BL128" s="623"/>
      <c r="BM128" s="541"/>
      <c r="BN128" s="542"/>
      <c r="BO128" s="560">
        <f t="shared" si="389"/>
        <v>0</v>
      </c>
      <c r="BP128" s="565" t="e">
        <f t="shared" si="390"/>
        <v>#DIV/0!</v>
      </c>
      <c r="BQ128" s="560">
        <f t="shared" si="391"/>
        <v>0</v>
      </c>
      <c r="BR128" s="545"/>
      <c r="BS128" s="616"/>
      <c r="BT128" s="545">
        <v>1</v>
      </c>
      <c r="BU128" s="1269"/>
      <c r="BV128" s="1328"/>
      <c r="BW128" s="1329"/>
    </row>
    <row r="129" spans="1:126" s="547" customFormat="1" ht="20.25" customHeight="1">
      <c r="A129" s="548" t="s">
        <v>105</v>
      </c>
      <c r="B129" s="1332"/>
      <c r="C129" s="1326"/>
      <c r="D129" s="1326"/>
      <c r="E129" s="1359"/>
      <c r="F129" s="1003" t="s">
        <v>99</v>
      </c>
      <c r="G129" s="550" t="e">
        <f>ROUNDDOWN(G$97*G128,0)</f>
        <v>#DIV/0!</v>
      </c>
      <c r="H129" s="550" t="e">
        <f t="shared" ref="H129:I129" si="530">ROUNDDOWN(H$97*H128,0)</f>
        <v>#DIV/0!</v>
      </c>
      <c r="I129" s="550" t="e">
        <f t="shared" si="530"/>
        <v>#DIV/0!</v>
      </c>
      <c r="J129" s="550">
        <f>ROUNDDOWN(J$7*J128,0)</f>
        <v>0</v>
      </c>
      <c r="K129" s="550"/>
      <c r="L129" s="550"/>
      <c r="M129" s="550"/>
      <c r="N129" s="550"/>
      <c r="O129" s="555" t="e">
        <f t="shared" si="388"/>
        <v>#DIV/0!</v>
      </c>
      <c r="P129" s="550">
        <f>P$99*P128</f>
        <v>0</v>
      </c>
      <c r="Q129" s="550">
        <f t="shared" ref="Q129" si="531">Q$99*Q128</f>
        <v>0</v>
      </c>
      <c r="R129" s="559"/>
      <c r="S129" s="535" t="e">
        <f t="shared" si="394"/>
        <v>#DIV/0!</v>
      </c>
      <c r="T129" s="1070" t="s">
        <v>99</v>
      </c>
      <c r="U129" s="1086">
        <f>U128*U$99</f>
        <v>0</v>
      </c>
      <c r="V129" s="552">
        <f>V128*V$99</f>
        <v>0</v>
      </c>
      <c r="W129" s="552">
        <f>W128*W$99</f>
        <v>0</v>
      </c>
      <c r="X129" s="552"/>
      <c r="Y129" s="552"/>
      <c r="Z129" s="552"/>
      <c r="AA129" s="552">
        <f>AA128*AA$99</f>
        <v>0</v>
      </c>
      <c r="AB129" s="552">
        <f>AB128*AB$99</f>
        <v>0</v>
      </c>
      <c r="AC129" s="552"/>
      <c r="AD129" s="552">
        <f t="shared" ref="AD129:AI129" si="532">AD128*AD$99</f>
        <v>0</v>
      </c>
      <c r="AE129" s="552">
        <f t="shared" si="532"/>
        <v>0</v>
      </c>
      <c r="AF129" s="552">
        <f t="shared" si="532"/>
        <v>0</v>
      </c>
      <c r="AG129" s="552">
        <f t="shared" si="532"/>
        <v>0</v>
      </c>
      <c r="AH129" s="552">
        <f t="shared" si="532"/>
        <v>0</v>
      </c>
      <c r="AI129" s="552">
        <f t="shared" si="532"/>
        <v>0</v>
      </c>
      <c r="AJ129" s="552"/>
      <c r="AK129" s="552">
        <f t="shared" ref="AK129:AR129" si="533">AK128*AK$99</f>
        <v>0</v>
      </c>
      <c r="AL129" s="552">
        <f t="shared" si="533"/>
        <v>0</v>
      </c>
      <c r="AM129" s="552">
        <f t="shared" si="533"/>
        <v>0</v>
      </c>
      <c r="AN129" s="552">
        <f t="shared" si="533"/>
        <v>0</v>
      </c>
      <c r="AO129" s="552">
        <f t="shared" si="533"/>
        <v>0</v>
      </c>
      <c r="AP129" s="552">
        <f t="shared" si="533"/>
        <v>0</v>
      </c>
      <c r="AQ129" s="552">
        <f t="shared" si="533"/>
        <v>0</v>
      </c>
      <c r="AR129" s="552">
        <f t="shared" si="533"/>
        <v>0</v>
      </c>
      <c r="AS129" s="552"/>
      <c r="AT129" s="552"/>
      <c r="AU129" s="552"/>
      <c r="AV129" s="552"/>
      <c r="AW129" s="552"/>
      <c r="AX129" s="552"/>
      <c r="AY129" s="552">
        <f t="shared" ref="AY129:BF129" si="534">AY128*AY$99</f>
        <v>0</v>
      </c>
      <c r="AZ129" s="552">
        <f t="shared" si="534"/>
        <v>0</v>
      </c>
      <c r="BA129" s="552">
        <f t="shared" si="534"/>
        <v>0</v>
      </c>
      <c r="BB129" s="552">
        <f t="shared" si="534"/>
        <v>0</v>
      </c>
      <c r="BC129" s="552">
        <f t="shared" si="534"/>
        <v>0</v>
      </c>
      <c r="BD129" s="552">
        <f t="shared" si="534"/>
        <v>0</v>
      </c>
      <c r="BE129" s="552">
        <f t="shared" si="534"/>
        <v>0</v>
      </c>
      <c r="BF129" s="552">
        <f t="shared" si="534"/>
        <v>0</v>
      </c>
      <c r="BG129" s="552"/>
      <c r="BH129" s="552"/>
      <c r="BI129" s="552"/>
      <c r="BJ129" s="1118">
        <f>BJ128*BJ$100</f>
        <v>0</v>
      </c>
      <c r="BK129" s="531">
        <f t="shared" si="526"/>
        <v>0</v>
      </c>
      <c r="BL129" s="623"/>
      <c r="BM129" s="541"/>
      <c r="BN129" s="542"/>
      <c r="BO129" s="560">
        <f t="shared" si="389"/>
        <v>0</v>
      </c>
      <c r="BP129" s="565" t="e">
        <f t="shared" si="390"/>
        <v>#DIV/0!</v>
      </c>
      <c r="BQ129" s="560">
        <f t="shared" si="391"/>
        <v>0</v>
      </c>
      <c r="BR129" s="545">
        <f>BR127+BQ129</f>
        <v>0</v>
      </c>
      <c r="BS129" s="616">
        <f>BS127-BR129</f>
        <v>0</v>
      </c>
      <c r="BT129" s="545"/>
      <c r="BU129" s="1268">
        <f>_xlfn.AGGREGATE(9,6,S129,BQ129)</f>
        <v>0</v>
      </c>
      <c r="BV129" s="1328">
        <f>AY129</f>
        <v>0</v>
      </c>
      <c r="BW129" s="1329">
        <f t="shared" ref="BW129" si="535">BU129+BV129</f>
        <v>0</v>
      </c>
    </row>
    <row r="130" spans="1:126" s="521" customFormat="1" ht="15" customHeight="1">
      <c r="A130" s="618"/>
      <c r="B130" s="1332">
        <f>共同経理課!B130</f>
        <v>0</v>
      </c>
      <c r="C130" s="1326">
        <f>共同経理課!C130</f>
        <v>0</v>
      </c>
      <c r="D130" s="1326">
        <f>共同経理課!L130</f>
        <v>0</v>
      </c>
      <c r="E130" s="1327">
        <f>共同経理課!L130-共同経理課!L131</f>
        <v>0</v>
      </c>
      <c r="F130" s="1002" t="s">
        <v>97</v>
      </c>
      <c r="G130" s="525" t="e">
        <f>ROUNDDOWN($B130*$D130/$C130,3)</f>
        <v>#DIV/0!</v>
      </c>
      <c r="H130" s="525" t="e">
        <f t="shared" ref="H130:I130" si="536">ROUNDDOWN($B130*$D130/$C130,3)</f>
        <v>#DIV/0!</v>
      </c>
      <c r="I130" s="525" t="e">
        <f t="shared" si="536"/>
        <v>#DIV/0!</v>
      </c>
      <c r="J130" s="525"/>
      <c r="K130" s="525" t="e">
        <f t="shared" ref="K130:M130" si="537">ROUNDDOWN($B130*$D130/$C130,3)</f>
        <v>#DIV/0!</v>
      </c>
      <c r="L130" s="525" t="e">
        <f t="shared" si="537"/>
        <v>#DIV/0!</v>
      </c>
      <c r="M130" s="525" t="e">
        <f t="shared" si="537"/>
        <v>#DIV/0!</v>
      </c>
      <c r="N130" s="525"/>
      <c r="O130" s="555" t="e">
        <f t="shared" si="388"/>
        <v>#DIV/0!</v>
      </c>
      <c r="P130" s="550"/>
      <c r="Q130" s="550"/>
      <c r="R130" s="566"/>
      <c r="S130" s="535" t="e">
        <f t="shared" si="394"/>
        <v>#DIV/0!</v>
      </c>
      <c r="T130" s="1070" t="s">
        <v>97</v>
      </c>
      <c r="U130" s="1086">
        <f>E130</f>
        <v>0</v>
      </c>
      <c r="V130" s="552"/>
      <c r="W130" s="552"/>
      <c r="X130" s="1155"/>
      <c r="Y130" s="1155"/>
      <c r="Z130" s="1155"/>
      <c r="AA130" s="552"/>
      <c r="AB130" s="552"/>
      <c r="AC130" s="1155"/>
      <c r="AD130" s="552"/>
      <c r="AE130" s="552"/>
      <c r="AF130" s="552"/>
      <c r="AG130" s="552"/>
      <c r="AH130" s="552"/>
      <c r="AI130" s="552"/>
      <c r="AJ130" s="1155"/>
      <c r="AK130" s="552"/>
      <c r="AL130" s="552"/>
      <c r="AM130" s="552"/>
      <c r="AN130" s="552"/>
      <c r="AO130" s="552"/>
      <c r="AP130" s="552"/>
      <c r="AQ130" s="552"/>
      <c r="AR130" s="552"/>
      <c r="AS130" s="1155"/>
      <c r="AT130" s="1155"/>
      <c r="AU130" s="1155"/>
      <c r="AV130" s="1155"/>
      <c r="AW130" s="1155"/>
      <c r="AX130" s="1155"/>
      <c r="AY130" s="552"/>
      <c r="AZ130" s="552"/>
      <c r="BA130" s="552"/>
      <c r="BB130" s="552"/>
      <c r="BC130" s="552"/>
      <c r="BD130" s="552"/>
      <c r="BE130" s="552"/>
      <c r="BF130" s="552"/>
      <c r="BG130" s="552"/>
      <c r="BH130" s="1155"/>
      <c r="BI130" s="1155"/>
      <c r="BJ130" s="1118">
        <f>E130</f>
        <v>0</v>
      </c>
      <c r="BK130" s="531">
        <f t="shared" si="526"/>
        <v>0</v>
      </c>
      <c r="BL130" s="1082"/>
      <c r="BM130" s="518"/>
      <c r="BN130" s="519"/>
      <c r="BO130" s="560">
        <f t="shared" si="389"/>
        <v>0</v>
      </c>
      <c r="BP130" s="565" t="e">
        <f t="shared" si="390"/>
        <v>#DIV/0!</v>
      </c>
      <c r="BQ130" s="560">
        <f t="shared" si="391"/>
        <v>0</v>
      </c>
      <c r="BR130" s="545"/>
      <c r="BS130" s="616"/>
      <c r="BT130" s="2">
        <v>2</v>
      </c>
      <c r="BU130" s="1269"/>
      <c r="BV130" s="1328"/>
      <c r="BW130" s="1329"/>
    </row>
    <row r="131" spans="1:126" s="521" customFormat="1" ht="19.5" customHeight="1">
      <c r="A131" s="548" t="s">
        <v>235</v>
      </c>
      <c r="B131" s="1332"/>
      <c r="C131" s="1326"/>
      <c r="D131" s="1326"/>
      <c r="E131" s="1359"/>
      <c r="F131" s="1003" t="s">
        <v>99</v>
      </c>
      <c r="G131" s="550" t="e">
        <f>ROUNDDOWN(G$97*G130,0)</f>
        <v>#DIV/0!</v>
      </c>
      <c r="H131" s="550" t="e">
        <f t="shared" ref="H131:I131" si="538">ROUNDDOWN(H$97*H130,0)</f>
        <v>#DIV/0!</v>
      </c>
      <c r="I131" s="550" t="e">
        <f t="shared" si="538"/>
        <v>#DIV/0!</v>
      </c>
      <c r="J131" s="550">
        <f>ROUNDDOWN(J$7*J130,0)</f>
        <v>0</v>
      </c>
      <c r="K131" s="570"/>
      <c r="L131" s="550"/>
      <c r="M131" s="550"/>
      <c r="N131" s="550"/>
      <c r="O131" s="555" t="e">
        <f t="shared" si="388"/>
        <v>#DIV/0!</v>
      </c>
      <c r="P131" s="550">
        <f>P$99*P130</f>
        <v>0</v>
      </c>
      <c r="Q131" s="550">
        <f t="shared" ref="Q131" si="539">Q$99*Q130</f>
        <v>0</v>
      </c>
      <c r="R131" s="559"/>
      <c r="S131" s="535" t="e">
        <f t="shared" si="394"/>
        <v>#DIV/0!</v>
      </c>
      <c r="T131" s="1070" t="s">
        <v>99</v>
      </c>
      <c r="U131" s="1086">
        <f>U130*U$99</f>
        <v>0</v>
      </c>
      <c r="V131" s="1090">
        <f>V130*V$99</f>
        <v>0</v>
      </c>
      <c r="W131" s="1090">
        <f>W130*W$99</f>
        <v>0</v>
      </c>
      <c r="X131" s="1090"/>
      <c r="Y131" s="1090"/>
      <c r="Z131" s="1090"/>
      <c r="AA131" s="1090">
        <f>AA130*AA$99</f>
        <v>0</v>
      </c>
      <c r="AB131" s="1090">
        <f>AB130*AB$99</f>
        <v>0</v>
      </c>
      <c r="AC131" s="1090"/>
      <c r="AD131" s="1090">
        <f t="shared" ref="AD131:AI131" si="540">AD130*AD$99</f>
        <v>0</v>
      </c>
      <c r="AE131" s="1090">
        <f t="shared" si="540"/>
        <v>0</v>
      </c>
      <c r="AF131" s="1090">
        <f t="shared" si="540"/>
        <v>0</v>
      </c>
      <c r="AG131" s="1090">
        <f t="shared" si="540"/>
        <v>0</v>
      </c>
      <c r="AH131" s="1090">
        <f t="shared" si="540"/>
        <v>0</v>
      </c>
      <c r="AI131" s="1090">
        <f t="shared" si="540"/>
        <v>0</v>
      </c>
      <c r="AJ131" s="1090"/>
      <c r="AK131" s="1090">
        <f t="shared" ref="AK131:AR131" si="541">AK130*AK$99</f>
        <v>0</v>
      </c>
      <c r="AL131" s="1090">
        <f t="shared" si="541"/>
        <v>0</v>
      </c>
      <c r="AM131" s="1090">
        <f t="shared" si="541"/>
        <v>0</v>
      </c>
      <c r="AN131" s="1090">
        <f t="shared" si="541"/>
        <v>0</v>
      </c>
      <c r="AO131" s="1090">
        <f t="shared" si="541"/>
        <v>0</v>
      </c>
      <c r="AP131" s="1090">
        <f t="shared" si="541"/>
        <v>0</v>
      </c>
      <c r="AQ131" s="1090">
        <f t="shared" si="541"/>
        <v>0</v>
      </c>
      <c r="AR131" s="1090">
        <f t="shared" si="541"/>
        <v>0</v>
      </c>
      <c r="AS131" s="1090"/>
      <c r="AT131" s="1090"/>
      <c r="AU131" s="1090"/>
      <c r="AV131" s="1090"/>
      <c r="AW131" s="1090"/>
      <c r="AX131" s="1090"/>
      <c r="AY131" s="1090">
        <f t="shared" ref="AY131:BF131" si="542">AY130*AY$99</f>
        <v>0</v>
      </c>
      <c r="AZ131" s="1090">
        <f t="shared" si="542"/>
        <v>0</v>
      </c>
      <c r="BA131" s="1090">
        <f t="shared" si="542"/>
        <v>0</v>
      </c>
      <c r="BB131" s="1090">
        <f t="shared" si="542"/>
        <v>0</v>
      </c>
      <c r="BC131" s="1090">
        <f t="shared" si="542"/>
        <v>0</v>
      </c>
      <c r="BD131" s="1090">
        <f t="shared" si="542"/>
        <v>0</v>
      </c>
      <c r="BE131" s="1090">
        <f t="shared" si="542"/>
        <v>0</v>
      </c>
      <c r="BF131" s="1090">
        <f t="shared" si="542"/>
        <v>0</v>
      </c>
      <c r="BG131" s="1090"/>
      <c r="BH131" s="1090"/>
      <c r="BI131" s="1090"/>
      <c r="BJ131" s="1173">
        <f>BJ130*BJ$100</f>
        <v>0</v>
      </c>
      <c r="BK131" s="531">
        <f t="shared" si="526"/>
        <v>0</v>
      </c>
      <c r="BL131" s="1082"/>
      <c r="BM131" s="518"/>
      <c r="BN131" s="519"/>
      <c r="BO131" s="560">
        <f t="shared" si="389"/>
        <v>0</v>
      </c>
      <c r="BP131" s="654" t="e">
        <f t="shared" si="390"/>
        <v>#DIV/0!</v>
      </c>
      <c r="BQ131" s="560">
        <f t="shared" si="391"/>
        <v>0</v>
      </c>
      <c r="BR131" s="545">
        <f>BR129+BQ131</f>
        <v>0</v>
      </c>
      <c r="BS131" s="616">
        <f>BS129-BR131</f>
        <v>0</v>
      </c>
      <c r="BT131" s="520"/>
      <c r="BU131" s="1268">
        <f>_xlfn.AGGREGATE(9,6,S131,BQ131)</f>
        <v>0</v>
      </c>
      <c r="BV131" s="1328">
        <f>AY131</f>
        <v>0</v>
      </c>
      <c r="BW131" s="1329">
        <f t="shared" ref="BW131" si="543">BU131+BV131</f>
        <v>0</v>
      </c>
    </row>
    <row r="132" spans="1:126" ht="15" customHeight="1">
      <c r="A132" s="648"/>
      <c r="B132" s="1332">
        <f>共同経理課!B132</f>
        <v>0</v>
      </c>
      <c r="C132" s="1326">
        <f>共同経理課!C132</f>
        <v>0</v>
      </c>
      <c r="D132" s="1326">
        <f>共同経理課!L132</f>
        <v>0</v>
      </c>
      <c r="E132" s="1327">
        <f>共同経理課!L132-共同経理課!L133</f>
        <v>0</v>
      </c>
      <c r="F132" s="1004" t="s">
        <v>97</v>
      </c>
      <c r="G132" s="525" t="e">
        <f>ROUNDDOWN($B132*$D132/$C132,3)</f>
        <v>#DIV/0!</v>
      </c>
      <c r="H132" s="525" t="e">
        <f t="shared" ref="H132:I132" si="544">ROUNDDOWN($B132*$D132/$C132,3)</f>
        <v>#DIV/0!</v>
      </c>
      <c r="I132" s="525" t="e">
        <f t="shared" si="544"/>
        <v>#DIV/0!</v>
      </c>
      <c r="J132" s="525"/>
      <c r="K132" s="525" t="e">
        <f t="shared" ref="K132:M132" si="545">ROUNDDOWN($B132*$D132/$C132,3)</f>
        <v>#DIV/0!</v>
      </c>
      <c r="L132" s="525" t="e">
        <f t="shared" si="545"/>
        <v>#DIV/0!</v>
      </c>
      <c r="M132" s="525" t="e">
        <f t="shared" si="545"/>
        <v>#DIV/0!</v>
      </c>
      <c r="N132" s="525"/>
      <c r="O132" s="67" t="e">
        <f t="shared" si="388"/>
        <v>#DIV/0!</v>
      </c>
      <c r="P132" s="54"/>
      <c r="Q132" s="54"/>
      <c r="R132" s="491"/>
      <c r="S132" s="535" t="e">
        <f t="shared" si="394"/>
        <v>#DIV/0!</v>
      </c>
      <c r="T132" s="332" t="s">
        <v>97</v>
      </c>
      <c r="U132" s="1176"/>
      <c r="V132" s="1177"/>
      <c r="W132" s="1177"/>
      <c r="X132" s="1156"/>
      <c r="Y132" s="1156"/>
      <c r="Z132" s="1156"/>
      <c r="AA132" s="1177"/>
      <c r="AB132" s="1177"/>
      <c r="AC132" s="1156"/>
      <c r="AD132" s="1177"/>
      <c r="AE132" s="1177"/>
      <c r="AF132" s="1177"/>
      <c r="AG132" s="1177"/>
      <c r="AH132" s="1177"/>
      <c r="AI132" s="1177"/>
      <c r="AJ132" s="1156"/>
      <c r="AK132" s="1177"/>
      <c r="AL132" s="1177"/>
      <c r="AM132" s="1177"/>
      <c r="AN132" s="1177"/>
      <c r="AO132" s="1177"/>
      <c r="AP132" s="1177"/>
      <c r="AQ132" s="1177"/>
      <c r="AR132" s="1177"/>
      <c r="AS132" s="1156"/>
      <c r="AT132" s="1156"/>
      <c r="AU132" s="1156"/>
      <c r="AV132" s="1156"/>
      <c r="AW132" s="1156"/>
      <c r="AX132" s="1156"/>
      <c r="AY132" s="1177"/>
      <c r="AZ132" s="1177"/>
      <c r="BA132" s="1177"/>
      <c r="BB132" s="1177"/>
      <c r="BC132" s="1177"/>
      <c r="BD132" s="1177"/>
      <c r="BE132" s="1177"/>
      <c r="BF132" s="1177"/>
      <c r="BG132" s="1177"/>
      <c r="BH132" s="1156"/>
      <c r="BI132" s="1156"/>
      <c r="BJ132" s="1177"/>
      <c r="BK132" s="67">
        <f t="shared" ref="BK132:BK133" si="546">SUM(U132:BI132)</f>
        <v>0</v>
      </c>
      <c r="BL132" s="4"/>
      <c r="BM132" s="105"/>
      <c r="BN132" s="224"/>
      <c r="BO132" s="66">
        <f t="shared" si="389"/>
        <v>0</v>
      </c>
      <c r="BP132" s="106" t="e">
        <f t="shared" si="390"/>
        <v>#DIV/0!</v>
      </c>
      <c r="BQ132" s="60">
        <f t="shared" si="391"/>
        <v>0</v>
      </c>
      <c r="BR132" s="2"/>
      <c r="BS132" s="354"/>
      <c r="BT132" s="2">
        <v>3</v>
      </c>
      <c r="BU132" s="1269"/>
      <c r="BV132" s="1328"/>
      <c r="BW132" s="1329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</row>
    <row r="133" spans="1:126" ht="19.5" customHeight="1">
      <c r="A133" s="648" t="s">
        <v>107</v>
      </c>
      <c r="B133" s="1332"/>
      <c r="C133" s="1326"/>
      <c r="D133" s="1326"/>
      <c r="E133" s="1359"/>
      <c r="F133" s="1005" t="s">
        <v>99</v>
      </c>
      <c r="G133" s="550" t="e">
        <f>ROUNDDOWN(G$97*G132,0)</f>
        <v>#DIV/0!</v>
      </c>
      <c r="H133" s="550" t="e">
        <f t="shared" ref="H133:I133" si="547">ROUNDDOWN(H$97*H132,0)</f>
        <v>#DIV/0!</v>
      </c>
      <c r="I133" s="550" t="e">
        <f t="shared" si="547"/>
        <v>#DIV/0!</v>
      </c>
      <c r="J133" s="550">
        <f>ROUNDDOWN(J$7*J132,0)</f>
        <v>0</v>
      </c>
      <c r="K133" s="550"/>
      <c r="L133" s="550"/>
      <c r="M133" s="550"/>
      <c r="N133" s="550"/>
      <c r="O133" s="65" t="e">
        <f t="shared" si="388"/>
        <v>#DIV/0!</v>
      </c>
      <c r="P133" s="226">
        <f>P$9*P132</f>
        <v>0</v>
      </c>
      <c r="Q133" s="226">
        <f t="shared" ref="Q133" si="548">Q$9*Q132</f>
        <v>0</v>
      </c>
      <c r="R133" s="504"/>
      <c r="S133" s="535" t="e">
        <f t="shared" si="394"/>
        <v>#DIV/0!</v>
      </c>
      <c r="T133" s="505" t="s">
        <v>99</v>
      </c>
      <c r="U133" s="1178"/>
      <c r="V133" s="1179"/>
      <c r="W133" s="1179"/>
      <c r="X133" s="1179"/>
      <c r="Y133" s="1179"/>
      <c r="Z133" s="1179"/>
      <c r="AA133" s="1179"/>
      <c r="AB133" s="1179"/>
      <c r="AC133" s="1179"/>
      <c r="AD133" s="1179"/>
      <c r="AE133" s="1179"/>
      <c r="AF133" s="1179"/>
      <c r="AG133" s="1179"/>
      <c r="AH133" s="1179"/>
      <c r="AI133" s="1179"/>
      <c r="AJ133" s="1179"/>
      <c r="AK133" s="1179"/>
      <c r="AL133" s="1179"/>
      <c r="AM133" s="1179"/>
      <c r="AN133" s="1179"/>
      <c r="AO133" s="1179"/>
      <c r="AP133" s="1179"/>
      <c r="AQ133" s="1179"/>
      <c r="AR133" s="1179"/>
      <c r="AS133" s="1179"/>
      <c r="AT133" s="1179"/>
      <c r="AU133" s="1179"/>
      <c r="AV133" s="1179"/>
      <c r="AW133" s="1179"/>
      <c r="AX133" s="1179"/>
      <c r="AY133" s="1179"/>
      <c r="AZ133" s="1179"/>
      <c r="BA133" s="1179"/>
      <c r="BB133" s="1179"/>
      <c r="BC133" s="1179"/>
      <c r="BD133" s="1179"/>
      <c r="BE133" s="1179"/>
      <c r="BF133" s="1179"/>
      <c r="BG133" s="1179"/>
      <c r="BH133" s="1179"/>
      <c r="BI133" s="1179"/>
      <c r="BJ133" s="1179"/>
      <c r="BK133" s="65">
        <f t="shared" si="546"/>
        <v>0</v>
      </c>
      <c r="BL133" s="4"/>
      <c r="BM133" s="105"/>
      <c r="BN133" s="224"/>
      <c r="BO133" s="70">
        <f t="shared" si="389"/>
        <v>0</v>
      </c>
      <c r="BP133" s="108" t="e">
        <f t="shared" si="390"/>
        <v>#DIV/0!</v>
      </c>
      <c r="BQ133" s="560">
        <f t="shared" si="391"/>
        <v>0</v>
      </c>
      <c r="BR133" s="2">
        <f>BR131+BQ133</f>
        <v>0</v>
      </c>
      <c r="BS133" s="354">
        <f>BS131-BR133</f>
        <v>0</v>
      </c>
      <c r="BT133" s="2"/>
      <c r="BU133" s="1268">
        <f>_xlfn.AGGREGATE(9,6,S133,BQ133)</f>
        <v>0</v>
      </c>
      <c r="BV133" s="1328">
        <f>AY133</f>
        <v>0</v>
      </c>
      <c r="BW133" s="1329">
        <f t="shared" ref="BW133" si="549">BU133+BV133</f>
        <v>0</v>
      </c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</row>
    <row r="134" spans="1:126" ht="20.25" customHeight="1">
      <c r="A134" s="1208" t="s">
        <v>108</v>
      </c>
      <c r="B134" s="1279">
        <f>SUM(B126:B133)</f>
        <v>0</v>
      </c>
      <c r="C134" s="1232">
        <f t="shared" ref="C134" si="550">SUM(C126:C131)</f>
        <v>0</v>
      </c>
      <c r="D134" s="1279">
        <f>SUM(D126:D131)</f>
        <v>0</v>
      </c>
      <c r="E134" s="1330">
        <f>SUM(E126:E131)</f>
        <v>0</v>
      </c>
      <c r="F134" s="71" t="s">
        <v>97</v>
      </c>
      <c r="G134" s="72" t="e">
        <f>G126+G128+G130+G132</f>
        <v>#DIV/0!</v>
      </c>
      <c r="H134" s="72" t="e">
        <f t="shared" ref="H134:I135" si="551">H126+H128+H130+H132</f>
        <v>#DIV/0!</v>
      </c>
      <c r="I134" s="72" t="e">
        <f t="shared" si="551"/>
        <v>#DIV/0!</v>
      </c>
      <c r="J134" s="72">
        <f t="shared" ref="J134:K134" si="552">J126+J128+J130+J132</f>
        <v>0</v>
      </c>
      <c r="K134" s="72" t="e">
        <f t="shared" si="552"/>
        <v>#DIV/0!</v>
      </c>
      <c r="L134" s="72" t="e">
        <f t="shared" ref="L134" si="553">L126+L128+L130+L132</f>
        <v>#DIV/0!</v>
      </c>
      <c r="M134" s="72" t="e">
        <f t="shared" ref="M134:N134" si="554">M126+M128+M130+M132</f>
        <v>#DIV/0!</v>
      </c>
      <c r="N134" s="72">
        <f t="shared" si="554"/>
        <v>0</v>
      </c>
      <c r="O134" s="16" t="e">
        <f t="shared" si="388"/>
        <v>#DIV/0!</v>
      </c>
      <c r="P134" s="72">
        <f t="shared" ref="P134:Q135" si="555">P126+P128+P130+P132</f>
        <v>0</v>
      </c>
      <c r="Q134" s="72">
        <f t="shared" si="555"/>
        <v>0</v>
      </c>
      <c r="R134" s="490"/>
      <c r="S134" s="535" t="e">
        <f t="shared" si="394"/>
        <v>#DIV/0!</v>
      </c>
      <c r="T134" s="77" t="s">
        <v>97</v>
      </c>
      <c r="U134" s="13">
        <f t="shared" ref="U134:V134" si="556">U126+U128+U130+U132</f>
        <v>0</v>
      </c>
      <c r="V134" s="72">
        <f t="shared" si="556"/>
        <v>0</v>
      </c>
      <c r="W134" s="72">
        <f t="shared" ref="W134:BI134" si="557">W126+W128+W130+W132</f>
        <v>0</v>
      </c>
      <c r="X134" s="72">
        <f t="shared" si="557"/>
        <v>0</v>
      </c>
      <c r="Y134" s="72">
        <f t="shared" si="557"/>
        <v>0</v>
      </c>
      <c r="Z134" s="72">
        <f t="shared" si="557"/>
        <v>0</v>
      </c>
      <c r="AA134" s="72">
        <f t="shared" si="557"/>
        <v>0</v>
      </c>
      <c r="AB134" s="72">
        <f t="shared" si="557"/>
        <v>0</v>
      </c>
      <c r="AC134" s="72">
        <f t="shared" si="557"/>
        <v>0</v>
      </c>
      <c r="AD134" s="72">
        <f t="shared" si="557"/>
        <v>0</v>
      </c>
      <c r="AE134" s="72">
        <f t="shared" si="557"/>
        <v>0</v>
      </c>
      <c r="AF134" s="72">
        <f t="shared" si="557"/>
        <v>0</v>
      </c>
      <c r="AG134" s="72">
        <f t="shared" si="557"/>
        <v>0</v>
      </c>
      <c r="AH134" s="72">
        <f t="shared" si="557"/>
        <v>0</v>
      </c>
      <c r="AI134" s="72">
        <f t="shared" si="557"/>
        <v>0</v>
      </c>
      <c r="AJ134" s="72">
        <f t="shared" si="557"/>
        <v>0</v>
      </c>
      <c r="AK134" s="72">
        <f t="shared" si="557"/>
        <v>0</v>
      </c>
      <c r="AL134" s="72">
        <f t="shared" si="557"/>
        <v>0</v>
      </c>
      <c r="AM134" s="72">
        <f t="shared" si="557"/>
        <v>0</v>
      </c>
      <c r="AN134" s="72">
        <f t="shared" si="557"/>
        <v>0</v>
      </c>
      <c r="AO134" s="72">
        <f t="shared" si="557"/>
        <v>0</v>
      </c>
      <c r="AP134" s="72">
        <f t="shared" si="557"/>
        <v>0</v>
      </c>
      <c r="AQ134" s="72">
        <f t="shared" si="557"/>
        <v>0</v>
      </c>
      <c r="AR134" s="72">
        <f t="shared" si="557"/>
        <v>0</v>
      </c>
      <c r="AS134" s="72">
        <f t="shared" si="557"/>
        <v>0</v>
      </c>
      <c r="AT134" s="72">
        <f t="shared" si="557"/>
        <v>0</v>
      </c>
      <c r="AU134" s="72">
        <f t="shared" si="557"/>
        <v>0</v>
      </c>
      <c r="AV134" s="72">
        <f t="shared" si="557"/>
        <v>0</v>
      </c>
      <c r="AW134" s="72">
        <f t="shared" si="557"/>
        <v>0</v>
      </c>
      <c r="AX134" s="72">
        <f t="shared" si="557"/>
        <v>0</v>
      </c>
      <c r="AY134" s="72">
        <f t="shared" si="557"/>
        <v>0</v>
      </c>
      <c r="AZ134" s="72">
        <f t="shared" si="557"/>
        <v>0</v>
      </c>
      <c r="BA134" s="72">
        <f t="shared" si="557"/>
        <v>0</v>
      </c>
      <c r="BB134" s="72">
        <f t="shared" si="557"/>
        <v>0</v>
      </c>
      <c r="BC134" s="72">
        <f t="shared" si="557"/>
        <v>0</v>
      </c>
      <c r="BD134" s="72">
        <f t="shared" si="557"/>
        <v>0</v>
      </c>
      <c r="BE134" s="72">
        <f t="shared" si="557"/>
        <v>0</v>
      </c>
      <c r="BF134" s="72">
        <f t="shared" si="557"/>
        <v>0</v>
      </c>
      <c r="BG134" s="72">
        <f t="shared" si="557"/>
        <v>0</v>
      </c>
      <c r="BH134" s="72">
        <f t="shared" si="557"/>
        <v>0</v>
      </c>
      <c r="BI134" s="72">
        <f t="shared" si="557"/>
        <v>0</v>
      </c>
      <c r="BJ134" s="72">
        <f t="shared" ref="BJ134" si="558">BJ126+BJ128+BJ130+BJ132</f>
        <v>0</v>
      </c>
      <c r="BK134" s="16">
        <f>BK126+BK128+BK130+BK132</f>
        <v>0</v>
      </c>
      <c r="BL134" s="4"/>
      <c r="BM134" s="105"/>
      <c r="BN134" s="224"/>
      <c r="BO134" s="57">
        <f t="shared" si="389"/>
        <v>0</v>
      </c>
      <c r="BP134" s="78" t="e">
        <f t="shared" si="390"/>
        <v>#DIV/0!</v>
      </c>
      <c r="BQ134" s="57">
        <f t="shared" si="391"/>
        <v>0</v>
      </c>
      <c r="BR134" s="2"/>
      <c r="BS134" s="354"/>
      <c r="BT134" s="764" t="s">
        <v>402</v>
      </c>
      <c r="BU134" s="1269"/>
      <c r="BV134" s="1328"/>
      <c r="BW134" s="1329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</row>
    <row r="135" spans="1:126" ht="19.5" customHeight="1">
      <c r="A135" s="1209"/>
      <c r="B135" s="1280"/>
      <c r="C135" s="1233"/>
      <c r="D135" s="1280"/>
      <c r="E135" s="1331"/>
      <c r="F135" s="79" t="s">
        <v>99</v>
      </c>
      <c r="G135" s="80" t="e">
        <f>G127+G129+G131+G133</f>
        <v>#DIV/0!</v>
      </c>
      <c r="H135" s="80" t="e">
        <f t="shared" si="551"/>
        <v>#DIV/0!</v>
      </c>
      <c r="I135" s="80" t="e">
        <f t="shared" si="551"/>
        <v>#DIV/0!</v>
      </c>
      <c r="J135" s="80">
        <f t="shared" ref="J135:K135" si="559">J127+J129+J131+J133</f>
        <v>0</v>
      </c>
      <c r="K135" s="80">
        <f t="shared" si="559"/>
        <v>0</v>
      </c>
      <c r="L135" s="80">
        <f t="shared" ref="L135" si="560">L127+L129+L131+L133</f>
        <v>0</v>
      </c>
      <c r="M135" s="80">
        <f t="shared" ref="M135:N135" si="561">M127+M129+M131+M133</f>
        <v>0</v>
      </c>
      <c r="N135" s="80">
        <f t="shared" si="561"/>
        <v>0</v>
      </c>
      <c r="O135" s="43" t="e">
        <f t="shared" si="388"/>
        <v>#DIV/0!</v>
      </c>
      <c r="P135" s="80">
        <f t="shared" si="555"/>
        <v>0</v>
      </c>
      <c r="Q135" s="80">
        <f t="shared" si="555"/>
        <v>0</v>
      </c>
      <c r="R135" s="83">
        <f>R127+R129+R131+R133</f>
        <v>0</v>
      </c>
      <c r="S135" s="535" t="e">
        <f t="shared" si="394"/>
        <v>#DIV/0!</v>
      </c>
      <c r="T135" s="89" t="s">
        <v>99</v>
      </c>
      <c r="U135" s="91">
        <f t="shared" ref="U135:V135" si="562">U127+U129+U131+U133</f>
        <v>0</v>
      </c>
      <c r="V135" s="80">
        <f t="shared" si="562"/>
        <v>0</v>
      </c>
      <c r="W135" s="80">
        <f t="shared" ref="W135:BI135" si="563">W127+W129+W131+W133</f>
        <v>0</v>
      </c>
      <c r="X135" s="80">
        <f t="shared" si="563"/>
        <v>0</v>
      </c>
      <c r="Y135" s="80">
        <f t="shared" si="563"/>
        <v>0</v>
      </c>
      <c r="Z135" s="80">
        <f t="shared" si="563"/>
        <v>0</v>
      </c>
      <c r="AA135" s="80">
        <f t="shared" si="563"/>
        <v>0</v>
      </c>
      <c r="AB135" s="80">
        <f t="shared" si="563"/>
        <v>0</v>
      </c>
      <c r="AC135" s="80">
        <f t="shared" si="563"/>
        <v>0</v>
      </c>
      <c r="AD135" s="80">
        <f t="shared" si="563"/>
        <v>0</v>
      </c>
      <c r="AE135" s="80">
        <f t="shared" si="563"/>
        <v>0</v>
      </c>
      <c r="AF135" s="80">
        <f t="shared" si="563"/>
        <v>0</v>
      </c>
      <c r="AG135" s="80">
        <f t="shared" si="563"/>
        <v>0</v>
      </c>
      <c r="AH135" s="80">
        <f t="shared" si="563"/>
        <v>0</v>
      </c>
      <c r="AI135" s="80">
        <f t="shared" si="563"/>
        <v>0</v>
      </c>
      <c r="AJ135" s="80">
        <f t="shared" si="563"/>
        <v>0</v>
      </c>
      <c r="AK135" s="80">
        <f t="shared" si="563"/>
        <v>0</v>
      </c>
      <c r="AL135" s="80">
        <f t="shared" si="563"/>
        <v>0</v>
      </c>
      <c r="AM135" s="80">
        <f t="shared" si="563"/>
        <v>0</v>
      </c>
      <c r="AN135" s="80">
        <f t="shared" si="563"/>
        <v>0</v>
      </c>
      <c r="AO135" s="80">
        <f t="shared" si="563"/>
        <v>0</v>
      </c>
      <c r="AP135" s="80">
        <f t="shared" si="563"/>
        <v>0</v>
      </c>
      <c r="AQ135" s="80">
        <f t="shared" si="563"/>
        <v>0</v>
      </c>
      <c r="AR135" s="80">
        <f t="shared" si="563"/>
        <v>0</v>
      </c>
      <c r="AS135" s="80">
        <f t="shared" si="563"/>
        <v>0</v>
      </c>
      <c r="AT135" s="80">
        <f t="shared" si="563"/>
        <v>0</v>
      </c>
      <c r="AU135" s="80">
        <f t="shared" si="563"/>
        <v>0</v>
      </c>
      <c r="AV135" s="80">
        <f t="shared" si="563"/>
        <v>0</v>
      </c>
      <c r="AW135" s="80">
        <f t="shared" si="563"/>
        <v>0</v>
      </c>
      <c r="AX135" s="80">
        <f t="shared" si="563"/>
        <v>0</v>
      </c>
      <c r="AY135" s="80">
        <f t="shared" si="563"/>
        <v>0</v>
      </c>
      <c r="AZ135" s="80">
        <f t="shared" si="563"/>
        <v>0</v>
      </c>
      <c r="BA135" s="80">
        <f t="shared" si="563"/>
        <v>0</v>
      </c>
      <c r="BB135" s="80">
        <f t="shared" si="563"/>
        <v>0</v>
      </c>
      <c r="BC135" s="80">
        <f t="shared" si="563"/>
        <v>0</v>
      </c>
      <c r="BD135" s="80">
        <f t="shared" si="563"/>
        <v>0</v>
      </c>
      <c r="BE135" s="80">
        <f t="shared" si="563"/>
        <v>0</v>
      </c>
      <c r="BF135" s="80">
        <f t="shared" si="563"/>
        <v>0</v>
      </c>
      <c r="BG135" s="80">
        <f t="shared" si="563"/>
        <v>0</v>
      </c>
      <c r="BH135" s="80">
        <f t="shared" si="563"/>
        <v>0</v>
      </c>
      <c r="BI135" s="80">
        <f t="shared" si="563"/>
        <v>0</v>
      </c>
      <c r="BJ135" s="80">
        <f t="shared" ref="BJ135" si="564">BJ127+BJ129+BJ131+BJ133</f>
        <v>0</v>
      </c>
      <c r="BK135" s="43">
        <f>BK127+BK129+BK131+BK133</f>
        <v>0</v>
      </c>
      <c r="BL135" s="4"/>
      <c r="BM135" s="105"/>
      <c r="BN135" s="224"/>
      <c r="BO135" s="70">
        <f t="shared" si="389"/>
        <v>0</v>
      </c>
      <c r="BP135" s="92" t="e">
        <f t="shared" si="390"/>
        <v>#DIV/0!</v>
      </c>
      <c r="BQ135" s="70">
        <f t="shared" si="391"/>
        <v>0</v>
      </c>
      <c r="BR135" s="1092" t="str">
        <f>IF(BR133=BQ135,"○","×")</f>
        <v>○</v>
      </c>
      <c r="BS135" s="2"/>
      <c r="BT135" s="2"/>
      <c r="BU135" s="1355">
        <f>_xlfn.AGGREGATE(9,6,S135,BQ135)</f>
        <v>0</v>
      </c>
      <c r="BV135" s="1355">
        <f>AY135</f>
        <v>0</v>
      </c>
      <c r="BW135" s="1355">
        <f t="shared" ref="BW135" si="565">BU135+BV135</f>
        <v>0</v>
      </c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</row>
    <row r="136" spans="1:126" s="48" customFormat="1" ht="15" customHeight="1">
      <c r="A136" s="506"/>
      <c r="B136" s="1281">
        <f>B108+B116+B124+B134</f>
        <v>0</v>
      </c>
      <c r="C136" s="1283">
        <f t="shared" ref="C136:D136" si="566">C108+C116+C124+C134</f>
        <v>0</v>
      </c>
      <c r="D136" s="1281">
        <f t="shared" si="566"/>
        <v>0</v>
      </c>
      <c r="E136" s="1324">
        <f>E108+E116+E124+E134</f>
        <v>0</v>
      </c>
      <c r="F136" s="507" t="s">
        <v>97</v>
      </c>
      <c r="G136" s="198" t="e">
        <f t="shared" ref="G136:I136" si="567">G108+G116+G124+G134</f>
        <v>#DIV/0!</v>
      </c>
      <c r="H136" s="198" t="e">
        <f t="shared" si="567"/>
        <v>#DIV/0!</v>
      </c>
      <c r="I136" s="113" t="e">
        <f t="shared" si="567"/>
        <v>#DIV/0!</v>
      </c>
      <c r="J136" s="113">
        <f t="shared" ref="J136:K136" si="568">J108+J116+J124+J134</f>
        <v>0</v>
      </c>
      <c r="K136" s="113" t="e">
        <f t="shared" si="568"/>
        <v>#DIV/0!</v>
      </c>
      <c r="L136" s="113" t="e">
        <f t="shared" ref="L136" si="569">L108+L116+L124+L134</f>
        <v>#DIV/0!</v>
      </c>
      <c r="M136" s="113" t="e">
        <f t="shared" ref="M136:N136" si="570">M108+M116+M124+M134</f>
        <v>#DIV/0!</v>
      </c>
      <c r="N136" s="113">
        <f t="shared" si="570"/>
        <v>0</v>
      </c>
      <c r="O136" s="16" t="e">
        <f t="shared" si="388"/>
        <v>#DIV/0!</v>
      </c>
      <c r="P136" s="198">
        <f t="shared" ref="P136:R137" si="571">P108+P116+P124+P134</f>
        <v>0</v>
      </c>
      <c r="Q136" s="198">
        <f t="shared" ref="Q136" si="572">Q108+Q116+Q124+Q134</f>
        <v>0</v>
      </c>
      <c r="R136" s="508">
        <f t="shared" si="571"/>
        <v>0</v>
      </c>
      <c r="S136" s="535" t="e">
        <f t="shared" si="394"/>
        <v>#DIV/0!</v>
      </c>
      <c r="T136" s="509" t="s">
        <v>97</v>
      </c>
      <c r="U136" s="510">
        <f t="shared" ref="U136:U137" si="573">U108+U116+U124+U134</f>
        <v>0</v>
      </c>
      <c r="V136" s="198">
        <f>V108+V116+V124+V134</f>
        <v>0</v>
      </c>
      <c r="W136" s="198">
        <f t="shared" ref="W136:BI136" si="574">W108+W116+W124+W134</f>
        <v>0</v>
      </c>
      <c r="X136" s="198">
        <f t="shared" si="574"/>
        <v>0</v>
      </c>
      <c r="Y136" s="198">
        <f t="shared" si="574"/>
        <v>0</v>
      </c>
      <c r="Z136" s="198">
        <f t="shared" si="574"/>
        <v>0</v>
      </c>
      <c r="AA136" s="198">
        <f t="shared" si="574"/>
        <v>0</v>
      </c>
      <c r="AB136" s="198">
        <f t="shared" si="574"/>
        <v>0</v>
      </c>
      <c r="AC136" s="198">
        <f t="shared" si="574"/>
        <v>0</v>
      </c>
      <c r="AD136" s="198">
        <f t="shared" si="574"/>
        <v>0</v>
      </c>
      <c r="AE136" s="198">
        <f t="shared" si="574"/>
        <v>0</v>
      </c>
      <c r="AF136" s="198">
        <f t="shared" si="574"/>
        <v>0</v>
      </c>
      <c r="AG136" s="198">
        <f t="shared" si="574"/>
        <v>0</v>
      </c>
      <c r="AH136" s="198">
        <f t="shared" si="574"/>
        <v>0</v>
      </c>
      <c r="AI136" s="198">
        <f t="shared" si="574"/>
        <v>0</v>
      </c>
      <c r="AJ136" s="198">
        <f t="shared" si="574"/>
        <v>0</v>
      </c>
      <c r="AK136" s="198">
        <f t="shared" si="574"/>
        <v>0</v>
      </c>
      <c r="AL136" s="198">
        <f t="shared" si="574"/>
        <v>0</v>
      </c>
      <c r="AM136" s="198">
        <f t="shared" si="574"/>
        <v>0</v>
      </c>
      <c r="AN136" s="198">
        <f t="shared" si="574"/>
        <v>0</v>
      </c>
      <c r="AO136" s="198">
        <f t="shared" si="574"/>
        <v>0</v>
      </c>
      <c r="AP136" s="198">
        <f t="shared" si="574"/>
        <v>0</v>
      </c>
      <c r="AQ136" s="198">
        <f t="shared" si="574"/>
        <v>0</v>
      </c>
      <c r="AR136" s="198">
        <f t="shared" si="574"/>
        <v>0</v>
      </c>
      <c r="AS136" s="198">
        <f t="shared" si="574"/>
        <v>0</v>
      </c>
      <c r="AT136" s="198">
        <f t="shared" si="574"/>
        <v>0</v>
      </c>
      <c r="AU136" s="198">
        <f t="shared" si="574"/>
        <v>0</v>
      </c>
      <c r="AV136" s="198">
        <f t="shared" si="574"/>
        <v>0</v>
      </c>
      <c r="AW136" s="198">
        <f t="shared" si="574"/>
        <v>0</v>
      </c>
      <c r="AX136" s="198">
        <f t="shared" si="574"/>
        <v>0</v>
      </c>
      <c r="AY136" s="198">
        <f t="shared" si="574"/>
        <v>0</v>
      </c>
      <c r="AZ136" s="198">
        <f t="shared" si="574"/>
        <v>0</v>
      </c>
      <c r="BA136" s="198">
        <f t="shared" si="574"/>
        <v>0</v>
      </c>
      <c r="BB136" s="198">
        <f t="shared" si="574"/>
        <v>0</v>
      </c>
      <c r="BC136" s="198">
        <f t="shared" si="574"/>
        <v>0</v>
      </c>
      <c r="BD136" s="198">
        <f t="shared" si="574"/>
        <v>0</v>
      </c>
      <c r="BE136" s="198">
        <f t="shared" si="574"/>
        <v>0</v>
      </c>
      <c r="BF136" s="198">
        <f t="shared" si="574"/>
        <v>0</v>
      </c>
      <c r="BG136" s="198">
        <f t="shared" si="574"/>
        <v>0</v>
      </c>
      <c r="BH136" s="198">
        <f t="shared" si="574"/>
        <v>0</v>
      </c>
      <c r="BI136" s="198">
        <f t="shared" si="574"/>
        <v>0</v>
      </c>
      <c r="BJ136" s="198">
        <f t="shared" ref="BJ136" si="575">BJ108+BJ116+BJ124+BJ134</f>
        <v>0</v>
      </c>
      <c r="BK136" s="16">
        <f t="shared" ref="BK136" si="576">BK108+BK116+BK124+BK134</f>
        <v>0</v>
      </c>
      <c r="BL136" s="4"/>
      <c r="BM136" s="105"/>
      <c r="BN136" s="224"/>
      <c r="BO136" s="57">
        <f t="shared" si="389"/>
        <v>0</v>
      </c>
      <c r="BP136" s="78" t="e">
        <f t="shared" si="390"/>
        <v>#DIV/0!</v>
      </c>
      <c r="BQ136" s="66">
        <f t="shared" si="391"/>
        <v>0</v>
      </c>
      <c r="BR136" s="123"/>
      <c r="BS136" s="123"/>
      <c r="BT136" s="123"/>
      <c r="BU136" s="1355"/>
      <c r="BV136" s="1355"/>
      <c r="BW136" s="1355"/>
    </row>
    <row r="137" spans="1:126" s="48" customFormat="1" ht="26.25" customHeight="1">
      <c r="A137" s="218" t="s">
        <v>109</v>
      </c>
      <c r="B137" s="1282"/>
      <c r="C137" s="1284"/>
      <c r="D137" s="1282"/>
      <c r="E137" s="1325"/>
      <c r="F137" s="973" t="s">
        <v>99</v>
      </c>
      <c r="G137" s="975" t="e">
        <f>G109+G117+G125+G135</f>
        <v>#DIV/0!</v>
      </c>
      <c r="H137" s="975" t="e">
        <f t="shared" ref="H137:I137" si="577">H109+H117+H125+H135</f>
        <v>#DIV/0!</v>
      </c>
      <c r="I137" s="975" t="e">
        <f t="shared" si="577"/>
        <v>#DIV/0!</v>
      </c>
      <c r="J137" s="975">
        <f t="shared" ref="J137:K137" si="578">J109+J117+J125+J135</f>
        <v>0</v>
      </c>
      <c r="K137" s="975">
        <f t="shared" si="578"/>
        <v>0</v>
      </c>
      <c r="L137" s="975">
        <f t="shared" ref="L137" si="579">L109+L117+L125+L135</f>
        <v>0</v>
      </c>
      <c r="M137" s="975">
        <f t="shared" ref="M137:N137" si="580">M109+M117+M125+M135</f>
        <v>0</v>
      </c>
      <c r="N137" s="975">
        <f t="shared" si="580"/>
        <v>0</v>
      </c>
      <c r="O137" s="65" t="e">
        <f t="shared" si="388"/>
        <v>#DIV/0!</v>
      </c>
      <c r="P137" s="975">
        <f t="shared" ref="P137:Q137" si="581">P109+P117+P125+P135</f>
        <v>0</v>
      </c>
      <c r="Q137" s="975">
        <f t="shared" si="581"/>
        <v>0</v>
      </c>
      <c r="R137" s="977">
        <f t="shared" si="571"/>
        <v>0</v>
      </c>
      <c r="S137" s="535" t="e">
        <f t="shared" si="394"/>
        <v>#DIV/0!</v>
      </c>
      <c r="T137" s="978" t="s">
        <v>99</v>
      </c>
      <c r="U137" s="979">
        <f t="shared" si="573"/>
        <v>0</v>
      </c>
      <c r="V137" s="975">
        <f>V109+V117+V125+V135</f>
        <v>0</v>
      </c>
      <c r="W137" s="975">
        <f t="shared" ref="W137:BI137" si="582">W109+W117+W125+W135</f>
        <v>0</v>
      </c>
      <c r="X137" s="975">
        <f t="shared" si="582"/>
        <v>0</v>
      </c>
      <c r="Y137" s="975">
        <f t="shared" si="582"/>
        <v>0</v>
      </c>
      <c r="Z137" s="975">
        <f t="shared" si="582"/>
        <v>0</v>
      </c>
      <c r="AA137" s="975">
        <f t="shared" si="582"/>
        <v>0</v>
      </c>
      <c r="AB137" s="975">
        <f t="shared" si="582"/>
        <v>0</v>
      </c>
      <c r="AC137" s="975">
        <f t="shared" si="582"/>
        <v>0</v>
      </c>
      <c r="AD137" s="975">
        <f t="shared" si="582"/>
        <v>0</v>
      </c>
      <c r="AE137" s="975">
        <f t="shared" si="582"/>
        <v>0</v>
      </c>
      <c r="AF137" s="975">
        <f t="shared" si="582"/>
        <v>0</v>
      </c>
      <c r="AG137" s="975">
        <f t="shared" si="582"/>
        <v>0</v>
      </c>
      <c r="AH137" s="975">
        <f t="shared" si="582"/>
        <v>0</v>
      </c>
      <c r="AI137" s="975">
        <f t="shared" si="582"/>
        <v>0</v>
      </c>
      <c r="AJ137" s="975">
        <f t="shared" si="582"/>
        <v>0</v>
      </c>
      <c r="AK137" s="975">
        <f t="shared" si="582"/>
        <v>0</v>
      </c>
      <c r="AL137" s="975">
        <f t="shared" si="582"/>
        <v>0</v>
      </c>
      <c r="AM137" s="975">
        <f t="shared" si="582"/>
        <v>0</v>
      </c>
      <c r="AN137" s="975">
        <f t="shared" si="582"/>
        <v>0</v>
      </c>
      <c r="AO137" s="975">
        <f t="shared" si="582"/>
        <v>0</v>
      </c>
      <c r="AP137" s="975">
        <f t="shared" si="582"/>
        <v>0</v>
      </c>
      <c r="AQ137" s="975">
        <f t="shared" si="582"/>
        <v>0</v>
      </c>
      <c r="AR137" s="975">
        <f t="shared" si="582"/>
        <v>0</v>
      </c>
      <c r="AS137" s="975">
        <f t="shared" si="582"/>
        <v>0</v>
      </c>
      <c r="AT137" s="975">
        <f t="shared" si="582"/>
        <v>0</v>
      </c>
      <c r="AU137" s="975">
        <f t="shared" si="582"/>
        <v>0</v>
      </c>
      <c r="AV137" s="975">
        <f t="shared" si="582"/>
        <v>0</v>
      </c>
      <c r="AW137" s="975">
        <f t="shared" si="582"/>
        <v>0</v>
      </c>
      <c r="AX137" s="975">
        <f t="shared" si="582"/>
        <v>0</v>
      </c>
      <c r="AY137" s="975">
        <f t="shared" si="582"/>
        <v>0</v>
      </c>
      <c r="AZ137" s="975">
        <f t="shared" si="582"/>
        <v>0</v>
      </c>
      <c r="BA137" s="975">
        <f t="shared" si="582"/>
        <v>0</v>
      </c>
      <c r="BB137" s="975">
        <f t="shared" si="582"/>
        <v>0</v>
      </c>
      <c r="BC137" s="975">
        <f t="shared" si="582"/>
        <v>0</v>
      </c>
      <c r="BD137" s="975">
        <f t="shared" si="582"/>
        <v>0</v>
      </c>
      <c r="BE137" s="975">
        <f t="shared" si="582"/>
        <v>0</v>
      </c>
      <c r="BF137" s="975">
        <f t="shared" si="582"/>
        <v>0</v>
      </c>
      <c r="BG137" s="975">
        <f t="shared" si="582"/>
        <v>0</v>
      </c>
      <c r="BH137" s="975">
        <f t="shared" si="582"/>
        <v>0</v>
      </c>
      <c r="BI137" s="975">
        <f t="shared" si="582"/>
        <v>0</v>
      </c>
      <c r="BJ137" s="975">
        <f t="shared" ref="BJ137" si="583">BJ109+BJ117+BJ125+BJ135</f>
        <v>0</v>
      </c>
      <c r="BK137" s="65">
        <f t="shared" ref="BK137" si="584">BK109+BK117+BK125+BK135</f>
        <v>0</v>
      </c>
      <c r="BL137" s="4"/>
      <c r="BM137" s="105"/>
      <c r="BN137" s="224"/>
      <c r="BO137" s="93">
        <f t="shared" si="389"/>
        <v>0</v>
      </c>
      <c r="BP137" s="133" t="e">
        <f t="shared" si="390"/>
        <v>#DIV/0!</v>
      </c>
      <c r="BQ137" s="70">
        <f t="shared" si="391"/>
        <v>0</v>
      </c>
      <c r="BR137" s="219" t="str">
        <f>IF(BR131=BQ137,"○","×")</f>
        <v>○</v>
      </c>
      <c r="BS137" s="123"/>
      <c r="BT137" s="123"/>
      <c r="BU137" s="1083">
        <f>SUBTOTAL(9,BU103:BU136)</f>
        <v>0</v>
      </c>
      <c r="BV137" s="1083">
        <f>SUBTOTAL(9,BV103:BV136)</f>
        <v>0</v>
      </c>
      <c r="BW137" s="1083">
        <f>BU137+BV137</f>
        <v>0</v>
      </c>
    </row>
    <row r="138" spans="1:126" s="418" customFormat="1" ht="19.95" customHeight="1">
      <c r="A138" s="498"/>
      <c r="B138" s="417"/>
      <c r="C138" s="417"/>
      <c r="D138" s="417"/>
      <c r="F138" s="1018" t="s">
        <v>325</v>
      </c>
      <c r="G138" s="1010"/>
      <c r="H138" s="1010"/>
      <c r="I138" s="1010"/>
      <c r="J138" s="1010"/>
      <c r="K138" s="1012"/>
      <c r="L138" s="1012"/>
      <c r="M138" s="1012"/>
      <c r="N138" s="1012"/>
      <c r="O138" s="1013"/>
      <c r="P138" s="1010"/>
      <c r="Q138" s="1010"/>
      <c r="R138" s="1010"/>
      <c r="S138" s="1010"/>
      <c r="T138" s="1014" t="s">
        <v>99</v>
      </c>
      <c r="U138" s="1010"/>
      <c r="V138" s="1010"/>
      <c r="W138" s="1010"/>
      <c r="X138" s="1010"/>
      <c r="Y138" s="1010"/>
      <c r="Z138" s="1010"/>
      <c r="AA138" s="1010"/>
      <c r="AB138" s="1010"/>
      <c r="AC138" s="1010"/>
      <c r="AD138" s="1010"/>
      <c r="AE138" s="1010"/>
      <c r="AF138" s="1010"/>
      <c r="AG138" s="1010"/>
      <c r="AH138" s="1010"/>
      <c r="AI138" s="1010"/>
      <c r="AJ138" s="1010"/>
      <c r="AK138" s="1010"/>
      <c r="AL138" s="1010"/>
      <c r="AM138" s="1010"/>
      <c r="AN138" s="1010"/>
      <c r="AO138" s="1010"/>
      <c r="AP138" s="1010"/>
      <c r="AQ138" s="1010"/>
      <c r="AR138" s="1010"/>
      <c r="AS138" s="1010"/>
      <c r="AT138" s="1010"/>
      <c r="AU138" s="1010"/>
      <c r="AV138" s="1010"/>
      <c r="AW138" s="1010"/>
      <c r="AX138" s="1010"/>
      <c r="AY138" s="1010"/>
      <c r="AZ138" s="1010"/>
      <c r="BA138" s="1010"/>
      <c r="BB138" s="1010"/>
      <c r="BC138" s="1010"/>
      <c r="BD138" s="1010"/>
      <c r="BE138" s="1010"/>
      <c r="BF138" s="1010"/>
      <c r="BG138" s="1010"/>
      <c r="BH138" s="1010"/>
      <c r="BI138" s="1010"/>
      <c r="BJ138" s="1010"/>
      <c r="BK138" s="1015"/>
      <c r="BL138" s="1016"/>
      <c r="BM138" s="420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</row>
    <row r="139" spans="1:126" s="418" customFormat="1" ht="19.95" customHeight="1">
      <c r="A139" s="423"/>
      <c r="B139" s="417"/>
      <c r="C139" s="417"/>
      <c r="D139" s="417"/>
      <c r="F139" s="1018" t="s">
        <v>326</v>
      </c>
      <c r="G139" s="1010" t="e">
        <f t="shared" ref="G139:L139" si="585">G137-G138</f>
        <v>#DIV/0!</v>
      </c>
      <c r="H139" s="1010" t="e">
        <f t="shared" si="585"/>
        <v>#DIV/0!</v>
      </c>
      <c r="I139" s="1010" t="e">
        <f t="shared" si="585"/>
        <v>#DIV/0!</v>
      </c>
      <c r="J139" s="1010">
        <f t="shared" si="585"/>
        <v>0</v>
      </c>
      <c r="K139" s="1010">
        <f t="shared" si="585"/>
        <v>0</v>
      </c>
      <c r="L139" s="1010">
        <f t="shared" si="585"/>
        <v>0</v>
      </c>
      <c r="M139" s="1010">
        <f t="shared" ref="M139:N139" si="586">M137-M138</f>
        <v>0</v>
      </c>
      <c r="N139" s="1010">
        <f t="shared" si="586"/>
        <v>0</v>
      </c>
      <c r="O139" s="1013" t="e">
        <f>SUM(G139:M139)</f>
        <v>#DIV/0!</v>
      </c>
      <c r="P139" s="1010">
        <f t="shared" ref="P139:R139" si="587">P137-P138</f>
        <v>0</v>
      </c>
      <c r="Q139" s="1010">
        <f t="shared" ref="Q139" si="588">Q137-Q138</f>
        <v>0</v>
      </c>
      <c r="R139" s="1010">
        <f t="shared" si="587"/>
        <v>0</v>
      </c>
      <c r="S139" s="1010" t="e">
        <f>SUM(O139:R139)</f>
        <v>#DIV/0!</v>
      </c>
      <c r="T139" s="1014" t="s">
        <v>326</v>
      </c>
      <c r="U139" s="1011">
        <f t="shared" ref="U139:BI139" si="589">U137-U138</f>
        <v>0</v>
      </c>
      <c r="V139" s="1011">
        <f t="shared" si="589"/>
        <v>0</v>
      </c>
      <c r="W139" s="1011">
        <f t="shared" si="589"/>
        <v>0</v>
      </c>
      <c r="X139" s="1011">
        <f t="shared" si="589"/>
        <v>0</v>
      </c>
      <c r="Y139" s="1011">
        <f t="shared" si="589"/>
        <v>0</v>
      </c>
      <c r="Z139" s="1011">
        <f t="shared" si="589"/>
        <v>0</v>
      </c>
      <c r="AA139" s="1011">
        <f t="shared" si="589"/>
        <v>0</v>
      </c>
      <c r="AB139" s="1011">
        <f t="shared" si="589"/>
        <v>0</v>
      </c>
      <c r="AC139" s="1011">
        <f t="shared" si="589"/>
        <v>0</v>
      </c>
      <c r="AD139" s="1011">
        <f t="shared" si="589"/>
        <v>0</v>
      </c>
      <c r="AE139" s="1011">
        <f t="shared" si="589"/>
        <v>0</v>
      </c>
      <c r="AF139" s="1011">
        <f t="shared" si="589"/>
        <v>0</v>
      </c>
      <c r="AG139" s="1011">
        <f t="shared" si="589"/>
        <v>0</v>
      </c>
      <c r="AH139" s="1011">
        <f t="shared" si="589"/>
        <v>0</v>
      </c>
      <c r="AI139" s="1011">
        <f t="shared" si="589"/>
        <v>0</v>
      </c>
      <c r="AJ139" s="1011">
        <f t="shared" si="589"/>
        <v>0</v>
      </c>
      <c r="AK139" s="1011">
        <f t="shared" si="589"/>
        <v>0</v>
      </c>
      <c r="AL139" s="1011">
        <f t="shared" si="589"/>
        <v>0</v>
      </c>
      <c r="AM139" s="1011">
        <f t="shared" si="589"/>
        <v>0</v>
      </c>
      <c r="AN139" s="1011">
        <f t="shared" si="589"/>
        <v>0</v>
      </c>
      <c r="AO139" s="1011">
        <f t="shared" si="589"/>
        <v>0</v>
      </c>
      <c r="AP139" s="1011">
        <f t="shared" si="589"/>
        <v>0</v>
      </c>
      <c r="AQ139" s="1011">
        <f t="shared" si="589"/>
        <v>0</v>
      </c>
      <c r="AR139" s="1011">
        <f t="shared" si="589"/>
        <v>0</v>
      </c>
      <c r="AS139" s="1011">
        <f t="shared" si="589"/>
        <v>0</v>
      </c>
      <c r="AT139" s="1011">
        <f t="shared" si="589"/>
        <v>0</v>
      </c>
      <c r="AU139" s="1011">
        <f t="shared" si="589"/>
        <v>0</v>
      </c>
      <c r="AV139" s="1011">
        <f t="shared" si="589"/>
        <v>0</v>
      </c>
      <c r="AW139" s="1011">
        <f t="shared" si="589"/>
        <v>0</v>
      </c>
      <c r="AX139" s="1011">
        <f t="shared" si="589"/>
        <v>0</v>
      </c>
      <c r="AY139" s="1011">
        <f t="shared" si="589"/>
        <v>0</v>
      </c>
      <c r="AZ139" s="1011">
        <f t="shared" si="589"/>
        <v>0</v>
      </c>
      <c r="BA139" s="1011">
        <f t="shared" si="589"/>
        <v>0</v>
      </c>
      <c r="BB139" s="1011">
        <f t="shared" si="589"/>
        <v>0</v>
      </c>
      <c r="BC139" s="1011">
        <f t="shared" si="589"/>
        <v>0</v>
      </c>
      <c r="BD139" s="1011">
        <f t="shared" si="589"/>
        <v>0</v>
      </c>
      <c r="BE139" s="1011">
        <f t="shared" si="589"/>
        <v>0</v>
      </c>
      <c r="BF139" s="1011">
        <f t="shared" si="589"/>
        <v>0</v>
      </c>
      <c r="BG139" s="1011">
        <f t="shared" si="589"/>
        <v>0</v>
      </c>
      <c r="BH139" s="1011">
        <f t="shared" si="589"/>
        <v>0</v>
      </c>
      <c r="BI139" s="1011">
        <f t="shared" si="589"/>
        <v>0</v>
      </c>
      <c r="BJ139" s="1011">
        <f t="shared" ref="BJ139" si="590">BJ137-BJ138</f>
        <v>0</v>
      </c>
      <c r="BK139" s="1014">
        <f>SUM(U139:BI139)</f>
        <v>0</v>
      </c>
      <c r="BL139" s="1017" t="e">
        <f>S139+BK139</f>
        <v>#DIV/0!</v>
      </c>
      <c r="BM139" s="420"/>
      <c r="BN139" s="135"/>
      <c r="BO139" s="135"/>
      <c r="BP139" s="135"/>
      <c r="BQ139" s="420"/>
      <c r="BR139" s="135"/>
      <c r="BS139" s="135"/>
      <c r="BT139" s="135"/>
      <c r="BU139" s="135"/>
      <c r="BV139" s="135"/>
      <c r="BW139" s="135"/>
    </row>
    <row r="140" spans="1:126" s="5" customFormat="1" ht="24.75" customHeight="1">
      <c r="A140" s="1236" t="s">
        <v>208</v>
      </c>
      <c r="B140" s="1236"/>
      <c r="C140" s="1236"/>
      <c r="D140" s="1236"/>
      <c r="E140" s="1236"/>
      <c r="F140" s="674"/>
      <c r="G140" s="954"/>
      <c r="H140" s="673"/>
      <c r="I140" s="954"/>
      <c r="J140" s="954"/>
      <c r="K140" s="954"/>
      <c r="L140" s="674"/>
      <c r="M140" s="674"/>
      <c r="N140" s="674"/>
      <c r="O140" s="674"/>
      <c r="P140" s="674"/>
      <c r="Q140" s="674"/>
      <c r="R140" s="674"/>
      <c r="S140" s="674"/>
      <c r="T140" s="674"/>
      <c r="U140" s="674"/>
      <c r="V140" s="674"/>
      <c r="W140" s="674"/>
      <c r="X140" s="674"/>
      <c r="Y140" s="795"/>
      <c r="Z140" s="795"/>
      <c r="AA140" s="795"/>
      <c r="AB140" s="795"/>
      <c r="AC140" s="795"/>
      <c r="AD140" s="795"/>
      <c r="AE140" s="795"/>
      <c r="AF140" s="795"/>
      <c r="AG140" s="795"/>
      <c r="AH140" s="97"/>
      <c r="AS140" s="794"/>
      <c r="AY140" s="674"/>
      <c r="CR140" s="4"/>
      <c r="CS140" s="97"/>
      <c r="CT140" s="97"/>
      <c r="CU140" s="97"/>
      <c r="CV140" s="97"/>
      <c r="CW140" s="97"/>
      <c r="CX140" s="97"/>
      <c r="CY140" s="97"/>
      <c r="CZ140" s="795"/>
      <c r="DA140" s="795"/>
      <c r="DB140" s="795"/>
      <c r="DC140" s="795"/>
      <c r="DD140" s="795"/>
      <c r="DE140" s="795"/>
      <c r="DF140" s="795"/>
      <c r="DG140" s="795"/>
      <c r="DH140" s="97"/>
      <c r="DI140" s="97"/>
      <c r="DJ140" s="105"/>
      <c r="DK140" s="97"/>
      <c r="DL140" s="97"/>
      <c r="DM140" s="97"/>
      <c r="DN140" s="97"/>
      <c r="DO140" s="97"/>
    </row>
    <row r="141" spans="1:126" s="5" customFormat="1" ht="21" customHeight="1">
      <c r="A141" s="6"/>
      <c r="B141" s="1189" t="s">
        <v>9</v>
      </c>
      <c r="C141" s="1189" t="s">
        <v>174</v>
      </c>
      <c r="D141" s="1189" t="s">
        <v>228</v>
      </c>
      <c r="E141" s="1189" t="s">
        <v>228</v>
      </c>
      <c r="F141" s="1069" t="s">
        <v>123</v>
      </c>
      <c r="G141" s="1124" t="str">
        <f t="shared" ref="G141:L142" si="591">G6</f>
        <v>一般分</v>
      </c>
      <c r="H141" s="1124" t="str">
        <f t="shared" si="591"/>
        <v>民改費</v>
      </c>
      <c r="I141" s="1124" t="str">
        <f t="shared" si="591"/>
        <v>施設機能
（自立生活支援事業）</v>
      </c>
      <c r="J141" s="1124" t="str">
        <f t="shared" ref="J141" si="592">J6</f>
        <v>第三者評価</v>
      </c>
      <c r="K141" s="1124" t="str">
        <f t="shared" si="591"/>
        <v>処遇改善（Ⅰ・Ⅴ）</v>
      </c>
      <c r="L141" s="1124" t="str">
        <f t="shared" si="591"/>
        <v>従事者処遇改善</v>
      </c>
      <c r="M141" s="1124" t="str">
        <f t="shared" ref="M141:N141" si="593">M6</f>
        <v>ソーシャルワーカー</v>
      </c>
      <c r="N141" s="1124" t="str">
        <f t="shared" si="593"/>
        <v>新設事務費</v>
      </c>
      <c r="O141" s="1198" t="str">
        <f>O6</f>
        <v>事務費小計</v>
      </c>
      <c r="P141" s="1318" t="str">
        <f t="shared" ref="P141:R141" si="594">P6</f>
        <v>賃借費加算
（実費）</v>
      </c>
      <c r="Q141" s="1318" t="str">
        <f t="shared" ref="Q141" si="595">Q6</f>
        <v>開設準備費</v>
      </c>
      <c r="R141" s="1318" t="str">
        <f t="shared" si="594"/>
        <v>端数調整</v>
      </c>
      <c r="S141" s="1315" t="str">
        <f>S6</f>
        <v>事務費合計</v>
      </c>
      <c r="T141" s="1125" t="s">
        <v>3</v>
      </c>
      <c r="U141" s="10">
        <f t="shared" ref="U141:AR141" si="596">U96</f>
        <v>0</v>
      </c>
      <c r="V141" s="10">
        <f t="shared" si="596"/>
        <v>0</v>
      </c>
      <c r="W141" s="10">
        <f t="shared" si="596"/>
        <v>0</v>
      </c>
      <c r="X141" s="10">
        <f t="shared" si="596"/>
        <v>0</v>
      </c>
      <c r="Y141" s="10">
        <f t="shared" si="596"/>
        <v>0</v>
      </c>
      <c r="Z141" s="10">
        <f t="shared" si="596"/>
        <v>0</v>
      </c>
      <c r="AA141" s="10">
        <f t="shared" si="596"/>
        <v>0</v>
      </c>
      <c r="AB141" s="10">
        <f t="shared" si="596"/>
        <v>0</v>
      </c>
      <c r="AC141" s="10">
        <f t="shared" si="596"/>
        <v>0</v>
      </c>
      <c r="AD141" s="10">
        <f t="shared" si="596"/>
        <v>0</v>
      </c>
      <c r="AE141" s="10">
        <f t="shared" si="596"/>
        <v>0</v>
      </c>
      <c r="AF141" s="10" t="str">
        <f t="shared" si="596"/>
        <v xml:space="preserve"> </v>
      </c>
      <c r="AG141" s="10">
        <f t="shared" si="596"/>
        <v>0</v>
      </c>
      <c r="AH141" s="10" t="str">
        <f t="shared" si="596"/>
        <v xml:space="preserve"> </v>
      </c>
      <c r="AI141" s="10">
        <f t="shared" si="596"/>
        <v>0</v>
      </c>
      <c r="AJ141" s="10">
        <f t="shared" si="596"/>
        <v>0</v>
      </c>
      <c r="AK141" s="10">
        <f t="shared" si="596"/>
        <v>0</v>
      </c>
      <c r="AL141" s="10">
        <f t="shared" si="596"/>
        <v>0</v>
      </c>
      <c r="AM141" s="10">
        <f t="shared" si="596"/>
        <v>0</v>
      </c>
      <c r="AN141" s="10">
        <f t="shared" si="596"/>
        <v>0</v>
      </c>
      <c r="AO141" s="10">
        <f t="shared" si="596"/>
        <v>0</v>
      </c>
      <c r="AP141" s="10" t="str">
        <f t="shared" si="596"/>
        <v>区単独</v>
      </c>
      <c r="AQ141" s="10" t="str">
        <f t="shared" si="596"/>
        <v>区単独</v>
      </c>
      <c r="AR141" s="10" t="str">
        <f t="shared" si="596"/>
        <v>区単独</v>
      </c>
      <c r="AS141" s="10">
        <f t="shared" ref="AS141:BI141" si="597">AS96</f>
        <v>0</v>
      </c>
      <c r="AT141" s="10">
        <f t="shared" si="597"/>
        <v>0</v>
      </c>
      <c r="AU141" s="10">
        <f t="shared" si="597"/>
        <v>0</v>
      </c>
      <c r="AV141" s="10">
        <f t="shared" si="597"/>
        <v>0</v>
      </c>
      <c r="AW141" s="10">
        <f t="shared" si="597"/>
        <v>0</v>
      </c>
      <c r="AX141" s="10">
        <f t="shared" si="597"/>
        <v>0</v>
      </c>
      <c r="AY141" s="10" t="str">
        <f t="shared" si="597"/>
        <v>就労なし
利用料未徴収</v>
      </c>
      <c r="AZ141" s="10">
        <f t="shared" si="597"/>
        <v>0</v>
      </c>
      <c r="BA141" s="10" t="str">
        <f t="shared" si="597"/>
        <v>就労なし
利用料未徴収</v>
      </c>
      <c r="BB141" s="10">
        <f t="shared" si="597"/>
        <v>0</v>
      </c>
      <c r="BC141" s="10">
        <f t="shared" si="597"/>
        <v>0</v>
      </c>
      <c r="BD141" s="10">
        <f t="shared" si="597"/>
        <v>0</v>
      </c>
      <c r="BE141" s="10">
        <f t="shared" si="597"/>
        <v>0</v>
      </c>
      <c r="BF141" s="10">
        <f t="shared" si="597"/>
        <v>0</v>
      </c>
      <c r="BG141" s="10">
        <f t="shared" si="597"/>
        <v>0</v>
      </c>
      <c r="BH141" s="10">
        <f t="shared" si="597"/>
        <v>0</v>
      </c>
      <c r="BI141" s="10" t="str">
        <f t="shared" si="597"/>
        <v>所管のみ</v>
      </c>
      <c r="BJ141" s="10">
        <f t="shared" ref="BJ141" si="598">BJ96</f>
        <v>0</v>
      </c>
      <c r="BK141" s="1126"/>
      <c r="BL141" s="4"/>
      <c r="BM141" s="330"/>
      <c r="BN141" s="224"/>
      <c r="BO141" s="1180" t="s">
        <v>5</v>
      </c>
      <c r="BP141" s="1183" t="s">
        <v>6</v>
      </c>
    </row>
    <row r="142" spans="1:126" s="5" customFormat="1" ht="23.25" customHeight="1">
      <c r="A142" s="955"/>
      <c r="B142" s="1189"/>
      <c r="C142" s="1189"/>
      <c r="D142" s="1189"/>
      <c r="E142" s="1189"/>
      <c r="F142" s="320">
        <f>F7</f>
        <v>4</v>
      </c>
      <c r="G142" s="320">
        <f t="shared" si="591"/>
        <v>386720</v>
      </c>
      <c r="H142" s="320">
        <f t="shared" si="591"/>
        <v>73476</v>
      </c>
      <c r="I142" s="320">
        <f t="shared" ref="I142" si="599">I7</f>
        <v>0</v>
      </c>
      <c r="J142" s="320">
        <f t="shared" ref="J142" si="600">J7</f>
        <v>314000</v>
      </c>
      <c r="K142" s="320">
        <f t="shared" si="591"/>
        <v>6080</v>
      </c>
      <c r="L142" s="1100">
        <f t="shared" ref="L142" si="601">L7</f>
        <v>10950</v>
      </c>
      <c r="M142" s="1100">
        <f t="shared" ref="M142" si="602">M7</f>
        <v>10000</v>
      </c>
      <c r="N142" s="1100">
        <f t="shared" ref="N142" si="603">N7</f>
        <v>396720</v>
      </c>
      <c r="O142" s="1199"/>
      <c r="P142" s="1319"/>
      <c r="Q142" s="1319"/>
      <c r="R142" s="1319"/>
      <c r="S142" s="1316"/>
      <c r="T142" s="1224" t="s">
        <v>10</v>
      </c>
      <c r="U142" s="1191" t="str">
        <f t="shared" ref="U142:AR142" si="604">U97</f>
        <v>一般生活費</v>
      </c>
      <c r="V142" s="1191" t="str">
        <f t="shared" si="604"/>
        <v>被虐待児
受入加算</v>
      </c>
      <c r="W142" s="1191" t="str">
        <f t="shared" si="604"/>
        <v>教育費 学用品類
特別支援高等部</v>
      </c>
      <c r="X142" s="1191" t="str">
        <f t="shared" si="604"/>
        <v>教育費
教材費</v>
      </c>
      <c r="Y142" s="1191" t="str">
        <f t="shared" si="604"/>
        <v>教育費
通院交通費</v>
      </c>
      <c r="Z142" s="1191" t="str">
        <f t="shared" si="604"/>
        <v>教育費
部活動費</v>
      </c>
      <c r="AA142" s="1191" t="str">
        <f t="shared" si="604"/>
        <v>教育費
特別加算1年生</v>
      </c>
      <c r="AB142" s="1191" t="str">
        <f t="shared" si="604"/>
        <v>教育費　資格加算
特別支援3年</v>
      </c>
      <c r="AC142" s="1191" t="str">
        <f t="shared" si="604"/>
        <v>学校給食費</v>
      </c>
      <c r="AD142" s="1191" t="str">
        <f t="shared" si="604"/>
        <v>見学旅行費
特別支援高等部</v>
      </c>
      <c r="AE142" s="1191" t="str">
        <f t="shared" si="604"/>
        <v>見学旅行費
高校3年</v>
      </c>
      <c r="AF142" s="1191" t="str">
        <f t="shared" si="604"/>
        <v>特別育成費
公立新規</v>
      </c>
      <c r="AG142" s="1191" t="str">
        <f t="shared" si="604"/>
        <v>特別育成費
公立継続</v>
      </c>
      <c r="AH142" s="1191" t="str">
        <f t="shared" si="604"/>
        <v>特別育成費
私立新規</v>
      </c>
      <c r="AI142" s="1191" t="str">
        <f t="shared" si="604"/>
        <v>特別育成費
私立継続</v>
      </c>
      <c r="AJ142" s="1191" t="str">
        <f t="shared" si="604"/>
        <v>特別育成費
通学交通費</v>
      </c>
      <c r="AK142" s="1191" t="str">
        <f t="shared" si="604"/>
        <v>特別育成費
高校入学</v>
      </c>
      <c r="AL142" s="1191" t="str">
        <f t="shared" si="604"/>
        <v>特別育成費
資格加算3年</v>
      </c>
      <c r="AM142" s="1191" t="str">
        <f t="shared" si="604"/>
        <v>特別育成費
補習費（高1,2）</v>
      </c>
      <c r="AN142" s="1191" t="str">
        <f t="shared" si="604"/>
        <v>特別育成費
補習費（高3）</v>
      </c>
      <c r="AO142" s="1191" t="str">
        <f t="shared" si="604"/>
        <v>特別育成費
補習費特別</v>
      </c>
      <c r="AP142" s="1191" t="str">
        <f t="shared" si="604"/>
        <v>特別育成費
補習費（高1,2）</v>
      </c>
      <c r="AQ142" s="1191" t="str">
        <f t="shared" si="604"/>
        <v>特別育成費
補習費（高3）</v>
      </c>
      <c r="AR142" s="1191" t="str">
        <f t="shared" si="604"/>
        <v>特別育成費
補習費特別</v>
      </c>
      <c r="AS142" s="1191" t="str">
        <f t="shared" ref="AS142:BI142" si="605">AS97</f>
        <v>大学受験料</v>
      </c>
      <c r="AT142" s="1191" t="str">
        <f t="shared" si="605"/>
        <v>医療費</v>
      </c>
      <c r="AU142" s="1191" t="str">
        <f t="shared" si="605"/>
        <v>視力矯正費</v>
      </c>
      <c r="AV142" s="1191" t="str">
        <f t="shared" si="605"/>
        <v>予防接種費</v>
      </c>
      <c r="AW142" s="1191" t="str">
        <f t="shared" si="605"/>
        <v>医療費
食事療養費</v>
      </c>
      <c r="AX142" s="1191" t="str">
        <f t="shared" si="605"/>
        <v>職業補導費</v>
      </c>
      <c r="AY142" s="1191" t="str">
        <f t="shared" si="605"/>
        <v>冷暖房費
4級地</v>
      </c>
      <c r="AZ142" s="1191" t="str">
        <f t="shared" si="605"/>
        <v>冷暖房費
4級地</v>
      </c>
      <c r="BA142" s="1191" t="str">
        <f t="shared" si="605"/>
        <v>冷暖房費
その他地域</v>
      </c>
      <c r="BB142" s="1191" t="str">
        <f t="shared" si="605"/>
        <v>冷暖房費
その他地域</v>
      </c>
      <c r="BC142" s="1191" t="str">
        <f t="shared" si="605"/>
        <v>就職支度金</v>
      </c>
      <c r="BD142" s="1191" t="str">
        <f t="shared" si="605"/>
        <v>就職支度金
特別基準</v>
      </c>
      <c r="BE142" s="1191" t="str">
        <f t="shared" si="605"/>
        <v>大学進学等
自立生活支度費</v>
      </c>
      <c r="BF142" s="1191" t="str">
        <f t="shared" si="605"/>
        <v>大学進学等
特別基準</v>
      </c>
      <c r="BG142" s="1191" t="str">
        <f t="shared" si="605"/>
        <v>葬祭費</v>
      </c>
      <c r="BH142" s="1191" t="str">
        <f t="shared" si="605"/>
        <v>受託支度費</v>
      </c>
      <c r="BI142" s="1191" t="str">
        <f t="shared" si="605"/>
        <v>防災対策費</v>
      </c>
      <c r="BJ142" s="1191" t="str">
        <f t="shared" ref="BJ142" si="606">BJ97</f>
        <v>物価高騰</v>
      </c>
      <c r="BK142" s="1206" t="s">
        <v>60</v>
      </c>
      <c r="BL142" s="4"/>
      <c r="BM142" s="331"/>
      <c r="BN142" s="329"/>
      <c r="BO142" s="1181"/>
      <c r="BP142" s="1184"/>
    </row>
    <row r="143" spans="1:126" ht="22.5" customHeight="1">
      <c r="A143" s="648"/>
      <c r="B143" s="1189"/>
      <c r="C143" s="1189"/>
      <c r="D143" s="1189"/>
      <c r="E143" s="1189"/>
      <c r="F143" s="320">
        <f t="shared" ref="F143:K146" si="607">F8</f>
        <v>0</v>
      </c>
      <c r="G143" s="320">
        <f t="shared" si="607"/>
        <v>0</v>
      </c>
      <c r="H143" s="320">
        <f t="shared" si="607"/>
        <v>0</v>
      </c>
      <c r="I143" s="320">
        <f t="shared" ref="I143" si="608">I8</f>
        <v>0</v>
      </c>
      <c r="J143" s="320">
        <f t="shared" ref="J143" si="609">J8</f>
        <v>0</v>
      </c>
      <c r="K143" s="320">
        <f t="shared" si="607"/>
        <v>0</v>
      </c>
      <c r="L143" s="1100">
        <f t="shared" ref="L143" si="610">L8</f>
        <v>0</v>
      </c>
      <c r="M143" s="1100">
        <f t="shared" ref="M143" si="611">M8</f>
        <v>0</v>
      </c>
      <c r="N143" s="1100">
        <f t="shared" ref="N143" si="612">N8</f>
        <v>0</v>
      </c>
      <c r="O143" s="1321"/>
      <c r="P143" s="1320"/>
      <c r="Q143" s="1320"/>
      <c r="R143" s="1320"/>
      <c r="S143" s="1316"/>
      <c r="T143" s="1225"/>
      <c r="U143" s="1192"/>
      <c r="V143" s="1192"/>
      <c r="W143" s="1192"/>
      <c r="X143" s="1192"/>
      <c r="Y143" s="1192"/>
      <c r="Z143" s="1192"/>
      <c r="AA143" s="1192"/>
      <c r="AB143" s="1192"/>
      <c r="AC143" s="1192"/>
      <c r="AD143" s="1192"/>
      <c r="AE143" s="1192"/>
      <c r="AF143" s="1192"/>
      <c r="AG143" s="1192"/>
      <c r="AH143" s="1192"/>
      <c r="AI143" s="1192"/>
      <c r="AJ143" s="1192"/>
      <c r="AK143" s="1192"/>
      <c r="AL143" s="1192"/>
      <c r="AM143" s="1192"/>
      <c r="AN143" s="1192"/>
      <c r="AO143" s="1192"/>
      <c r="AP143" s="1192"/>
      <c r="AQ143" s="1192"/>
      <c r="AR143" s="1192"/>
      <c r="AS143" s="1192"/>
      <c r="AT143" s="1192"/>
      <c r="AU143" s="1192"/>
      <c r="AV143" s="1192"/>
      <c r="AW143" s="1192"/>
      <c r="AX143" s="1192"/>
      <c r="AY143" s="1192"/>
      <c r="AZ143" s="1192"/>
      <c r="BA143" s="1192"/>
      <c r="BB143" s="1192"/>
      <c r="BC143" s="1192"/>
      <c r="BD143" s="1192"/>
      <c r="BE143" s="1192"/>
      <c r="BF143" s="1192"/>
      <c r="BG143" s="1192"/>
      <c r="BH143" s="1192"/>
      <c r="BI143" s="1192"/>
      <c r="BJ143" s="1192"/>
      <c r="BK143" s="1207"/>
      <c r="BL143" s="4"/>
      <c r="BM143" s="331"/>
      <c r="BN143" s="329"/>
      <c r="BO143" s="1181"/>
      <c r="BP143" s="1184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</row>
    <row r="144" spans="1:126">
      <c r="A144" s="955"/>
      <c r="B144" s="1241" t="s">
        <v>68</v>
      </c>
      <c r="C144" s="1208" t="s">
        <v>175</v>
      </c>
      <c r="D144" s="1241" t="s">
        <v>175</v>
      </c>
      <c r="E144" s="1323" t="s">
        <v>178</v>
      </c>
      <c r="F144" s="320">
        <f t="shared" si="607"/>
        <v>0</v>
      </c>
      <c r="G144" s="320">
        <f t="shared" si="607"/>
        <v>0</v>
      </c>
      <c r="H144" s="320">
        <f t="shared" si="607"/>
        <v>0</v>
      </c>
      <c r="I144" s="320">
        <f t="shared" ref="I144" si="613">I9</f>
        <v>0</v>
      </c>
      <c r="J144" s="320">
        <f t="shared" ref="J144" si="614">J9</f>
        <v>0</v>
      </c>
      <c r="K144" s="320">
        <f t="shared" si="607"/>
        <v>0</v>
      </c>
      <c r="L144" s="1100">
        <f t="shared" ref="L144" si="615">L9</f>
        <v>0</v>
      </c>
      <c r="M144" s="1100">
        <f t="shared" ref="M144" si="616">M9</f>
        <v>0</v>
      </c>
      <c r="N144" s="1100">
        <f t="shared" ref="N144" si="617">N9</f>
        <v>0</v>
      </c>
      <c r="O144" s="67"/>
      <c r="P144" s="297">
        <f t="shared" ref="P144:R144" si="618">P9</f>
        <v>0</v>
      </c>
      <c r="Q144" s="297">
        <f t="shared" ref="Q144" si="619">Q9</f>
        <v>0</v>
      </c>
      <c r="R144" s="297">
        <f t="shared" si="618"/>
        <v>0</v>
      </c>
      <c r="S144" s="1317"/>
      <c r="T144" s="1041" t="s">
        <v>115</v>
      </c>
      <c r="U144" s="209">
        <f>共同経理課!AH144</f>
        <v>55270</v>
      </c>
      <c r="V144" s="209">
        <f>共同経理課!AI144</f>
        <v>26100</v>
      </c>
      <c r="W144" s="209">
        <f>共同経理課!AJ144</f>
        <v>9380</v>
      </c>
      <c r="X144" s="209" t="str">
        <f>共同経理課!AK144</f>
        <v>実費</v>
      </c>
      <c r="Y144" s="209" t="str">
        <f>共同経理課!AL144</f>
        <v>実費</v>
      </c>
      <c r="Z144" s="209" t="str">
        <f>共同経理課!AM144</f>
        <v>実費</v>
      </c>
      <c r="AA144" s="209">
        <f>共同経理課!AN144</f>
        <v>86300</v>
      </c>
      <c r="AB144" s="209">
        <f>共同経理課!AO144</f>
        <v>57620</v>
      </c>
      <c r="AC144" s="209" t="str">
        <f>共同経理課!AP144</f>
        <v>実費</v>
      </c>
      <c r="AD144" s="209">
        <f>共同経理課!AQ144</f>
        <v>111290</v>
      </c>
      <c r="AE144" s="209">
        <f>共同経理課!AR144</f>
        <v>111290</v>
      </c>
      <c r="AF144" s="209">
        <f>共同経理課!AS144</f>
        <v>28330</v>
      </c>
      <c r="AG144" s="209">
        <f>共同経理課!AT144</f>
        <v>28330</v>
      </c>
      <c r="AH144" s="209">
        <f>共同経理課!AU144</f>
        <v>39540</v>
      </c>
      <c r="AI144" s="209">
        <f>共同経理課!AV144</f>
        <v>39540</v>
      </c>
      <c r="AJ144" s="209" t="str">
        <f>共同経理課!AW144</f>
        <v>実費</v>
      </c>
      <c r="AK144" s="209">
        <f>共同経理課!AX144</f>
        <v>86300</v>
      </c>
      <c r="AL144" s="209">
        <f>共同経理課!AY144</f>
        <v>57620</v>
      </c>
      <c r="AM144" s="209">
        <f>共同経理課!AZ144</f>
        <v>20000</v>
      </c>
      <c r="AN144" s="209">
        <f>共同経理課!BA144</f>
        <v>25000</v>
      </c>
      <c r="AO144" s="209">
        <f>共同経理課!BB144</f>
        <v>25000</v>
      </c>
      <c r="AP144" s="209">
        <f>共同経理課!BC144</f>
        <v>20000</v>
      </c>
      <c r="AQ144" s="209">
        <f>共同経理課!BD144</f>
        <v>25000</v>
      </c>
      <c r="AR144" s="209">
        <f>共同経理課!BE144</f>
        <v>25000</v>
      </c>
      <c r="AS144" s="209" t="str">
        <f>共同経理課!BF144</f>
        <v>実費</v>
      </c>
      <c r="AT144" s="209" t="str">
        <f>共同経理課!BG144</f>
        <v>実費</v>
      </c>
      <c r="AU144" s="209" t="str">
        <f>共同経理課!BH144</f>
        <v>実費</v>
      </c>
      <c r="AV144" s="209" t="str">
        <f>共同経理課!BI144</f>
        <v>実費</v>
      </c>
      <c r="AW144" s="209">
        <f>共同経理課!BJ144</f>
        <v>0</v>
      </c>
      <c r="AX144" s="209" t="str">
        <f>共同経理課!BK144</f>
        <v>5030＋実費</v>
      </c>
      <c r="AY144" s="209">
        <f>共同経理課!BL144</f>
        <v>4170</v>
      </c>
      <c r="AZ144" s="209">
        <f>共同経理課!BM144</f>
        <v>1870</v>
      </c>
      <c r="BA144" s="209">
        <f>共同経理課!BN144</f>
        <v>870</v>
      </c>
      <c r="BB144" s="209">
        <f>共同経理課!BO144</f>
        <v>130</v>
      </c>
      <c r="BC144" s="209">
        <f>共同経理課!BP144</f>
        <v>82760</v>
      </c>
      <c r="BD144" s="209">
        <f>共同経理課!BQ144</f>
        <v>413340</v>
      </c>
      <c r="BE144" s="209">
        <f>共同経理課!BR144</f>
        <v>82760</v>
      </c>
      <c r="BF144" s="209">
        <f>共同経理課!BS144</f>
        <v>413340</v>
      </c>
      <c r="BG144" s="209">
        <f>共同経理課!BT144</f>
        <v>161290</v>
      </c>
      <c r="BH144" s="209" t="str">
        <f>共同経理課!BU144</f>
        <v>実費</v>
      </c>
      <c r="BI144" s="209" t="str">
        <f>共同経理課!BV144</f>
        <v>実費</v>
      </c>
      <c r="BJ144" s="209">
        <f>共同経理課!BW144</f>
        <v>3633</v>
      </c>
      <c r="BK144" s="160"/>
      <c r="BL144" s="4"/>
      <c r="BM144" s="330"/>
      <c r="BN144" s="224"/>
      <c r="BO144" s="1181"/>
      <c r="BP144" s="1184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</row>
    <row r="145" spans="1:126">
      <c r="A145" s="648"/>
      <c r="B145" s="1241"/>
      <c r="C145" s="1322"/>
      <c r="D145" s="1241"/>
      <c r="E145" s="1323"/>
      <c r="F145" s="320">
        <f t="shared" si="607"/>
        <v>0</v>
      </c>
      <c r="G145" s="320">
        <f t="shared" si="607"/>
        <v>0</v>
      </c>
      <c r="H145" s="320">
        <f t="shared" si="607"/>
        <v>0</v>
      </c>
      <c r="I145" s="320">
        <f t="shared" ref="I145" si="620">I10</f>
        <v>0</v>
      </c>
      <c r="J145" s="320">
        <f t="shared" ref="J145" si="621">J10</f>
        <v>0</v>
      </c>
      <c r="K145" s="320">
        <f t="shared" si="607"/>
        <v>0</v>
      </c>
      <c r="L145" s="1100">
        <f t="shared" ref="L145" si="622">L10</f>
        <v>0</v>
      </c>
      <c r="M145" s="1100">
        <f t="shared" ref="M145" si="623">M10</f>
        <v>0</v>
      </c>
      <c r="N145" s="1100">
        <f t="shared" ref="N145" si="624">N10</f>
        <v>0</v>
      </c>
      <c r="O145" s="271"/>
      <c r="P145" s="297">
        <f t="shared" ref="P145:R146" si="625">P10</f>
        <v>0</v>
      </c>
      <c r="Q145" s="297">
        <f t="shared" ref="Q145" si="626">Q10</f>
        <v>0</v>
      </c>
      <c r="R145" s="297">
        <f t="shared" si="625"/>
        <v>0</v>
      </c>
      <c r="S145" s="369"/>
      <c r="T145" s="663"/>
      <c r="U145" s="209">
        <f>共同経理課!AH145</f>
        <v>0</v>
      </c>
      <c r="V145" s="209">
        <f>共同経理課!AI145</f>
        <v>0</v>
      </c>
      <c r="W145" s="209">
        <f>共同経理課!AJ145</f>
        <v>0</v>
      </c>
      <c r="X145" s="209">
        <f>共同経理課!AK145</f>
        <v>0</v>
      </c>
      <c r="Y145" s="209">
        <f>共同経理課!AL145</f>
        <v>0</v>
      </c>
      <c r="Z145" s="209">
        <f>共同経理課!AM145</f>
        <v>0</v>
      </c>
      <c r="AA145" s="209">
        <f>共同経理課!AN145</f>
        <v>0</v>
      </c>
      <c r="AB145" s="209">
        <f>共同経理課!AO145</f>
        <v>0</v>
      </c>
      <c r="AC145" s="209">
        <f>共同経理課!AP145</f>
        <v>0</v>
      </c>
      <c r="AD145" s="209">
        <f>共同経理課!AQ145</f>
        <v>0</v>
      </c>
      <c r="AE145" s="209">
        <f>共同経理課!AR145</f>
        <v>0</v>
      </c>
      <c r="AF145" s="209">
        <f>共同経理課!AS145</f>
        <v>0</v>
      </c>
      <c r="AG145" s="209">
        <f>共同経理課!AT145</f>
        <v>0</v>
      </c>
      <c r="AH145" s="209">
        <f>共同経理課!AU145</f>
        <v>0</v>
      </c>
      <c r="AI145" s="209">
        <f>共同経理課!AV145</f>
        <v>0</v>
      </c>
      <c r="AJ145" s="209">
        <f>共同経理課!AW145</f>
        <v>0</v>
      </c>
      <c r="AK145" s="209">
        <f>共同経理課!AX145</f>
        <v>0</v>
      </c>
      <c r="AL145" s="209">
        <f>共同経理課!AY145</f>
        <v>0</v>
      </c>
      <c r="AM145" s="209">
        <f>共同経理課!AZ145</f>
        <v>0</v>
      </c>
      <c r="AN145" s="209">
        <f>共同経理課!BA145</f>
        <v>0</v>
      </c>
      <c r="AO145" s="209">
        <f>共同経理課!BB145</f>
        <v>0</v>
      </c>
      <c r="AP145" s="209">
        <f>共同経理課!BC145</f>
        <v>0</v>
      </c>
      <c r="AQ145" s="209">
        <f>共同経理課!BD145</f>
        <v>0</v>
      </c>
      <c r="AR145" s="209">
        <f>共同経理課!BE145</f>
        <v>0</v>
      </c>
      <c r="AS145" s="209">
        <f>共同経理課!BF145</f>
        <v>0</v>
      </c>
      <c r="AT145" s="209">
        <f>共同経理課!BG145</f>
        <v>0</v>
      </c>
      <c r="AU145" s="209">
        <f>共同経理課!BH145</f>
        <v>0</v>
      </c>
      <c r="AV145" s="209">
        <f>共同経理課!BI145</f>
        <v>0</v>
      </c>
      <c r="AW145" s="209">
        <f>共同経理課!BJ145</f>
        <v>0</v>
      </c>
      <c r="AX145" s="209">
        <f>共同経理課!BK145</f>
        <v>0</v>
      </c>
      <c r="AY145" s="209">
        <f>共同経理課!BL145</f>
        <v>0</v>
      </c>
      <c r="AZ145" s="209">
        <f>共同経理課!BM145</f>
        <v>0</v>
      </c>
      <c r="BA145" s="209">
        <f>共同経理課!BN145</f>
        <v>0</v>
      </c>
      <c r="BB145" s="209">
        <f>共同経理課!BO145</f>
        <v>0</v>
      </c>
      <c r="BC145" s="209">
        <f>共同経理課!BP145</f>
        <v>0</v>
      </c>
      <c r="BD145" s="209">
        <f>共同経理課!BQ145</f>
        <v>0</v>
      </c>
      <c r="BE145" s="209">
        <f>共同経理課!BR145</f>
        <v>0</v>
      </c>
      <c r="BF145" s="209">
        <f>共同経理課!BS145</f>
        <v>0</v>
      </c>
      <c r="BG145" s="209">
        <f>共同経理課!BT145</f>
        <v>0</v>
      </c>
      <c r="BH145" s="209">
        <f>共同経理課!BU145</f>
        <v>0</v>
      </c>
      <c r="BI145" s="209">
        <f>共同経理課!BV145</f>
        <v>0</v>
      </c>
      <c r="BJ145" s="209">
        <f>共同経理課!BW145</f>
        <v>0</v>
      </c>
      <c r="BK145" s="273"/>
      <c r="BL145" s="4"/>
      <c r="BM145" s="330"/>
      <c r="BN145" s="224"/>
      <c r="BO145" s="1039"/>
      <c r="BP145" s="1184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</row>
    <row r="146" spans="1:126" ht="13.5" customHeight="1">
      <c r="A146" s="40"/>
      <c r="B146" s="1241"/>
      <c r="C146" s="1209"/>
      <c r="D146" s="1241"/>
      <c r="E146" s="1323"/>
      <c r="F146" s="320">
        <f t="shared" si="607"/>
        <v>0</v>
      </c>
      <c r="G146" s="320">
        <f t="shared" si="607"/>
        <v>0</v>
      </c>
      <c r="H146" s="320">
        <f t="shared" si="607"/>
        <v>0</v>
      </c>
      <c r="I146" s="320">
        <f t="shared" ref="I146" si="627">I11</f>
        <v>0</v>
      </c>
      <c r="J146" s="320">
        <f t="shared" ref="J146" si="628">J11</f>
        <v>0</v>
      </c>
      <c r="K146" s="320">
        <f t="shared" si="607"/>
        <v>0</v>
      </c>
      <c r="L146" s="1100">
        <f t="shared" ref="L146" si="629">L11</f>
        <v>0</v>
      </c>
      <c r="M146" s="1100">
        <f t="shared" ref="M146" si="630">M11</f>
        <v>0</v>
      </c>
      <c r="N146" s="1100">
        <f t="shared" ref="N146" si="631">N11</f>
        <v>0</v>
      </c>
      <c r="O146" s="90"/>
      <c r="P146" s="297">
        <f t="shared" si="625"/>
        <v>0</v>
      </c>
      <c r="Q146" s="297">
        <f t="shared" ref="Q146" si="632">Q11</f>
        <v>0</v>
      </c>
      <c r="R146" s="297">
        <f t="shared" si="625"/>
        <v>0</v>
      </c>
      <c r="S146" s="308"/>
      <c r="T146" s="45"/>
      <c r="U146" s="209">
        <f>共同経理課!AH146</f>
        <v>0</v>
      </c>
      <c r="V146" s="209">
        <f>共同経理課!AI146</f>
        <v>0</v>
      </c>
      <c r="W146" s="209">
        <f>共同経理課!AJ146</f>
        <v>0</v>
      </c>
      <c r="X146" s="209">
        <f>共同経理課!AK146</f>
        <v>0</v>
      </c>
      <c r="Y146" s="209">
        <f>共同経理課!AL146</f>
        <v>0</v>
      </c>
      <c r="Z146" s="209">
        <f>共同経理課!AM146</f>
        <v>0</v>
      </c>
      <c r="AA146" s="209">
        <f>共同経理課!AN146</f>
        <v>0</v>
      </c>
      <c r="AB146" s="209">
        <f>共同経理課!AO146</f>
        <v>0</v>
      </c>
      <c r="AC146" s="209">
        <f>共同経理課!AP146</f>
        <v>0</v>
      </c>
      <c r="AD146" s="209">
        <f>共同経理課!AQ146</f>
        <v>0</v>
      </c>
      <c r="AE146" s="209">
        <f>共同経理課!AR146</f>
        <v>0</v>
      </c>
      <c r="AF146" s="209">
        <f>共同経理課!AS146</f>
        <v>0</v>
      </c>
      <c r="AG146" s="209">
        <f>共同経理課!AT146</f>
        <v>0</v>
      </c>
      <c r="AH146" s="209">
        <f>共同経理課!AU146</f>
        <v>0</v>
      </c>
      <c r="AI146" s="209">
        <f>共同経理課!AV146</f>
        <v>0</v>
      </c>
      <c r="AJ146" s="209">
        <f>共同経理課!AW146</f>
        <v>0</v>
      </c>
      <c r="AK146" s="209">
        <f>共同経理課!AX146</f>
        <v>0</v>
      </c>
      <c r="AL146" s="209">
        <f>共同経理課!AY146</f>
        <v>0</v>
      </c>
      <c r="AM146" s="209">
        <f>共同経理課!AZ146</f>
        <v>0</v>
      </c>
      <c r="AN146" s="209">
        <f>共同経理課!BA146</f>
        <v>0</v>
      </c>
      <c r="AO146" s="209">
        <f>共同経理課!BB146</f>
        <v>0</v>
      </c>
      <c r="AP146" s="209">
        <f>共同経理課!BC146</f>
        <v>0</v>
      </c>
      <c r="AQ146" s="209">
        <f>共同経理課!BD146</f>
        <v>0</v>
      </c>
      <c r="AR146" s="209">
        <f>共同経理課!BE146</f>
        <v>0</v>
      </c>
      <c r="AS146" s="209">
        <f>共同経理課!BF146</f>
        <v>0</v>
      </c>
      <c r="AT146" s="209">
        <f>共同経理課!BG146</f>
        <v>0</v>
      </c>
      <c r="AU146" s="209">
        <f>共同経理課!BH146</f>
        <v>0</v>
      </c>
      <c r="AV146" s="209">
        <f>共同経理課!BI146</f>
        <v>0</v>
      </c>
      <c r="AW146" s="209">
        <f>共同経理課!BJ146</f>
        <v>0</v>
      </c>
      <c r="AX146" s="209">
        <f>共同経理課!BK146</f>
        <v>0</v>
      </c>
      <c r="AY146" s="209">
        <f>共同経理課!BL146</f>
        <v>0</v>
      </c>
      <c r="AZ146" s="209">
        <f>共同経理課!BM146</f>
        <v>0</v>
      </c>
      <c r="BA146" s="209">
        <f>共同経理課!BN146</f>
        <v>0</v>
      </c>
      <c r="BB146" s="209">
        <f>共同経理課!BO146</f>
        <v>0</v>
      </c>
      <c r="BC146" s="209">
        <f>共同経理課!BP146</f>
        <v>0</v>
      </c>
      <c r="BD146" s="209">
        <f>共同経理課!BQ146</f>
        <v>0</v>
      </c>
      <c r="BE146" s="209">
        <f>共同経理課!BR146</f>
        <v>0</v>
      </c>
      <c r="BF146" s="209">
        <f>共同経理課!BS146</f>
        <v>0</v>
      </c>
      <c r="BG146" s="209">
        <f>共同経理課!BT146</f>
        <v>0</v>
      </c>
      <c r="BH146" s="209">
        <f>共同経理課!BU146</f>
        <v>0</v>
      </c>
      <c r="BI146" s="209">
        <f>共同経理課!BV146</f>
        <v>0</v>
      </c>
      <c r="BJ146" s="209">
        <f>共同経理課!BW146</f>
        <v>0</v>
      </c>
      <c r="BK146" s="273"/>
      <c r="BL146" s="4"/>
      <c r="BM146" s="330"/>
      <c r="BN146" s="224"/>
      <c r="BO146" s="1039"/>
      <c r="BP146" s="1185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</row>
    <row r="147" spans="1:126" ht="15" customHeight="1">
      <c r="A147" s="648"/>
      <c r="B147" s="1204">
        <f>_xlfn.AGGREGATE(9,6,B12,B57,B102)</f>
        <v>0</v>
      </c>
      <c r="C147" s="1204">
        <f t="shared" ref="C147:E147" si="633">_xlfn.AGGREGATE(9,6,C12,C57,C102)</f>
        <v>0</v>
      </c>
      <c r="D147" s="1204">
        <f t="shared" si="633"/>
        <v>0</v>
      </c>
      <c r="E147" s="1204">
        <f t="shared" si="633"/>
        <v>0</v>
      </c>
      <c r="F147" s="157" t="s">
        <v>97</v>
      </c>
      <c r="G147" s="315">
        <f>_xlfn.AGGREGATE(9,6,G12,G57,G102)</f>
        <v>0</v>
      </c>
      <c r="H147" s="315">
        <f t="shared" ref="H147" si="634">_xlfn.AGGREGATE(9,6,H12,H57,H102)</f>
        <v>0</v>
      </c>
      <c r="I147" s="315">
        <f t="shared" ref="I147:J147" si="635">_xlfn.AGGREGATE(9,6,I12,I57,I102)</f>
        <v>0</v>
      </c>
      <c r="J147" s="315">
        <f t="shared" si="635"/>
        <v>0</v>
      </c>
      <c r="K147" s="315">
        <f t="shared" ref="K147" si="636">_xlfn.AGGREGATE(9,6,K12,K57,K102)</f>
        <v>0</v>
      </c>
      <c r="L147" s="315">
        <f t="shared" ref="L147" si="637">_xlfn.AGGREGATE(9,6,L12,L57,L102)</f>
        <v>0</v>
      </c>
      <c r="M147" s="315">
        <f t="shared" ref="M147:N147" si="638">_xlfn.AGGREGATE(9,6,M12,M57,M102)</f>
        <v>0</v>
      </c>
      <c r="N147" s="315">
        <f t="shared" si="638"/>
        <v>0</v>
      </c>
      <c r="O147" s="531">
        <f t="shared" ref="O147:O182" si="639">SUM(G147:M147)</f>
        <v>0</v>
      </c>
      <c r="P147" s="315">
        <f t="shared" ref="P147:R147" si="640">_xlfn.AGGREGATE(9,6,P12,P57,P102)</f>
        <v>0</v>
      </c>
      <c r="Q147" s="315">
        <f t="shared" ref="Q147" si="641">_xlfn.AGGREGATE(9,6,Q12,Q57,Q102)</f>
        <v>0</v>
      </c>
      <c r="R147" s="315">
        <f t="shared" si="640"/>
        <v>0</v>
      </c>
      <c r="S147" s="171">
        <f>SUM(O147:R147)</f>
        <v>0</v>
      </c>
      <c r="T147" s="1042" t="s">
        <v>97</v>
      </c>
      <c r="U147" s="315">
        <f>_xlfn.AGGREGATE(9,6,U12,U57,U102)</f>
        <v>0</v>
      </c>
      <c r="V147" s="315">
        <f t="shared" ref="V147:BH152" si="642">_xlfn.AGGREGATE(9,6,V12,V57,V102)</f>
        <v>0</v>
      </c>
      <c r="W147" s="315">
        <f t="shared" si="642"/>
        <v>0</v>
      </c>
      <c r="X147" s="315">
        <f t="shared" si="642"/>
        <v>0</v>
      </c>
      <c r="Y147" s="315">
        <f t="shared" si="642"/>
        <v>0</v>
      </c>
      <c r="Z147" s="315">
        <f t="shared" si="642"/>
        <v>0</v>
      </c>
      <c r="AA147" s="315">
        <f t="shared" si="642"/>
        <v>0</v>
      </c>
      <c r="AB147" s="315">
        <f t="shared" si="642"/>
        <v>0</v>
      </c>
      <c r="AC147" s="315">
        <f t="shared" si="642"/>
        <v>0</v>
      </c>
      <c r="AD147" s="315">
        <f t="shared" si="642"/>
        <v>0</v>
      </c>
      <c r="AE147" s="315">
        <f t="shared" si="642"/>
        <v>0</v>
      </c>
      <c r="AF147" s="315">
        <f t="shared" si="642"/>
        <v>0</v>
      </c>
      <c r="AG147" s="315">
        <f t="shared" si="642"/>
        <v>0</v>
      </c>
      <c r="AH147" s="315">
        <f t="shared" si="642"/>
        <v>0</v>
      </c>
      <c r="AI147" s="315">
        <f t="shared" si="642"/>
        <v>0</v>
      </c>
      <c r="AJ147" s="315">
        <f t="shared" si="642"/>
        <v>0</v>
      </c>
      <c r="AK147" s="315">
        <f t="shared" si="642"/>
        <v>0</v>
      </c>
      <c r="AL147" s="315">
        <f t="shared" si="642"/>
        <v>0</v>
      </c>
      <c r="AM147" s="315">
        <f t="shared" si="642"/>
        <v>0</v>
      </c>
      <c r="AN147" s="315">
        <f t="shared" si="642"/>
        <v>0</v>
      </c>
      <c r="AO147" s="315">
        <f t="shared" si="642"/>
        <v>0</v>
      </c>
      <c r="AP147" s="315">
        <f t="shared" si="642"/>
        <v>0</v>
      </c>
      <c r="AQ147" s="315">
        <f t="shared" si="642"/>
        <v>0</v>
      </c>
      <c r="AR147" s="315">
        <f t="shared" si="642"/>
        <v>0</v>
      </c>
      <c r="AS147" s="315">
        <f t="shared" si="642"/>
        <v>0</v>
      </c>
      <c r="AT147" s="315">
        <f t="shared" si="642"/>
        <v>0</v>
      </c>
      <c r="AU147" s="315">
        <f t="shared" si="642"/>
        <v>0</v>
      </c>
      <c r="AV147" s="315">
        <f t="shared" si="642"/>
        <v>0</v>
      </c>
      <c r="AW147" s="315">
        <f t="shared" si="642"/>
        <v>0</v>
      </c>
      <c r="AX147" s="315">
        <f t="shared" si="642"/>
        <v>0</v>
      </c>
      <c r="AY147" s="315">
        <f t="shared" si="642"/>
        <v>0</v>
      </c>
      <c r="AZ147" s="315">
        <f t="shared" si="642"/>
        <v>0</v>
      </c>
      <c r="BA147" s="315">
        <f t="shared" si="642"/>
        <v>0</v>
      </c>
      <c r="BB147" s="315">
        <f t="shared" si="642"/>
        <v>0</v>
      </c>
      <c r="BC147" s="315">
        <f t="shared" si="642"/>
        <v>0</v>
      </c>
      <c r="BD147" s="315">
        <f t="shared" si="642"/>
        <v>0</v>
      </c>
      <c r="BE147" s="315">
        <f t="shared" si="642"/>
        <v>0</v>
      </c>
      <c r="BF147" s="315">
        <f t="shared" si="642"/>
        <v>0</v>
      </c>
      <c r="BG147" s="315">
        <f t="shared" si="642"/>
        <v>0</v>
      </c>
      <c r="BH147" s="315">
        <f t="shared" si="642"/>
        <v>0</v>
      </c>
      <c r="BI147" s="315">
        <f t="shared" ref="BI147:BJ147" si="643">_xlfn.AGGREGATE(9,6,BI12,BI57,BI102)</f>
        <v>0</v>
      </c>
      <c r="BJ147" s="315">
        <f t="shared" si="643"/>
        <v>0</v>
      </c>
      <c r="BK147" s="160">
        <f>SUM(U147:BJ147)</f>
        <v>0</v>
      </c>
      <c r="BL147" s="4"/>
      <c r="BM147" s="330"/>
      <c r="BN147" s="224"/>
      <c r="BO147" s="57">
        <f t="shared" ref="BO147:BO182" si="644">BK147-AY147</f>
        <v>0</v>
      </c>
      <c r="BP147" s="147">
        <f t="shared" ref="BP147:BP182" si="645">O147+BK147+P147</f>
        <v>0</v>
      </c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</row>
    <row r="148" spans="1:126" ht="15" customHeight="1">
      <c r="A148" s="1040" t="s">
        <v>140</v>
      </c>
      <c r="B148" s="1205"/>
      <c r="C148" s="1205"/>
      <c r="D148" s="1205"/>
      <c r="E148" s="1205"/>
      <c r="F148" s="161" t="s">
        <v>99</v>
      </c>
      <c r="G148" s="315">
        <f t="shared" ref="G148:H152" si="646">_xlfn.AGGREGATE(9,6,G13,G58,G103)</f>
        <v>0</v>
      </c>
      <c r="H148" s="315">
        <f t="shared" si="646"/>
        <v>0</v>
      </c>
      <c r="I148" s="315">
        <f t="shared" ref="I148:J148" si="647">_xlfn.AGGREGATE(9,6,I13,I58,I103)</f>
        <v>0</v>
      </c>
      <c r="J148" s="315">
        <f t="shared" si="647"/>
        <v>0</v>
      </c>
      <c r="K148" s="315">
        <f t="shared" ref="K148" si="648">_xlfn.AGGREGATE(9,6,K13,K58,K103)</f>
        <v>0</v>
      </c>
      <c r="L148" s="315">
        <f t="shared" ref="L148" si="649">_xlfn.AGGREGATE(9,6,L13,L58,L103)</f>
        <v>0</v>
      </c>
      <c r="M148" s="315">
        <f t="shared" ref="M148:N148" si="650">_xlfn.AGGREGATE(9,6,M13,M58,M103)</f>
        <v>0</v>
      </c>
      <c r="N148" s="315">
        <f t="shared" si="650"/>
        <v>0</v>
      </c>
      <c r="O148" s="555">
        <f t="shared" si="639"/>
        <v>0</v>
      </c>
      <c r="P148" s="315">
        <f t="shared" ref="P148:R148" si="651">_xlfn.AGGREGATE(9,6,P13,P58,P103)</f>
        <v>0</v>
      </c>
      <c r="Q148" s="315">
        <f t="shared" ref="Q148" si="652">_xlfn.AGGREGATE(9,6,Q13,Q58,Q103)</f>
        <v>0</v>
      </c>
      <c r="R148" s="315">
        <f t="shared" si="651"/>
        <v>0</v>
      </c>
      <c r="S148" s="171">
        <f t="shared" ref="S148:S182" si="653">SUM(O148:R148)</f>
        <v>0</v>
      </c>
      <c r="T148" s="1041" t="s">
        <v>99</v>
      </c>
      <c r="U148" s="315">
        <f t="shared" ref="U148:AF152" si="654">_xlfn.AGGREGATE(9,6,U13,U58,U103)</f>
        <v>0</v>
      </c>
      <c r="V148" s="315">
        <f t="shared" si="654"/>
        <v>0</v>
      </c>
      <c r="W148" s="315">
        <f t="shared" si="654"/>
        <v>0</v>
      </c>
      <c r="X148" s="315">
        <f t="shared" si="654"/>
        <v>0</v>
      </c>
      <c r="Y148" s="315">
        <f t="shared" si="654"/>
        <v>0</v>
      </c>
      <c r="Z148" s="315">
        <f t="shared" si="654"/>
        <v>0</v>
      </c>
      <c r="AA148" s="315">
        <f t="shared" si="654"/>
        <v>0</v>
      </c>
      <c r="AB148" s="315">
        <f t="shared" si="654"/>
        <v>0</v>
      </c>
      <c r="AC148" s="315">
        <f t="shared" si="654"/>
        <v>0</v>
      </c>
      <c r="AD148" s="315">
        <f t="shared" si="654"/>
        <v>0</v>
      </c>
      <c r="AE148" s="315">
        <f t="shared" si="654"/>
        <v>0</v>
      </c>
      <c r="AF148" s="315">
        <f t="shared" si="654"/>
        <v>0</v>
      </c>
      <c r="AG148" s="315">
        <f t="shared" si="642"/>
        <v>0</v>
      </c>
      <c r="AH148" s="315">
        <f t="shared" si="642"/>
        <v>0</v>
      </c>
      <c r="AI148" s="315">
        <f t="shared" si="642"/>
        <v>0</v>
      </c>
      <c r="AJ148" s="315">
        <f t="shared" si="642"/>
        <v>0</v>
      </c>
      <c r="AK148" s="315">
        <f t="shared" si="642"/>
        <v>0</v>
      </c>
      <c r="AL148" s="315">
        <f t="shared" si="642"/>
        <v>0</v>
      </c>
      <c r="AM148" s="315">
        <f t="shared" si="642"/>
        <v>0</v>
      </c>
      <c r="AN148" s="315">
        <f t="shared" si="642"/>
        <v>0</v>
      </c>
      <c r="AO148" s="315">
        <f t="shared" si="642"/>
        <v>0</v>
      </c>
      <c r="AP148" s="315">
        <f t="shared" si="642"/>
        <v>0</v>
      </c>
      <c r="AQ148" s="315">
        <f t="shared" si="642"/>
        <v>0</v>
      </c>
      <c r="AR148" s="315">
        <f t="shared" si="642"/>
        <v>0</v>
      </c>
      <c r="AS148" s="315">
        <f t="shared" si="642"/>
        <v>0</v>
      </c>
      <c r="AT148" s="315">
        <f t="shared" si="642"/>
        <v>0</v>
      </c>
      <c r="AU148" s="315">
        <f t="shared" si="642"/>
        <v>0</v>
      </c>
      <c r="AV148" s="315">
        <f t="shared" si="642"/>
        <v>0</v>
      </c>
      <c r="AW148" s="315">
        <f t="shared" si="642"/>
        <v>0</v>
      </c>
      <c r="AX148" s="315">
        <f t="shared" si="642"/>
        <v>0</v>
      </c>
      <c r="AY148" s="315">
        <f t="shared" si="642"/>
        <v>0</v>
      </c>
      <c r="AZ148" s="315">
        <f t="shared" si="642"/>
        <v>0</v>
      </c>
      <c r="BA148" s="315">
        <f t="shared" si="642"/>
        <v>0</v>
      </c>
      <c r="BB148" s="315">
        <f t="shared" si="642"/>
        <v>0</v>
      </c>
      <c r="BC148" s="315">
        <f t="shared" si="642"/>
        <v>0</v>
      </c>
      <c r="BD148" s="315">
        <f t="shared" si="642"/>
        <v>0</v>
      </c>
      <c r="BE148" s="315">
        <f t="shared" si="642"/>
        <v>0</v>
      </c>
      <c r="BF148" s="315">
        <f t="shared" si="642"/>
        <v>0</v>
      </c>
      <c r="BG148" s="315">
        <f t="shared" si="642"/>
        <v>0</v>
      </c>
      <c r="BH148" s="315">
        <f t="shared" si="642"/>
        <v>0</v>
      </c>
      <c r="BI148" s="315">
        <f t="shared" ref="BI148:BJ148" si="655">_xlfn.AGGREGATE(9,6,BI13,BI58,BI103)</f>
        <v>0</v>
      </c>
      <c r="BJ148" s="315">
        <f t="shared" si="655"/>
        <v>0</v>
      </c>
      <c r="BK148" s="160">
        <f t="shared" ref="BK148:BK152" si="656">SUM(U148:BJ148)</f>
        <v>0</v>
      </c>
      <c r="BL148" s="4"/>
      <c r="BM148" s="330"/>
      <c r="BN148" s="224"/>
      <c r="BO148" s="60">
        <f t="shared" si="644"/>
        <v>0</v>
      </c>
      <c r="BP148" s="59">
        <f t="shared" si="645"/>
        <v>0</v>
      </c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</row>
    <row r="149" spans="1:126" ht="15" customHeight="1">
      <c r="A149" s="648"/>
      <c r="B149" s="1204">
        <f t="shared" ref="B149:E149" si="657">_xlfn.AGGREGATE(9,6,B14,B59,B104)</f>
        <v>0</v>
      </c>
      <c r="C149" s="1204">
        <f t="shared" si="657"/>
        <v>0</v>
      </c>
      <c r="D149" s="1204">
        <f t="shared" si="657"/>
        <v>0</v>
      </c>
      <c r="E149" s="1204">
        <f t="shared" si="657"/>
        <v>0</v>
      </c>
      <c r="F149" s="157" t="s">
        <v>97</v>
      </c>
      <c r="G149" s="315">
        <f t="shared" si="646"/>
        <v>0</v>
      </c>
      <c r="H149" s="315">
        <f t="shared" si="646"/>
        <v>0</v>
      </c>
      <c r="I149" s="315">
        <f t="shared" ref="I149:J149" si="658">_xlfn.AGGREGATE(9,6,I14,I59,I104)</f>
        <v>0</v>
      </c>
      <c r="J149" s="315">
        <f t="shared" si="658"/>
        <v>0</v>
      </c>
      <c r="K149" s="315">
        <f t="shared" ref="K149" si="659">_xlfn.AGGREGATE(9,6,K14,K59,K104)</f>
        <v>0</v>
      </c>
      <c r="L149" s="315">
        <f t="shared" ref="L149" si="660">_xlfn.AGGREGATE(9,6,L14,L59,L104)</f>
        <v>0</v>
      </c>
      <c r="M149" s="315">
        <f t="shared" ref="M149:N149" si="661">_xlfn.AGGREGATE(9,6,M14,M59,M104)</f>
        <v>0</v>
      </c>
      <c r="N149" s="315">
        <f t="shared" si="661"/>
        <v>0</v>
      </c>
      <c r="O149" s="555">
        <f t="shared" si="639"/>
        <v>0</v>
      </c>
      <c r="P149" s="315">
        <f t="shared" ref="P149:R149" si="662">_xlfn.AGGREGATE(9,6,P14,P59,P104)</f>
        <v>0</v>
      </c>
      <c r="Q149" s="315">
        <f t="shared" ref="Q149" si="663">_xlfn.AGGREGATE(9,6,Q14,Q59,Q104)</f>
        <v>0</v>
      </c>
      <c r="R149" s="315">
        <f t="shared" si="662"/>
        <v>0</v>
      </c>
      <c r="S149" s="171">
        <f t="shared" si="653"/>
        <v>0</v>
      </c>
      <c r="T149" s="1042" t="s">
        <v>97</v>
      </c>
      <c r="U149" s="315">
        <f t="shared" si="654"/>
        <v>0</v>
      </c>
      <c r="V149" s="315">
        <f t="shared" si="642"/>
        <v>0</v>
      </c>
      <c r="W149" s="315">
        <f t="shared" si="642"/>
        <v>0</v>
      </c>
      <c r="X149" s="315">
        <f t="shared" si="642"/>
        <v>0</v>
      </c>
      <c r="Y149" s="315">
        <f t="shared" si="642"/>
        <v>0</v>
      </c>
      <c r="Z149" s="315">
        <f t="shared" si="642"/>
        <v>0</v>
      </c>
      <c r="AA149" s="315">
        <f t="shared" si="642"/>
        <v>0</v>
      </c>
      <c r="AB149" s="315">
        <f t="shared" si="642"/>
        <v>0</v>
      </c>
      <c r="AC149" s="315">
        <f t="shared" si="642"/>
        <v>0</v>
      </c>
      <c r="AD149" s="315">
        <f t="shared" si="642"/>
        <v>0</v>
      </c>
      <c r="AE149" s="315">
        <f t="shared" si="642"/>
        <v>0</v>
      </c>
      <c r="AF149" s="315">
        <f t="shared" si="642"/>
        <v>0</v>
      </c>
      <c r="AG149" s="315">
        <f t="shared" si="642"/>
        <v>0</v>
      </c>
      <c r="AH149" s="315">
        <f t="shared" si="642"/>
        <v>0</v>
      </c>
      <c r="AI149" s="315">
        <f t="shared" si="642"/>
        <v>0</v>
      </c>
      <c r="AJ149" s="315">
        <f t="shared" si="642"/>
        <v>0</v>
      </c>
      <c r="AK149" s="315">
        <f t="shared" si="642"/>
        <v>0</v>
      </c>
      <c r="AL149" s="315">
        <f t="shared" si="642"/>
        <v>0</v>
      </c>
      <c r="AM149" s="315">
        <f t="shared" si="642"/>
        <v>0</v>
      </c>
      <c r="AN149" s="315">
        <f t="shared" si="642"/>
        <v>0</v>
      </c>
      <c r="AO149" s="315">
        <f t="shared" si="642"/>
        <v>0</v>
      </c>
      <c r="AP149" s="315">
        <f t="shared" si="642"/>
        <v>0</v>
      </c>
      <c r="AQ149" s="315">
        <f t="shared" si="642"/>
        <v>0</v>
      </c>
      <c r="AR149" s="315">
        <f t="shared" si="642"/>
        <v>0</v>
      </c>
      <c r="AS149" s="315">
        <f t="shared" si="642"/>
        <v>0</v>
      </c>
      <c r="AT149" s="315">
        <f t="shared" si="642"/>
        <v>0</v>
      </c>
      <c r="AU149" s="315">
        <f t="shared" si="642"/>
        <v>0</v>
      </c>
      <c r="AV149" s="315">
        <f t="shared" si="642"/>
        <v>0</v>
      </c>
      <c r="AW149" s="315">
        <f t="shared" si="642"/>
        <v>0</v>
      </c>
      <c r="AX149" s="315">
        <f t="shared" si="642"/>
        <v>0</v>
      </c>
      <c r="AY149" s="315">
        <f t="shared" si="642"/>
        <v>0</v>
      </c>
      <c r="AZ149" s="315">
        <f t="shared" si="642"/>
        <v>0</v>
      </c>
      <c r="BA149" s="315">
        <f t="shared" si="642"/>
        <v>0</v>
      </c>
      <c r="BB149" s="315">
        <f t="shared" si="642"/>
        <v>0</v>
      </c>
      <c r="BC149" s="315">
        <f t="shared" si="642"/>
        <v>0</v>
      </c>
      <c r="BD149" s="315">
        <f t="shared" si="642"/>
        <v>0</v>
      </c>
      <c r="BE149" s="315">
        <f t="shared" si="642"/>
        <v>0</v>
      </c>
      <c r="BF149" s="315">
        <f t="shared" si="642"/>
        <v>0</v>
      </c>
      <c r="BG149" s="315">
        <f t="shared" si="642"/>
        <v>0</v>
      </c>
      <c r="BH149" s="315">
        <f t="shared" si="642"/>
        <v>0</v>
      </c>
      <c r="BI149" s="315">
        <f t="shared" ref="BI149:BJ149" si="664">_xlfn.AGGREGATE(9,6,BI14,BI59,BI104)</f>
        <v>0</v>
      </c>
      <c r="BJ149" s="315">
        <f t="shared" si="664"/>
        <v>0</v>
      </c>
      <c r="BK149" s="160">
        <f t="shared" si="656"/>
        <v>0</v>
      </c>
      <c r="BL149" s="4"/>
      <c r="BM149" s="330"/>
      <c r="BN149" s="224"/>
      <c r="BO149" s="66">
        <f t="shared" si="644"/>
        <v>0</v>
      </c>
      <c r="BP149" s="59">
        <f t="shared" si="645"/>
        <v>0</v>
      </c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</row>
    <row r="150" spans="1:126" ht="15" customHeight="1">
      <c r="A150" s="1040" t="s">
        <v>116</v>
      </c>
      <c r="B150" s="1205"/>
      <c r="C150" s="1205"/>
      <c r="D150" s="1205"/>
      <c r="E150" s="1205"/>
      <c r="F150" s="164" t="s">
        <v>99</v>
      </c>
      <c r="G150" s="315">
        <f t="shared" si="646"/>
        <v>0</v>
      </c>
      <c r="H150" s="315">
        <f t="shared" si="646"/>
        <v>0</v>
      </c>
      <c r="I150" s="315">
        <f t="shared" ref="I150:J150" si="665">_xlfn.AGGREGATE(9,6,I15,I60,I105)</f>
        <v>0</v>
      </c>
      <c r="J150" s="315">
        <f t="shared" si="665"/>
        <v>0</v>
      </c>
      <c r="K150" s="315">
        <f t="shared" ref="K150" si="666">_xlfn.AGGREGATE(9,6,K15,K60,K105)</f>
        <v>0</v>
      </c>
      <c r="L150" s="315">
        <f t="shared" ref="L150" si="667">_xlfn.AGGREGATE(9,6,L15,L60,L105)</f>
        <v>0</v>
      </c>
      <c r="M150" s="315">
        <f t="shared" ref="M150:N150" si="668">_xlfn.AGGREGATE(9,6,M15,M60,M105)</f>
        <v>0</v>
      </c>
      <c r="N150" s="315">
        <f t="shared" si="668"/>
        <v>0</v>
      </c>
      <c r="O150" s="555">
        <f t="shared" si="639"/>
        <v>0</v>
      </c>
      <c r="P150" s="315">
        <f t="shared" ref="P150:R150" si="669">_xlfn.AGGREGATE(9,6,P15,P60,P105)</f>
        <v>0</v>
      </c>
      <c r="Q150" s="315">
        <f t="shared" ref="Q150" si="670">_xlfn.AGGREGATE(9,6,Q15,Q60,Q105)</f>
        <v>0</v>
      </c>
      <c r="R150" s="315">
        <f t="shared" si="669"/>
        <v>0</v>
      </c>
      <c r="S150" s="171">
        <f t="shared" si="653"/>
        <v>0</v>
      </c>
      <c r="T150" s="1041" t="s">
        <v>99</v>
      </c>
      <c r="U150" s="315">
        <f t="shared" si="654"/>
        <v>0</v>
      </c>
      <c r="V150" s="315">
        <f t="shared" si="642"/>
        <v>0</v>
      </c>
      <c r="W150" s="315">
        <f t="shared" si="642"/>
        <v>0</v>
      </c>
      <c r="X150" s="315">
        <f t="shared" si="642"/>
        <v>0</v>
      </c>
      <c r="Y150" s="315">
        <f t="shared" si="642"/>
        <v>0</v>
      </c>
      <c r="Z150" s="315">
        <f t="shared" si="642"/>
        <v>0</v>
      </c>
      <c r="AA150" s="315">
        <f t="shared" si="642"/>
        <v>0</v>
      </c>
      <c r="AB150" s="315">
        <f t="shared" si="642"/>
        <v>0</v>
      </c>
      <c r="AC150" s="315">
        <f t="shared" si="642"/>
        <v>0</v>
      </c>
      <c r="AD150" s="315">
        <f t="shared" si="642"/>
        <v>0</v>
      </c>
      <c r="AE150" s="315">
        <f t="shared" si="642"/>
        <v>0</v>
      </c>
      <c r="AF150" s="315">
        <f t="shared" si="642"/>
        <v>0</v>
      </c>
      <c r="AG150" s="315">
        <f t="shared" si="642"/>
        <v>0</v>
      </c>
      <c r="AH150" s="315">
        <f t="shared" si="642"/>
        <v>0</v>
      </c>
      <c r="AI150" s="315">
        <f t="shared" si="642"/>
        <v>0</v>
      </c>
      <c r="AJ150" s="315">
        <f t="shared" si="642"/>
        <v>0</v>
      </c>
      <c r="AK150" s="315">
        <f t="shared" si="642"/>
        <v>0</v>
      </c>
      <c r="AL150" s="315">
        <f t="shared" si="642"/>
        <v>0</v>
      </c>
      <c r="AM150" s="315">
        <f t="shared" si="642"/>
        <v>0</v>
      </c>
      <c r="AN150" s="315">
        <f t="shared" si="642"/>
        <v>0</v>
      </c>
      <c r="AO150" s="315">
        <f t="shared" si="642"/>
        <v>0</v>
      </c>
      <c r="AP150" s="315">
        <f t="shared" si="642"/>
        <v>0</v>
      </c>
      <c r="AQ150" s="315">
        <f t="shared" si="642"/>
        <v>0</v>
      </c>
      <c r="AR150" s="315">
        <f t="shared" si="642"/>
        <v>0</v>
      </c>
      <c r="AS150" s="315">
        <f t="shared" si="642"/>
        <v>0</v>
      </c>
      <c r="AT150" s="315">
        <f t="shared" si="642"/>
        <v>0</v>
      </c>
      <c r="AU150" s="315">
        <f t="shared" si="642"/>
        <v>0</v>
      </c>
      <c r="AV150" s="315">
        <f t="shared" si="642"/>
        <v>0</v>
      </c>
      <c r="AW150" s="315">
        <f t="shared" si="642"/>
        <v>0</v>
      </c>
      <c r="AX150" s="315">
        <f t="shared" si="642"/>
        <v>0</v>
      </c>
      <c r="AY150" s="315">
        <f t="shared" si="642"/>
        <v>0</v>
      </c>
      <c r="AZ150" s="315">
        <f t="shared" si="642"/>
        <v>0</v>
      </c>
      <c r="BA150" s="315">
        <f t="shared" si="642"/>
        <v>0</v>
      </c>
      <c r="BB150" s="315">
        <f t="shared" si="642"/>
        <v>0</v>
      </c>
      <c r="BC150" s="315">
        <f t="shared" si="642"/>
        <v>0</v>
      </c>
      <c r="BD150" s="315">
        <f t="shared" si="642"/>
        <v>0</v>
      </c>
      <c r="BE150" s="315">
        <f t="shared" si="642"/>
        <v>0</v>
      </c>
      <c r="BF150" s="315">
        <f t="shared" si="642"/>
        <v>0</v>
      </c>
      <c r="BG150" s="315">
        <f t="shared" si="642"/>
        <v>0</v>
      </c>
      <c r="BH150" s="315">
        <f t="shared" si="642"/>
        <v>0</v>
      </c>
      <c r="BI150" s="315">
        <f t="shared" ref="BI150:BJ150" si="671">_xlfn.AGGREGATE(9,6,BI15,BI60,BI105)</f>
        <v>0</v>
      </c>
      <c r="BJ150" s="315">
        <f t="shared" si="671"/>
        <v>0</v>
      </c>
      <c r="BK150" s="160">
        <f t="shared" si="656"/>
        <v>0</v>
      </c>
      <c r="BL150" s="4"/>
      <c r="BM150" s="330"/>
      <c r="BN150" s="224"/>
      <c r="BO150" s="60">
        <f t="shared" si="644"/>
        <v>0</v>
      </c>
      <c r="BP150" s="59">
        <f t="shared" si="645"/>
        <v>0</v>
      </c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</row>
    <row r="151" spans="1:126" ht="15" customHeight="1">
      <c r="A151" s="98"/>
      <c r="B151" s="1204">
        <f t="shared" ref="B151:E151" si="672">_xlfn.AGGREGATE(9,6,B16,B61,B106)</f>
        <v>0</v>
      </c>
      <c r="C151" s="1204">
        <f t="shared" si="672"/>
        <v>0</v>
      </c>
      <c r="D151" s="1204">
        <f t="shared" si="672"/>
        <v>0</v>
      </c>
      <c r="E151" s="1204">
        <f t="shared" si="672"/>
        <v>0</v>
      </c>
      <c r="F151" s="164" t="s">
        <v>97</v>
      </c>
      <c r="G151" s="315">
        <f t="shared" si="646"/>
        <v>0</v>
      </c>
      <c r="H151" s="315">
        <f t="shared" si="646"/>
        <v>0</v>
      </c>
      <c r="I151" s="315">
        <f t="shared" ref="I151:J151" si="673">_xlfn.AGGREGATE(9,6,I16,I61,I106)</f>
        <v>0</v>
      </c>
      <c r="J151" s="315">
        <f t="shared" si="673"/>
        <v>0</v>
      </c>
      <c r="K151" s="315">
        <f t="shared" ref="K151" si="674">_xlfn.AGGREGATE(9,6,K16,K61,K106)</f>
        <v>0</v>
      </c>
      <c r="L151" s="315">
        <f t="shared" ref="L151" si="675">_xlfn.AGGREGATE(9,6,L16,L61,L106)</f>
        <v>0</v>
      </c>
      <c r="M151" s="315">
        <f t="shared" ref="M151:N151" si="676">_xlfn.AGGREGATE(9,6,M16,M61,M106)</f>
        <v>0</v>
      </c>
      <c r="N151" s="315">
        <f t="shared" si="676"/>
        <v>0</v>
      </c>
      <c r="O151" s="555">
        <f t="shared" si="639"/>
        <v>0</v>
      </c>
      <c r="P151" s="315">
        <f t="shared" ref="P151:R151" si="677">_xlfn.AGGREGATE(9,6,P16,P61,P106)</f>
        <v>0</v>
      </c>
      <c r="Q151" s="315">
        <f t="shared" ref="Q151" si="678">_xlfn.AGGREGATE(9,6,Q16,Q61,Q106)</f>
        <v>0</v>
      </c>
      <c r="R151" s="315">
        <f t="shared" si="677"/>
        <v>0</v>
      </c>
      <c r="S151" s="171">
        <f t="shared" si="653"/>
        <v>0</v>
      </c>
      <c r="T151" s="1041" t="s">
        <v>97</v>
      </c>
      <c r="U151" s="315">
        <f t="shared" si="654"/>
        <v>0</v>
      </c>
      <c r="V151" s="315">
        <f t="shared" si="642"/>
        <v>0</v>
      </c>
      <c r="W151" s="315">
        <f t="shared" si="642"/>
        <v>0</v>
      </c>
      <c r="X151" s="315">
        <f t="shared" si="642"/>
        <v>0</v>
      </c>
      <c r="Y151" s="315">
        <f t="shared" si="642"/>
        <v>0</v>
      </c>
      <c r="Z151" s="315">
        <f t="shared" si="642"/>
        <v>0</v>
      </c>
      <c r="AA151" s="315">
        <f t="shared" si="642"/>
        <v>0</v>
      </c>
      <c r="AB151" s="315">
        <f t="shared" si="642"/>
        <v>0</v>
      </c>
      <c r="AC151" s="315">
        <f t="shared" si="642"/>
        <v>0</v>
      </c>
      <c r="AD151" s="315">
        <f t="shared" si="642"/>
        <v>0</v>
      </c>
      <c r="AE151" s="315">
        <f t="shared" si="642"/>
        <v>0</v>
      </c>
      <c r="AF151" s="315">
        <f t="shared" si="642"/>
        <v>0</v>
      </c>
      <c r="AG151" s="315">
        <f t="shared" si="642"/>
        <v>0</v>
      </c>
      <c r="AH151" s="315">
        <f t="shared" si="642"/>
        <v>0</v>
      </c>
      <c r="AI151" s="315">
        <f t="shared" si="642"/>
        <v>0</v>
      </c>
      <c r="AJ151" s="315">
        <f t="shared" si="642"/>
        <v>0</v>
      </c>
      <c r="AK151" s="315">
        <f t="shared" si="642"/>
        <v>0</v>
      </c>
      <c r="AL151" s="315">
        <f t="shared" si="642"/>
        <v>0</v>
      </c>
      <c r="AM151" s="315">
        <f t="shared" si="642"/>
        <v>0</v>
      </c>
      <c r="AN151" s="315">
        <f t="shared" si="642"/>
        <v>0</v>
      </c>
      <c r="AO151" s="315">
        <f t="shared" si="642"/>
        <v>0</v>
      </c>
      <c r="AP151" s="315">
        <f t="shared" si="642"/>
        <v>0</v>
      </c>
      <c r="AQ151" s="315">
        <f t="shared" si="642"/>
        <v>0</v>
      </c>
      <c r="AR151" s="315">
        <f t="shared" si="642"/>
        <v>0</v>
      </c>
      <c r="AS151" s="315">
        <f t="shared" si="642"/>
        <v>0</v>
      </c>
      <c r="AT151" s="315">
        <f t="shared" si="642"/>
        <v>0</v>
      </c>
      <c r="AU151" s="315">
        <f t="shared" si="642"/>
        <v>0</v>
      </c>
      <c r="AV151" s="315">
        <f t="shared" si="642"/>
        <v>0</v>
      </c>
      <c r="AW151" s="315">
        <f t="shared" si="642"/>
        <v>0</v>
      </c>
      <c r="AX151" s="315">
        <f t="shared" si="642"/>
        <v>0</v>
      </c>
      <c r="AY151" s="315">
        <f t="shared" si="642"/>
        <v>0</v>
      </c>
      <c r="AZ151" s="315">
        <f t="shared" si="642"/>
        <v>0</v>
      </c>
      <c r="BA151" s="315">
        <f t="shared" si="642"/>
        <v>0</v>
      </c>
      <c r="BB151" s="315">
        <f t="shared" si="642"/>
        <v>0</v>
      </c>
      <c r="BC151" s="315">
        <f t="shared" si="642"/>
        <v>0</v>
      </c>
      <c r="BD151" s="315">
        <f t="shared" si="642"/>
        <v>0</v>
      </c>
      <c r="BE151" s="315">
        <f t="shared" si="642"/>
        <v>0</v>
      </c>
      <c r="BF151" s="315">
        <f t="shared" si="642"/>
        <v>0</v>
      </c>
      <c r="BG151" s="315">
        <f t="shared" si="642"/>
        <v>0</v>
      </c>
      <c r="BH151" s="315">
        <f t="shared" si="642"/>
        <v>0</v>
      </c>
      <c r="BI151" s="315">
        <f t="shared" ref="BI151:BJ151" si="679">_xlfn.AGGREGATE(9,6,BI16,BI61,BI106)</f>
        <v>0</v>
      </c>
      <c r="BJ151" s="315">
        <f t="shared" si="679"/>
        <v>0</v>
      </c>
      <c r="BK151" s="160">
        <f t="shared" si="656"/>
        <v>0</v>
      </c>
      <c r="BL151" s="4"/>
      <c r="BM151" s="330"/>
      <c r="BN151" s="224"/>
      <c r="BO151" s="66">
        <f t="shared" si="644"/>
        <v>0</v>
      </c>
      <c r="BP151" s="59">
        <f t="shared" si="645"/>
        <v>0</v>
      </c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</row>
    <row r="152" spans="1:126" ht="15" customHeight="1">
      <c r="A152" s="40" t="s">
        <v>117</v>
      </c>
      <c r="B152" s="1205"/>
      <c r="C152" s="1205"/>
      <c r="D152" s="1205"/>
      <c r="E152" s="1205"/>
      <c r="F152" s="165" t="s">
        <v>99</v>
      </c>
      <c r="G152" s="315">
        <f t="shared" si="646"/>
        <v>0</v>
      </c>
      <c r="H152" s="315">
        <f t="shared" si="646"/>
        <v>0</v>
      </c>
      <c r="I152" s="315">
        <f t="shared" ref="I152:J152" si="680">_xlfn.AGGREGATE(9,6,I17,I62,I107)</f>
        <v>0</v>
      </c>
      <c r="J152" s="315">
        <f t="shared" si="680"/>
        <v>0</v>
      </c>
      <c r="K152" s="315">
        <f t="shared" ref="K152" si="681">_xlfn.AGGREGATE(9,6,K17,K62,K107)</f>
        <v>0</v>
      </c>
      <c r="L152" s="315">
        <f t="shared" ref="L152" si="682">_xlfn.AGGREGATE(9,6,L17,L62,L107)</f>
        <v>0</v>
      </c>
      <c r="M152" s="315">
        <f t="shared" ref="M152:N152" si="683">_xlfn.AGGREGATE(9,6,M17,M62,M107)</f>
        <v>0</v>
      </c>
      <c r="N152" s="315">
        <f t="shared" si="683"/>
        <v>0</v>
      </c>
      <c r="O152" s="571">
        <f t="shared" si="639"/>
        <v>0</v>
      </c>
      <c r="P152" s="315">
        <f t="shared" ref="P152:R152" si="684">_xlfn.AGGREGATE(9,6,P17,P62,P107)</f>
        <v>0</v>
      </c>
      <c r="Q152" s="315">
        <f t="shared" ref="Q152" si="685">_xlfn.AGGREGATE(9,6,Q17,Q62,Q107)</f>
        <v>0</v>
      </c>
      <c r="R152" s="315">
        <f t="shared" si="684"/>
        <v>0</v>
      </c>
      <c r="S152" s="171">
        <f t="shared" si="653"/>
        <v>0</v>
      </c>
      <c r="T152" s="1043" t="s">
        <v>99</v>
      </c>
      <c r="U152" s="315">
        <f t="shared" si="654"/>
        <v>0</v>
      </c>
      <c r="V152" s="315">
        <f t="shared" si="642"/>
        <v>0</v>
      </c>
      <c r="W152" s="315">
        <f t="shared" si="642"/>
        <v>0</v>
      </c>
      <c r="X152" s="315">
        <f t="shared" si="642"/>
        <v>0</v>
      </c>
      <c r="Y152" s="315">
        <f t="shared" si="642"/>
        <v>0</v>
      </c>
      <c r="Z152" s="315">
        <f t="shared" si="642"/>
        <v>0</v>
      </c>
      <c r="AA152" s="315">
        <f t="shared" si="642"/>
        <v>0</v>
      </c>
      <c r="AB152" s="315">
        <f t="shared" si="642"/>
        <v>0</v>
      </c>
      <c r="AC152" s="315">
        <f t="shared" si="642"/>
        <v>0</v>
      </c>
      <c r="AD152" s="315">
        <f t="shared" si="642"/>
        <v>0</v>
      </c>
      <c r="AE152" s="315">
        <f t="shared" si="642"/>
        <v>0</v>
      </c>
      <c r="AF152" s="315">
        <f t="shared" si="642"/>
        <v>0</v>
      </c>
      <c r="AG152" s="315">
        <f t="shared" si="642"/>
        <v>0</v>
      </c>
      <c r="AH152" s="315">
        <f t="shared" si="642"/>
        <v>0</v>
      </c>
      <c r="AI152" s="315">
        <f t="shared" si="642"/>
        <v>0</v>
      </c>
      <c r="AJ152" s="315">
        <f t="shared" si="642"/>
        <v>0</v>
      </c>
      <c r="AK152" s="315">
        <f t="shared" si="642"/>
        <v>0</v>
      </c>
      <c r="AL152" s="315">
        <f t="shared" si="642"/>
        <v>0</v>
      </c>
      <c r="AM152" s="315">
        <f t="shared" si="642"/>
        <v>0</v>
      </c>
      <c r="AN152" s="315">
        <f t="shared" si="642"/>
        <v>0</v>
      </c>
      <c r="AO152" s="315">
        <f t="shared" si="642"/>
        <v>0</v>
      </c>
      <c r="AP152" s="315">
        <f t="shared" si="642"/>
        <v>0</v>
      </c>
      <c r="AQ152" s="315">
        <f t="shared" si="642"/>
        <v>0</v>
      </c>
      <c r="AR152" s="315">
        <f t="shared" si="642"/>
        <v>0</v>
      </c>
      <c r="AS152" s="315">
        <f t="shared" si="642"/>
        <v>0</v>
      </c>
      <c r="AT152" s="315">
        <f t="shared" si="642"/>
        <v>0</v>
      </c>
      <c r="AU152" s="315">
        <f t="shared" si="642"/>
        <v>0</v>
      </c>
      <c r="AV152" s="315">
        <f t="shared" si="642"/>
        <v>0</v>
      </c>
      <c r="AW152" s="315">
        <f t="shared" si="642"/>
        <v>0</v>
      </c>
      <c r="AX152" s="315">
        <f t="shared" si="642"/>
        <v>0</v>
      </c>
      <c r="AY152" s="315">
        <f t="shared" si="642"/>
        <v>0</v>
      </c>
      <c r="AZ152" s="315">
        <f t="shared" si="642"/>
        <v>0</v>
      </c>
      <c r="BA152" s="315">
        <f t="shared" si="642"/>
        <v>0</v>
      </c>
      <c r="BB152" s="315">
        <f t="shared" si="642"/>
        <v>0</v>
      </c>
      <c r="BC152" s="315">
        <f t="shared" si="642"/>
        <v>0</v>
      </c>
      <c r="BD152" s="315">
        <f t="shared" si="642"/>
        <v>0</v>
      </c>
      <c r="BE152" s="315">
        <f t="shared" si="642"/>
        <v>0</v>
      </c>
      <c r="BF152" s="315">
        <f t="shared" si="642"/>
        <v>0</v>
      </c>
      <c r="BG152" s="315">
        <f t="shared" si="642"/>
        <v>0</v>
      </c>
      <c r="BH152" s="315">
        <f t="shared" si="642"/>
        <v>0</v>
      </c>
      <c r="BI152" s="315">
        <f t="shared" ref="BI152:BJ152" si="686">_xlfn.AGGREGATE(9,6,BI17,BI62,BI107)</f>
        <v>0</v>
      </c>
      <c r="BJ152" s="315">
        <f t="shared" si="686"/>
        <v>0</v>
      </c>
      <c r="BK152" s="160">
        <f t="shared" si="656"/>
        <v>0</v>
      </c>
      <c r="BL152" s="4"/>
      <c r="BM152" s="330"/>
      <c r="BN152" s="224"/>
      <c r="BO152" s="60">
        <f t="shared" si="644"/>
        <v>0</v>
      </c>
      <c r="BP152" s="59">
        <f t="shared" si="645"/>
        <v>0</v>
      </c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</row>
    <row r="153" spans="1:126" ht="15" customHeight="1">
      <c r="A153" s="1208" t="s">
        <v>100</v>
      </c>
      <c r="B153" s="1210">
        <f>SUM(B147:B152)</f>
        <v>0</v>
      </c>
      <c r="C153" s="1194">
        <f t="shared" ref="C153:D153" si="687">SUM(C147:C152)</f>
        <v>0</v>
      </c>
      <c r="D153" s="1194">
        <f t="shared" si="687"/>
        <v>0</v>
      </c>
      <c r="E153" s="1311">
        <f>SUM(E147:E152)</f>
        <v>0</v>
      </c>
      <c r="F153" s="1044" t="s">
        <v>97</v>
      </c>
      <c r="G153" s="72">
        <f t="shared" ref="G153:H154" si="688">G147+G149+G151</f>
        <v>0</v>
      </c>
      <c r="H153" s="72">
        <f t="shared" si="688"/>
        <v>0</v>
      </c>
      <c r="I153" s="72">
        <f t="shared" ref="I153:J153" si="689">I147+I149+I151</f>
        <v>0</v>
      </c>
      <c r="J153" s="72">
        <f t="shared" si="689"/>
        <v>0</v>
      </c>
      <c r="K153" s="72">
        <f t="shared" ref="K153" si="690">K147+K149+K151</f>
        <v>0</v>
      </c>
      <c r="L153" s="72">
        <f t="shared" ref="L153:L154" si="691">L147+L149+L151</f>
        <v>0</v>
      </c>
      <c r="M153" s="72">
        <f t="shared" ref="M153:N153" si="692">M147+M149+M151</f>
        <v>0</v>
      </c>
      <c r="N153" s="72">
        <f t="shared" si="692"/>
        <v>0</v>
      </c>
      <c r="O153" s="585">
        <f t="shared" si="639"/>
        <v>0</v>
      </c>
      <c r="P153" s="73">
        <f t="shared" ref="P153:R154" si="693">P147+P149+P151</f>
        <v>0</v>
      </c>
      <c r="Q153" s="73">
        <f t="shared" ref="Q153" si="694">Q147+Q149+Q151</f>
        <v>0</v>
      </c>
      <c r="R153" s="73">
        <f t="shared" si="693"/>
        <v>0</v>
      </c>
      <c r="S153" s="171">
        <f t="shared" si="653"/>
        <v>0</v>
      </c>
      <c r="T153" s="1044" t="s">
        <v>97</v>
      </c>
      <c r="U153" s="390">
        <f t="shared" ref="U153:U154" si="695">U147+U149+U151</f>
        <v>0</v>
      </c>
      <c r="V153" s="390">
        <f t="shared" ref="V153:BH153" si="696">V147+V149+V151</f>
        <v>0</v>
      </c>
      <c r="W153" s="390">
        <f t="shared" si="696"/>
        <v>0</v>
      </c>
      <c r="X153" s="390">
        <f t="shared" si="696"/>
        <v>0</v>
      </c>
      <c r="Y153" s="390">
        <f t="shared" si="696"/>
        <v>0</v>
      </c>
      <c r="Z153" s="390">
        <f t="shared" si="696"/>
        <v>0</v>
      </c>
      <c r="AA153" s="390">
        <f t="shared" si="696"/>
        <v>0</v>
      </c>
      <c r="AB153" s="390">
        <f t="shared" si="696"/>
        <v>0</v>
      </c>
      <c r="AC153" s="390">
        <f t="shared" si="696"/>
        <v>0</v>
      </c>
      <c r="AD153" s="390">
        <f t="shared" si="696"/>
        <v>0</v>
      </c>
      <c r="AE153" s="390">
        <f t="shared" si="696"/>
        <v>0</v>
      </c>
      <c r="AF153" s="390">
        <f t="shared" si="696"/>
        <v>0</v>
      </c>
      <c r="AG153" s="390">
        <f t="shared" si="696"/>
        <v>0</v>
      </c>
      <c r="AH153" s="390">
        <f t="shared" si="696"/>
        <v>0</v>
      </c>
      <c r="AI153" s="390">
        <f t="shared" si="696"/>
        <v>0</v>
      </c>
      <c r="AJ153" s="390">
        <f t="shared" si="696"/>
        <v>0</v>
      </c>
      <c r="AK153" s="390">
        <f t="shared" si="696"/>
        <v>0</v>
      </c>
      <c r="AL153" s="390">
        <f t="shared" si="696"/>
        <v>0</v>
      </c>
      <c r="AM153" s="390">
        <f t="shared" si="696"/>
        <v>0</v>
      </c>
      <c r="AN153" s="390">
        <f t="shared" si="696"/>
        <v>0</v>
      </c>
      <c r="AO153" s="390">
        <f t="shared" si="696"/>
        <v>0</v>
      </c>
      <c r="AP153" s="390">
        <f t="shared" si="696"/>
        <v>0</v>
      </c>
      <c r="AQ153" s="390">
        <f t="shared" si="696"/>
        <v>0</v>
      </c>
      <c r="AR153" s="390">
        <f t="shared" si="696"/>
        <v>0</v>
      </c>
      <c r="AS153" s="390">
        <f t="shared" si="696"/>
        <v>0</v>
      </c>
      <c r="AT153" s="390">
        <f t="shared" si="696"/>
        <v>0</v>
      </c>
      <c r="AU153" s="390">
        <f t="shared" si="696"/>
        <v>0</v>
      </c>
      <c r="AV153" s="390">
        <f t="shared" si="696"/>
        <v>0</v>
      </c>
      <c r="AW153" s="390">
        <f t="shared" si="696"/>
        <v>0</v>
      </c>
      <c r="AX153" s="390">
        <f t="shared" si="696"/>
        <v>0</v>
      </c>
      <c r="AY153" s="390">
        <f t="shared" si="696"/>
        <v>0</v>
      </c>
      <c r="AZ153" s="390">
        <f t="shared" si="696"/>
        <v>0</v>
      </c>
      <c r="BA153" s="390">
        <f t="shared" si="696"/>
        <v>0</v>
      </c>
      <c r="BB153" s="390">
        <f t="shared" si="696"/>
        <v>0</v>
      </c>
      <c r="BC153" s="390">
        <f t="shared" si="696"/>
        <v>0</v>
      </c>
      <c r="BD153" s="390">
        <f t="shared" si="696"/>
        <v>0</v>
      </c>
      <c r="BE153" s="390">
        <f t="shared" si="696"/>
        <v>0</v>
      </c>
      <c r="BF153" s="390">
        <f t="shared" si="696"/>
        <v>0</v>
      </c>
      <c r="BG153" s="390">
        <f t="shared" si="696"/>
        <v>0</v>
      </c>
      <c r="BH153" s="390">
        <f t="shared" si="696"/>
        <v>0</v>
      </c>
      <c r="BI153" s="390">
        <f t="shared" ref="BI153:BJ153" si="697">BI147+BI149+BI151</f>
        <v>0</v>
      </c>
      <c r="BJ153" s="390">
        <f t="shared" si="697"/>
        <v>0</v>
      </c>
      <c r="BK153" s="169">
        <f t="shared" ref="BK153:BK154" si="698">BK147+BK149+BK151</f>
        <v>0</v>
      </c>
      <c r="BL153" s="4"/>
      <c r="BM153" s="330"/>
      <c r="BN153" s="224"/>
      <c r="BO153" s="57">
        <f t="shared" si="644"/>
        <v>0</v>
      </c>
      <c r="BP153" s="78">
        <f t="shared" si="645"/>
        <v>0</v>
      </c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</row>
    <row r="154" spans="1:126" ht="15" customHeight="1">
      <c r="A154" s="1209"/>
      <c r="B154" s="1211"/>
      <c r="C154" s="1195"/>
      <c r="D154" s="1195"/>
      <c r="E154" s="1312"/>
      <c r="F154" s="1043" t="s">
        <v>99</v>
      </c>
      <c r="G154" s="80">
        <f t="shared" si="688"/>
        <v>0</v>
      </c>
      <c r="H154" s="80">
        <f t="shared" si="688"/>
        <v>0</v>
      </c>
      <c r="I154" s="80">
        <f t="shared" ref="I154:J154" si="699">I148+I150+I152</f>
        <v>0</v>
      </c>
      <c r="J154" s="80">
        <f t="shared" si="699"/>
        <v>0</v>
      </c>
      <c r="K154" s="80">
        <f t="shared" ref="K154" si="700">K148+K150+K152</f>
        <v>0</v>
      </c>
      <c r="L154" s="80">
        <f t="shared" si="691"/>
        <v>0</v>
      </c>
      <c r="M154" s="80">
        <f t="shared" ref="M154:N154" si="701">M148+M150+M152</f>
        <v>0</v>
      </c>
      <c r="N154" s="80">
        <f t="shared" si="701"/>
        <v>0</v>
      </c>
      <c r="O154" s="602">
        <f t="shared" si="639"/>
        <v>0</v>
      </c>
      <c r="P154" s="80">
        <f t="shared" si="693"/>
        <v>0</v>
      </c>
      <c r="Q154" s="80">
        <f t="shared" ref="Q154" si="702">Q148+Q150+Q152</f>
        <v>0</v>
      </c>
      <c r="R154" s="80">
        <f t="shared" si="693"/>
        <v>0</v>
      </c>
      <c r="S154" s="171">
        <f t="shared" si="653"/>
        <v>0</v>
      </c>
      <c r="T154" s="1043" t="s">
        <v>99</v>
      </c>
      <c r="U154" s="390">
        <f t="shared" si="695"/>
        <v>0</v>
      </c>
      <c r="V154" s="390">
        <f t="shared" ref="V154:BH154" si="703">V148+V150+V152</f>
        <v>0</v>
      </c>
      <c r="W154" s="390">
        <f t="shared" si="703"/>
        <v>0</v>
      </c>
      <c r="X154" s="390">
        <f t="shared" si="703"/>
        <v>0</v>
      </c>
      <c r="Y154" s="390">
        <f t="shared" si="703"/>
        <v>0</v>
      </c>
      <c r="Z154" s="390">
        <f t="shared" si="703"/>
        <v>0</v>
      </c>
      <c r="AA154" s="390">
        <f t="shared" si="703"/>
        <v>0</v>
      </c>
      <c r="AB154" s="390">
        <f t="shared" si="703"/>
        <v>0</v>
      </c>
      <c r="AC154" s="390">
        <f t="shared" si="703"/>
        <v>0</v>
      </c>
      <c r="AD154" s="390">
        <f t="shared" si="703"/>
        <v>0</v>
      </c>
      <c r="AE154" s="390">
        <f t="shared" si="703"/>
        <v>0</v>
      </c>
      <c r="AF154" s="390">
        <f t="shared" si="703"/>
        <v>0</v>
      </c>
      <c r="AG154" s="390">
        <f t="shared" si="703"/>
        <v>0</v>
      </c>
      <c r="AH154" s="390">
        <f t="shared" si="703"/>
        <v>0</v>
      </c>
      <c r="AI154" s="390">
        <f t="shared" si="703"/>
        <v>0</v>
      </c>
      <c r="AJ154" s="390">
        <f t="shared" si="703"/>
        <v>0</v>
      </c>
      <c r="AK154" s="390">
        <f t="shared" si="703"/>
        <v>0</v>
      </c>
      <c r="AL154" s="390">
        <f t="shared" si="703"/>
        <v>0</v>
      </c>
      <c r="AM154" s="390">
        <f t="shared" si="703"/>
        <v>0</v>
      </c>
      <c r="AN154" s="390">
        <f t="shared" si="703"/>
        <v>0</v>
      </c>
      <c r="AO154" s="390">
        <f t="shared" si="703"/>
        <v>0</v>
      </c>
      <c r="AP154" s="390">
        <f t="shared" si="703"/>
        <v>0</v>
      </c>
      <c r="AQ154" s="390">
        <f t="shared" si="703"/>
        <v>0</v>
      </c>
      <c r="AR154" s="390">
        <f t="shared" si="703"/>
        <v>0</v>
      </c>
      <c r="AS154" s="390">
        <f t="shared" si="703"/>
        <v>0</v>
      </c>
      <c r="AT154" s="390">
        <f t="shared" si="703"/>
        <v>0</v>
      </c>
      <c r="AU154" s="390">
        <f t="shared" si="703"/>
        <v>0</v>
      </c>
      <c r="AV154" s="390">
        <f t="shared" si="703"/>
        <v>0</v>
      </c>
      <c r="AW154" s="390">
        <f t="shared" si="703"/>
        <v>0</v>
      </c>
      <c r="AX154" s="390">
        <f t="shared" si="703"/>
        <v>0</v>
      </c>
      <c r="AY154" s="390">
        <f t="shared" si="703"/>
        <v>0</v>
      </c>
      <c r="AZ154" s="390">
        <f t="shared" si="703"/>
        <v>0</v>
      </c>
      <c r="BA154" s="390">
        <f t="shared" si="703"/>
        <v>0</v>
      </c>
      <c r="BB154" s="390">
        <f t="shared" si="703"/>
        <v>0</v>
      </c>
      <c r="BC154" s="390">
        <f t="shared" si="703"/>
        <v>0</v>
      </c>
      <c r="BD154" s="390">
        <f t="shared" si="703"/>
        <v>0</v>
      </c>
      <c r="BE154" s="390">
        <f t="shared" si="703"/>
        <v>0</v>
      </c>
      <c r="BF154" s="390">
        <f t="shared" si="703"/>
        <v>0</v>
      </c>
      <c r="BG154" s="390">
        <f t="shared" si="703"/>
        <v>0</v>
      </c>
      <c r="BH154" s="390">
        <f t="shared" si="703"/>
        <v>0</v>
      </c>
      <c r="BI154" s="390">
        <f t="shared" ref="BI154:BJ154" si="704">BI148+BI150+BI152</f>
        <v>0</v>
      </c>
      <c r="BJ154" s="390">
        <f t="shared" si="704"/>
        <v>0</v>
      </c>
      <c r="BK154" s="49">
        <f t="shared" si="698"/>
        <v>0</v>
      </c>
      <c r="BL154" s="4"/>
      <c r="BM154" s="330"/>
      <c r="BN154" s="224"/>
      <c r="BO154" s="70">
        <f t="shared" si="644"/>
        <v>0</v>
      </c>
      <c r="BP154" s="92">
        <f t="shared" si="645"/>
        <v>0</v>
      </c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</row>
    <row r="155" spans="1:126" ht="15" customHeight="1">
      <c r="A155" s="648"/>
      <c r="B155" s="1204">
        <f>_xlfn.AGGREGATE(9,6,B20,B65,B110)</f>
        <v>0</v>
      </c>
      <c r="C155" s="1204">
        <f t="shared" ref="C155:E155" si="705">_xlfn.AGGREGATE(9,6,C20,C65,C110)</f>
        <v>0</v>
      </c>
      <c r="D155" s="1204">
        <f t="shared" si="705"/>
        <v>0</v>
      </c>
      <c r="E155" s="1204">
        <f t="shared" si="705"/>
        <v>0</v>
      </c>
      <c r="F155" s="157" t="s">
        <v>97</v>
      </c>
      <c r="G155" s="315">
        <f>_xlfn.AGGREGATE(9,6,G20,G65,G110)</f>
        <v>0</v>
      </c>
      <c r="H155" s="315">
        <f t="shared" ref="H155" si="706">_xlfn.AGGREGATE(9,6,H20,H65,H110)</f>
        <v>0</v>
      </c>
      <c r="I155" s="315">
        <f t="shared" ref="I155:J155" si="707">_xlfn.AGGREGATE(9,6,I20,I65,I110)</f>
        <v>0</v>
      </c>
      <c r="J155" s="315">
        <f t="shared" si="707"/>
        <v>0</v>
      </c>
      <c r="K155" s="315">
        <f t="shared" ref="K155" si="708">_xlfn.AGGREGATE(9,6,K20,K65,K110)</f>
        <v>0</v>
      </c>
      <c r="L155" s="315">
        <f t="shared" ref="L155" si="709">_xlfn.AGGREGATE(9,6,L20,L65,L110)</f>
        <v>0</v>
      </c>
      <c r="M155" s="315">
        <f t="shared" ref="M155:N155" si="710">_xlfn.AGGREGATE(9,6,M20,M65,M110)</f>
        <v>0</v>
      </c>
      <c r="N155" s="315">
        <f t="shared" si="710"/>
        <v>0</v>
      </c>
      <c r="O155" s="531">
        <f t="shared" si="639"/>
        <v>0</v>
      </c>
      <c r="P155" s="315">
        <f t="shared" ref="P155:R155" si="711">_xlfn.AGGREGATE(9,6,P20,P65,P110)</f>
        <v>0</v>
      </c>
      <c r="Q155" s="315">
        <f t="shared" ref="Q155" si="712">_xlfn.AGGREGATE(9,6,Q20,Q65,Q110)</f>
        <v>0</v>
      </c>
      <c r="R155" s="315">
        <f t="shared" si="711"/>
        <v>0</v>
      </c>
      <c r="S155" s="171">
        <f t="shared" si="653"/>
        <v>0</v>
      </c>
      <c r="T155" s="1042" t="s">
        <v>97</v>
      </c>
      <c r="U155" s="315">
        <f>_xlfn.AGGREGATE(9,6,U20,U65,U110)</f>
        <v>0</v>
      </c>
      <c r="V155" s="315">
        <f t="shared" ref="V155:BH160" si="713">_xlfn.AGGREGATE(9,6,V20,V65,V110)</f>
        <v>0</v>
      </c>
      <c r="W155" s="315">
        <f t="shared" si="713"/>
        <v>0</v>
      </c>
      <c r="X155" s="315">
        <f t="shared" si="713"/>
        <v>0</v>
      </c>
      <c r="Y155" s="315">
        <f t="shared" si="713"/>
        <v>0</v>
      </c>
      <c r="Z155" s="315">
        <f t="shared" si="713"/>
        <v>0</v>
      </c>
      <c r="AA155" s="315">
        <f t="shared" si="713"/>
        <v>0</v>
      </c>
      <c r="AB155" s="315">
        <f t="shared" si="713"/>
        <v>0</v>
      </c>
      <c r="AC155" s="315">
        <f t="shared" si="713"/>
        <v>0</v>
      </c>
      <c r="AD155" s="315">
        <f t="shared" si="713"/>
        <v>0</v>
      </c>
      <c r="AE155" s="315">
        <f t="shared" si="713"/>
        <v>0</v>
      </c>
      <c r="AF155" s="315">
        <f t="shared" si="713"/>
        <v>0</v>
      </c>
      <c r="AG155" s="315">
        <f t="shared" si="713"/>
        <v>0</v>
      </c>
      <c r="AH155" s="315">
        <f t="shared" si="713"/>
        <v>0</v>
      </c>
      <c r="AI155" s="315">
        <f t="shared" si="713"/>
        <v>0</v>
      </c>
      <c r="AJ155" s="315">
        <f t="shared" si="713"/>
        <v>0</v>
      </c>
      <c r="AK155" s="315">
        <f t="shared" si="713"/>
        <v>0</v>
      </c>
      <c r="AL155" s="315">
        <f t="shared" si="713"/>
        <v>0</v>
      </c>
      <c r="AM155" s="315">
        <f t="shared" si="713"/>
        <v>0</v>
      </c>
      <c r="AN155" s="315">
        <f t="shared" si="713"/>
        <v>0</v>
      </c>
      <c r="AO155" s="315">
        <f t="shared" si="713"/>
        <v>0</v>
      </c>
      <c r="AP155" s="315">
        <f t="shared" si="713"/>
        <v>0</v>
      </c>
      <c r="AQ155" s="315">
        <f t="shared" si="713"/>
        <v>0</v>
      </c>
      <c r="AR155" s="315">
        <f t="shared" si="713"/>
        <v>0</v>
      </c>
      <c r="AS155" s="315">
        <f t="shared" si="713"/>
        <v>0</v>
      </c>
      <c r="AT155" s="315">
        <f t="shared" si="713"/>
        <v>0</v>
      </c>
      <c r="AU155" s="315">
        <f t="shared" si="713"/>
        <v>0</v>
      </c>
      <c r="AV155" s="315">
        <f t="shared" si="713"/>
        <v>0</v>
      </c>
      <c r="AW155" s="315">
        <f t="shared" si="713"/>
        <v>0</v>
      </c>
      <c r="AX155" s="315">
        <f t="shared" si="713"/>
        <v>0</v>
      </c>
      <c r="AY155" s="315">
        <f t="shared" si="713"/>
        <v>0</v>
      </c>
      <c r="AZ155" s="315">
        <f t="shared" si="713"/>
        <v>0</v>
      </c>
      <c r="BA155" s="315">
        <f t="shared" si="713"/>
        <v>0</v>
      </c>
      <c r="BB155" s="315">
        <f t="shared" si="713"/>
        <v>0</v>
      </c>
      <c r="BC155" s="315">
        <f t="shared" si="713"/>
        <v>0</v>
      </c>
      <c r="BD155" s="315">
        <f t="shared" si="713"/>
        <v>0</v>
      </c>
      <c r="BE155" s="315">
        <f t="shared" si="713"/>
        <v>0</v>
      </c>
      <c r="BF155" s="315">
        <f t="shared" si="713"/>
        <v>0</v>
      </c>
      <c r="BG155" s="315">
        <f t="shared" si="713"/>
        <v>0</v>
      </c>
      <c r="BH155" s="315">
        <f t="shared" si="713"/>
        <v>0</v>
      </c>
      <c r="BI155" s="315">
        <f t="shared" ref="BI155:BJ155" si="714">_xlfn.AGGREGATE(9,6,BI20,BI65,BI110)</f>
        <v>0</v>
      </c>
      <c r="BJ155" s="315">
        <f t="shared" si="714"/>
        <v>0</v>
      </c>
      <c r="BK155" s="160">
        <f>SUM(U155:BJ155)</f>
        <v>0</v>
      </c>
      <c r="BL155" s="4"/>
      <c r="BM155" s="330"/>
      <c r="BN155" s="224"/>
      <c r="BO155" s="57">
        <f t="shared" si="644"/>
        <v>0</v>
      </c>
      <c r="BP155" s="59">
        <f t="shared" si="645"/>
        <v>0</v>
      </c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</row>
    <row r="156" spans="1:126" ht="15" customHeight="1">
      <c r="A156" s="1040" t="s">
        <v>118</v>
      </c>
      <c r="B156" s="1205"/>
      <c r="C156" s="1205"/>
      <c r="D156" s="1205"/>
      <c r="E156" s="1205"/>
      <c r="F156" s="164" t="s">
        <v>141</v>
      </c>
      <c r="G156" s="315">
        <f t="shared" ref="G156:H156" si="715">_xlfn.AGGREGATE(9,6,G21,G66,G111)</f>
        <v>0</v>
      </c>
      <c r="H156" s="315">
        <f t="shared" si="715"/>
        <v>0</v>
      </c>
      <c r="I156" s="315">
        <f t="shared" ref="I156:J156" si="716">_xlfn.AGGREGATE(9,6,I21,I66,I111)</f>
        <v>0</v>
      </c>
      <c r="J156" s="315">
        <f t="shared" si="716"/>
        <v>0</v>
      </c>
      <c r="K156" s="315">
        <f t="shared" ref="K156" si="717">_xlfn.AGGREGATE(9,6,K21,K66,K111)</f>
        <v>0</v>
      </c>
      <c r="L156" s="315">
        <f t="shared" ref="L156" si="718">_xlfn.AGGREGATE(9,6,L21,L66,L111)</f>
        <v>0</v>
      </c>
      <c r="M156" s="315">
        <f t="shared" ref="M156:N156" si="719">_xlfn.AGGREGATE(9,6,M21,M66,M111)</f>
        <v>0</v>
      </c>
      <c r="N156" s="315">
        <f t="shared" si="719"/>
        <v>0</v>
      </c>
      <c r="O156" s="555">
        <f t="shared" si="639"/>
        <v>0</v>
      </c>
      <c r="P156" s="315">
        <f t="shared" ref="P156:R156" si="720">_xlfn.AGGREGATE(9,6,P21,P66,P111)</f>
        <v>0</v>
      </c>
      <c r="Q156" s="315">
        <f t="shared" ref="Q156" si="721">_xlfn.AGGREGATE(9,6,Q21,Q66,Q111)</f>
        <v>0</v>
      </c>
      <c r="R156" s="315">
        <f t="shared" si="720"/>
        <v>0</v>
      </c>
      <c r="S156" s="171">
        <f t="shared" si="653"/>
        <v>0</v>
      </c>
      <c r="T156" s="1041" t="s">
        <v>99</v>
      </c>
      <c r="U156" s="315">
        <f t="shared" ref="U156:AF156" si="722">_xlfn.AGGREGATE(9,6,U21,U66,U111)</f>
        <v>0</v>
      </c>
      <c r="V156" s="315">
        <f t="shared" si="722"/>
        <v>0</v>
      </c>
      <c r="W156" s="315">
        <f t="shared" si="722"/>
        <v>0</v>
      </c>
      <c r="X156" s="315">
        <f t="shared" si="722"/>
        <v>0</v>
      </c>
      <c r="Y156" s="315">
        <f t="shared" si="722"/>
        <v>0</v>
      </c>
      <c r="Z156" s="315">
        <f t="shared" si="722"/>
        <v>0</v>
      </c>
      <c r="AA156" s="315">
        <f t="shared" si="722"/>
        <v>0</v>
      </c>
      <c r="AB156" s="315">
        <f t="shared" si="722"/>
        <v>0</v>
      </c>
      <c r="AC156" s="315">
        <f t="shared" si="722"/>
        <v>0</v>
      </c>
      <c r="AD156" s="315">
        <f t="shared" si="722"/>
        <v>0</v>
      </c>
      <c r="AE156" s="315">
        <f t="shared" si="722"/>
        <v>0</v>
      </c>
      <c r="AF156" s="315">
        <f t="shared" si="722"/>
        <v>0</v>
      </c>
      <c r="AG156" s="315">
        <f t="shared" si="713"/>
        <v>0</v>
      </c>
      <c r="AH156" s="315">
        <f t="shared" si="713"/>
        <v>0</v>
      </c>
      <c r="AI156" s="315">
        <f t="shared" si="713"/>
        <v>0</v>
      </c>
      <c r="AJ156" s="315">
        <f t="shared" si="713"/>
        <v>0</v>
      </c>
      <c r="AK156" s="315">
        <f t="shared" si="713"/>
        <v>0</v>
      </c>
      <c r="AL156" s="315">
        <f t="shared" si="713"/>
        <v>0</v>
      </c>
      <c r="AM156" s="315">
        <f t="shared" si="713"/>
        <v>0</v>
      </c>
      <c r="AN156" s="315">
        <f t="shared" si="713"/>
        <v>0</v>
      </c>
      <c r="AO156" s="315">
        <f t="shared" si="713"/>
        <v>0</v>
      </c>
      <c r="AP156" s="315">
        <f t="shared" si="713"/>
        <v>0</v>
      </c>
      <c r="AQ156" s="315">
        <f t="shared" si="713"/>
        <v>0</v>
      </c>
      <c r="AR156" s="315">
        <f t="shared" si="713"/>
        <v>0</v>
      </c>
      <c r="AS156" s="315">
        <f t="shared" si="713"/>
        <v>0</v>
      </c>
      <c r="AT156" s="315">
        <f t="shared" si="713"/>
        <v>0</v>
      </c>
      <c r="AU156" s="315">
        <f t="shared" si="713"/>
        <v>0</v>
      </c>
      <c r="AV156" s="315">
        <f t="shared" si="713"/>
        <v>0</v>
      </c>
      <c r="AW156" s="315">
        <f t="shared" si="713"/>
        <v>0</v>
      </c>
      <c r="AX156" s="315">
        <f t="shared" si="713"/>
        <v>0</v>
      </c>
      <c r="AY156" s="315">
        <f t="shared" si="713"/>
        <v>0</v>
      </c>
      <c r="AZ156" s="315">
        <f t="shared" si="713"/>
        <v>0</v>
      </c>
      <c r="BA156" s="315">
        <f t="shared" si="713"/>
        <v>0</v>
      </c>
      <c r="BB156" s="315">
        <f t="shared" si="713"/>
        <v>0</v>
      </c>
      <c r="BC156" s="315">
        <f t="shared" si="713"/>
        <v>0</v>
      </c>
      <c r="BD156" s="315">
        <f t="shared" si="713"/>
        <v>0</v>
      </c>
      <c r="BE156" s="315">
        <f t="shared" si="713"/>
        <v>0</v>
      </c>
      <c r="BF156" s="315">
        <f t="shared" si="713"/>
        <v>0</v>
      </c>
      <c r="BG156" s="315">
        <f t="shared" si="713"/>
        <v>0</v>
      </c>
      <c r="BH156" s="315">
        <f t="shared" si="713"/>
        <v>0</v>
      </c>
      <c r="BI156" s="315">
        <f t="shared" ref="BI156:BJ156" si="723">_xlfn.AGGREGATE(9,6,BI21,BI66,BI111)</f>
        <v>0</v>
      </c>
      <c r="BJ156" s="315">
        <f t="shared" si="723"/>
        <v>0</v>
      </c>
      <c r="BK156" s="160">
        <f t="shared" ref="BK156:BK160" si="724">SUM(U156:BJ156)</f>
        <v>0</v>
      </c>
      <c r="BL156" s="4"/>
      <c r="BM156" s="330"/>
      <c r="BN156" s="224"/>
      <c r="BO156" s="60">
        <f t="shared" si="644"/>
        <v>0</v>
      </c>
      <c r="BP156" s="59">
        <f t="shared" si="645"/>
        <v>0</v>
      </c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</row>
    <row r="157" spans="1:126" ht="15" customHeight="1">
      <c r="A157" s="98"/>
      <c r="B157" s="1204">
        <f t="shared" ref="B157:E157" si="725">_xlfn.AGGREGATE(9,6,B22,B67,B112)</f>
        <v>0</v>
      </c>
      <c r="C157" s="1204">
        <f t="shared" si="725"/>
        <v>0</v>
      </c>
      <c r="D157" s="1204">
        <f t="shared" si="725"/>
        <v>0</v>
      </c>
      <c r="E157" s="1204">
        <f t="shared" si="725"/>
        <v>0</v>
      </c>
      <c r="F157" s="164" t="s">
        <v>97</v>
      </c>
      <c r="G157" s="315">
        <f t="shared" ref="G157:H157" si="726">_xlfn.AGGREGATE(9,6,G22,G67,G112)</f>
        <v>0</v>
      </c>
      <c r="H157" s="315">
        <f t="shared" si="726"/>
        <v>0</v>
      </c>
      <c r="I157" s="315">
        <f t="shared" ref="I157:J157" si="727">_xlfn.AGGREGATE(9,6,I22,I67,I112)</f>
        <v>0</v>
      </c>
      <c r="J157" s="315">
        <f t="shared" si="727"/>
        <v>0</v>
      </c>
      <c r="K157" s="315">
        <f t="shared" ref="K157" si="728">_xlfn.AGGREGATE(9,6,K22,K67,K112)</f>
        <v>0</v>
      </c>
      <c r="L157" s="315">
        <f t="shared" ref="L157" si="729">_xlfn.AGGREGATE(9,6,L22,L67,L112)</f>
        <v>0</v>
      </c>
      <c r="M157" s="315">
        <f t="shared" ref="M157:N157" si="730">_xlfn.AGGREGATE(9,6,M22,M67,M112)</f>
        <v>0</v>
      </c>
      <c r="N157" s="315">
        <f t="shared" si="730"/>
        <v>0</v>
      </c>
      <c r="O157" s="555">
        <f t="shared" si="639"/>
        <v>0</v>
      </c>
      <c r="P157" s="315">
        <f t="shared" ref="P157:R157" si="731">_xlfn.AGGREGATE(9,6,P22,P67,P112)</f>
        <v>0</v>
      </c>
      <c r="Q157" s="315">
        <f t="shared" ref="Q157" si="732">_xlfn.AGGREGATE(9,6,Q22,Q67,Q112)</f>
        <v>0</v>
      </c>
      <c r="R157" s="315">
        <f t="shared" si="731"/>
        <v>0</v>
      </c>
      <c r="S157" s="171">
        <f t="shared" si="653"/>
        <v>0</v>
      </c>
      <c r="T157" s="1041" t="s">
        <v>97</v>
      </c>
      <c r="U157" s="315">
        <f t="shared" ref="U157" si="733">_xlfn.AGGREGATE(9,6,U22,U67,U112)</f>
        <v>0</v>
      </c>
      <c r="V157" s="315">
        <f t="shared" si="713"/>
        <v>0</v>
      </c>
      <c r="W157" s="315">
        <f t="shared" si="713"/>
        <v>0</v>
      </c>
      <c r="X157" s="315">
        <f t="shared" si="713"/>
        <v>0</v>
      </c>
      <c r="Y157" s="315">
        <f t="shared" si="713"/>
        <v>0</v>
      </c>
      <c r="Z157" s="315">
        <f t="shared" si="713"/>
        <v>0</v>
      </c>
      <c r="AA157" s="315">
        <f t="shared" si="713"/>
        <v>0</v>
      </c>
      <c r="AB157" s="315">
        <f t="shared" si="713"/>
        <v>0</v>
      </c>
      <c r="AC157" s="315">
        <f t="shared" si="713"/>
        <v>0</v>
      </c>
      <c r="AD157" s="315">
        <f t="shared" si="713"/>
        <v>0</v>
      </c>
      <c r="AE157" s="315">
        <f t="shared" si="713"/>
        <v>0</v>
      </c>
      <c r="AF157" s="315">
        <f t="shared" si="713"/>
        <v>0</v>
      </c>
      <c r="AG157" s="315">
        <f t="shared" si="713"/>
        <v>0</v>
      </c>
      <c r="AH157" s="315">
        <f t="shared" si="713"/>
        <v>0</v>
      </c>
      <c r="AI157" s="315">
        <f t="shared" si="713"/>
        <v>0</v>
      </c>
      <c r="AJ157" s="315">
        <f t="shared" si="713"/>
        <v>0</v>
      </c>
      <c r="AK157" s="315">
        <f t="shared" si="713"/>
        <v>0</v>
      </c>
      <c r="AL157" s="315">
        <f t="shared" si="713"/>
        <v>0</v>
      </c>
      <c r="AM157" s="315">
        <f t="shared" si="713"/>
        <v>0</v>
      </c>
      <c r="AN157" s="315">
        <f t="shared" si="713"/>
        <v>0</v>
      </c>
      <c r="AO157" s="315">
        <f t="shared" si="713"/>
        <v>0</v>
      </c>
      <c r="AP157" s="315">
        <f t="shared" si="713"/>
        <v>0</v>
      </c>
      <c r="AQ157" s="315">
        <f t="shared" si="713"/>
        <v>0</v>
      </c>
      <c r="AR157" s="315">
        <f t="shared" si="713"/>
        <v>0</v>
      </c>
      <c r="AS157" s="315">
        <f t="shared" si="713"/>
        <v>0</v>
      </c>
      <c r="AT157" s="315">
        <f t="shared" si="713"/>
        <v>0</v>
      </c>
      <c r="AU157" s="315">
        <f t="shared" si="713"/>
        <v>0</v>
      </c>
      <c r="AV157" s="315">
        <f t="shared" si="713"/>
        <v>0</v>
      </c>
      <c r="AW157" s="315">
        <f t="shared" si="713"/>
        <v>0</v>
      </c>
      <c r="AX157" s="315">
        <f t="shared" si="713"/>
        <v>0</v>
      </c>
      <c r="AY157" s="315">
        <f t="shared" si="713"/>
        <v>0</v>
      </c>
      <c r="AZ157" s="315">
        <f t="shared" si="713"/>
        <v>0</v>
      </c>
      <c r="BA157" s="315">
        <f t="shared" si="713"/>
        <v>0</v>
      </c>
      <c r="BB157" s="315">
        <f t="shared" si="713"/>
        <v>0</v>
      </c>
      <c r="BC157" s="315">
        <f t="shared" si="713"/>
        <v>0</v>
      </c>
      <c r="BD157" s="315">
        <f t="shared" si="713"/>
        <v>0</v>
      </c>
      <c r="BE157" s="315">
        <f t="shared" si="713"/>
        <v>0</v>
      </c>
      <c r="BF157" s="315">
        <f t="shared" si="713"/>
        <v>0</v>
      </c>
      <c r="BG157" s="315">
        <f t="shared" si="713"/>
        <v>0</v>
      </c>
      <c r="BH157" s="315">
        <f t="shared" si="713"/>
        <v>0</v>
      </c>
      <c r="BI157" s="315">
        <f t="shared" ref="BI157:BJ157" si="734">_xlfn.AGGREGATE(9,6,BI22,BI67,BI112)</f>
        <v>0</v>
      </c>
      <c r="BJ157" s="315">
        <f t="shared" si="734"/>
        <v>0</v>
      </c>
      <c r="BK157" s="160">
        <f t="shared" si="724"/>
        <v>0</v>
      </c>
      <c r="BL157" s="4"/>
      <c r="BM157" s="330"/>
      <c r="BN157" s="224"/>
      <c r="BO157" s="66">
        <f t="shared" si="644"/>
        <v>0</v>
      </c>
      <c r="BP157" s="59">
        <f t="shared" si="645"/>
        <v>0</v>
      </c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</row>
    <row r="158" spans="1:126" ht="15" customHeight="1">
      <c r="A158" s="1040" t="s">
        <v>119</v>
      </c>
      <c r="B158" s="1205"/>
      <c r="C158" s="1205"/>
      <c r="D158" s="1205"/>
      <c r="E158" s="1205"/>
      <c r="F158" s="164" t="s">
        <v>99</v>
      </c>
      <c r="G158" s="315">
        <f t="shared" ref="G158:H158" si="735">_xlfn.AGGREGATE(9,6,G23,G68,G113)</f>
        <v>0</v>
      </c>
      <c r="H158" s="315">
        <f t="shared" si="735"/>
        <v>0</v>
      </c>
      <c r="I158" s="315">
        <f t="shared" ref="I158:J158" si="736">_xlfn.AGGREGATE(9,6,I23,I68,I113)</f>
        <v>0</v>
      </c>
      <c r="J158" s="315">
        <f t="shared" si="736"/>
        <v>0</v>
      </c>
      <c r="K158" s="315">
        <f t="shared" ref="K158" si="737">_xlfn.AGGREGATE(9,6,K23,K68,K113)</f>
        <v>0</v>
      </c>
      <c r="L158" s="315">
        <f t="shared" ref="L158" si="738">_xlfn.AGGREGATE(9,6,L23,L68,L113)</f>
        <v>0</v>
      </c>
      <c r="M158" s="315">
        <f t="shared" ref="M158:N158" si="739">_xlfn.AGGREGATE(9,6,M23,M68,M113)</f>
        <v>0</v>
      </c>
      <c r="N158" s="315">
        <f t="shared" si="739"/>
        <v>0</v>
      </c>
      <c r="O158" s="555">
        <f t="shared" si="639"/>
        <v>0</v>
      </c>
      <c r="P158" s="315">
        <f t="shared" ref="P158:R158" si="740">_xlfn.AGGREGATE(9,6,P23,P68,P113)</f>
        <v>0</v>
      </c>
      <c r="Q158" s="315">
        <f t="shared" ref="Q158" si="741">_xlfn.AGGREGATE(9,6,Q23,Q68,Q113)</f>
        <v>0</v>
      </c>
      <c r="R158" s="315">
        <f t="shared" si="740"/>
        <v>0</v>
      </c>
      <c r="S158" s="171">
        <f t="shared" si="653"/>
        <v>0</v>
      </c>
      <c r="T158" s="1041" t="s">
        <v>99</v>
      </c>
      <c r="U158" s="315">
        <f t="shared" ref="U158" si="742">_xlfn.AGGREGATE(9,6,U23,U68,U113)</f>
        <v>0</v>
      </c>
      <c r="V158" s="315">
        <f t="shared" si="713"/>
        <v>0</v>
      </c>
      <c r="W158" s="315">
        <f t="shared" si="713"/>
        <v>0</v>
      </c>
      <c r="X158" s="315">
        <f t="shared" si="713"/>
        <v>0</v>
      </c>
      <c r="Y158" s="315">
        <f t="shared" si="713"/>
        <v>0</v>
      </c>
      <c r="Z158" s="315">
        <f t="shared" si="713"/>
        <v>0</v>
      </c>
      <c r="AA158" s="315">
        <f t="shared" si="713"/>
        <v>0</v>
      </c>
      <c r="AB158" s="315">
        <f t="shared" si="713"/>
        <v>0</v>
      </c>
      <c r="AC158" s="315">
        <f t="shared" si="713"/>
        <v>0</v>
      </c>
      <c r="AD158" s="315">
        <f t="shared" si="713"/>
        <v>0</v>
      </c>
      <c r="AE158" s="315">
        <f t="shared" si="713"/>
        <v>0</v>
      </c>
      <c r="AF158" s="315">
        <f t="shared" si="713"/>
        <v>0</v>
      </c>
      <c r="AG158" s="315">
        <f t="shared" si="713"/>
        <v>0</v>
      </c>
      <c r="AH158" s="315">
        <f t="shared" si="713"/>
        <v>0</v>
      </c>
      <c r="AI158" s="315">
        <f t="shared" si="713"/>
        <v>0</v>
      </c>
      <c r="AJ158" s="315">
        <f t="shared" si="713"/>
        <v>0</v>
      </c>
      <c r="AK158" s="315">
        <f t="shared" si="713"/>
        <v>0</v>
      </c>
      <c r="AL158" s="315">
        <f t="shared" si="713"/>
        <v>0</v>
      </c>
      <c r="AM158" s="315">
        <f t="shared" si="713"/>
        <v>0</v>
      </c>
      <c r="AN158" s="315">
        <f t="shared" si="713"/>
        <v>0</v>
      </c>
      <c r="AO158" s="315">
        <f t="shared" si="713"/>
        <v>0</v>
      </c>
      <c r="AP158" s="315">
        <f t="shared" si="713"/>
        <v>0</v>
      </c>
      <c r="AQ158" s="315">
        <f t="shared" si="713"/>
        <v>0</v>
      </c>
      <c r="AR158" s="315">
        <f t="shared" si="713"/>
        <v>0</v>
      </c>
      <c r="AS158" s="315">
        <f t="shared" si="713"/>
        <v>0</v>
      </c>
      <c r="AT158" s="315">
        <f t="shared" si="713"/>
        <v>0</v>
      </c>
      <c r="AU158" s="315">
        <f t="shared" si="713"/>
        <v>0</v>
      </c>
      <c r="AV158" s="315">
        <f t="shared" si="713"/>
        <v>0</v>
      </c>
      <c r="AW158" s="315">
        <f t="shared" si="713"/>
        <v>0</v>
      </c>
      <c r="AX158" s="315">
        <f t="shared" si="713"/>
        <v>0</v>
      </c>
      <c r="AY158" s="315">
        <f t="shared" si="713"/>
        <v>0</v>
      </c>
      <c r="AZ158" s="315">
        <f t="shared" si="713"/>
        <v>0</v>
      </c>
      <c r="BA158" s="315">
        <f t="shared" si="713"/>
        <v>0</v>
      </c>
      <c r="BB158" s="315">
        <f t="shared" si="713"/>
        <v>0</v>
      </c>
      <c r="BC158" s="315">
        <f t="shared" si="713"/>
        <v>0</v>
      </c>
      <c r="BD158" s="315">
        <f t="shared" si="713"/>
        <v>0</v>
      </c>
      <c r="BE158" s="315">
        <f t="shared" si="713"/>
        <v>0</v>
      </c>
      <c r="BF158" s="315">
        <f t="shared" si="713"/>
        <v>0</v>
      </c>
      <c r="BG158" s="315">
        <f t="shared" si="713"/>
        <v>0</v>
      </c>
      <c r="BH158" s="315">
        <f t="shared" si="713"/>
        <v>0</v>
      </c>
      <c r="BI158" s="315">
        <f t="shared" ref="BI158:BJ158" si="743">_xlfn.AGGREGATE(9,6,BI23,BI68,BI113)</f>
        <v>0</v>
      </c>
      <c r="BJ158" s="315">
        <f t="shared" si="743"/>
        <v>0</v>
      </c>
      <c r="BK158" s="160">
        <f t="shared" si="724"/>
        <v>0</v>
      </c>
      <c r="BL158" s="4"/>
      <c r="BM158" s="330"/>
      <c r="BN158" s="224"/>
      <c r="BO158" s="60">
        <f t="shared" si="644"/>
        <v>0</v>
      </c>
      <c r="BP158" s="59">
        <f t="shared" si="645"/>
        <v>0</v>
      </c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</row>
    <row r="159" spans="1:126" ht="15" customHeight="1">
      <c r="A159" s="98"/>
      <c r="B159" s="1204">
        <f t="shared" ref="B159:E159" si="744">_xlfn.AGGREGATE(9,6,B24,B69,B114)</f>
        <v>0</v>
      </c>
      <c r="C159" s="1204">
        <f t="shared" si="744"/>
        <v>0</v>
      </c>
      <c r="D159" s="1204">
        <f t="shared" si="744"/>
        <v>0</v>
      </c>
      <c r="E159" s="1204">
        <f t="shared" si="744"/>
        <v>0</v>
      </c>
      <c r="F159" s="164" t="s">
        <v>97</v>
      </c>
      <c r="G159" s="315">
        <f t="shared" ref="G159:H159" si="745">_xlfn.AGGREGATE(9,6,G24,G69,G114)</f>
        <v>0</v>
      </c>
      <c r="H159" s="315">
        <f t="shared" si="745"/>
        <v>0</v>
      </c>
      <c r="I159" s="315">
        <f t="shared" ref="I159:J159" si="746">_xlfn.AGGREGATE(9,6,I24,I69,I114)</f>
        <v>0</v>
      </c>
      <c r="J159" s="315">
        <f t="shared" si="746"/>
        <v>0</v>
      </c>
      <c r="K159" s="315">
        <f t="shared" ref="K159" si="747">_xlfn.AGGREGATE(9,6,K24,K69,K114)</f>
        <v>0</v>
      </c>
      <c r="L159" s="315">
        <f t="shared" ref="L159" si="748">_xlfn.AGGREGATE(9,6,L24,L69,L114)</f>
        <v>0</v>
      </c>
      <c r="M159" s="315">
        <f t="shared" ref="M159:N159" si="749">_xlfn.AGGREGATE(9,6,M24,M69,M114)</f>
        <v>0</v>
      </c>
      <c r="N159" s="315">
        <f t="shared" si="749"/>
        <v>0</v>
      </c>
      <c r="O159" s="555">
        <f t="shared" si="639"/>
        <v>0</v>
      </c>
      <c r="P159" s="315">
        <f t="shared" ref="P159:R159" si="750">_xlfn.AGGREGATE(9,6,P24,P69,P114)</f>
        <v>0</v>
      </c>
      <c r="Q159" s="315">
        <f t="shared" ref="Q159" si="751">_xlfn.AGGREGATE(9,6,Q24,Q69,Q114)</f>
        <v>0</v>
      </c>
      <c r="R159" s="315">
        <f t="shared" si="750"/>
        <v>0</v>
      </c>
      <c r="S159" s="171">
        <f t="shared" si="653"/>
        <v>0</v>
      </c>
      <c r="T159" s="1041" t="s">
        <v>97</v>
      </c>
      <c r="U159" s="315">
        <f t="shared" ref="U159" si="752">_xlfn.AGGREGATE(9,6,U24,U69,U114)</f>
        <v>0</v>
      </c>
      <c r="V159" s="315">
        <f t="shared" si="713"/>
        <v>0</v>
      </c>
      <c r="W159" s="315">
        <f t="shared" si="713"/>
        <v>0</v>
      </c>
      <c r="X159" s="315">
        <f t="shared" si="713"/>
        <v>0</v>
      </c>
      <c r="Y159" s="315">
        <f t="shared" si="713"/>
        <v>0</v>
      </c>
      <c r="Z159" s="315">
        <f t="shared" si="713"/>
        <v>0</v>
      </c>
      <c r="AA159" s="315">
        <f t="shared" si="713"/>
        <v>0</v>
      </c>
      <c r="AB159" s="315">
        <f t="shared" si="713"/>
        <v>0</v>
      </c>
      <c r="AC159" s="315">
        <f t="shared" si="713"/>
        <v>0</v>
      </c>
      <c r="AD159" s="315">
        <f t="shared" si="713"/>
        <v>0</v>
      </c>
      <c r="AE159" s="315">
        <f t="shared" si="713"/>
        <v>0</v>
      </c>
      <c r="AF159" s="315">
        <f t="shared" si="713"/>
        <v>0</v>
      </c>
      <c r="AG159" s="315">
        <f t="shared" si="713"/>
        <v>0</v>
      </c>
      <c r="AH159" s="315">
        <f t="shared" si="713"/>
        <v>0</v>
      </c>
      <c r="AI159" s="315">
        <f t="shared" si="713"/>
        <v>0</v>
      </c>
      <c r="AJ159" s="315">
        <f t="shared" si="713"/>
        <v>0</v>
      </c>
      <c r="AK159" s="315">
        <f t="shared" si="713"/>
        <v>0</v>
      </c>
      <c r="AL159" s="315">
        <f t="shared" si="713"/>
        <v>0</v>
      </c>
      <c r="AM159" s="315">
        <f t="shared" si="713"/>
        <v>0</v>
      </c>
      <c r="AN159" s="315">
        <f t="shared" si="713"/>
        <v>0</v>
      </c>
      <c r="AO159" s="315">
        <f t="shared" si="713"/>
        <v>0</v>
      </c>
      <c r="AP159" s="315">
        <f t="shared" si="713"/>
        <v>0</v>
      </c>
      <c r="AQ159" s="315">
        <f t="shared" si="713"/>
        <v>0</v>
      </c>
      <c r="AR159" s="315">
        <f t="shared" si="713"/>
        <v>0</v>
      </c>
      <c r="AS159" s="315">
        <f t="shared" si="713"/>
        <v>0</v>
      </c>
      <c r="AT159" s="315">
        <f t="shared" si="713"/>
        <v>0</v>
      </c>
      <c r="AU159" s="315">
        <f t="shared" si="713"/>
        <v>0</v>
      </c>
      <c r="AV159" s="315">
        <f t="shared" si="713"/>
        <v>0</v>
      </c>
      <c r="AW159" s="315">
        <f t="shared" si="713"/>
        <v>0</v>
      </c>
      <c r="AX159" s="315">
        <f t="shared" si="713"/>
        <v>0</v>
      </c>
      <c r="AY159" s="315">
        <f t="shared" si="713"/>
        <v>0</v>
      </c>
      <c r="AZ159" s="315">
        <f t="shared" si="713"/>
        <v>0</v>
      </c>
      <c r="BA159" s="315">
        <f t="shared" si="713"/>
        <v>0</v>
      </c>
      <c r="BB159" s="315">
        <f t="shared" si="713"/>
        <v>0</v>
      </c>
      <c r="BC159" s="315">
        <f t="shared" si="713"/>
        <v>0</v>
      </c>
      <c r="BD159" s="315">
        <f t="shared" si="713"/>
        <v>0</v>
      </c>
      <c r="BE159" s="315">
        <f t="shared" si="713"/>
        <v>0</v>
      </c>
      <c r="BF159" s="315">
        <f t="shared" si="713"/>
        <v>0</v>
      </c>
      <c r="BG159" s="315">
        <f t="shared" si="713"/>
        <v>0</v>
      </c>
      <c r="BH159" s="315">
        <f t="shared" si="713"/>
        <v>0</v>
      </c>
      <c r="BI159" s="315">
        <f t="shared" ref="BI159:BJ159" si="753">_xlfn.AGGREGATE(9,6,BI24,BI69,BI114)</f>
        <v>0</v>
      </c>
      <c r="BJ159" s="315">
        <f t="shared" si="753"/>
        <v>0</v>
      </c>
      <c r="BK159" s="160">
        <f t="shared" si="724"/>
        <v>0</v>
      </c>
      <c r="BL159" s="4"/>
      <c r="BM159" s="330"/>
      <c r="BN159" s="224"/>
      <c r="BO159" s="66">
        <f t="shared" si="644"/>
        <v>0</v>
      </c>
      <c r="BP159" s="59">
        <f t="shared" si="645"/>
        <v>0</v>
      </c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</row>
    <row r="160" spans="1:126" ht="15" customHeight="1">
      <c r="A160" s="40" t="s">
        <v>120</v>
      </c>
      <c r="B160" s="1205"/>
      <c r="C160" s="1205"/>
      <c r="D160" s="1205"/>
      <c r="E160" s="1205"/>
      <c r="F160" s="165" t="s">
        <v>99</v>
      </c>
      <c r="G160" s="315">
        <f t="shared" ref="G160:H160" si="754">_xlfn.AGGREGATE(9,6,G25,G70,G115)</f>
        <v>0</v>
      </c>
      <c r="H160" s="315">
        <f t="shared" si="754"/>
        <v>0</v>
      </c>
      <c r="I160" s="315">
        <f t="shared" ref="I160:J160" si="755">_xlfn.AGGREGATE(9,6,I25,I70,I115)</f>
        <v>0</v>
      </c>
      <c r="J160" s="315">
        <f t="shared" si="755"/>
        <v>0</v>
      </c>
      <c r="K160" s="315">
        <f t="shared" ref="K160" si="756">_xlfn.AGGREGATE(9,6,K25,K70,K115)</f>
        <v>0</v>
      </c>
      <c r="L160" s="315">
        <f t="shared" ref="L160" si="757">_xlfn.AGGREGATE(9,6,L25,L70,L115)</f>
        <v>0</v>
      </c>
      <c r="M160" s="315">
        <f t="shared" ref="M160:N160" si="758">_xlfn.AGGREGATE(9,6,M25,M70,M115)</f>
        <v>0</v>
      </c>
      <c r="N160" s="315">
        <f t="shared" si="758"/>
        <v>0</v>
      </c>
      <c r="O160" s="571">
        <f t="shared" si="639"/>
        <v>0</v>
      </c>
      <c r="P160" s="315">
        <f t="shared" ref="P160:R160" si="759">_xlfn.AGGREGATE(9,6,P25,P70,P115)</f>
        <v>0</v>
      </c>
      <c r="Q160" s="315">
        <f t="shared" ref="Q160" si="760">_xlfn.AGGREGATE(9,6,Q25,Q70,Q115)</f>
        <v>0</v>
      </c>
      <c r="R160" s="315">
        <f t="shared" si="759"/>
        <v>0</v>
      </c>
      <c r="S160" s="171">
        <f t="shared" si="653"/>
        <v>0</v>
      </c>
      <c r="T160" s="1043" t="s">
        <v>99</v>
      </c>
      <c r="U160" s="315">
        <f t="shared" ref="U160" si="761">_xlfn.AGGREGATE(9,6,U25,U70,U115)</f>
        <v>0</v>
      </c>
      <c r="V160" s="315">
        <f t="shared" si="713"/>
        <v>0</v>
      </c>
      <c r="W160" s="315">
        <f t="shared" si="713"/>
        <v>0</v>
      </c>
      <c r="X160" s="315">
        <f t="shared" si="713"/>
        <v>0</v>
      </c>
      <c r="Y160" s="315">
        <f t="shared" si="713"/>
        <v>0</v>
      </c>
      <c r="Z160" s="315">
        <f t="shared" si="713"/>
        <v>0</v>
      </c>
      <c r="AA160" s="315">
        <f t="shared" si="713"/>
        <v>0</v>
      </c>
      <c r="AB160" s="315">
        <f t="shared" si="713"/>
        <v>0</v>
      </c>
      <c r="AC160" s="315">
        <f t="shared" si="713"/>
        <v>0</v>
      </c>
      <c r="AD160" s="315">
        <f t="shared" si="713"/>
        <v>0</v>
      </c>
      <c r="AE160" s="315">
        <f t="shared" si="713"/>
        <v>0</v>
      </c>
      <c r="AF160" s="315">
        <f t="shared" si="713"/>
        <v>0</v>
      </c>
      <c r="AG160" s="315">
        <f t="shared" si="713"/>
        <v>0</v>
      </c>
      <c r="AH160" s="315">
        <f t="shared" si="713"/>
        <v>0</v>
      </c>
      <c r="AI160" s="315">
        <f t="shared" si="713"/>
        <v>0</v>
      </c>
      <c r="AJ160" s="315">
        <f t="shared" si="713"/>
        <v>0</v>
      </c>
      <c r="AK160" s="315">
        <f t="shared" si="713"/>
        <v>0</v>
      </c>
      <c r="AL160" s="315">
        <f t="shared" si="713"/>
        <v>0</v>
      </c>
      <c r="AM160" s="315">
        <f t="shared" si="713"/>
        <v>0</v>
      </c>
      <c r="AN160" s="315">
        <f t="shared" si="713"/>
        <v>0</v>
      </c>
      <c r="AO160" s="315">
        <f t="shared" si="713"/>
        <v>0</v>
      </c>
      <c r="AP160" s="315">
        <f t="shared" si="713"/>
        <v>0</v>
      </c>
      <c r="AQ160" s="315">
        <f t="shared" si="713"/>
        <v>0</v>
      </c>
      <c r="AR160" s="315">
        <f t="shared" si="713"/>
        <v>0</v>
      </c>
      <c r="AS160" s="315">
        <f t="shared" si="713"/>
        <v>0</v>
      </c>
      <c r="AT160" s="315">
        <f t="shared" si="713"/>
        <v>0</v>
      </c>
      <c r="AU160" s="315">
        <f t="shared" si="713"/>
        <v>0</v>
      </c>
      <c r="AV160" s="315">
        <f t="shared" si="713"/>
        <v>0</v>
      </c>
      <c r="AW160" s="315">
        <f t="shared" si="713"/>
        <v>0</v>
      </c>
      <c r="AX160" s="315">
        <f t="shared" si="713"/>
        <v>0</v>
      </c>
      <c r="AY160" s="315">
        <f t="shared" si="713"/>
        <v>0</v>
      </c>
      <c r="AZ160" s="315">
        <f t="shared" si="713"/>
        <v>0</v>
      </c>
      <c r="BA160" s="315">
        <f t="shared" si="713"/>
        <v>0</v>
      </c>
      <c r="BB160" s="315">
        <f t="shared" si="713"/>
        <v>0</v>
      </c>
      <c r="BC160" s="315">
        <f t="shared" si="713"/>
        <v>0</v>
      </c>
      <c r="BD160" s="315">
        <f t="shared" si="713"/>
        <v>0</v>
      </c>
      <c r="BE160" s="315">
        <f t="shared" si="713"/>
        <v>0</v>
      </c>
      <c r="BF160" s="315">
        <f t="shared" si="713"/>
        <v>0</v>
      </c>
      <c r="BG160" s="315">
        <f t="shared" si="713"/>
        <v>0</v>
      </c>
      <c r="BH160" s="315">
        <f t="shared" si="713"/>
        <v>0</v>
      </c>
      <c r="BI160" s="315">
        <f t="shared" ref="BI160:BJ160" si="762">_xlfn.AGGREGATE(9,6,BI25,BI70,BI115)</f>
        <v>0</v>
      </c>
      <c r="BJ160" s="315">
        <f t="shared" si="762"/>
        <v>0</v>
      </c>
      <c r="BK160" s="160">
        <f t="shared" si="724"/>
        <v>0</v>
      </c>
      <c r="BL160" s="4"/>
      <c r="BM160" s="330"/>
      <c r="BN160" s="224"/>
      <c r="BO160" s="60">
        <f t="shared" si="644"/>
        <v>0</v>
      </c>
      <c r="BP160" s="59">
        <f t="shared" si="645"/>
        <v>0</v>
      </c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</row>
    <row r="161" spans="1:126" ht="15" customHeight="1">
      <c r="A161" s="1208" t="s">
        <v>101</v>
      </c>
      <c r="B161" s="1212">
        <f>SUM(B155:B160)</f>
        <v>0</v>
      </c>
      <c r="C161" s="1196">
        <f t="shared" ref="C161:D161" si="763">SUM(C155:C160)</f>
        <v>0</v>
      </c>
      <c r="D161" s="1196">
        <f t="shared" si="763"/>
        <v>0</v>
      </c>
      <c r="E161" s="1311">
        <f>SUM(E155:E160)</f>
        <v>0</v>
      </c>
      <c r="F161" s="1044" t="s">
        <v>97</v>
      </c>
      <c r="G161" s="72">
        <f t="shared" ref="G161:H161" si="764">G155+G157+G159</f>
        <v>0</v>
      </c>
      <c r="H161" s="72">
        <f t="shared" si="764"/>
        <v>0</v>
      </c>
      <c r="I161" s="72">
        <f t="shared" ref="I161:J161" si="765">I155+I157+I159</f>
        <v>0</v>
      </c>
      <c r="J161" s="72">
        <f t="shared" si="765"/>
        <v>0</v>
      </c>
      <c r="K161" s="72">
        <f t="shared" ref="K161" si="766">K155+K157+K159</f>
        <v>0</v>
      </c>
      <c r="L161" s="72">
        <f t="shared" ref="L161" si="767">L155+L157+L159</f>
        <v>0</v>
      </c>
      <c r="M161" s="72">
        <f t="shared" ref="M161:N161" si="768">M155+M157+M159</f>
        <v>0</v>
      </c>
      <c r="N161" s="72">
        <f t="shared" si="768"/>
        <v>0</v>
      </c>
      <c r="O161" s="585">
        <f t="shared" si="639"/>
        <v>0</v>
      </c>
      <c r="P161" s="72">
        <f t="shared" ref="P161:R162" si="769">P155+P157+P159</f>
        <v>0</v>
      </c>
      <c r="Q161" s="72">
        <f t="shared" ref="Q161" si="770">Q155+Q157+Q159</f>
        <v>0</v>
      </c>
      <c r="R161" s="72">
        <f t="shared" si="769"/>
        <v>0</v>
      </c>
      <c r="S161" s="171">
        <f t="shared" si="653"/>
        <v>0</v>
      </c>
      <c r="T161" s="1044" t="s">
        <v>97</v>
      </c>
      <c r="U161" s="390">
        <f t="shared" ref="U161:U162" si="771">U155+U157+U159</f>
        <v>0</v>
      </c>
      <c r="V161" s="390">
        <f t="shared" ref="V161:BH161" si="772">V155+V157+V159</f>
        <v>0</v>
      </c>
      <c r="W161" s="390">
        <f t="shared" si="772"/>
        <v>0</v>
      </c>
      <c r="X161" s="390">
        <f t="shared" si="772"/>
        <v>0</v>
      </c>
      <c r="Y161" s="390">
        <f t="shared" si="772"/>
        <v>0</v>
      </c>
      <c r="Z161" s="390">
        <f t="shared" si="772"/>
        <v>0</v>
      </c>
      <c r="AA161" s="390">
        <f t="shared" si="772"/>
        <v>0</v>
      </c>
      <c r="AB161" s="390">
        <f t="shared" si="772"/>
        <v>0</v>
      </c>
      <c r="AC161" s="390">
        <f t="shared" si="772"/>
        <v>0</v>
      </c>
      <c r="AD161" s="390">
        <f t="shared" si="772"/>
        <v>0</v>
      </c>
      <c r="AE161" s="390">
        <f t="shared" si="772"/>
        <v>0</v>
      </c>
      <c r="AF161" s="390">
        <f t="shared" si="772"/>
        <v>0</v>
      </c>
      <c r="AG161" s="390">
        <f t="shared" si="772"/>
        <v>0</v>
      </c>
      <c r="AH161" s="390">
        <f t="shared" si="772"/>
        <v>0</v>
      </c>
      <c r="AI161" s="390">
        <f t="shared" si="772"/>
        <v>0</v>
      </c>
      <c r="AJ161" s="390">
        <f t="shared" si="772"/>
        <v>0</v>
      </c>
      <c r="AK161" s="390">
        <f t="shared" si="772"/>
        <v>0</v>
      </c>
      <c r="AL161" s="390">
        <f t="shared" si="772"/>
        <v>0</v>
      </c>
      <c r="AM161" s="390">
        <f t="shared" si="772"/>
        <v>0</v>
      </c>
      <c r="AN161" s="390">
        <f t="shared" si="772"/>
        <v>0</v>
      </c>
      <c r="AO161" s="390">
        <f t="shared" si="772"/>
        <v>0</v>
      </c>
      <c r="AP161" s="390">
        <f t="shared" si="772"/>
        <v>0</v>
      </c>
      <c r="AQ161" s="390">
        <f t="shared" si="772"/>
        <v>0</v>
      </c>
      <c r="AR161" s="390">
        <f t="shared" si="772"/>
        <v>0</v>
      </c>
      <c r="AS161" s="390">
        <f t="shared" si="772"/>
        <v>0</v>
      </c>
      <c r="AT161" s="390">
        <f t="shared" si="772"/>
        <v>0</v>
      </c>
      <c r="AU161" s="390">
        <f t="shared" si="772"/>
        <v>0</v>
      </c>
      <c r="AV161" s="390">
        <f t="shared" si="772"/>
        <v>0</v>
      </c>
      <c r="AW161" s="390">
        <f t="shared" si="772"/>
        <v>0</v>
      </c>
      <c r="AX161" s="390">
        <f t="shared" si="772"/>
        <v>0</v>
      </c>
      <c r="AY161" s="390">
        <f t="shared" si="772"/>
        <v>0</v>
      </c>
      <c r="AZ161" s="390">
        <f t="shared" si="772"/>
        <v>0</v>
      </c>
      <c r="BA161" s="390">
        <f t="shared" si="772"/>
        <v>0</v>
      </c>
      <c r="BB161" s="390">
        <f t="shared" si="772"/>
        <v>0</v>
      </c>
      <c r="BC161" s="390">
        <f t="shared" si="772"/>
        <v>0</v>
      </c>
      <c r="BD161" s="390">
        <f t="shared" si="772"/>
        <v>0</v>
      </c>
      <c r="BE161" s="390">
        <f t="shared" si="772"/>
        <v>0</v>
      </c>
      <c r="BF161" s="390">
        <f t="shared" si="772"/>
        <v>0</v>
      </c>
      <c r="BG161" s="390">
        <f t="shared" si="772"/>
        <v>0</v>
      </c>
      <c r="BH161" s="390">
        <f t="shared" si="772"/>
        <v>0</v>
      </c>
      <c r="BI161" s="390">
        <f t="shared" ref="BI161:BJ161" si="773">BI155+BI157+BI159</f>
        <v>0</v>
      </c>
      <c r="BJ161" s="390">
        <f t="shared" si="773"/>
        <v>0</v>
      </c>
      <c r="BK161" s="163">
        <f t="shared" ref="BK161:BK162" si="774">BK155+BK157+BK159</f>
        <v>0</v>
      </c>
      <c r="BL161" s="4"/>
      <c r="BM161" s="330"/>
      <c r="BN161" s="224"/>
      <c r="BO161" s="57">
        <f t="shared" si="644"/>
        <v>0</v>
      </c>
      <c r="BP161" s="78">
        <f t="shared" si="645"/>
        <v>0</v>
      </c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</row>
    <row r="162" spans="1:126" ht="15" customHeight="1">
      <c r="A162" s="1209"/>
      <c r="B162" s="1213"/>
      <c r="C162" s="1197"/>
      <c r="D162" s="1197"/>
      <c r="E162" s="1312"/>
      <c r="F162" s="1043" t="s">
        <v>99</v>
      </c>
      <c r="G162" s="80">
        <f>G156+G158+G160</f>
        <v>0</v>
      </c>
      <c r="H162" s="80">
        <f>H156+H158+H160</f>
        <v>0</v>
      </c>
      <c r="I162" s="80">
        <f t="shared" ref="I162:J162" si="775">I156+I158+I160</f>
        <v>0</v>
      </c>
      <c r="J162" s="80">
        <f t="shared" si="775"/>
        <v>0</v>
      </c>
      <c r="K162" s="80">
        <f t="shared" ref="K162" si="776">K156+K158+K160</f>
        <v>0</v>
      </c>
      <c r="L162" s="80">
        <f t="shared" ref="L162" si="777">L156+L158+L160</f>
        <v>0</v>
      </c>
      <c r="M162" s="80">
        <f t="shared" ref="M162:N162" si="778">M156+M158+M160</f>
        <v>0</v>
      </c>
      <c r="N162" s="80">
        <f t="shared" si="778"/>
        <v>0</v>
      </c>
      <c r="O162" s="602">
        <f t="shared" si="639"/>
        <v>0</v>
      </c>
      <c r="P162" s="80">
        <f t="shared" si="769"/>
        <v>0</v>
      </c>
      <c r="Q162" s="80">
        <f t="shared" ref="Q162" si="779">Q156+Q158+Q160</f>
        <v>0</v>
      </c>
      <c r="R162" s="80">
        <f t="shared" si="769"/>
        <v>0</v>
      </c>
      <c r="S162" s="171">
        <f t="shared" si="653"/>
        <v>0</v>
      </c>
      <c r="T162" s="1043" t="s">
        <v>99</v>
      </c>
      <c r="U162" s="390">
        <f t="shared" si="771"/>
        <v>0</v>
      </c>
      <c r="V162" s="390">
        <f t="shared" ref="V162:BH162" si="780">V156+V158+V160</f>
        <v>0</v>
      </c>
      <c r="W162" s="390">
        <f t="shared" si="780"/>
        <v>0</v>
      </c>
      <c r="X162" s="390">
        <f t="shared" si="780"/>
        <v>0</v>
      </c>
      <c r="Y162" s="390">
        <f t="shared" si="780"/>
        <v>0</v>
      </c>
      <c r="Z162" s="390">
        <f t="shared" si="780"/>
        <v>0</v>
      </c>
      <c r="AA162" s="390">
        <f t="shared" si="780"/>
        <v>0</v>
      </c>
      <c r="AB162" s="390">
        <f t="shared" si="780"/>
        <v>0</v>
      </c>
      <c r="AC162" s="390">
        <f t="shared" si="780"/>
        <v>0</v>
      </c>
      <c r="AD162" s="390">
        <f t="shared" si="780"/>
        <v>0</v>
      </c>
      <c r="AE162" s="390">
        <f t="shared" si="780"/>
        <v>0</v>
      </c>
      <c r="AF162" s="390">
        <f t="shared" si="780"/>
        <v>0</v>
      </c>
      <c r="AG162" s="390">
        <f t="shared" si="780"/>
        <v>0</v>
      </c>
      <c r="AH162" s="390">
        <f t="shared" si="780"/>
        <v>0</v>
      </c>
      <c r="AI162" s="390">
        <f t="shared" si="780"/>
        <v>0</v>
      </c>
      <c r="AJ162" s="390">
        <f t="shared" si="780"/>
        <v>0</v>
      </c>
      <c r="AK162" s="390">
        <f t="shared" si="780"/>
        <v>0</v>
      </c>
      <c r="AL162" s="390">
        <f t="shared" si="780"/>
        <v>0</v>
      </c>
      <c r="AM162" s="390">
        <f t="shared" si="780"/>
        <v>0</v>
      </c>
      <c r="AN162" s="390">
        <f t="shared" si="780"/>
        <v>0</v>
      </c>
      <c r="AO162" s="390">
        <f t="shared" si="780"/>
        <v>0</v>
      </c>
      <c r="AP162" s="390">
        <f t="shared" si="780"/>
        <v>0</v>
      </c>
      <c r="AQ162" s="390">
        <f t="shared" si="780"/>
        <v>0</v>
      </c>
      <c r="AR162" s="390">
        <f t="shared" si="780"/>
        <v>0</v>
      </c>
      <c r="AS162" s="390">
        <f t="shared" si="780"/>
        <v>0</v>
      </c>
      <c r="AT162" s="390">
        <f t="shared" si="780"/>
        <v>0</v>
      </c>
      <c r="AU162" s="390">
        <f t="shared" si="780"/>
        <v>0</v>
      </c>
      <c r="AV162" s="390">
        <f t="shared" si="780"/>
        <v>0</v>
      </c>
      <c r="AW162" s="390">
        <f t="shared" si="780"/>
        <v>0</v>
      </c>
      <c r="AX162" s="390">
        <f t="shared" si="780"/>
        <v>0</v>
      </c>
      <c r="AY162" s="390">
        <f t="shared" si="780"/>
        <v>0</v>
      </c>
      <c r="AZ162" s="390">
        <f t="shared" si="780"/>
        <v>0</v>
      </c>
      <c r="BA162" s="390">
        <f t="shared" si="780"/>
        <v>0</v>
      </c>
      <c r="BB162" s="390">
        <f t="shared" si="780"/>
        <v>0</v>
      </c>
      <c r="BC162" s="390">
        <f t="shared" si="780"/>
        <v>0</v>
      </c>
      <c r="BD162" s="390">
        <f t="shared" si="780"/>
        <v>0</v>
      </c>
      <c r="BE162" s="390">
        <f t="shared" si="780"/>
        <v>0</v>
      </c>
      <c r="BF162" s="390">
        <f t="shared" si="780"/>
        <v>0</v>
      </c>
      <c r="BG162" s="390">
        <f t="shared" si="780"/>
        <v>0</v>
      </c>
      <c r="BH162" s="390">
        <f t="shared" si="780"/>
        <v>0</v>
      </c>
      <c r="BI162" s="390">
        <f t="shared" ref="BI162:BJ162" si="781">BI156+BI158+BI160</f>
        <v>0</v>
      </c>
      <c r="BJ162" s="390">
        <f t="shared" si="781"/>
        <v>0</v>
      </c>
      <c r="BK162" s="172">
        <f t="shared" si="774"/>
        <v>0</v>
      </c>
      <c r="BL162" s="4"/>
      <c r="BM162" s="330"/>
      <c r="BN162" s="224"/>
      <c r="BO162" s="70">
        <f t="shared" si="644"/>
        <v>0</v>
      </c>
      <c r="BP162" s="92">
        <f t="shared" si="645"/>
        <v>0</v>
      </c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</row>
    <row r="163" spans="1:126" ht="15" customHeight="1">
      <c r="A163" s="648"/>
      <c r="B163" s="1204">
        <f>_xlfn.AGGREGATE(9,6,B28,B73,B118)</f>
        <v>0</v>
      </c>
      <c r="C163" s="1204">
        <f t="shared" ref="C163:E163" si="782">_xlfn.AGGREGATE(9,6,C28,C73,C118)</f>
        <v>0</v>
      </c>
      <c r="D163" s="1204">
        <f t="shared" si="782"/>
        <v>0</v>
      </c>
      <c r="E163" s="1204">
        <f t="shared" si="782"/>
        <v>0</v>
      </c>
      <c r="F163" s="157" t="s">
        <v>97</v>
      </c>
      <c r="G163" s="315">
        <f>_xlfn.AGGREGATE(9,6,G28,G73,G118)</f>
        <v>0</v>
      </c>
      <c r="H163" s="315">
        <f t="shared" ref="H163" si="783">_xlfn.AGGREGATE(9,6,H28,H73,H118)</f>
        <v>0</v>
      </c>
      <c r="I163" s="315">
        <f t="shared" ref="I163:J163" si="784">_xlfn.AGGREGATE(9,6,I28,I73,I118)</f>
        <v>0</v>
      </c>
      <c r="J163" s="315">
        <f t="shared" si="784"/>
        <v>0</v>
      </c>
      <c r="K163" s="315">
        <f t="shared" ref="K163" si="785">_xlfn.AGGREGATE(9,6,K28,K73,K118)</f>
        <v>0</v>
      </c>
      <c r="L163" s="315">
        <f t="shared" ref="L163" si="786">_xlfn.AGGREGATE(9,6,L28,L73,L118)</f>
        <v>0</v>
      </c>
      <c r="M163" s="315">
        <f t="shared" ref="M163:N163" si="787">_xlfn.AGGREGATE(9,6,M28,M73,M118)</f>
        <v>0</v>
      </c>
      <c r="N163" s="315">
        <f t="shared" si="787"/>
        <v>0</v>
      </c>
      <c r="O163" s="531">
        <f t="shared" si="639"/>
        <v>0</v>
      </c>
      <c r="P163" s="315">
        <f t="shared" ref="P163:R163" si="788">_xlfn.AGGREGATE(9,6,P28,P73,P118)</f>
        <v>0</v>
      </c>
      <c r="Q163" s="315">
        <f t="shared" ref="Q163" si="789">_xlfn.AGGREGATE(9,6,Q28,Q73,Q118)</f>
        <v>0</v>
      </c>
      <c r="R163" s="315">
        <f t="shared" si="788"/>
        <v>0</v>
      </c>
      <c r="S163" s="171">
        <f t="shared" si="653"/>
        <v>0</v>
      </c>
      <c r="T163" s="1042" t="s">
        <v>97</v>
      </c>
      <c r="U163" s="315">
        <f>_xlfn.AGGREGATE(9,6,U28,U73,U118)</f>
        <v>0</v>
      </c>
      <c r="V163" s="315">
        <f t="shared" ref="V163:BH168" si="790">_xlfn.AGGREGATE(9,6,V28,V73,V118)</f>
        <v>0</v>
      </c>
      <c r="W163" s="315">
        <f t="shared" si="790"/>
        <v>0</v>
      </c>
      <c r="X163" s="315">
        <f t="shared" si="790"/>
        <v>0</v>
      </c>
      <c r="Y163" s="315">
        <f t="shared" si="790"/>
        <v>0</v>
      </c>
      <c r="Z163" s="315">
        <f t="shared" si="790"/>
        <v>0</v>
      </c>
      <c r="AA163" s="315">
        <f t="shared" si="790"/>
        <v>0</v>
      </c>
      <c r="AB163" s="315">
        <f t="shared" si="790"/>
        <v>0</v>
      </c>
      <c r="AC163" s="315">
        <f t="shared" si="790"/>
        <v>0</v>
      </c>
      <c r="AD163" s="315">
        <f t="shared" si="790"/>
        <v>0</v>
      </c>
      <c r="AE163" s="315">
        <f t="shared" si="790"/>
        <v>0</v>
      </c>
      <c r="AF163" s="315">
        <f t="shared" si="790"/>
        <v>0</v>
      </c>
      <c r="AG163" s="315">
        <f t="shared" si="790"/>
        <v>0</v>
      </c>
      <c r="AH163" s="315">
        <f t="shared" si="790"/>
        <v>0</v>
      </c>
      <c r="AI163" s="315">
        <f t="shared" si="790"/>
        <v>0</v>
      </c>
      <c r="AJ163" s="315">
        <f t="shared" si="790"/>
        <v>0</v>
      </c>
      <c r="AK163" s="315">
        <f t="shared" si="790"/>
        <v>0</v>
      </c>
      <c r="AL163" s="315">
        <f t="shared" si="790"/>
        <v>0</v>
      </c>
      <c r="AM163" s="315">
        <f t="shared" si="790"/>
        <v>0</v>
      </c>
      <c r="AN163" s="315">
        <f t="shared" si="790"/>
        <v>0</v>
      </c>
      <c r="AO163" s="315">
        <f t="shared" si="790"/>
        <v>0</v>
      </c>
      <c r="AP163" s="315">
        <f t="shared" si="790"/>
        <v>0</v>
      </c>
      <c r="AQ163" s="315">
        <f t="shared" si="790"/>
        <v>0</v>
      </c>
      <c r="AR163" s="315">
        <f t="shared" si="790"/>
        <v>0</v>
      </c>
      <c r="AS163" s="315">
        <f t="shared" si="790"/>
        <v>0</v>
      </c>
      <c r="AT163" s="315">
        <f t="shared" si="790"/>
        <v>0</v>
      </c>
      <c r="AU163" s="315">
        <f t="shared" si="790"/>
        <v>0</v>
      </c>
      <c r="AV163" s="315">
        <f t="shared" si="790"/>
        <v>0</v>
      </c>
      <c r="AW163" s="315">
        <f t="shared" si="790"/>
        <v>0</v>
      </c>
      <c r="AX163" s="315">
        <f t="shared" si="790"/>
        <v>0</v>
      </c>
      <c r="AY163" s="315">
        <f t="shared" si="790"/>
        <v>0</v>
      </c>
      <c r="AZ163" s="315">
        <f t="shared" si="790"/>
        <v>0</v>
      </c>
      <c r="BA163" s="315">
        <f t="shared" si="790"/>
        <v>0</v>
      </c>
      <c r="BB163" s="315">
        <f t="shared" si="790"/>
        <v>0</v>
      </c>
      <c r="BC163" s="315">
        <f t="shared" si="790"/>
        <v>0</v>
      </c>
      <c r="BD163" s="315">
        <f t="shared" si="790"/>
        <v>0</v>
      </c>
      <c r="BE163" s="315">
        <f t="shared" si="790"/>
        <v>0</v>
      </c>
      <c r="BF163" s="315">
        <f t="shared" si="790"/>
        <v>0</v>
      </c>
      <c r="BG163" s="315">
        <f t="shared" si="790"/>
        <v>0</v>
      </c>
      <c r="BH163" s="315">
        <f t="shared" si="790"/>
        <v>0</v>
      </c>
      <c r="BI163" s="315">
        <f t="shared" ref="BI163:BJ163" si="791">_xlfn.AGGREGATE(9,6,BI28,BI73,BI118)</f>
        <v>0</v>
      </c>
      <c r="BJ163" s="315">
        <f t="shared" si="791"/>
        <v>0</v>
      </c>
      <c r="BK163" s="160">
        <f>SUM(U163:BJ163)</f>
        <v>0</v>
      </c>
      <c r="BL163" s="4"/>
      <c r="BM163" s="330"/>
      <c r="BN163" s="224"/>
      <c r="BO163" s="57">
        <f t="shared" si="644"/>
        <v>0</v>
      </c>
      <c r="BP163" s="59">
        <f t="shared" si="645"/>
        <v>0</v>
      </c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</row>
    <row r="164" spans="1:126" ht="15" customHeight="1">
      <c r="A164" s="1040" t="s">
        <v>121</v>
      </c>
      <c r="B164" s="1205"/>
      <c r="C164" s="1205"/>
      <c r="D164" s="1205"/>
      <c r="E164" s="1205"/>
      <c r="F164" s="164" t="s">
        <v>99</v>
      </c>
      <c r="G164" s="315">
        <f t="shared" ref="G164:H164" si="792">_xlfn.AGGREGATE(9,6,G29,G74,G119)</f>
        <v>0</v>
      </c>
      <c r="H164" s="315">
        <f t="shared" si="792"/>
        <v>0</v>
      </c>
      <c r="I164" s="315">
        <f t="shared" ref="I164:J164" si="793">_xlfn.AGGREGATE(9,6,I29,I74,I119)</f>
        <v>0</v>
      </c>
      <c r="J164" s="315">
        <f t="shared" si="793"/>
        <v>0</v>
      </c>
      <c r="K164" s="315">
        <f t="shared" ref="K164" si="794">_xlfn.AGGREGATE(9,6,K29,K74,K119)</f>
        <v>0</v>
      </c>
      <c r="L164" s="315">
        <f t="shared" ref="L164" si="795">_xlfn.AGGREGATE(9,6,L29,L74,L119)</f>
        <v>0</v>
      </c>
      <c r="M164" s="315">
        <f t="shared" ref="M164:N164" si="796">_xlfn.AGGREGATE(9,6,M29,M74,M119)</f>
        <v>0</v>
      </c>
      <c r="N164" s="315">
        <f t="shared" si="796"/>
        <v>0</v>
      </c>
      <c r="O164" s="555">
        <f t="shared" si="639"/>
        <v>0</v>
      </c>
      <c r="P164" s="315">
        <f t="shared" ref="P164:R164" si="797">_xlfn.AGGREGATE(9,6,P29,P74,P119)</f>
        <v>0</v>
      </c>
      <c r="Q164" s="315">
        <f t="shared" ref="Q164" si="798">_xlfn.AGGREGATE(9,6,Q29,Q74,Q119)</f>
        <v>0</v>
      </c>
      <c r="R164" s="315">
        <f t="shared" si="797"/>
        <v>0</v>
      </c>
      <c r="S164" s="171">
        <f t="shared" si="653"/>
        <v>0</v>
      </c>
      <c r="T164" s="1041" t="s">
        <v>99</v>
      </c>
      <c r="U164" s="315">
        <f t="shared" ref="U164:AF164" si="799">_xlfn.AGGREGATE(9,6,U29,U74,U119)</f>
        <v>0</v>
      </c>
      <c r="V164" s="315">
        <f t="shared" si="799"/>
        <v>0</v>
      </c>
      <c r="W164" s="315">
        <f t="shared" si="799"/>
        <v>0</v>
      </c>
      <c r="X164" s="315">
        <f t="shared" si="799"/>
        <v>0</v>
      </c>
      <c r="Y164" s="315">
        <f t="shared" si="799"/>
        <v>0</v>
      </c>
      <c r="Z164" s="315">
        <f t="shared" si="799"/>
        <v>0</v>
      </c>
      <c r="AA164" s="315">
        <f t="shared" si="799"/>
        <v>0</v>
      </c>
      <c r="AB164" s="315">
        <f t="shared" si="799"/>
        <v>0</v>
      </c>
      <c r="AC164" s="315">
        <f t="shared" si="799"/>
        <v>0</v>
      </c>
      <c r="AD164" s="315">
        <f t="shared" si="799"/>
        <v>0</v>
      </c>
      <c r="AE164" s="315">
        <f t="shared" si="799"/>
        <v>0</v>
      </c>
      <c r="AF164" s="315">
        <f t="shared" si="799"/>
        <v>0</v>
      </c>
      <c r="AG164" s="315">
        <f t="shared" si="790"/>
        <v>0</v>
      </c>
      <c r="AH164" s="315">
        <f t="shared" si="790"/>
        <v>0</v>
      </c>
      <c r="AI164" s="315">
        <f t="shared" si="790"/>
        <v>0</v>
      </c>
      <c r="AJ164" s="315">
        <f t="shared" si="790"/>
        <v>0</v>
      </c>
      <c r="AK164" s="315">
        <f t="shared" si="790"/>
        <v>0</v>
      </c>
      <c r="AL164" s="315">
        <f t="shared" si="790"/>
        <v>0</v>
      </c>
      <c r="AM164" s="315">
        <f t="shared" si="790"/>
        <v>0</v>
      </c>
      <c r="AN164" s="315">
        <f t="shared" si="790"/>
        <v>0</v>
      </c>
      <c r="AO164" s="315">
        <f t="shared" si="790"/>
        <v>0</v>
      </c>
      <c r="AP164" s="315">
        <f t="shared" si="790"/>
        <v>0</v>
      </c>
      <c r="AQ164" s="315">
        <f t="shared" si="790"/>
        <v>0</v>
      </c>
      <c r="AR164" s="315">
        <f t="shared" si="790"/>
        <v>0</v>
      </c>
      <c r="AS164" s="315">
        <f t="shared" si="790"/>
        <v>0</v>
      </c>
      <c r="AT164" s="315">
        <f t="shared" si="790"/>
        <v>0</v>
      </c>
      <c r="AU164" s="315">
        <f t="shared" si="790"/>
        <v>0</v>
      </c>
      <c r="AV164" s="315">
        <f t="shared" si="790"/>
        <v>0</v>
      </c>
      <c r="AW164" s="315">
        <f t="shared" si="790"/>
        <v>0</v>
      </c>
      <c r="AX164" s="315">
        <f t="shared" si="790"/>
        <v>0</v>
      </c>
      <c r="AY164" s="315">
        <f t="shared" si="790"/>
        <v>0</v>
      </c>
      <c r="AZ164" s="315">
        <f t="shared" si="790"/>
        <v>0</v>
      </c>
      <c r="BA164" s="315">
        <f t="shared" si="790"/>
        <v>0</v>
      </c>
      <c r="BB164" s="315">
        <f t="shared" si="790"/>
        <v>0</v>
      </c>
      <c r="BC164" s="315">
        <f t="shared" si="790"/>
        <v>0</v>
      </c>
      <c r="BD164" s="315">
        <f t="shared" si="790"/>
        <v>0</v>
      </c>
      <c r="BE164" s="315">
        <f t="shared" si="790"/>
        <v>0</v>
      </c>
      <c r="BF164" s="315">
        <f t="shared" si="790"/>
        <v>0</v>
      </c>
      <c r="BG164" s="315">
        <f t="shared" si="790"/>
        <v>0</v>
      </c>
      <c r="BH164" s="315">
        <f t="shared" si="790"/>
        <v>0</v>
      </c>
      <c r="BI164" s="315">
        <f t="shared" ref="BI164:BJ164" si="800">_xlfn.AGGREGATE(9,6,BI29,BI74,BI119)</f>
        <v>0</v>
      </c>
      <c r="BJ164" s="315">
        <f t="shared" si="800"/>
        <v>0</v>
      </c>
      <c r="BK164" s="160">
        <f t="shared" ref="BK164:BK168" si="801">SUM(U164:BJ164)</f>
        <v>0</v>
      </c>
      <c r="BL164" s="4"/>
      <c r="BM164" s="330"/>
      <c r="BN164" s="224"/>
      <c r="BO164" s="60">
        <f t="shared" si="644"/>
        <v>0</v>
      </c>
      <c r="BP164" s="59">
        <f t="shared" si="645"/>
        <v>0</v>
      </c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</row>
    <row r="165" spans="1:126" ht="15" customHeight="1">
      <c r="A165" s="98"/>
      <c r="B165" s="1204">
        <f t="shared" ref="B165:E165" si="802">_xlfn.AGGREGATE(9,6,B30,B75,B120)</f>
        <v>0</v>
      </c>
      <c r="C165" s="1204">
        <f t="shared" si="802"/>
        <v>0</v>
      </c>
      <c r="D165" s="1204">
        <f t="shared" si="802"/>
        <v>0</v>
      </c>
      <c r="E165" s="1204">
        <f t="shared" si="802"/>
        <v>0</v>
      </c>
      <c r="F165" s="164" t="s">
        <v>97</v>
      </c>
      <c r="G165" s="315">
        <f t="shared" ref="G165:H165" si="803">_xlfn.AGGREGATE(9,6,G30,G75,G120)</f>
        <v>0</v>
      </c>
      <c r="H165" s="315">
        <f t="shared" si="803"/>
        <v>0</v>
      </c>
      <c r="I165" s="315">
        <f t="shared" ref="I165:J165" si="804">_xlfn.AGGREGATE(9,6,I30,I75,I120)</f>
        <v>0</v>
      </c>
      <c r="J165" s="315">
        <f t="shared" si="804"/>
        <v>0</v>
      </c>
      <c r="K165" s="315">
        <f t="shared" ref="K165" si="805">_xlfn.AGGREGATE(9,6,K30,K75,K120)</f>
        <v>0</v>
      </c>
      <c r="L165" s="315">
        <f t="shared" ref="L165" si="806">_xlfn.AGGREGATE(9,6,L30,L75,L120)</f>
        <v>0</v>
      </c>
      <c r="M165" s="315">
        <f t="shared" ref="M165:N165" si="807">_xlfn.AGGREGATE(9,6,M30,M75,M120)</f>
        <v>0</v>
      </c>
      <c r="N165" s="315">
        <f t="shared" si="807"/>
        <v>0</v>
      </c>
      <c r="O165" s="555">
        <f t="shared" si="639"/>
        <v>0</v>
      </c>
      <c r="P165" s="315">
        <f t="shared" ref="P165:R165" si="808">_xlfn.AGGREGATE(9,6,P30,P75,P120)</f>
        <v>0</v>
      </c>
      <c r="Q165" s="315">
        <f t="shared" ref="Q165" si="809">_xlfn.AGGREGATE(9,6,Q30,Q75,Q120)</f>
        <v>0</v>
      </c>
      <c r="R165" s="315">
        <f t="shared" si="808"/>
        <v>0</v>
      </c>
      <c r="S165" s="171">
        <f t="shared" si="653"/>
        <v>0</v>
      </c>
      <c r="T165" s="1041" t="s">
        <v>97</v>
      </c>
      <c r="U165" s="315">
        <f t="shared" ref="U165" si="810">_xlfn.AGGREGATE(9,6,U30,U75,U120)</f>
        <v>0</v>
      </c>
      <c r="V165" s="315">
        <f t="shared" si="790"/>
        <v>0</v>
      </c>
      <c r="W165" s="315">
        <f t="shared" si="790"/>
        <v>0</v>
      </c>
      <c r="X165" s="315">
        <f t="shared" si="790"/>
        <v>0</v>
      </c>
      <c r="Y165" s="315">
        <f t="shared" si="790"/>
        <v>0</v>
      </c>
      <c r="Z165" s="315">
        <f t="shared" si="790"/>
        <v>0</v>
      </c>
      <c r="AA165" s="315">
        <f t="shared" si="790"/>
        <v>0</v>
      </c>
      <c r="AB165" s="315">
        <f t="shared" si="790"/>
        <v>0</v>
      </c>
      <c r="AC165" s="315">
        <f t="shared" si="790"/>
        <v>0</v>
      </c>
      <c r="AD165" s="315">
        <f t="shared" si="790"/>
        <v>0</v>
      </c>
      <c r="AE165" s="315">
        <f t="shared" si="790"/>
        <v>0</v>
      </c>
      <c r="AF165" s="315">
        <f t="shared" si="790"/>
        <v>0</v>
      </c>
      <c r="AG165" s="315">
        <f t="shared" si="790"/>
        <v>0</v>
      </c>
      <c r="AH165" s="315">
        <f t="shared" si="790"/>
        <v>0</v>
      </c>
      <c r="AI165" s="315">
        <f t="shared" si="790"/>
        <v>0</v>
      </c>
      <c r="AJ165" s="315">
        <f t="shared" si="790"/>
        <v>0</v>
      </c>
      <c r="AK165" s="315">
        <f t="shared" si="790"/>
        <v>0</v>
      </c>
      <c r="AL165" s="315">
        <f t="shared" si="790"/>
        <v>0</v>
      </c>
      <c r="AM165" s="315">
        <f t="shared" si="790"/>
        <v>0</v>
      </c>
      <c r="AN165" s="315">
        <f t="shared" si="790"/>
        <v>0</v>
      </c>
      <c r="AO165" s="315">
        <f t="shared" si="790"/>
        <v>0</v>
      </c>
      <c r="AP165" s="315">
        <f t="shared" si="790"/>
        <v>0</v>
      </c>
      <c r="AQ165" s="315">
        <f t="shared" si="790"/>
        <v>0</v>
      </c>
      <c r="AR165" s="315">
        <f t="shared" si="790"/>
        <v>0</v>
      </c>
      <c r="AS165" s="315">
        <f t="shared" si="790"/>
        <v>0</v>
      </c>
      <c r="AT165" s="315">
        <f t="shared" si="790"/>
        <v>0</v>
      </c>
      <c r="AU165" s="315">
        <f t="shared" si="790"/>
        <v>0</v>
      </c>
      <c r="AV165" s="315">
        <f t="shared" si="790"/>
        <v>0</v>
      </c>
      <c r="AW165" s="315">
        <f t="shared" si="790"/>
        <v>0</v>
      </c>
      <c r="AX165" s="315">
        <f t="shared" si="790"/>
        <v>0</v>
      </c>
      <c r="AY165" s="315">
        <f t="shared" si="790"/>
        <v>0</v>
      </c>
      <c r="AZ165" s="315">
        <f t="shared" si="790"/>
        <v>0</v>
      </c>
      <c r="BA165" s="315">
        <f t="shared" si="790"/>
        <v>0</v>
      </c>
      <c r="BB165" s="315">
        <f t="shared" si="790"/>
        <v>0</v>
      </c>
      <c r="BC165" s="315">
        <f t="shared" si="790"/>
        <v>0</v>
      </c>
      <c r="BD165" s="315">
        <f t="shared" si="790"/>
        <v>0</v>
      </c>
      <c r="BE165" s="315">
        <f t="shared" si="790"/>
        <v>0</v>
      </c>
      <c r="BF165" s="315">
        <f t="shared" si="790"/>
        <v>0</v>
      </c>
      <c r="BG165" s="315">
        <f t="shared" si="790"/>
        <v>0</v>
      </c>
      <c r="BH165" s="315">
        <f t="shared" si="790"/>
        <v>0</v>
      </c>
      <c r="BI165" s="315">
        <f t="shared" ref="BI165:BJ165" si="811">_xlfn.AGGREGATE(9,6,BI30,BI75,BI120)</f>
        <v>0</v>
      </c>
      <c r="BJ165" s="315">
        <f t="shared" si="811"/>
        <v>0</v>
      </c>
      <c r="BK165" s="160">
        <f t="shared" si="801"/>
        <v>0</v>
      </c>
      <c r="BL165" s="4"/>
      <c r="BM165" s="330"/>
      <c r="BN165" s="224"/>
      <c r="BO165" s="66">
        <f t="shared" si="644"/>
        <v>0</v>
      </c>
      <c r="BP165" s="59">
        <f t="shared" si="645"/>
        <v>0</v>
      </c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</row>
    <row r="166" spans="1:126" ht="15" customHeight="1">
      <c r="A166" s="1040" t="s">
        <v>122</v>
      </c>
      <c r="B166" s="1205"/>
      <c r="C166" s="1205"/>
      <c r="D166" s="1205"/>
      <c r="E166" s="1205"/>
      <c r="F166" s="164" t="s">
        <v>99</v>
      </c>
      <c r="G166" s="315">
        <f t="shared" ref="G166:H166" si="812">_xlfn.AGGREGATE(9,6,G31,G76,G121)</f>
        <v>0</v>
      </c>
      <c r="H166" s="315">
        <f t="shared" si="812"/>
        <v>0</v>
      </c>
      <c r="I166" s="315">
        <f t="shared" ref="I166:J166" si="813">_xlfn.AGGREGATE(9,6,I31,I76,I121)</f>
        <v>0</v>
      </c>
      <c r="J166" s="315">
        <f t="shared" si="813"/>
        <v>0</v>
      </c>
      <c r="K166" s="315">
        <f t="shared" ref="K166" si="814">_xlfn.AGGREGATE(9,6,K31,K76,K121)</f>
        <v>0</v>
      </c>
      <c r="L166" s="315">
        <f t="shared" ref="L166" si="815">_xlfn.AGGREGATE(9,6,L31,L76,L121)</f>
        <v>0</v>
      </c>
      <c r="M166" s="315">
        <f t="shared" ref="M166:N166" si="816">_xlfn.AGGREGATE(9,6,M31,M76,M121)</f>
        <v>0</v>
      </c>
      <c r="N166" s="315">
        <f t="shared" si="816"/>
        <v>0</v>
      </c>
      <c r="O166" s="555">
        <f t="shared" si="639"/>
        <v>0</v>
      </c>
      <c r="P166" s="315">
        <f t="shared" ref="P166:R166" si="817">_xlfn.AGGREGATE(9,6,P31,P76,P121)</f>
        <v>0</v>
      </c>
      <c r="Q166" s="315">
        <f t="shared" ref="Q166" si="818">_xlfn.AGGREGATE(9,6,Q31,Q76,Q121)</f>
        <v>0</v>
      </c>
      <c r="R166" s="315">
        <f t="shared" si="817"/>
        <v>0</v>
      </c>
      <c r="S166" s="171">
        <f t="shared" si="653"/>
        <v>0</v>
      </c>
      <c r="T166" s="1041" t="s">
        <v>99</v>
      </c>
      <c r="U166" s="315">
        <f t="shared" ref="U166" si="819">_xlfn.AGGREGATE(9,6,U31,U76,U121)</f>
        <v>0</v>
      </c>
      <c r="V166" s="315">
        <f t="shared" si="790"/>
        <v>0</v>
      </c>
      <c r="W166" s="315">
        <f t="shared" si="790"/>
        <v>0</v>
      </c>
      <c r="X166" s="315">
        <f t="shared" si="790"/>
        <v>0</v>
      </c>
      <c r="Y166" s="315">
        <f t="shared" si="790"/>
        <v>0</v>
      </c>
      <c r="Z166" s="315">
        <f t="shared" si="790"/>
        <v>0</v>
      </c>
      <c r="AA166" s="315">
        <f t="shared" si="790"/>
        <v>0</v>
      </c>
      <c r="AB166" s="315">
        <f t="shared" si="790"/>
        <v>0</v>
      </c>
      <c r="AC166" s="315">
        <f t="shared" si="790"/>
        <v>0</v>
      </c>
      <c r="AD166" s="315">
        <f t="shared" si="790"/>
        <v>0</v>
      </c>
      <c r="AE166" s="315">
        <f t="shared" si="790"/>
        <v>0</v>
      </c>
      <c r="AF166" s="315">
        <f t="shared" si="790"/>
        <v>0</v>
      </c>
      <c r="AG166" s="315">
        <f t="shared" si="790"/>
        <v>0</v>
      </c>
      <c r="AH166" s="315">
        <f t="shared" si="790"/>
        <v>0</v>
      </c>
      <c r="AI166" s="315">
        <f t="shared" si="790"/>
        <v>0</v>
      </c>
      <c r="AJ166" s="315">
        <f t="shared" si="790"/>
        <v>0</v>
      </c>
      <c r="AK166" s="315">
        <f t="shared" si="790"/>
        <v>0</v>
      </c>
      <c r="AL166" s="315">
        <f t="shared" si="790"/>
        <v>0</v>
      </c>
      <c r="AM166" s="315">
        <f t="shared" si="790"/>
        <v>0</v>
      </c>
      <c r="AN166" s="315">
        <f t="shared" si="790"/>
        <v>0</v>
      </c>
      <c r="AO166" s="315">
        <f t="shared" si="790"/>
        <v>0</v>
      </c>
      <c r="AP166" s="315">
        <f t="shared" si="790"/>
        <v>0</v>
      </c>
      <c r="AQ166" s="315">
        <f t="shared" si="790"/>
        <v>0</v>
      </c>
      <c r="AR166" s="315">
        <f t="shared" si="790"/>
        <v>0</v>
      </c>
      <c r="AS166" s="315">
        <f t="shared" si="790"/>
        <v>0</v>
      </c>
      <c r="AT166" s="315">
        <f t="shared" si="790"/>
        <v>0</v>
      </c>
      <c r="AU166" s="315">
        <f t="shared" si="790"/>
        <v>0</v>
      </c>
      <c r="AV166" s="315">
        <f t="shared" si="790"/>
        <v>0</v>
      </c>
      <c r="AW166" s="315">
        <f t="shared" si="790"/>
        <v>0</v>
      </c>
      <c r="AX166" s="315">
        <f t="shared" si="790"/>
        <v>0</v>
      </c>
      <c r="AY166" s="315">
        <f t="shared" si="790"/>
        <v>0</v>
      </c>
      <c r="AZ166" s="315">
        <f t="shared" si="790"/>
        <v>0</v>
      </c>
      <c r="BA166" s="315">
        <f t="shared" si="790"/>
        <v>0</v>
      </c>
      <c r="BB166" s="315">
        <f t="shared" si="790"/>
        <v>0</v>
      </c>
      <c r="BC166" s="315">
        <f t="shared" si="790"/>
        <v>0</v>
      </c>
      <c r="BD166" s="315">
        <f t="shared" si="790"/>
        <v>0</v>
      </c>
      <c r="BE166" s="315">
        <f t="shared" si="790"/>
        <v>0</v>
      </c>
      <c r="BF166" s="315">
        <f t="shared" si="790"/>
        <v>0</v>
      </c>
      <c r="BG166" s="315">
        <f t="shared" si="790"/>
        <v>0</v>
      </c>
      <c r="BH166" s="315">
        <f t="shared" si="790"/>
        <v>0</v>
      </c>
      <c r="BI166" s="315">
        <f t="shared" ref="BI166:BJ166" si="820">_xlfn.AGGREGATE(9,6,BI31,BI76,BI121)</f>
        <v>0</v>
      </c>
      <c r="BJ166" s="315">
        <f t="shared" si="820"/>
        <v>0</v>
      </c>
      <c r="BK166" s="160">
        <f t="shared" si="801"/>
        <v>0</v>
      </c>
      <c r="BL166" s="4"/>
      <c r="BM166" s="330"/>
      <c r="BN166" s="224"/>
      <c r="BO166" s="60">
        <f t="shared" si="644"/>
        <v>0</v>
      </c>
      <c r="BP166" s="59">
        <f t="shared" si="645"/>
        <v>0</v>
      </c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</row>
    <row r="167" spans="1:126" ht="15" customHeight="1">
      <c r="A167" s="98"/>
      <c r="B167" s="1204">
        <f t="shared" ref="B167:E167" si="821">_xlfn.AGGREGATE(9,6,B32,B77,B122)</f>
        <v>0</v>
      </c>
      <c r="C167" s="1204">
        <f t="shared" si="821"/>
        <v>0</v>
      </c>
      <c r="D167" s="1204">
        <f t="shared" si="821"/>
        <v>0</v>
      </c>
      <c r="E167" s="1204">
        <f t="shared" si="821"/>
        <v>0</v>
      </c>
      <c r="F167" s="164" t="s">
        <v>97</v>
      </c>
      <c r="G167" s="315">
        <f t="shared" ref="G167:H167" si="822">_xlfn.AGGREGATE(9,6,G32,G77,G122)</f>
        <v>0</v>
      </c>
      <c r="H167" s="315">
        <f t="shared" si="822"/>
        <v>0</v>
      </c>
      <c r="I167" s="315">
        <f t="shared" ref="I167:J167" si="823">_xlfn.AGGREGATE(9,6,I32,I77,I122)</f>
        <v>0</v>
      </c>
      <c r="J167" s="315">
        <f t="shared" si="823"/>
        <v>0</v>
      </c>
      <c r="K167" s="315">
        <f t="shared" ref="K167" si="824">_xlfn.AGGREGATE(9,6,K32,K77,K122)</f>
        <v>0</v>
      </c>
      <c r="L167" s="315">
        <f t="shared" ref="L167" si="825">_xlfn.AGGREGATE(9,6,L32,L77,L122)</f>
        <v>0</v>
      </c>
      <c r="M167" s="315">
        <f t="shared" ref="M167:N167" si="826">_xlfn.AGGREGATE(9,6,M32,M77,M122)</f>
        <v>0</v>
      </c>
      <c r="N167" s="315">
        <f t="shared" si="826"/>
        <v>0</v>
      </c>
      <c r="O167" s="555">
        <f t="shared" si="639"/>
        <v>0</v>
      </c>
      <c r="P167" s="315">
        <f t="shared" ref="P167:R167" si="827">_xlfn.AGGREGATE(9,6,P32,P77,P122)</f>
        <v>0</v>
      </c>
      <c r="Q167" s="315">
        <f t="shared" ref="Q167" si="828">_xlfn.AGGREGATE(9,6,Q32,Q77,Q122)</f>
        <v>0</v>
      </c>
      <c r="R167" s="315">
        <f t="shared" si="827"/>
        <v>0</v>
      </c>
      <c r="S167" s="171">
        <f t="shared" si="653"/>
        <v>0</v>
      </c>
      <c r="T167" s="1041" t="s">
        <v>97</v>
      </c>
      <c r="U167" s="315">
        <f t="shared" ref="U167" si="829">_xlfn.AGGREGATE(9,6,U32,U77,U122)</f>
        <v>0</v>
      </c>
      <c r="V167" s="315">
        <f t="shared" si="790"/>
        <v>0</v>
      </c>
      <c r="W167" s="315">
        <f t="shared" si="790"/>
        <v>0</v>
      </c>
      <c r="X167" s="315">
        <f t="shared" si="790"/>
        <v>0</v>
      </c>
      <c r="Y167" s="315">
        <f t="shared" si="790"/>
        <v>0</v>
      </c>
      <c r="Z167" s="315">
        <f t="shared" si="790"/>
        <v>0</v>
      </c>
      <c r="AA167" s="315">
        <f t="shared" si="790"/>
        <v>0</v>
      </c>
      <c r="AB167" s="315">
        <f t="shared" si="790"/>
        <v>0</v>
      </c>
      <c r="AC167" s="315">
        <f t="shared" si="790"/>
        <v>0</v>
      </c>
      <c r="AD167" s="315">
        <f t="shared" si="790"/>
        <v>0</v>
      </c>
      <c r="AE167" s="315">
        <f t="shared" si="790"/>
        <v>0</v>
      </c>
      <c r="AF167" s="315">
        <f t="shared" si="790"/>
        <v>0</v>
      </c>
      <c r="AG167" s="315">
        <f t="shared" si="790"/>
        <v>0</v>
      </c>
      <c r="AH167" s="315">
        <f t="shared" si="790"/>
        <v>0</v>
      </c>
      <c r="AI167" s="315">
        <f t="shared" si="790"/>
        <v>0</v>
      </c>
      <c r="AJ167" s="315">
        <f t="shared" si="790"/>
        <v>0</v>
      </c>
      <c r="AK167" s="315">
        <f t="shared" si="790"/>
        <v>0</v>
      </c>
      <c r="AL167" s="315">
        <f t="shared" si="790"/>
        <v>0</v>
      </c>
      <c r="AM167" s="315">
        <f t="shared" si="790"/>
        <v>0</v>
      </c>
      <c r="AN167" s="315">
        <f t="shared" si="790"/>
        <v>0</v>
      </c>
      <c r="AO167" s="315">
        <f t="shared" si="790"/>
        <v>0</v>
      </c>
      <c r="AP167" s="315">
        <f t="shared" si="790"/>
        <v>0</v>
      </c>
      <c r="AQ167" s="315">
        <f t="shared" si="790"/>
        <v>0</v>
      </c>
      <c r="AR167" s="315">
        <f t="shared" si="790"/>
        <v>0</v>
      </c>
      <c r="AS167" s="315">
        <f t="shared" si="790"/>
        <v>0</v>
      </c>
      <c r="AT167" s="315">
        <f t="shared" si="790"/>
        <v>0</v>
      </c>
      <c r="AU167" s="315">
        <f t="shared" si="790"/>
        <v>0</v>
      </c>
      <c r="AV167" s="315">
        <f t="shared" si="790"/>
        <v>0</v>
      </c>
      <c r="AW167" s="315">
        <f t="shared" si="790"/>
        <v>0</v>
      </c>
      <c r="AX167" s="315">
        <f t="shared" si="790"/>
        <v>0</v>
      </c>
      <c r="AY167" s="315">
        <f t="shared" si="790"/>
        <v>0</v>
      </c>
      <c r="AZ167" s="315">
        <f t="shared" si="790"/>
        <v>0</v>
      </c>
      <c r="BA167" s="315">
        <f t="shared" si="790"/>
        <v>0</v>
      </c>
      <c r="BB167" s="315">
        <f t="shared" si="790"/>
        <v>0</v>
      </c>
      <c r="BC167" s="315">
        <f t="shared" si="790"/>
        <v>0</v>
      </c>
      <c r="BD167" s="315">
        <f t="shared" si="790"/>
        <v>0</v>
      </c>
      <c r="BE167" s="315">
        <f t="shared" si="790"/>
        <v>0</v>
      </c>
      <c r="BF167" s="315">
        <f t="shared" si="790"/>
        <v>0</v>
      </c>
      <c r="BG167" s="315">
        <f t="shared" si="790"/>
        <v>0</v>
      </c>
      <c r="BH167" s="315">
        <f t="shared" si="790"/>
        <v>0</v>
      </c>
      <c r="BI167" s="315">
        <f t="shared" ref="BI167:BJ167" si="830">_xlfn.AGGREGATE(9,6,BI32,BI77,BI122)</f>
        <v>0</v>
      </c>
      <c r="BJ167" s="315">
        <f t="shared" si="830"/>
        <v>0</v>
      </c>
      <c r="BK167" s="160">
        <f t="shared" si="801"/>
        <v>0</v>
      </c>
      <c r="BL167" s="4"/>
      <c r="BM167" s="330"/>
      <c r="BN167" s="224"/>
      <c r="BO167" s="60">
        <f t="shared" si="644"/>
        <v>0</v>
      </c>
      <c r="BP167" s="59">
        <f t="shared" si="645"/>
        <v>0</v>
      </c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</row>
    <row r="168" spans="1:126" ht="15" customHeight="1">
      <c r="A168" s="40" t="s">
        <v>102</v>
      </c>
      <c r="B168" s="1205"/>
      <c r="C168" s="1205"/>
      <c r="D168" s="1205"/>
      <c r="E168" s="1205"/>
      <c r="F168" s="165" t="s">
        <v>99</v>
      </c>
      <c r="G168" s="315">
        <f t="shared" ref="G168:H168" si="831">_xlfn.AGGREGATE(9,6,G33,G78,G123)</f>
        <v>0</v>
      </c>
      <c r="H168" s="315">
        <f t="shared" si="831"/>
        <v>0</v>
      </c>
      <c r="I168" s="315">
        <f t="shared" ref="I168:J168" si="832">_xlfn.AGGREGATE(9,6,I33,I78,I123)</f>
        <v>0</v>
      </c>
      <c r="J168" s="315">
        <f t="shared" si="832"/>
        <v>0</v>
      </c>
      <c r="K168" s="315">
        <f t="shared" ref="K168" si="833">_xlfn.AGGREGATE(9,6,K33,K78,K123)</f>
        <v>0</v>
      </c>
      <c r="L168" s="315">
        <f t="shared" ref="L168" si="834">_xlfn.AGGREGATE(9,6,L33,L78,L123)</f>
        <v>0</v>
      </c>
      <c r="M168" s="315">
        <f t="shared" ref="M168:N168" si="835">_xlfn.AGGREGATE(9,6,M33,M78,M123)</f>
        <v>0</v>
      </c>
      <c r="N168" s="315">
        <f t="shared" si="835"/>
        <v>0</v>
      </c>
      <c r="O168" s="571">
        <f t="shared" si="639"/>
        <v>0</v>
      </c>
      <c r="P168" s="315">
        <f t="shared" ref="P168:R168" si="836">_xlfn.AGGREGATE(9,6,P33,P78,P123)</f>
        <v>0</v>
      </c>
      <c r="Q168" s="315">
        <f t="shared" ref="Q168" si="837">_xlfn.AGGREGATE(9,6,Q33,Q78,Q123)</f>
        <v>0</v>
      </c>
      <c r="R168" s="315">
        <f t="shared" si="836"/>
        <v>0</v>
      </c>
      <c r="S168" s="171">
        <f t="shared" si="653"/>
        <v>0</v>
      </c>
      <c r="T168" s="1043" t="s">
        <v>99</v>
      </c>
      <c r="U168" s="315">
        <f t="shared" ref="U168" si="838">_xlfn.AGGREGATE(9,6,U33,U78,U123)</f>
        <v>0</v>
      </c>
      <c r="V168" s="315">
        <f t="shared" si="790"/>
        <v>0</v>
      </c>
      <c r="W168" s="315">
        <f t="shared" si="790"/>
        <v>0</v>
      </c>
      <c r="X168" s="315">
        <f t="shared" si="790"/>
        <v>0</v>
      </c>
      <c r="Y168" s="315">
        <f t="shared" si="790"/>
        <v>0</v>
      </c>
      <c r="Z168" s="315">
        <f t="shared" si="790"/>
        <v>0</v>
      </c>
      <c r="AA168" s="315">
        <f t="shared" si="790"/>
        <v>0</v>
      </c>
      <c r="AB168" s="315">
        <f t="shared" si="790"/>
        <v>0</v>
      </c>
      <c r="AC168" s="315">
        <f t="shared" si="790"/>
        <v>0</v>
      </c>
      <c r="AD168" s="315">
        <f t="shared" si="790"/>
        <v>0</v>
      </c>
      <c r="AE168" s="315">
        <f t="shared" si="790"/>
        <v>0</v>
      </c>
      <c r="AF168" s="315">
        <f t="shared" si="790"/>
        <v>0</v>
      </c>
      <c r="AG168" s="315">
        <f t="shared" si="790"/>
        <v>0</v>
      </c>
      <c r="AH168" s="315">
        <f t="shared" si="790"/>
        <v>0</v>
      </c>
      <c r="AI168" s="315">
        <f t="shared" si="790"/>
        <v>0</v>
      </c>
      <c r="AJ168" s="315">
        <f t="shared" si="790"/>
        <v>0</v>
      </c>
      <c r="AK168" s="315">
        <f t="shared" si="790"/>
        <v>0</v>
      </c>
      <c r="AL168" s="315">
        <f t="shared" si="790"/>
        <v>0</v>
      </c>
      <c r="AM168" s="315">
        <f t="shared" si="790"/>
        <v>0</v>
      </c>
      <c r="AN168" s="315">
        <f t="shared" si="790"/>
        <v>0</v>
      </c>
      <c r="AO168" s="315">
        <f t="shared" si="790"/>
        <v>0</v>
      </c>
      <c r="AP168" s="315">
        <f t="shared" si="790"/>
        <v>0</v>
      </c>
      <c r="AQ168" s="315">
        <f t="shared" si="790"/>
        <v>0</v>
      </c>
      <c r="AR168" s="315">
        <f t="shared" si="790"/>
        <v>0</v>
      </c>
      <c r="AS168" s="315">
        <f t="shared" si="790"/>
        <v>0</v>
      </c>
      <c r="AT168" s="315">
        <f t="shared" si="790"/>
        <v>0</v>
      </c>
      <c r="AU168" s="315">
        <f t="shared" si="790"/>
        <v>0</v>
      </c>
      <c r="AV168" s="315">
        <f t="shared" si="790"/>
        <v>0</v>
      </c>
      <c r="AW168" s="315">
        <f t="shared" si="790"/>
        <v>0</v>
      </c>
      <c r="AX168" s="315">
        <f t="shared" si="790"/>
        <v>0</v>
      </c>
      <c r="AY168" s="315">
        <f t="shared" si="790"/>
        <v>0</v>
      </c>
      <c r="AZ168" s="315">
        <f t="shared" si="790"/>
        <v>0</v>
      </c>
      <c r="BA168" s="315">
        <f t="shared" si="790"/>
        <v>0</v>
      </c>
      <c r="BB168" s="315">
        <f t="shared" si="790"/>
        <v>0</v>
      </c>
      <c r="BC168" s="315">
        <f t="shared" si="790"/>
        <v>0</v>
      </c>
      <c r="BD168" s="315">
        <f t="shared" si="790"/>
        <v>0</v>
      </c>
      <c r="BE168" s="315">
        <f t="shared" si="790"/>
        <v>0</v>
      </c>
      <c r="BF168" s="315">
        <f t="shared" si="790"/>
        <v>0</v>
      </c>
      <c r="BG168" s="315">
        <f t="shared" si="790"/>
        <v>0</v>
      </c>
      <c r="BH168" s="315">
        <f t="shared" si="790"/>
        <v>0</v>
      </c>
      <c r="BI168" s="315">
        <f t="shared" ref="BI168:BJ168" si="839">_xlfn.AGGREGATE(9,6,BI33,BI78,BI123)</f>
        <v>0</v>
      </c>
      <c r="BJ168" s="315">
        <f t="shared" si="839"/>
        <v>0</v>
      </c>
      <c r="BK168" s="160">
        <f t="shared" si="801"/>
        <v>0</v>
      </c>
      <c r="BL168" s="4"/>
      <c r="BM168" s="330"/>
      <c r="BN168" s="224"/>
      <c r="BO168" s="70">
        <f t="shared" si="644"/>
        <v>0</v>
      </c>
      <c r="BP168" s="100">
        <f t="shared" si="645"/>
        <v>0</v>
      </c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</row>
    <row r="169" spans="1:126" ht="15" customHeight="1">
      <c r="A169" s="1208" t="s">
        <v>103</v>
      </c>
      <c r="B169" s="1212">
        <f>SUM(B163:B168)</f>
        <v>0</v>
      </c>
      <c r="C169" s="1196">
        <f t="shared" ref="C169:D169" si="840">SUM(C163:C168)</f>
        <v>0</v>
      </c>
      <c r="D169" s="1196">
        <f t="shared" si="840"/>
        <v>0</v>
      </c>
      <c r="E169" s="1311">
        <f>SUM(E163:E168)</f>
        <v>0</v>
      </c>
      <c r="F169" s="1044" t="s">
        <v>97</v>
      </c>
      <c r="G169" s="72">
        <f>G163+G165+G167</f>
        <v>0</v>
      </c>
      <c r="H169" s="72">
        <f>H163+H165+H167</f>
        <v>0</v>
      </c>
      <c r="I169" s="72">
        <f t="shared" ref="I169:J169" si="841">I163+I165+I167</f>
        <v>0</v>
      </c>
      <c r="J169" s="72">
        <f t="shared" si="841"/>
        <v>0</v>
      </c>
      <c r="K169" s="72">
        <f t="shared" ref="K169" si="842">K163+K165+K167</f>
        <v>0</v>
      </c>
      <c r="L169" s="72">
        <f t="shared" ref="L169" si="843">L163+L165+L167</f>
        <v>0</v>
      </c>
      <c r="M169" s="72">
        <f t="shared" ref="M169:N169" si="844">M163+M165+M167</f>
        <v>0</v>
      </c>
      <c r="N169" s="72">
        <f t="shared" si="844"/>
        <v>0</v>
      </c>
      <c r="O169" s="16">
        <f t="shared" si="639"/>
        <v>0</v>
      </c>
      <c r="P169" s="72">
        <f t="shared" ref="P169:R170" si="845">P163+P165+P167</f>
        <v>0</v>
      </c>
      <c r="Q169" s="72">
        <f t="shared" ref="Q169" si="846">Q163+Q165+Q167</f>
        <v>0</v>
      </c>
      <c r="R169" s="72">
        <f t="shared" si="845"/>
        <v>0</v>
      </c>
      <c r="S169" s="171">
        <f t="shared" si="653"/>
        <v>0</v>
      </c>
      <c r="T169" s="1044" t="s">
        <v>97</v>
      </c>
      <c r="U169" s="390">
        <f t="shared" ref="U169:U170" si="847">U163+U165+U167</f>
        <v>0</v>
      </c>
      <c r="V169" s="390">
        <f t="shared" ref="V169:BH169" si="848">V163+V165+V167</f>
        <v>0</v>
      </c>
      <c r="W169" s="390">
        <f t="shared" si="848"/>
        <v>0</v>
      </c>
      <c r="X169" s="390">
        <f t="shared" si="848"/>
        <v>0</v>
      </c>
      <c r="Y169" s="390">
        <f t="shared" si="848"/>
        <v>0</v>
      </c>
      <c r="Z169" s="390">
        <f t="shared" si="848"/>
        <v>0</v>
      </c>
      <c r="AA169" s="390">
        <f t="shared" si="848"/>
        <v>0</v>
      </c>
      <c r="AB169" s="390">
        <f t="shared" si="848"/>
        <v>0</v>
      </c>
      <c r="AC169" s="390">
        <f t="shared" si="848"/>
        <v>0</v>
      </c>
      <c r="AD169" s="390">
        <f t="shared" si="848"/>
        <v>0</v>
      </c>
      <c r="AE169" s="390">
        <f t="shared" si="848"/>
        <v>0</v>
      </c>
      <c r="AF169" s="390">
        <f t="shared" si="848"/>
        <v>0</v>
      </c>
      <c r="AG169" s="390">
        <f t="shared" si="848"/>
        <v>0</v>
      </c>
      <c r="AH169" s="390">
        <f t="shared" si="848"/>
        <v>0</v>
      </c>
      <c r="AI169" s="390">
        <f t="shared" si="848"/>
        <v>0</v>
      </c>
      <c r="AJ169" s="390">
        <f t="shared" si="848"/>
        <v>0</v>
      </c>
      <c r="AK169" s="390">
        <f t="shared" si="848"/>
        <v>0</v>
      </c>
      <c r="AL169" s="390">
        <f t="shared" si="848"/>
        <v>0</v>
      </c>
      <c r="AM169" s="390">
        <f t="shared" si="848"/>
        <v>0</v>
      </c>
      <c r="AN169" s="390">
        <f t="shared" si="848"/>
        <v>0</v>
      </c>
      <c r="AO169" s="390">
        <f t="shared" si="848"/>
        <v>0</v>
      </c>
      <c r="AP169" s="390">
        <f t="shared" si="848"/>
        <v>0</v>
      </c>
      <c r="AQ169" s="390">
        <f t="shared" si="848"/>
        <v>0</v>
      </c>
      <c r="AR169" s="390">
        <f t="shared" si="848"/>
        <v>0</v>
      </c>
      <c r="AS169" s="390">
        <f t="shared" si="848"/>
        <v>0</v>
      </c>
      <c r="AT169" s="390">
        <f t="shared" si="848"/>
        <v>0</v>
      </c>
      <c r="AU169" s="390">
        <f t="shared" si="848"/>
        <v>0</v>
      </c>
      <c r="AV169" s="390">
        <f t="shared" si="848"/>
        <v>0</v>
      </c>
      <c r="AW169" s="390">
        <f t="shared" si="848"/>
        <v>0</v>
      </c>
      <c r="AX169" s="390">
        <f t="shared" si="848"/>
        <v>0</v>
      </c>
      <c r="AY169" s="390">
        <f t="shared" si="848"/>
        <v>0</v>
      </c>
      <c r="AZ169" s="390">
        <f t="shared" si="848"/>
        <v>0</v>
      </c>
      <c r="BA169" s="390">
        <f t="shared" si="848"/>
        <v>0</v>
      </c>
      <c r="BB169" s="390">
        <f t="shared" si="848"/>
        <v>0</v>
      </c>
      <c r="BC169" s="390">
        <f t="shared" si="848"/>
        <v>0</v>
      </c>
      <c r="BD169" s="390">
        <f t="shared" si="848"/>
        <v>0</v>
      </c>
      <c r="BE169" s="390">
        <f t="shared" si="848"/>
        <v>0</v>
      </c>
      <c r="BF169" s="390">
        <f t="shared" si="848"/>
        <v>0</v>
      </c>
      <c r="BG169" s="390">
        <f t="shared" si="848"/>
        <v>0</v>
      </c>
      <c r="BH169" s="390">
        <f t="shared" si="848"/>
        <v>0</v>
      </c>
      <c r="BI169" s="390">
        <f t="shared" ref="BI169:BJ169" si="849">BI163+BI165+BI167</f>
        <v>0</v>
      </c>
      <c r="BJ169" s="390">
        <f t="shared" si="849"/>
        <v>0</v>
      </c>
      <c r="BK169" s="169">
        <f t="shared" ref="BK169:BK170" si="850">BK163+BK165+BK167</f>
        <v>0</v>
      </c>
      <c r="BL169" s="4"/>
      <c r="BM169" s="330"/>
      <c r="BN169" s="224"/>
      <c r="BO169" s="57">
        <f t="shared" si="644"/>
        <v>0</v>
      </c>
      <c r="BP169" s="78">
        <f t="shared" si="645"/>
        <v>0</v>
      </c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</row>
    <row r="170" spans="1:126" ht="15" customHeight="1">
      <c r="A170" s="1209"/>
      <c r="B170" s="1213"/>
      <c r="C170" s="1197"/>
      <c r="D170" s="1197"/>
      <c r="E170" s="1312"/>
      <c r="F170" s="1043" t="s">
        <v>99</v>
      </c>
      <c r="G170" s="80">
        <f t="shared" ref="G170:H170" si="851">G164+G166+G168</f>
        <v>0</v>
      </c>
      <c r="H170" s="80">
        <f t="shared" si="851"/>
        <v>0</v>
      </c>
      <c r="I170" s="80">
        <f t="shared" ref="I170:J170" si="852">I164+I166+I168</f>
        <v>0</v>
      </c>
      <c r="J170" s="80">
        <f t="shared" si="852"/>
        <v>0</v>
      </c>
      <c r="K170" s="80">
        <f t="shared" ref="K170" si="853">K164+K166+K168</f>
        <v>0</v>
      </c>
      <c r="L170" s="80">
        <f t="shared" ref="L170" si="854">L164+L166+L168</f>
        <v>0</v>
      </c>
      <c r="M170" s="80">
        <f t="shared" ref="M170:N170" si="855">M164+M166+M168</f>
        <v>0</v>
      </c>
      <c r="N170" s="80">
        <f t="shared" si="855"/>
        <v>0</v>
      </c>
      <c r="O170" s="43">
        <f t="shared" si="639"/>
        <v>0</v>
      </c>
      <c r="P170" s="80">
        <f t="shared" si="845"/>
        <v>0</v>
      </c>
      <c r="Q170" s="80">
        <f t="shared" ref="Q170" si="856">Q164+Q166+Q168</f>
        <v>0</v>
      </c>
      <c r="R170" s="80">
        <f t="shared" si="845"/>
        <v>0</v>
      </c>
      <c r="S170" s="171">
        <f t="shared" si="653"/>
        <v>0</v>
      </c>
      <c r="T170" s="1043" t="s">
        <v>99</v>
      </c>
      <c r="U170" s="390">
        <f t="shared" si="847"/>
        <v>0</v>
      </c>
      <c r="V170" s="390">
        <f t="shared" ref="V170:BH170" si="857">V164+V166+V168</f>
        <v>0</v>
      </c>
      <c r="W170" s="390">
        <f t="shared" si="857"/>
        <v>0</v>
      </c>
      <c r="X170" s="390">
        <f t="shared" si="857"/>
        <v>0</v>
      </c>
      <c r="Y170" s="390">
        <f t="shared" si="857"/>
        <v>0</v>
      </c>
      <c r="Z170" s="390">
        <f t="shared" si="857"/>
        <v>0</v>
      </c>
      <c r="AA170" s="390">
        <f t="shared" si="857"/>
        <v>0</v>
      </c>
      <c r="AB170" s="390">
        <f t="shared" si="857"/>
        <v>0</v>
      </c>
      <c r="AC170" s="390">
        <f t="shared" si="857"/>
        <v>0</v>
      </c>
      <c r="AD170" s="390">
        <f t="shared" si="857"/>
        <v>0</v>
      </c>
      <c r="AE170" s="390">
        <f t="shared" si="857"/>
        <v>0</v>
      </c>
      <c r="AF170" s="390">
        <f t="shared" si="857"/>
        <v>0</v>
      </c>
      <c r="AG170" s="390">
        <f t="shared" si="857"/>
        <v>0</v>
      </c>
      <c r="AH170" s="390">
        <f t="shared" si="857"/>
        <v>0</v>
      </c>
      <c r="AI170" s="390">
        <f t="shared" si="857"/>
        <v>0</v>
      </c>
      <c r="AJ170" s="390">
        <f t="shared" si="857"/>
        <v>0</v>
      </c>
      <c r="AK170" s="390">
        <f t="shared" si="857"/>
        <v>0</v>
      </c>
      <c r="AL170" s="390">
        <f t="shared" si="857"/>
        <v>0</v>
      </c>
      <c r="AM170" s="390">
        <f t="shared" si="857"/>
        <v>0</v>
      </c>
      <c r="AN170" s="390">
        <f t="shared" si="857"/>
        <v>0</v>
      </c>
      <c r="AO170" s="390">
        <f t="shared" si="857"/>
        <v>0</v>
      </c>
      <c r="AP170" s="390">
        <f t="shared" si="857"/>
        <v>0</v>
      </c>
      <c r="AQ170" s="390">
        <f t="shared" si="857"/>
        <v>0</v>
      </c>
      <c r="AR170" s="390">
        <f t="shared" si="857"/>
        <v>0</v>
      </c>
      <c r="AS170" s="390">
        <f t="shared" si="857"/>
        <v>0</v>
      </c>
      <c r="AT170" s="390">
        <f t="shared" si="857"/>
        <v>0</v>
      </c>
      <c r="AU170" s="390">
        <f t="shared" si="857"/>
        <v>0</v>
      </c>
      <c r="AV170" s="390">
        <f t="shared" si="857"/>
        <v>0</v>
      </c>
      <c r="AW170" s="390">
        <f t="shared" si="857"/>
        <v>0</v>
      </c>
      <c r="AX170" s="390">
        <f t="shared" si="857"/>
        <v>0</v>
      </c>
      <c r="AY170" s="390">
        <f t="shared" si="857"/>
        <v>0</v>
      </c>
      <c r="AZ170" s="390">
        <f t="shared" si="857"/>
        <v>0</v>
      </c>
      <c r="BA170" s="390">
        <f t="shared" si="857"/>
        <v>0</v>
      </c>
      <c r="BB170" s="390">
        <f t="shared" si="857"/>
        <v>0</v>
      </c>
      <c r="BC170" s="390">
        <f t="shared" si="857"/>
        <v>0</v>
      </c>
      <c r="BD170" s="390">
        <f t="shared" si="857"/>
        <v>0</v>
      </c>
      <c r="BE170" s="390">
        <f t="shared" si="857"/>
        <v>0</v>
      </c>
      <c r="BF170" s="390">
        <f t="shared" si="857"/>
        <v>0</v>
      </c>
      <c r="BG170" s="390">
        <f t="shared" si="857"/>
        <v>0</v>
      </c>
      <c r="BH170" s="390">
        <f t="shared" si="857"/>
        <v>0</v>
      </c>
      <c r="BI170" s="390">
        <f t="shared" ref="BI170:BJ170" si="858">BI164+BI166+BI168</f>
        <v>0</v>
      </c>
      <c r="BJ170" s="390">
        <f t="shared" si="858"/>
        <v>0</v>
      </c>
      <c r="BK170" s="49">
        <f t="shared" si="850"/>
        <v>0</v>
      </c>
      <c r="BL170" s="4"/>
      <c r="BM170" s="330"/>
      <c r="BN170" s="224"/>
      <c r="BO170" s="70">
        <f t="shared" si="644"/>
        <v>0</v>
      </c>
      <c r="BP170" s="92">
        <f t="shared" si="645"/>
        <v>0</v>
      </c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</row>
    <row r="171" spans="1:126" ht="15" customHeight="1">
      <c r="A171" s="101"/>
      <c r="B171" s="1204">
        <f>_xlfn.AGGREGATE(9,6,B36,B81,B126)</f>
        <v>0</v>
      </c>
      <c r="C171" s="1204">
        <f t="shared" ref="C171:E171" si="859">_xlfn.AGGREGATE(9,6,C36,C81,C126)</f>
        <v>0</v>
      </c>
      <c r="D171" s="1204">
        <f t="shared" si="859"/>
        <v>0</v>
      </c>
      <c r="E171" s="1204">
        <f t="shared" si="859"/>
        <v>0</v>
      </c>
      <c r="F171" s="157" t="s">
        <v>97</v>
      </c>
      <c r="G171" s="315">
        <f>_xlfn.AGGREGATE(9,6,G36,G81,G126)</f>
        <v>0</v>
      </c>
      <c r="H171" s="315">
        <f t="shared" ref="H171" si="860">_xlfn.AGGREGATE(9,6,H36,H81,H126)</f>
        <v>0</v>
      </c>
      <c r="I171" s="315">
        <f t="shared" ref="I171:J171" si="861">_xlfn.AGGREGATE(9,6,I36,I81,I126)</f>
        <v>0</v>
      </c>
      <c r="J171" s="315">
        <f t="shared" si="861"/>
        <v>0</v>
      </c>
      <c r="K171" s="315">
        <f t="shared" ref="K171" si="862">_xlfn.AGGREGATE(9,6,K36,K81,K126)</f>
        <v>0</v>
      </c>
      <c r="L171" s="315">
        <f t="shared" ref="L171" si="863">_xlfn.AGGREGATE(9,6,L36,L81,L126)</f>
        <v>0</v>
      </c>
      <c r="M171" s="315">
        <f t="shared" ref="M171:N171" si="864">_xlfn.AGGREGATE(9,6,M36,M81,M126)</f>
        <v>0</v>
      </c>
      <c r="N171" s="315">
        <f t="shared" si="864"/>
        <v>0</v>
      </c>
      <c r="O171" s="531">
        <f t="shared" si="639"/>
        <v>0</v>
      </c>
      <c r="P171" s="315">
        <f t="shared" ref="P171:R171" si="865">_xlfn.AGGREGATE(9,6,P36,P81,P126)</f>
        <v>0</v>
      </c>
      <c r="Q171" s="315">
        <f t="shared" ref="Q171" si="866">_xlfn.AGGREGATE(9,6,Q36,Q81,Q126)</f>
        <v>0</v>
      </c>
      <c r="R171" s="315">
        <f t="shared" si="865"/>
        <v>0</v>
      </c>
      <c r="S171" s="171">
        <f t="shared" si="653"/>
        <v>0</v>
      </c>
      <c r="T171" s="1042" t="s">
        <v>97</v>
      </c>
      <c r="U171" s="315">
        <f>_xlfn.AGGREGATE(9,6,U36,U81,U126)</f>
        <v>0</v>
      </c>
      <c r="V171" s="315">
        <f t="shared" ref="V171:BH176" si="867">_xlfn.AGGREGATE(9,6,V36,V81,V126)</f>
        <v>0</v>
      </c>
      <c r="W171" s="315">
        <f t="shared" si="867"/>
        <v>0</v>
      </c>
      <c r="X171" s="315">
        <f t="shared" si="867"/>
        <v>0</v>
      </c>
      <c r="Y171" s="315">
        <f t="shared" si="867"/>
        <v>0</v>
      </c>
      <c r="Z171" s="315">
        <f t="shared" si="867"/>
        <v>0</v>
      </c>
      <c r="AA171" s="315">
        <f t="shared" si="867"/>
        <v>0</v>
      </c>
      <c r="AB171" s="315">
        <f t="shared" si="867"/>
        <v>0</v>
      </c>
      <c r="AC171" s="315">
        <f t="shared" si="867"/>
        <v>0</v>
      </c>
      <c r="AD171" s="315">
        <f t="shared" si="867"/>
        <v>0</v>
      </c>
      <c r="AE171" s="315">
        <f t="shared" si="867"/>
        <v>0</v>
      </c>
      <c r="AF171" s="315">
        <f t="shared" si="867"/>
        <v>0</v>
      </c>
      <c r="AG171" s="315">
        <f t="shared" si="867"/>
        <v>0</v>
      </c>
      <c r="AH171" s="315">
        <f t="shared" si="867"/>
        <v>0</v>
      </c>
      <c r="AI171" s="315">
        <f t="shared" si="867"/>
        <v>0</v>
      </c>
      <c r="AJ171" s="315">
        <f t="shared" si="867"/>
        <v>0</v>
      </c>
      <c r="AK171" s="315">
        <f t="shared" si="867"/>
        <v>0</v>
      </c>
      <c r="AL171" s="315">
        <f t="shared" si="867"/>
        <v>0</v>
      </c>
      <c r="AM171" s="315">
        <f t="shared" si="867"/>
        <v>0</v>
      </c>
      <c r="AN171" s="315">
        <f t="shared" si="867"/>
        <v>0</v>
      </c>
      <c r="AO171" s="315">
        <f t="shared" si="867"/>
        <v>0</v>
      </c>
      <c r="AP171" s="315">
        <f t="shared" si="867"/>
        <v>0</v>
      </c>
      <c r="AQ171" s="315">
        <f t="shared" si="867"/>
        <v>0</v>
      </c>
      <c r="AR171" s="315">
        <f t="shared" si="867"/>
        <v>0</v>
      </c>
      <c r="AS171" s="315">
        <f t="shared" si="867"/>
        <v>0</v>
      </c>
      <c r="AT171" s="315">
        <f t="shared" si="867"/>
        <v>0</v>
      </c>
      <c r="AU171" s="315">
        <f t="shared" si="867"/>
        <v>0</v>
      </c>
      <c r="AV171" s="315">
        <f t="shared" si="867"/>
        <v>0</v>
      </c>
      <c r="AW171" s="315">
        <f t="shared" si="867"/>
        <v>0</v>
      </c>
      <c r="AX171" s="315">
        <f t="shared" si="867"/>
        <v>0</v>
      </c>
      <c r="AY171" s="315">
        <f t="shared" si="867"/>
        <v>0</v>
      </c>
      <c r="AZ171" s="315">
        <f t="shared" si="867"/>
        <v>0</v>
      </c>
      <c r="BA171" s="315">
        <f t="shared" si="867"/>
        <v>0</v>
      </c>
      <c r="BB171" s="315">
        <f t="shared" si="867"/>
        <v>0</v>
      </c>
      <c r="BC171" s="315">
        <f t="shared" si="867"/>
        <v>0</v>
      </c>
      <c r="BD171" s="315">
        <f t="shared" si="867"/>
        <v>0</v>
      </c>
      <c r="BE171" s="315">
        <f t="shared" si="867"/>
        <v>0</v>
      </c>
      <c r="BF171" s="315">
        <f t="shared" si="867"/>
        <v>0</v>
      </c>
      <c r="BG171" s="315">
        <f t="shared" si="867"/>
        <v>0</v>
      </c>
      <c r="BH171" s="315">
        <f t="shared" si="867"/>
        <v>0</v>
      </c>
      <c r="BI171" s="315">
        <f t="shared" ref="BI171:BJ171" si="868">_xlfn.AGGREGATE(9,6,BI36,BI81,BI126)</f>
        <v>0</v>
      </c>
      <c r="BJ171" s="315">
        <f t="shared" si="868"/>
        <v>0</v>
      </c>
      <c r="BK171" s="160">
        <f>SUM(U171:BJ171)</f>
        <v>0</v>
      </c>
      <c r="BL171" s="4"/>
      <c r="BM171" s="330"/>
      <c r="BN171" s="224"/>
      <c r="BO171" s="57">
        <f t="shared" si="644"/>
        <v>0</v>
      </c>
      <c r="BP171" s="59">
        <f t="shared" si="645"/>
        <v>0</v>
      </c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</row>
    <row r="172" spans="1:126" ht="15" customHeight="1">
      <c r="A172" s="1040" t="s">
        <v>104</v>
      </c>
      <c r="B172" s="1205"/>
      <c r="C172" s="1205"/>
      <c r="D172" s="1205"/>
      <c r="E172" s="1205"/>
      <c r="F172" s="164" t="s">
        <v>99</v>
      </c>
      <c r="G172" s="315">
        <f t="shared" ref="G172:H172" si="869">_xlfn.AGGREGATE(9,6,G37,G82,G127)</f>
        <v>0</v>
      </c>
      <c r="H172" s="315">
        <f t="shared" si="869"/>
        <v>0</v>
      </c>
      <c r="I172" s="315">
        <f t="shared" ref="I172:J172" si="870">_xlfn.AGGREGATE(9,6,I37,I82,I127)</f>
        <v>0</v>
      </c>
      <c r="J172" s="315">
        <f t="shared" si="870"/>
        <v>0</v>
      </c>
      <c r="K172" s="315">
        <f t="shared" ref="K172" si="871">_xlfn.AGGREGATE(9,6,K37,K82,K127)</f>
        <v>0</v>
      </c>
      <c r="L172" s="315">
        <f t="shared" ref="L172" si="872">_xlfn.AGGREGATE(9,6,L37,L82,L127)</f>
        <v>0</v>
      </c>
      <c r="M172" s="315">
        <f t="shared" ref="M172:N172" si="873">_xlfn.AGGREGATE(9,6,M37,M82,M127)</f>
        <v>0</v>
      </c>
      <c r="N172" s="315">
        <f t="shared" si="873"/>
        <v>0</v>
      </c>
      <c r="O172" s="555">
        <f t="shared" si="639"/>
        <v>0</v>
      </c>
      <c r="P172" s="315">
        <f t="shared" ref="P172:R172" si="874">_xlfn.AGGREGATE(9,6,P37,P82,P127)</f>
        <v>0</v>
      </c>
      <c r="Q172" s="315">
        <f t="shared" ref="Q172" si="875">_xlfn.AGGREGATE(9,6,Q37,Q82,Q127)</f>
        <v>0</v>
      </c>
      <c r="R172" s="315">
        <f t="shared" si="874"/>
        <v>0</v>
      </c>
      <c r="S172" s="171">
        <f t="shared" si="653"/>
        <v>0</v>
      </c>
      <c r="T172" s="1041" t="s">
        <v>99</v>
      </c>
      <c r="U172" s="315">
        <f t="shared" ref="U172:AF172" si="876">_xlfn.AGGREGATE(9,6,U37,U82,U127)</f>
        <v>0</v>
      </c>
      <c r="V172" s="315">
        <f t="shared" si="876"/>
        <v>0</v>
      </c>
      <c r="W172" s="315">
        <f t="shared" si="876"/>
        <v>0</v>
      </c>
      <c r="X172" s="315">
        <f t="shared" si="876"/>
        <v>0</v>
      </c>
      <c r="Y172" s="315">
        <f t="shared" si="876"/>
        <v>0</v>
      </c>
      <c r="Z172" s="315">
        <f t="shared" si="876"/>
        <v>0</v>
      </c>
      <c r="AA172" s="315">
        <f t="shared" si="876"/>
        <v>0</v>
      </c>
      <c r="AB172" s="315">
        <f t="shared" si="876"/>
        <v>0</v>
      </c>
      <c r="AC172" s="315">
        <f t="shared" si="876"/>
        <v>0</v>
      </c>
      <c r="AD172" s="315">
        <f t="shared" si="876"/>
        <v>0</v>
      </c>
      <c r="AE172" s="315">
        <f t="shared" si="876"/>
        <v>0</v>
      </c>
      <c r="AF172" s="315">
        <f t="shared" si="876"/>
        <v>0</v>
      </c>
      <c r="AG172" s="315">
        <f t="shared" si="867"/>
        <v>0</v>
      </c>
      <c r="AH172" s="315">
        <f t="shared" si="867"/>
        <v>0</v>
      </c>
      <c r="AI172" s="315">
        <f t="shared" si="867"/>
        <v>0</v>
      </c>
      <c r="AJ172" s="315">
        <f t="shared" si="867"/>
        <v>0</v>
      </c>
      <c r="AK172" s="315">
        <f t="shared" si="867"/>
        <v>0</v>
      </c>
      <c r="AL172" s="315">
        <f t="shared" si="867"/>
        <v>0</v>
      </c>
      <c r="AM172" s="315">
        <f t="shared" si="867"/>
        <v>0</v>
      </c>
      <c r="AN172" s="315">
        <f t="shared" si="867"/>
        <v>0</v>
      </c>
      <c r="AO172" s="315">
        <f t="shared" si="867"/>
        <v>0</v>
      </c>
      <c r="AP172" s="315">
        <f t="shared" si="867"/>
        <v>0</v>
      </c>
      <c r="AQ172" s="315">
        <f t="shared" si="867"/>
        <v>0</v>
      </c>
      <c r="AR172" s="315">
        <f t="shared" si="867"/>
        <v>0</v>
      </c>
      <c r="AS172" s="315">
        <f t="shared" si="867"/>
        <v>0</v>
      </c>
      <c r="AT172" s="315">
        <f t="shared" si="867"/>
        <v>0</v>
      </c>
      <c r="AU172" s="315">
        <f t="shared" si="867"/>
        <v>0</v>
      </c>
      <c r="AV172" s="315">
        <f t="shared" si="867"/>
        <v>0</v>
      </c>
      <c r="AW172" s="315">
        <f t="shared" si="867"/>
        <v>0</v>
      </c>
      <c r="AX172" s="315">
        <f t="shared" si="867"/>
        <v>0</v>
      </c>
      <c r="AY172" s="315">
        <f t="shared" si="867"/>
        <v>0</v>
      </c>
      <c r="AZ172" s="315">
        <f t="shared" si="867"/>
        <v>0</v>
      </c>
      <c r="BA172" s="315">
        <f t="shared" si="867"/>
        <v>0</v>
      </c>
      <c r="BB172" s="315">
        <f t="shared" si="867"/>
        <v>0</v>
      </c>
      <c r="BC172" s="315">
        <f t="shared" si="867"/>
        <v>0</v>
      </c>
      <c r="BD172" s="315">
        <f t="shared" si="867"/>
        <v>0</v>
      </c>
      <c r="BE172" s="315">
        <f t="shared" si="867"/>
        <v>0</v>
      </c>
      <c r="BF172" s="315">
        <f t="shared" si="867"/>
        <v>0</v>
      </c>
      <c r="BG172" s="315">
        <f t="shared" si="867"/>
        <v>0</v>
      </c>
      <c r="BH172" s="315">
        <f t="shared" si="867"/>
        <v>0</v>
      </c>
      <c r="BI172" s="315">
        <f t="shared" ref="BI172:BJ172" si="877">_xlfn.AGGREGATE(9,6,BI37,BI82,BI127)</f>
        <v>0</v>
      </c>
      <c r="BJ172" s="315">
        <f t="shared" si="877"/>
        <v>0</v>
      </c>
      <c r="BK172" s="160">
        <f t="shared" ref="BK172:BK178" si="878">SUM(U172:BJ172)</f>
        <v>0</v>
      </c>
      <c r="BL172" s="4"/>
      <c r="BM172" s="330"/>
      <c r="BN172" s="224"/>
      <c r="BO172" s="60">
        <f t="shared" si="644"/>
        <v>0</v>
      </c>
      <c r="BP172" s="59">
        <f t="shared" si="645"/>
        <v>0</v>
      </c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</row>
    <row r="173" spans="1:126" ht="15" customHeight="1">
      <c r="A173" s="98"/>
      <c r="B173" s="1204">
        <f t="shared" ref="B173:E173" si="879">_xlfn.AGGREGATE(9,6,B38,B83,B128)</f>
        <v>0</v>
      </c>
      <c r="C173" s="1204">
        <f t="shared" si="879"/>
        <v>0</v>
      </c>
      <c r="D173" s="1204">
        <f t="shared" si="879"/>
        <v>0</v>
      </c>
      <c r="E173" s="1204">
        <f t="shared" si="879"/>
        <v>0</v>
      </c>
      <c r="F173" s="164" t="s">
        <v>97</v>
      </c>
      <c r="G173" s="315">
        <f t="shared" ref="G173:H173" si="880">_xlfn.AGGREGATE(9,6,G38,G83,G128)</f>
        <v>0</v>
      </c>
      <c r="H173" s="315">
        <f t="shared" si="880"/>
        <v>0</v>
      </c>
      <c r="I173" s="315">
        <f t="shared" ref="I173:J173" si="881">_xlfn.AGGREGATE(9,6,I38,I83,I128)</f>
        <v>0</v>
      </c>
      <c r="J173" s="315">
        <f t="shared" si="881"/>
        <v>0</v>
      </c>
      <c r="K173" s="315">
        <f t="shared" ref="K173" si="882">_xlfn.AGGREGATE(9,6,K38,K83,K128)</f>
        <v>0</v>
      </c>
      <c r="L173" s="315">
        <f t="shared" ref="L173" si="883">_xlfn.AGGREGATE(9,6,L38,L83,L128)</f>
        <v>0</v>
      </c>
      <c r="M173" s="315">
        <f t="shared" ref="M173:N173" si="884">_xlfn.AGGREGATE(9,6,M38,M83,M128)</f>
        <v>0</v>
      </c>
      <c r="N173" s="315">
        <f t="shared" si="884"/>
        <v>0</v>
      </c>
      <c r="O173" s="555">
        <f t="shared" si="639"/>
        <v>0</v>
      </c>
      <c r="P173" s="315">
        <f t="shared" ref="P173:R173" si="885">_xlfn.AGGREGATE(9,6,P38,P83,P128)</f>
        <v>0</v>
      </c>
      <c r="Q173" s="315">
        <f t="shared" ref="Q173" si="886">_xlfn.AGGREGATE(9,6,Q38,Q83,Q128)</f>
        <v>0</v>
      </c>
      <c r="R173" s="315">
        <f t="shared" si="885"/>
        <v>0</v>
      </c>
      <c r="S173" s="171">
        <f t="shared" si="653"/>
        <v>0</v>
      </c>
      <c r="T173" s="1041" t="s">
        <v>97</v>
      </c>
      <c r="U173" s="315">
        <f t="shared" ref="U173" si="887">_xlfn.AGGREGATE(9,6,U38,U83,U128)</f>
        <v>0</v>
      </c>
      <c r="V173" s="315">
        <f t="shared" si="867"/>
        <v>0</v>
      </c>
      <c r="W173" s="315">
        <f t="shared" si="867"/>
        <v>0</v>
      </c>
      <c r="X173" s="315">
        <f t="shared" si="867"/>
        <v>0</v>
      </c>
      <c r="Y173" s="315">
        <f t="shared" si="867"/>
        <v>0</v>
      </c>
      <c r="Z173" s="315">
        <f t="shared" si="867"/>
        <v>0</v>
      </c>
      <c r="AA173" s="315">
        <f t="shared" si="867"/>
        <v>0</v>
      </c>
      <c r="AB173" s="315">
        <f t="shared" si="867"/>
        <v>0</v>
      </c>
      <c r="AC173" s="315">
        <f t="shared" si="867"/>
        <v>0</v>
      </c>
      <c r="AD173" s="315">
        <f t="shared" si="867"/>
        <v>0</v>
      </c>
      <c r="AE173" s="315">
        <f t="shared" si="867"/>
        <v>0</v>
      </c>
      <c r="AF173" s="315">
        <f t="shared" si="867"/>
        <v>0</v>
      </c>
      <c r="AG173" s="315">
        <f t="shared" si="867"/>
        <v>0</v>
      </c>
      <c r="AH173" s="315">
        <f t="shared" si="867"/>
        <v>0</v>
      </c>
      <c r="AI173" s="315">
        <f t="shared" si="867"/>
        <v>0</v>
      </c>
      <c r="AJ173" s="315">
        <f t="shared" si="867"/>
        <v>0</v>
      </c>
      <c r="AK173" s="315">
        <f t="shared" si="867"/>
        <v>0</v>
      </c>
      <c r="AL173" s="315">
        <f t="shared" si="867"/>
        <v>0</v>
      </c>
      <c r="AM173" s="315">
        <f t="shared" si="867"/>
        <v>0</v>
      </c>
      <c r="AN173" s="315">
        <f t="shared" si="867"/>
        <v>0</v>
      </c>
      <c r="AO173" s="315">
        <f t="shared" si="867"/>
        <v>0</v>
      </c>
      <c r="AP173" s="315">
        <f t="shared" si="867"/>
        <v>0</v>
      </c>
      <c r="AQ173" s="315">
        <f t="shared" si="867"/>
        <v>0</v>
      </c>
      <c r="AR173" s="315">
        <f t="shared" si="867"/>
        <v>0</v>
      </c>
      <c r="AS173" s="315">
        <f t="shared" si="867"/>
        <v>0</v>
      </c>
      <c r="AT173" s="315">
        <f t="shared" si="867"/>
        <v>0</v>
      </c>
      <c r="AU173" s="315">
        <f t="shared" si="867"/>
        <v>0</v>
      </c>
      <c r="AV173" s="315">
        <f t="shared" si="867"/>
        <v>0</v>
      </c>
      <c r="AW173" s="315">
        <f t="shared" si="867"/>
        <v>0</v>
      </c>
      <c r="AX173" s="315">
        <f t="shared" si="867"/>
        <v>0</v>
      </c>
      <c r="AY173" s="315">
        <f t="shared" si="867"/>
        <v>0</v>
      </c>
      <c r="AZ173" s="315">
        <f t="shared" si="867"/>
        <v>0</v>
      </c>
      <c r="BA173" s="315">
        <f t="shared" si="867"/>
        <v>0</v>
      </c>
      <c r="BB173" s="315">
        <f t="shared" si="867"/>
        <v>0</v>
      </c>
      <c r="BC173" s="315">
        <f t="shared" si="867"/>
        <v>0</v>
      </c>
      <c r="BD173" s="315">
        <f t="shared" si="867"/>
        <v>0</v>
      </c>
      <c r="BE173" s="315">
        <f t="shared" si="867"/>
        <v>0</v>
      </c>
      <c r="BF173" s="315">
        <f t="shared" si="867"/>
        <v>0</v>
      </c>
      <c r="BG173" s="315">
        <f t="shared" si="867"/>
        <v>0</v>
      </c>
      <c r="BH173" s="315">
        <f t="shared" si="867"/>
        <v>0</v>
      </c>
      <c r="BI173" s="315">
        <f t="shared" ref="BI173:BJ173" si="888">_xlfn.AGGREGATE(9,6,BI38,BI83,BI128)</f>
        <v>0</v>
      </c>
      <c r="BJ173" s="315">
        <f t="shared" si="888"/>
        <v>0</v>
      </c>
      <c r="BK173" s="160">
        <f t="shared" si="878"/>
        <v>0</v>
      </c>
      <c r="BL173" s="4"/>
      <c r="BM173" s="330"/>
      <c r="BN173" s="224"/>
      <c r="BO173" s="60">
        <f t="shared" si="644"/>
        <v>0</v>
      </c>
      <c r="BP173" s="59">
        <f t="shared" si="645"/>
        <v>0</v>
      </c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</row>
    <row r="174" spans="1:126" ht="15" customHeight="1">
      <c r="A174" s="1040" t="s">
        <v>105</v>
      </c>
      <c r="B174" s="1205"/>
      <c r="C174" s="1205"/>
      <c r="D174" s="1205"/>
      <c r="E174" s="1205"/>
      <c r="F174" s="164" t="s">
        <v>99</v>
      </c>
      <c r="G174" s="315">
        <f t="shared" ref="G174:H174" si="889">_xlfn.AGGREGATE(9,6,G39,G84,G129)</f>
        <v>0</v>
      </c>
      <c r="H174" s="315">
        <f t="shared" si="889"/>
        <v>0</v>
      </c>
      <c r="I174" s="315">
        <f t="shared" ref="I174:J174" si="890">_xlfn.AGGREGATE(9,6,I39,I84,I129)</f>
        <v>0</v>
      </c>
      <c r="J174" s="315">
        <f t="shared" si="890"/>
        <v>0</v>
      </c>
      <c r="K174" s="315">
        <f t="shared" ref="K174" si="891">_xlfn.AGGREGATE(9,6,K39,K84,K129)</f>
        <v>0</v>
      </c>
      <c r="L174" s="315">
        <f t="shared" ref="L174" si="892">_xlfn.AGGREGATE(9,6,L39,L84,L129)</f>
        <v>0</v>
      </c>
      <c r="M174" s="315">
        <f t="shared" ref="M174:N174" si="893">_xlfn.AGGREGATE(9,6,M39,M84,M129)</f>
        <v>0</v>
      </c>
      <c r="N174" s="315">
        <f t="shared" si="893"/>
        <v>0</v>
      </c>
      <c r="O174" s="555">
        <f t="shared" si="639"/>
        <v>0</v>
      </c>
      <c r="P174" s="315">
        <f t="shared" ref="P174:R174" si="894">_xlfn.AGGREGATE(9,6,P39,P84,P129)</f>
        <v>0</v>
      </c>
      <c r="Q174" s="315">
        <f t="shared" ref="Q174" si="895">_xlfn.AGGREGATE(9,6,Q39,Q84,Q129)</f>
        <v>0</v>
      </c>
      <c r="R174" s="315">
        <f t="shared" si="894"/>
        <v>0</v>
      </c>
      <c r="S174" s="171">
        <f t="shared" si="653"/>
        <v>0</v>
      </c>
      <c r="T174" s="1041" t="s">
        <v>99</v>
      </c>
      <c r="U174" s="315">
        <f t="shared" ref="U174" si="896">_xlfn.AGGREGATE(9,6,U39,U84,U129)</f>
        <v>0</v>
      </c>
      <c r="V174" s="315">
        <f t="shared" si="867"/>
        <v>0</v>
      </c>
      <c r="W174" s="315">
        <f t="shared" si="867"/>
        <v>0</v>
      </c>
      <c r="X174" s="315">
        <f t="shared" si="867"/>
        <v>0</v>
      </c>
      <c r="Y174" s="315">
        <f t="shared" si="867"/>
        <v>0</v>
      </c>
      <c r="Z174" s="315">
        <f t="shared" si="867"/>
        <v>0</v>
      </c>
      <c r="AA174" s="315">
        <f t="shared" si="867"/>
        <v>0</v>
      </c>
      <c r="AB174" s="315">
        <f t="shared" si="867"/>
        <v>0</v>
      </c>
      <c r="AC174" s="315">
        <f t="shared" si="867"/>
        <v>0</v>
      </c>
      <c r="AD174" s="315">
        <f t="shared" si="867"/>
        <v>0</v>
      </c>
      <c r="AE174" s="315">
        <f t="shared" si="867"/>
        <v>0</v>
      </c>
      <c r="AF174" s="315">
        <f t="shared" si="867"/>
        <v>0</v>
      </c>
      <c r="AG174" s="315">
        <f t="shared" si="867"/>
        <v>0</v>
      </c>
      <c r="AH174" s="315">
        <f t="shared" si="867"/>
        <v>0</v>
      </c>
      <c r="AI174" s="315">
        <f t="shared" si="867"/>
        <v>0</v>
      </c>
      <c r="AJ174" s="315">
        <f t="shared" si="867"/>
        <v>0</v>
      </c>
      <c r="AK174" s="315">
        <f t="shared" si="867"/>
        <v>0</v>
      </c>
      <c r="AL174" s="315">
        <f t="shared" si="867"/>
        <v>0</v>
      </c>
      <c r="AM174" s="315">
        <f t="shared" si="867"/>
        <v>0</v>
      </c>
      <c r="AN174" s="315">
        <f t="shared" si="867"/>
        <v>0</v>
      </c>
      <c r="AO174" s="315">
        <f t="shared" si="867"/>
        <v>0</v>
      </c>
      <c r="AP174" s="315">
        <f t="shared" si="867"/>
        <v>0</v>
      </c>
      <c r="AQ174" s="315">
        <f t="shared" si="867"/>
        <v>0</v>
      </c>
      <c r="AR174" s="315">
        <f t="shared" si="867"/>
        <v>0</v>
      </c>
      <c r="AS174" s="315">
        <f t="shared" si="867"/>
        <v>0</v>
      </c>
      <c r="AT174" s="315">
        <f t="shared" si="867"/>
        <v>0</v>
      </c>
      <c r="AU174" s="315">
        <f t="shared" si="867"/>
        <v>0</v>
      </c>
      <c r="AV174" s="315">
        <f t="shared" si="867"/>
        <v>0</v>
      </c>
      <c r="AW174" s="315">
        <f t="shared" si="867"/>
        <v>0</v>
      </c>
      <c r="AX174" s="315">
        <f t="shared" si="867"/>
        <v>0</v>
      </c>
      <c r="AY174" s="315">
        <f t="shared" si="867"/>
        <v>0</v>
      </c>
      <c r="AZ174" s="315">
        <f t="shared" si="867"/>
        <v>0</v>
      </c>
      <c r="BA174" s="315">
        <f t="shared" si="867"/>
        <v>0</v>
      </c>
      <c r="BB174" s="315">
        <f t="shared" si="867"/>
        <v>0</v>
      </c>
      <c r="BC174" s="315">
        <f t="shared" si="867"/>
        <v>0</v>
      </c>
      <c r="BD174" s="315">
        <f t="shared" si="867"/>
        <v>0</v>
      </c>
      <c r="BE174" s="315">
        <f t="shared" si="867"/>
        <v>0</v>
      </c>
      <c r="BF174" s="315">
        <f t="shared" si="867"/>
        <v>0</v>
      </c>
      <c r="BG174" s="315">
        <f t="shared" si="867"/>
        <v>0</v>
      </c>
      <c r="BH174" s="315">
        <f t="shared" si="867"/>
        <v>0</v>
      </c>
      <c r="BI174" s="315">
        <f t="shared" ref="BI174:BJ174" si="897">_xlfn.AGGREGATE(9,6,BI39,BI84,BI129)</f>
        <v>0</v>
      </c>
      <c r="BJ174" s="315">
        <f t="shared" si="897"/>
        <v>0</v>
      </c>
      <c r="BK174" s="160">
        <f t="shared" si="878"/>
        <v>0</v>
      </c>
      <c r="BL174" s="4"/>
      <c r="BM174" s="330"/>
      <c r="BN174" s="224"/>
      <c r="BO174" s="60">
        <f t="shared" si="644"/>
        <v>0</v>
      </c>
      <c r="BP174" s="59">
        <f t="shared" si="645"/>
        <v>0</v>
      </c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</row>
    <row r="175" spans="1:126" ht="15" customHeight="1">
      <c r="A175" s="98"/>
      <c r="B175" s="1204">
        <f t="shared" ref="B175:E175" si="898">_xlfn.AGGREGATE(9,6,B40,B85,B130)</f>
        <v>0</v>
      </c>
      <c r="C175" s="1204">
        <f t="shared" si="898"/>
        <v>0</v>
      </c>
      <c r="D175" s="1204">
        <f t="shared" si="898"/>
        <v>0</v>
      </c>
      <c r="E175" s="1204">
        <f t="shared" si="898"/>
        <v>0</v>
      </c>
      <c r="F175" s="164" t="s">
        <v>97</v>
      </c>
      <c r="G175" s="315">
        <f t="shared" ref="G175:H175" si="899">_xlfn.AGGREGATE(9,6,G40,G85,G130)</f>
        <v>0</v>
      </c>
      <c r="H175" s="315">
        <f t="shared" si="899"/>
        <v>0</v>
      </c>
      <c r="I175" s="315">
        <f t="shared" ref="I175:J175" si="900">_xlfn.AGGREGATE(9,6,I40,I85,I130)</f>
        <v>0</v>
      </c>
      <c r="J175" s="315">
        <f t="shared" si="900"/>
        <v>0</v>
      </c>
      <c r="K175" s="315">
        <f t="shared" ref="K175" si="901">_xlfn.AGGREGATE(9,6,K40,K85,K130)</f>
        <v>0</v>
      </c>
      <c r="L175" s="315">
        <f t="shared" ref="L175" si="902">_xlfn.AGGREGATE(9,6,L40,L85,L130)</f>
        <v>0</v>
      </c>
      <c r="M175" s="315">
        <f t="shared" ref="M175:N175" si="903">_xlfn.AGGREGATE(9,6,M40,M85,M130)</f>
        <v>0</v>
      </c>
      <c r="N175" s="315">
        <f t="shared" si="903"/>
        <v>0</v>
      </c>
      <c r="O175" s="555">
        <f t="shared" si="639"/>
        <v>0</v>
      </c>
      <c r="P175" s="315">
        <f t="shared" ref="P175:R175" si="904">_xlfn.AGGREGATE(9,6,P40,P85,P130)</f>
        <v>0</v>
      </c>
      <c r="Q175" s="315">
        <f t="shared" ref="Q175" si="905">_xlfn.AGGREGATE(9,6,Q40,Q85,Q130)</f>
        <v>0</v>
      </c>
      <c r="R175" s="315">
        <f t="shared" si="904"/>
        <v>0</v>
      </c>
      <c r="S175" s="171">
        <f t="shared" si="653"/>
        <v>0</v>
      </c>
      <c r="T175" s="1041" t="s">
        <v>97</v>
      </c>
      <c r="U175" s="315">
        <f t="shared" ref="U175" si="906">_xlfn.AGGREGATE(9,6,U40,U85,U130)</f>
        <v>0</v>
      </c>
      <c r="V175" s="315">
        <f t="shared" si="867"/>
        <v>0</v>
      </c>
      <c r="W175" s="315">
        <f t="shared" si="867"/>
        <v>0</v>
      </c>
      <c r="X175" s="315">
        <f t="shared" si="867"/>
        <v>0</v>
      </c>
      <c r="Y175" s="315">
        <f t="shared" si="867"/>
        <v>0</v>
      </c>
      <c r="Z175" s="315">
        <f t="shared" si="867"/>
        <v>0</v>
      </c>
      <c r="AA175" s="315">
        <f t="shared" si="867"/>
        <v>0</v>
      </c>
      <c r="AB175" s="315">
        <f t="shared" si="867"/>
        <v>0</v>
      </c>
      <c r="AC175" s="315">
        <f t="shared" si="867"/>
        <v>0</v>
      </c>
      <c r="AD175" s="315">
        <f t="shared" si="867"/>
        <v>0</v>
      </c>
      <c r="AE175" s="315">
        <f t="shared" si="867"/>
        <v>0</v>
      </c>
      <c r="AF175" s="315">
        <f t="shared" si="867"/>
        <v>0</v>
      </c>
      <c r="AG175" s="315">
        <f t="shared" si="867"/>
        <v>0</v>
      </c>
      <c r="AH175" s="315">
        <f t="shared" si="867"/>
        <v>0</v>
      </c>
      <c r="AI175" s="315">
        <f t="shared" si="867"/>
        <v>0</v>
      </c>
      <c r="AJ175" s="315">
        <f t="shared" si="867"/>
        <v>0</v>
      </c>
      <c r="AK175" s="315">
        <f t="shared" si="867"/>
        <v>0</v>
      </c>
      <c r="AL175" s="315">
        <f t="shared" si="867"/>
        <v>0</v>
      </c>
      <c r="AM175" s="315">
        <f t="shared" si="867"/>
        <v>0</v>
      </c>
      <c r="AN175" s="315">
        <f t="shared" si="867"/>
        <v>0</v>
      </c>
      <c r="AO175" s="315">
        <f t="shared" si="867"/>
        <v>0</v>
      </c>
      <c r="AP175" s="315">
        <f t="shared" si="867"/>
        <v>0</v>
      </c>
      <c r="AQ175" s="315">
        <f t="shared" si="867"/>
        <v>0</v>
      </c>
      <c r="AR175" s="315">
        <f t="shared" si="867"/>
        <v>0</v>
      </c>
      <c r="AS175" s="315">
        <f t="shared" si="867"/>
        <v>0</v>
      </c>
      <c r="AT175" s="315">
        <f t="shared" si="867"/>
        <v>0</v>
      </c>
      <c r="AU175" s="315">
        <f t="shared" si="867"/>
        <v>0</v>
      </c>
      <c r="AV175" s="315">
        <f t="shared" si="867"/>
        <v>0</v>
      </c>
      <c r="AW175" s="315">
        <f t="shared" si="867"/>
        <v>0</v>
      </c>
      <c r="AX175" s="315">
        <f t="shared" si="867"/>
        <v>0</v>
      </c>
      <c r="AY175" s="315">
        <f t="shared" si="867"/>
        <v>0</v>
      </c>
      <c r="AZ175" s="315">
        <f t="shared" si="867"/>
        <v>0</v>
      </c>
      <c r="BA175" s="315">
        <f t="shared" si="867"/>
        <v>0</v>
      </c>
      <c r="BB175" s="315">
        <f t="shared" si="867"/>
        <v>0</v>
      </c>
      <c r="BC175" s="315">
        <f t="shared" si="867"/>
        <v>0</v>
      </c>
      <c r="BD175" s="315">
        <f t="shared" si="867"/>
        <v>0</v>
      </c>
      <c r="BE175" s="315">
        <f t="shared" si="867"/>
        <v>0</v>
      </c>
      <c r="BF175" s="315">
        <f t="shared" si="867"/>
        <v>0</v>
      </c>
      <c r="BG175" s="315">
        <f t="shared" si="867"/>
        <v>0</v>
      </c>
      <c r="BH175" s="315">
        <f t="shared" si="867"/>
        <v>0</v>
      </c>
      <c r="BI175" s="315">
        <f t="shared" ref="BI175:BJ175" si="907">_xlfn.AGGREGATE(9,6,BI40,BI85,BI130)</f>
        <v>0</v>
      </c>
      <c r="BJ175" s="315">
        <f t="shared" si="907"/>
        <v>0</v>
      </c>
      <c r="BK175" s="160">
        <f t="shared" si="878"/>
        <v>0</v>
      </c>
      <c r="BL175" s="4"/>
      <c r="BM175" s="330"/>
      <c r="BN175" s="224"/>
      <c r="BO175" s="60">
        <f t="shared" si="644"/>
        <v>0</v>
      </c>
      <c r="BP175" s="59">
        <f t="shared" si="645"/>
        <v>0</v>
      </c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</row>
    <row r="176" spans="1:126" ht="15" customHeight="1">
      <c r="A176" s="40" t="s">
        <v>106</v>
      </c>
      <c r="B176" s="1205"/>
      <c r="C176" s="1205"/>
      <c r="D176" s="1205"/>
      <c r="E176" s="1205"/>
      <c r="F176" s="161" t="s">
        <v>99</v>
      </c>
      <c r="G176" s="315">
        <f t="shared" ref="G176:H176" si="908">_xlfn.AGGREGATE(9,6,G41,G86,G131)</f>
        <v>0</v>
      </c>
      <c r="H176" s="315">
        <f t="shared" si="908"/>
        <v>0</v>
      </c>
      <c r="I176" s="315">
        <f t="shared" ref="I176:J176" si="909">_xlfn.AGGREGATE(9,6,I41,I86,I131)</f>
        <v>0</v>
      </c>
      <c r="J176" s="315">
        <f t="shared" si="909"/>
        <v>0</v>
      </c>
      <c r="K176" s="315">
        <f t="shared" ref="K176" si="910">_xlfn.AGGREGATE(9,6,K41,K86,K131)</f>
        <v>0</v>
      </c>
      <c r="L176" s="315">
        <f t="shared" ref="L176" si="911">_xlfn.AGGREGATE(9,6,L41,L86,L131)</f>
        <v>0</v>
      </c>
      <c r="M176" s="315">
        <f t="shared" ref="M176:N176" si="912">_xlfn.AGGREGATE(9,6,M41,M86,M131)</f>
        <v>0</v>
      </c>
      <c r="N176" s="315">
        <f t="shared" si="912"/>
        <v>0</v>
      </c>
      <c r="O176" s="555">
        <f t="shared" si="639"/>
        <v>0</v>
      </c>
      <c r="P176" s="315">
        <f t="shared" ref="P176:R176" si="913">_xlfn.AGGREGATE(9,6,P41,P86,P131)</f>
        <v>0</v>
      </c>
      <c r="Q176" s="315">
        <f t="shared" ref="Q176" si="914">_xlfn.AGGREGATE(9,6,Q41,Q86,Q131)</f>
        <v>0</v>
      </c>
      <c r="R176" s="315">
        <f t="shared" si="913"/>
        <v>0</v>
      </c>
      <c r="S176" s="171">
        <f t="shared" si="653"/>
        <v>0</v>
      </c>
      <c r="T176" s="1043" t="s">
        <v>99</v>
      </c>
      <c r="U176" s="315">
        <f t="shared" ref="U176" si="915">_xlfn.AGGREGATE(9,6,U41,U86,U131)</f>
        <v>0</v>
      </c>
      <c r="V176" s="315">
        <f t="shared" si="867"/>
        <v>0</v>
      </c>
      <c r="W176" s="315">
        <f t="shared" si="867"/>
        <v>0</v>
      </c>
      <c r="X176" s="315">
        <f t="shared" si="867"/>
        <v>0</v>
      </c>
      <c r="Y176" s="315">
        <f t="shared" si="867"/>
        <v>0</v>
      </c>
      <c r="Z176" s="315">
        <f t="shared" si="867"/>
        <v>0</v>
      </c>
      <c r="AA176" s="315">
        <f t="shared" si="867"/>
        <v>0</v>
      </c>
      <c r="AB176" s="315">
        <f t="shared" si="867"/>
        <v>0</v>
      </c>
      <c r="AC176" s="315">
        <f t="shared" si="867"/>
        <v>0</v>
      </c>
      <c r="AD176" s="315">
        <f t="shared" si="867"/>
        <v>0</v>
      </c>
      <c r="AE176" s="315">
        <f t="shared" si="867"/>
        <v>0</v>
      </c>
      <c r="AF176" s="315">
        <f t="shared" si="867"/>
        <v>0</v>
      </c>
      <c r="AG176" s="315">
        <f t="shared" si="867"/>
        <v>0</v>
      </c>
      <c r="AH176" s="315">
        <f t="shared" si="867"/>
        <v>0</v>
      </c>
      <c r="AI176" s="315">
        <f t="shared" si="867"/>
        <v>0</v>
      </c>
      <c r="AJ176" s="315">
        <f t="shared" si="867"/>
        <v>0</v>
      </c>
      <c r="AK176" s="315">
        <f t="shared" si="867"/>
        <v>0</v>
      </c>
      <c r="AL176" s="315">
        <f t="shared" si="867"/>
        <v>0</v>
      </c>
      <c r="AM176" s="315">
        <f t="shared" si="867"/>
        <v>0</v>
      </c>
      <c r="AN176" s="315">
        <f t="shared" si="867"/>
        <v>0</v>
      </c>
      <c r="AO176" s="315">
        <f t="shared" si="867"/>
        <v>0</v>
      </c>
      <c r="AP176" s="315">
        <f t="shared" si="867"/>
        <v>0</v>
      </c>
      <c r="AQ176" s="315">
        <f t="shared" si="867"/>
        <v>0</v>
      </c>
      <c r="AR176" s="315">
        <f t="shared" si="867"/>
        <v>0</v>
      </c>
      <c r="AS176" s="315">
        <f t="shared" si="867"/>
        <v>0</v>
      </c>
      <c r="AT176" s="315">
        <f t="shared" si="867"/>
        <v>0</v>
      </c>
      <c r="AU176" s="315">
        <f t="shared" si="867"/>
        <v>0</v>
      </c>
      <c r="AV176" s="315">
        <f t="shared" si="867"/>
        <v>0</v>
      </c>
      <c r="AW176" s="315">
        <f t="shared" si="867"/>
        <v>0</v>
      </c>
      <c r="AX176" s="315">
        <f t="shared" si="867"/>
        <v>0</v>
      </c>
      <c r="AY176" s="315">
        <f t="shared" si="867"/>
        <v>0</v>
      </c>
      <c r="AZ176" s="315">
        <f t="shared" si="867"/>
        <v>0</v>
      </c>
      <c r="BA176" s="315">
        <f t="shared" si="867"/>
        <v>0</v>
      </c>
      <c r="BB176" s="315">
        <f t="shared" si="867"/>
        <v>0</v>
      </c>
      <c r="BC176" s="315">
        <f t="shared" si="867"/>
        <v>0</v>
      </c>
      <c r="BD176" s="315">
        <f t="shared" si="867"/>
        <v>0</v>
      </c>
      <c r="BE176" s="315">
        <f t="shared" si="867"/>
        <v>0</v>
      </c>
      <c r="BF176" s="315">
        <f t="shared" si="867"/>
        <v>0</v>
      </c>
      <c r="BG176" s="315">
        <f t="shared" si="867"/>
        <v>0</v>
      </c>
      <c r="BH176" s="315">
        <f t="shared" si="867"/>
        <v>0</v>
      </c>
      <c r="BI176" s="315">
        <f t="shared" ref="BI176:BJ176" si="916">_xlfn.AGGREGATE(9,6,BI41,BI86,BI131)</f>
        <v>0</v>
      </c>
      <c r="BJ176" s="315">
        <f t="shared" si="916"/>
        <v>0</v>
      </c>
      <c r="BK176" s="160">
        <f t="shared" si="878"/>
        <v>0</v>
      </c>
      <c r="BL176" s="4"/>
      <c r="BM176" s="330"/>
      <c r="BN176" s="224"/>
      <c r="BO176" s="60">
        <f t="shared" si="644"/>
        <v>0</v>
      </c>
      <c r="BP176" s="103">
        <f t="shared" si="645"/>
        <v>0</v>
      </c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</row>
    <row r="177" spans="1:126" ht="15" customHeight="1">
      <c r="A177" s="98"/>
      <c r="B177" s="1204">
        <f t="shared" ref="B177:E177" si="917">_xlfn.AGGREGATE(9,6,B42,B87,B132)</f>
        <v>0</v>
      </c>
      <c r="C177" s="1204">
        <f t="shared" si="917"/>
        <v>0</v>
      </c>
      <c r="D177" s="1204">
        <f t="shared" si="917"/>
        <v>0</v>
      </c>
      <c r="E177" s="1204">
        <f t="shared" si="917"/>
        <v>0</v>
      </c>
      <c r="F177" s="157" t="s">
        <v>97</v>
      </c>
      <c r="G177" s="315">
        <f t="shared" ref="G177:H177" si="918">_xlfn.AGGREGATE(9,6,G42,G87,G132)</f>
        <v>0</v>
      </c>
      <c r="H177" s="315">
        <f t="shared" si="918"/>
        <v>0</v>
      </c>
      <c r="I177" s="315">
        <f t="shared" ref="I177:J177" si="919">_xlfn.AGGREGATE(9,6,I42,I87,I132)</f>
        <v>0</v>
      </c>
      <c r="J177" s="315">
        <f t="shared" si="919"/>
        <v>0</v>
      </c>
      <c r="K177" s="315">
        <f t="shared" ref="K177" si="920">_xlfn.AGGREGATE(9,6,K42,K87,K132)</f>
        <v>0</v>
      </c>
      <c r="L177" s="315">
        <f t="shared" ref="L177" si="921">_xlfn.AGGREGATE(9,6,L42,L87,L132)</f>
        <v>0</v>
      </c>
      <c r="M177" s="315">
        <f t="shared" ref="M177:N177" si="922">_xlfn.AGGREGATE(9,6,M42,M87,M132)</f>
        <v>0</v>
      </c>
      <c r="N177" s="315">
        <f t="shared" si="922"/>
        <v>0</v>
      </c>
      <c r="O177" s="67">
        <f t="shared" si="639"/>
        <v>0</v>
      </c>
      <c r="P177" s="315">
        <f t="shared" ref="P177:R177" si="923">_xlfn.AGGREGATE(9,6,P42,P87,P132)</f>
        <v>0</v>
      </c>
      <c r="Q177" s="315">
        <f t="shared" ref="Q177" si="924">_xlfn.AGGREGATE(9,6,Q42,Q87,Q132)</f>
        <v>0</v>
      </c>
      <c r="R177" s="315">
        <f t="shared" si="923"/>
        <v>0</v>
      </c>
      <c r="S177" s="171">
        <f t="shared" si="653"/>
        <v>0</v>
      </c>
      <c r="T177" s="1041" t="s">
        <v>97</v>
      </c>
      <c r="U177" s="315">
        <f t="shared" ref="U177:BH177" si="925">_xlfn.AGGREGATE(9,6,U42,U87,U132)</f>
        <v>0</v>
      </c>
      <c r="V177" s="315">
        <f t="shared" si="925"/>
        <v>0</v>
      </c>
      <c r="W177" s="315">
        <f t="shared" si="925"/>
        <v>0</v>
      </c>
      <c r="X177" s="315">
        <f t="shared" si="925"/>
        <v>0</v>
      </c>
      <c r="Y177" s="315">
        <f t="shared" si="925"/>
        <v>0</v>
      </c>
      <c r="Z177" s="315">
        <f t="shared" si="925"/>
        <v>0</v>
      </c>
      <c r="AA177" s="315">
        <f t="shared" si="925"/>
        <v>0</v>
      </c>
      <c r="AB177" s="315">
        <f t="shared" si="925"/>
        <v>0</v>
      </c>
      <c r="AC177" s="315">
        <f t="shared" si="925"/>
        <v>0</v>
      </c>
      <c r="AD177" s="315">
        <f t="shared" si="925"/>
        <v>0</v>
      </c>
      <c r="AE177" s="315">
        <f t="shared" si="925"/>
        <v>0</v>
      </c>
      <c r="AF177" s="315">
        <f t="shared" si="925"/>
        <v>0</v>
      </c>
      <c r="AG177" s="315">
        <f t="shared" si="925"/>
        <v>0</v>
      </c>
      <c r="AH177" s="315">
        <f t="shared" si="925"/>
        <v>0</v>
      </c>
      <c r="AI177" s="315">
        <f t="shared" si="925"/>
        <v>0</v>
      </c>
      <c r="AJ177" s="315">
        <f t="shared" si="925"/>
        <v>0</v>
      </c>
      <c r="AK177" s="315">
        <f t="shared" si="925"/>
        <v>0</v>
      </c>
      <c r="AL177" s="315">
        <f t="shared" si="925"/>
        <v>0</v>
      </c>
      <c r="AM177" s="315">
        <f t="shared" si="925"/>
        <v>0</v>
      </c>
      <c r="AN177" s="315">
        <f t="shared" si="925"/>
        <v>0</v>
      </c>
      <c r="AO177" s="315">
        <f t="shared" si="925"/>
        <v>0</v>
      </c>
      <c r="AP177" s="315">
        <f t="shared" si="925"/>
        <v>0</v>
      </c>
      <c r="AQ177" s="315">
        <f t="shared" si="925"/>
        <v>0</v>
      </c>
      <c r="AR177" s="315">
        <f t="shared" si="925"/>
        <v>0</v>
      </c>
      <c r="AS177" s="315">
        <f t="shared" si="925"/>
        <v>0</v>
      </c>
      <c r="AT177" s="315">
        <f t="shared" si="925"/>
        <v>0</v>
      </c>
      <c r="AU177" s="315">
        <f t="shared" si="925"/>
        <v>0</v>
      </c>
      <c r="AV177" s="315">
        <f t="shared" si="925"/>
        <v>0</v>
      </c>
      <c r="AW177" s="315">
        <f t="shared" si="925"/>
        <v>0</v>
      </c>
      <c r="AX177" s="315">
        <f t="shared" si="925"/>
        <v>0</v>
      </c>
      <c r="AY177" s="315">
        <f t="shared" si="925"/>
        <v>0</v>
      </c>
      <c r="AZ177" s="315">
        <f t="shared" si="925"/>
        <v>0</v>
      </c>
      <c r="BA177" s="315">
        <f t="shared" si="925"/>
        <v>0</v>
      </c>
      <c r="BB177" s="315">
        <f t="shared" si="925"/>
        <v>0</v>
      </c>
      <c r="BC177" s="315">
        <f t="shared" si="925"/>
        <v>0</v>
      </c>
      <c r="BD177" s="315">
        <f t="shared" si="925"/>
        <v>0</v>
      </c>
      <c r="BE177" s="315">
        <f t="shared" si="925"/>
        <v>0</v>
      </c>
      <c r="BF177" s="315">
        <f t="shared" si="925"/>
        <v>0</v>
      </c>
      <c r="BG177" s="315">
        <f t="shared" si="925"/>
        <v>0</v>
      </c>
      <c r="BH177" s="315">
        <f t="shared" si="925"/>
        <v>0</v>
      </c>
      <c r="BI177" s="315">
        <f t="shared" ref="BI177:BJ177" si="926">_xlfn.AGGREGATE(9,6,BI42,BI87,BI132)</f>
        <v>0</v>
      </c>
      <c r="BJ177" s="315">
        <f t="shared" si="926"/>
        <v>0</v>
      </c>
      <c r="BK177" s="160">
        <f t="shared" si="878"/>
        <v>0</v>
      </c>
      <c r="BL177" s="4"/>
      <c r="BM177" s="330"/>
      <c r="BN177" s="224"/>
      <c r="BO177" s="66">
        <f t="shared" si="644"/>
        <v>0</v>
      </c>
      <c r="BP177" s="106">
        <f t="shared" si="645"/>
        <v>0</v>
      </c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</row>
    <row r="178" spans="1:126" ht="15" customHeight="1">
      <c r="A178" s="40" t="s">
        <v>107</v>
      </c>
      <c r="B178" s="1205"/>
      <c r="C178" s="1205"/>
      <c r="D178" s="1205"/>
      <c r="E178" s="1205"/>
      <c r="F178" s="165" t="s">
        <v>99</v>
      </c>
      <c r="G178" s="315">
        <f t="shared" ref="G178:H178" si="927">_xlfn.AGGREGATE(9,6,G43,G88,G133)</f>
        <v>0</v>
      </c>
      <c r="H178" s="315">
        <f t="shared" si="927"/>
        <v>0</v>
      </c>
      <c r="I178" s="315">
        <f t="shared" ref="I178:J178" si="928">_xlfn.AGGREGATE(9,6,I43,I88,I133)</f>
        <v>0</v>
      </c>
      <c r="J178" s="315">
        <f t="shared" si="928"/>
        <v>0</v>
      </c>
      <c r="K178" s="315">
        <f t="shared" ref="K178" si="929">_xlfn.AGGREGATE(9,6,K43,K88,K133)</f>
        <v>0</v>
      </c>
      <c r="L178" s="315">
        <f t="shared" ref="L178" si="930">_xlfn.AGGREGATE(9,6,L43,L88,L133)</f>
        <v>0</v>
      </c>
      <c r="M178" s="315">
        <f t="shared" ref="M178:N178" si="931">_xlfn.AGGREGATE(9,6,M43,M88,M133)</f>
        <v>0</v>
      </c>
      <c r="N178" s="315">
        <f t="shared" si="931"/>
        <v>0</v>
      </c>
      <c r="O178" s="65">
        <f t="shared" si="639"/>
        <v>0</v>
      </c>
      <c r="P178" s="315">
        <f t="shared" ref="P178:R178" si="932">_xlfn.AGGREGATE(9,6,P43,P88,P133)</f>
        <v>0</v>
      </c>
      <c r="Q178" s="315">
        <f t="shared" ref="Q178" si="933">_xlfn.AGGREGATE(9,6,Q43,Q88,Q133)</f>
        <v>0</v>
      </c>
      <c r="R178" s="315">
        <f t="shared" si="932"/>
        <v>0</v>
      </c>
      <c r="S178" s="171">
        <f t="shared" si="653"/>
        <v>0</v>
      </c>
      <c r="T178" s="1043" t="s">
        <v>99</v>
      </c>
      <c r="U178" s="315">
        <f t="shared" ref="U178:BH178" si="934">_xlfn.AGGREGATE(9,6,U43,U88,U133)</f>
        <v>0</v>
      </c>
      <c r="V178" s="315">
        <f t="shared" si="934"/>
        <v>0</v>
      </c>
      <c r="W178" s="315">
        <f t="shared" si="934"/>
        <v>0</v>
      </c>
      <c r="X178" s="315">
        <f t="shared" si="934"/>
        <v>0</v>
      </c>
      <c r="Y178" s="315">
        <f t="shared" si="934"/>
        <v>0</v>
      </c>
      <c r="Z178" s="315">
        <f t="shared" si="934"/>
        <v>0</v>
      </c>
      <c r="AA178" s="315">
        <f t="shared" si="934"/>
        <v>0</v>
      </c>
      <c r="AB178" s="315">
        <f t="shared" si="934"/>
        <v>0</v>
      </c>
      <c r="AC178" s="315">
        <f t="shared" si="934"/>
        <v>0</v>
      </c>
      <c r="AD178" s="315">
        <f t="shared" si="934"/>
        <v>0</v>
      </c>
      <c r="AE178" s="315">
        <f t="shared" si="934"/>
        <v>0</v>
      </c>
      <c r="AF178" s="315">
        <f t="shared" si="934"/>
        <v>0</v>
      </c>
      <c r="AG178" s="315">
        <f t="shared" si="934"/>
        <v>0</v>
      </c>
      <c r="AH178" s="315">
        <f t="shared" si="934"/>
        <v>0</v>
      </c>
      <c r="AI178" s="315">
        <f t="shared" si="934"/>
        <v>0</v>
      </c>
      <c r="AJ178" s="315">
        <f t="shared" si="934"/>
        <v>0</v>
      </c>
      <c r="AK178" s="315">
        <f t="shared" si="934"/>
        <v>0</v>
      </c>
      <c r="AL178" s="315">
        <f t="shared" si="934"/>
        <v>0</v>
      </c>
      <c r="AM178" s="315">
        <f t="shared" si="934"/>
        <v>0</v>
      </c>
      <c r="AN178" s="315">
        <f t="shared" si="934"/>
        <v>0</v>
      </c>
      <c r="AO178" s="315">
        <f t="shared" si="934"/>
        <v>0</v>
      </c>
      <c r="AP178" s="315">
        <f t="shared" si="934"/>
        <v>0</v>
      </c>
      <c r="AQ178" s="315">
        <f t="shared" si="934"/>
        <v>0</v>
      </c>
      <c r="AR178" s="315">
        <f t="shared" si="934"/>
        <v>0</v>
      </c>
      <c r="AS178" s="315">
        <f t="shared" si="934"/>
        <v>0</v>
      </c>
      <c r="AT178" s="315">
        <f t="shared" si="934"/>
        <v>0</v>
      </c>
      <c r="AU178" s="315">
        <f t="shared" si="934"/>
        <v>0</v>
      </c>
      <c r="AV178" s="315">
        <f t="shared" si="934"/>
        <v>0</v>
      </c>
      <c r="AW178" s="315">
        <f t="shared" si="934"/>
        <v>0</v>
      </c>
      <c r="AX178" s="315">
        <f t="shared" si="934"/>
        <v>0</v>
      </c>
      <c r="AY178" s="315">
        <f t="shared" si="934"/>
        <v>0</v>
      </c>
      <c r="AZ178" s="315">
        <f t="shared" si="934"/>
        <v>0</v>
      </c>
      <c r="BA178" s="315">
        <f t="shared" si="934"/>
        <v>0</v>
      </c>
      <c r="BB178" s="315">
        <f t="shared" si="934"/>
        <v>0</v>
      </c>
      <c r="BC178" s="315">
        <f t="shared" si="934"/>
        <v>0</v>
      </c>
      <c r="BD178" s="315">
        <f t="shared" si="934"/>
        <v>0</v>
      </c>
      <c r="BE178" s="315">
        <f t="shared" si="934"/>
        <v>0</v>
      </c>
      <c r="BF178" s="315">
        <f t="shared" si="934"/>
        <v>0</v>
      </c>
      <c r="BG178" s="315">
        <f t="shared" si="934"/>
        <v>0</v>
      </c>
      <c r="BH178" s="315">
        <f t="shared" si="934"/>
        <v>0</v>
      </c>
      <c r="BI178" s="315">
        <f t="shared" ref="BI178:BJ178" si="935">_xlfn.AGGREGATE(9,6,BI43,BI88,BI133)</f>
        <v>0</v>
      </c>
      <c r="BJ178" s="315">
        <f t="shared" si="935"/>
        <v>0</v>
      </c>
      <c r="BK178" s="160">
        <f t="shared" si="878"/>
        <v>0</v>
      </c>
      <c r="BL178" s="4"/>
      <c r="BM178" s="330"/>
      <c r="BN178" s="224"/>
      <c r="BO178" s="70">
        <f t="shared" si="644"/>
        <v>0</v>
      </c>
      <c r="BP178" s="108">
        <f t="shared" si="645"/>
        <v>0</v>
      </c>
      <c r="BQ178" s="2"/>
      <c r="BR178" s="2"/>
      <c r="BS178" s="2"/>
      <c r="BT178" s="2"/>
      <c r="BU178" s="2"/>
      <c r="BV178" s="2"/>
      <c r="BW178" s="2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</row>
    <row r="179" spans="1:126" ht="15" customHeight="1">
      <c r="A179" s="1208" t="s">
        <v>108</v>
      </c>
      <c r="B179" s="1212">
        <f>SUM(B171:B176)</f>
        <v>0</v>
      </c>
      <c r="C179" s="1196">
        <f t="shared" ref="C179:D179" si="936">SUM(C171:C176)</f>
        <v>0</v>
      </c>
      <c r="D179" s="1196">
        <f t="shared" si="936"/>
        <v>0</v>
      </c>
      <c r="E179" s="1311">
        <f>SUM(E171:E176)</f>
        <v>0</v>
      </c>
      <c r="F179" s="1044" t="s">
        <v>97</v>
      </c>
      <c r="G179" s="72">
        <f t="shared" ref="G179:I180" si="937">G171+G173+G175+G177</f>
        <v>0</v>
      </c>
      <c r="H179" s="72">
        <f t="shared" si="937"/>
        <v>0</v>
      </c>
      <c r="I179" s="72">
        <f t="shared" si="937"/>
        <v>0</v>
      </c>
      <c r="J179" s="72">
        <f t="shared" ref="J179" si="938">J171+J173+J175+J177</f>
        <v>0</v>
      </c>
      <c r="K179" s="72">
        <f t="shared" ref="K179" si="939">K171+K173+K175+K177</f>
        <v>0</v>
      </c>
      <c r="L179" s="72">
        <f t="shared" ref="L179" si="940">L171+L173+L175+L177</f>
        <v>0</v>
      </c>
      <c r="M179" s="72">
        <f t="shared" ref="M179:N179" si="941">M171+M173+M175+M177</f>
        <v>0</v>
      </c>
      <c r="N179" s="72">
        <f t="shared" si="941"/>
        <v>0</v>
      </c>
      <c r="O179" s="16">
        <f t="shared" si="639"/>
        <v>0</v>
      </c>
      <c r="P179" s="72">
        <f t="shared" ref="P179:R180" si="942">P171+P173+P175+P177</f>
        <v>0</v>
      </c>
      <c r="Q179" s="72">
        <f t="shared" ref="Q179" si="943">Q171+Q173+Q175+Q177</f>
        <v>0</v>
      </c>
      <c r="R179" s="72">
        <f t="shared" si="942"/>
        <v>0</v>
      </c>
      <c r="S179" s="171">
        <f t="shared" si="653"/>
        <v>0</v>
      </c>
      <c r="T179" s="1044" t="s">
        <v>97</v>
      </c>
      <c r="U179" s="193">
        <f t="shared" ref="U179:U180" si="944">U171+U173+U175+U177</f>
        <v>0</v>
      </c>
      <c r="V179" s="193">
        <f t="shared" ref="V179:BH179" si="945">V171+V173+V175+V177</f>
        <v>0</v>
      </c>
      <c r="W179" s="193">
        <f t="shared" si="945"/>
        <v>0</v>
      </c>
      <c r="X179" s="193">
        <f t="shared" si="945"/>
        <v>0</v>
      </c>
      <c r="Y179" s="193">
        <f t="shared" si="945"/>
        <v>0</v>
      </c>
      <c r="Z179" s="193">
        <f t="shared" si="945"/>
        <v>0</v>
      </c>
      <c r="AA179" s="193">
        <f t="shared" si="945"/>
        <v>0</v>
      </c>
      <c r="AB179" s="193">
        <f t="shared" si="945"/>
        <v>0</v>
      </c>
      <c r="AC179" s="193">
        <f t="shared" si="945"/>
        <v>0</v>
      </c>
      <c r="AD179" s="193">
        <f t="shared" si="945"/>
        <v>0</v>
      </c>
      <c r="AE179" s="193">
        <f t="shared" si="945"/>
        <v>0</v>
      </c>
      <c r="AF179" s="193">
        <f t="shared" si="945"/>
        <v>0</v>
      </c>
      <c r="AG179" s="193">
        <f t="shared" si="945"/>
        <v>0</v>
      </c>
      <c r="AH179" s="193">
        <f t="shared" si="945"/>
        <v>0</v>
      </c>
      <c r="AI179" s="193">
        <f t="shared" si="945"/>
        <v>0</v>
      </c>
      <c r="AJ179" s="193">
        <f t="shared" si="945"/>
        <v>0</v>
      </c>
      <c r="AK179" s="193">
        <f t="shared" si="945"/>
        <v>0</v>
      </c>
      <c r="AL179" s="193">
        <f t="shared" si="945"/>
        <v>0</v>
      </c>
      <c r="AM179" s="193">
        <f t="shared" si="945"/>
        <v>0</v>
      </c>
      <c r="AN179" s="193">
        <f t="shared" si="945"/>
        <v>0</v>
      </c>
      <c r="AO179" s="193">
        <f t="shared" si="945"/>
        <v>0</v>
      </c>
      <c r="AP179" s="193">
        <f t="shared" si="945"/>
        <v>0</v>
      </c>
      <c r="AQ179" s="193">
        <f t="shared" si="945"/>
        <v>0</v>
      </c>
      <c r="AR179" s="193">
        <f t="shared" si="945"/>
        <v>0</v>
      </c>
      <c r="AS179" s="193">
        <f t="shared" si="945"/>
        <v>0</v>
      </c>
      <c r="AT179" s="193">
        <f t="shared" si="945"/>
        <v>0</v>
      </c>
      <c r="AU179" s="193">
        <f t="shared" si="945"/>
        <v>0</v>
      </c>
      <c r="AV179" s="193">
        <f t="shared" si="945"/>
        <v>0</v>
      </c>
      <c r="AW179" s="193">
        <f t="shared" si="945"/>
        <v>0</v>
      </c>
      <c r="AX179" s="193">
        <f t="shared" si="945"/>
        <v>0</v>
      </c>
      <c r="AY179" s="193">
        <f t="shared" si="945"/>
        <v>0</v>
      </c>
      <c r="AZ179" s="193">
        <f t="shared" si="945"/>
        <v>0</v>
      </c>
      <c r="BA179" s="193">
        <f t="shared" si="945"/>
        <v>0</v>
      </c>
      <c r="BB179" s="193">
        <f t="shared" si="945"/>
        <v>0</v>
      </c>
      <c r="BC179" s="193">
        <f t="shared" si="945"/>
        <v>0</v>
      </c>
      <c r="BD179" s="193">
        <f t="shared" si="945"/>
        <v>0</v>
      </c>
      <c r="BE179" s="193">
        <f t="shared" si="945"/>
        <v>0</v>
      </c>
      <c r="BF179" s="193">
        <f t="shared" si="945"/>
        <v>0</v>
      </c>
      <c r="BG179" s="193">
        <f t="shared" si="945"/>
        <v>0</v>
      </c>
      <c r="BH179" s="193">
        <f t="shared" si="945"/>
        <v>0</v>
      </c>
      <c r="BI179" s="193">
        <f t="shared" ref="BI179:BJ179" si="946">BI171+BI173+BI175+BI177</f>
        <v>0</v>
      </c>
      <c r="BJ179" s="193">
        <f t="shared" si="946"/>
        <v>0</v>
      </c>
      <c r="BK179" s="163">
        <f>BK171+BK173+BK175+BK177</f>
        <v>0</v>
      </c>
      <c r="BL179" s="4"/>
      <c r="BM179" s="330"/>
      <c r="BN179" s="224"/>
      <c r="BO179" s="57">
        <f t="shared" si="644"/>
        <v>0</v>
      </c>
      <c r="BP179" s="78">
        <f t="shared" si="645"/>
        <v>0</v>
      </c>
      <c r="BQ179" s="2"/>
      <c r="BR179" s="2"/>
      <c r="BS179" s="2"/>
      <c r="BT179" s="2"/>
      <c r="BU179" s="2"/>
      <c r="BV179" s="2"/>
      <c r="BW179" s="2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</row>
    <row r="180" spans="1:126" ht="15" customHeight="1">
      <c r="A180" s="1209"/>
      <c r="B180" s="1213"/>
      <c r="C180" s="1197"/>
      <c r="D180" s="1197"/>
      <c r="E180" s="1312"/>
      <c r="F180" s="1043" t="s">
        <v>99</v>
      </c>
      <c r="G180" s="80">
        <f t="shared" si="937"/>
        <v>0</v>
      </c>
      <c r="H180" s="80">
        <f t="shared" si="937"/>
        <v>0</v>
      </c>
      <c r="I180" s="80">
        <f t="shared" si="937"/>
        <v>0</v>
      </c>
      <c r="J180" s="80">
        <f t="shared" ref="J180" si="947">J172+J174+J176+J178</f>
        <v>0</v>
      </c>
      <c r="K180" s="80">
        <f t="shared" ref="K180" si="948">K172+K174+K176+K178</f>
        <v>0</v>
      </c>
      <c r="L180" s="80">
        <f t="shared" ref="L180" si="949">L172+L174+L176+L178</f>
        <v>0</v>
      </c>
      <c r="M180" s="80">
        <f t="shared" ref="M180:N180" si="950">M172+M174+M176+M178</f>
        <v>0</v>
      </c>
      <c r="N180" s="80">
        <f t="shared" si="950"/>
        <v>0</v>
      </c>
      <c r="O180" s="43">
        <f t="shared" si="639"/>
        <v>0</v>
      </c>
      <c r="P180" s="80">
        <f t="shared" si="942"/>
        <v>0</v>
      </c>
      <c r="Q180" s="80">
        <f t="shared" ref="Q180" si="951">Q172+Q174+Q176+Q178</f>
        <v>0</v>
      </c>
      <c r="R180" s="80">
        <f t="shared" si="942"/>
        <v>0</v>
      </c>
      <c r="S180" s="171">
        <f t="shared" si="653"/>
        <v>0</v>
      </c>
      <c r="T180" s="1043" t="s">
        <v>99</v>
      </c>
      <c r="U180" s="91">
        <f t="shared" si="944"/>
        <v>0</v>
      </c>
      <c r="V180" s="91">
        <f t="shared" ref="V180:BH180" si="952">V172+V174+V176+V178</f>
        <v>0</v>
      </c>
      <c r="W180" s="91">
        <f t="shared" si="952"/>
        <v>0</v>
      </c>
      <c r="X180" s="91">
        <f t="shared" si="952"/>
        <v>0</v>
      </c>
      <c r="Y180" s="91">
        <f t="shared" si="952"/>
        <v>0</v>
      </c>
      <c r="Z180" s="91">
        <f t="shared" si="952"/>
        <v>0</v>
      </c>
      <c r="AA180" s="91">
        <f t="shared" si="952"/>
        <v>0</v>
      </c>
      <c r="AB180" s="91">
        <f t="shared" si="952"/>
        <v>0</v>
      </c>
      <c r="AC180" s="91">
        <f t="shared" si="952"/>
        <v>0</v>
      </c>
      <c r="AD180" s="91">
        <f t="shared" si="952"/>
        <v>0</v>
      </c>
      <c r="AE180" s="91">
        <f t="shared" si="952"/>
        <v>0</v>
      </c>
      <c r="AF180" s="91">
        <f t="shared" si="952"/>
        <v>0</v>
      </c>
      <c r="AG180" s="91">
        <f t="shared" si="952"/>
        <v>0</v>
      </c>
      <c r="AH180" s="91">
        <f t="shared" si="952"/>
        <v>0</v>
      </c>
      <c r="AI180" s="91">
        <f t="shared" si="952"/>
        <v>0</v>
      </c>
      <c r="AJ180" s="91">
        <f t="shared" si="952"/>
        <v>0</v>
      </c>
      <c r="AK180" s="91">
        <f t="shared" si="952"/>
        <v>0</v>
      </c>
      <c r="AL180" s="91">
        <f t="shared" si="952"/>
        <v>0</v>
      </c>
      <c r="AM180" s="91">
        <f t="shared" si="952"/>
        <v>0</v>
      </c>
      <c r="AN180" s="91">
        <f t="shared" si="952"/>
        <v>0</v>
      </c>
      <c r="AO180" s="91">
        <f t="shared" si="952"/>
        <v>0</v>
      </c>
      <c r="AP180" s="91">
        <f t="shared" si="952"/>
        <v>0</v>
      </c>
      <c r="AQ180" s="91">
        <f t="shared" si="952"/>
        <v>0</v>
      </c>
      <c r="AR180" s="91">
        <f t="shared" si="952"/>
        <v>0</v>
      </c>
      <c r="AS180" s="91">
        <f t="shared" si="952"/>
        <v>0</v>
      </c>
      <c r="AT180" s="91">
        <f t="shared" si="952"/>
        <v>0</v>
      </c>
      <c r="AU180" s="91">
        <f t="shared" si="952"/>
        <v>0</v>
      </c>
      <c r="AV180" s="91">
        <f t="shared" si="952"/>
        <v>0</v>
      </c>
      <c r="AW180" s="91">
        <f t="shared" si="952"/>
        <v>0</v>
      </c>
      <c r="AX180" s="91">
        <f t="shared" si="952"/>
        <v>0</v>
      </c>
      <c r="AY180" s="91">
        <f t="shared" si="952"/>
        <v>0</v>
      </c>
      <c r="AZ180" s="91">
        <f t="shared" si="952"/>
        <v>0</v>
      </c>
      <c r="BA180" s="91">
        <f t="shared" si="952"/>
        <v>0</v>
      </c>
      <c r="BB180" s="91">
        <f t="shared" si="952"/>
        <v>0</v>
      </c>
      <c r="BC180" s="91">
        <f t="shared" si="952"/>
        <v>0</v>
      </c>
      <c r="BD180" s="91">
        <f t="shared" si="952"/>
        <v>0</v>
      </c>
      <c r="BE180" s="91">
        <f t="shared" si="952"/>
        <v>0</v>
      </c>
      <c r="BF180" s="91">
        <f t="shared" si="952"/>
        <v>0</v>
      </c>
      <c r="BG180" s="91">
        <f t="shared" si="952"/>
        <v>0</v>
      </c>
      <c r="BH180" s="91">
        <f t="shared" si="952"/>
        <v>0</v>
      </c>
      <c r="BI180" s="91">
        <f t="shared" ref="BI180:BJ180" si="953">BI172+BI174+BI176+BI178</f>
        <v>0</v>
      </c>
      <c r="BJ180" s="91">
        <f t="shared" si="953"/>
        <v>0</v>
      </c>
      <c r="BK180" s="172">
        <f>BK172+BK174+BK176+BK178</f>
        <v>0</v>
      </c>
      <c r="BL180" s="4"/>
      <c r="BM180" s="330"/>
      <c r="BN180" s="224"/>
      <c r="BO180" s="70">
        <f t="shared" si="644"/>
        <v>0</v>
      </c>
      <c r="BP180" s="92">
        <f t="shared" si="645"/>
        <v>0</v>
      </c>
      <c r="BQ180" s="2"/>
      <c r="BR180" s="2"/>
      <c r="BS180" s="2"/>
      <c r="BT180" s="2"/>
      <c r="BU180" s="2"/>
      <c r="BV180" s="2"/>
      <c r="BW180" s="2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</row>
    <row r="181" spans="1:126" s="48" customFormat="1" ht="15" customHeight="1">
      <c r="A181" s="1216" t="s">
        <v>109</v>
      </c>
      <c r="B181" s="1218">
        <f>B153+B161+B169+B179</f>
        <v>0</v>
      </c>
      <c r="C181" s="1214">
        <f t="shared" ref="C181:D181" si="954">C153+C161+C169+C179</f>
        <v>0</v>
      </c>
      <c r="D181" s="1214">
        <f t="shared" si="954"/>
        <v>0</v>
      </c>
      <c r="E181" s="1313">
        <f>E153+E161+E169+E179</f>
        <v>0</v>
      </c>
      <c r="F181" s="173" t="s">
        <v>97</v>
      </c>
      <c r="G181" s="111">
        <f t="shared" ref="G181:I182" si="955">G153+G161+G169+G179</f>
        <v>0</v>
      </c>
      <c r="H181" s="111">
        <f t="shared" si="955"/>
        <v>0</v>
      </c>
      <c r="I181" s="111">
        <f t="shared" si="955"/>
        <v>0</v>
      </c>
      <c r="J181" s="111">
        <f t="shared" ref="J181:K181" si="956">J153+J161+J169+J179</f>
        <v>0</v>
      </c>
      <c r="K181" s="111">
        <f t="shared" si="956"/>
        <v>0</v>
      </c>
      <c r="L181" s="111">
        <f t="shared" ref="L181" si="957">L153+L161+L169+L179</f>
        <v>0</v>
      </c>
      <c r="M181" s="111">
        <f t="shared" ref="M181:N181" si="958">M153+M161+M169+M179</f>
        <v>0</v>
      </c>
      <c r="N181" s="111">
        <f t="shared" si="958"/>
        <v>0</v>
      </c>
      <c r="O181" s="16">
        <f t="shared" si="639"/>
        <v>0</v>
      </c>
      <c r="P181" s="111">
        <f t="shared" ref="P181:R182" si="959">P153+P161+P169+P179</f>
        <v>0</v>
      </c>
      <c r="Q181" s="111">
        <f t="shared" ref="Q181" si="960">Q153+Q161+Q169+Q179</f>
        <v>0</v>
      </c>
      <c r="R181" s="111">
        <f t="shared" si="959"/>
        <v>0</v>
      </c>
      <c r="S181" s="171">
        <f t="shared" si="653"/>
        <v>0</v>
      </c>
      <c r="T181" s="173" t="s">
        <v>97</v>
      </c>
      <c r="U181" s="122">
        <f t="shared" ref="U181:AF182" si="961">U153+U161+U169+U179</f>
        <v>0</v>
      </c>
      <c r="V181" s="122">
        <f t="shared" si="961"/>
        <v>0</v>
      </c>
      <c r="W181" s="122">
        <f t="shared" si="961"/>
        <v>0</v>
      </c>
      <c r="X181" s="122">
        <f t="shared" si="961"/>
        <v>0</v>
      </c>
      <c r="Y181" s="122">
        <f t="shared" si="961"/>
        <v>0</v>
      </c>
      <c r="Z181" s="122">
        <f t="shared" si="961"/>
        <v>0</v>
      </c>
      <c r="AA181" s="122">
        <f t="shared" si="961"/>
        <v>0</v>
      </c>
      <c r="AB181" s="122">
        <f t="shared" si="961"/>
        <v>0</v>
      </c>
      <c r="AC181" s="122">
        <f t="shared" si="961"/>
        <v>0</v>
      </c>
      <c r="AD181" s="122">
        <f t="shared" si="961"/>
        <v>0</v>
      </c>
      <c r="AE181" s="122">
        <f t="shared" si="961"/>
        <v>0</v>
      </c>
      <c r="AF181" s="122">
        <f t="shared" si="961"/>
        <v>0</v>
      </c>
      <c r="AG181" s="122">
        <f t="shared" ref="V181:BH182" si="962">AG153+AG161+AG169+AG179</f>
        <v>0</v>
      </c>
      <c r="AH181" s="122">
        <f t="shared" si="962"/>
        <v>0</v>
      </c>
      <c r="AI181" s="122">
        <f t="shared" si="962"/>
        <v>0</v>
      </c>
      <c r="AJ181" s="122">
        <f t="shared" si="962"/>
        <v>0</v>
      </c>
      <c r="AK181" s="122">
        <f t="shared" si="962"/>
        <v>0</v>
      </c>
      <c r="AL181" s="122">
        <f t="shared" si="962"/>
        <v>0</v>
      </c>
      <c r="AM181" s="122">
        <f t="shared" si="962"/>
        <v>0</v>
      </c>
      <c r="AN181" s="122">
        <f t="shared" si="962"/>
        <v>0</v>
      </c>
      <c r="AO181" s="122">
        <f t="shared" si="962"/>
        <v>0</v>
      </c>
      <c r="AP181" s="122">
        <f t="shared" si="962"/>
        <v>0</v>
      </c>
      <c r="AQ181" s="122">
        <f t="shared" si="962"/>
        <v>0</v>
      </c>
      <c r="AR181" s="122">
        <f t="shared" si="962"/>
        <v>0</v>
      </c>
      <c r="AS181" s="122">
        <f t="shared" si="962"/>
        <v>0</v>
      </c>
      <c r="AT181" s="122">
        <f t="shared" si="962"/>
        <v>0</v>
      </c>
      <c r="AU181" s="122">
        <f t="shared" si="962"/>
        <v>0</v>
      </c>
      <c r="AV181" s="122">
        <f t="shared" si="962"/>
        <v>0</v>
      </c>
      <c r="AW181" s="122">
        <f t="shared" si="962"/>
        <v>0</v>
      </c>
      <c r="AX181" s="122">
        <f t="shared" si="962"/>
        <v>0</v>
      </c>
      <c r="AY181" s="122">
        <f t="shared" si="962"/>
        <v>0</v>
      </c>
      <c r="AZ181" s="122">
        <f t="shared" si="962"/>
        <v>0</v>
      </c>
      <c r="BA181" s="122">
        <f t="shared" si="962"/>
        <v>0</v>
      </c>
      <c r="BB181" s="122">
        <f t="shared" si="962"/>
        <v>0</v>
      </c>
      <c r="BC181" s="122">
        <f t="shared" si="962"/>
        <v>0</v>
      </c>
      <c r="BD181" s="122">
        <f t="shared" si="962"/>
        <v>0</v>
      </c>
      <c r="BE181" s="122">
        <f t="shared" si="962"/>
        <v>0</v>
      </c>
      <c r="BF181" s="122">
        <f t="shared" si="962"/>
        <v>0</v>
      </c>
      <c r="BG181" s="122">
        <f t="shared" si="962"/>
        <v>0</v>
      </c>
      <c r="BH181" s="122">
        <f t="shared" si="962"/>
        <v>0</v>
      </c>
      <c r="BI181" s="122">
        <f t="shared" ref="BI181:BJ181" si="963">BI153+BI161+BI169+BI179</f>
        <v>0</v>
      </c>
      <c r="BJ181" s="122">
        <f t="shared" si="963"/>
        <v>0</v>
      </c>
      <c r="BK181" s="19">
        <f t="shared" ref="BK181:BK182" si="964">BK153+BK161+BK169+BK179</f>
        <v>0</v>
      </c>
      <c r="BL181" s="4"/>
      <c r="BM181" s="330"/>
      <c r="BN181" s="224"/>
      <c r="BO181" s="57">
        <f t="shared" si="644"/>
        <v>0</v>
      </c>
      <c r="BP181" s="78">
        <f t="shared" si="645"/>
        <v>0</v>
      </c>
      <c r="BQ181" s="2"/>
      <c r="BR181" s="2"/>
      <c r="BS181" s="2"/>
      <c r="BT181" s="2"/>
      <c r="BU181" s="2"/>
      <c r="BV181" s="2"/>
      <c r="BW181" s="2"/>
    </row>
    <row r="182" spans="1:126" s="48" customFormat="1" ht="15" customHeight="1">
      <c r="A182" s="1217"/>
      <c r="B182" s="1219"/>
      <c r="C182" s="1215"/>
      <c r="D182" s="1215"/>
      <c r="E182" s="1314"/>
      <c r="F182" s="174" t="s">
        <v>99</v>
      </c>
      <c r="G182" s="125">
        <f t="shared" si="955"/>
        <v>0</v>
      </c>
      <c r="H182" s="125">
        <f t="shared" si="955"/>
        <v>0</v>
      </c>
      <c r="I182" s="125">
        <f t="shared" si="955"/>
        <v>0</v>
      </c>
      <c r="J182" s="125">
        <f t="shared" ref="J182:K182" si="965">J154+J162+J170+J180</f>
        <v>0</v>
      </c>
      <c r="K182" s="125">
        <f t="shared" si="965"/>
        <v>0</v>
      </c>
      <c r="L182" s="125">
        <f t="shared" ref="L182" si="966">L154+L162+L170+L180</f>
        <v>0</v>
      </c>
      <c r="M182" s="125">
        <f t="shared" ref="M182:N182" si="967">M154+M162+M170+M180</f>
        <v>0</v>
      </c>
      <c r="N182" s="125">
        <f t="shared" si="967"/>
        <v>0</v>
      </c>
      <c r="O182" s="43">
        <f t="shared" si="639"/>
        <v>0</v>
      </c>
      <c r="P182" s="125">
        <f t="shared" si="959"/>
        <v>0</v>
      </c>
      <c r="Q182" s="125">
        <f t="shared" ref="Q182" si="968">Q154+Q162+Q170+Q180</f>
        <v>0</v>
      </c>
      <c r="R182" s="125">
        <f t="shared" si="959"/>
        <v>0</v>
      </c>
      <c r="S182" s="171">
        <f t="shared" si="653"/>
        <v>0</v>
      </c>
      <c r="T182" s="174" t="s">
        <v>99</v>
      </c>
      <c r="U182" s="127">
        <f t="shared" si="961"/>
        <v>0</v>
      </c>
      <c r="V182" s="127">
        <f t="shared" si="962"/>
        <v>0</v>
      </c>
      <c r="W182" s="127">
        <f t="shared" si="962"/>
        <v>0</v>
      </c>
      <c r="X182" s="127">
        <f t="shared" si="962"/>
        <v>0</v>
      </c>
      <c r="Y182" s="127">
        <f t="shared" si="962"/>
        <v>0</v>
      </c>
      <c r="Z182" s="127">
        <f t="shared" si="962"/>
        <v>0</v>
      </c>
      <c r="AA182" s="127">
        <f t="shared" si="962"/>
        <v>0</v>
      </c>
      <c r="AB182" s="127">
        <f t="shared" si="962"/>
        <v>0</v>
      </c>
      <c r="AC182" s="127">
        <f t="shared" si="962"/>
        <v>0</v>
      </c>
      <c r="AD182" s="127">
        <f t="shared" si="962"/>
        <v>0</v>
      </c>
      <c r="AE182" s="127">
        <f t="shared" si="962"/>
        <v>0</v>
      </c>
      <c r="AF182" s="127">
        <f t="shared" si="962"/>
        <v>0</v>
      </c>
      <c r="AG182" s="127">
        <f t="shared" si="962"/>
        <v>0</v>
      </c>
      <c r="AH182" s="127">
        <f t="shared" si="962"/>
        <v>0</v>
      </c>
      <c r="AI182" s="127">
        <f t="shared" si="962"/>
        <v>0</v>
      </c>
      <c r="AJ182" s="127">
        <f t="shared" si="962"/>
        <v>0</v>
      </c>
      <c r="AK182" s="127">
        <f t="shared" si="962"/>
        <v>0</v>
      </c>
      <c r="AL182" s="127">
        <f t="shared" si="962"/>
        <v>0</v>
      </c>
      <c r="AM182" s="127">
        <f t="shared" si="962"/>
        <v>0</v>
      </c>
      <c r="AN182" s="127">
        <f t="shared" si="962"/>
        <v>0</v>
      </c>
      <c r="AO182" s="127">
        <f t="shared" si="962"/>
        <v>0</v>
      </c>
      <c r="AP182" s="127">
        <f t="shared" si="962"/>
        <v>0</v>
      </c>
      <c r="AQ182" s="127">
        <f t="shared" si="962"/>
        <v>0</v>
      </c>
      <c r="AR182" s="127">
        <f t="shared" si="962"/>
        <v>0</v>
      </c>
      <c r="AS182" s="127">
        <f t="shared" si="962"/>
        <v>0</v>
      </c>
      <c r="AT182" s="127">
        <f t="shared" si="962"/>
        <v>0</v>
      </c>
      <c r="AU182" s="127">
        <f t="shared" si="962"/>
        <v>0</v>
      </c>
      <c r="AV182" s="127">
        <f t="shared" si="962"/>
        <v>0</v>
      </c>
      <c r="AW182" s="127">
        <f t="shared" si="962"/>
        <v>0</v>
      </c>
      <c r="AX182" s="127">
        <f t="shared" si="962"/>
        <v>0</v>
      </c>
      <c r="AY182" s="127">
        <f t="shared" si="962"/>
        <v>0</v>
      </c>
      <c r="AZ182" s="127">
        <f t="shared" si="962"/>
        <v>0</v>
      </c>
      <c r="BA182" s="127">
        <f t="shared" si="962"/>
        <v>0</v>
      </c>
      <c r="BB182" s="127">
        <f t="shared" si="962"/>
        <v>0</v>
      </c>
      <c r="BC182" s="127">
        <f t="shared" si="962"/>
        <v>0</v>
      </c>
      <c r="BD182" s="127">
        <f t="shared" si="962"/>
        <v>0</v>
      </c>
      <c r="BE182" s="127">
        <f t="shared" si="962"/>
        <v>0</v>
      </c>
      <c r="BF182" s="127">
        <f t="shared" si="962"/>
        <v>0</v>
      </c>
      <c r="BG182" s="127">
        <f t="shared" si="962"/>
        <v>0</v>
      </c>
      <c r="BH182" s="127">
        <f t="shared" si="962"/>
        <v>0</v>
      </c>
      <c r="BI182" s="127">
        <f t="shared" ref="BI182:BJ182" si="969">BI154+BI162+BI170+BI180</f>
        <v>0</v>
      </c>
      <c r="BJ182" s="127">
        <f t="shared" si="969"/>
        <v>0</v>
      </c>
      <c r="BK182" s="172">
        <f t="shared" si="964"/>
        <v>0</v>
      </c>
      <c r="BL182" s="4"/>
      <c r="BM182" s="330"/>
      <c r="BN182" s="224"/>
      <c r="BO182" s="93">
        <f t="shared" si="644"/>
        <v>0</v>
      </c>
      <c r="BP182" s="133">
        <f t="shared" si="645"/>
        <v>0</v>
      </c>
      <c r="BQ182" s="2"/>
      <c r="BR182" s="2"/>
      <c r="BS182" s="2"/>
      <c r="BT182" s="2"/>
      <c r="BU182" s="2"/>
      <c r="BV182" s="2"/>
      <c r="BW182" s="2"/>
    </row>
    <row r="183" spans="1:126" s="418" customFormat="1" ht="13.2" customHeight="1">
      <c r="K183" s="1147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CA183" s="425"/>
      <c r="CB183" s="135"/>
      <c r="CC183" s="135"/>
      <c r="CD183" s="135"/>
      <c r="CE183" s="135"/>
      <c r="CF183" s="135"/>
      <c r="CG183" s="135"/>
      <c r="CH183" s="135"/>
      <c r="CI183" s="135"/>
      <c r="CJ183" s="135"/>
      <c r="CK183" s="135"/>
      <c r="CL183" s="135"/>
      <c r="CM183" s="135"/>
      <c r="CN183" s="135"/>
      <c r="CO183" s="135"/>
      <c r="CP183" s="135"/>
      <c r="CQ183" s="135"/>
      <c r="CR183" s="135"/>
      <c r="CS183" s="420"/>
      <c r="CT183" s="135"/>
      <c r="CU183" s="135"/>
      <c r="CV183" s="135"/>
      <c r="CW183" s="135"/>
      <c r="CX183" s="135"/>
      <c r="CY183" s="135"/>
      <c r="CZ183" s="135"/>
      <c r="DA183" s="135"/>
      <c r="DB183" s="135"/>
      <c r="DC183" s="135"/>
      <c r="DD183" s="135"/>
      <c r="DE183" s="135"/>
    </row>
    <row r="184" spans="1:126" s="418" customFormat="1" ht="14.4">
      <c r="K184" s="1146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CR184" s="425"/>
      <c r="CS184" s="135"/>
      <c r="CT184" s="135"/>
      <c r="CU184" s="135"/>
      <c r="CV184" s="135"/>
      <c r="CW184" s="135"/>
      <c r="CX184" s="135"/>
      <c r="CY184" s="135"/>
      <c r="CZ184" s="135"/>
      <c r="DA184" s="135"/>
      <c r="DB184" s="135"/>
      <c r="DC184" s="135"/>
      <c r="DD184" s="135"/>
      <c r="DE184" s="135"/>
      <c r="DF184" s="135"/>
      <c r="DG184" s="135"/>
      <c r="DH184" s="135"/>
      <c r="DI184" s="135"/>
      <c r="DJ184" s="420"/>
      <c r="DK184" s="135"/>
      <c r="DL184" s="135"/>
      <c r="DM184" s="135"/>
      <c r="DN184" s="135"/>
      <c r="DO184" s="135"/>
      <c r="DP184" s="135"/>
      <c r="DQ184" s="135"/>
      <c r="DR184" s="135"/>
      <c r="DS184" s="135"/>
      <c r="DT184" s="135"/>
      <c r="DU184" s="135"/>
      <c r="DV184" s="135"/>
    </row>
  </sheetData>
  <mergeCells count="704">
    <mergeCell ref="BJ7:BJ8"/>
    <mergeCell ref="BJ52:BJ53"/>
    <mergeCell ref="BJ97:BJ98"/>
    <mergeCell ref="BJ142:BJ143"/>
    <mergeCell ref="BO141:BO144"/>
    <mergeCell ref="BP141:BP146"/>
    <mergeCell ref="T142:T143"/>
    <mergeCell ref="U142:U143"/>
    <mergeCell ref="AD142:AD143"/>
    <mergeCell ref="BP96:BP101"/>
    <mergeCell ref="BO51:BO56"/>
    <mergeCell ref="BP51:BP56"/>
    <mergeCell ref="AQ7:AQ8"/>
    <mergeCell ref="AR7:AR8"/>
    <mergeCell ref="AS7:AS8"/>
    <mergeCell ref="AH7:AH8"/>
    <mergeCell ref="AI7:AI8"/>
    <mergeCell ref="AJ7:AJ8"/>
    <mergeCell ref="AK7:AK8"/>
    <mergeCell ref="AL7:AL8"/>
    <mergeCell ref="AM7:AM8"/>
    <mergeCell ref="AN7:AN8"/>
    <mergeCell ref="AO7:AO8"/>
    <mergeCell ref="AP7:AP8"/>
    <mergeCell ref="A140:E140"/>
    <mergeCell ref="B141:B143"/>
    <mergeCell ref="C141:C143"/>
    <mergeCell ref="D141:D143"/>
    <mergeCell ref="BH142:BH143"/>
    <mergeCell ref="BK142:BK143"/>
    <mergeCell ref="AW142:AW143"/>
    <mergeCell ref="AV142:AV143"/>
    <mergeCell ref="AZ142:AZ143"/>
    <mergeCell ref="BE142:BE143"/>
    <mergeCell ref="BG142:BG143"/>
    <mergeCell ref="AX142:AX143"/>
    <mergeCell ref="BI142:BI143"/>
    <mergeCell ref="AS142:AS143"/>
    <mergeCell ref="AT142:AT143"/>
    <mergeCell ref="AU142:AU143"/>
    <mergeCell ref="AY142:AY143"/>
    <mergeCell ref="BA142:BA143"/>
    <mergeCell ref="AO142:AO143"/>
    <mergeCell ref="BC142:BC143"/>
    <mergeCell ref="BD142:BD143"/>
    <mergeCell ref="BF142:BF143"/>
    <mergeCell ref="V142:V143"/>
    <mergeCell ref="W142:W143"/>
    <mergeCell ref="A134:A135"/>
    <mergeCell ref="B134:B135"/>
    <mergeCell ref="C134:C135"/>
    <mergeCell ref="D134:D135"/>
    <mergeCell ref="E134:E135"/>
    <mergeCell ref="BU135:BU136"/>
    <mergeCell ref="BV135:BV136"/>
    <mergeCell ref="BW135:BW136"/>
    <mergeCell ref="B136:B137"/>
    <mergeCell ref="C136:C137"/>
    <mergeCell ref="D136:D137"/>
    <mergeCell ref="E136:E137"/>
    <mergeCell ref="D130:D131"/>
    <mergeCell ref="E130:E131"/>
    <mergeCell ref="BU131:BU132"/>
    <mergeCell ref="BV131:BV132"/>
    <mergeCell ref="BW131:BW132"/>
    <mergeCell ref="B132:B133"/>
    <mergeCell ref="C132:C133"/>
    <mergeCell ref="D132:D133"/>
    <mergeCell ref="E132:E133"/>
    <mergeCell ref="BU133:BU134"/>
    <mergeCell ref="BV133:BV134"/>
    <mergeCell ref="BW133:BW134"/>
    <mergeCell ref="A124:A125"/>
    <mergeCell ref="B124:B125"/>
    <mergeCell ref="C124:C125"/>
    <mergeCell ref="D124:D125"/>
    <mergeCell ref="E124:E125"/>
    <mergeCell ref="BU125:BU126"/>
    <mergeCell ref="BV125:BV126"/>
    <mergeCell ref="BW125:BW126"/>
    <mergeCell ref="B126:B127"/>
    <mergeCell ref="C126:C127"/>
    <mergeCell ref="D126:D127"/>
    <mergeCell ref="E126:E127"/>
    <mergeCell ref="BU127:BU128"/>
    <mergeCell ref="BV127:BV128"/>
    <mergeCell ref="BW127:BW128"/>
    <mergeCell ref="B128:B129"/>
    <mergeCell ref="C128:C129"/>
    <mergeCell ref="D128:D129"/>
    <mergeCell ref="E128:E129"/>
    <mergeCell ref="BU129:BU130"/>
    <mergeCell ref="BV129:BV130"/>
    <mergeCell ref="BW129:BW130"/>
    <mergeCell ref="B130:B131"/>
    <mergeCell ref="C130:C131"/>
    <mergeCell ref="BU121:BU122"/>
    <mergeCell ref="BV121:BV122"/>
    <mergeCell ref="BW121:BW122"/>
    <mergeCell ref="B122:B123"/>
    <mergeCell ref="C122:C123"/>
    <mergeCell ref="D122:D123"/>
    <mergeCell ref="E122:E123"/>
    <mergeCell ref="BU123:BU124"/>
    <mergeCell ref="BV123:BV124"/>
    <mergeCell ref="BW123:BW124"/>
    <mergeCell ref="D114:D115"/>
    <mergeCell ref="E114:E115"/>
    <mergeCell ref="BU115:BU116"/>
    <mergeCell ref="BV115:BV116"/>
    <mergeCell ref="BW115:BW116"/>
    <mergeCell ref="A116:A117"/>
    <mergeCell ref="B116:B117"/>
    <mergeCell ref="C116:C117"/>
    <mergeCell ref="D116:D117"/>
    <mergeCell ref="E116:E117"/>
    <mergeCell ref="BU117:BU118"/>
    <mergeCell ref="BV117:BV118"/>
    <mergeCell ref="BW117:BW118"/>
    <mergeCell ref="B118:B119"/>
    <mergeCell ref="C118:C119"/>
    <mergeCell ref="D118:D119"/>
    <mergeCell ref="E118:E119"/>
    <mergeCell ref="BU119:BU120"/>
    <mergeCell ref="BV119:BV120"/>
    <mergeCell ref="BW119:BW120"/>
    <mergeCell ref="B120:B121"/>
    <mergeCell ref="C120:C121"/>
    <mergeCell ref="D120:D121"/>
    <mergeCell ref="E120:E121"/>
    <mergeCell ref="A108:A109"/>
    <mergeCell ref="B108:B109"/>
    <mergeCell ref="C108:C109"/>
    <mergeCell ref="D108:D109"/>
    <mergeCell ref="E108:E109"/>
    <mergeCell ref="BU109:BU110"/>
    <mergeCell ref="BV109:BV110"/>
    <mergeCell ref="BW109:BW110"/>
    <mergeCell ref="B110:B111"/>
    <mergeCell ref="C110:C111"/>
    <mergeCell ref="D110:D111"/>
    <mergeCell ref="E110:E111"/>
    <mergeCell ref="BU111:BU112"/>
    <mergeCell ref="BV111:BV112"/>
    <mergeCell ref="BW111:BW112"/>
    <mergeCell ref="B112:B113"/>
    <mergeCell ref="C112:C113"/>
    <mergeCell ref="D112:D113"/>
    <mergeCell ref="E112:E113"/>
    <mergeCell ref="BU113:BU114"/>
    <mergeCell ref="BV113:BV114"/>
    <mergeCell ref="BW113:BW114"/>
    <mergeCell ref="B114:B115"/>
    <mergeCell ref="C114:C115"/>
    <mergeCell ref="BU103:BU104"/>
    <mergeCell ref="BV103:BV104"/>
    <mergeCell ref="BW103:BW104"/>
    <mergeCell ref="B104:B105"/>
    <mergeCell ref="C104:C105"/>
    <mergeCell ref="D104:D105"/>
    <mergeCell ref="E104:E105"/>
    <mergeCell ref="BU105:BU106"/>
    <mergeCell ref="BV105:BV106"/>
    <mergeCell ref="BW105:BW106"/>
    <mergeCell ref="B106:B107"/>
    <mergeCell ref="C106:C107"/>
    <mergeCell ref="D106:D107"/>
    <mergeCell ref="E106:E107"/>
    <mergeCell ref="BU107:BU108"/>
    <mergeCell ref="BV107:BV108"/>
    <mergeCell ref="BW107:BW108"/>
    <mergeCell ref="B102:B103"/>
    <mergeCell ref="C102:C103"/>
    <mergeCell ref="D102:D103"/>
    <mergeCell ref="E102:E103"/>
    <mergeCell ref="BQ96:BQ101"/>
    <mergeCell ref="T97:T98"/>
    <mergeCell ref="U97:U98"/>
    <mergeCell ref="AD97:AD98"/>
    <mergeCell ref="AV97:AV98"/>
    <mergeCell ref="AW97:AW98"/>
    <mergeCell ref="AX97:AX98"/>
    <mergeCell ref="AZ97:AZ98"/>
    <mergeCell ref="BE97:BE98"/>
    <mergeCell ref="BG97:BG98"/>
    <mergeCell ref="BH97:BH98"/>
    <mergeCell ref="BK97:BK98"/>
    <mergeCell ref="BO96:BO101"/>
    <mergeCell ref="BI97:BI98"/>
    <mergeCell ref="AG97:AG98"/>
    <mergeCell ref="AH97:AH98"/>
    <mergeCell ref="AI97:AI98"/>
    <mergeCell ref="AJ97:AJ98"/>
    <mergeCell ref="AK97:AK98"/>
    <mergeCell ref="AL97:AL98"/>
    <mergeCell ref="AT97:AT98"/>
    <mergeCell ref="AU97:AU98"/>
    <mergeCell ref="BD97:BD98"/>
    <mergeCell ref="BF97:BF98"/>
    <mergeCell ref="A89:A90"/>
    <mergeCell ref="B89:B90"/>
    <mergeCell ref="C89:C90"/>
    <mergeCell ref="D89:D90"/>
    <mergeCell ref="E89:E90"/>
    <mergeCell ref="BU90:BU91"/>
    <mergeCell ref="BV90:BV91"/>
    <mergeCell ref="BW90:BW91"/>
    <mergeCell ref="B91:B92"/>
    <mergeCell ref="C91:C92"/>
    <mergeCell ref="D91:D92"/>
    <mergeCell ref="E91:E92"/>
    <mergeCell ref="A95:E95"/>
    <mergeCell ref="B96:B98"/>
    <mergeCell ref="C96:C98"/>
    <mergeCell ref="D96:D98"/>
    <mergeCell ref="E96:E98"/>
    <mergeCell ref="P96:P98"/>
    <mergeCell ref="R96:R98"/>
    <mergeCell ref="S96:S101"/>
    <mergeCell ref="O96:O98"/>
    <mergeCell ref="Q96:Q98"/>
    <mergeCell ref="B99:B101"/>
    <mergeCell ref="C99:C101"/>
    <mergeCell ref="D99:D101"/>
    <mergeCell ref="E99:E101"/>
    <mergeCell ref="BR97:BR101"/>
    <mergeCell ref="D85:D86"/>
    <mergeCell ref="E85:E86"/>
    <mergeCell ref="BU86:BU87"/>
    <mergeCell ref="BV86:BV87"/>
    <mergeCell ref="BW86:BW87"/>
    <mergeCell ref="B87:B88"/>
    <mergeCell ref="C87:C88"/>
    <mergeCell ref="D87:D88"/>
    <mergeCell ref="E87:E88"/>
    <mergeCell ref="BU88:BU89"/>
    <mergeCell ref="BV88:BV89"/>
    <mergeCell ref="BW88:BW89"/>
    <mergeCell ref="BC97:BC98"/>
    <mergeCell ref="V97:V98"/>
    <mergeCell ref="W97:W98"/>
    <mergeCell ref="X97:X98"/>
    <mergeCell ref="Y97:Y98"/>
    <mergeCell ref="Z97:Z98"/>
    <mergeCell ref="AA97:AA98"/>
    <mergeCell ref="AB97:AB98"/>
    <mergeCell ref="AC97:AC98"/>
    <mergeCell ref="AE97:AE98"/>
    <mergeCell ref="AF97:AF98"/>
    <mergeCell ref="A79:A80"/>
    <mergeCell ref="B79:B80"/>
    <mergeCell ref="C79:C80"/>
    <mergeCell ref="D79:D80"/>
    <mergeCell ref="E79:E80"/>
    <mergeCell ref="BU80:BU81"/>
    <mergeCell ref="BV80:BV81"/>
    <mergeCell ref="BW80:BW81"/>
    <mergeCell ref="B81:B82"/>
    <mergeCell ref="C81:C82"/>
    <mergeCell ref="D81:D82"/>
    <mergeCell ref="E81:E82"/>
    <mergeCell ref="BU82:BU83"/>
    <mergeCell ref="BV82:BV83"/>
    <mergeCell ref="BW82:BW83"/>
    <mergeCell ref="B83:B84"/>
    <mergeCell ref="C83:C84"/>
    <mergeCell ref="D83:D84"/>
    <mergeCell ref="E83:E84"/>
    <mergeCell ref="BU84:BU85"/>
    <mergeCell ref="BV84:BV85"/>
    <mergeCell ref="BW84:BW85"/>
    <mergeCell ref="B85:B86"/>
    <mergeCell ref="C85:C86"/>
    <mergeCell ref="BU76:BU77"/>
    <mergeCell ref="BV76:BV77"/>
    <mergeCell ref="BW76:BW77"/>
    <mergeCell ref="B77:B78"/>
    <mergeCell ref="C77:C78"/>
    <mergeCell ref="D77:D78"/>
    <mergeCell ref="E77:E78"/>
    <mergeCell ref="BU78:BU79"/>
    <mergeCell ref="BV78:BV79"/>
    <mergeCell ref="BW78:BW79"/>
    <mergeCell ref="D69:D70"/>
    <mergeCell ref="E69:E70"/>
    <mergeCell ref="BU70:BU71"/>
    <mergeCell ref="BV70:BV71"/>
    <mergeCell ref="BW70:BW71"/>
    <mergeCell ref="A71:A72"/>
    <mergeCell ref="B71:B72"/>
    <mergeCell ref="C71:C72"/>
    <mergeCell ref="D71:D72"/>
    <mergeCell ref="E71:E72"/>
    <mergeCell ref="BU72:BU73"/>
    <mergeCell ref="BV72:BV73"/>
    <mergeCell ref="BW72:BW73"/>
    <mergeCell ref="B73:B74"/>
    <mergeCell ref="C73:C74"/>
    <mergeCell ref="D73:D74"/>
    <mergeCell ref="E73:E74"/>
    <mergeCell ref="BU74:BU75"/>
    <mergeCell ref="BV74:BV75"/>
    <mergeCell ref="BW74:BW75"/>
    <mergeCell ref="B75:B76"/>
    <mergeCell ref="C75:C76"/>
    <mergeCell ref="D75:D76"/>
    <mergeCell ref="E75:E76"/>
    <mergeCell ref="A63:A64"/>
    <mergeCell ref="B63:B64"/>
    <mergeCell ref="C63:C64"/>
    <mergeCell ref="D63:D64"/>
    <mergeCell ref="E63:E64"/>
    <mergeCell ref="BU64:BU65"/>
    <mergeCell ref="BV64:BV65"/>
    <mergeCell ref="BW64:BW65"/>
    <mergeCell ref="B65:B66"/>
    <mergeCell ref="C65:C66"/>
    <mergeCell ref="D65:D66"/>
    <mergeCell ref="E65:E66"/>
    <mergeCell ref="BU66:BU67"/>
    <mergeCell ref="BV66:BV67"/>
    <mergeCell ref="BW66:BW67"/>
    <mergeCell ref="B67:B68"/>
    <mergeCell ref="C67:C68"/>
    <mergeCell ref="D67:D68"/>
    <mergeCell ref="E67:E68"/>
    <mergeCell ref="BU68:BU69"/>
    <mergeCell ref="BV68:BV69"/>
    <mergeCell ref="BW68:BW69"/>
    <mergeCell ref="B69:B70"/>
    <mergeCell ref="C69:C70"/>
    <mergeCell ref="BU58:BU59"/>
    <mergeCell ref="BV58:BV59"/>
    <mergeCell ref="BW58:BW59"/>
    <mergeCell ref="B59:B60"/>
    <mergeCell ref="C59:C60"/>
    <mergeCell ref="D59:D60"/>
    <mergeCell ref="E59:E60"/>
    <mergeCell ref="BU60:BU61"/>
    <mergeCell ref="BV60:BV61"/>
    <mergeCell ref="BW60:BW61"/>
    <mergeCell ref="B61:B62"/>
    <mergeCell ref="C61:C62"/>
    <mergeCell ref="D61:D62"/>
    <mergeCell ref="E61:E62"/>
    <mergeCell ref="BU62:BU63"/>
    <mergeCell ref="BV62:BV63"/>
    <mergeCell ref="BW62:BW63"/>
    <mergeCell ref="B57:B58"/>
    <mergeCell ref="C57:C58"/>
    <mergeCell ref="D57:D58"/>
    <mergeCell ref="E57:E58"/>
    <mergeCell ref="BQ51:BQ56"/>
    <mergeCell ref="T52:T53"/>
    <mergeCell ref="U52:U53"/>
    <mergeCell ref="AD52:AD53"/>
    <mergeCell ref="AV52:AV53"/>
    <mergeCell ref="AW52:AW53"/>
    <mergeCell ref="AX52:AX53"/>
    <mergeCell ref="AZ52:AZ53"/>
    <mergeCell ref="BE52:BE53"/>
    <mergeCell ref="BG52:BG53"/>
    <mergeCell ref="BH52:BH53"/>
    <mergeCell ref="AM52:AM53"/>
    <mergeCell ref="AN52:AN53"/>
    <mergeCell ref="AT52:AT53"/>
    <mergeCell ref="AU52:AU53"/>
    <mergeCell ref="AY52:AY53"/>
    <mergeCell ref="BA52:BA53"/>
    <mergeCell ref="BC52:BC53"/>
    <mergeCell ref="BD52:BD53"/>
    <mergeCell ref="BF52:BF53"/>
    <mergeCell ref="AO52:AO53"/>
    <mergeCell ref="AP52:AP53"/>
    <mergeCell ref="BB52:BB53"/>
    <mergeCell ref="A26:A27"/>
    <mergeCell ref="B26:B27"/>
    <mergeCell ref="C26:C27"/>
    <mergeCell ref="D26:D27"/>
    <mergeCell ref="E26:E27"/>
    <mergeCell ref="BR52:BR56"/>
    <mergeCell ref="B54:B56"/>
    <mergeCell ref="C54:C56"/>
    <mergeCell ref="D54:D56"/>
    <mergeCell ref="E54:E56"/>
    <mergeCell ref="BK52:BK53"/>
    <mergeCell ref="A50:E50"/>
    <mergeCell ref="B51:B53"/>
    <mergeCell ref="C51:C53"/>
    <mergeCell ref="D51:D53"/>
    <mergeCell ref="E51:E53"/>
    <mergeCell ref="P51:P53"/>
    <mergeCell ref="R51:R53"/>
    <mergeCell ref="S51:S56"/>
    <mergeCell ref="O51:O53"/>
    <mergeCell ref="Q51:Q53"/>
    <mergeCell ref="BI52:BI53"/>
    <mergeCell ref="C30:C31"/>
    <mergeCell ref="D30:D31"/>
    <mergeCell ref="A5:E5"/>
    <mergeCell ref="B6:B8"/>
    <mergeCell ref="C6:C8"/>
    <mergeCell ref="D6:D8"/>
    <mergeCell ref="E6:E8"/>
    <mergeCell ref="P6:P8"/>
    <mergeCell ref="R6:R8"/>
    <mergeCell ref="O6:O8"/>
    <mergeCell ref="Q6:Q8"/>
    <mergeCell ref="BR7:BR11"/>
    <mergeCell ref="B9:B11"/>
    <mergeCell ref="C9:C11"/>
    <mergeCell ref="D9:D11"/>
    <mergeCell ref="E9:E11"/>
    <mergeCell ref="B12:B13"/>
    <mergeCell ref="C12:C13"/>
    <mergeCell ref="D12:D13"/>
    <mergeCell ref="E12:E13"/>
    <mergeCell ref="BK7:BK8"/>
    <mergeCell ref="AX7:AX8"/>
    <mergeCell ref="AZ7:AZ8"/>
    <mergeCell ref="BE7:BE8"/>
    <mergeCell ref="BG7:BG8"/>
    <mergeCell ref="BH7:BH8"/>
    <mergeCell ref="T7:T8"/>
    <mergeCell ref="U7:U8"/>
    <mergeCell ref="AD7:AD8"/>
    <mergeCell ref="BQ6:BQ11"/>
    <mergeCell ref="S6:S11"/>
    <mergeCell ref="BO6:BO11"/>
    <mergeCell ref="BP6:BP11"/>
    <mergeCell ref="AV7:AV8"/>
    <mergeCell ref="BI7:BI8"/>
    <mergeCell ref="BU13:BU14"/>
    <mergeCell ref="BV13:BV14"/>
    <mergeCell ref="BW13:BW14"/>
    <mergeCell ref="B14:B15"/>
    <mergeCell ref="C14:C15"/>
    <mergeCell ref="D14:D15"/>
    <mergeCell ref="E14:E15"/>
    <mergeCell ref="BU15:BU16"/>
    <mergeCell ref="BV15:BV16"/>
    <mergeCell ref="BW15:BW16"/>
    <mergeCell ref="BW17:BW18"/>
    <mergeCell ref="A18:A19"/>
    <mergeCell ref="B18:B19"/>
    <mergeCell ref="C18:C19"/>
    <mergeCell ref="D18:D19"/>
    <mergeCell ref="E18:E19"/>
    <mergeCell ref="BU19:BU20"/>
    <mergeCell ref="BV19:BV20"/>
    <mergeCell ref="BW19:BW20"/>
    <mergeCell ref="B20:B21"/>
    <mergeCell ref="B16:B17"/>
    <mergeCell ref="C16:C17"/>
    <mergeCell ref="D16:D17"/>
    <mergeCell ref="E16:E17"/>
    <mergeCell ref="BU17:BU18"/>
    <mergeCell ref="BV17:BV18"/>
    <mergeCell ref="C20:C21"/>
    <mergeCell ref="D20:D21"/>
    <mergeCell ref="E20:E21"/>
    <mergeCell ref="BW23:BW24"/>
    <mergeCell ref="B24:B25"/>
    <mergeCell ref="C24:C25"/>
    <mergeCell ref="D24:D25"/>
    <mergeCell ref="E24:E25"/>
    <mergeCell ref="BU25:BU26"/>
    <mergeCell ref="BV25:BV26"/>
    <mergeCell ref="BW25:BW26"/>
    <mergeCell ref="B22:B23"/>
    <mergeCell ref="C22:C23"/>
    <mergeCell ref="D22:D23"/>
    <mergeCell ref="E22:E23"/>
    <mergeCell ref="BU23:BU24"/>
    <mergeCell ref="BV23:BV24"/>
    <mergeCell ref="BU21:BU22"/>
    <mergeCell ref="BV21:BV22"/>
    <mergeCell ref="BW21:BW22"/>
    <mergeCell ref="E30:E31"/>
    <mergeCell ref="BU31:BU32"/>
    <mergeCell ref="BV31:BV32"/>
    <mergeCell ref="BW31:BW32"/>
    <mergeCell ref="BV27:BV28"/>
    <mergeCell ref="BW27:BW28"/>
    <mergeCell ref="B28:B29"/>
    <mergeCell ref="C28:C29"/>
    <mergeCell ref="D28:D29"/>
    <mergeCell ref="E28:E29"/>
    <mergeCell ref="BU29:BU30"/>
    <mergeCell ref="BV29:BV30"/>
    <mergeCell ref="BW29:BW30"/>
    <mergeCell ref="B30:B31"/>
    <mergeCell ref="BU27:BU28"/>
    <mergeCell ref="C36:C37"/>
    <mergeCell ref="D36:D37"/>
    <mergeCell ref="E36:E37"/>
    <mergeCell ref="BU37:BU38"/>
    <mergeCell ref="BV37:BV38"/>
    <mergeCell ref="BW37:BW38"/>
    <mergeCell ref="BW33:BW34"/>
    <mergeCell ref="A34:A35"/>
    <mergeCell ref="B34:B35"/>
    <mergeCell ref="C34:C35"/>
    <mergeCell ref="D34:D35"/>
    <mergeCell ref="E34:E35"/>
    <mergeCell ref="BU35:BU36"/>
    <mergeCell ref="BV35:BV36"/>
    <mergeCell ref="BW35:BW36"/>
    <mergeCell ref="B36:B37"/>
    <mergeCell ref="B32:B33"/>
    <mergeCell ref="C32:C33"/>
    <mergeCell ref="D32:D33"/>
    <mergeCell ref="E32:E33"/>
    <mergeCell ref="BU33:BU34"/>
    <mergeCell ref="BV33:BV34"/>
    <mergeCell ref="A44:A45"/>
    <mergeCell ref="B44:B45"/>
    <mergeCell ref="C44:C45"/>
    <mergeCell ref="D44:D45"/>
    <mergeCell ref="E44:E45"/>
    <mergeCell ref="BW39:BW40"/>
    <mergeCell ref="B40:B41"/>
    <mergeCell ref="C40:C41"/>
    <mergeCell ref="D40:D41"/>
    <mergeCell ref="E40:E41"/>
    <mergeCell ref="BU41:BU42"/>
    <mergeCell ref="BV41:BV42"/>
    <mergeCell ref="BW41:BW42"/>
    <mergeCell ref="B42:B43"/>
    <mergeCell ref="C42:C43"/>
    <mergeCell ref="B38:B39"/>
    <mergeCell ref="C38:C39"/>
    <mergeCell ref="D38:D39"/>
    <mergeCell ref="E38:E39"/>
    <mergeCell ref="BU39:BU40"/>
    <mergeCell ref="BV39:BV40"/>
    <mergeCell ref="BU45:BU46"/>
    <mergeCell ref="BV45:BV46"/>
    <mergeCell ref="BW45:BW46"/>
    <mergeCell ref="B46:B47"/>
    <mergeCell ref="C46:C47"/>
    <mergeCell ref="D46:D47"/>
    <mergeCell ref="E46:E47"/>
    <mergeCell ref="D42:D43"/>
    <mergeCell ref="E42:E43"/>
    <mergeCell ref="BU43:BU44"/>
    <mergeCell ref="BV43:BV44"/>
    <mergeCell ref="BW43:BW44"/>
    <mergeCell ref="B149:B150"/>
    <mergeCell ref="C149:C150"/>
    <mergeCell ref="D149:D150"/>
    <mergeCell ref="E149:E150"/>
    <mergeCell ref="S141:S144"/>
    <mergeCell ref="B151:B152"/>
    <mergeCell ref="C151:C152"/>
    <mergeCell ref="D151:D152"/>
    <mergeCell ref="E151:E152"/>
    <mergeCell ref="B147:B148"/>
    <mergeCell ref="C147:C148"/>
    <mergeCell ref="D147:D148"/>
    <mergeCell ref="E147:E148"/>
    <mergeCell ref="E141:E143"/>
    <mergeCell ref="P141:P143"/>
    <mergeCell ref="R141:R143"/>
    <mergeCell ref="O141:O143"/>
    <mergeCell ref="B144:B146"/>
    <mergeCell ref="C144:C146"/>
    <mergeCell ref="D144:D146"/>
    <mergeCell ref="E144:E146"/>
    <mergeCell ref="Q141:Q143"/>
    <mergeCell ref="A169:A170"/>
    <mergeCell ref="B169:B170"/>
    <mergeCell ref="C169:C170"/>
    <mergeCell ref="D169:D170"/>
    <mergeCell ref="E169:E170"/>
    <mergeCell ref="B163:B164"/>
    <mergeCell ref="C163:C164"/>
    <mergeCell ref="D163:D164"/>
    <mergeCell ref="E163:E164"/>
    <mergeCell ref="B165:B166"/>
    <mergeCell ref="C165:C166"/>
    <mergeCell ref="D165:D166"/>
    <mergeCell ref="E165:E166"/>
    <mergeCell ref="B167:B168"/>
    <mergeCell ref="C167:C168"/>
    <mergeCell ref="D167:D168"/>
    <mergeCell ref="E167:E168"/>
    <mergeCell ref="A153:A154"/>
    <mergeCell ref="B153:B154"/>
    <mergeCell ref="C153:C154"/>
    <mergeCell ref="D153:D154"/>
    <mergeCell ref="E153:E154"/>
    <mergeCell ref="A161:A162"/>
    <mergeCell ref="B161:B162"/>
    <mergeCell ref="C161:C162"/>
    <mergeCell ref="D161:D162"/>
    <mergeCell ref="E161:E162"/>
    <mergeCell ref="B155:B156"/>
    <mergeCell ref="C155:C156"/>
    <mergeCell ref="D155:D156"/>
    <mergeCell ref="E155:E156"/>
    <mergeCell ref="B157:B158"/>
    <mergeCell ref="C157:C158"/>
    <mergeCell ref="D157:D158"/>
    <mergeCell ref="E157:E158"/>
    <mergeCell ref="B159:B160"/>
    <mergeCell ref="C159:C160"/>
    <mergeCell ref="D159:D160"/>
    <mergeCell ref="E159:E160"/>
    <mergeCell ref="A179:A180"/>
    <mergeCell ref="B179:B180"/>
    <mergeCell ref="C179:C180"/>
    <mergeCell ref="D179:D180"/>
    <mergeCell ref="E179:E180"/>
    <mergeCell ref="A181:A182"/>
    <mergeCell ref="B181:B182"/>
    <mergeCell ref="C181:C182"/>
    <mergeCell ref="D181:D182"/>
    <mergeCell ref="E181:E182"/>
    <mergeCell ref="B175:B176"/>
    <mergeCell ref="C175:C176"/>
    <mergeCell ref="D175:D176"/>
    <mergeCell ref="E175:E176"/>
    <mergeCell ref="B177:B178"/>
    <mergeCell ref="C177:C178"/>
    <mergeCell ref="D177:D178"/>
    <mergeCell ref="E177:E178"/>
    <mergeCell ref="B171:B172"/>
    <mergeCell ref="C171:C172"/>
    <mergeCell ref="D171:D172"/>
    <mergeCell ref="E171:E172"/>
    <mergeCell ref="B173:B174"/>
    <mergeCell ref="C173:C174"/>
    <mergeCell ref="D173:D174"/>
    <mergeCell ref="E173:E174"/>
    <mergeCell ref="X7:X8"/>
    <mergeCell ref="Y7:Y8"/>
    <mergeCell ref="Z7:Z8"/>
    <mergeCell ref="AA7:AA8"/>
    <mergeCell ref="AB7:AB8"/>
    <mergeCell ref="AC7:AC8"/>
    <mergeCell ref="AE7:AE8"/>
    <mergeCell ref="AF7:AF8"/>
    <mergeCell ref="AG7:AG8"/>
    <mergeCell ref="BC7:BC8"/>
    <mergeCell ref="BD7:BD8"/>
    <mergeCell ref="BF7:BF8"/>
    <mergeCell ref="V52:V53"/>
    <mergeCell ref="W52:W53"/>
    <mergeCell ref="X52:X53"/>
    <mergeCell ref="Y52:Y53"/>
    <mergeCell ref="Z52:Z53"/>
    <mergeCell ref="AA52:AA53"/>
    <mergeCell ref="AB52:AB53"/>
    <mergeCell ref="AC52:AC53"/>
    <mergeCell ref="AE52:AE53"/>
    <mergeCell ref="AF52:AF53"/>
    <mergeCell ref="AG52:AG53"/>
    <mergeCell ref="AH52:AH53"/>
    <mergeCell ref="AI52:AI53"/>
    <mergeCell ref="AJ52:AJ53"/>
    <mergeCell ref="AK52:AK53"/>
    <mergeCell ref="AL52:AL53"/>
    <mergeCell ref="V7:V8"/>
    <mergeCell ref="W7:W8"/>
    <mergeCell ref="AT7:AT8"/>
    <mergeCell ref="AU7:AU8"/>
    <mergeCell ref="AY7:AY8"/>
    <mergeCell ref="BA7:BA8"/>
    <mergeCell ref="BB7:BB8"/>
    <mergeCell ref="AW7:AW8"/>
    <mergeCell ref="AL142:AL143"/>
    <mergeCell ref="AM142:AM143"/>
    <mergeCell ref="AN142:AN143"/>
    <mergeCell ref="AP142:AP143"/>
    <mergeCell ref="AQ142:AQ143"/>
    <mergeCell ref="AR142:AR143"/>
    <mergeCell ref="AQ97:AQ98"/>
    <mergeCell ref="AR97:AR98"/>
    <mergeCell ref="AS97:AS98"/>
    <mergeCell ref="AM97:AM98"/>
    <mergeCell ref="AN97:AN98"/>
    <mergeCell ref="AO97:AO98"/>
    <mergeCell ref="AP97:AP98"/>
    <mergeCell ref="AQ52:AQ53"/>
    <mergeCell ref="AR52:AR53"/>
    <mergeCell ref="AS52:AS53"/>
    <mergeCell ref="AY97:AY98"/>
    <mergeCell ref="BA97:BA98"/>
    <mergeCell ref="AH142:AH143"/>
    <mergeCell ref="AI142:AI143"/>
    <mergeCell ref="AJ142:AJ143"/>
    <mergeCell ref="AK142:AK143"/>
    <mergeCell ref="BB142:BB143"/>
    <mergeCell ref="BB97:BB98"/>
    <mergeCell ref="X142:X143"/>
    <mergeCell ref="Y142:Y143"/>
    <mergeCell ref="Z142:Z143"/>
    <mergeCell ref="AA142:AA143"/>
    <mergeCell ref="AB142:AB143"/>
    <mergeCell ref="AC142:AC143"/>
    <mergeCell ref="AE142:AE143"/>
    <mergeCell ref="AF142:AF143"/>
    <mergeCell ref="AG142:AG143"/>
  </mergeCells>
  <phoneticPr fontId="12"/>
  <pageMargins left="0.59055118110236227" right="0.2" top="1.0900000000000001" bottom="0.39" header="0.78" footer="0.21"/>
  <pageSetup paperSize="9" scale="10" fitToHeight="0" orientation="landscape" r:id="rId1"/>
  <headerFooter alignWithMargins="0">
    <oddHeader>&amp;R&amp;A</oddHeader>
    <oddFooter>&amp;R&amp;D&amp;T</oddFooter>
  </headerFooter>
  <colBreaks count="1" manualBreakCount="1">
    <brk id="30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E8AA75-8E16-4216-BF0D-279714B09DE1}">
  <sheetPr>
    <tabColor rgb="FF92D050"/>
    <pageSetUpPr fitToPage="1"/>
  </sheetPr>
  <dimension ref="A1:DV184"/>
  <sheetViews>
    <sheetView zoomScale="70" zoomScaleNormal="70" zoomScaleSheetLayoutView="100" workbookViewId="0">
      <pane ySplit="8" topLeftCell="A162" activePane="bottomLeft" state="frozen"/>
      <selection activeCell="U178" sqref="U178"/>
      <selection pane="bottomLeft" activeCell="S182" sqref="S182"/>
    </sheetView>
  </sheetViews>
  <sheetFormatPr defaultColWidth="9" defaultRowHeight="13.2" outlineLevelCol="1"/>
  <cols>
    <col min="1" max="1" width="9.44140625" style="1" customWidth="1"/>
    <col min="2" max="4" width="10.109375" style="1" customWidth="1"/>
    <col min="5" max="5" width="9.6640625" style="1" customWidth="1"/>
    <col min="6" max="6" width="9" style="1" bestFit="1" customWidth="1"/>
    <col min="7" max="8" width="10.44140625" style="1" customWidth="1" outlineLevel="1"/>
    <col min="9" max="9" width="14.21875" style="1" customWidth="1" outlineLevel="1"/>
    <col min="10" max="10" width="10.44140625" style="1" customWidth="1" outlineLevel="1"/>
    <col min="11" max="11" width="9.21875" style="1" customWidth="1" outlineLevel="1"/>
    <col min="12" max="12" width="11.33203125" style="1" customWidth="1" outlineLevel="1"/>
    <col min="13" max="14" width="14.109375" style="1" customWidth="1" outlineLevel="1"/>
    <col min="15" max="15" width="11.21875" style="1" customWidth="1" outlineLevel="1"/>
    <col min="16" max="18" width="11.33203125" style="1" customWidth="1" outlineLevel="1"/>
    <col min="19" max="19" width="12.88671875" style="1" customWidth="1" outlineLevel="1"/>
    <col min="20" max="20" width="11.109375" style="1" customWidth="1" outlineLevel="1"/>
    <col min="21" max="22" width="10.44140625" style="1" customWidth="1" outlineLevel="1"/>
    <col min="23" max="23" width="12.44140625" style="1" customWidth="1" outlineLevel="1"/>
    <col min="24" max="24" width="9.44140625" style="1" customWidth="1" outlineLevel="1"/>
    <col min="25" max="27" width="10.109375" style="2" customWidth="1" outlineLevel="1"/>
    <col min="28" max="28" width="12.21875" style="2" customWidth="1" outlineLevel="1"/>
    <col min="29" max="29" width="10.109375" style="2" customWidth="1" outlineLevel="1"/>
    <col min="30" max="30" width="10.88671875" style="2" customWidth="1" outlineLevel="1"/>
    <col min="31" max="33" width="9.44140625" style="2" customWidth="1" outlineLevel="1"/>
    <col min="34" max="34" width="11.21875" style="2" customWidth="1" outlineLevel="1"/>
    <col min="35" max="43" width="10.6640625" style="1" customWidth="1" outlineLevel="1"/>
    <col min="44" max="45" width="10.44140625" style="1" customWidth="1" outlineLevel="1"/>
    <col min="46" max="48" width="13.109375" style="1" customWidth="1"/>
    <col min="49" max="49" width="11.88671875" style="1" customWidth="1"/>
    <col min="50" max="50" width="10.44140625" style="1" customWidth="1"/>
    <col min="51" max="51" width="13.109375" style="1" customWidth="1"/>
    <col min="52" max="52" width="11.33203125" style="1" customWidth="1"/>
    <col min="53" max="53" width="13.5546875" style="1" customWidth="1"/>
    <col min="54" max="54" width="10.6640625" style="1" customWidth="1"/>
    <col min="55" max="56" width="10.44140625" style="1" customWidth="1"/>
    <col min="57" max="57" width="11.44140625" style="1" customWidth="1"/>
    <col min="58" max="59" width="10.44140625" style="1" customWidth="1"/>
    <col min="60" max="62" width="10.77734375" style="1" customWidth="1"/>
    <col min="63" max="65" width="10.44140625" style="1" customWidth="1"/>
    <col min="66" max="67" width="11.21875" style="1" customWidth="1"/>
    <col min="68" max="70" width="10.44140625" style="1" customWidth="1"/>
    <col min="71" max="71" width="10.77734375" style="1" customWidth="1"/>
    <col min="72" max="72" width="10.44140625" style="1" customWidth="1"/>
    <col min="73" max="79" width="10.77734375" style="1" customWidth="1"/>
    <col min="80" max="94" width="10.44140625" style="1" customWidth="1"/>
    <col min="95" max="95" width="12.109375" style="1" customWidth="1"/>
    <col min="96" max="96" width="12.44140625" style="4" customWidth="1"/>
    <col min="97" max="113" width="10.44140625" style="2" customWidth="1"/>
    <col min="114" max="114" width="10.44140625" style="134" customWidth="1"/>
    <col min="115" max="115" width="10.44140625" style="2" customWidth="1"/>
    <col min="116" max="116" width="15.33203125" style="2" customWidth="1"/>
    <col min="117" max="117" width="13.109375" style="2" customWidth="1"/>
    <col min="118" max="120" width="14" style="2" customWidth="1"/>
    <col min="121" max="121" width="12.109375" style="2" bestFit="1" customWidth="1"/>
    <col min="122" max="122" width="13" style="2" bestFit="1" customWidth="1"/>
    <col min="123" max="124" width="10.6640625" style="2" bestFit="1" customWidth="1"/>
    <col min="125" max="126" width="10.44140625" style="2" customWidth="1"/>
    <col min="127" max="16384" width="9" style="1"/>
  </cols>
  <sheetData>
    <row r="1" spans="1:126" ht="14.4">
      <c r="A1" s="1143" t="str">
        <f>共同経理課!A1</f>
        <v>令和　年度　児童福祉施設措置費支弁台帳(児童自立生活援助事業Ⅱ型)</v>
      </c>
      <c r="F1" s="1135"/>
      <c r="G1" s="1136"/>
      <c r="H1" s="1136"/>
      <c r="I1" s="1136"/>
      <c r="J1" s="1136"/>
      <c r="K1" s="1136"/>
      <c r="L1" s="1134"/>
      <c r="M1" s="1134"/>
      <c r="N1" s="1134"/>
      <c r="O1" s="1134"/>
      <c r="P1" s="1134"/>
      <c r="Q1" s="1134"/>
      <c r="R1" s="1134"/>
      <c r="S1" s="1134"/>
      <c r="T1" s="1134"/>
      <c r="U1" s="1134"/>
      <c r="V1" s="1134"/>
      <c r="W1" s="1134"/>
      <c r="X1" s="1134"/>
      <c r="Y1" s="1134"/>
      <c r="Z1" s="1074"/>
      <c r="AA1" s="1074"/>
      <c r="AB1" s="1071"/>
      <c r="AC1" s="1071"/>
      <c r="AD1" s="1072"/>
      <c r="AE1" s="1073"/>
      <c r="AF1" s="1073"/>
      <c r="AG1" s="430"/>
      <c r="AH1" s="430"/>
      <c r="AI1" s="426"/>
      <c r="AJ1" s="426"/>
      <c r="AK1" s="426"/>
      <c r="AL1" s="426"/>
      <c r="AM1" s="426"/>
      <c r="AN1" s="426"/>
      <c r="AO1" s="426"/>
      <c r="AP1" s="426"/>
      <c r="AQ1" s="426"/>
      <c r="AR1" s="426"/>
      <c r="AS1" s="426"/>
      <c r="AT1" s="426"/>
      <c r="AU1" s="426"/>
      <c r="AV1" s="426"/>
      <c r="AW1" s="427"/>
      <c r="AX1" s="427"/>
      <c r="AY1" s="427"/>
      <c r="AZ1" s="426"/>
      <c r="BA1" s="426"/>
      <c r="BB1" s="426"/>
      <c r="BC1" s="426"/>
      <c r="BD1" s="426"/>
      <c r="BE1" s="426"/>
      <c r="BF1" s="426"/>
      <c r="BG1" s="426"/>
      <c r="BH1" s="426"/>
      <c r="BI1" s="426"/>
      <c r="BJ1" s="426"/>
      <c r="BK1" s="426"/>
      <c r="BL1" s="426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32"/>
      <c r="CS1" s="430"/>
      <c r="CT1" s="430"/>
      <c r="CU1" s="430"/>
      <c r="CV1" s="430"/>
      <c r="CW1" s="430"/>
      <c r="CX1" s="430"/>
      <c r="CY1" s="430"/>
      <c r="CZ1" s="430"/>
      <c r="DA1" s="430"/>
      <c r="DB1" s="430"/>
      <c r="DC1" s="430"/>
      <c r="DD1" s="430"/>
      <c r="DE1" s="430"/>
      <c r="DF1" s="430"/>
      <c r="DG1" s="430"/>
      <c r="DH1" s="430"/>
      <c r="DI1" s="430"/>
      <c r="DT1" s="1"/>
      <c r="DU1" s="1"/>
      <c r="DV1" s="1"/>
    </row>
    <row r="2" spans="1:126" ht="24" customHeight="1">
      <c r="A2" s="398">
        <f>共同経理課!A2</f>
        <v>0</v>
      </c>
      <c r="B2" s="211" t="e">
        <f>VLOOKUP(A2,一覧!$A:$B,2,0)</f>
        <v>#N/A</v>
      </c>
      <c r="C2" s="211"/>
      <c r="D2" s="211"/>
      <c r="E2" s="211"/>
      <c r="F2" s="1139"/>
      <c r="G2" s="1134"/>
      <c r="H2" s="1136"/>
      <c r="I2" s="1136"/>
      <c r="J2" s="1136"/>
      <c r="K2" s="1136"/>
      <c r="L2" s="1134"/>
      <c r="M2" s="1134"/>
      <c r="N2" s="1134"/>
      <c r="O2" s="1134"/>
      <c r="P2" s="1134"/>
      <c r="Q2" s="1134"/>
      <c r="R2" s="1134"/>
      <c r="S2" s="1134"/>
      <c r="T2" s="1134"/>
      <c r="U2" s="1134"/>
      <c r="V2" s="1134"/>
      <c r="W2" s="1134"/>
      <c r="X2" s="1134"/>
      <c r="Y2" s="1134"/>
      <c r="Z2" s="1134"/>
      <c r="AA2" s="1134"/>
      <c r="AB2" s="1074"/>
      <c r="AC2" s="1074"/>
      <c r="AD2" s="1075"/>
      <c r="AE2" s="1073"/>
      <c r="AF2" s="1073"/>
      <c r="AG2" s="430"/>
      <c r="AH2" s="430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7"/>
      <c r="AX2" s="427"/>
      <c r="AY2" s="427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32"/>
      <c r="CS2" s="430"/>
      <c r="CT2" s="430"/>
      <c r="CU2" s="430"/>
      <c r="CV2" s="430"/>
      <c r="CW2" s="430"/>
      <c r="CX2" s="430"/>
      <c r="CY2" s="430"/>
      <c r="CZ2" s="430"/>
      <c r="DA2" s="430"/>
      <c r="DB2" s="430"/>
      <c r="DC2" s="430"/>
      <c r="DD2" s="430"/>
      <c r="DE2" s="430"/>
      <c r="DF2" s="430"/>
      <c r="DG2" s="430"/>
      <c r="DH2" s="430"/>
      <c r="DI2" s="430"/>
      <c r="DL2" s="134"/>
      <c r="DN2" s="134"/>
      <c r="DO2" s="134"/>
      <c r="DP2" s="134"/>
      <c r="DT2" s="1"/>
      <c r="DU2" s="1"/>
      <c r="DV2" s="1"/>
    </row>
    <row r="3" spans="1:126" ht="24" customHeight="1">
      <c r="B3" s="211"/>
      <c r="C3" s="211"/>
      <c r="D3" s="211"/>
      <c r="E3" s="211"/>
      <c r="F3" s="1139"/>
      <c r="G3" s="1134"/>
      <c r="H3" s="1136"/>
      <c r="I3" s="1136"/>
      <c r="J3" s="1136"/>
      <c r="K3" s="1136"/>
      <c r="L3" s="1134"/>
      <c r="M3" s="1134"/>
      <c r="N3" s="1134"/>
      <c r="O3" s="1134"/>
      <c r="P3" s="1134"/>
      <c r="Q3" s="1134"/>
      <c r="R3" s="1134"/>
      <c r="S3" s="1134"/>
      <c r="T3" s="1134"/>
      <c r="U3" s="1134"/>
      <c r="V3" s="1134"/>
      <c r="W3" s="1134"/>
      <c r="X3" s="1134"/>
      <c r="Y3" s="1134"/>
      <c r="Z3" s="1134"/>
      <c r="AA3" s="1134"/>
      <c r="AB3" s="1074"/>
      <c r="AC3" s="1074"/>
      <c r="AD3" s="1075"/>
      <c r="AE3" s="1073"/>
      <c r="AF3" s="1073"/>
      <c r="AG3" s="430"/>
      <c r="AH3" s="430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7"/>
      <c r="AX3" s="427"/>
      <c r="AY3" s="427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  <c r="BM3" s="426"/>
      <c r="BN3" s="426"/>
      <c r="BO3" s="426"/>
      <c r="BP3" s="426"/>
      <c r="BQ3" s="426"/>
      <c r="BR3" s="426"/>
      <c r="BS3" s="426"/>
      <c r="BT3" s="426"/>
      <c r="BU3" s="426"/>
      <c r="BV3" s="426"/>
      <c r="BW3" s="426"/>
      <c r="BX3" s="426"/>
      <c r="BY3" s="426"/>
      <c r="BZ3" s="426"/>
      <c r="CA3" s="426"/>
      <c r="CB3" s="426"/>
      <c r="CC3" s="426"/>
      <c r="CD3" s="426"/>
      <c r="CE3" s="426"/>
      <c r="CF3" s="426"/>
      <c r="CG3" s="426"/>
      <c r="CH3" s="426"/>
      <c r="CI3" s="426"/>
      <c r="CJ3" s="426"/>
      <c r="CK3" s="426"/>
      <c r="CL3" s="426"/>
      <c r="CM3" s="426"/>
      <c r="CN3" s="426"/>
      <c r="CO3" s="426"/>
      <c r="CP3" s="426"/>
      <c r="CQ3" s="426"/>
      <c r="CR3" s="432"/>
      <c r="CS3" s="430"/>
      <c r="CT3" s="430"/>
      <c r="CU3" s="430"/>
      <c r="CV3" s="430"/>
      <c r="CW3" s="430"/>
      <c r="CX3" s="430"/>
      <c r="CY3" s="430"/>
      <c r="CZ3" s="430"/>
      <c r="DA3" s="430"/>
      <c r="DB3" s="430"/>
      <c r="DC3" s="430"/>
      <c r="DD3" s="430"/>
      <c r="DE3" s="430"/>
      <c r="DF3" s="430"/>
      <c r="DG3" s="430"/>
      <c r="DH3" s="430"/>
      <c r="DI3" s="430"/>
      <c r="DL3" s="134"/>
      <c r="DN3" s="134"/>
      <c r="DO3" s="134"/>
      <c r="DP3" s="134"/>
      <c r="DT3" s="1"/>
      <c r="DU3" s="1"/>
      <c r="DV3" s="1"/>
    </row>
    <row r="4" spans="1:126" ht="24" customHeight="1">
      <c r="B4" s="211"/>
      <c r="C4" s="211"/>
      <c r="D4" s="211"/>
      <c r="E4" s="211"/>
      <c r="F4" s="1139"/>
      <c r="G4" s="1134"/>
      <c r="H4" s="1136"/>
      <c r="I4" s="1136"/>
      <c r="J4" s="1136"/>
      <c r="K4" s="1136"/>
      <c r="L4" s="1134"/>
      <c r="M4" s="1134"/>
      <c r="N4" s="1134"/>
      <c r="O4" s="1134"/>
      <c r="P4" s="1134"/>
      <c r="Q4" s="1134"/>
      <c r="R4" s="1134"/>
      <c r="S4" s="1134"/>
      <c r="T4" s="1134"/>
      <c r="U4" s="1134"/>
      <c r="V4" s="1134"/>
      <c r="W4" s="1134"/>
      <c r="X4" s="1134"/>
      <c r="Y4" s="1134"/>
      <c r="Z4" s="1134"/>
      <c r="AA4" s="1134"/>
      <c r="AB4" s="1074"/>
      <c r="AC4" s="1074"/>
      <c r="AD4" s="1075"/>
      <c r="AE4" s="1073"/>
      <c r="AF4" s="1073"/>
      <c r="AG4" s="430"/>
      <c r="AH4" s="430"/>
      <c r="AI4" s="426"/>
      <c r="AJ4" s="426"/>
      <c r="AK4" s="426"/>
      <c r="AL4" s="426"/>
      <c r="AM4" s="426"/>
      <c r="AN4" s="426"/>
      <c r="AO4" s="426"/>
      <c r="AP4" s="426"/>
      <c r="AQ4" s="426"/>
      <c r="AR4" s="426"/>
      <c r="AS4" s="426"/>
      <c r="AT4" s="426"/>
      <c r="AU4" s="426"/>
      <c r="AV4" s="426"/>
      <c r="AW4" s="427"/>
      <c r="AX4" s="427"/>
      <c r="AY4" s="427"/>
      <c r="AZ4" s="426"/>
      <c r="BA4" s="426"/>
      <c r="BB4" s="426"/>
      <c r="BC4" s="426"/>
      <c r="BD4" s="426"/>
      <c r="BE4" s="426"/>
      <c r="BF4" s="426"/>
      <c r="BG4" s="426"/>
      <c r="BH4" s="426"/>
      <c r="BI4" s="426"/>
      <c r="BJ4" s="426"/>
      <c r="BK4" s="426"/>
      <c r="BL4" s="426"/>
      <c r="BM4" s="426"/>
      <c r="BN4" s="426"/>
      <c r="BO4" s="426"/>
      <c r="BP4" s="426"/>
      <c r="BQ4" s="426"/>
      <c r="BR4" s="426"/>
      <c r="BS4" s="426"/>
      <c r="BT4" s="426"/>
      <c r="BU4" s="426"/>
      <c r="BV4" s="426"/>
      <c r="BW4" s="426"/>
      <c r="BX4" s="426"/>
      <c r="BY4" s="426"/>
      <c r="BZ4" s="426"/>
      <c r="CA4" s="426"/>
      <c r="CB4" s="426"/>
      <c r="CC4" s="426"/>
      <c r="CD4" s="426"/>
      <c r="CE4" s="426"/>
      <c r="CF4" s="426"/>
      <c r="CG4" s="426"/>
      <c r="CH4" s="426"/>
      <c r="CI4" s="426"/>
      <c r="CJ4" s="426"/>
      <c r="CK4" s="426"/>
      <c r="CL4" s="426"/>
      <c r="CM4" s="426"/>
      <c r="CN4" s="426"/>
      <c r="CO4" s="426"/>
      <c r="CP4" s="426"/>
      <c r="CQ4" s="426"/>
      <c r="CR4" s="432"/>
      <c r="CS4" s="430"/>
      <c r="CT4" s="430"/>
      <c r="CU4" s="430"/>
      <c r="CV4" s="430"/>
      <c r="CW4" s="430"/>
      <c r="CX4" s="430"/>
      <c r="CY4" s="430"/>
      <c r="CZ4" s="430"/>
      <c r="DA4" s="430"/>
      <c r="DB4" s="430"/>
      <c r="DC4" s="430"/>
      <c r="DD4" s="430"/>
      <c r="DE4" s="430"/>
      <c r="DF4" s="430"/>
      <c r="DG4" s="430"/>
      <c r="DH4" s="430"/>
      <c r="DI4" s="430"/>
      <c r="DL4" s="134"/>
      <c r="DN4" s="134"/>
      <c r="DO4" s="134"/>
      <c r="DP4" s="134"/>
      <c r="DT4" s="1"/>
      <c r="DU4" s="1"/>
      <c r="DV4" s="1"/>
    </row>
    <row r="5" spans="1:126" s="266" customFormat="1" ht="24" customHeight="1">
      <c r="A5" s="1351" t="str">
        <f>共同経理課!A5</f>
        <v>児童自立生活援助事業所1</v>
      </c>
      <c r="B5" s="1351"/>
      <c r="C5" s="1351"/>
      <c r="D5" s="1351"/>
      <c r="E5" s="1351"/>
      <c r="F5" s="1140"/>
      <c r="G5" s="1137"/>
      <c r="H5" s="1138"/>
      <c r="I5" s="1138"/>
      <c r="J5" s="1138"/>
      <c r="K5" s="1138"/>
      <c r="L5" s="1137"/>
      <c r="M5" s="1137"/>
      <c r="N5" s="1137" t="s">
        <v>469</v>
      </c>
      <c r="O5" s="1137"/>
      <c r="P5" s="1137"/>
      <c r="Q5" s="1137"/>
      <c r="R5" s="1137"/>
      <c r="S5" s="1137"/>
      <c r="T5" s="1137"/>
      <c r="U5" s="1137"/>
      <c r="V5" s="1137"/>
      <c r="W5" s="1137"/>
      <c r="X5" s="1137"/>
      <c r="Y5" s="1137"/>
      <c r="Z5" s="1137"/>
      <c r="AA5" s="1134"/>
      <c r="AB5" s="1077"/>
      <c r="AC5" s="1077"/>
      <c r="AD5" s="1077"/>
      <c r="AE5" s="1078"/>
      <c r="AF5" s="761"/>
      <c r="AG5" s="442"/>
      <c r="AH5" s="430"/>
      <c r="AI5" s="426"/>
      <c r="AJ5" s="426"/>
      <c r="AK5" s="426"/>
      <c r="AL5" s="426"/>
      <c r="AM5" s="426"/>
      <c r="AN5" s="426"/>
      <c r="AO5" s="426"/>
      <c r="AP5" s="426"/>
      <c r="AQ5" s="426"/>
      <c r="AR5" s="426"/>
      <c r="AS5" s="426"/>
      <c r="AT5" s="426"/>
      <c r="AU5" s="426"/>
      <c r="AV5" s="426"/>
      <c r="AW5" s="428" t="s">
        <v>154</v>
      </c>
      <c r="AX5" s="428" t="s">
        <v>155</v>
      </c>
      <c r="AY5" s="428" t="s">
        <v>156</v>
      </c>
      <c r="AZ5" s="428" t="s">
        <v>157</v>
      </c>
      <c r="BA5" s="428" t="s">
        <v>157</v>
      </c>
      <c r="BB5" s="428" t="s">
        <v>157</v>
      </c>
      <c r="BC5" s="428" t="s">
        <v>157</v>
      </c>
      <c r="BD5" s="428" t="s">
        <v>157</v>
      </c>
      <c r="BE5" s="428" t="s">
        <v>157</v>
      </c>
      <c r="BF5" s="428" t="s">
        <v>157</v>
      </c>
      <c r="BG5" s="428" t="s">
        <v>157</v>
      </c>
      <c r="BH5" s="428" t="s">
        <v>157</v>
      </c>
      <c r="BI5" s="428"/>
      <c r="BJ5" s="428"/>
      <c r="BK5" s="428" t="s">
        <v>159</v>
      </c>
      <c r="BL5" s="428" t="s">
        <v>159</v>
      </c>
      <c r="BM5" s="428" t="s">
        <v>159</v>
      </c>
      <c r="BN5" s="428" t="s">
        <v>160</v>
      </c>
      <c r="BO5" s="428" t="s">
        <v>160</v>
      </c>
      <c r="BP5" s="428" t="s">
        <v>161</v>
      </c>
      <c r="BQ5" s="428" t="s">
        <v>161</v>
      </c>
      <c r="BR5" s="428" t="s">
        <v>161</v>
      </c>
      <c r="BS5" s="428" t="s">
        <v>161</v>
      </c>
      <c r="BT5" s="428" t="s">
        <v>161</v>
      </c>
      <c r="BU5" s="426" t="s">
        <v>161</v>
      </c>
      <c r="BV5" s="426" t="s">
        <v>161</v>
      </c>
      <c r="BW5" s="426" t="s">
        <v>161</v>
      </c>
      <c r="BX5" s="426"/>
      <c r="BY5" s="426"/>
      <c r="BZ5" s="426"/>
      <c r="CA5" s="426"/>
      <c r="CB5" s="428" t="s">
        <v>164</v>
      </c>
      <c r="CC5" s="428" t="s">
        <v>165</v>
      </c>
      <c r="CD5" s="428" t="s">
        <v>166</v>
      </c>
      <c r="CE5" s="428"/>
      <c r="CF5" s="428" t="s">
        <v>167</v>
      </c>
      <c r="CG5" s="426"/>
      <c r="CH5" s="428" t="s">
        <v>168</v>
      </c>
      <c r="CI5" s="428" t="s">
        <v>169</v>
      </c>
      <c r="CJ5" s="428" t="s">
        <v>169</v>
      </c>
      <c r="CK5" s="428" t="s">
        <v>170</v>
      </c>
      <c r="CL5" s="428" t="s">
        <v>170</v>
      </c>
      <c r="CM5" s="428" t="s">
        <v>171</v>
      </c>
      <c r="CN5" s="428" t="s">
        <v>171</v>
      </c>
      <c r="CO5" s="428" t="s">
        <v>172</v>
      </c>
      <c r="CP5" s="428"/>
      <c r="CQ5" s="426"/>
      <c r="CR5" s="432"/>
      <c r="CS5" s="442"/>
      <c r="CT5" s="431" t="s">
        <v>154</v>
      </c>
      <c r="CU5" s="431" t="s">
        <v>154</v>
      </c>
      <c r="CV5" s="431" t="s">
        <v>155</v>
      </c>
      <c r="CW5" s="431" t="s">
        <v>155</v>
      </c>
      <c r="CX5" s="444" t="s">
        <v>155</v>
      </c>
      <c r="CY5" s="444" t="s">
        <v>155</v>
      </c>
      <c r="CZ5" s="497" t="s">
        <v>156</v>
      </c>
      <c r="DA5" s="497" t="s">
        <v>156</v>
      </c>
      <c r="DB5" s="497" t="s">
        <v>156</v>
      </c>
      <c r="DC5" s="497" t="s">
        <v>156</v>
      </c>
      <c r="DD5" s="497" t="s">
        <v>156</v>
      </c>
      <c r="DE5" s="497" t="s">
        <v>156</v>
      </c>
      <c r="DF5" s="497" t="s">
        <v>156</v>
      </c>
      <c r="DG5" s="497" t="s">
        <v>156</v>
      </c>
      <c r="DH5" s="431"/>
      <c r="DI5" s="430"/>
      <c r="DJ5" s="264"/>
      <c r="DK5" s="265"/>
      <c r="DL5" s="267"/>
      <c r="DM5" s="263"/>
      <c r="DN5" s="267"/>
      <c r="DO5" s="267"/>
      <c r="DP5" s="267"/>
      <c r="DQ5" s="265"/>
      <c r="DR5" s="265"/>
      <c r="DS5" s="265"/>
    </row>
    <row r="6" spans="1:126" ht="27" customHeight="1">
      <c r="A6" s="6"/>
      <c r="B6" s="1189" t="s">
        <v>9</v>
      </c>
      <c r="C6" s="1189" t="s">
        <v>174</v>
      </c>
      <c r="D6" s="1189" t="s">
        <v>255</v>
      </c>
      <c r="E6" s="1189" t="s">
        <v>255</v>
      </c>
      <c r="F6" s="1008" t="s">
        <v>123</v>
      </c>
      <c r="G6" s="1144" t="s">
        <v>151</v>
      </c>
      <c r="H6" s="1144" t="s">
        <v>11</v>
      </c>
      <c r="I6" s="1103" t="s">
        <v>398</v>
      </c>
      <c r="J6" s="1103" t="s">
        <v>404</v>
      </c>
      <c r="K6" s="747" t="s">
        <v>443</v>
      </c>
      <c r="L6" s="1131" t="s">
        <v>399</v>
      </c>
      <c r="M6" s="1131" t="s">
        <v>405</v>
      </c>
      <c r="N6" s="1131" t="s">
        <v>468</v>
      </c>
      <c r="O6" s="1198" t="str">
        <f>共同経理課!AB6</f>
        <v>事務費小計</v>
      </c>
      <c r="P6" s="1259" t="s">
        <v>406</v>
      </c>
      <c r="Q6" s="1259" t="s">
        <v>36</v>
      </c>
      <c r="R6" s="1262" t="s">
        <v>173</v>
      </c>
      <c r="S6" s="1290" t="str">
        <f>共同経理課!AF6</f>
        <v>事務費合計</v>
      </c>
      <c r="T6" s="17" t="s">
        <v>3</v>
      </c>
      <c r="U6" s="10"/>
      <c r="V6" s="10"/>
      <c r="W6" s="18"/>
      <c r="X6" s="10"/>
      <c r="Y6" s="10"/>
      <c r="Z6" s="10"/>
      <c r="AA6" s="10"/>
      <c r="AB6" s="10"/>
      <c r="AC6" s="18"/>
      <c r="AD6" s="18"/>
      <c r="AE6" s="10"/>
      <c r="AF6" s="18" t="s">
        <v>0</v>
      </c>
      <c r="AG6" s="12"/>
      <c r="AH6" s="18" t="s">
        <v>0</v>
      </c>
      <c r="AI6" s="10"/>
      <c r="AJ6" s="10"/>
      <c r="AK6" s="10"/>
      <c r="AL6" s="10"/>
      <c r="AM6" s="10"/>
      <c r="AN6" s="10"/>
      <c r="AO6" s="10"/>
      <c r="AP6" s="749" t="s">
        <v>212</v>
      </c>
      <c r="AQ6" s="749" t="s">
        <v>212</v>
      </c>
      <c r="AR6" s="749" t="s">
        <v>212</v>
      </c>
      <c r="AS6" s="749"/>
      <c r="AT6" s="10"/>
      <c r="AU6" s="10"/>
      <c r="AV6" s="10"/>
      <c r="AW6" s="10"/>
      <c r="AX6" s="10"/>
      <c r="AY6" s="1107" t="s">
        <v>408</v>
      </c>
      <c r="AZ6" s="10"/>
      <c r="BA6" s="1107" t="s">
        <v>408</v>
      </c>
      <c r="BB6" s="10"/>
      <c r="BC6" s="10"/>
      <c r="BD6" s="10"/>
      <c r="BE6" s="10"/>
      <c r="BF6" s="11"/>
      <c r="BG6" s="11"/>
      <c r="BH6" s="11"/>
      <c r="BI6" s="10" t="s">
        <v>445</v>
      </c>
      <c r="BJ6" s="340"/>
      <c r="BK6" s="19"/>
      <c r="BL6" s="4"/>
      <c r="BM6" s="330"/>
      <c r="BN6" s="224"/>
      <c r="BO6" s="1180" t="s">
        <v>5</v>
      </c>
      <c r="BP6" s="1183" t="s">
        <v>6</v>
      </c>
      <c r="BQ6" s="1247" t="s">
        <v>8</v>
      </c>
      <c r="BR6" s="2"/>
      <c r="BS6" s="214" t="s">
        <v>67</v>
      </c>
      <c r="BT6" s="2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</row>
    <row r="7" spans="1:126" s="547" customFormat="1" ht="18.75" customHeight="1">
      <c r="A7" s="955"/>
      <c r="B7" s="1189"/>
      <c r="C7" s="1189"/>
      <c r="D7" s="1189"/>
      <c r="E7" s="1189"/>
      <c r="F7" s="683">
        <f>共同経理課!S7</f>
        <v>4</v>
      </c>
      <c r="G7" s="683">
        <f>共同経理課!T7</f>
        <v>386720</v>
      </c>
      <c r="H7" s="683">
        <f>共同経理課!U7</f>
        <v>73476</v>
      </c>
      <c r="I7" s="683">
        <f>共同経理課!V7</f>
        <v>0</v>
      </c>
      <c r="J7" s="683">
        <f>共同経理課!W7</f>
        <v>314000</v>
      </c>
      <c r="K7" s="683">
        <f>共同経理課!X7</f>
        <v>6080</v>
      </c>
      <c r="L7" s="683">
        <f>共同経理課!Y7</f>
        <v>10950</v>
      </c>
      <c r="M7" s="683">
        <f>共同経理課!Z7</f>
        <v>10000</v>
      </c>
      <c r="N7" s="683">
        <f>共同経理課!AA7</f>
        <v>396720</v>
      </c>
      <c r="O7" s="1199"/>
      <c r="P7" s="1260"/>
      <c r="Q7" s="1260"/>
      <c r="R7" s="1263"/>
      <c r="S7" s="1245"/>
      <c r="T7" s="1237" t="s">
        <v>10</v>
      </c>
      <c r="U7" s="1193" t="s">
        <v>41</v>
      </c>
      <c r="V7" s="1266" t="s">
        <v>412</v>
      </c>
      <c r="W7" s="1266" t="s">
        <v>413</v>
      </c>
      <c r="X7" s="1266" t="s">
        <v>414</v>
      </c>
      <c r="Y7" s="1266" t="s">
        <v>415</v>
      </c>
      <c r="Z7" s="1266" t="s">
        <v>416</v>
      </c>
      <c r="AA7" s="1266" t="s">
        <v>417</v>
      </c>
      <c r="AB7" s="1266" t="s">
        <v>418</v>
      </c>
      <c r="AC7" s="1310" t="s">
        <v>47</v>
      </c>
      <c r="AD7" s="1266" t="s">
        <v>419</v>
      </c>
      <c r="AE7" s="1266" t="s">
        <v>420</v>
      </c>
      <c r="AF7" s="1266" t="s">
        <v>421</v>
      </c>
      <c r="AG7" s="1266" t="s">
        <v>422</v>
      </c>
      <c r="AH7" s="1266" t="s">
        <v>423</v>
      </c>
      <c r="AI7" s="1266" t="s">
        <v>424</v>
      </c>
      <c r="AJ7" s="1266" t="s">
        <v>425</v>
      </c>
      <c r="AK7" s="1266" t="s">
        <v>426</v>
      </c>
      <c r="AL7" s="1266" t="s">
        <v>427</v>
      </c>
      <c r="AM7" s="1266" t="s">
        <v>428</v>
      </c>
      <c r="AN7" s="1266" t="s">
        <v>429</v>
      </c>
      <c r="AO7" s="1266" t="s">
        <v>430</v>
      </c>
      <c r="AP7" s="1302" t="s">
        <v>428</v>
      </c>
      <c r="AQ7" s="1302" t="s">
        <v>429</v>
      </c>
      <c r="AR7" s="1302" t="s">
        <v>431</v>
      </c>
      <c r="AS7" s="1304" t="s">
        <v>213</v>
      </c>
      <c r="AT7" s="1240" t="s">
        <v>407</v>
      </c>
      <c r="AU7" s="1193" t="s">
        <v>233</v>
      </c>
      <c r="AV7" s="1304" t="s">
        <v>127</v>
      </c>
      <c r="AW7" s="1306" t="s">
        <v>432</v>
      </c>
      <c r="AX7" s="1193" t="s">
        <v>55</v>
      </c>
      <c r="AY7" s="1301" t="s">
        <v>433</v>
      </c>
      <c r="AZ7" s="1301" t="s">
        <v>433</v>
      </c>
      <c r="BA7" s="1301" t="s">
        <v>434</v>
      </c>
      <c r="BB7" s="1301" t="s">
        <v>434</v>
      </c>
      <c r="BC7" s="1193" t="s">
        <v>56</v>
      </c>
      <c r="BD7" s="1266" t="s">
        <v>435</v>
      </c>
      <c r="BE7" s="1240" t="s">
        <v>57</v>
      </c>
      <c r="BF7" s="1251" t="s">
        <v>436</v>
      </c>
      <c r="BG7" s="1191" t="s">
        <v>59</v>
      </c>
      <c r="BH7" s="1191" t="s">
        <v>409</v>
      </c>
      <c r="BI7" s="1191" t="s">
        <v>411</v>
      </c>
      <c r="BJ7" s="1308" t="s">
        <v>465</v>
      </c>
      <c r="BK7" s="1265" t="s">
        <v>60</v>
      </c>
      <c r="BL7" s="623"/>
      <c r="BM7" s="697"/>
      <c r="BN7" s="698"/>
      <c r="BO7" s="1181"/>
      <c r="BP7" s="1184"/>
      <c r="BQ7" s="1248"/>
      <c r="BR7" s="1243" t="s">
        <v>66</v>
      </c>
      <c r="BS7" s="711"/>
      <c r="BT7" s="545" t="s">
        <v>95</v>
      </c>
    </row>
    <row r="8" spans="1:126" ht="27" customHeight="1">
      <c r="A8" s="648"/>
      <c r="B8" s="1189"/>
      <c r="C8" s="1189"/>
      <c r="D8" s="1189"/>
      <c r="E8" s="1189"/>
      <c r="F8" s="683">
        <f>共同経理課!S8</f>
        <v>0</v>
      </c>
      <c r="G8" s="683">
        <f>共同経理課!T8</f>
        <v>0</v>
      </c>
      <c r="H8" s="683">
        <f>共同経理課!U8</f>
        <v>0</v>
      </c>
      <c r="I8" s="683">
        <f>共同経理課!V8</f>
        <v>0</v>
      </c>
      <c r="J8" s="683">
        <f>共同経理課!W8</f>
        <v>0</v>
      </c>
      <c r="K8" s="683">
        <f>共同経理課!X8</f>
        <v>0</v>
      </c>
      <c r="L8" s="683">
        <f>共同経理課!Y8</f>
        <v>0</v>
      </c>
      <c r="M8" s="683">
        <f>共同経理課!Z8</f>
        <v>0</v>
      </c>
      <c r="N8" s="683">
        <f>共同経理課!AA8</f>
        <v>0</v>
      </c>
      <c r="O8" s="1321"/>
      <c r="P8" s="1261"/>
      <c r="Q8" s="1261"/>
      <c r="R8" s="1264"/>
      <c r="S8" s="1245"/>
      <c r="T8" s="1237"/>
      <c r="U8" s="1193"/>
      <c r="V8" s="1267"/>
      <c r="W8" s="1267"/>
      <c r="X8" s="1267"/>
      <c r="Y8" s="1267"/>
      <c r="Z8" s="1267"/>
      <c r="AA8" s="1267"/>
      <c r="AB8" s="1267"/>
      <c r="AC8" s="1239"/>
      <c r="AD8" s="1267"/>
      <c r="AE8" s="1267"/>
      <c r="AF8" s="1267"/>
      <c r="AG8" s="1267"/>
      <c r="AH8" s="1267"/>
      <c r="AI8" s="1267"/>
      <c r="AJ8" s="1267"/>
      <c r="AK8" s="1267"/>
      <c r="AL8" s="1267"/>
      <c r="AM8" s="1267"/>
      <c r="AN8" s="1267"/>
      <c r="AO8" s="1267"/>
      <c r="AP8" s="1303"/>
      <c r="AQ8" s="1303"/>
      <c r="AR8" s="1303"/>
      <c r="AS8" s="1305"/>
      <c r="AT8" s="1193"/>
      <c r="AU8" s="1193"/>
      <c r="AV8" s="1305"/>
      <c r="AW8" s="1307"/>
      <c r="AX8" s="1250"/>
      <c r="AY8" s="1192"/>
      <c r="AZ8" s="1192"/>
      <c r="BA8" s="1192"/>
      <c r="BB8" s="1192"/>
      <c r="BC8" s="1193"/>
      <c r="BD8" s="1267"/>
      <c r="BE8" s="1193"/>
      <c r="BF8" s="1252"/>
      <c r="BG8" s="1192"/>
      <c r="BH8" s="1192"/>
      <c r="BI8" s="1192"/>
      <c r="BJ8" s="1309"/>
      <c r="BK8" s="1265"/>
      <c r="BL8" s="4"/>
      <c r="BM8" s="331"/>
      <c r="BN8" s="329"/>
      <c r="BO8" s="1181"/>
      <c r="BP8" s="1184"/>
      <c r="BQ8" s="1248"/>
      <c r="BR8" s="1243"/>
      <c r="BS8" s="215"/>
      <c r="BT8" s="353" t="s">
        <v>190</v>
      </c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</row>
    <row r="9" spans="1:126" s="547" customFormat="1" ht="18.75" customHeight="1">
      <c r="A9" s="955"/>
      <c r="B9" s="1241" t="s">
        <v>68</v>
      </c>
      <c r="C9" s="1208" t="s">
        <v>175</v>
      </c>
      <c r="D9" s="1241" t="s">
        <v>175</v>
      </c>
      <c r="E9" s="1323" t="s">
        <v>178</v>
      </c>
      <c r="F9" s="683">
        <f>共同経理課!S9</f>
        <v>0</v>
      </c>
      <c r="G9" s="683">
        <f>共同経理課!T9</f>
        <v>0</v>
      </c>
      <c r="H9" s="683">
        <f>共同経理課!U9</f>
        <v>0</v>
      </c>
      <c r="I9" s="683">
        <f>共同経理課!V9</f>
        <v>0</v>
      </c>
      <c r="J9" s="683">
        <f>共同経理課!W9</f>
        <v>0</v>
      </c>
      <c r="K9" s="683">
        <f>共同経理課!X9</f>
        <v>0</v>
      </c>
      <c r="L9" s="683">
        <f>共同経理課!Y9</f>
        <v>0</v>
      </c>
      <c r="M9" s="683">
        <f>共同経理課!Z9</f>
        <v>0</v>
      </c>
      <c r="N9" s="683">
        <f>共同経理課!AA9</f>
        <v>0</v>
      </c>
      <c r="O9" s="726"/>
      <c r="P9" s="725">
        <f>共同経理課!AC9</f>
        <v>0</v>
      </c>
      <c r="Q9" s="725">
        <f>共同経理課!AD9</f>
        <v>0</v>
      </c>
      <c r="R9" s="727"/>
      <c r="S9" s="1245"/>
      <c r="T9" s="209">
        <f>共同経理課!AG9</f>
        <v>4</v>
      </c>
      <c r="U9" s="209">
        <f>共同経理課!AH9</f>
        <v>55270</v>
      </c>
      <c r="V9" s="209">
        <f>共同経理課!AI9</f>
        <v>26100</v>
      </c>
      <c r="W9" s="209">
        <f>共同経理課!AJ9</f>
        <v>9380</v>
      </c>
      <c r="X9" s="209" t="str">
        <f>共同経理課!AK9</f>
        <v>実費</v>
      </c>
      <c r="Y9" s="209" t="str">
        <f>共同経理課!AL9</f>
        <v>実費</v>
      </c>
      <c r="Z9" s="209" t="str">
        <f>共同経理課!AM9</f>
        <v>実費</v>
      </c>
      <c r="AA9" s="209">
        <f>共同経理課!AN9</f>
        <v>86300</v>
      </c>
      <c r="AB9" s="209">
        <f>共同経理課!AO9</f>
        <v>57620</v>
      </c>
      <c r="AC9" s="209" t="str">
        <f>共同経理課!AP9</f>
        <v>実費</v>
      </c>
      <c r="AD9" s="209">
        <f>共同経理課!AQ9</f>
        <v>111290</v>
      </c>
      <c r="AE9" s="209">
        <f>共同経理課!AR9</f>
        <v>111290</v>
      </c>
      <c r="AF9" s="209">
        <f>共同経理課!AS9</f>
        <v>28330</v>
      </c>
      <c r="AG9" s="209">
        <f>共同経理課!AT9</f>
        <v>28330</v>
      </c>
      <c r="AH9" s="209">
        <f>共同経理課!AU9</f>
        <v>39540</v>
      </c>
      <c r="AI9" s="209">
        <f>共同経理課!AV9</f>
        <v>39540</v>
      </c>
      <c r="AJ9" s="209" t="str">
        <f>共同経理課!AW9</f>
        <v>実費</v>
      </c>
      <c r="AK9" s="209">
        <f>共同経理課!AX9</f>
        <v>86300</v>
      </c>
      <c r="AL9" s="209">
        <f>共同経理課!AY9</f>
        <v>57620</v>
      </c>
      <c r="AM9" s="209">
        <f>共同経理課!AZ9</f>
        <v>20000</v>
      </c>
      <c r="AN9" s="209">
        <f>共同経理課!BA9</f>
        <v>25000</v>
      </c>
      <c r="AO9" s="209">
        <f>共同経理課!BB9</f>
        <v>25000</v>
      </c>
      <c r="AP9" s="209">
        <f>共同経理課!BC9</f>
        <v>20000</v>
      </c>
      <c r="AQ9" s="209">
        <f>共同経理課!BD9</f>
        <v>25000</v>
      </c>
      <c r="AR9" s="209">
        <f>共同経理課!BE9</f>
        <v>25000</v>
      </c>
      <c r="AS9" s="209" t="str">
        <f>共同経理課!BF9</f>
        <v>実費</v>
      </c>
      <c r="AT9" s="209" t="str">
        <f>共同経理課!BG9</f>
        <v>実費</v>
      </c>
      <c r="AU9" s="209" t="str">
        <f>共同経理課!BH9</f>
        <v>実費</v>
      </c>
      <c r="AV9" s="209" t="str">
        <f>共同経理課!BI9</f>
        <v>実費</v>
      </c>
      <c r="AW9" s="209">
        <f>共同経理課!BJ9</f>
        <v>0</v>
      </c>
      <c r="AX9" s="209" t="str">
        <f>共同経理課!BK9</f>
        <v>5030＋実費</v>
      </c>
      <c r="AY9" s="209">
        <f>共同経理課!BL9</f>
        <v>4170</v>
      </c>
      <c r="AZ9" s="209">
        <f>共同経理課!BM9</f>
        <v>1870</v>
      </c>
      <c r="BA9" s="209">
        <f>共同経理課!BN9</f>
        <v>870</v>
      </c>
      <c r="BB9" s="209">
        <f>共同経理課!BO9</f>
        <v>130</v>
      </c>
      <c r="BC9" s="209">
        <f>共同経理課!BP9</f>
        <v>82760</v>
      </c>
      <c r="BD9" s="209">
        <f>共同経理課!BQ9</f>
        <v>413340</v>
      </c>
      <c r="BE9" s="209">
        <f>共同経理課!BR9</f>
        <v>82760</v>
      </c>
      <c r="BF9" s="209">
        <f>共同経理課!BS9</f>
        <v>413340</v>
      </c>
      <c r="BG9" s="209">
        <f>共同経理課!BT9</f>
        <v>161290</v>
      </c>
      <c r="BH9" s="209" t="str">
        <f>共同経理課!BU9</f>
        <v>実費</v>
      </c>
      <c r="BI9" s="209" t="str">
        <f>共同経理課!BV9</f>
        <v>実費</v>
      </c>
      <c r="BJ9" s="209">
        <f>共同経理課!BW9</f>
        <v>3633</v>
      </c>
      <c r="BK9" s="728" t="e">
        <f>[1]共同経理課!#REF!</f>
        <v>#REF!</v>
      </c>
      <c r="BL9" s="623"/>
      <c r="BM9" s="697"/>
      <c r="BN9" s="698"/>
      <c r="BO9" s="1181"/>
      <c r="BP9" s="1184"/>
      <c r="BQ9" s="1248"/>
      <c r="BR9" s="1243"/>
      <c r="BS9" s="711"/>
      <c r="BT9" s="545" t="s">
        <v>191</v>
      </c>
    </row>
    <row r="10" spans="1:126" ht="18.75" customHeight="1">
      <c r="A10" s="648"/>
      <c r="B10" s="1241"/>
      <c r="C10" s="1322"/>
      <c r="D10" s="1241"/>
      <c r="E10" s="1323"/>
      <c r="F10" s="683">
        <f>共同経理課!S10</f>
        <v>0</v>
      </c>
      <c r="G10" s="683">
        <f>共同経理課!T10</f>
        <v>0</v>
      </c>
      <c r="H10" s="683">
        <f>共同経理課!U10</f>
        <v>0</v>
      </c>
      <c r="I10" s="683">
        <f>共同経理課!V10</f>
        <v>0</v>
      </c>
      <c r="J10" s="683">
        <f>共同経理課!W10</f>
        <v>0</v>
      </c>
      <c r="K10" s="683">
        <f>共同経理課!X10</f>
        <v>0</v>
      </c>
      <c r="L10" s="683">
        <f>共同経理課!Y10</f>
        <v>0</v>
      </c>
      <c r="M10" s="683">
        <f>共同経理課!Z10</f>
        <v>0</v>
      </c>
      <c r="N10" s="683">
        <f>共同経理課!AA10</f>
        <v>0</v>
      </c>
      <c r="O10" s="1047"/>
      <c r="P10" s="725">
        <f>共同経理課!AC10</f>
        <v>0</v>
      </c>
      <c r="Q10" s="725">
        <f>共同経理課!AD10</f>
        <v>0</v>
      </c>
      <c r="R10" s="512"/>
      <c r="S10" s="1245"/>
      <c r="T10" s="209">
        <f>共同経理課!AG10</f>
        <v>0</v>
      </c>
      <c r="U10" s="209">
        <f>共同経理課!AH10</f>
        <v>0</v>
      </c>
      <c r="V10" s="209">
        <f>共同経理課!AI10</f>
        <v>0</v>
      </c>
      <c r="W10" s="209">
        <f>共同経理課!AJ10</f>
        <v>0</v>
      </c>
      <c r="X10" s="209">
        <f>共同経理課!AK10</f>
        <v>0</v>
      </c>
      <c r="Y10" s="209">
        <f>共同経理課!AL10</f>
        <v>0</v>
      </c>
      <c r="Z10" s="209">
        <f>共同経理課!AM10</f>
        <v>0</v>
      </c>
      <c r="AA10" s="209">
        <f>共同経理課!AN10</f>
        <v>0</v>
      </c>
      <c r="AB10" s="209">
        <f>共同経理課!AO10</f>
        <v>0</v>
      </c>
      <c r="AC10" s="209">
        <f>共同経理課!AP10</f>
        <v>0</v>
      </c>
      <c r="AD10" s="209">
        <f>共同経理課!AQ10</f>
        <v>0</v>
      </c>
      <c r="AE10" s="209">
        <f>共同経理課!AR10</f>
        <v>0</v>
      </c>
      <c r="AF10" s="209">
        <f>共同経理課!AS10</f>
        <v>0</v>
      </c>
      <c r="AG10" s="209">
        <f>共同経理課!AT10</f>
        <v>0</v>
      </c>
      <c r="AH10" s="209">
        <f>共同経理課!AU10</f>
        <v>0</v>
      </c>
      <c r="AI10" s="209">
        <f>共同経理課!AV10</f>
        <v>0</v>
      </c>
      <c r="AJ10" s="209">
        <f>共同経理課!AW10</f>
        <v>0</v>
      </c>
      <c r="AK10" s="209">
        <f>共同経理課!AX10</f>
        <v>0</v>
      </c>
      <c r="AL10" s="209">
        <f>共同経理課!AY10</f>
        <v>0</v>
      </c>
      <c r="AM10" s="209">
        <f>共同経理課!AZ10</f>
        <v>0</v>
      </c>
      <c r="AN10" s="209">
        <f>共同経理課!BA10</f>
        <v>0</v>
      </c>
      <c r="AO10" s="209">
        <f>共同経理課!BB10</f>
        <v>0</v>
      </c>
      <c r="AP10" s="209">
        <f>共同経理課!BC10</f>
        <v>0</v>
      </c>
      <c r="AQ10" s="209">
        <f>共同経理課!BD10</f>
        <v>0</v>
      </c>
      <c r="AR10" s="209">
        <f>共同経理課!BE10</f>
        <v>0</v>
      </c>
      <c r="AS10" s="209">
        <f>共同経理課!BF10</f>
        <v>0</v>
      </c>
      <c r="AT10" s="209">
        <f>共同経理課!BG10</f>
        <v>0</v>
      </c>
      <c r="AU10" s="209">
        <f>共同経理課!BH10</f>
        <v>0</v>
      </c>
      <c r="AV10" s="209">
        <f>共同経理課!BI10</f>
        <v>0</v>
      </c>
      <c r="AW10" s="209">
        <f>共同経理課!BJ10</f>
        <v>0</v>
      </c>
      <c r="AX10" s="209">
        <f>共同経理課!BK10</f>
        <v>0</v>
      </c>
      <c r="AY10" s="209">
        <f>共同経理課!BL10</f>
        <v>0</v>
      </c>
      <c r="AZ10" s="209">
        <f>共同経理課!BM10</f>
        <v>0</v>
      </c>
      <c r="BA10" s="209">
        <f>共同経理課!BN10</f>
        <v>0</v>
      </c>
      <c r="BB10" s="209">
        <f>共同経理課!BO10</f>
        <v>0</v>
      </c>
      <c r="BC10" s="209">
        <f>共同経理課!BP10</f>
        <v>0</v>
      </c>
      <c r="BD10" s="209">
        <f>共同経理課!BQ10</f>
        <v>0</v>
      </c>
      <c r="BE10" s="209">
        <f>共同経理課!BR10</f>
        <v>0</v>
      </c>
      <c r="BF10" s="209">
        <f>共同経理課!BS10</f>
        <v>0</v>
      </c>
      <c r="BG10" s="209">
        <f>共同経理課!BT10</f>
        <v>0</v>
      </c>
      <c r="BH10" s="209">
        <f>共同経理課!BU10</f>
        <v>0</v>
      </c>
      <c r="BI10" s="209">
        <f>共同経理課!BV10</f>
        <v>0</v>
      </c>
      <c r="BJ10" s="209">
        <f>共同経理課!BW10</f>
        <v>0</v>
      </c>
      <c r="BK10" s="1046" t="e">
        <f>[1]共同経理課!#REF!</f>
        <v>#REF!</v>
      </c>
      <c r="BL10" s="4"/>
      <c r="BM10" s="331"/>
      <c r="BN10" s="329"/>
      <c r="BO10" s="1181"/>
      <c r="BP10" s="1184"/>
      <c r="BQ10" s="1248"/>
      <c r="BR10" s="1243"/>
      <c r="BS10" s="352"/>
      <c r="BT10" s="353" t="s">
        <v>192</v>
      </c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</row>
    <row r="11" spans="1:126" ht="18.75" customHeight="1">
      <c r="A11" s="40"/>
      <c r="B11" s="1241"/>
      <c r="C11" s="1209"/>
      <c r="D11" s="1241"/>
      <c r="E11" s="1323"/>
      <c r="F11" s="683">
        <f>共同経理課!S11</f>
        <v>0</v>
      </c>
      <c r="G11" s="683">
        <f>共同経理課!T11</f>
        <v>0</v>
      </c>
      <c r="H11" s="683">
        <f>共同経理課!U11</f>
        <v>0</v>
      </c>
      <c r="I11" s="683">
        <f>共同経理課!V11</f>
        <v>0</v>
      </c>
      <c r="J11" s="683">
        <f>共同経理課!W11</f>
        <v>0</v>
      </c>
      <c r="K11" s="683">
        <f>共同経理課!X11</f>
        <v>0</v>
      </c>
      <c r="L11" s="683">
        <f>共同経理課!Y11</f>
        <v>0</v>
      </c>
      <c r="M11" s="683">
        <f>共同経理課!Z11</f>
        <v>0</v>
      </c>
      <c r="N11" s="683">
        <f>共同経理課!AA11</f>
        <v>0</v>
      </c>
      <c r="O11" s="43"/>
      <c r="P11" s="725">
        <f>共同経理課!AC11</f>
        <v>0</v>
      </c>
      <c r="Q11" s="725">
        <f>共同経理課!AD11</f>
        <v>0</v>
      </c>
      <c r="R11" s="501"/>
      <c r="S11" s="1246"/>
      <c r="T11" s="209">
        <f>共同経理課!AG11</f>
        <v>0</v>
      </c>
      <c r="U11" s="209">
        <f>共同経理課!AH11</f>
        <v>0</v>
      </c>
      <c r="V11" s="209">
        <f>共同経理課!AI11</f>
        <v>0</v>
      </c>
      <c r="W11" s="209">
        <f>共同経理課!AJ11</f>
        <v>0</v>
      </c>
      <c r="X11" s="209">
        <f>共同経理課!AK11</f>
        <v>0</v>
      </c>
      <c r="Y11" s="209">
        <f>共同経理課!AL11</f>
        <v>0</v>
      </c>
      <c r="Z11" s="209">
        <f>共同経理課!AM11</f>
        <v>0</v>
      </c>
      <c r="AA11" s="209">
        <f>共同経理課!AN11</f>
        <v>0</v>
      </c>
      <c r="AB11" s="209">
        <f>共同経理課!AO11</f>
        <v>0</v>
      </c>
      <c r="AC11" s="209">
        <f>共同経理課!AP11</f>
        <v>0</v>
      </c>
      <c r="AD11" s="209">
        <f>共同経理課!AQ11</f>
        <v>0</v>
      </c>
      <c r="AE11" s="209">
        <f>共同経理課!AR11</f>
        <v>0</v>
      </c>
      <c r="AF11" s="209">
        <f>共同経理課!AS11</f>
        <v>0</v>
      </c>
      <c r="AG11" s="209">
        <f>共同経理課!AT11</f>
        <v>0</v>
      </c>
      <c r="AH11" s="209">
        <f>共同経理課!AU11</f>
        <v>0</v>
      </c>
      <c r="AI11" s="209">
        <f>共同経理課!AV11</f>
        <v>0</v>
      </c>
      <c r="AJ11" s="209">
        <f>共同経理課!AW11</f>
        <v>0</v>
      </c>
      <c r="AK11" s="209">
        <f>共同経理課!AX11</f>
        <v>0</v>
      </c>
      <c r="AL11" s="209">
        <f>共同経理課!AY11</f>
        <v>0</v>
      </c>
      <c r="AM11" s="209">
        <f>共同経理課!AZ11</f>
        <v>0</v>
      </c>
      <c r="AN11" s="209">
        <f>共同経理課!BA11</f>
        <v>0</v>
      </c>
      <c r="AO11" s="209">
        <f>共同経理課!BB11</f>
        <v>0</v>
      </c>
      <c r="AP11" s="209">
        <f>共同経理課!BC11</f>
        <v>0</v>
      </c>
      <c r="AQ11" s="209">
        <f>共同経理課!BD11</f>
        <v>0</v>
      </c>
      <c r="AR11" s="209">
        <f>共同経理課!BE11</f>
        <v>0</v>
      </c>
      <c r="AS11" s="209">
        <f>共同経理課!BF11</f>
        <v>0</v>
      </c>
      <c r="AT11" s="209">
        <f>共同経理課!BG11</f>
        <v>0</v>
      </c>
      <c r="AU11" s="209">
        <f>共同経理課!BH11</f>
        <v>0</v>
      </c>
      <c r="AV11" s="209">
        <f>共同経理課!BI11</f>
        <v>0</v>
      </c>
      <c r="AW11" s="209">
        <f>共同経理課!BJ11</f>
        <v>0</v>
      </c>
      <c r="AX11" s="209">
        <f>共同経理課!BK11</f>
        <v>0</v>
      </c>
      <c r="AY11" s="209">
        <f>共同経理課!BL11</f>
        <v>0</v>
      </c>
      <c r="AZ11" s="209">
        <f>共同経理課!BM11</f>
        <v>0</v>
      </c>
      <c r="BA11" s="209">
        <f>共同経理課!BN11</f>
        <v>0</v>
      </c>
      <c r="BB11" s="209">
        <f>共同経理課!BO11</f>
        <v>0</v>
      </c>
      <c r="BC11" s="209">
        <f>共同経理課!BP11</f>
        <v>0</v>
      </c>
      <c r="BD11" s="209">
        <f>共同経理課!BQ11</f>
        <v>0</v>
      </c>
      <c r="BE11" s="209">
        <f>共同経理課!BR11</f>
        <v>0</v>
      </c>
      <c r="BF11" s="209">
        <f>共同経理課!BS11</f>
        <v>0</v>
      </c>
      <c r="BG11" s="209">
        <f>共同経理課!BT11</f>
        <v>0</v>
      </c>
      <c r="BH11" s="209">
        <f>共同経理課!BU11</f>
        <v>0</v>
      </c>
      <c r="BI11" s="209">
        <f>共同経理課!BV11</f>
        <v>0</v>
      </c>
      <c r="BJ11" s="209">
        <f>共同経理課!BW11</f>
        <v>0</v>
      </c>
      <c r="BK11" s="49" t="e">
        <f>[1]共同経理課!#REF!</f>
        <v>#REF!</v>
      </c>
      <c r="BL11" s="4"/>
      <c r="BM11" s="330"/>
      <c r="BN11" s="224"/>
      <c r="BO11" s="1182"/>
      <c r="BP11" s="1185"/>
      <c r="BQ11" s="1249"/>
      <c r="BR11" s="1243"/>
      <c r="BS11" s="215"/>
      <c r="BT11" s="353" t="s">
        <v>195</v>
      </c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</row>
    <row r="12" spans="1:126" s="547" customFormat="1" ht="15" customHeight="1">
      <c r="A12" s="955"/>
      <c r="B12" s="1346">
        <f>共同経理課!B12</f>
        <v>0</v>
      </c>
      <c r="C12" s="1348">
        <f>共同経理課!C12</f>
        <v>0</v>
      </c>
      <c r="D12" s="1348">
        <f>共同経理課!M12</f>
        <v>0</v>
      </c>
      <c r="E12" s="1362">
        <f>共同経理課!M12-共同経理課!M13</f>
        <v>0</v>
      </c>
      <c r="F12" s="1002" t="s">
        <v>97</v>
      </c>
      <c r="G12" s="525" t="e">
        <f>ROUNDDOWN($B12*$D12/$C12,3)</f>
        <v>#DIV/0!</v>
      </c>
      <c r="H12" s="525" t="e">
        <f>ROUNDDOWN($B12*$D12/$C12,3)</f>
        <v>#DIV/0!</v>
      </c>
      <c r="I12" s="525" t="e">
        <f t="shared" ref="I12:M12" si="0">ROUNDDOWN($B12*$D12/$C12,3)</f>
        <v>#DIV/0!</v>
      </c>
      <c r="J12" s="525"/>
      <c r="K12" s="525" t="e">
        <f t="shared" si="0"/>
        <v>#DIV/0!</v>
      </c>
      <c r="L12" s="525" t="e">
        <f t="shared" si="0"/>
        <v>#DIV/0!</v>
      </c>
      <c r="M12" s="525" t="e">
        <f t="shared" si="0"/>
        <v>#DIV/0!</v>
      </c>
      <c r="N12" s="525"/>
      <c r="O12" s="531" t="e">
        <f>SUM(G12:M12)</f>
        <v>#DIV/0!</v>
      </c>
      <c r="P12" s="526"/>
      <c r="Q12" s="526"/>
      <c r="R12" s="533"/>
      <c r="S12" s="535" t="e">
        <f>SUM(O12:R12)</f>
        <v>#DIV/0!</v>
      </c>
      <c r="T12" s="536" t="s">
        <v>97</v>
      </c>
      <c r="U12" s="1085">
        <f>E12</f>
        <v>0</v>
      </c>
      <c r="V12" s="1089"/>
      <c r="W12" s="1089"/>
      <c r="X12" s="1154"/>
      <c r="Y12" s="1154"/>
      <c r="Z12" s="1154"/>
      <c r="AA12" s="1089"/>
      <c r="AB12" s="1089"/>
      <c r="AC12" s="1154"/>
      <c r="AD12" s="1089"/>
      <c r="AE12" s="1089"/>
      <c r="AF12" s="1089"/>
      <c r="AG12" s="1089"/>
      <c r="AH12" s="1089"/>
      <c r="AI12" s="1089"/>
      <c r="AJ12" s="1154"/>
      <c r="AK12" s="1089"/>
      <c r="AL12" s="1089"/>
      <c r="AM12" s="1089"/>
      <c r="AN12" s="1089"/>
      <c r="AO12" s="1089"/>
      <c r="AP12" s="1089"/>
      <c r="AQ12" s="1089"/>
      <c r="AR12" s="1089"/>
      <c r="AS12" s="1154"/>
      <c r="AT12" s="1154"/>
      <c r="AU12" s="1154"/>
      <c r="AV12" s="1154"/>
      <c r="AW12" s="1154"/>
      <c r="AX12" s="1154"/>
      <c r="AY12" s="1089"/>
      <c r="AZ12" s="1089"/>
      <c r="BA12" s="1089"/>
      <c r="BB12" s="1089"/>
      <c r="BC12" s="1089"/>
      <c r="BD12" s="1089"/>
      <c r="BE12" s="1089"/>
      <c r="BF12" s="1089"/>
      <c r="BG12" s="1089"/>
      <c r="BH12" s="1154"/>
      <c r="BI12" s="1154"/>
      <c r="BJ12" s="1172">
        <f>E12</f>
        <v>0</v>
      </c>
      <c r="BK12" s="531">
        <f>SUM(U12:BJ12)</f>
        <v>0</v>
      </c>
      <c r="BL12" s="623"/>
      <c r="BM12" s="541"/>
      <c r="BN12" s="542"/>
      <c r="BO12" s="534">
        <f t="shared" ref="BO12:BO47" si="1">BK12-AY12</f>
        <v>0</v>
      </c>
      <c r="BP12" s="543" t="e">
        <f t="shared" ref="BP12:BP47" si="2">O12+BK12+P12</f>
        <v>#DIV/0!</v>
      </c>
      <c r="BQ12" s="560">
        <f t="shared" ref="BQ12:BQ47" si="3">_xlfn.AGGREGATE(9,6,S12,BK12)</f>
        <v>0</v>
      </c>
      <c r="BR12" s="545"/>
      <c r="BS12" s="546" t="s">
        <v>98</v>
      </c>
      <c r="BT12" s="545"/>
      <c r="BU12" s="765" t="s">
        <v>226</v>
      </c>
      <c r="BV12" s="762" t="s">
        <v>223</v>
      </c>
      <c r="BW12" s="763" t="s">
        <v>224</v>
      </c>
    </row>
    <row r="13" spans="1:126" s="547" customFormat="1" ht="20.25" customHeight="1">
      <c r="A13" s="548" t="s">
        <v>131</v>
      </c>
      <c r="B13" s="1347"/>
      <c r="C13" s="1349"/>
      <c r="D13" s="1349"/>
      <c r="E13" s="1361"/>
      <c r="F13" s="1003" t="s">
        <v>99</v>
      </c>
      <c r="G13" s="550" t="e">
        <f>ROUNDDOWN(G$7*G12,0)</f>
        <v>#DIV/0!</v>
      </c>
      <c r="H13" s="550" t="e">
        <f>ROUNDDOWN(H$7*H12,0)</f>
        <v>#DIV/0!</v>
      </c>
      <c r="I13" s="550" t="e">
        <f>ROUNDDOWN(I$7*I12,0)</f>
        <v>#DIV/0!</v>
      </c>
      <c r="J13" s="550">
        <f>ROUNDDOWN(J$7*J12,0)</f>
        <v>0</v>
      </c>
      <c r="K13" s="550"/>
      <c r="L13" s="550"/>
      <c r="M13" s="550"/>
      <c r="N13" s="550">
        <f>ROUNDDOWN(N7*B12*N12*0.5,0)</f>
        <v>0</v>
      </c>
      <c r="O13" s="555" t="e">
        <f t="shared" ref="O13" si="4">ROUNDDOWN(O$7*O12,0)</f>
        <v>#DIV/0!</v>
      </c>
      <c r="P13" s="556">
        <f>P$9*P12</f>
        <v>0</v>
      </c>
      <c r="Q13" s="556">
        <f t="shared" ref="Q13" si="5">Q$9*Q12</f>
        <v>0</v>
      </c>
      <c r="R13" s="559"/>
      <c r="S13" s="535" t="e">
        <f t="shared" ref="S13:S47" si="6">SUM(O13:R13)</f>
        <v>#DIV/0!</v>
      </c>
      <c r="T13" s="1045" t="s">
        <v>99</v>
      </c>
      <c r="U13" s="1086">
        <f>U12*U$9</f>
        <v>0</v>
      </c>
      <c r="V13" s="552">
        <f>V12*V$9</f>
        <v>0</v>
      </c>
      <c r="W13" s="552">
        <f>W12*W$9</f>
        <v>0</v>
      </c>
      <c r="X13" s="552"/>
      <c r="Y13" s="552"/>
      <c r="Z13" s="552"/>
      <c r="AA13" s="552">
        <f>AA12*AA$9</f>
        <v>0</v>
      </c>
      <c r="AB13" s="552">
        <f>AB12*AB$9</f>
        <v>0</v>
      </c>
      <c r="AC13" s="552"/>
      <c r="AD13" s="552">
        <f t="shared" ref="AD13" si="7">AD12*AD$9</f>
        <v>0</v>
      </c>
      <c r="AE13" s="552">
        <f t="shared" ref="AE13:AI13" si="8">AE12*AE$9</f>
        <v>0</v>
      </c>
      <c r="AF13" s="552">
        <f t="shared" si="8"/>
        <v>0</v>
      </c>
      <c r="AG13" s="552">
        <f t="shared" si="8"/>
        <v>0</v>
      </c>
      <c r="AH13" s="552">
        <f t="shared" si="8"/>
        <v>0</v>
      </c>
      <c r="AI13" s="552">
        <f t="shared" si="8"/>
        <v>0</v>
      </c>
      <c r="AJ13" s="552"/>
      <c r="AK13" s="552">
        <f t="shared" ref="AK13" si="9">AK12*AK$9</f>
        <v>0</v>
      </c>
      <c r="AL13" s="552">
        <f t="shared" ref="AL13:AR13" si="10">AL12*AL$9</f>
        <v>0</v>
      </c>
      <c r="AM13" s="552">
        <f t="shared" si="10"/>
        <v>0</v>
      </c>
      <c r="AN13" s="552">
        <f t="shared" si="10"/>
        <v>0</v>
      </c>
      <c r="AO13" s="552">
        <f t="shared" si="10"/>
        <v>0</v>
      </c>
      <c r="AP13" s="552">
        <f t="shared" si="10"/>
        <v>0</v>
      </c>
      <c r="AQ13" s="552">
        <f t="shared" si="10"/>
        <v>0</v>
      </c>
      <c r="AR13" s="552">
        <f t="shared" si="10"/>
        <v>0</v>
      </c>
      <c r="AS13" s="552"/>
      <c r="AT13" s="552"/>
      <c r="AU13" s="552"/>
      <c r="AV13" s="552"/>
      <c r="AW13" s="552"/>
      <c r="AX13" s="552"/>
      <c r="AY13" s="552">
        <f t="shared" ref="AY13:AZ13" si="11">AY12*AY$9</f>
        <v>0</v>
      </c>
      <c r="AZ13" s="552">
        <f t="shared" si="11"/>
        <v>0</v>
      </c>
      <c r="BA13" s="552">
        <f t="shared" ref="BA13:BG13" si="12">BA12*BA$9</f>
        <v>0</v>
      </c>
      <c r="BB13" s="552">
        <f t="shared" si="12"/>
        <v>0</v>
      </c>
      <c r="BC13" s="552">
        <f t="shared" si="12"/>
        <v>0</v>
      </c>
      <c r="BD13" s="552">
        <f t="shared" si="12"/>
        <v>0</v>
      </c>
      <c r="BE13" s="552">
        <f t="shared" si="12"/>
        <v>0</v>
      </c>
      <c r="BF13" s="552">
        <f t="shared" si="12"/>
        <v>0</v>
      </c>
      <c r="BG13" s="552">
        <f t="shared" si="12"/>
        <v>0</v>
      </c>
      <c r="BH13" s="552"/>
      <c r="BI13" s="552"/>
      <c r="BJ13" s="1118">
        <f>BJ12*BJ$9</f>
        <v>0</v>
      </c>
      <c r="BK13" s="531">
        <f t="shared" ref="BK13:BK17" si="13">SUM(U13:BJ13)</f>
        <v>0</v>
      </c>
      <c r="BL13" s="1081"/>
      <c r="BM13" s="541"/>
      <c r="BN13" s="542"/>
      <c r="BO13" s="560">
        <f t="shared" si="1"/>
        <v>0</v>
      </c>
      <c r="BP13" s="565" t="e">
        <f t="shared" si="2"/>
        <v>#DIV/0!</v>
      </c>
      <c r="BQ13" s="560">
        <f t="shared" si="3"/>
        <v>0</v>
      </c>
      <c r="BR13" s="545">
        <f>BQ13</f>
        <v>0</v>
      </c>
      <c r="BS13" s="545">
        <f>BS7-BR13</f>
        <v>0</v>
      </c>
      <c r="BT13" s="545"/>
      <c r="BU13" s="1268">
        <f>_xlfn.AGGREGATE(9,6,S13,BQ13)</f>
        <v>0</v>
      </c>
      <c r="BV13" s="1328">
        <f>AY13</f>
        <v>0</v>
      </c>
      <c r="BW13" s="1329">
        <f>BU13+BV13</f>
        <v>0</v>
      </c>
    </row>
    <row r="14" spans="1:126" s="547" customFormat="1" ht="15" customHeight="1">
      <c r="A14" s="955"/>
      <c r="B14" s="1340">
        <f>共同経理課!B14</f>
        <v>0</v>
      </c>
      <c r="C14" s="1342">
        <f>共同経理課!C14</f>
        <v>0</v>
      </c>
      <c r="D14" s="1342">
        <f>共同経理課!M14</f>
        <v>0</v>
      </c>
      <c r="E14" s="1327">
        <f>共同経理課!M14-共同経理課!M15</f>
        <v>0</v>
      </c>
      <c r="F14" s="1002" t="s">
        <v>97</v>
      </c>
      <c r="G14" s="525" t="e">
        <f>ROUNDDOWN($B14*$D14/$C14,3)</f>
        <v>#DIV/0!</v>
      </c>
      <c r="H14" s="525" t="e">
        <f>ROUNDDOWN($B14*$D14/$C14,3)</f>
        <v>#DIV/0!</v>
      </c>
      <c r="I14" s="525" t="e">
        <f t="shared" ref="I14:M14" si="14">ROUNDDOWN($B14*$D14/$C14,3)</f>
        <v>#DIV/0!</v>
      </c>
      <c r="J14" s="525"/>
      <c r="K14" s="525" t="e">
        <f t="shared" si="14"/>
        <v>#DIV/0!</v>
      </c>
      <c r="L14" s="525" t="e">
        <f t="shared" si="14"/>
        <v>#DIV/0!</v>
      </c>
      <c r="M14" s="525" t="e">
        <f t="shared" si="14"/>
        <v>#DIV/0!</v>
      </c>
      <c r="N14" s="525"/>
      <c r="O14" s="555" t="e">
        <f t="shared" ref="O14:O41" si="15">SUM(G14:M14)</f>
        <v>#DIV/0!</v>
      </c>
      <c r="P14" s="550"/>
      <c r="Q14" s="550"/>
      <c r="R14" s="566"/>
      <c r="S14" s="535" t="e">
        <f t="shared" si="6"/>
        <v>#DIV/0!</v>
      </c>
      <c r="T14" s="536" t="s">
        <v>97</v>
      </c>
      <c r="U14" s="1086">
        <f>E14</f>
        <v>0</v>
      </c>
      <c r="V14" s="552"/>
      <c r="W14" s="552"/>
      <c r="X14" s="1155"/>
      <c r="Y14" s="1155"/>
      <c r="Z14" s="1155"/>
      <c r="AA14" s="552"/>
      <c r="AB14" s="552"/>
      <c r="AC14" s="1155"/>
      <c r="AD14" s="552"/>
      <c r="AE14" s="552"/>
      <c r="AF14" s="552"/>
      <c r="AG14" s="552"/>
      <c r="AH14" s="552"/>
      <c r="AI14" s="552"/>
      <c r="AJ14" s="1157"/>
      <c r="AK14" s="557"/>
      <c r="AL14" s="557"/>
      <c r="AM14" s="552"/>
      <c r="AN14" s="552"/>
      <c r="AO14" s="552"/>
      <c r="AP14" s="552"/>
      <c r="AQ14" s="552"/>
      <c r="AR14" s="552"/>
      <c r="AS14" s="1155"/>
      <c r="AT14" s="1155"/>
      <c r="AU14" s="1155"/>
      <c r="AV14" s="1155"/>
      <c r="AW14" s="1155"/>
      <c r="AX14" s="1155"/>
      <c r="AY14" s="552"/>
      <c r="AZ14" s="552"/>
      <c r="BA14" s="552"/>
      <c r="BB14" s="552"/>
      <c r="BC14" s="552"/>
      <c r="BD14" s="552"/>
      <c r="BE14" s="552"/>
      <c r="BF14" s="552"/>
      <c r="BG14" s="552"/>
      <c r="BH14" s="1155"/>
      <c r="BI14" s="1155"/>
      <c r="BJ14" s="1118">
        <f>E14</f>
        <v>0</v>
      </c>
      <c r="BK14" s="531">
        <f t="shared" si="13"/>
        <v>0</v>
      </c>
      <c r="BL14" s="623"/>
      <c r="BM14" s="541"/>
      <c r="BN14" s="542"/>
      <c r="BO14" s="534">
        <f t="shared" si="1"/>
        <v>0</v>
      </c>
      <c r="BP14" s="565" t="e">
        <f t="shared" si="2"/>
        <v>#DIV/0!</v>
      </c>
      <c r="BQ14" s="560">
        <f t="shared" si="3"/>
        <v>0</v>
      </c>
      <c r="BR14" s="545"/>
      <c r="BS14" s="545"/>
      <c r="BT14" s="545">
        <v>4</v>
      </c>
      <c r="BU14" s="1269"/>
      <c r="BV14" s="1328"/>
      <c r="BW14" s="1329"/>
    </row>
    <row r="15" spans="1:126" s="547" customFormat="1" ht="20.25" customHeight="1">
      <c r="A15" s="548" t="s">
        <v>132</v>
      </c>
      <c r="B15" s="1340"/>
      <c r="C15" s="1342"/>
      <c r="D15" s="1342"/>
      <c r="E15" s="1359"/>
      <c r="F15" s="1003" t="s">
        <v>99</v>
      </c>
      <c r="G15" s="550" t="e">
        <f>ROUNDDOWN(G$7*G14,0)</f>
        <v>#DIV/0!</v>
      </c>
      <c r="H15" s="550" t="e">
        <f>ROUNDDOWN(H$7*H14,0)</f>
        <v>#DIV/0!</v>
      </c>
      <c r="I15" s="550" t="e">
        <f>ROUNDDOWN(I$7*I14,0)</f>
        <v>#DIV/0!</v>
      </c>
      <c r="J15" s="550">
        <f>ROUNDDOWN(J$7*J14,0)</f>
        <v>0</v>
      </c>
      <c r="K15" s="550"/>
      <c r="L15" s="550"/>
      <c r="M15" s="550"/>
      <c r="N15" s="550"/>
      <c r="O15" s="555" t="e">
        <f t="shared" si="15"/>
        <v>#DIV/0!</v>
      </c>
      <c r="P15" s="550">
        <f>P$9*P14</f>
        <v>0</v>
      </c>
      <c r="Q15" s="550">
        <f t="shared" ref="Q15" si="16">Q$9*Q14</f>
        <v>0</v>
      </c>
      <c r="R15" s="559"/>
      <c r="S15" s="535" t="e">
        <f t="shared" si="6"/>
        <v>#DIV/0!</v>
      </c>
      <c r="T15" s="1045" t="s">
        <v>99</v>
      </c>
      <c r="U15" s="1086">
        <f>U14*U$9</f>
        <v>0</v>
      </c>
      <c r="V15" s="552">
        <f>V14*V$9</f>
        <v>0</v>
      </c>
      <c r="W15" s="552">
        <f>W14*W$9</f>
        <v>0</v>
      </c>
      <c r="X15" s="552"/>
      <c r="Y15" s="552"/>
      <c r="Z15" s="552"/>
      <c r="AA15" s="552">
        <f>AA14*AA$9</f>
        <v>0</v>
      </c>
      <c r="AB15" s="552">
        <f>AB14*AB$9</f>
        <v>0</v>
      </c>
      <c r="AC15" s="552"/>
      <c r="AD15" s="552">
        <f t="shared" ref="AD15" si="17">AD14*AD$9</f>
        <v>0</v>
      </c>
      <c r="AE15" s="552">
        <f t="shared" ref="AE15:AI15" si="18">AE14*AE$9</f>
        <v>0</v>
      </c>
      <c r="AF15" s="552">
        <f t="shared" si="18"/>
        <v>0</v>
      </c>
      <c r="AG15" s="552">
        <f t="shared" si="18"/>
        <v>0</v>
      </c>
      <c r="AH15" s="552">
        <f t="shared" si="18"/>
        <v>0</v>
      </c>
      <c r="AI15" s="552">
        <f t="shared" si="18"/>
        <v>0</v>
      </c>
      <c r="AJ15" s="1109"/>
      <c r="AK15" s="557">
        <f t="shared" ref="AK15" si="19">AK14*AK$9</f>
        <v>0</v>
      </c>
      <c r="AL15" s="557">
        <f t="shared" ref="AL15:AR15" si="20">AL14*AL$9</f>
        <v>0</v>
      </c>
      <c r="AM15" s="552">
        <f t="shared" si="20"/>
        <v>0</v>
      </c>
      <c r="AN15" s="552">
        <f t="shared" si="20"/>
        <v>0</v>
      </c>
      <c r="AO15" s="552">
        <f t="shared" si="20"/>
        <v>0</v>
      </c>
      <c r="AP15" s="552">
        <f t="shared" si="20"/>
        <v>0</v>
      </c>
      <c r="AQ15" s="552">
        <f t="shared" si="20"/>
        <v>0</v>
      </c>
      <c r="AR15" s="552">
        <f t="shared" si="20"/>
        <v>0</v>
      </c>
      <c r="AS15" s="552"/>
      <c r="AT15" s="552"/>
      <c r="AU15" s="552"/>
      <c r="AV15" s="552"/>
      <c r="AW15" s="552"/>
      <c r="AX15" s="552"/>
      <c r="AY15" s="552">
        <f t="shared" ref="AY15:AZ15" si="21">AY14*AY$9</f>
        <v>0</v>
      </c>
      <c r="AZ15" s="552">
        <f t="shared" si="21"/>
        <v>0</v>
      </c>
      <c r="BA15" s="552">
        <f t="shared" ref="BA15:BG15" si="22">BA14*BA$9</f>
        <v>0</v>
      </c>
      <c r="BB15" s="552">
        <f t="shared" si="22"/>
        <v>0</v>
      </c>
      <c r="BC15" s="552">
        <f t="shared" si="22"/>
        <v>0</v>
      </c>
      <c r="BD15" s="552">
        <f t="shared" si="22"/>
        <v>0</v>
      </c>
      <c r="BE15" s="552">
        <f t="shared" si="22"/>
        <v>0</v>
      </c>
      <c r="BF15" s="552">
        <f t="shared" si="22"/>
        <v>0</v>
      </c>
      <c r="BG15" s="552">
        <f t="shared" si="22"/>
        <v>0</v>
      </c>
      <c r="BH15" s="552"/>
      <c r="BI15" s="552"/>
      <c r="BJ15" s="1118">
        <f>BJ14*BJ$9</f>
        <v>0</v>
      </c>
      <c r="BK15" s="531">
        <f t="shared" si="13"/>
        <v>0</v>
      </c>
      <c r="BL15" s="623"/>
      <c r="BM15" s="541"/>
      <c r="BN15" s="542"/>
      <c r="BO15" s="560">
        <f t="shared" si="1"/>
        <v>0</v>
      </c>
      <c r="BP15" s="565" t="e">
        <f t="shared" si="2"/>
        <v>#DIV/0!</v>
      </c>
      <c r="BQ15" s="560">
        <f t="shared" si="3"/>
        <v>0</v>
      </c>
      <c r="BR15" s="545">
        <f>BR13+BQ15</f>
        <v>0</v>
      </c>
      <c r="BS15" s="545">
        <f>BS13-BR15</f>
        <v>0</v>
      </c>
      <c r="BT15" s="545"/>
      <c r="BU15" s="1268">
        <f>_xlfn.AGGREGATE(9,6,S15,BQ15)</f>
        <v>0</v>
      </c>
      <c r="BV15" s="1328">
        <f>AY15</f>
        <v>0</v>
      </c>
      <c r="BW15" s="1329">
        <f t="shared" ref="BW15" si="23">BU15+BV15</f>
        <v>0</v>
      </c>
    </row>
    <row r="16" spans="1:126" s="547" customFormat="1" ht="15" customHeight="1">
      <c r="A16" s="955"/>
      <c r="B16" s="1339">
        <f>共同経理課!B16</f>
        <v>0</v>
      </c>
      <c r="C16" s="1341">
        <f>共同経理課!C16</f>
        <v>0</v>
      </c>
      <c r="D16" s="1342">
        <f>共同経理課!M16</f>
        <v>0</v>
      </c>
      <c r="E16" s="1360">
        <f>共同経理課!M16-共同経理課!M17</f>
        <v>0</v>
      </c>
      <c r="F16" s="1002" t="s">
        <v>97</v>
      </c>
      <c r="G16" s="525" t="e">
        <f>ROUNDDOWN($B16*$D16/$C16,3)</f>
        <v>#DIV/0!</v>
      </c>
      <c r="H16" s="525" t="e">
        <f>ROUNDDOWN($B16*$D16/$C16,3)</f>
        <v>#DIV/0!</v>
      </c>
      <c r="I16" s="525" t="e">
        <f t="shared" ref="I16:M16" si="24">ROUNDDOWN($B16*$D16/$C16,3)</f>
        <v>#DIV/0!</v>
      </c>
      <c r="J16" s="525"/>
      <c r="K16" s="525" t="e">
        <f t="shared" si="24"/>
        <v>#DIV/0!</v>
      </c>
      <c r="L16" s="525" t="e">
        <f t="shared" si="24"/>
        <v>#DIV/0!</v>
      </c>
      <c r="M16" s="525" t="e">
        <f t="shared" si="24"/>
        <v>#DIV/0!</v>
      </c>
      <c r="N16" s="525"/>
      <c r="O16" s="555" t="e">
        <f t="shared" si="15"/>
        <v>#DIV/0!</v>
      </c>
      <c r="P16" s="550"/>
      <c r="Q16" s="550"/>
      <c r="R16" s="566"/>
      <c r="S16" s="535" t="e">
        <f t="shared" si="6"/>
        <v>#DIV/0!</v>
      </c>
      <c r="T16" s="536" t="s">
        <v>97</v>
      </c>
      <c r="U16" s="1086">
        <f>E16</f>
        <v>0</v>
      </c>
      <c r="V16" s="552"/>
      <c r="W16" s="552"/>
      <c r="X16" s="1155"/>
      <c r="Y16" s="1155"/>
      <c r="Z16" s="1155"/>
      <c r="AA16" s="552"/>
      <c r="AB16" s="552"/>
      <c r="AC16" s="1155"/>
      <c r="AD16" s="552"/>
      <c r="AE16" s="552"/>
      <c r="AF16" s="552"/>
      <c r="AG16" s="552"/>
      <c r="AH16" s="552"/>
      <c r="AI16" s="552"/>
      <c r="AJ16" s="1155"/>
      <c r="AK16" s="552"/>
      <c r="AL16" s="552"/>
      <c r="AM16" s="552"/>
      <c r="AN16" s="552"/>
      <c r="AO16" s="552"/>
      <c r="AP16" s="552"/>
      <c r="AQ16" s="552"/>
      <c r="AR16" s="552"/>
      <c r="AS16" s="1155"/>
      <c r="AT16" s="1155"/>
      <c r="AU16" s="1155"/>
      <c r="AV16" s="1155"/>
      <c r="AW16" s="1155"/>
      <c r="AX16" s="1155"/>
      <c r="AY16" s="552"/>
      <c r="AZ16" s="552"/>
      <c r="BA16" s="552"/>
      <c r="BB16" s="552"/>
      <c r="BC16" s="552"/>
      <c r="BD16" s="552"/>
      <c r="BE16" s="552"/>
      <c r="BF16" s="552"/>
      <c r="BG16" s="552"/>
      <c r="BH16" s="1155"/>
      <c r="BI16" s="1155"/>
      <c r="BJ16" s="1118">
        <f>E16</f>
        <v>0</v>
      </c>
      <c r="BK16" s="531">
        <f t="shared" si="13"/>
        <v>0</v>
      </c>
      <c r="BL16" s="623"/>
      <c r="BM16" s="541"/>
      <c r="BN16" s="542"/>
      <c r="BO16" s="534">
        <f t="shared" si="1"/>
        <v>0</v>
      </c>
      <c r="BP16" s="565" t="e">
        <f t="shared" si="2"/>
        <v>#DIV/0!</v>
      </c>
      <c r="BQ16" s="560">
        <f t="shared" si="3"/>
        <v>0</v>
      </c>
      <c r="BR16" s="545"/>
      <c r="BS16" s="545"/>
      <c r="BT16" s="545">
        <v>5</v>
      </c>
      <c r="BU16" s="1269"/>
      <c r="BV16" s="1328"/>
      <c r="BW16" s="1329"/>
    </row>
    <row r="17" spans="1:75" s="547" customFormat="1" ht="20.25" customHeight="1">
      <c r="A17" s="955" t="s">
        <v>133</v>
      </c>
      <c r="B17" s="1340"/>
      <c r="C17" s="1342"/>
      <c r="D17" s="1342"/>
      <c r="E17" s="1361"/>
      <c r="F17" s="1009" t="s">
        <v>99</v>
      </c>
      <c r="G17" s="570" t="e">
        <f>ROUNDDOWN(G$7*G16,0)</f>
        <v>#DIV/0!</v>
      </c>
      <c r="H17" s="570" t="e">
        <f>ROUNDDOWN(H$7*H16,0)</f>
        <v>#DIV/0!</v>
      </c>
      <c r="I17" s="570" t="e">
        <f>ROUNDDOWN(I$7*I16,0)</f>
        <v>#DIV/0!</v>
      </c>
      <c r="J17" s="570">
        <f>ROUNDDOWN(J$7*J16,0)</f>
        <v>0</v>
      </c>
      <c r="K17" s="570"/>
      <c r="L17" s="570"/>
      <c r="M17" s="570"/>
      <c r="N17" s="550"/>
      <c r="O17" s="571" t="e">
        <f t="shared" si="15"/>
        <v>#DIV/0!</v>
      </c>
      <c r="P17" s="570">
        <f>P$9*P16</f>
        <v>0</v>
      </c>
      <c r="Q17" s="570">
        <f t="shared" ref="Q17" si="25">Q$9*Q16</f>
        <v>0</v>
      </c>
      <c r="R17" s="572"/>
      <c r="S17" s="535" t="e">
        <f t="shared" si="6"/>
        <v>#DIV/0!</v>
      </c>
      <c r="T17" s="575" t="s">
        <v>99</v>
      </c>
      <c r="U17" s="1086">
        <f>U16*U$9</f>
        <v>0</v>
      </c>
      <c r="V17" s="1090">
        <f>V16*V$9</f>
        <v>0</v>
      </c>
      <c r="W17" s="1090">
        <f>W16*W$9</f>
        <v>0</v>
      </c>
      <c r="X17" s="1090"/>
      <c r="Y17" s="1090"/>
      <c r="Z17" s="1090"/>
      <c r="AA17" s="1090">
        <f>AA16*AA$9</f>
        <v>0</v>
      </c>
      <c r="AB17" s="1090">
        <f>AB16*AB$9</f>
        <v>0</v>
      </c>
      <c r="AC17" s="1090"/>
      <c r="AD17" s="1090">
        <f t="shared" ref="AD17" si="26">AD16*AD$9</f>
        <v>0</v>
      </c>
      <c r="AE17" s="1090">
        <f t="shared" ref="AE17:AI17" si="27">AE16*AE$9</f>
        <v>0</v>
      </c>
      <c r="AF17" s="1090">
        <f t="shared" si="27"/>
        <v>0</v>
      </c>
      <c r="AG17" s="1090">
        <f t="shared" si="27"/>
        <v>0</v>
      </c>
      <c r="AH17" s="1090">
        <f t="shared" si="27"/>
        <v>0</v>
      </c>
      <c r="AI17" s="1090">
        <f t="shared" si="27"/>
        <v>0</v>
      </c>
      <c r="AJ17" s="1090"/>
      <c r="AK17" s="1090">
        <f t="shared" ref="AK17" si="28">AK16*AK$9</f>
        <v>0</v>
      </c>
      <c r="AL17" s="1090">
        <f t="shared" ref="AL17:AR17" si="29">AL16*AL$9</f>
        <v>0</v>
      </c>
      <c r="AM17" s="1090">
        <f t="shared" si="29"/>
        <v>0</v>
      </c>
      <c r="AN17" s="1090">
        <f t="shared" si="29"/>
        <v>0</v>
      </c>
      <c r="AO17" s="1090">
        <f t="shared" si="29"/>
        <v>0</v>
      </c>
      <c r="AP17" s="1090">
        <f t="shared" si="29"/>
        <v>0</v>
      </c>
      <c r="AQ17" s="1090">
        <f t="shared" si="29"/>
        <v>0</v>
      </c>
      <c r="AR17" s="1090">
        <f t="shared" si="29"/>
        <v>0</v>
      </c>
      <c r="AS17" s="1090"/>
      <c r="AT17" s="1090"/>
      <c r="AU17" s="1090"/>
      <c r="AV17" s="1090"/>
      <c r="AW17" s="1090"/>
      <c r="AX17" s="1090"/>
      <c r="AY17" s="1090">
        <f t="shared" ref="AY17:AZ17" si="30">AY16*AY$9</f>
        <v>0</v>
      </c>
      <c r="AZ17" s="1090">
        <f t="shared" si="30"/>
        <v>0</v>
      </c>
      <c r="BA17" s="1090">
        <f t="shared" ref="BA17:BG17" si="31">BA16*BA$9</f>
        <v>0</v>
      </c>
      <c r="BB17" s="1090">
        <f t="shared" si="31"/>
        <v>0</v>
      </c>
      <c r="BC17" s="1090">
        <f t="shared" si="31"/>
        <v>0</v>
      </c>
      <c r="BD17" s="1090">
        <f t="shared" si="31"/>
        <v>0</v>
      </c>
      <c r="BE17" s="1090">
        <f t="shared" si="31"/>
        <v>0</v>
      </c>
      <c r="BF17" s="1090">
        <f t="shared" si="31"/>
        <v>0</v>
      </c>
      <c r="BG17" s="1090">
        <f t="shared" si="31"/>
        <v>0</v>
      </c>
      <c r="BH17" s="1090"/>
      <c r="BI17" s="1090"/>
      <c r="BJ17" s="1173">
        <f>BJ16*BJ$9</f>
        <v>0</v>
      </c>
      <c r="BK17" s="531">
        <f t="shared" si="13"/>
        <v>0</v>
      </c>
      <c r="BL17" s="623"/>
      <c r="BM17" s="541"/>
      <c r="BN17" s="542"/>
      <c r="BO17" s="560">
        <f t="shared" si="1"/>
        <v>0</v>
      </c>
      <c r="BP17" s="565" t="e">
        <f t="shared" si="2"/>
        <v>#DIV/0!</v>
      </c>
      <c r="BQ17" s="560">
        <f t="shared" si="3"/>
        <v>0</v>
      </c>
      <c r="BR17" s="545">
        <f>BR15+BQ17</f>
        <v>0</v>
      </c>
      <c r="BS17" s="545">
        <f>BS15-BR17</f>
        <v>0</v>
      </c>
      <c r="BT17" s="545"/>
      <c r="BU17" s="1268">
        <f>_xlfn.AGGREGATE(9,6,S17,BQ17)</f>
        <v>0</v>
      </c>
      <c r="BV17" s="1328">
        <f>AY17</f>
        <v>0</v>
      </c>
      <c r="BW17" s="1329">
        <f t="shared" ref="BW17" si="32">BU17+BV17</f>
        <v>0</v>
      </c>
    </row>
    <row r="18" spans="1:75" s="547" customFormat="1" ht="15" customHeight="1">
      <c r="A18" s="1226" t="s">
        <v>100</v>
      </c>
      <c r="B18" s="1336">
        <f>SUM(B12:B17)</f>
        <v>0</v>
      </c>
      <c r="C18" s="1337">
        <f t="shared" ref="C18:E18" si="33">SUM(C12:C17)</f>
        <v>0</v>
      </c>
      <c r="D18" s="1337">
        <f t="shared" si="33"/>
        <v>0</v>
      </c>
      <c r="E18" s="1338">
        <f t="shared" si="33"/>
        <v>0</v>
      </c>
      <c r="F18" s="589" t="s">
        <v>97</v>
      </c>
      <c r="G18" s="581" t="e">
        <f t="shared" ref="G18:H19" si="34">G12+G14+G16</f>
        <v>#DIV/0!</v>
      </c>
      <c r="H18" s="581" t="e">
        <f t="shared" si="34"/>
        <v>#DIV/0!</v>
      </c>
      <c r="I18" s="581" t="e">
        <f t="shared" ref="I18:I19" si="35">I12+I14+I16</f>
        <v>#DIV/0!</v>
      </c>
      <c r="J18" s="581">
        <f t="shared" ref="J18:K18" si="36">J12+J14+J16</f>
        <v>0</v>
      </c>
      <c r="K18" s="581" t="e">
        <f t="shared" si="36"/>
        <v>#DIV/0!</v>
      </c>
      <c r="L18" s="581" t="e">
        <f t="shared" ref="L18" si="37">L12+L14+L16</f>
        <v>#DIV/0!</v>
      </c>
      <c r="M18" s="581" t="e">
        <f t="shared" ref="M18:N18" si="38">M12+M14+M16</f>
        <v>#DIV/0!</v>
      </c>
      <c r="N18" s="581">
        <f t="shared" si="38"/>
        <v>0</v>
      </c>
      <c r="O18" s="585" t="e">
        <f t="shared" si="15"/>
        <v>#DIV/0!</v>
      </c>
      <c r="P18" s="581">
        <f t="shared" ref="P18:Q19" si="39">P12+P14+P16</f>
        <v>0</v>
      </c>
      <c r="Q18" s="581">
        <f t="shared" si="39"/>
        <v>0</v>
      </c>
      <c r="R18" s="587"/>
      <c r="S18" s="535" t="e">
        <f t="shared" si="6"/>
        <v>#DIV/0!</v>
      </c>
      <c r="T18" s="589" t="s">
        <v>97</v>
      </c>
      <c r="U18" s="1110">
        <f t="shared" ref="U18:V19" si="40">U12+U14+U16</f>
        <v>0</v>
      </c>
      <c r="V18" s="1111">
        <f t="shared" si="40"/>
        <v>0</v>
      </c>
      <c r="W18" s="1111">
        <f t="shared" ref="W18:BI18" si="41">W12+W14+W16</f>
        <v>0</v>
      </c>
      <c r="X18" s="1156">
        <f t="shared" si="41"/>
        <v>0</v>
      </c>
      <c r="Y18" s="1156">
        <f t="shared" si="41"/>
        <v>0</v>
      </c>
      <c r="Z18" s="1156">
        <f t="shared" si="41"/>
        <v>0</v>
      </c>
      <c r="AA18" s="1111">
        <f t="shared" si="41"/>
        <v>0</v>
      </c>
      <c r="AB18" s="1111">
        <f t="shared" si="41"/>
        <v>0</v>
      </c>
      <c r="AC18" s="1156">
        <f t="shared" si="41"/>
        <v>0</v>
      </c>
      <c r="AD18" s="1111">
        <f t="shared" si="41"/>
        <v>0</v>
      </c>
      <c r="AE18" s="1111">
        <f t="shared" si="41"/>
        <v>0</v>
      </c>
      <c r="AF18" s="1111">
        <f t="shared" si="41"/>
        <v>0</v>
      </c>
      <c r="AG18" s="1111">
        <f t="shared" si="41"/>
        <v>0</v>
      </c>
      <c r="AH18" s="1111">
        <f t="shared" si="41"/>
        <v>0</v>
      </c>
      <c r="AI18" s="1111">
        <f t="shared" si="41"/>
        <v>0</v>
      </c>
      <c r="AJ18" s="1156">
        <f t="shared" si="41"/>
        <v>0</v>
      </c>
      <c r="AK18" s="1111">
        <f t="shared" si="41"/>
        <v>0</v>
      </c>
      <c r="AL18" s="1111">
        <f t="shared" si="41"/>
        <v>0</v>
      </c>
      <c r="AM18" s="1111">
        <f t="shared" si="41"/>
        <v>0</v>
      </c>
      <c r="AN18" s="1111">
        <f t="shared" si="41"/>
        <v>0</v>
      </c>
      <c r="AO18" s="1111">
        <f t="shared" si="41"/>
        <v>0</v>
      </c>
      <c r="AP18" s="1111">
        <f t="shared" si="41"/>
        <v>0</v>
      </c>
      <c r="AQ18" s="1111">
        <f t="shared" si="41"/>
        <v>0</v>
      </c>
      <c r="AR18" s="1111">
        <f t="shared" si="41"/>
        <v>0</v>
      </c>
      <c r="AS18" s="1156">
        <f t="shared" si="41"/>
        <v>0</v>
      </c>
      <c r="AT18" s="1156">
        <f t="shared" si="41"/>
        <v>0</v>
      </c>
      <c r="AU18" s="1156">
        <f t="shared" si="41"/>
        <v>0</v>
      </c>
      <c r="AV18" s="1156">
        <f t="shared" si="41"/>
        <v>0</v>
      </c>
      <c r="AW18" s="1156">
        <f t="shared" si="41"/>
        <v>0</v>
      </c>
      <c r="AX18" s="1156">
        <f t="shared" si="41"/>
        <v>0</v>
      </c>
      <c r="AY18" s="1111">
        <f t="shared" si="41"/>
        <v>0</v>
      </c>
      <c r="AZ18" s="1111">
        <f t="shared" si="41"/>
        <v>0</v>
      </c>
      <c r="BA18" s="1111">
        <f t="shared" si="41"/>
        <v>0</v>
      </c>
      <c r="BB18" s="1111">
        <f t="shared" si="41"/>
        <v>0</v>
      </c>
      <c r="BC18" s="1111">
        <f t="shared" si="41"/>
        <v>0</v>
      </c>
      <c r="BD18" s="1111">
        <f t="shared" si="41"/>
        <v>0</v>
      </c>
      <c r="BE18" s="1111">
        <f t="shared" si="41"/>
        <v>0</v>
      </c>
      <c r="BF18" s="1111">
        <f t="shared" si="41"/>
        <v>0</v>
      </c>
      <c r="BG18" s="1111">
        <f t="shared" si="41"/>
        <v>0</v>
      </c>
      <c r="BH18" s="1156">
        <f t="shared" si="41"/>
        <v>0</v>
      </c>
      <c r="BI18" s="1156">
        <f t="shared" si="41"/>
        <v>0</v>
      </c>
      <c r="BJ18" s="1111">
        <f t="shared" ref="BJ18" si="42">BJ12+BJ14+BJ16</f>
        <v>0</v>
      </c>
      <c r="BK18" s="585">
        <f>BK12+BK14+BK16</f>
        <v>0</v>
      </c>
      <c r="BL18" s="623"/>
      <c r="BM18" s="541"/>
      <c r="BN18" s="542"/>
      <c r="BO18" s="544">
        <f t="shared" si="1"/>
        <v>0</v>
      </c>
      <c r="BP18" s="594" t="e">
        <f t="shared" si="2"/>
        <v>#DIV/0!</v>
      </c>
      <c r="BQ18" s="560">
        <f t="shared" si="3"/>
        <v>0</v>
      </c>
      <c r="BR18" s="545"/>
      <c r="BS18" s="545"/>
      <c r="BT18" s="545">
        <v>6</v>
      </c>
      <c r="BU18" s="1269"/>
      <c r="BV18" s="1328"/>
      <c r="BW18" s="1329"/>
    </row>
    <row r="19" spans="1:75" s="547" customFormat="1" ht="20.25" customHeight="1">
      <c r="A19" s="1227"/>
      <c r="B19" s="1336"/>
      <c r="C19" s="1337"/>
      <c r="D19" s="1337"/>
      <c r="E19" s="1338"/>
      <c r="F19" s="606" t="s">
        <v>99</v>
      </c>
      <c r="G19" s="596" t="e">
        <f>G13+G15+G17</f>
        <v>#DIV/0!</v>
      </c>
      <c r="H19" s="596" t="e">
        <f t="shared" si="34"/>
        <v>#DIV/0!</v>
      </c>
      <c r="I19" s="597" t="e">
        <f t="shared" si="35"/>
        <v>#DIV/0!</v>
      </c>
      <c r="J19" s="597">
        <f t="shared" ref="J19:K19" si="43">J13+J15+J17</f>
        <v>0</v>
      </c>
      <c r="K19" s="597">
        <f t="shared" si="43"/>
        <v>0</v>
      </c>
      <c r="L19" s="597">
        <f t="shared" ref="L19" si="44">L13+L15+L17</f>
        <v>0</v>
      </c>
      <c r="M19" s="597">
        <f t="shared" ref="M19:N19" si="45">M13+M15+M17</f>
        <v>0</v>
      </c>
      <c r="N19" s="597">
        <f t="shared" si="45"/>
        <v>0</v>
      </c>
      <c r="O19" s="602" t="e">
        <f t="shared" si="15"/>
        <v>#DIV/0!</v>
      </c>
      <c r="P19" s="596">
        <f t="shared" si="39"/>
        <v>0</v>
      </c>
      <c r="Q19" s="596">
        <f t="shared" si="39"/>
        <v>0</v>
      </c>
      <c r="R19" s="601">
        <f t="shared" ref="R19" si="46">R13+R15+R17</f>
        <v>0</v>
      </c>
      <c r="S19" s="535" t="e">
        <f t="shared" si="6"/>
        <v>#DIV/0!</v>
      </c>
      <c r="T19" s="606" t="s">
        <v>99</v>
      </c>
      <c r="U19" s="1112">
        <f t="shared" si="40"/>
        <v>0</v>
      </c>
      <c r="V19" s="1113">
        <f t="shared" si="40"/>
        <v>0</v>
      </c>
      <c r="W19" s="1113">
        <f t="shared" ref="W19:BI19" si="47">W13+W15+W17</f>
        <v>0</v>
      </c>
      <c r="X19" s="1113">
        <f t="shared" si="47"/>
        <v>0</v>
      </c>
      <c r="Y19" s="1113">
        <f t="shared" si="47"/>
        <v>0</v>
      </c>
      <c r="Z19" s="1113">
        <f t="shared" si="47"/>
        <v>0</v>
      </c>
      <c r="AA19" s="1113">
        <f t="shared" si="47"/>
        <v>0</v>
      </c>
      <c r="AB19" s="1113">
        <f t="shared" si="47"/>
        <v>0</v>
      </c>
      <c r="AC19" s="1113">
        <f t="shared" si="47"/>
        <v>0</v>
      </c>
      <c r="AD19" s="1113">
        <f t="shared" si="47"/>
        <v>0</v>
      </c>
      <c r="AE19" s="1113">
        <f t="shared" si="47"/>
        <v>0</v>
      </c>
      <c r="AF19" s="1113">
        <f t="shared" si="47"/>
        <v>0</v>
      </c>
      <c r="AG19" s="1113">
        <f t="shared" si="47"/>
        <v>0</v>
      </c>
      <c r="AH19" s="1113">
        <f t="shared" si="47"/>
        <v>0</v>
      </c>
      <c r="AI19" s="1113">
        <f t="shared" si="47"/>
        <v>0</v>
      </c>
      <c r="AJ19" s="1113">
        <f t="shared" si="47"/>
        <v>0</v>
      </c>
      <c r="AK19" s="1113">
        <f t="shared" si="47"/>
        <v>0</v>
      </c>
      <c r="AL19" s="1113">
        <f t="shared" si="47"/>
        <v>0</v>
      </c>
      <c r="AM19" s="1113">
        <f t="shared" si="47"/>
        <v>0</v>
      </c>
      <c r="AN19" s="1113">
        <f t="shared" si="47"/>
        <v>0</v>
      </c>
      <c r="AO19" s="1113">
        <f t="shared" si="47"/>
        <v>0</v>
      </c>
      <c r="AP19" s="1113">
        <f t="shared" si="47"/>
        <v>0</v>
      </c>
      <c r="AQ19" s="1113">
        <f t="shared" si="47"/>
        <v>0</v>
      </c>
      <c r="AR19" s="1113">
        <f t="shared" si="47"/>
        <v>0</v>
      </c>
      <c r="AS19" s="1113">
        <f t="shared" si="47"/>
        <v>0</v>
      </c>
      <c r="AT19" s="1113">
        <f t="shared" si="47"/>
        <v>0</v>
      </c>
      <c r="AU19" s="1113">
        <f t="shared" si="47"/>
        <v>0</v>
      </c>
      <c r="AV19" s="1113">
        <f t="shared" si="47"/>
        <v>0</v>
      </c>
      <c r="AW19" s="1113">
        <f t="shared" si="47"/>
        <v>0</v>
      </c>
      <c r="AX19" s="1113">
        <f t="shared" si="47"/>
        <v>0</v>
      </c>
      <c r="AY19" s="1113">
        <f t="shared" si="47"/>
        <v>0</v>
      </c>
      <c r="AZ19" s="1113">
        <f t="shared" si="47"/>
        <v>0</v>
      </c>
      <c r="BA19" s="1113">
        <f t="shared" si="47"/>
        <v>0</v>
      </c>
      <c r="BB19" s="1113">
        <f t="shared" si="47"/>
        <v>0</v>
      </c>
      <c r="BC19" s="1113">
        <f t="shared" si="47"/>
        <v>0</v>
      </c>
      <c r="BD19" s="1113">
        <f t="shared" si="47"/>
        <v>0</v>
      </c>
      <c r="BE19" s="1113">
        <f t="shared" si="47"/>
        <v>0</v>
      </c>
      <c r="BF19" s="1113">
        <f t="shared" si="47"/>
        <v>0</v>
      </c>
      <c r="BG19" s="1113">
        <f t="shared" si="47"/>
        <v>0</v>
      </c>
      <c r="BH19" s="1113">
        <f t="shared" si="47"/>
        <v>0</v>
      </c>
      <c r="BI19" s="1113">
        <f t="shared" si="47"/>
        <v>0</v>
      </c>
      <c r="BJ19" s="1113">
        <f t="shared" ref="BJ19" si="48">BJ13+BJ15+BJ17</f>
        <v>0</v>
      </c>
      <c r="BK19" s="602">
        <f>BK13+BK15+BK17</f>
        <v>0</v>
      </c>
      <c r="BL19" s="623"/>
      <c r="BM19" s="541"/>
      <c r="BN19" s="542"/>
      <c r="BO19" s="579">
        <f t="shared" si="1"/>
        <v>0</v>
      </c>
      <c r="BP19" s="609" t="e">
        <f t="shared" si="2"/>
        <v>#DIV/0!</v>
      </c>
      <c r="BQ19" s="560">
        <f t="shared" si="3"/>
        <v>0</v>
      </c>
      <c r="BR19" s="610" t="str">
        <f>IF(BR17=BQ19,"○","×")</f>
        <v>○</v>
      </c>
      <c r="BS19" s="545"/>
      <c r="BT19" s="545"/>
      <c r="BU19" s="1268">
        <f>_xlfn.AGGREGATE(9,6,S19,BQ19)</f>
        <v>0</v>
      </c>
      <c r="BV19" s="1328">
        <f>AY19</f>
        <v>0</v>
      </c>
      <c r="BW19" s="1329">
        <f t="shared" ref="BW19" si="49">BU19+BV19</f>
        <v>0</v>
      </c>
    </row>
    <row r="20" spans="1:75" s="547" customFormat="1" ht="15" customHeight="1">
      <c r="A20" s="955"/>
      <c r="B20" s="1332">
        <f>共同経理課!B20</f>
        <v>0</v>
      </c>
      <c r="C20" s="1326">
        <f>共同経理課!C20</f>
        <v>0</v>
      </c>
      <c r="D20" s="1326">
        <f>共同経理課!M20</f>
        <v>0</v>
      </c>
      <c r="E20" s="1327">
        <f>共同経理課!M20-共同経理課!M21</f>
        <v>0</v>
      </c>
      <c r="F20" s="1002" t="s">
        <v>97</v>
      </c>
      <c r="G20" s="525" t="e">
        <f>ROUNDDOWN($B20*$D20/$C20,3)</f>
        <v>#DIV/0!</v>
      </c>
      <c r="H20" s="525" t="e">
        <f>ROUNDDOWN($B20*$D20/$C20,3)</f>
        <v>#DIV/0!</v>
      </c>
      <c r="I20" s="525" t="e">
        <f t="shared" ref="I20:M20" si="50">ROUNDDOWN($B20*$D20/$C20,3)</f>
        <v>#DIV/0!</v>
      </c>
      <c r="J20" s="525"/>
      <c r="K20" s="525" t="e">
        <f t="shared" si="50"/>
        <v>#DIV/0!</v>
      </c>
      <c r="L20" s="525" t="e">
        <f t="shared" si="50"/>
        <v>#DIV/0!</v>
      </c>
      <c r="M20" s="525" t="e">
        <f t="shared" si="50"/>
        <v>#DIV/0!</v>
      </c>
      <c r="N20" s="525"/>
      <c r="O20" s="531" t="e">
        <f t="shared" si="15"/>
        <v>#DIV/0!</v>
      </c>
      <c r="P20" s="526"/>
      <c r="Q20" s="526"/>
      <c r="R20" s="533"/>
      <c r="S20" s="535" t="e">
        <f t="shared" si="6"/>
        <v>#DIV/0!</v>
      </c>
      <c r="T20" s="536" t="s">
        <v>97</v>
      </c>
      <c r="U20" s="1085">
        <f>E20</f>
        <v>0</v>
      </c>
      <c r="V20" s="1089"/>
      <c r="W20" s="1089"/>
      <c r="X20" s="1154"/>
      <c r="Y20" s="1154"/>
      <c r="Z20" s="1154"/>
      <c r="AA20" s="1089"/>
      <c r="AB20" s="1089"/>
      <c r="AC20" s="1154"/>
      <c r="AD20" s="1089"/>
      <c r="AE20" s="1089"/>
      <c r="AF20" s="1089"/>
      <c r="AG20" s="1089"/>
      <c r="AH20" s="1089"/>
      <c r="AI20" s="1089"/>
      <c r="AJ20" s="1154"/>
      <c r="AK20" s="1089"/>
      <c r="AL20" s="1089"/>
      <c r="AM20" s="1089"/>
      <c r="AN20" s="1089"/>
      <c r="AO20" s="1089"/>
      <c r="AP20" s="1089"/>
      <c r="AQ20" s="1089"/>
      <c r="AR20" s="1089"/>
      <c r="AS20" s="1154"/>
      <c r="AT20" s="1154"/>
      <c r="AU20" s="1154"/>
      <c r="AV20" s="1154"/>
      <c r="AW20" s="1154"/>
      <c r="AX20" s="1154"/>
      <c r="AY20" s="1089"/>
      <c r="AZ20" s="1089"/>
      <c r="BA20" s="1089"/>
      <c r="BB20" s="1089"/>
      <c r="BC20" s="1089"/>
      <c r="BD20" s="1089"/>
      <c r="BE20" s="1089"/>
      <c r="BF20" s="1089"/>
      <c r="BG20" s="1089"/>
      <c r="BH20" s="1154"/>
      <c r="BI20" s="1154"/>
      <c r="BJ20" s="1172">
        <f>E20</f>
        <v>0</v>
      </c>
      <c r="BK20" s="531">
        <f>SUM(U20:BJ20)</f>
        <v>0</v>
      </c>
      <c r="BL20" s="623"/>
      <c r="BM20" s="541"/>
      <c r="BN20" s="542"/>
      <c r="BO20" s="544">
        <f t="shared" si="1"/>
        <v>0</v>
      </c>
      <c r="BP20" s="565" t="e">
        <f t="shared" si="2"/>
        <v>#DIV/0!</v>
      </c>
      <c r="BQ20" s="560">
        <f t="shared" si="3"/>
        <v>0</v>
      </c>
      <c r="BR20" s="545"/>
      <c r="BS20" s="545"/>
      <c r="BU20" s="1269"/>
      <c r="BV20" s="1328"/>
      <c r="BW20" s="1329"/>
    </row>
    <row r="21" spans="1:75" s="547" customFormat="1" ht="20.25" customHeight="1">
      <c r="A21" s="548" t="s">
        <v>134</v>
      </c>
      <c r="B21" s="1332"/>
      <c r="C21" s="1326"/>
      <c r="D21" s="1326"/>
      <c r="E21" s="1359"/>
      <c r="F21" s="1003" t="s">
        <v>99</v>
      </c>
      <c r="G21" s="550" t="e">
        <f>ROUNDDOWN(G$7*G20,0)</f>
        <v>#DIV/0!</v>
      </c>
      <c r="H21" s="550" t="e">
        <f>ROUNDDOWN(H$7*H20,0)</f>
        <v>#DIV/0!</v>
      </c>
      <c r="I21" s="550" t="e">
        <f>ROUNDDOWN(I$7*I20,0)</f>
        <v>#DIV/0!</v>
      </c>
      <c r="J21" s="550">
        <f>ROUNDDOWN(J$7*J20,0)</f>
        <v>0</v>
      </c>
      <c r="K21" s="550"/>
      <c r="L21" s="550"/>
      <c r="M21" s="550"/>
      <c r="N21" s="550"/>
      <c r="O21" s="555" t="e">
        <f t="shared" si="15"/>
        <v>#DIV/0!</v>
      </c>
      <c r="P21" s="550">
        <f>P$9*P20</f>
        <v>0</v>
      </c>
      <c r="Q21" s="550">
        <f t="shared" ref="Q21" si="51">Q$9*Q20</f>
        <v>0</v>
      </c>
      <c r="R21" s="559"/>
      <c r="S21" s="535" t="e">
        <f t="shared" si="6"/>
        <v>#DIV/0!</v>
      </c>
      <c r="T21" s="1045" t="s">
        <v>99</v>
      </c>
      <c r="U21" s="1086">
        <f>U20*U$9</f>
        <v>0</v>
      </c>
      <c r="V21" s="552">
        <f>V20*V$9</f>
        <v>0</v>
      </c>
      <c r="W21" s="552">
        <f>W20*W$9</f>
        <v>0</v>
      </c>
      <c r="X21" s="552"/>
      <c r="Y21" s="552"/>
      <c r="Z21" s="552"/>
      <c r="AA21" s="552">
        <f>AA20*AA$9</f>
        <v>0</v>
      </c>
      <c r="AB21" s="552">
        <f>AB20*AB$9</f>
        <v>0</v>
      </c>
      <c r="AC21" s="552"/>
      <c r="AD21" s="552">
        <f t="shared" ref="AD21:AI21" si="52">AD20*AD$9</f>
        <v>0</v>
      </c>
      <c r="AE21" s="552">
        <f t="shared" si="52"/>
        <v>0</v>
      </c>
      <c r="AF21" s="552">
        <f t="shared" si="52"/>
        <v>0</v>
      </c>
      <c r="AG21" s="552">
        <f t="shared" si="52"/>
        <v>0</v>
      </c>
      <c r="AH21" s="552">
        <f t="shared" si="52"/>
        <v>0</v>
      </c>
      <c r="AI21" s="552">
        <f t="shared" si="52"/>
        <v>0</v>
      </c>
      <c r="AJ21" s="552"/>
      <c r="AK21" s="552">
        <f t="shared" ref="AK21:AR21" si="53">AK20*AK$9</f>
        <v>0</v>
      </c>
      <c r="AL21" s="552">
        <f t="shared" si="53"/>
        <v>0</v>
      </c>
      <c r="AM21" s="552">
        <f t="shared" si="53"/>
        <v>0</v>
      </c>
      <c r="AN21" s="552">
        <f t="shared" si="53"/>
        <v>0</v>
      </c>
      <c r="AO21" s="552">
        <f t="shared" si="53"/>
        <v>0</v>
      </c>
      <c r="AP21" s="552">
        <f t="shared" si="53"/>
        <v>0</v>
      </c>
      <c r="AQ21" s="552">
        <f t="shared" si="53"/>
        <v>0</v>
      </c>
      <c r="AR21" s="552">
        <f t="shared" si="53"/>
        <v>0</v>
      </c>
      <c r="AS21" s="552"/>
      <c r="AT21" s="552"/>
      <c r="AU21" s="552"/>
      <c r="AV21" s="552"/>
      <c r="AW21" s="552"/>
      <c r="AX21" s="552"/>
      <c r="AY21" s="552">
        <f t="shared" ref="AY21:BG21" si="54">AY20*AY$9</f>
        <v>0</v>
      </c>
      <c r="AZ21" s="552">
        <f t="shared" si="54"/>
        <v>0</v>
      </c>
      <c r="BA21" s="552">
        <f t="shared" si="54"/>
        <v>0</v>
      </c>
      <c r="BB21" s="552">
        <f t="shared" si="54"/>
        <v>0</v>
      </c>
      <c r="BC21" s="552">
        <f t="shared" si="54"/>
        <v>0</v>
      </c>
      <c r="BD21" s="552">
        <f t="shared" si="54"/>
        <v>0</v>
      </c>
      <c r="BE21" s="552">
        <f t="shared" si="54"/>
        <v>0</v>
      </c>
      <c r="BF21" s="552">
        <f t="shared" si="54"/>
        <v>0</v>
      </c>
      <c r="BG21" s="552">
        <f t="shared" si="54"/>
        <v>0</v>
      </c>
      <c r="BH21" s="552"/>
      <c r="BI21" s="552"/>
      <c r="BJ21" s="1118">
        <f>BJ20*BJ$9</f>
        <v>0</v>
      </c>
      <c r="BK21" s="531">
        <f t="shared" ref="BK21:BK25" si="55">SUM(U21:BJ21)</f>
        <v>0</v>
      </c>
      <c r="BL21" s="623"/>
      <c r="BM21" s="541"/>
      <c r="BN21" s="542"/>
      <c r="BO21" s="560">
        <f t="shared" si="1"/>
        <v>0</v>
      </c>
      <c r="BP21" s="565" t="e">
        <f t="shared" si="2"/>
        <v>#DIV/0!</v>
      </c>
      <c r="BQ21" s="560">
        <f t="shared" si="3"/>
        <v>0</v>
      </c>
      <c r="BR21" s="545">
        <f>BR17+BQ21</f>
        <v>0</v>
      </c>
      <c r="BS21" s="545">
        <f>BS17-BR21</f>
        <v>0</v>
      </c>
      <c r="BU21" s="1268">
        <f>_xlfn.AGGREGATE(9,6,S21,BQ21)</f>
        <v>0</v>
      </c>
      <c r="BV21" s="1328">
        <f>AY21</f>
        <v>0</v>
      </c>
      <c r="BW21" s="1329">
        <f t="shared" ref="BW21" si="56">BU21+BV21</f>
        <v>0</v>
      </c>
    </row>
    <row r="22" spans="1:75" s="547" customFormat="1" ht="15" customHeight="1">
      <c r="A22" s="955"/>
      <c r="B22" s="1332">
        <f>共同経理課!B22</f>
        <v>0</v>
      </c>
      <c r="C22" s="1326">
        <f>共同経理課!C22</f>
        <v>0</v>
      </c>
      <c r="D22" s="1326">
        <f>共同経理課!M22</f>
        <v>0</v>
      </c>
      <c r="E22" s="1327">
        <f>共同経理課!M22-共同経理課!M23</f>
        <v>0</v>
      </c>
      <c r="F22" s="1002" t="s">
        <v>97</v>
      </c>
      <c r="G22" s="525" t="e">
        <f>ROUNDDOWN($B22*$D22/$C22,3)</f>
        <v>#DIV/0!</v>
      </c>
      <c r="H22" s="525" t="e">
        <f>ROUNDDOWN($B22*$D22/$C22,3)</f>
        <v>#DIV/0!</v>
      </c>
      <c r="I22" s="525" t="e">
        <f t="shared" ref="I22:M22" si="57">ROUNDDOWN($B22*$D22/$C22,3)</f>
        <v>#DIV/0!</v>
      </c>
      <c r="J22" s="525"/>
      <c r="K22" s="525" t="e">
        <f t="shared" si="57"/>
        <v>#DIV/0!</v>
      </c>
      <c r="L22" s="525" t="e">
        <f t="shared" si="57"/>
        <v>#DIV/0!</v>
      </c>
      <c r="M22" s="525" t="e">
        <f t="shared" si="57"/>
        <v>#DIV/0!</v>
      </c>
      <c r="N22" s="525"/>
      <c r="O22" s="555" t="e">
        <f t="shared" si="15"/>
        <v>#DIV/0!</v>
      </c>
      <c r="P22" s="550"/>
      <c r="Q22" s="550"/>
      <c r="R22" s="566"/>
      <c r="S22" s="535" t="e">
        <f t="shared" si="6"/>
        <v>#DIV/0!</v>
      </c>
      <c r="T22" s="536" t="s">
        <v>97</v>
      </c>
      <c r="U22" s="1086">
        <f>E22</f>
        <v>0</v>
      </c>
      <c r="V22" s="552"/>
      <c r="W22" s="552"/>
      <c r="X22" s="1155"/>
      <c r="Y22" s="1155"/>
      <c r="Z22" s="1155"/>
      <c r="AA22" s="552"/>
      <c r="AB22" s="552"/>
      <c r="AC22" s="1155"/>
      <c r="AD22" s="552"/>
      <c r="AE22" s="552"/>
      <c r="AF22" s="552"/>
      <c r="AG22" s="552"/>
      <c r="AH22" s="552"/>
      <c r="AI22" s="552"/>
      <c r="AJ22" s="1157"/>
      <c r="AK22" s="557"/>
      <c r="AL22" s="557"/>
      <c r="AM22" s="552"/>
      <c r="AN22" s="552"/>
      <c r="AO22" s="552"/>
      <c r="AP22" s="552"/>
      <c r="AQ22" s="552"/>
      <c r="AR22" s="552"/>
      <c r="AS22" s="1155"/>
      <c r="AT22" s="1155"/>
      <c r="AU22" s="1155"/>
      <c r="AV22" s="1155"/>
      <c r="AW22" s="1155"/>
      <c r="AX22" s="1155"/>
      <c r="AY22" s="552"/>
      <c r="AZ22" s="552"/>
      <c r="BA22" s="552"/>
      <c r="BB22" s="552"/>
      <c r="BC22" s="552"/>
      <c r="BD22" s="552"/>
      <c r="BE22" s="552"/>
      <c r="BF22" s="552"/>
      <c r="BG22" s="552"/>
      <c r="BH22" s="1155"/>
      <c r="BI22" s="1155"/>
      <c r="BJ22" s="1118">
        <f>E22</f>
        <v>0</v>
      </c>
      <c r="BK22" s="531">
        <f t="shared" si="55"/>
        <v>0</v>
      </c>
      <c r="BL22" s="623"/>
      <c r="BM22" s="541"/>
      <c r="BN22" s="542"/>
      <c r="BO22" s="534">
        <f t="shared" si="1"/>
        <v>0</v>
      </c>
      <c r="BP22" s="565" t="e">
        <f t="shared" si="2"/>
        <v>#DIV/0!</v>
      </c>
      <c r="BQ22" s="560">
        <f t="shared" si="3"/>
        <v>0</v>
      </c>
      <c r="BR22" s="545"/>
      <c r="BS22" s="545"/>
      <c r="BT22" s="547">
        <v>7</v>
      </c>
      <c r="BU22" s="1269"/>
      <c r="BV22" s="1328"/>
      <c r="BW22" s="1329"/>
    </row>
    <row r="23" spans="1:75" s="547" customFormat="1" ht="20.25" customHeight="1">
      <c r="A23" s="548" t="s">
        <v>135</v>
      </c>
      <c r="B23" s="1332"/>
      <c r="C23" s="1326"/>
      <c r="D23" s="1326"/>
      <c r="E23" s="1359"/>
      <c r="F23" s="1003" t="s">
        <v>99</v>
      </c>
      <c r="G23" s="550" t="e">
        <f>ROUNDDOWN(G$7*G22,0)</f>
        <v>#DIV/0!</v>
      </c>
      <c r="H23" s="550" t="e">
        <f>ROUNDDOWN(H$7*H22,0)</f>
        <v>#DIV/0!</v>
      </c>
      <c r="I23" s="550" t="e">
        <f>ROUNDDOWN(I$7*I22,0)</f>
        <v>#DIV/0!</v>
      </c>
      <c r="J23" s="550">
        <f>ROUNDDOWN(J$7*J22,0)</f>
        <v>0</v>
      </c>
      <c r="K23" s="550"/>
      <c r="L23" s="550"/>
      <c r="M23" s="550"/>
      <c r="N23" s="550"/>
      <c r="O23" s="555" t="e">
        <f t="shared" si="15"/>
        <v>#DIV/0!</v>
      </c>
      <c r="P23" s="550">
        <f>P$9*P22</f>
        <v>0</v>
      </c>
      <c r="Q23" s="550">
        <f t="shared" ref="Q23" si="58">Q$9*Q22</f>
        <v>0</v>
      </c>
      <c r="R23" s="559"/>
      <c r="S23" s="535" t="e">
        <f t="shared" si="6"/>
        <v>#DIV/0!</v>
      </c>
      <c r="T23" s="1045" t="s">
        <v>99</v>
      </c>
      <c r="U23" s="1086">
        <f>U22*U$9</f>
        <v>0</v>
      </c>
      <c r="V23" s="552">
        <f>V22*V$9</f>
        <v>0</v>
      </c>
      <c r="W23" s="552">
        <f>W22*W$9</f>
        <v>0</v>
      </c>
      <c r="X23" s="552"/>
      <c r="Y23" s="552"/>
      <c r="Z23" s="552"/>
      <c r="AA23" s="552">
        <f>AA22*AA$9</f>
        <v>0</v>
      </c>
      <c r="AB23" s="552">
        <f>AB22*AB$9</f>
        <v>0</v>
      </c>
      <c r="AC23" s="552"/>
      <c r="AD23" s="552">
        <f t="shared" ref="AD23:AI23" si="59">AD22*AD$9</f>
        <v>0</v>
      </c>
      <c r="AE23" s="552">
        <f t="shared" si="59"/>
        <v>0</v>
      </c>
      <c r="AF23" s="552">
        <f t="shared" si="59"/>
        <v>0</v>
      </c>
      <c r="AG23" s="552">
        <f t="shared" si="59"/>
        <v>0</v>
      </c>
      <c r="AH23" s="552">
        <f t="shared" si="59"/>
        <v>0</v>
      </c>
      <c r="AI23" s="552">
        <f t="shared" si="59"/>
        <v>0</v>
      </c>
      <c r="AJ23" s="1109"/>
      <c r="AK23" s="557">
        <f t="shared" ref="AK23:AR23" si="60">AK22*AK$9</f>
        <v>0</v>
      </c>
      <c r="AL23" s="557">
        <f t="shared" si="60"/>
        <v>0</v>
      </c>
      <c r="AM23" s="552">
        <f t="shared" si="60"/>
        <v>0</v>
      </c>
      <c r="AN23" s="552">
        <f t="shared" si="60"/>
        <v>0</v>
      </c>
      <c r="AO23" s="552">
        <f t="shared" si="60"/>
        <v>0</v>
      </c>
      <c r="AP23" s="552">
        <f t="shared" si="60"/>
        <v>0</v>
      </c>
      <c r="AQ23" s="552">
        <f t="shared" si="60"/>
        <v>0</v>
      </c>
      <c r="AR23" s="552">
        <f t="shared" si="60"/>
        <v>0</v>
      </c>
      <c r="AS23" s="552"/>
      <c r="AT23" s="552"/>
      <c r="AU23" s="552"/>
      <c r="AV23" s="552"/>
      <c r="AW23" s="552"/>
      <c r="AX23" s="552"/>
      <c r="AY23" s="552">
        <f t="shared" ref="AY23:BG23" si="61">AY22*AY$9</f>
        <v>0</v>
      </c>
      <c r="AZ23" s="552">
        <f t="shared" si="61"/>
        <v>0</v>
      </c>
      <c r="BA23" s="552">
        <f t="shared" si="61"/>
        <v>0</v>
      </c>
      <c r="BB23" s="552">
        <f t="shared" si="61"/>
        <v>0</v>
      </c>
      <c r="BC23" s="552">
        <f t="shared" si="61"/>
        <v>0</v>
      </c>
      <c r="BD23" s="552">
        <f t="shared" si="61"/>
        <v>0</v>
      </c>
      <c r="BE23" s="552">
        <f t="shared" si="61"/>
        <v>0</v>
      </c>
      <c r="BF23" s="552">
        <f t="shared" si="61"/>
        <v>0</v>
      </c>
      <c r="BG23" s="552">
        <f t="shared" si="61"/>
        <v>0</v>
      </c>
      <c r="BH23" s="552"/>
      <c r="BI23" s="552"/>
      <c r="BJ23" s="1118">
        <f>BJ22*BJ$9</f>
        <v>0</v>
      </c>
      <c r="BK23" s="531">
        <f t="shared" si="55"/>
        <v>0</v>
      </c>
      <c r="BL23" s="623"/>
      <c r="BM23" s="541"/>
      <c r="BN23" s="542"/>
      <c r="BO23" s="560">
        <f t="shared" si="1"/>
        <v>0</v>
      </c>
      <c r="BP23" s="565" t="e">
        <f t="shared" si="2"/>
        <v>#DIV/0!</v>
      </c>
      <c r="BQ23" s="560">
        <f t="shared" si="3"/>
        <v>0</v>
      </c>
      <c r="BR23" s="545">
        <f>BR21+BQ23</f>
        <v>0</v>
      </c>
      <c r="BS23" s="545">
        <f>BS21-BR23</f>
        <v>0</v>
      </c>
      <c r="BU23" s="1268">
        <f>_xlfn.AGGREGATE(9,6,S23,BQ23)</f>
        <v>0</v>
      </c>
      <c r="BV23" s="1328">
        <f>AY23</f>
        <v>0</v>
      </c>
      <c r="BW23" s="1329">
        <f t="shared" ref="BW23" si="62">BU23+BV23</f>
        <v>0</v>
      </c>
    </row>
    <row r="24" spans="1:75" s="547" customFormat="1" ht="15" customHeight="1">
      <c r="A24" s="955"/>
      <c r="B24" s="1332">
        <f>共同経理課!B24</f>
        <v>0</v>
      </c>
      <c r="C24" s="1326">
        <f>共同経理課!C24</f>
        <v>0</v>
      </c>
      <c r="D24" s="1326">
        <f>共同経理課!M24</f>
        <v>0</v>
      </c>
      <c r="E24" s="1327">
        <f>共同経理課!M24-共同経理課!M25</f>
        <v>0</v>
      </c>
      <c r="F24" s="1002" t="s">
        <v>97</v>
      </c>
      <c r="G24" s="525" t="e">
        <f>ROUNDDOWN($B24*$D24/$C24,3)</f>
        <v>#DIV/0!</v>
      </c>
      <c r="H24" s="525" t="e">
        <f>ROUNDDOWN($B24*$D24/$C24,3)</f>
        <v>#DIV/0!</v>
      </c>
      <c r="I24" s="525" t="e">
        <f t="shared" ref="I24:M24" si="63">ROUNDDOWN($B24*$D24/$C24,3)</f>
        <v>#DIV/0!</v>
      </c>
      <c r="J24" s="525"/>
      <c r="K24" s="525" t="e">
        <f t="shared" si="63"/>
        <v>#DIV/0!</v>
      </c>
      <c r="L24" s="525" t="e">
        <f t="shared" si="63"/>
        <v>#DIV/0!</v>
      </c>
      <c r="M24" s="525" t="e">
        <f t="shared" si="63"/>
        <v>#DIV/0!</v>
      </c>
      <c r="N24" s="525"/>
      <c r="O24" s="555" t="e">
        <f t="shared" si="15"/>
        <v>#DIV/0!</v>
      </c>
      <c r="P24" s="550"/>
      <c r="Q24" s="550"/>
      <c r="R24" s="566"/>
      <c r="S24" s="535" t="e">
        <f t="shared" si="6"/>
        <v>#DIV/0!</v>
      </c>
      <c r="T24" s="536" t="s">
        <v>97</v>
      </c>
      <c r="U24" s="1086">
        <f>E24</f>
        <v>0</v>
      </c>
      <c r="V24" s="552"/>
      <c r="W24" s="552"/>
      <c r="X24" s="1155"/>
      <c r="Y24" s="1155"/>
      <c r="Z24" s="1155"/>
      <c r="AA24" s="552"/>
      <c r="AB24" s="552"/>
      <c r="AC24" s="1155"/>
      <c r="AD24" s="552"/>
      <c r="AE24" s="552"/>
      <c r="AF24" s="552"/>
      <c r="AG24" s="552"/>
      <c r="AH24" s="552"/>
      <c r="AI24" s="552"/>
      <c r="AJ24" s="1155"/>
      <c r="AK24" s="552"/>
      <c r="AL24" s="552"/>
      <c r="AM24" s="552"/>
      <c r="AN24" s="552"/>
      <c r="AO24" s="552"/>
      <c r="AP24" s="552"/>
      <c r="AQ24" s="552"/>
      <c r="AR24" s="552"/>
      <c r="AS24" s="1155"/>
      <c r="AT24" s="1155"/>
      <c r="AU24" s="1155"/>
      <c r="AV24" s="1155"/>
      <c r="AW24" s="1155"/>
      <c r="AX24" s="1155"/>
      <c r="AY24" s="552"/>
      <c r="AZ24" s="552"/>
      <c r="BA24" s="552"/>
      <c r="BB24" s="552"/>
      <c r="BC24" s="552"/>
      <c r="BD24" s="552"/>
      <c r="BE24" s="552"/>
      <c r="BF24" s="552"/>
      <c r="BG24" s="552"/>
      <c r="BH24" s="1155"/>
      <c r="BI24" s="1155"/>
      <c r="BJ24" s="1118">
        <f>E24</f>
        <v>0</v>
      </c>
      <c r="BK24" s="531">
        <f t="shared" si="55"/>
        <v>0</v>
      </c>
      <c r="BL24" s="623"/>
      <c r="BM24" s="541"/>
      <c r="BN24" s="542"/>
      <c r="BO24" s="534">
        <f t="shared" si="1"/>
        <v>0</v>
      </c>
      <c r="BP24" s="565" t="e">
        <f t="shared" si="2"/>
        <v>#DIV/0!</v>
      </c>
      <c r="BQ24" s="560">
        <f t="shared" si="3"/>
        <v>0</v>
      </c>
      <c r="BR24" s="545"/>
      <c r="BS24" s="545"/>
      <c r="BT24" s="547">
        <v>8</v>
      </c>
      <c r="BU24" s="1269"/>
      <c r="BV24" s="1328"/>
      <c r="BW24" s="1329"/>
    </row>
    <row r="25" spans="1:75" s="547" customFormat="1" ht="20.25" customHeight="1">
      <c r="A25" s="955" t="s">
        <v>136</v>
      </c>
      <c r="B25" s="1332"/>
      <c r="C25" s="1326"/>
      <c r="D25" s="1326"/>
      <c r="E25" s="1359"/>
      <c r="F25" s="1009" t="s">
        <v>99</v>
      </c>
      <c r="G25" s="570" t="e">
        <f>ROUNDDOWN(G$7*G24,0)</f>
        <v>#DIV/0!</v>
      </c>
      <c r="H25" s="570" t="e">
        <f>ROUNDDOWN(H$7*H24,0)</f>
        <v>#DIV/0!</v>
      </c>
      <c r="I25" s="570" t="e">
        <f>ROUNDDOWN(I$7*I24,0)</f>
        <v>#DIV/0!</v>
      </c>
      <c r="J25" s="570">
        <f>ROUNDDOWN(J$7*J24,0)</f>
        <v>0</v>
      </c>
      <c r="K25" s="570"/>
      <c r="L25" s="570"/>
      <c r="M25" s="570"/>
      <c r="N25" s="570"/>
      <c r="O25" s="571" t="e">
        <f t="shared" si="15"/>
        <v>#DIV/0!</v>
      </c>
      <c r="P25" s="570">
        <f>P$9*P24</f>
        <v>0</v>
      </c>
      <c r="Q25" s="570">
        <f t="shared" ref="Q25" si="64">Q$9*Q24</f>
        <v>0</v>
      </c>
      <c r="R25" s="572"/>
      <c r="S25" s="535" t="e">
        <f t="shared" si="6"/>
        <v>#DIV/0!</v>
      </c>
      <c r="T25" s="575" t="s">
        <v>99</v>
      </c>
      <c r="U25" s="1086">
        <f>U24*U$9</f>
        <v>0</v>
      </c>
      <c r="V25" s="1090">
        <f>V24*V$9</f>
        <v>0</v>
      </c>
      <c r="W25" s="1090">
        <f>W24*W$9</f>
        <v>0</v>
      </c>
      <c r="X25" s="1090"/>
      <c r="Y25" s="1090"/>
      <c r="Z25" s="1090"/>
      <c r="AA25" s="1090">
        <f>AA24*AA$9</f>
        <v>0</v>
      </c>
      <c r="AB25" s="1090">
        <f>AB24*AB$9</f>
        <v>0</v>
      </c>
      <c r="AC25" s="1090"/>
      <c r="AD25" s="1090">
        <f t="shared" ref="AD25:AI25" si="65">AD24*AD$9</f>
        <v>0</v>
      </c>
      <c r="AE25" s="1090">
        <f t="shared" si="65"/>
        <v>0</v>
      </c>
      <c r="AF25" s="1090">
        <f t="shared" si="65"/>
        <v>0</v>
      </c>
      <c r="AG25" s="1090">
        <f t="shared" si="65"/>
        <v>0</v>
      </c>
      <c r="AH25" s="1090">
        <f t="shared" si="65"/>
        <v>0</v>
      </c>
      <c r="AI25" s="1090">
        <f t="shared" si="65"/>
        <v>0</v>
      </c>
      <c r="AJ25" s="1090"/>
      <c r="AK25" s="1090">
        <f t="shared" ref="AK25:AR25" si="66">AK24*AK$9</f>
        <v>0</v>
      </c>
      <c r="AL25" s="1090">
        <f t="shared" si="66"/>
        <v>0</v>
      </c>
      <c r="AM25" s="1090">
        <f t="shared" si="66"/>
        <v>0</v>
      </c>
      <c r="AN25" s="1090">
        <f t="shared" si="66"/>
        <v>0</v>
      </c>
      <c r="AO25" s="1090">
        <f t="shared" si="66"/>
        <v>0</v>
      </c>
      <c r="AP25" s="1090">
        <f t="shared" si="66"/>
        <v>0</v>
      </c>
      <c r="AQ25" s="1090">
        <f t="shared" si="66"/>
        <v>0</v>
      </c>
      <c r="AR25" s="1090">
        <f t="shared" si="66"/>
        <v>0</v>
      </c>
      <c r="AS25" s="1090"/>
      <c r="AT25" s="1090"/>
      <c r="AU25" s="1090"/>
      <c r="AV25" s="1090"/>
      <c r="AW25" s="1090"/>
      <c r="AX25" s="1090"/>
      <c r="AY25" s="1090">
        <f t="shared" ref="AY25:BG25" si="67">AY24*AY$9</f>
        <v>0</v>
      </c>
      <c r="AZ25" s="1090">
        <f t="shared" si="67"/>
        <v>0</v>
      </c>
      <c r="BA25" s="1090">
        <f t="shared" si="67"/>
        <v>0</v>
      </c>
      <c r="BB25" s="1090">
        <f t="shared" si="67"/>
        <v>0</v>
      </c>
      <c r="BC25" s="1090">
        <f t="shared" si="67"/>
        <v>0</v>
      </c>
      <c r="BD25" s="1090">
        <f t="shared" si="67"/>
        <v>0</v>
      </c>
      <c r="BE25" s="1090">
        <f t="shared" si="67"/>
        <v>0</v>
      </c>
      <c r="BF25" s="1090">
        <f t="shared" si="67"/>
        <v>0</v>
      </c>
      <c r="BG25" s="1090">
        <f t="shared" si="67"/>
        <v>0</v>
      </c>
      <c r="BH25" s="1090"/>
      <c r="BI25" s="1090"/>
      <c r="BJ25" s="1173">
        <f>BJ24*BJ$9</f>
        <v>0</v>
      </c>
      <c r="BK25" s="531">
        <f t="shared" si="55"/>
        <v>0</v>
      </c>
      <c r="BL25" s="623"/>
      <c r="BM25" s="541"/>
      <c r="BN25" s="542"/>
      <c r="BO25" s="560">
        <f t="shared" si="1"/>
        <v>0</v>
      </c>
      <c r="BP25" s="565" t="e">
        <f t="shared" si="2"/>
        <v>#DIV/0!</v>
      </c>
      <c r="BQ25" s="560">
        <f t="shared" si="3"/>
        <v>0</v>
      </c>
      <c r="BR25" s="545">
        <f>BR23+BQ25</f>
        <v>0</v>
      </c>
      <c r="BS25" s="545">
        <f>BS23-BR25</f>
        <v>0</v>
      </c>
      <c r="BU25" s="1268">
        <f>_xlfn.AGGREGATE(9,6,S25,BQ25)</f>
        <v>0</v>
      </c>
      <c r="BV25" s="1328">
        <f>AY25</f>
        <v>0</v>
      </c>
      <c r="BW25" s="1329">
        <f t="shared" ref="BW25" si="68">BU25+BV25</f>
        <v>0</v>
      </c>
    </row>
    <row r="26" spans="1:75" s="547" customFormat="1" ht="15" customHeight="1">
      <c r="A26" s="1226" t="s">
        <v>101</v>
      </c>
      <c r="B26" s="1336">
        <f>SUM(B20:B25)</f>
        <v>0</v>
      </c>
      <c r="C26" s="1337">
        <f t="shared" ref="C26:E26" si="69">SUM(C20:C25)</f>
        <v>0</v>
      </c>
      <c r="D26" s="1337">
        <f t="shared" si="69"/>
        <v>0</v>
      </c>
      <c r="E26" s="1338">
        <f t="shared" si="69"/>
        <v>0</v>
      </c>
      <c r="F26" s="589" t="s">
        <v>97</v>
      </c>
      <c r="G26" s="581" t="e">
        <f t="shared" ref="G26" si="70">G20+G22+G24</f>
        <v>#DIV/0!</v>
      </c>
      <c r="H26" s="581" t="e">
        <f>H20+H22+H24</f>
        <v>#DIV/0!</v>
      </c>
      <c r="I26" s="581" t="e">
        <f t="shared" ref="I26:I27" si="71">I20+I22+I24</f>
        <v>#DIV/0!</v>
      </c>
      <c r="J26" s="581">
        <f t="shared" ref="J26:K26" si="72">J20+J22+J24</f>
        <v>0</v>
      </c>
      <c r="K26" s="581" t="e">
        <f t="shared" si="72"/>
        <v>#DIV/0!</v>
      </c>
      <c r="L26" s="581" t="e">
        <f t="shared" ref="L26" si="73">L20+L22+L24</f>
        <v>#DIV/0!</v>
      </c>
      <c r="M26" s="581" t="e">
        <f t="shared" ref="M26:N26" si="74">M20+M22+M24</f>
        <v>#DIV/0!</v>
      </c>
      <c r="N26" s="581">
        <f t="shared" si="74"/>
        <v>0</v>
      </c>
      <c r="O26" s="585" t="e">
        <f t="shared" si="15"/>
        <v>#DIV/0!</v>
      </c>
      <c r="P26" s="581">
        <f t="shared" ref="P26:Q27" si="75">P20+P22+P24</f>
        <v>0</v>
      </c>
      <c r="Q26" s="581">
        <f t="shared" si="75"/>
        <v>0</v>
      </c>
      <c r="R26" s="587"/>
      <c r="S26" s="535" t="e">
        <f t="shared" si="6"/>
        <v>#DIV/0!</v>
      </c>
      <c r="T26" s="589" t="s">
        <v>97</v>
      </c>
      <c r="U26" s="1110">
        <f t="shared" ref="U26:BJ27" si="76">U20+U22+U24</f>
        <v>0</v>
      </c>
      <c r="V26" s="1111">
        <f t="shared" si="76"/>
        <v>0</v>
      </c>
      <c r="W26" s="1111">
        <f t="shared" si="76"/>
        <v>0</v>
      </c>
      <c r="X26" s="1156">
        <f t="shared" si="76"/>
        <v>0</v>
      </c>
      <c r="Y26" s="1156">
        <f t="shared" si="76"/>
        <v>0</v>
      </c>
      <c r="Z26" s="1156">
        <f t="shared" si="76"/>
        <v>0</v>
      </c>
      <c r="AA26" s="1111">
        <f t="shared" si="76"/>
        <v>0</v>
      </c>
      <c r="AB26" s="1111">
        <f t="shared" si="76"/>
        <v>0</v>
      </c>
      <c r="AC26" s="1156">
        <f t="shared" si="76"/>
        <v>0</v>
      </c>
      <c r="AD26" s="1111">
        <f t="shared" si="76"/>
        <v>0</v>
      </c>
      <c r="AE26" s="1111">
        <f t="shared" si="76"/>
        <v>0</v>
      </c>
      <c r="AF26" s="1111">
        <f t="shared" si="76"/>
        <v>0</v>
      </c>
      <c r="AG26" s="1111">
        <f t="shared" si="76"/>
        <v>0</v>
      </c>
      <c r="AH26" s="1111">
        <f t="shared" si="76"/>
        <v>0</v>
      </c>
      <c r="AI26" s="1111">
        <f t="shared" si="76"/>
        <v>0</v>
      </c>
      <c r="AJ26" s="1156">
        <f t="shared" si="76"/>
        <v>0</v>
      </c>
      <c r="AK26" s="1111">
        <f t="shared" si="76"/>
        <v>0</v>
      </c>
      <c r="AL26" s="1111">
        <f t="shared" si="76"/>
        <v>0</v>
      </c>
      <c r="AM26" s="1111">
        <f t="shared" si="76"/>
        <v>0</v>
      </c>
      <c r="AN26" s="1111">
        <f t="shared" si="76"/>
        <v>0</v>
      </c>
      <c r="AO26" s="1111">
        <f t="shared" si="76"/>
        <v>0</v>
      </c>
      <c r="AP26" s="1111">
        <f t="shared" si="76"/>
        <v>0</v>
      </c>
      <c r="AQ26" s="1111">
        <f t="shared" si="76"/>
        <v>0</v>
      </c>
      <c r="AR26" s="1111">
        <f t="shared" si="76"/>
        <v>0</v>
      </c>
      <c r="AS26" s="1156">
        <f t="shared" si="76"/>
        <v>0</v>
      </c>
      <c r="AT26" s="1156">
        <f t="shared" si="76"/>
        <v>0</v>
      </c>
      <c r="AU26" s="1156">
        <f t="shared" si="76"/>
        <v>0</v>
      </c>
      <c r="AV26" s="1156">
        <f t="shared" si="76"/>
        <v>0</v>
      </c>
      <c r="AW26" s="1156">
        <f t="shared" si="76"/>
        <v>0</v>
      </c>
      <c r="AX26" s="1156">
        <f t="shared" si="76"/>
        <v>0</v>
      </c>
      <c r="AY26" s="1111">
        <f t="shared" si="76"/>
        <v>0</v>
      </c>
      <c r="AZ26" s="1111">
        <f t="shared" si="76"/>
        <v>0</v>
      </c>
      <c r="BA26" s="1111">
        <f t="shared" si="76"/>
        <v>0</v>
      </c>
      <c r="BB26" s="1111">
        <f t="shared" si="76"/>
        <v>0</v>
      </c>
      <c r="BC26" s="1111">
        <f t="shared" si="76"/>
        <v>0</v>
      </c>
      <c r="BD26" s="1111">
        <f t="shared" si="76"/>
        <v>0</v>
      </c>
      <c r="BE26" s="1111">
        <f t="shared" si="76"/>
        <v>0</v>
      </c>
      <c r="BF26" s="1111">
        <f t="shared" si="76"/>
        <v>0</v>
      </c>
      <c r="BG26" s="1111">
        <f t="shared" si="76"/>
        <v>0</v>
      </c>
      <c r="BH26" s="1156">
        <f t="shared" si="76"/>
        <v>0</v>
      </c>
      <c r="BI26" s="1156">
        <f t="shared" si="76"/>
        <v>0</v>
      </c>
      <c r="BJ26" s="1174">
        <f t="shared" si="76"/>
        <v>0</v>
      </c>
      <c r="BK26" s="585">
        <f>BK20+BK22+BK24</f>
        <v>0</v>
      </c>
      <c r="BL26" s="623"/>
      <c r="BM26" s="541"/>
      <c r="BN26" s="542"/>
      <c r="BO26" s="544">
        <f t="shared" si="1"/>
        <v>0</v>
      </c>
      <c r="BP26" s="594" t="e">
        <f t="shared" si="2"/>
        <v>#DIV/0!</v>
      </c>
      <c r="BQ26" s="560">
        <f t="shared" si="3"/>
        <v>0</v>
      </c>
      <c r="BR26" s="545"/>
      <c r="BS26" s="545"/>
      <c r="BT26" s="547">
        <v>9</v>
      </c>
      <c r="BU26" s="1269"/>
      <c r="BV26" s="1328"/>
      <c r="BW26" s="1329"/>
    </row>
    <row r="27" spans="1:75" s="547" customFormat="1" ht="20.25" customHeight="1">
      <c r="A27" s="1227"/>
      <c r="B27" s="1336"/>
      <c r="C27" s="1337"/>
      <c r="D27" s="1337"/>
      <c r="E27" s="1338"/>
      <c r="F27" s="606" t="s">
        <v>99</v>
      </c>
      <c r="G27" s="596" t="e">
        <f>G21+G23+G25</f>
        <v>#DIV/0!</v>
      </c>
      <c r="H27" s="596" t="e">
        <f t="shared" ref="H27" si="77">H21+H23+H25</f>
        <v>#DIV/0!</v>
      </c>
      <c r="I27" s="596" t="e">
        <f t="shared" si="71"/>
        <v>#DIV/0!</v>
      </c>
      <c r="J27" s="596">
        <f t="shared" ref="J27:K27" si="78">J21+J23+J25</f>
        <v>0</v>
      </c>
      <c r="K27" s="597">
        <f t="shared" si="78"/>
        <v>0</v>
      </c>
      <c r="L27" s="597">
        <f t="shared" ref="L27" si="79">L21+L23+L25</f>
        <v>0</v>
      </c>
      <c r="M27" s="597">
        <f t="shared" ref="M27:N27" si="80">M21+M23+M25</f>
        <v>0</v>
      </c>
      <c r="N27" s="597">
        <f t="shared" si="80"/>
        <v>0</v>
      </c>
      <c r="O27" s="602" t="e">
        <f t="shared" si="15"/>
        <v>#DIV/0!</v>
      </c>
      <c r="P27" s="596">
        <f t="shared" si="75"/>
        <v>0</v>
      </c>
      <c r="Q27" s="596">
        <f t="shared" si="75"/>
        <v>0</v>
      </c>
      <c r="R27" s="601">
        <f t="shared" ref="R27" si="81">R21+R23+R25</f>
        <v>0</v>
      </c>
      <c r="S27" s="535" t="e">
        <f t="shared" si="6"/>
        <v>#DIV/0!</v>
      </c>
      <c r="T27" s="606" t="s">
        <v>99</v>
      </c>
      <c r="U27" s="1112">
        <f t="shared" ref="U27:BI27" si="82">U21+U23+U25</f>
        <v>0</v>
      </c>
      <c r="V27" s="1113">
        <f t="shared" si="82"/>
        <v>0</v>
      </c>
      <c r="W27" s="1113">
        <f t="shared" si="82"/>
        <v>0</v>
      </c>
      <c r="X27" s="1113">
        <f t="shared" si="82"/>
        <v>0</v>
      </c>
      <c r="Y27" s="1113">
        <f t="shared" si="82"/>
        <v>0</v>
      </c>
      <c r="Z27" s="1113">
        <f t="shared" si="82"/>
        <v>0</v>
      </c>
      <c r="AA27" s="1113">
        <f t="shared" si="82"/>
        <v>0</v>
      </c>
      <c r="AB27" s="1113">
        <f t="shared" si="82"/>
        <v>0</v>
      </c>
      <c r="AC27" s="1113">
        <f t="shared" si="82"/>
        <v>0</v>
      </c>
      <c r="AD27" s="1113">
        <f t="shared" si="82"/>
        <v>0</v>
      </c>
      <c r="AE27" s="1113">
        <f t="shared" si="82"/>
        <v>0</v>
      </c>
      <c r="AF27" s="1113">
        <f t="shared" si="82"/>
        <v>0</v>
      </c>
      <c r="AG27" s="1113">
        <f t="shared" si="82"/>
        <v>0</v>
      </c>
      <c r="AH27" s="1113">
        <f t="shared" si="82"/>
        <v>0</v>
      </c>
      <c r="AI27" s="1113">
        <f t="shared" si="82"/>
        <v>0</v>
      </c>
      <c r="AJ27" s="1113">
        <f t="shared" si="82"/>
        <v>0</v>
      </c>
      <c r="AK27" s="1113">
        <f t="shared" si="82"/>
        <v>0</v>
      </c>
      <c r="AL27" s="1113">
        <f t="shared" si="82"/>
        <v>0</v>
      </c>
      <c r="AM27" s="1113">
        <f t="shared" si="82"/>
        <v>0</v>
      </c>
      <c r="AN27" s="1113">
        <f t="shared" si="82"/>
        <v>0</v>
      </c>
      <c r="AO27" s="1113">
        <f t="shared" si="82"/>
        <v>0</v>
      </c>
      <c r="AP27" s="1113">
        <f t="shared" si="82"/>
        <v>0</v>
      </c>
      <c r="AQ27" s="1113">
        <f t="shared" si="82"/>
        <v>0</v>
      </c>
      <c r="AR27" s="1113">
        <f t="shared" si="82"/>
        <v>0</v>
      </c>
      <c r="AS27" s="1113">
        <f t="shared" si="82"/>
        <v>0</v>
      </c>
      <c r="AT27" s="1113">
        <f t="shared" si="82"/>
        <v>0</v>
      </c>
      <c r="AU27" s="1113">
        <f t="shared" si="82"/>
        <v>0</v>
      </c>
      <c r="AV27" s="1113">
        <f t="shared" si="82"/>
        <v>0</v>
      </c>
      <c r="AW27" s="1113">
        <f t="shared" si="82"/>
        <v>0</v>
      </c>
      <c r="AX27" s="1113">
        <f t="shared" si="82"/>
        <v>0</v>
      </c>
      <c r="AY27" s="1113">
        <f t="shared" si="82"/>
        <v>0</v>
      </c>
      <c r="AZ27" s="1113">
        <f t="shared" si="82"/>
        <v>0</v>
      </c>
      <c r="BA27" s="1113">
        <f t="shared" si="82"/>
        <v>0</v>
      </c>
      <c r="BB27" s="1113">
        <f t="shared" si="82"/>
        <v>0</v>
      </c>
      <c r="BC27" s="1113">
        <f t="shared" si="82"/>
        <v>0</v>
      </c>
      <c r="BD27" s="1113">
        <f t="shared" si="82"/>
        <v>0</v>
      </c>
      <c r="BE27" s="1113">
        <f t="shared" si="82"/>
        <v>0</v>
      </c>
      <c r="BF27" s="1113">
        <f t="shared" si="82"/>
        <v>0</v>
      </c>
      <c r="BG27" s="1113">
        <f t="shared" si="82"/>
        <v>0</v>
      </c>
      <c r="BH27" s="1113">
        <f t="shared" si="82"/>
        <v>0</v>
      </c>
      <c r="BI27" s="1113">
        <f t="shared" si="82"/>
        <v>0</v>
      </c>
      <c r="BJ27" s="1175">
        <f t="shared" si="76"/>
        <v>0</v>
      </c>
      <c r="BK27" s="602">
        <f>BK21+BK23+BK25</f>
        <v>0</v>
      </c>
      <c r="BL27" s="623"/>
      <c r="BM27" s="541"/>
      <c r="BN27" s="542"/>
      <c r="BO27" s="579">
        <f t="shared" si="1"/>
        <v>0</v>
      </c>
      <c r="BP27" s="609" t="e">
        <f t="shared" si="2"/>
        <v>#DIV/0!</v>
      </c>
      <c r="BQ27" s="560">
        <f t="shared" si="3"/>
        <v>0</v>
      </c>
      <c r="BR27" s="610" t="str">
        <f>IF(BR25=BQ27,"○","×")</f>
        <v>○</v>
      </c>
      <c r="BS27" s="545"/>
      <c r="BU27" s="1268">
        <f>_xlfn.AGGREGATE(9,6,S27,BQ27)</f>
        <v>0</v>
      </c>
      <c r="BV27" s="1328">
        <f>AY27</f>
        <v>0</v>
      </c>
      <c r="BW27" s="1329">
        <f t="shared" ref="BW27" si="83">BU27+BV27</f>
        <v>0</v>
      </c>
    </row>
    <row r="28" spans="1:75" s="547" customFormat="1" ht="15" customHeight="1">
      <c r="A28" s="955"/>
      <c r="B28" s="1332">
        <f>共同経理課!B28</f>
        <v>0</v>
      </c>
      <c r="C28" s="1326">
        <f>共同経理課!C28</f>
        <v>0</v>
      </c>
      <c r="D28" s="1326">
        <f>共同経理課!M28</f>
        <v>0</v>
      </c>
      <c r="E28" s="1327">
        <f>共同経理課!M28-共同経理課!M29</f>
        <v>0</v>
      </c>
      <c r="F28" s="1002" t="s">
        <v>97</v>
      </c>
      <c r="G28" s="525" t="e">
        <f>ROUNDDOWN($B28*$D28/$C28,3)</f>
        <v>#DIV/0!</v>
      </c>
      <c r="H28" s="525" t="e">
        <f>ROUNDDOWN($B28*$D28/$C28,3)</f>
        <v>#DIV/0!</v>
      </c>
      <c r="I28" s="525" t="e">
        <f t="shared" ref="I28:M28" si="84">ROUNDDOWN($B28*$D28/$C28,3)</f>
        <v>#DIV/0!</v>
      </c>
      <c r="J28" s="525"/>
      <c r="K28" s="525" t="e">
        <f t="shared" si="84"/>
        <v>#DIV/0!</v>
      </c>
      <c r="L28" s="525" t="e">
        <f t="shared" si="84"/>
        <v>#DIV/0!</v>
      </c>
      <c r="M28" s="525" t="e">
        <f t="shared" si="84"/>
        <v>#DIV/0!</v>
      </c>
      <c r="N28" s="525"/>
      <c r="O28" s="531" t="e">
        <f t="shared" si="15"/>
        <v>#DIV/0!</v>
      </c>
      <c r="P28" s="613"/>
      <c r="Q28" s="613"/>
      <c r="R28" s="533"/>
      <c r="S28" s="535" t="e">
        <f t="shared" si="6"/>
        <v>#DIV/0!</v>
      </c>
      <c r="T28" s="536" t="s">
        <v>97</v>
      </c>
      <c r="U28" s="1085">
        <f>E28</f>
        <v>0</v>
      </c>
      <c r="V28" s="1089"/>
      <c r="W28" s="1089"/>
      <c r="X28" s="1154"/>
      <c r="Y28" s="1154"/>
      <c r="Z28" s="1154"/>
      <c r="AA28" s="1089"/>
      <c r="AB28" s="1089"/>
      <c r="AC28" s="1154"/>
      <c r="AD28" s="1089"/>
      <c r="AE28" s="1089"/>
      <c r="AF28" s="1089"/>
      <c r="AG28" s="1089"/>
      <c r="AH28" s="1089"/>
      <c r="AI28" s="1089"/>
      <c r="AJ28" s="1154"/>
      <c r="AK28" s="1089"/>
      <c r="AL28" s="1089"/>
      <c r="AM28" s="1089"/>
      <c r="AN28" s="1089"/>
      <c r="AO28" s="1089"/>
      <c r="AP28" s="1089"/>
      <c r="AQ28" s="1089"/>
      <c r="AR28" s="1089"/>
      <c r="AS28" s="1154"/>
      <c r="AT28" s="1154"/>
      <c r="AU28" s="1154"/>
      <c r="AV28" s="1154"/>
      <c r="AW28" s="1154"/>
      <c r="AX28" s="1154"/>
      <c r="AY28" s="1089"/>
      <c r="AZ28" s="1089"/>
      <c r="BA28" s="1089"/>
      <c r="BB28" s="1089"/>
      <c r="BC28" s="1089"/>
      <c r="BD28" s="1089"/>
      <c r="BE28" s="1089"/>
      <c r="BF28" s="1089"/>
      <c r="BG28" s="1089"/>
      <c r="BH28" s="1154"/>
      <c r="BI28" s="1154"/>
      <c r="BJ28" s="1172">
        <f>E28</f>
        <v>0</v>
      </c>
      <c r="BK28" s="531">
        <f>SUM(U28:BJ28)</f>
        <v>0</v>
      </c>
      <c r="BL28" s="623"/>
      <c r="BM28" s="541"/>
      <c r="BN28" s="542"/>
      <c r="BO28" s="544">
        <f t="shared" si="1"/>
        <v>0</v>
      </c>
      <c r="BP28" s="565" t="e">
        <f t="shared" si="2"/>
        <v>#DIV/0!</v>
      </c>
      <c r="BQ28" s="560">
        <f t="shared" si="3"/>
        <v>0</v>
      </c>
      <c r="BR28" s="545"/>
      <c r="BS28" s="545"/>
      <c r="BU28" s="1269"/>
      <c r="BV28" s="1328"/>
      <c r="BW28" s="1329"/>
    </row>
    <row r="29" spans="1:75" s="547" customFormat="1" ht="20.25" customHeight="1">
      <c r="A29" s="548" t="s">
        <v>137</v>
      </c>
      <c r="B29" s="1332"/>
      <c r="C29" s="1326"/>
      <c r="D29" s="1326"/>
      <c r="E29" s="1359"/>
      <c r="F29" s="1003" t="s">
        <v>99</v>
      </c>
      <c r="G29" s="550" t="e">
        <f>ROUNDDOWN(G$7*G28,0)</f>
        <v>#DIV/0!</v>
      </c>
      <c r="H29" s="550" t="e">
        <f>ROUNDDOWN(H$7*H28,0)</f>
        <v>#DIV/0!</v>
      </c>
      <c r="I29" s="550" t="e">
        <f>ROUNDDOWN(I$7*I28,0)</f>
        <v>#DIV/0!</v>
      </c>
      <c r="J29" s="550">
        <f>ROUNDDOWN(J$7*J28,0)</f>
        <v>0</v>
      </c>
      <c r="K29" s="550"/>
      <c r="L29" s="550"/>
      <c r="M29" s="550"/>
      <c r="N29" s="550"/>
      <c r="O29" s="555" t="e">
        <f t="shared" si="15"/>
        <v>#DIV/0!</v>
      </c>
      <c r="P29" s="550">
        <f>P$9*P28</f>
        <v>0</v>
      </c>
      <c r="Q29" s="550">
        <f t="shared" ref="Q29" si="85">Q$9*Q28</f>
        <v>0</v>
      </c>
      <c r="R29" s="615"/>
      <c r="S29" s="535" t="e">
        <f t="shared" si="6"/>
        <v>#DIV/0!</v>
      </c>
      <c r="T29" s="1045" t="s">
        <v>99</v>
      </c>
      <c r="U29" s="1086">
        <f>U28*U$9</f>
        <v>0</v>
      </c>
      <c r="V29" s="552">
        <f>V28*V$9</f>
        <v>0</v>
      </c>
      <c r="W29" s="552">
        <f>W28*W$9</f>
        <v>0</v>
      </c>
      <c r="X29" s="552"/>
      <c r="Y29" s="552"/>
      <c r="Z29" s="552"/>
      <c r="AA29" s="552">
        <f>AA28*AA$9</f>
        <v>0</v>
      </c>
      <c r="AB29" s="552">
        <f>AB28*AB$9</f>
        <v>0</v>
      </c>
      <c r="AC29" s="552"/>
      <c r="AD29" s="552">
        <f t="shared" ref="AD29:AI29" si="86">AD28*AD$9</f>
        <v>0</v>
      </c>
      <c r="AE29" s="552">
        <f t="shared" si="86"/>
        <v>0</v>
      </c>
      <c r="AF29" s="552">
        <f t="shared" si="86"/>
        <v>0</v>
      </c>
      <c r="AG29" s="552">
        <f t="shared" si="86"/>
        <v>0</v>
      </c>
      <c r="AH29" s="552">
        <f t="shared" si="86"/>
        <v>0</v>
      </c>
      <c r="AI29" s="552">
        <f t="shared" si="86"/>
        <v>0</v>
      </c>
      <c r="AJ29" s="552"/>
      <c r="AK29" s="552">
        <f t="shared" ref="AK29:AR29" si="87">AK28*AK$9</f>
        <v>0</v>
      </c>
      <c r="AL29" s="552">
        <f t="shared" si="87"/>
        <v>0</v>
      </c>
      <c r="AM29" s="552">
        <f t="shared" si="87"/>
        <v>0</v>
      </c>
      <c r="AN29" s="552">
        <f t="shared" si="87"/>
        <v>0</v>
      </c>
      <c r="AO29" s="552">
        <f t="shared" si="87"/>
        <v>0</v>
      </c>
      <c r="AP29" s="552">
        <f t="shared" si="87"/>
        <v>0</v>
      </c>
      <c r="AQ29" s="552">
        <f t="shared" si="87"/>
        <v>0</v>
      </c>
      <c r="AR29" s="552">
        <f t="shared" si="87"/>
        <v>0</v>
      </c>
      <c r="AS29" s="552"/>
      <c r="AT29" s="552"/>
      <c r="AU29" s="552"/>
      <c r="AV29" s="552"/>
      <c r="AW29" s="552"/>
      <c r="AX29" s="552"/>
      <c r="AY29" s="552">
        <f t="shared" ref="AY29:BG29" si="88">AY28*AY$9</f>
        <v>0</v>
      </c>
      <c r="AZ29" s="552">
        <f t="shared" si="88"/>
        <v>0</v>
      </c>
      <c r="BA29" s="552">
        <f t="shared" si="88"/>
        <v>0</v>
      </c>
      <c r="BB29" s="552">
        <f t="shared" si="88"/>
        <v>0</v>
      </c>
      <c r="BC29" s="552">
        <f t="shared" si="88"/>
        <v>0</v>
      </c>
      <c r="BD29" s="552">
        <f t="shared" si="88"/>
        <v>0</v>
      </c>
      <c r="BE29" s="552">
        <f t="shared" si="88"/>
        <v>0</v>
      </c>
      <c r="BF29" s="552">
        <f t="shared" si="88"/>
        <v>0</v>
      </c>
      <c r="BG29" s="552">
        <f t="shared" si="88"/>
        <v>0</v>
      </c>
      <c r="BH29" s="552"/>
      <c r="BI29" s="552"/>
      <c r="BJ29" s="1118">
        <f>BJ28*BJ$10</f>
        <v>0</v>
      </c>
      <c r="BK29" s="531">
        <f t="shared" ref="BK29:BK33" si="89">SUM(U29:BJ29)</f>
        <v>0</v>
      </c>
      <c r="BL29" s="623"/>
      <c r="BM29" s="541"/>
      <c r="BN29" s="542"/>
      <c r="BO29" s="560">
        <f t="shared" si="1"/>
        <v>0</v>
      </c>
      <c r="BP29" s="565" t="e">
        <f t="shared" si="2"/>
        <v>#DIV/0!</v>
      </c>
      <c r="BQ29" s="560">
        <f t="shared" si="3"/>
        <v>0</v>
      </c>
      <c r="BR29" s="545">
        <f>BR25+BQ29</f>
        <v>0</v>
      </c>
      <c r="BS29" s="616">
        <f>BS25-BR29</f>
        <v>0</v>
      </c>
      <c r="BU29" s="1268">
        <f>_xlfn.AGGREGATE(9,6,S29,BQ29)</f>
        <v>0</v>
      </c>
      <c r="BV29" s="1328">
        <f>AY29</f>
        <v>0</v>
      </c>
      <c r="BW29" s="1329">
        <f t="shared" ref="BW29" si="90">BU29+BV29</f>
        <v>0</v>
      </c>
    </row>
    <row r="30" spans="1:75" s="547" customFormat="1" ht="15" customHeight="1">
      <c r="A30" s="955"/>
      <c r="B30" s="1332">
        <f>共同経理課!B30</f>
        <v>0</v>
      </c>
      <c r="C30" s="1326">
        <f>共同経理課!C30</f>
        <v>0</v>
      </c>
      <c r="D30" s="1326">
        <f>共同経理課!M30</f>
        <v>0</v>
      </c>
      <c r="E30" s="1327">
        <f>共同経理課!M30-共同経理課!M31</f>
        <v>0</v>
      </c>
      <c r="F30" s="1002" t="s">
        <v>97</v>
      </c>
      <c r="G30" s="525" t="e">
        <f>ROUNDDOWN($B30*$D30/$C30,3)</f>
        <v>#DIV/0!</v>
      </c>
      <c r="H30" s="525" t="e">
        <f>ROUNDDOWN($B30*$D30/$C30,3)</f>
        <v>#DIV/0!</v>
      </c>
      <c r="I30" s="525" t="e">
        <f t="shared" ref="I30:M30" si="91">ROUNDDOWN($B30*$D30/$C30,3)</f>
        <v>#DIV/0!</v>
      </c>
      <c r="J30" s="525"/>
      <c r="K30" s="525" t="e">
        <f t="shared" si="91"/>
        <v>#DIV/0!</v>
      </c>
      <c r="L30" s="525" t="e">
        <f t="shared" si="91"/>
        <v>#DIV/0!</v>
      </c>
      <c r="M30" s="525" t="e">
        <f t="shared" si="91"/>
        <v>#DIV/0!</v>
      </c>
      <c r="N30" s="525"/>
      <c r="O30" s="555" t="e">
        <f t="shared" si="15"/>
        <v>#DIV/0!</v>
      </c>
      <c r="P30" s="550"/>
      <c r="Q30" s="550"/>
      <c r="R30" s="566"/>
      <c r="S30" s="535" t="e">
        <f t="shared" si="6"/>
        <v>#DIV/0!</v>
      </c>
      <c r="T30" s="536" t="s">
        <v>97</v>
      </c>
      <c r="U30" s="1086">
        <f>E30</f>
        <v>0</v>
      </c>
      <c r="V30" s="552"/>
      <c r="W30" s="552"/>
      <c r="X30" s="1155"/>
      <c r="Y30" s="1155"/>
      <c r="Z30" s="1155"/>
      <c r="AA30" s="552"/>
      <c r="AB30" s="552"/>
      <c r="AC30" s="1155"/>
      <c r="AD30" s="552"/>
      <c r="AE30" s="552"/>
      <c r="AF30" s="552"/>
      <c r="AG30" s="552"/>
      <c r="AH30" s="552"/>
      <c r="AI30" s="552"/>
      <c r="AJ30" s="1157"/>
      <c r="AK30" s="557"/>
      <c r="AL30" s="557"/>
      <c r="AM30" s="552"/>
      <c r="AN30" s="552"/>
      <c r="AO30" s="552"/>
      <c r="AP30" s="552"/>
      <c r="AQ30" s="552"/>
      <c r="AR30" s="552"/>
      <c r="AS30" s="1155"/>
      <c r="AT30" s="1155"/>
      <c r="AU30" s="1155"/>
      <c r="AV30" s="1155"/>
      <c r="AW30" s="1155"/>
      <c r="AX30" s="1155"/>
      <c r="AY30" s="552"/>
      <c r="AZ30" s="552"/>
      <c r="BA30" s="552"/>
      <c r="BB30" s="552"/>
      <c r="BC30" s="552"/>
      <c r="BD30" s="552"/>
      <c r="BE30" s="552"/>
      <c r="BF30" s="552"/>
      <c r="BG30" s="552"/>
      <c r="BH30" s="1155"/>
      <c r="BI30" s="1155"/>
      <c r="BJ30" s="1118">
        <f>E30</f>
        <v>0</v>
      </c>
      <c r="BK30" s="531">
        <f t="shared" si="89"/>
        <v>0</v>
      </c>
      <c r="BL30" s="623"/>
      <c r="BM30" s="541"/>
      <c r="BN30" s="542"/>
      <c r="BO30" s="534">
        <f t="shared" si="1"/>
        <v>0</v>
      </c>
      <c r="BP30" s="565" t="e">
        <f t="shared" si="2"/>
        <v>#DIV/0!</v>
      </c>
      <c r="BQ30" s="560">
        <f t="shared" si="3"/>
        <v>0</v>
      </c>
      <c r="BR30" s="617"/>
      <c r="BS30" s="545"/>
      <c r="BT30" s="547">
        <v>10</v>
      </c>
      <c r="BU30" s="1269"/>
      <c r="BV30" s="1328"/>
      <c r="BW30" s="1329"/>
    </row>
    <row r="31" spans="1:75" s="547" customFormat="1" ht="20.25" customHeight="1">
      <c r="A31" s="548" t="s">
        <v>138</v>
      </c>
      <c r="B31" s="1332"/>
      <c r="C31" s="1326"/>
      <c r="D31" s="1326"/>
      <c r="E31" s="1359"/>
      <c r="F31" s="1003" t="s">
        <v>99</v>
      </c>
      <c r="G31" s="550" t="e">
        <f>ROUNDDOWN(G$7*G30,0)</f>
        <v>#DIV/0!</v>
      </c>
      <c r="H31" s="550" t="e">
        <f>ROUNDDOWN(H$7*H30,0)</f>
        <v>#DIV/0!</v>
      </c>
      <c r="I31" s="550" t="e">
        <f>ROUNDDOWN(I$7*I30,0)</f>
        <v>#DIV/0!</v>
      </c>
      <c r="J31" s="550">
        <f>ROUNDDOWN(J$7*J30,0)</f>
        <v>0</v>
      </c>
      <c r="K31" s="550"/>
      <c r="L31" s="550"/>
      <c r="M31" s="550"/>
      <c r="N31" s="550"/>
      <c r="O31" s="555" t="e">
        <f t="shared" si="15"/>
        <v>#DIV/0!</v>
      </c>
      <c r="P31" s="550">
        <f>P$9*P30</f>
        <v>0</v>
      </c>
      <c r="Q31" s="550">
        <f t="shared" ref="Q31" si="92">Q$9*Q30</f>
        <v>0</v>
      </c>
      <c r="R31" s="559"/>
      <c r="S31" s="535" t="e">
        <f t="shared" si="6"/>
        <v>#DIV/0!</v>
      </c>
      <c r="T31" s="1045" t="s">
        <v>99</v>
      </c>
      <c r="U31" s="1086">
        <f>U30*U$9</f>
        <v>0</v>
      </c>
      <c r="V31" s="552">
        <f>V30*V$9</f>
        <v>0</v>
      </c>
      <c r="W31" s="552">
        <f>W30*W$9</f>
        <v>0</v>
      </c>
      <c r="X31" s="552"/>
      <c r="Y31" s="552"/>
      <c r="Z31" s="552"/>
      <c r="AA31" s="552">
        <f>AA30*AA$9</f>
        <v>0</v>
      </c>
      <c r="AB31" s="552">
        <f>AB30*AB$9</f>
        <v>0</v>
      </c>
      <c r="AC31" s="552"/>
      <c r="AD31" s="552">
        <f t="shared" ref="AD31:AI31" si="93">AD30*AD$9</f>
        <v>0</v>
      </c>
      <c r="AE31" s="552">
        <f t="shared" si="93"/>
        <v>0</v>
      </c>
      <c r="AF31" s="552">
        <f t="shared" si="93"/>
        <v>0</v>
      </c>
      <c r="AG31" s="552">
        <f t="shared" si="93"/>
        <v>0</v>
      </c>
      <c r="AH31" s="552">
        <f t="shared" si="93"/>
        <v>0</v>
      </c>
      <c r="AI31" s="552">
        <f t="shared" si="93"/>
        <v>0</v>
      </c>
      <c r="AJ31" s="1109"/>
      <c r="AK31" s="557">
        <f t="shared" ref="AK31:AR31" si="94">AK30*AK$9</f>
        <v>0</v>
      </c>
      <c r="AL31" s="557">
        <f t="shared" si="94"/>
        <v>0</v>
      </c>
      <c r="AM31" s="552">
        <f t="shared" si="94"/>
        <v>0</v>
      </c>
      <c r="AN31" s="552">
        <f t="shared" si="94"/>
        <v>0</v>
      </c>
      <c r="AO31" s="552">
        <f t="shared" si="94"/>
        <v>0</v>
      </c>
      <c r="AP31" s="552">
        <f t="shared" si="94"/>
        <v>0</v>
      </c>
      <c r="AQ31" s="552">
        <f t="shared" si="94"/>
        <v>0</v>
      </c>
      <c r="AR31" s="552">
        <f t="shared" si="94"/>
        <v>0</v>
      </c>
      <c r="AS31" s="552"/>
      <c r="AT31" s="552"/>
      <c r="AU31" s="552"/>
      <c r="AV31" s="552"/>
      <c r="AW31" s="552"/>
      <c r="AX31" s="552"/>
      <c r="AY31" s="552">
        <f t="shared" ref="AY31:BG31" si="95">AY30*AY$9</f>
        <v>0</v>
      </c>
      <c r="AZ31" s="552">
        <f t="shared" si="95"/>
        <v>0</v>
      </c>
      <c r="BA31" s="552">
        <f t="shared" si="95"/>
        <v>0</v>
      </c>
      <c r="BB31" s="552">
        <f t="shared" si="95"/>
        <v>0</v>
      </c>
      <c r="BC31" s="552">
        <f t="shared" si="95"/>
        <v>0</v>
      </c>
      <c r="BD31" s="552">
        <f t="shared" si="95"/>
        <v>0</v>
      </c>
      <c r="BE31" s="552">
        <f t="shared" si="95"/>
        <v>0</v>
      </c>
      <c r="BF31" s="552">
        <f t="shared" si="95"/>
        <v>0</v>
      </c>
      <c r="BG31" s="552">
        <f t="shared" si="95"/>
        <v>0</v>
      </c>
      <c r="BH31" s="552"/>
      <c r="BI31" s="552"/>
      <c r="BJ31" s="1118">
        <f>BJ30*BJ$10</f>
        <v>0</v>
      </c>
      <c r="BK31" s="531">
        <f t="shared" si="89"/>
        <v>0</v>
      </c>
      <c r="BL31" s="623"/>
      <c r="BM31" s="541"/>
      <c r="BN31" s="542"/>
      <c r="BO31" s="560">
        <f t="shared" si="1"/>
        <v>0</v>
      </c>
      <c r="BP31" s="565" t="e">
        <f t="shared" si="2"/>
        <v>#DIV/0!</v>
      </c>
      <c r="BQ31" s="560">
        <f t="shared" si="3"/>
        <v>0</v>
      </c>
      <c r="BR31" s="545">
        <f>BR29+BQ31</f>
        <v>0</v>
      </c>
      <c r="BS31" s="616">
        <f>BS29-BR31</f>
        <v>0</v>
      </c>
      <c r="BU31" s="1268">
        <f>_xlfn.AGGREGATE(9,6,S31,BQ31)</f>
        <v>0</v>
      </c>
      <c r="BV31" s="1328">
        <f>AY31</f>
        <v>0</v>
      </c>
      <c r="BW31" s="1329">
        <f t="shared" ref="BW31" si="96">BU31+BV31</f>
        <v>0</v>
      </c>
    </row>
    <row r="32" spans="1:75" s="547" customFormat="1" ht="15" customHeight="1">
      <c r="A32" s="618"/>
      <c r="B32" s="1332">
        <f>共同経理課!B32</f>
        <v>0</v>
      </c>
      <c r="C32" s="1326">
        <f>共同経理課!C32</f>
        <v>0</v>
      </c>
      <c r="D32" s="1326">
        <f>共同経理課!M32</f>
        <v>0</v>
      </c>
      <c r="E32" s="1327">
        <f>共同経理課!M32-共同経理課!M33</f>
        <v>0</v>
      </c>
      <c r="F32" s="1002" t="s">
        <v>97</v>
      </c>
      <c r="G32" s="525" t="e">
        <f>ROUNDDOWN($B32*$D32/$C32,3)</f>
        <v>#DIV/0!</v>
      </c>
      <c r="H32" s="525" t="e">
        <f>ROUNDDOWN($B32*$D32/$C32,3)</f>
        <v>#DIV/0!</v>
      </c>
      <c r="I32" s="525" t="e">
        <f t="shared" ref="I32:M32" si="97">ROUNDDOWN($B32*$D32/$C32,3)</f>
        <v>#DIV/0!</v>
      </c>
      <c r="J32" s="525"/>
      <c r="K32" s="525" t="e">
        <f t="shared" si="97"/>
        <v>#DIV/0!</v>
      </c>
      <c r="L32" s="525" t="e">
        <f t="shared" si="97"/>
        <v>#DIV/0!</v>
      </c>
      <c r="M32" s="525" t="e">
        <f t="shared" si="97"/>
        <v>#DIV/0!</v>
      </c>
      <c r="N32" s="525"/>
      <c r="O32" s="555" t="e">
        <f t="shared" si="15"/>
        <v>#DIV/0!</v>
      </c>
      <c r="P32" s="550"/>
      <c r="Q32" s="550"/>
      <c r="R32" s="566"/>
      <c r="S32" s="535" t="e">
        <f t="shared" si="6"/>
        <v>#DIV/0!</v>
      </c>
      <c r="T32" s="1045" t="s">
        <v>97</v>
      </c>
      <c r="U32" s="1086">
        <f>E32</f>
        <v>0</v>
      </c>
      <c r="V32" s="552"/>
      <c r="W32" s="552"/>
      <c r="X32" s="1155"/>
      <c r="Y32" s="1155"/>
      <c r="Z32" s="1155"/>
      <c r="AA32" s="552"/>
      <c r="AB32" s="552"/>
      <c r="AC32" s="1155"/>
      <c r="AD32" s="552"/>
      <c r="AE32" s="552"/>
      <c r="AF32" s="552"/>
      <c r="AG32" s="552"/>
      <c r="AH32" s="552"/>
      <c r="AI32" s="552"/>
      <c r="AJ32" s="1155"/>
      <c r="AK32" s="552"/>
      <c r="AL32" s="552"/>
      <c r="AM32" s="552"/>
      <c r="AN32" s="552"/>
      <c r="AO32" s="552"/>
      <c r="AP32" s="552"/>
      <c r="AQ32" s="552"/>
      <c r="AR32" s="552"/>
      <c r="AS32" s="1155"/>
      <c r="AT32" s="1155"/>
      <c r="AU32" s="1155"/>
      <c r="AV32" s="1155"/>
      <c r="AW32" s="1155"/>
      <c r="AX32" s="1155"/>
      <c r="AY32" s="552"/>
      <c r="AZ32" s="552"/>
      <c r="BA32" s="552"/>
      <c r="BB32" s="552"/>
      <c r="BC32" s="552"/>
      <c r="BD32" s="552"/>
      <c r="BE32" s="552"/>
      <c r="BF32" s="552"/>
      <c r="BG32" s="552"/>
      <c r="BH32" s="1155"/>
      <c r="BI32" s="1155"/>
      <c r="BJ32" s="1118">
        <f>E32</f>
        <v>0</v>
      </c>
      <c r="BK32" s="531">
        <f t="shared" si="89"/>
        <v>0</v>
      </c>
      <c r="BL32" s="623"/>
      <c r="BM32" s="541"/>
      <c r="BN32" s="542"/>
      <c r="BO32" s="560">
        <f t="shared" si="1"/>
        <v>0</v>
      </c>
      <c r="BP32" s="565" t="e">
        <f t="shared" si="2"/>
        <v>#DIV/0!</v>
      </c>
      <c r="BQ32" s="560">
        <f t="shared" si="3"/>
        <v>0</v>
      </c>
      <c r="BR32" s="545"/>
      <c r="BS32" s="616"/>
      <c r="BT32" s="547">
        <v>11</v>
      </c>
      <c r="BU32" s="1269"/>
      <c r="BV32" s="1328"/>
      <c r="BW32" s="1329"/>
    </row>
    <row r="33" spans="1:126" s="547" customFormat="1" ht="20.25" customHeight="1">
      <c r="A33" s="955" t="s">
        <v>102</v>
      </c>
      <c r="B33" s="1332"/>
      <c r="C33" s="1326"/>
      <c r="D33" s="1326"/>
      <c r="E33" s="1359"/>
      <c r="F33" s="1009" t="s">
        <v>99</v>
      </c>
      <c r="G33" s="570" t="e">
        <f>ROUNDDOWN(G$7*G32,0)</f>
        <v>#DIV/0!</v>
      </c>
      <c r="H33" s="570" t="e">
        <f>ROUNDDOWN(H$7*H32,0)</f>
        <v>#DIV/0!</v>
      </c>
      <c r="I33" s="570" t="e">
        <f>ROUNDDOWN(I$7*I32,0)</f>
        <v>#DIV/0!</v>
      </c>
      <c r="J33" s="570">
        <f>ROUNDDOWN(J$7*J32,0)</f>
        <v>0</v>
      </c>
      <c r="K33" s="570"/>
      <c r="L33" s="570"/>
      <c r="M33" s="570"/>
      <c r="N33" s="570"/>
      <c r="O33" s="571" t="e">
        <f t="shared" si="15"/>
        <v>#DIV/0!</v>
      </c>
      <c r="P33" s="570">
        <f>P$9*P32</f>
        <v>0</v>
      </c>
      <c r="Q33" s="570">
        <f t="shared" ref="Q33" si="98">Q$9*Q32</f>
        <v>0</v>
      </c>
      <c r="R33" s="572"/>
      <c r="S33" s="535" t="e">
        <f t="shared" si="6"/>
        <v>#DIV/0!</v>
      </c>
      <c r="T33" s="575" t="s">
        <v>99</v>
      </c>
      <c r="U33" s="1086">
        <f>U32*U$9</f>
        <v>0</v>
      </c>
      <c r="V33" s="1090">
        <f>V32*V$9</f>
        <v>0</v>
      </c>
      <c r="W33" s="1090">
        <f>W32*W$9</f>
        <v>0</v>
      </c>
      <c r="X33" s="1090"/>
      <c r="Y33" s="1090"/>
      <c r="Z33" s="1090"/>
      <c r="AA33" s="1090">
        <f>AA32*AA$9</f>
        <v>0</v>
      </c>
      <c r="AB33" s="1090">
        <f>AB32*AB$9</f>
        <v>0</v>
      </c>
      <c r="AC33" s="1090"/>
      <c r="AD33" s="1090">
        <f t="shared" ref="AD33:AI33" si="99">AD32*AD$9</f>
        <v>0</v>
      </c>
      <c r="AE33" s="1090">
        <f t="shared" si="99"/>
        <v>0</v>
      </c>
      <c r="AF33" s="1090">
        <f t="shared" si="99"/>
        <v>0</v>
      </c>
      <c r="AG33" s="1090">
        <f t="shared" si="99"/>
        <v>0</v>
      </c>
      <c r="AH33" s="1090">
        <f t="shared" si="99"/>
        <v>0</v>
      </c>
      <c r="AI33" s="1090">
        <f t="shared" si="99"/>
        <v>0</v>
      </c>
      <c r="AJ33" s="1090"/>
      <c r="AK33" s="1090">
        <f t="shared" ref="AK33:AR33" si="100">AK32*AK$9</f>
        <v>0</v>
      </c>
      <c r="AL33" s="1090">
        <f t="shared" si="100"/>
        <v>0</v>
      </c>
      <c r="AM33" s="1090">
        <f t="shared" si="100"/>
        <v>0</v>
      </c>
      <c r="AN33" s="1090">
        <f t="shared" si="100"/>
        <v>0</v>
      </c>
      <c r="AO33" s="1090">
        <f t="shared" si="100"/>
        <v>0</v>
      </c>
      <c r="AP33" s="1090">
        <f t="shared" si="100"/>
        <v>0</v>
      </c>
      <c r="AQ33" s="1090">
        <f t="shared" si="100"/>
        <v>0</v>
      </c>
      <c r="AR33" s="1090">
        <f t="shared" si="100"/>
        <v>0</v>
      </c>
      <c r="AS33" s="1090"/>
      <c r="AT33" s="1090"/>
      <c r="AU33" s="1090"/>
      <c r="AV33" s="1090"/>
      <c r="AW33" s="1090"/>
      <c r="AX33" s="1090"/>
      <c r="AY33" s="1090">
        <f t="shared" ref="AY33:BG33" si="101">AY32*AY$9</f>
        <v>0</v>
      </c>
      <c r="AZ33" s="1090">
        <f t="shared" si="101"/>
        <v>0</v>
      </c>
      <c r="BA33" s="1090">
        <f t="shared" si="101"/>
        <v>0</v>
      </c>
      <c r="BB33" s="1090">
        <f t="shared" si="101"/>
        <v>0</v>
      </c>
      <c r="BC33" s="1090">
        <f t="shared" si="101"/>
        <v>0</v>
      </c>
      <c r="BD33" s="1090">
        <f t="shared" si="101"/>
        <v>0</v>
      </c>
      <c r="BE33" s="1090">
        <f t="shared" si="101"/>
        <v>0</v>
      </c>
      <c r="BF33" s="1090">
        <f t="shared" si="101"/>
        <v>0</v>
      </c>
      <c r="BG33" s="1090">
        <f t="shared" si="101"/>
        <v>0</v>
      </c>
      <c r="BH33" s="1090"/>
      <c r="BI33" s="1090"/>
      <c r="BJ33" s="1173">
        <f>BJ32*BJ$10</f>
        <v>0</v>
      </c>
      <c r="BK33" s="531">
        <f t="shared" si="89"/>
        <v>0</v>
      </c>
      <c r="BL33" s="623"/>
      <c r="BM33" s="541"/>
      <c r="BN33" s="542"/>
      <c r="BO33" s="579">
        <f t="shared" si="1"/>
        <v>0</v>
      </c>
      <c r="BP33" s="619" t="e">
        <f t="shared" si="2"/>
        <v>#DIV/0!</v>
      </c>
      <c r="BQ33" s="560">
        <f t="shared" si="3"/>
        <v>0</v>
      </c>
      <c r="BR33" s="545">
        <f>BR31+BQ33</f>
        <v>0</v>
      </c>
      <c r="BS33" s="616">
        <f>BS31-BR33</f>
        <v>0</v>
      </c>
      <c r="BU33" s="1268">
        <f>_xlfn.AGGREGATE(9,6,S33,BQ33)</f>
        <v>0</v>
      </c>
      <c r="BV33" s="1328">
        <f>AY33</f>
        <v>0</v>
      </c>
      <c r="BW33" s="1329">
        <f t="shared" ref="BW33" si="102">BU33+BV33</f>
        <v>0</v>
      </c>
    </row>
    <row r="34" spans="1:126" ht="15" customHeight="1">
      <c r="A34" s="1208" t="s">
        <v>103</v>
      </c>
      <c r="B34" s="1333">
        <f>SUM(B28:B33)</f>
        <v>0</v>
      </c>
      <c r="C34" s="1334">
        <f t="shared" ref="C34:E34" si="103">SUM(C28:C33)</f>
        <v>0</v>
      </c>
      <c r="D34" s="1334">
        <f t="shared" si="103"/>
        <v>0</v>
      </c>
      <c r="E34" s="1335">
        <f t="shared" si="103"/>
        <v>0</v>
      </c>
      <c r="F34" s="77" t="s">
        <v>97</v>
      </c>
      <c r="G34" s="72" t="e">
        <f>G28+G30+G32</f>
        <v>#DIV/0!</v>
      </c>
      <c r="H34" s="72" t="e">
        <f t="shared" ref="H34" si="104">H28+H30+H32</f>
        <v>#DIV/0!</v>
      </c>
      <c r="I34" s="72" t="e">
        <f t="shared" ref="I34:I35" si="105">I28+I30+I32</f>
        <v>#DIV/0!</v>
      </c>
      <c r="J34" s="72">
        <f t="shared" ref="J34:K34" si="106">J28+J30+J32</f>
        <v>0</v>
      </c>
      <c r="K34" s="581" t="e">
        <f t="shared" si="106"/>
        <v>#DIV/0!</v>
      </c>
      <c r="L34" s="72" t="e">
        <f t="shared" ref="L34" si="107">L28+L30+L32</f>
        <v>#DIV/0!</v>
      </c>
      <c r="M34" s="72" t="e">
        <f t="shared" ref="M34:N34" si="108">M28+M30+M32</f>
        <v>#DIV/0!</v>
      </c>
      <c r="N34" s="72">
        <f t="shared" si="108"/>
        <v>0</v>
      </c>
      <c r="O34" s="16" t="e">
        <f t="shared" si="15"/>
        <v>#DIV/0!</v>
      </c>
      <c r="P34" s="72">
        <f t="shared" ref="P34:Q35" si="109">P28+P30+P32</f>
        <v>0</v>
      </c>
      <c r="Q34" s="72">
        <f t="shared" si="109"/>
        <v>0</v>
      </c>
      <c r="R34" s="490"/>
      <c r="S34" s="535" t="e">
        <f t="shared" si="6"/>
        <v>#DIV/0!</v>
      </c>
      <c r="T34" s="77" t="s">
        <v>97</v>
      </c>
      <c r="U34" s="1110">
        <f t="shared" ref="U34:BJ35" si="110">U28+U30+U32</f>
        <v>0</v>
      </c>
      <c r="V34" s="1111">
        <f t="shared" si="110"/>
        <v>0</v>
      </c>
      <c r="W34" s="1111">
        <f t="shared" si="110"/>
        <v>0</v>
      </c>
      <c r="X34" s="1156">
        <f t="shared" si="110"/>
        <v>0</v>
      </c>
      <c r="Y34" s="1156">
        <f t="shared" si="110"/>
        <v>0</v>
      </c>
      <c r="Z34" s="1156">
        <f t="shared" si="110"/>
        <v>0</v>
      </c>
      <c r="AA34" s="1111">
        <f t="shared" si="110"/>
        <v>0</v>
      </c>
      <c r="AB34" s="1111">
        <f t="shared" si="110"/>
        <v>0</v>
      </c>
      <c r="AC34" s="1156">
        <f t="shared" si="110"/>
        <v>0</v>
      </c>
      <c r="AD34" s="1111">
        <f t="shared" si="110"/>
        <v>0</v>
      </c>
      <c r="AE34" s="1111">
        <f t="shared" si="110"/>
        <v>0</v>
      </c>
      <c r="AF34" s="1111">
        <f t="shared" si="110"/>
        <v>0</v>
      </c>
      <c r="AG34" s="1111">
        <f t="shared" si="110"/>
        <v>0</v>
      </c>
      <c r="AH34" s="1111">
        <f t="shared" si="110"/>
        <v>0</v>
      </c>
      <c r="AI34" s="1111">
        <f t="shared" si="110"/>
        <v>0</v>
      </c>
      <c r="AJ34" s="1156">
        <f t="shared" si="110"/>
        <v>0</v>
      </c>
      <c r="AK34" s="1111">
        <f t="shared" si="110"/>
        <v>0</v>
      </c>
      <c r="AL34" s="1111">
        <f t="shared" si="110"/>
        <v>0</v>
      </c>
      <c r="AM34" s="1111">
        <f t="shared" si="110"/>
        <v>0</v>
      </c>
      <c r="AN34" s="1111">
        <f t="shared" si="110"/>
        <v>0</v>
      </c>
      <c r="AO34" s="1111">
        <f t="shared" si="110"/>
        <v>0</v>
      </c>
      <c r="AP34" s="1111">
        <f t="shared" si="110"/>
        <v>0</v>
      </c>
      <c r="AQ34" s="1111">
        <f t="shared" si="110"/>
        <v>0</v>
      </c>
      <c r="AR34" s="1111">
        <f t="shared" si="110"/>
        <v>0</v>
      </c>
      <c r="AS34" s="1156">
        <f t="shared" si="110"/>
        <v>0</v>
      </c>
      <c r="AT34" s="1156">
        <f t="shared" si="110"/>
        <v>0</v>
      </c>
      <c r="AU34" s="1156">
        <f t="shared" si="110"/>
        <v>0</v>
      </c>
      <c r="AV34" s="1156">
        <f t="shared" si="110"/>
        <v>0</v>
      </c>
      <c r="AW34" s="1156">
        <f t="shared" si="110"/>
        <v>0</v>
      </c>
      <c r="AX34" s="1156">
        <f t="shared" si="110"/>
        <v>0</v>
      </c>
      <c r="AY34" s="1111">
        <f t="shared" si="110"/>
        <v>0</v>
      </c>
      <c r="AZ34" s="1111">
        <f t="shared" si="110"/>
        <v>0</v>
      </c>
      <c r="BA34" s="1111">
        <f t="shared" si="110"/>
        <v>0</v>
      </c>
      <c r="BB34" s="1111">
        <f t="shared" si="110"/>
        <v>0</v>
      </c>
      <c r="BC34" s="1111">
        <f t="shared" si="110"/>
        <v>0</v>
      </c>
      <c r="BD34" s="1111">
        <f t="shared" si="110"/>
        <v>0</v>
      </c>
      <c r="BE34" s="1111">
        <f t="shared" si="110"/>
        <v>0</v>
      </c>
      <c r="BF34" s="1111">
        <f t="shared" si="110"/>
        <v>0</v>
      </c>
      <c r="BG34" s="1111">
        <f t="shared" si="110"/>
        <v>0</v>
      </c>
      <c r="BH34" s="1156">
        <f t="shared" si="110"/>
        <v>0</v>
      </c>
      <c r="BI34" s="1156">
        <f t="shared" si="110"/>
        <v>0</v>
      </c>
      <c r="BJ34" s="1174">
        <f t="shared" si="110"/>
        <v>0</v>
      </c>
      <c r="BK34" s="16">
        <f>BK28+BK30+BK32</f>
        <v>0</v>
      </c>
      <c r="BL34" s="4"/>
      <c r="BM34" s="105"/>
      <c r="BN34" s="224"/>
      <c r="BO34" s="57">
        <f t="shared" si="1"/>
        <v>0</v>
      </c>
      <c r="BP34" s="78" t="e">
        <f t="shared" si="2"/>
        <v>#DIV/0!</v>
      </c>
      <c r="BQ34" s="560">
        <f t="shared" si="3"/>
        <v>0</v>
      </c>
      <c r="BR34" s="2"/>
      <c r="BS34" s="354"/>
      <c r="BT34" s="1">
        <v>12</v>
      </c>
      <c r="BU34" s="1269"/>
      <c r="BV34" s="1328"/>
      <c r="BW34" s="1329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</row>
    <row r="35" spans="1:126" ht="20.25" customHeight="1">
      <c r="A35" s="1209"/>
      <c r="B35" s="1333"/>
      <c r="C35" s="1334"/>
      <c r="D35" s="1334"/>
      <c r="E35" s="1335"/>
      <c r="F35" s="89" t="s">
        <v>99</v>
      </c>
      <c r="G35" s="80" t="e">
        <f t="shared" ref="G35:H35" si="111">G29+G31+G33</f>
        <v>#DIV/0!</v>
      </c>
      <c r="H35" s="80" t="e">
        <f t="shared" si="111"/>
        <v>#DIV/0!</v>
      </c>
      <c r="I35" s="81" t="e">
        <f t="shared" si="105"/>
        <v>#DIV/0!</v>
      </c>
      <c r="J35" s="81">
        <f t="shared" ref="J35:K35" si="112">J29+J31+J33</f>
        <v>0</v>
      </c>
      <c r="K35" s="597">
        <f t="shared" si="112"/>
        <v>0</v>
      </c>
      <c r="L35" s="81">
        <f t="shared" ref="L35" si="113">L29+L31+L33</f>
        <v>0</v>
      </c>
      <c r="M35" s="81">
        <f t="shared" ref="M35:N35" si="114">M29+M31+M33</f>
        <v>0</v>
      </c>
      <c r="N35" s="81">
        <f t="shared" si="114"/>
        <v>0</v>
      </c>
      <c r="O35" s="43" t="e">
        <f t="shared" si="15"/>
        <v>#DIV/0!</v>
      </c>
      <c r="P35" s="80">
        <f t="shared" si="109"/>
        <v>0</v>
      </c>
      <c r="Q35" s="80">
        <f t="shared" si="109"/>
        <v>0</v>
      </c>
      <c r="R35" s="87">
        <f t="shared" ref="R35" si="115">R29+R31+R33</f>
        <v>0</v>
      </c>
      <c r="S35" s="535" t="e">
        <f t="shared" si="6"/>
        <v>#DIV/0!</v>
      </c>
      <c r="T35" s="89" t="s">
        <v>99</v>
      </c>
      <c r="U35" s="1112">
        <f t="shared" ref="U35:BI35" si="116">U29+U31+U33</f>
        <v>0</v>
      </c>
      <c r="V35" s="1113">
        <f t="shared" si="116"/>
        <v>0</v>
      </c>
      <c r="W35" s="1113">
        <f t="shared" si="116"/>
        <v>0</v>
      </c>
      <c r="X35" s="1113">
        <f t="shared" si="116"/>
        <v>0</v>
      </c>
      <c r="Y35" s="1113">
        <f t="shared" si="116"/>
        <v>0</v>
      </c>
      <c r="Z35" s="1113">
        <f t="shared" si="116"/>
        <v>0</v>
      </c>
      <c r="AA35" s="1113">
        <f t="shared" si="116"/>
        <v>0</v>
      </c>
      <c r="AB35" s="1113">
        <f t="shared" si="116"/>
        <v>0</v>
      </c>
      <c r="AC35" s="1113">
        <f t="shared" si="116"/>
        <v>0</v>
      </c>
      <c r="AD35" s="1113">
        <f t="shared" si="116"/>
        <v>0</v>
      </c>
      <c r="AE35" s="1113">
        <f t="shared" si="116"/>
        <v>0</v>
      </c>
      <c r="AF35" s="1113">
        <f t="shared" si="116"/>
        <v>0</v>
      </c>
      <c r="AG35" s="1113">
        <f t="shared" si="116"/>
        <v>0</v>
      </c>
      <c r="AH35" s="1113">
        <f t="shared" si="116"/>
        <v>0</v>
      </c>
      <c r="AI35" s="1113">
        <f t="shared" si="116"/>
        <v>0</v>
      </c>
      <c r="AJ35" s="1113">
        <f t="shared" si="116"/>
        <v>0</v>
      </c>
      <c r="AK35" s="1113">
        <f t="shared" si="116"/>
        <v>0</v>
      </c>
      <c r="AL35" s="1113">
        <f t="shared" si="116"/>
        <v>0</v>
      </c>
      <c r="AM35" s="1113">
        <f t="shared" si="116"/>
        <v>0</v>
      </c>
      <c r="AN35" s="1113">
        <f t="shared" si="116"/>
        <v>0</v>
      </c>
      <c r="AO35" s="1113">
        <f t="shared" si="116"/>
        <v>0</v>
      </c>
      <c r="AP35" s="1113">
        <f t="shared" si="116"/>
        <v>0</v>
      </c>
      <c r="AQ35" s="1113">
        <f t="shared" si="116"/>
        <v>0</v>
      </c>
      <c r="AR35" s="1113">
        <f t="shared" si="116"/>
        <v>0</v>
      </c>
      <c r="AS35" s="1113">
        <f t="shared" si="116"/>
        <v>0</v>
      </c>
      <c r="AT35" s="1113">
        <f t="shared" si="116"/>
        <v>0</v>
      </c>
      <c r="AU35" s="1113">
        <f t="shared" si="116"/>
        <v>0</v>
      </c>
      <c r="AV35" s="1113">
        <f t="shared" si="116"/>
        <v>0</v>
      </c>
      <c r="AW35" s="1113">
        <f t="shared" si="116"/>
        <v>0</v>
      </c>
      <c r="AX35" s="1113">
        <f t="shared" si="116"/>
        <v>0</v>
      </c>
      <c r="AY35" s="1113">
        <f t="shared" si="116"/>
        <v>0</v>
      </c>
      <c r="AZ35" s="1113">
        <f t="shared" si="116"/>
        <v>0</v>
      </c>
      <c r="BA35" s="1113">
        <f t="shared" si="116"/>
        <v>0</v>
      </c>
      <c r="BB35" s="1113">
        <f t="shared" si="116"/>
        <v>0</v>
      </c>
      <c r="BC35" s="1113">
        <f t="shared" si="116"/>
        <v>0</v>
      </c>
      <c r="BD35" s="1113">
        <f t="shared" si="116"/>
        <v>0</v>
      </c>
      <c r="BE35" s="1113">
        <f t="shared" si="116"/>
        <v>0</v>
      </c>
      <c r="BF35" s="1113">
        <f t="shared" si="116"/>
        <v>0</v>
      </c>
      <c r="BG35" s="1113">
        <f t="shared" si="116"/>
        <v>0</v>
      </c>
      <c r="BH35" s="1113">
        <f t="shared" si="116"/>
        <v>0</v>
      </c>
      <c r="BI35" s="1113">
        <f t="shared" si="116"/>
        <v>0</v>
      </c>
      <c r="BJ35" s="1175">
        <f t="shared" si="110"/>
        <v>0</v>
      </c>
      <c r="BK35" s="43">
        <f>BK29+BK31+BK33</f>
        <v>0</v>
      </c>
      <c r="BL35" s="4"/>
      <c r="BM35" s="105"/>
      <c r="BN35" s="224"/>
      <c r="BO35" s="70">
        <f t="shared" si="1"/>
        <v>0</v>
      </c>
      <c r="BP35" s="92" t="e">
        <f t="shared" si="2"/>
        <v>#DIV/0!</v>
      </c>
      <c r="BQ35" s="560">
        <f t="shared" si="3"/>
        <v>0</v>
      </c>
      <c r="BR35" s="1092" t="str">
        <f>IF(BR33=BQ35,"○","×")</f>
        <v>○</v>
      </c>
      <c r="BS35" s="354"/>
      <c r="BU35" s="1268">
        <f>_xlfn.AGGREGATE(9,6,S35,BQ35)</f>
        <v>0</v>
      </c>
      <c r="BV35" s="1328">
        <f>AY35</f>
        <v>0</v>
      </c>
      <c r="BW35" s="1329">
        <f t="shared" ref="BW35" si="117">BU35+BV35</f>
        <v>0</v>
      </c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</row>
    <row r="36" spans="1:126" s="547" customFormat="1" ht="15" customHeight="1">
      <c r="A36" s="651"/>
      <c r="B36" s="1332">
        <f>共同経理課!B36</f>
        <v>0</v>
      </c>
      <c r="C36" s="1326">
        <f>共同経理課!C36</f>
        <v>0</v>
      </c>
      <c r="D36" s="1326">
        <f>共同経理課!M36</f>
        <v>0</v>
      </c>
      <c r="E36" s="1327">
        <f>共同経理課!M36-共同経理課!M37</f>
        <v>0</v>
      </c>
      <c r="F36" s="1002" t="s">
        <v>97</v>
      </c>
      <c r="G36" s="525" t="e">
        <f>ROUNDDOWN($B36*$D36/$C36,3)</f>
        <v>#DIV/0!</v>
      </c>
      <c r="H36" s="525" t="e">
        <f>ROUNDDOWN($B36*$D36/$C36,3)</f>
        <v>#DIV/0!</v>
      </c>
      <c r="I36" s="525" t="e">
        <f t="shared" ref="I36:M36" si="118">ROUNDDOWN($B36*$D36/$C36,3)</f>
        <v>#DIV/0!</v>
      </c>
      <c r="J36" s="525"/>
      <c r="K36" s="525" t="e">
        <f t="shared" si="118"/>
        <v>#DIV/0!</v>
      </c>
      <c r="L36" s="525" t="e">
        <f t="shared" si="118"/>
        <v>#DIV/0!</v>
      </c>
      <c r="M36" s="525" t="e">
        <f t="shared" si="118"/>
        <v>#DIV/0!</v>
      </c>
      <c r="N36" s="525"/>
      <c r="O36" s="531" t="e">
        <f t="shared" si="15"/>
        <v>#DIV/0!</v>
      </c>
      <c r="P36" s="526"/>
      <c r="Q36" s="526"/>
      <c r="R36" s="533"/>
      <c r="S36" s="535" t="e">
        <f t="shared" si="6"/>
        <v>#DIV/0!</v>
      </c>
      <c r="T36" s="536" t="s">
        <v>97</v>
      </c>
      <c r="U36" s="1085">
        <f>E36</f>
        <v>0</v>
      </c>
      <c r="V36" s="1089"/>
      <c r="W36" s="1089"/>
      <c r="X36" s="1154"/>
      <c r="Y36" s="1154"/>
      <c r="Z36" s="1154"/>
      <c r="AA36" s="1089"/>
      <c r="AB36" s="1089"/>
      <c r="AC36" s="1154"/>
      <c r="AD36" s="1089"/>
      <c r="AE36" s="1089"/>
      <c r="AF36" s="1089"/>
      <c r="AG36" s="1089"/>
      <c r="AH36" s="1089"/>
      <c r="AI36" s="1089"/>
      <c r="AJ36" s="1154"/>
      <c r="AK36" s="1089"/>
      <c r="AL36" s="1089"/>
      <c r="AM36" s="1089"/>
      <c r="AN36" s="1089"/>
      <c r="AO36" s="1089"/>
      <c r="AP36" s="1089"/>
      <c r="AQ36" s="1089"/>
      <c r="AR36" s="1089"/>
      <c r="AS36" s="1154"/>
      <c r="AT36" s="1154"/>
      <c r="AU36" s="1154"/>
      <c r="AV36" s="1154"/>
      <c r="AW36" s="1154"/>
      <c r="AX36" s="1154"/>
      <c r="AY36" s="1089"/>
      <c r="AZ36" s="1089"/>
      <c r="BA36" s="1089"/>
      <c r="BB36" s="1089"/>
      <c r="BC36" s="1089"/>
      <c r="BD36" s="1089"/>
      <c r="BE36" s="1089"/>
      <c r="BF36" s="1089"/>
      <c r="BG36" s="1089"/>
      <c r="BH36" s="1154"/>
      <c r="BI36" s="1154"/>
      <c r="BJ36" s="1172">
        <f>E36</f>
        <v>0</v>
      </c>
      <c r="BK36" s="531">
        <f>SUM(U36:BJ36)</f>
        <v>0</v>
      </c>
      <c r="BL36" s="623"/>
      <c r="BM36" s="541"/>
      <c r="BN36" s="542"/>
      <c r="BO36" s="544">
        <f t="shared" si="1"/>
        <v>0</v>
      </c>
      <c r="BP36" s="565" t="e">
        <f t="shared" si="2"/>
        <v>#DIV/0!</v>
      </c>
      <c r="BQ36" s="560">
        <f t="shared" si="3"/>
        <v>0</v>
      </c>
      <c r="BR36" s="545"/>
      <c r="BS36" s="616"/>
      <c r="BT36" s="545"/>
      <c r="BU36" s="1269"/>
      <c r="BV36" s="1328"/>
      <c r="BW36" s="1329"/>
    </row>
    <row r="37" spans="1:126" s="547" customFormat="1" ht="20.25" customHeight="1">
      <c r="A37" s="548" t="s">
        <v>104</v>
      </c>
      <c r="B37" s="1332"/>
      <c r="C37" s="1326"/>
      <c r="D37" s="1326"/>
      <c r="E37" s="1359"/>
      <c r="F37" s="1003" t="s">
        <v>99</v>
      </c>
      <c r="G37" s="550" t="e">
        <f>ROUNDDOWN(G$7*G36,0)</f>
        <v>#DIV/0!</v>
      </c>
      <c r="H37" s="550" t="e">
        <f>ROUNDDOWN(H$7*H36,0)</f>
        <v>#DIV/0!</v>
      </c>
      <c r="I37" s="550" t="e">
        <f>ROUNDDOWN(I$7*I36,0)</f>
        <v>#DIV/0!</v>
      </c>
      <c r="J37" s="550">
        <f>ROUNDDOWN(J$7*J36,0)</f>
        <v>0</v>
      </c>
      <c r="K37" s="550"/>
      <c r="L37" s="550"/>
      <c r="M37" s="550"/>
      <c r="N37" s="550"/>
      <c r="O37" s="555" t="e">
        <f t="shared" si="15"/>
        <v>#DIV/0!</v>
      </c>
      <c r="P37" s="550">
        <f>P$9*P36</f>
        <v>0</v>
      </c>
      <c r="Q37" s="550">
        <f t="shared" ref="Q37" si="119">Q$9*Q36</f>
        <v>0</v>
      </c>
      <c r="R37" s="559"/>
      <c r="S37" s="535" t="e">
        <f t="shared" si="6"/>
        <v>#DIV/0!</v>
      </c>
      <c r="T37" s="1045" t="s">
        <v>99</v>
      </c>
      <c r="U37" s="1086">
        <f>U36*U$9</f>
        <v>0</v>
      </c>
      <c r="V37" s="552">
        <f>V36*V$9</f>
        <v>0</v>
      </c>
      <c r="W37" s="552">
        <f>W36*W$9</f>
        <v>0</v>
      </c>
      <c r="X37" s="552"/>
      <c r="Y37" s="552"/>
      <c r="Z37" s="552"/>
      <c r="AA37" s="552">
        <f>AA36*AA$9</f>
        <v>0</v>
      </c>
      <c r="AB37" s="552">
        <f>AB36*AB$9</f>
        <v>0</v>
      </c>
      <c r="AC37" s="552"/>
      <c r="AD37" s="552">
        <f t="shared" ref="AD37:AI37" si="120">AD36*AD$9</f>
        <v>0</v>
      </c>
      <c r="AE37" s="552">
        <f t="shared" si="120"/>
        <v>0</v>
      </c>
      <c r="AF37" s="552">
        <f t="shared" si="120"/>
        <v>0</v>
      </c>
      <c r="AG37" s="552">
        <f t="shared" si="120"/>
        <v>0</v>
      </c>
      <c r="AH37" s="552">
        <f t="shared" si="120"/>
        <v>0</v>
      </c>
      <c r="AI37" s="552">
        <f t="shared" si="120"/>
        <v>0</v>
      </c>
      <c r="AJ37" s="552"/>
      <c r="AK37" s="552">
        <f t="shared" ref="AK37:AR37" si="121">AK36*AK$9</f>
        <v>0</v>
      </c>
      <c r="AL37" s="552">
        <f t="shared" si="121"/>
        <v>0</v>
      </c>
      <c r="AM37" s="552">
        <f t="shared" si="121"/>
        <v>0</v>
      </c>
      <c r="AN37" s="552">
        <f t="shared" si="121"/>
        <v>0</v>
      </c>
      <c r="AO37" s="552">
        <f t="shared" si="121"/>
        <v>0</v>
      </c>
      <c r="AP37" s="552">
        <f t="shared" si="121"/>
        <v>0</v>
      </c>
      <c r="AQ37" s="552">
        <f t="shared" si="121"/>
        <v>0</v>
      </c>
      <c r="AR37" s="552">
        <f t="shared" si="121"/>
        <v>0</v>
      </c>
      <c r="AS37" s="552"/>
      <c r="AT37" s="552"/>
      <c r="AU37" s="552"/>
      <c r="AV37" s="552"/>
      <c r="AW37" s="552"/>
      <c r="AX37" s="552"/>
      <c r="AY37" s="552">
        <f t="shared" ref="AY37:BG37" si="122">AY36*AY$9</f>
        <v>0</v>
      </c>
      <c r="AZ37" s="552">
        <f t="shared" si="122"/>
        <v>0</v>
      </c>
      <c r="BA37" s="552">
        <f t="shared" si="122"/>
        <v>0</v>
      </c>
      <c r="BB37" s="552">
        <f t="shared" si="122"/>
        <v>0</v>
      </c>
      <c r="BC37" s="552">
        <f t="shared" si="122"/>
        <v>0</v>
      </c>
      <c r="BD37" s="552">
        <f t="shared" si="122"/>
        <v>0</v>
      </c>
      <c r="BE37" s="552">
        <f t="shared" si="122"/>
        <v>0</v>
      </c>
      <c r="BF37" s="552">
        <f t="shared" si="122"/>
        <v>0</v>
      </c>
      <c r="BG37" s="552">
        <f t="shared" si="122"/>
        <v>0</v>
      </c>
      <c r="BH37" s="552"/>
      <c r="BI37" s="552"/>
      <c r="BJ37" s="1118">
        <f>BJ36*BJ$10</f>
        <v>0</v>
      </c>
      <c r="BK37" s="531">
        <f t="shared" ref="BK37:BK41" si="123">SUM(U37:BJ37)</f>
        <v>0</v>
      </c>
      <c r="BL37" s="623"/>
      <c r="BM37" s="541"/>
      <c r="BN37" s="542"/>
      <c r="BO37" s="560">
        <f t="shared" si="1"/>
        <v>0</v>
      </c>
      <c r="BP37" s="565" t="e">
        <f t="shared" si="2"/>
        <v>#DIV/0!</v>
      </c>
      <c r="BQ37" s="560">
        <f t="shared" si="3"/>
        <v>0</v>
      </c>
      <c r="BR37" s="545">
        <f>BR33+BQ37</f>
        <v>0</v>
      </c>
      <c r="BS37" s="616">
        <f>BS33-BR37</f>
        <v>0</v>
      </c>
      <c r="BT37" s="545"/>
      <c r="BU37" s="1268">
        <f>_xlfn.AGGREGATE(9,6,S37,BQ37)</f>
        <v>0</v>
      </c>
      <c r="BV37" s="1328">
        <f>AY37</f>
        <v>0</v>
      </c>
      <c r="BW37" s="1329">
        <f t="shared" ref="BW37" si="124">BU37+BV37</f>
        <v>0</v>
      </c>
    </row>
    <row r="38" spans="1:126" s="547" customFormat="1" ht="15" customHeight="1">
      <c r="A38" s="618"/>
      <c r="B38" s="1332">
        <f>共同経理課!B38</f>
        <v>0</v>
      </c>
      <c r="C38" s="1326">
        <f>共同経理課!C38</f>
        <v>0</v>
      </c>
      <c r="D38" s="1326">
        <f>共同経理課!M38</f>
        <v>0</v>
      </c>
      <c r="E38" s="1327">
        <f>共同経理課!M38-共同経理課!M39</f>
        <v>0</v>
      </c>
      <c r="F38" s="1002" t="s">
        <v>97</v>
      </c>
      <c r="G38" s="525" t="e">
        <f>ROUNDDOWN($B38*$D38/$C38,3)</f>
        <v>#DIV/0!</v>
      </c>
      <c r="H38" s="525" t="e">
        <f>ROUNDDOWN($B38*$D38/$C38,3)</f>
        <v>#DIV/0!</v>
      </c>
      <c r="I38" s="525" t="e">
        <f t="shared" ref="I38:M38" si="125">ROUNDDOWN($B38*$D38/$C38,3)</f>
        <v>#DIV/0!</v>
      </c>
      <c r="J38" s="525"/>
      <c r="K38" s="525" t="e">
        <f t="shared" si="125"/>
        <v>#DIV/0!</v>
      </c>
      <c r="L38" s="525" t="e">
        <f t="shared" si="125"/>
        <v>#DIV/0!</v>
      </c>
      <c r="M38" s="525" t="e">
        <f t="shared" si="125"/>
        <v>#DIV/0!</v>
      </c>
      <c r="N38" s="525"/>
      <c r="O38" s="555" t="e">
        <f t="shared" si="15"/>
        <v>#DIV/0!</v>
      </c>
      <c r="P38" s="550"/>
      <c r="Q38" s="550"/>
      <c r="R38" s="566"/>
      <c r="S38" s="535" t="e">
        <f t="shared" si="6"/>
        <v>#DIV/0!</v>
      </c>
      <c r="T38" s="1045" t="s">
        <v>97</v>
      </c>
      <c r="U38" s="1086">
        <f>E38</f>
        <v>0</v>
      </c>
      <c r="V38" s="552"/>
      <c r="W38" s="552"/>
      <c r="X38" s="1155"/>
      <c r="Y38" s="1155"/>
      <c r="Z38" s="1155"/>
      <c r="AA38" s="552"/>
      <c r="AB38" s="552"/>
      <c r="AC38" s="1155"/>
      <c r="AD38" s="552"/>
      <c r="AE38" s="552"/>
      <c r="AF38" s="552"/>
      <c r="AG38" s="552"/>
      <c r="AH38" s="552"/>
      <c r="AI38" s="552"/>
      <c r="AJ38" s="1157"/>
      <c r="AK38" s="557"/>
      <c r="AL38" s="557"/>
      <c r="AM38" s="552"/>
      <c r="AN38" s="552"/>
      <c r="AO38" s="552"/>
      <c r="AP38" s="552"/>
      <c r="AQ38" s="552"/>
      <c r="AR38" s="552"/>
      <c r="AS38" s="1155"/>
      <c r="AT38" s="1155"/>
      <c r="AU38" s="1155"/>
      <c r="AV38" s="1155"/>
      <c r="AW38" s="1155"/>
      <c r="AX38" s="1155"/>
      <c r="AY38" s="552"/>
      <c r="AZ38" s="552"/>
      <c r="BA38" s="552"/>
      <c r="BB38" s="552"/>
      <c r="BC38" s="552"/>
      <c r="BD38" s="552"/>
      <c r="BE38" s="552"/>
      <c r="BF38" s="552"/>
      <c r="BG38" s="552"/>
      <c r="BH38" s="1155"/>
      <c r="BI38" s="1155"/>
      <c r="BJ38" s="1118">
        <f>E38</f>
        <v>0</v>
      </c>
      <c r="BK38" s="531">
        <f t="shared" si="123"/>
        <v>0</v>
      </c>
      <c r="BL38" s="623"/>
      <c r="BM38" s="541"/>
      <c r="BN38" s="542"/>
      <c r="BO38" s="560">
        <f t="shared" si="1"/>
        <v>0</v>
      </c>
      <c r="BP38" s="565" t="e">
        <f t="shared" si="2"/>
        <v>#DIV/0!</v>
      </c>
      <c r="BQ38" s="560">
        <f t="shared" si="3"/>
        <v>0</v>
      </c>
      <c r="BR38" s="545"/>
      <c r="BS38" s="616"/>
      <c r="BT38" s="545">
        <v>1</v>
      </c>
      <c r="BU38" s="1269"/>
      <c r="BV38" s="1328"/>
      <c r="BW38" s="1329"/>
    </row>
    <row r="39" spans="1:126" s="547" customFormat="1" ht="20.25" customHeight="1">
      <c r="A39" s="548" t="s">
        <v>105</v>
      </c>
      <c r="B39" s="1332"/>
      <c r="C39" s="1326"/>
      <c r="D39" s="1326"/>
      <c r="E39" s="1359"/>
      <c r="F39" s="1003" t="s">
        <v>99</v>
      </c>
      <c r="G39" s="550" t="e">
        <f>ROUNDDOWN(G$7*G38,0)</f>
        <v>#DIV/0!</v>
      </c>
      <c r="H39" s="550" t="e">
        <f>ROUNDDOWN(H$7*H38,0)</f>
        <v>#DIV/0!</v>
      </c>
      <c r="I39" s="550" t="e">
        <f>ROUNDDOWN(I$7*I38,0)</f>
        <v>#DIV/0!</v>
      </c>
      <c r="J39" s="550">
        <f>ROUNDDOWN(J$7*J38,0)</f>
        <v>0</v>
      </c>
      <c r="K39" s="550"/>
      <c r="L39" s="550"/>
      <c r="M39" s="550"/>
      <c r="N39" s="550"/>
      <c r="O39" s="555" t="e">
        <f t="shared" si="15"/>
        <v>#DIV/0!</v>
      </c>
      <c r="P39" s="550">
        <f>P$9*P38</f>
        <v>0</v>
      </c>
      <c r="Q39" s="550">
        <f t="shared" ref="Q39" si="126">Q$9*Q38</f>
        <v>0</v>
      </c>
      <c r="R39" s="559"/>
      <c r="S39" s="535" t="e">
        <f t="shared" si="6"/>
        <v>#DIV/0!</v>
      </c>
      <c r="T39" s="1045" t="s">
        <v>99</v>
      </c>
      <c r="U39" s="1086">
        <f>U38*U$9</f>
        <v>0</v>
      </c>
      <c r="V39" s="552">
        <f>V38*V$9</f>
        <v>0</v>
      </c>
      <c r="W39" s="552">
        <f>W38*W$9</f>
        <v>0</v>
      </c>
      <c r="X39" s="552"/>
      <c r="Y39" s="552"/>
      <c r="Z39" s="552"/>
      <c r="AA39" s="552">
        <f>AA38*AA$9</f>
        <v>0</v>
      </c>
      <c r="AB39" s="552">
        <f>AB38*AB$9</f>
        <v>0</v>
      </c>
      <c r="AC39" s="552"/>
      <c r="AD39" s="552">
        <f t="shared" ref="AD39:AI39" si="127">AD38*AD$9</f>
        <v>0</v>
      </c>
      <c r="AE39" s="552">
        <f t="shared" si="127"/>
        <v>0</v>
      </c>
      <c r="AF39" s="552">
        <f t="shared" si="127"/>
        <v>0</v>
      </c>
      <c r="AG39" s="552">
        <f t="shared" si="127"/>
        <v>0</v>
      </c>
      <c r="AH39" s="552">
        <f t="shared" si="127"/>
        <v>0</v>
      </c>
      <c r="AI39" s="552">
        <f t="shared" si="127"/>
        <v>0</v>
      </c>
      <c r="AJ39" s="1109"/>
      <c r="AK39" s="557">
        <f t="shared" ref="AK39:AR39" si="128">AK38*AK$9</f>
        <v>0</v>
      </c>
      <c r="AL39" s="557">
        <f t="shared" si="128"/>
        <v>0</v>
      </c>
      <c r="AM39" s="552">
        <f t="shared" si="128"/>
        <v>0</v>
      </c>
      <c r="AN39" s="552">
        <f t="shared" si="128"/>
        <v>0</v>
      </c>
      <c r="AO39" s="552">
        <f t="shared" si="128"/>
        <v>0</v>
      </c>
      <c r="AP39" s="552">
        <f t="shared" si="128"/>
        <v>0</v>
      </c>
      <c r="AQ39" s="552">
        <f t="shared" si="128"/>
        <v>0</v>
      </c>
      <c r="AR39" s="552">
        <f t="shared" si="128"/>
        <v>0</v>
      </c>
      <c r="AS39" s="552"/>
      <c r="AT39" s="552"/>
      <c r="AU39" s="552"/>
      <c r="AV39" s="552"/>
      <c r="AW39" s="552"/>
      <c r="AX39" s="552"/>
      <c r="AY39" s="552">
        <f t="shared" ref="AY39:BG39" si="129">AY38*AY$9</f>
        <v>0</v>
      </c>
      <c r="AZ39" s="552">
        <f t="shared" si="129"/>
        <v>0</v>
      </c>
      <c r="BA39" s="552">
        <f t="shared" si="129"/>
        <v>0</v>
      </c>
      <c r="BB39" s="552">
        <f t="shared" si="129"/>
        <v>0</v>
      </c>
      <c r="BC39" s="552">
        <f t="shared" si="129"/>
        <v>0</v>
      </c>
      <c r="BD39" s="552">
        <f t="shared" si="129"/>
        <v>0</v>
      </c>
      <c r="BE39" s="552">
        <f t="shared" si="129"/>
        <v>0</v>
      </c>
      <c r="BF39" s="552">
        <f t="shared" si="129"/>
        <v>0</v>
      </c>
      <c r="BG39" s="552">
        <f t="shared" si="129"/>
        <v>0</v>
      </c>
      <c r="BH39" s="552"/>
      <c r="BI39" s="552"/>
      <c r="BJ39" s="1118">
        <f>BJ38*BJ$10</f>
        <v>0</v>
      </c>
      <c r="BK39" s="531">
        <f t="shared" si="123"/>
        <v>0</v>
      </c>
      <c r="BL39" s="623"/>
      <c r="BM39" s="541"/>
      <c r="BN39" s="542"/>
      <c r="BO39" s="560">
        <f t="shared" si="1"/>
        <v>0</v>
      </c>
      <c r="BP39" s="565" t="e">
        <f t="shared" si="2"/>
        <v>#DIV/0!</v>
      </c>
      <c r="BQ39" s="560">
        <f t="shared" si="3"/>
        <v>0</v>
      </c>
      <c r="BR39" s="545">
        <f>BR37+BQ39</f>
        <v>0</v>
      </c>
      <c r="BS39" s="616">
        <f>BS37-BR39</f>
        <v>0</v>
      </c>
      <c r="BT39" s="545"/>
      <c r="BU39" s="1268">
        <f>_xlfn.AGGREGATE(9,6,S39,BQ39)</f>
        <v>0</v>
      </c>
      <c r="BV39" s="1328">
        <f>AY39</f>
        <v>0</v>
      </c>
      <c r="BW39" s="1329">
        <f t="shared" ref="BW39" si="130">BU39+BV39</f>
        <v>0</v>
      </c>
    </row>
    <row r="40" spans="1:126" s="521" customFormat="1" ht="15" customHeight="1">
      <c r="A40" s="618"/>
      <c r="B40" s="1332">
        <f>共同経理課!B40</f>
        <v>0</v>
      </c>
      <c r="C40" s="1326">
        <f>共同経理課!C40</f>
        <v>0</v>
      </c>
      <c r="D40" s="1326">
        <f>共同経理課!M40</f>
        <v>0</v>
      </c>
      <c r="E40" s="1327">
        <f>共同経理課!M40-共同経理課!M41</f>
        <v>0</v>
      </c>
      <c r="F40" s="1002" t="s">
        <v>97</v>
      </c>
      <c r="G40" s="525" t="e">
        <f>ROUNDDOWN($B40*$D40/$C40,3)</f>
        <v>#DIV/0!</v>
      </c>
      <c r="H40" s="525" t="e">
        <f>ROUNDDOWN($B40*$D40/$C40,3)</f>
        <v>#DIV/0!</v>
      </c>
      <c r="I40" s="525" t="e">
        <f t="shared" ref="I40:M40" si="131">ROUNDDOWN($B40*$D40/$C40,3)</f>
        <v>#DIV/0!</v>
      </c>
      <c r="J40" s="525"/>
      <c r="K40" s="525" t="e">
        <f t="shared" si="131"/>
        <v>#DIV/0!</v>
      </c>
      <c r="L40" s="525" t="e">
        <f t="shared" si="131"/>
        <v>#DIV/0!</v>
      </c>
      <c r="M40" s="525" t="e">
        <f t="shared" si="131"/>
        <v>#DIV/0!</v>
      </c>
      <c r="N40" s="525"/>
      <c r="O40" s="555" t="e">
        <f t="shared" si="15"/>
        <v>#DIV/0!</v>
      </c>
      <c r="P40" s="550"/>
      <c r="Q40" s="550"/>
      <c r="R40" s="566"/>
      <c r="S40" s="535" t="e">
        <f t="shared" si="6"/>
        <v>#DIV/0!</v>
      </c>
      <c r="T40" s="1045" t="s">
        <v>97</v>
      </c>
      <c r="U40" s="1086">
        <f>E40</f>
        <v>0</v>
      </c>
      <c r="V40" s="552"/>
      <c r="W40" s="552"/>
      <c r="X40" s="1155"/>
      <c r="Y40" s="1155"/>
      <c r="Z40" s="1155"/>
      <c r="AA40" s="552"/>
      <c r="AB40" s="552"/>
      <c r="AC40" s="1155"/>
      <c r="AD40" s="552"/>
      <c r="AE40" s="552"/>
      <c r="AF40" s="552"/>
      <c r="AG40" s="552"/>
      <c r="AH40" s="552"/>
      <c r="AI40" s="552"/>
      <c r="AJ40" s="1155"/>
      <c r="AK40" s="552"/>
      <c r="AL40" s="552"/>
      <c r="AM40" s="552"/>
      <c r="AN40" s="552"/>
      <c r="AO40" s="552"/>
      <c r="AP40" s="552"/>
      <c r="AQ40" s="552"/>
      <c r="AR40" s="552"/>
      <c r="AS40" s="1155"/>
      <c r="AT40" s="1155"/>
      <c r="AU40" s="1155"/>
      <c r="AV40" s="1155"/>
      <c r="AW40" s="1155"/>
      <c r="AX40" s="1155"/>
      <c r="AY40" s="552"/>
      <c r="AZ40" s="552"/>
      <c r="BA40" s="552"/>
      <c r="BB40" s="552"/>
      <c r="BC40" s="552"/>
      <c r="BD40" s="552"/>
      <c r="BE40" s="552"/>
      <c r="BF40" s="552"/>
      <c r="BG40" s="552"/>
      <c r="BH40" s="1155"/>
      <c r="BI40" s="1155"/>
      <c r="BJ40" s="1118">
        <f>E40</f>
        <v>0</v>
      </c>
      <c r="BK40" s="531">
        <f t="shared" si="123"/>
        <v>0</v>
      </c>
      <c r="BL40" s="1082"/>
      <c r="BM40" s="518"/>
      <c r="BN40" s="519"/>
      <c r="BO40" s="560">
        <f t="shared" si="1"/>
        <v>0</v>
      </c>
      <c r="BP40" s="565" t="e">
        <f t="shared" si="2"/>
        <v>#DIV/0!</v>
      </c>
      <c r="BQ40" s="560">
        <f t="shared" si="3"/>
        <v>0</v>
      </c>
      <c r="BR40" s="545"/>
      <c r="BS40" s="616"/>
      <c r="BT40" s="2">
        <v>2</v>
      </c>
      <c r="BU40" s="1269"/>
      <c r="BV40" s="1328"/>
      <c r="BW40" s="1329"/>
    </row>
    <row r="41" spans="1:126" s="521" customFormat="1" ht="19.5" customHeight="1">
      <c r="A41" s="548" t="s">
        <v>235</v>
      </c>
      <c r="B41" s="1332"/>
      <c r="C41" s="1326"/>
      <c r="D41" s="1326"/>
      <c r="E41" s="1359"/>
      <c r="F41" s="1003" t="s">
        <v>99</v>
      </c>
      <c r="G41" s="550" t="e">
        <f>ROUNDDOWN(G$7*G40,0)</f>
        <v>#DIV/0!</v>
      </c>
      <c r="H41" s="550" t="e">
        <f>ROUNDDOWN(H$7*H40,0)</f>
        <v>#DIV/0!</v>
      </c>
      <c r="I41" s="550" t="e">
        <f>ROUNDDOWN(I$7*I40,0)</f>
        <v>#DIV/0!</v>
      </c>
      <c r="J41" s="550">
        <f>ROUNDDOWN(J$7*J40,0)</f>
        <v>0</v>
      </c>
      <c r="K41" s="570"/>
      <c r="L41" s="550"/>
      <c r="M41" s="550"/>
      <c r="N41" s="550"/>
      <c r="O41" s="555" t="e">
        <f t="shared" si="15"/>
        <v>#DIV/0!</v>
      </c>
      <c r="P41" s="550">
        <f>P$9*P40</f>
        <v>0</v>
      </c>
      <c r="Q41" s="550">
        <f t="shared" ref="Q41" si="132">Q$9*Q40</f>
        <v>0</v>
      </c>
      <c r="R41" s="559"/>
      <c r="S41" s="535" t="e">
        <f t="shared" si="6"/>
        <v>#DIV/0!</v>
      </c>
      <c r="T41" s="1045" t="s">
        <v>99</v>
      </c>
      <c r="U41" s="1086">
        <f>U40*U$9</f>
        <v>0</v>
      </c>
      <c r="V41" s="1090">
        <f>V40*V$9</f>
        <v>0</v>
      </c>
      <c r="W41" s="1090">
        <f>W40*W$9</f>
        <v>0</v>
      </c>
      <c r="X41" s="1090"/>
      <c r="Y41" s="1090"/>
      <c r="Z41" s="1090"/>
      <c r="AA41" s="1090">
        <f>AA40*AA$9</f>
        <v>0</v>
      </c>
      <c r="AB41" s="1090">
        <f>AB40*AB$9</f>
        <v>0</v>
      </c>
      <c r="AC41" s="1090"/>
      <c r="AD41" s="1090">
        <f t="shared" ref="AD41:AI41" si="133">AD40*AD$9</f>
        <v>0</v>
      </c>
      <c r="AE41" s="1090">
        <f t="shared" si="133"/>
        <v>0</v>
      </c>
      <c r="AF41" s="1090">
        <f t="shared" si="133"/>
        <v>0</v>
      </c>
      <c r="AG41" s="1090">
        <f t="shared" si="133"/>
        <v>0</v>
      </c>
      <c r="AH41" s="1090">
        <f t="shared" si="133"/>
        <v>0</v>
      </c>
      <c r="AI41" s="1090">
        <f t="shared" si="133"/>
        <v>0</v>
      </c>
      <c r="AJ41" s="1090"/>
      <c r="AK41" s="1090">
        <f t="shared" ref="AK41:AR41" si="134">AK40*AK$9</f>
        <v>0</v>
      </c>
      <c r="AL41" s="1090">
        <f t="shared" si="134"/>
        <v>0</v>
      </c>
      <c r="AM41" s="1090">
        <f t="shared" si="134"/>
        <v>0</v>
      </c>
      <c r="AN41" s="1090">
        <f t="shared" si="134"/>
        <v>0</v>
      </c>
      <c r="AO41" s="1090">
        <f t="shared" si="134"/>
        <v>0</v>
      </c>
      <c r="AP41" s="1090">
        <f t="shared" si="134"/>
        <v>0</v>
      </c>
      <c r="AQ41" s="1090">
        <f t="shared" si="134"/>
        <v>0</v>
      </c>
      <c r="AR41" s="1090">
        <f t="shared" si="134"/>
        <v>0</v>
      </c>
      <c r="AS41" s="1090"/>
      <c r="AT41" s="1090"/>
      <c r="AU41" s="1090"/>
      <c r="AV41" s="1090"/>
      <c r="AW41" s="1090"/>
      <c r="AX41" s="1090"/>
      <c r="AY41" s="1090">
        <f t="shared" ref="AY41:BG41" si="135">AY40*AY$9</f>
        <v>0</v>
      </c>
      <c r="AZ41" s="1090">
        <f t="shared" si="135"/>
        <v>0</v>
      </c>
      <c r="BA41" s="1090">
        <f t="shared" si="135"/>
        <v>0</v>
      </c>
      <c r="BB41" s="1090">
        <f t="shared" si="135"/>
        <v>0</v>
      </c>
      <c r="BC41" s="1090">
        <f t="shared" si="135"/>
        <v>0</v>
      </c>
      <c r="BD41" s="1090">
        <f t="shared" si="135"/>
        <v>0</v>
      </c>
      <c r="BE41" s="1090">
        <f t="shared" si="135"/>
        <v>0</v>
      </c>
      <c r="BF41" s="1090">
        <f t="shared" si="135"/>
        <v>0</v>
      </c>
      <c r="BG41" s="1090">
        <f t="shared" si="135"/>
        <v>0</v>
      </c>
      <c r="BH41" s="1090"/>
      <c r="BI41" s="1090"/>
      <c r="BJ41" s="1173">
        <f>BJ40*BJ$10</f>
        <v>0</v>
      </c>
      <c r="BK41" s="531">
        <f t="shared" si="123"/>
        <v>0</v>
      </c>
      <c r="BL41" s="1082"/>
      <c r="BM41" s="518"/>
      <c r="BN41" s="519"/>
      <c r="BO41" s="560">
        <f t="shared" si="1"/>
        <v>0</v>
      </c>
      <c r="BP41" s="654" t="e">
        <f t="shared" si="2"/>
        <v>#DIV/0!</v>
      </c>
      <c r="BQ41" s="560">
        <f t="shared" si="3"/>
        <v>0</v>
      </c>
      <c r="BR41" s="545">
        <f>BR39+BQ41</f>
        <v>0</v>
      </c>
      <c r="BS41" s="616">
        <f>BS39-BR41</f>
        <v>0</v>
      </c>
      <c r="BT41" s="520"/>
      <c r="BU41" s="1268">
        <f>_xlfn.AGGREGATE(9,6,S41,BQ41)</f>
        <v>0</v>
      </c>
      <c r="BV41" s="1328">
        <f>AY41</f>
        <v>0</v>
      </c>
      <c r="BW41" s="1329">
        <f t="shared" ref="BW41" si="136">BU41+BV41</f>
        <v>0</v>
      </c>
    </row>
    <row r="42" spans="1:126" ht="15" customHeight="1">
      <c r="A42" s="648"/>
      <c r="B42" s="1332">
        <f>共同経理課!B42</f>
        <v>0</v>
      </c>
      <c r="C42" s="1326">
        <f>共同経理課!C42</f>
        <v>0</v>
      </c>
      <c r="D42" s="1326">
        <f>共同経理課!M42</f>
        <v>0</v>
      </c>
      <c r="E42" s="1327">
        <f>共同経理課!M42-共同経理課!M43</f>
        <v>0</v>
      </c>
      <c r="F42" s="1004" t="s">
        <v>97</v>
      </c>
      <c r="G42" s="525" t="e">
        <f>ROUNDDOWN($B42*$D42/$C42,3)</f>
        <v>#DIV/0!</v>
      </c>
      <c r="H42" s="525" t="e">
        <f t="shared" ref="H42:M42" si="137">ROUNDDOWN($B42*$D42/$C42,3)</f>
        <v>#DIV/0!</v>
      </c>
      <c r="I42" s="525" t="e">
        <f t="shared" si="137"/>
        <v>#DIV/0!</v>
      </c>
      <c r="J42" s="525"/>
      <c r="K42" s="525" t="e">
        <f t="shared" si="137"/>
        <v>#DIV/0!</v>
      </c>
      <c r="L42" s="525" t="e">
        <f t="shared" si="137"/>
        <v>#DIV/0!</v>
      </c>
      <c r="M42" s="525" t="e">
        <f t="shared" si="137"/>
        <v>#DIV/0!</v>
      </c>
      <c r="N42" s="525"/>
      <c r="O42" s="67" t="e">
        <f t="shared" ref="O42:O47" si="138">SUM(G42:M42)</f>
        <v>#DIV/0!</v>
      </c>
      <c r="P42" s="54"/>
      <c r="Q42" s="54"/>
      <c r="R42" s="491"/>
      <c r="S42" s="535" t="e">
        <f t="shared" si="6"/>
        <v>#DIV/0!</v>
      </c>
      <c r="T42" s="332" t="s">
        <v>97</v>
      </c>
      <c r="U42" s="1176"/>
      <c r="V42" s="1177"/>
      <c r="W42" s="1177"/>
      <c r="X42" s="1156"/>
      <c r="Y42" s="1156"/>
      <c r="Z42" s="1156"/>
      <c r="AA42" s="1177"/>
      <c r="AB42" s="1177"/>
      <c r="AC42" s="1156"/>
      <c r="AD42" s="1177"/>
      <c r="AE42" s="1177"/>
      <c r="AF42" s="1177"/>
      <c r="AG42" s="1177"/>
      <c r="AH42" s="1177"/>
      <c r="AI42" s="1177"/>
      <c r="AJ42" s="1156"/>
      <c r="AK42" s="1177"/>
      <c r="AL42" s="1177"/>
      <c r="AM42" s="1177"/>
      <c r="AN42" s="1177"/>
      <c r="AO42" s="1177"/>
      <c r="AP42" s="1177"/>
      <c r="AQ42" s="1177"/>
      <c r="AR42" s="1177"/>
      <c r="AS42" s="1156"/>
      <c r="AT42" s="1156"/>
      <c r="AU42" s="1156"/>
      <c r="AV42" s="1156"/>
      <c r="AW42" s="1156"/>
      <c r="AX42" s="1156"/>
      <c r="AY42" s="1177"/>
      <c r="AZ42" s="1177"/>
      <c r="BA42" s="1177"/>
      <c r="BB42" s="1177"/>
      <c r="BC42" s="1177"/>
      <c r="BD42" s="1177"/>
      <c r="BE42" s="1177"/>
      <c r="BF42" s="1177"/>
      <c r="BG42" s="1177"/>
      <c r="BH42" s="1156"/>
      <c r="BI42" s="1156"/>
      <c r="BJ42" s="1177"/>
      <c r="BK42" s="67">
        <f t="shared" ref="BK42:BK43" si="139">SUM(U42:BI42)</f>
        <v>0</v>
      </c>
      <c r="BL42" s="4"/>
      <c r="BM42" s="105"/>
      <c r="BN42" s="224"/>
      <c r="BO42" s="66">
        <f t="shared" si="1"/>
        <v>0</v>
      </c>
      <c r="BP42" s="106" t="e">
        <f t="shared" si="2"/>
        <v>#DIV/0!</v>
      </c>
      <c r="BQ42" s="560">
        <f t="shared" si="3"/>
        <v>0</v>
      </c>
      <c r="BR42" s="2"/>
      <c r="BS42" s="354"/>
      <c r="BT42" s="2">
        <v>3</v>
      </c>
      <c r="BU42" s="1269"/>
      <c r="BV42" s="1328"/>
      <c r="BW42" s="1329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</row>
    <row r="43" spans="1:126" ht="19.5" customHeight="1">
      <c r="A43" s="648" t="s">
        <v>107</v>
      </c>
      <c r="B43" s="1332"/>
      <c r="C43" s="1326"/>
      <c r="D43" s="1326"/>
      <c r="E43" s="1359"/>
      <c r="F43" s="1005" t="s">
        <v>99</v>
      </c>
      <c r="G43" s="550" t="e">
        <f>ROUNDDOWN(G$7*G42,0)</f>
        <v>#DIV/0!</v>
      </c>
      <c r="H43" s="550" t="e">
        <f>ROUNDDOWN(H$7*H42,0)</f>
        <v>#DIV/0!</v>
      </c>
      <c r="I43" s="550" t="e">
        <f>ROUNDDOWN(I$7*I42,0)</f>
        <v>#DIV/0!</v>
      </c>
      <c r="J43" s="550">
        <f>ROUNDDOWN(J$7*J42,0)</f>
        <v>0</v>
      </c>
      <c r="K43" s="550"/>
      <c r="L43" s="550"/>
      <c r="M43" s="550"/>
      <c r="N43" s="550"/>
      <c r="O43" s="65" t="e">
        <f t="shared" si="138"/>
        <v>#DIV/0!</v>
      </c>
      <c r="P43" s="226">
        <f>P$9*P42</f>
        <v>0</v>
      </c>
      <c r="Q43" s="226">
        <f t="shared" ref="Q43" si="140">Q$9*Q42</f>
        <v>0</v>
      </c>
      <c r="R43" s="504"/>
      <c r="S43" s="535" t="e">
        <f t="shared" si="6"/>
        <v>#DIV/0!</v>
      </c>
      <c r="T43" s="505" t="s">
        <v>99</v>
      </c>
      <c r="U43" s="1178"/>
      <c r="V43" s="1179"/>
      <c r="W43" s="1179"/>
      <c r="X43" s="1179"/>
      <c r="Y43" s="1179"/>
      <c r="Z43" s="1179"/>
      <c r="AA43" s="1179"/>
      <c r="AB43" s="1179"/>
      <c r="AC43" s="1179"/>
      <c r="AD43" s="1179"/>
      <c r="AE43" s="1179"/>
      <c r="AF43" s="1179"/>
      <c r="AG43" s="1179"/>
      <c r="AH43" s="1179"/>
      <c r="AI43" s="1179"/>
      <c r="AJ43" s="1179"/>
      <c r="AK43" s="1179"/>
      <c r="AL43" s="1179"/>
      <c r="AM43" s="1179"/>
      <c r="AN43" s="1179"/>
      <c r="AO43" s="1179"/>
      <c r="AP43" s="1179"/>
      <c r="AQ43" s="1179"/>
      <c r="AR43" s="1179"/>
      <c r="AS43" s="1179"/>
      <c r="AT43" s="1179"/>
      <c r="AU43" s="1179"/>
      <c r="AV43" s="1179"/>
      <c r="AW43" s="1179"/>
      <c r="AX43" s="1179"/>
      <c r="AY43" s="1179"/>
      <c r="AZ43" s="1179"/>
      <c r="BA43" s="1179"/>
      <c r="BB43" s="1179"/>
      <c r="BC43" s="1179"/>
      <c r="BD43" s="1179"/>
      <c r="BE43" s="1179"/>
      <c r="BF43" s="1179"/>
      <c r="BG43" s="1179"/>
      <c r="BH43" s="1179"/>
      <c r="BI43" s="1179"/>
      <c r="BJ43" s="1179"/>
      <c r="BK43" s="65">
        <f t="shared" si="139"/>
        <v>0</v>
      </c>
      <c r="BL43" s="4"/>
      <c r="BM43" s="105"/>
      <c r="BN43" s="224"/>
      <c r="BO43" s="70">
        <f t="shared" si="1"/>
        <v>0</v>
      </c>
      <c r="BP43" s="108" t="e">
        <f t="shared" si="2"/>
        <v>#DIV/0!</v>
      </c>
      <c r="BQ43" s="560">
        <f t="shared" si="3"/>
        <v>0</v>
      </c>
      <c r="BR43" s="2">
        <f>BR41+BQ43</f>
        <v>0</v>
      </c>
      <c r="BS43" s="354">
        <f>BS41-BR43</f>
        <v>0</v>
      </c>
      <c r="BT43" s="2"/>
      <c r="BU43" s="1268">
        <f>_xlfn.AGGREGATE(9,6,S43,BQ43)</f>
        <v>0</v>
      </c>
      <c r="BV43" s="1328">
        <f>AY43</f>
        <v>0</v>
      </c>
      <c r="BW43" s="1329">
        <f t="shared" ref="BW43" si="141">BU43+BV43</f>
        <v>0</v>
      </c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</row>
    <row r="44" spans="1:126" ht="20.25" customHeight="1">
      <c r="A44" s="1208" t="s">
        <v>108</v>
      </c>
      <c r="B44" s="1279">
        <f>SUM(B36:B43)</f>
        <v>0</v>
      </c>
      <c r="C44" s="1232">
        <f t="shared" ref="C44" si="142">SUM(C36:C41)</f>
        <v>0</v>
      </c>
      <c r="D44" s="1279">
        <f>SUM(D36:D41)</f>
        <v>0</v>
      </c>
      <c r="E44" s="1330">
        <f>SUM(E36:E41)</f>
        <v>0</v>
      </c>
      <c r="F44" s="71" t="s">
        <v>97</v>
      </c>
      <c r="G44" s="72" t="e">
        <f>G36+G38+G40+G42</f>
        <v>#DIV/0!</v>
      </c>
      <c r="H44" s="72" t="e">
        <f t="shared" ref="H44:H45" si="143">H36+H38+H40+H42</f>
        <v>#DIV/0!</v>
      </c>
      <c r="I44" s="72" t="e">
        <f t="shared" ref="I44:K45" si="144">I36+I38+I40+I42</f>
        <v>#DIV/0!</v>
      </c>
      <c r="J44" s="72">
        <f t="shared" si="144"/>
        <v>0</v>
      </c>
      <c r="K44" s="72" t="e">
        <f t="shared" si="144"/>
        <v>#DIV/0!</v>
      </c>
      <c r="L44" s="72" t="e">
        <f t="shared" ref="L44" si="145">L36+L38+L40+L42</f>
        <v>#DIV/0!</v>
      </c>
      <c r="M44" s="72" t="e">
        <f t="shared" ref="M44:N44" si="146">M36+M38+M40+M42</f>
        <v>#DIV/0!</v>
      </c>
      <c r="N44" s="72">
        <f t="shared" si="146"/>
        <v>0</v>
      </c>
      <c r="O44" s="16" t="e">
        <f t="shared" si="138"/>
        <v>#DIV/0!</v>
      </c>
      <c r="P44" s="72">
        <f t="shared" ref="P44:Q45" si="147">P36+P38+P40+P42</f>
        <v>0</v>
      </c>
      <c r="Q44" s="72">
        <f t="shared" si="147"/>
        <v>0</v>
      </c>
      <c r="R44" s="490"/>
      <c r="S44" s="535" t="e">
        <f t="shared" si="6"/>
        <v>#DIV/0!</v>
      </c>
      <c r="T44" s="77" t="s">
        <v>97</v>
      </c>
      <c r="U44" s="1114">
        <f t="shared" ref="U44:V45" si="148">U36+U38+U40+U42</f>
        <v>0</v>
      </c>
      <c r="V44" s="1115">
        <f t="shared" si="148"/>
        <v>0</v>
      </c>
      <c r="W44" s="1115">
        <f t="shared" ref="W44:BI44" si="149">W36+W38+W40+W42</f>
        <v>0</v>
      </c>
      <c r="X44" s="1115">
        <f t="shared" si="149"/>
        <v>0</v>
      </c>
      <c r="Y44" s="1115">
        <f t="shared" si="149"/>
        <v>0</v>
      </c>
      <c r="Z44" s="1115">
        <f t="shared" si="149"/>
        <v>0</v>
      </c>
      <c r="AA44" s="1115">
        <f t="shared" si="149"/>
        <v>0</v>
      </c>
      <c r="AB44" s="1115">
        <f t="shared" si="149"/>
        <v>0</v>
      </c>
      <c r="AC44" s="1115">
        <f t="shared" si="149"/>
        <v>0</v>
      </c>
      <c r="AD44" s="1115">
        <f t="shared" si="149"/>
        <v>0</v>
      </c>
      <c r="AE44" s="1115">
        <f t="shared" si="149"/>
        <v>0</v>
      </c>
      <c r="AF44" s="1115">
        <f t="shared" si="149"/>
        <v>0</v>
      </c>
      <c r="AG44" s="1115">
        <f t="shared" si="149"/>
        <v>0</v>
      </c>
      <c r="AH44" s="1115">
        <f t="shared" si="149"/>
        <v>0</v>
      </c>
      <c r="AI44" s="1115">
        <f t="shared" si="149"/>
        <v>0</v>
      </c>
      <c r="AJ44" s="1115">
        <f t="shared" si="149"/>
        <v>0</v>
      </c>
      <c r="AK44" s="1115">
        <f t="shared" si="149"/>
        <v>0</v>
      </c>
      <c r="AL44" s="1115">
        <f t="shared" si="149"/>
        <v>0</v>
      </c>
      <c r="AM44" s="1115">
        <f t="shared" si="149"/>
        <v>0</v>
      </c>
      <c r="AN44" s="1115">
        <f t="shared" si="149"/>
        <v>0</v>
      </c>
      <c r="AO44" s="1115">
        <f t="shared" si="149"/>
        <v>0</v>
      </c>
      <c r="AP44" s="1115">
        <f t="shared" si="149"/>
        <v>0</v>
      </c>
      <c r="AQ44" s="1115">
        <f t="shared" si="149"/>
        <v>0</v>
      </c>
      <c r="AR44" s="1115">
        <f t="shared" si="149"/>
        <v>0</v>
      </c>
      <c r="AS44" s="1115">
        <f t="shared" si="149"/>
        <v>0</v>
      </c>
      <c r="AT44" s="1115">
        <f t="shared" si="149"/>
        <v>0</v>
      </c>
      <c r="AU44" s="1115">
        <f t="shared" si="149"/>
        <v>0</v>
      </c>
      <c r="AV44" s="1115">
        <f t="shared" si="149"/>
        <v>0</v>
      </c>
      <c r="AW44" s="1115">
        <f t="shared" si="149"/>
        <v>0</v>
      </c>
      <c r="AX44" s="1115">
        <f t="shared" si="149"/>
        <v>0</v>
      </c>
      <c r="AY44" s="1115">
        <f t="shared" si="149"/>
        <v>0</v>
      </c>
      <c r="AZ44" s="1115">
        <f t="shared" si="149"/>
        <v>0</v>
      </c>
      <c r="BA44" s="1115">
        <f t="shared" si="149"/>
        <v>0</v>
      </c>
      <c r="BB44" s="1115">
        <f t="shared" si="149"/>
        <v>0</v>
      </c>
      <c r="BC44" s="1115">
        <f t="shared" si="149"/>
        <v>0</v>
      </c>
      <c r="BD44" s="1115">
        <f t="shared" si="149"/>
        <v>0</v>
      </c>
      <c r="BE44" s="1115">
        <f t="shared" si="149"/>
        <v>0</v>
      </c>
      <c r="BF44" s="1115">
        <f t="shared" si="149"/>
        <v>0</v>
      </c>
      <c r="BG44" s="1115">
        <f t="shared" si="149"/>
        <v>0</v>
      </c>
      <c r="BH44" s="1115">
        <f t="shared" si="149"/>
        <v>0</v>
      </c>
      <c r="BI44" s="1115">
        <f t="shared" si="149"/>
        <v>0</v>
      </c>
      <c r="BJ44" s="1115">
        <f t="shared" ref="BJ44" si="150">BJ36+BJ38+BJ40+BJ42</f>
        <v>0</v>
      </c>
      <c r="BK44" s="16">
        <f>BK36+BK38+BK40+BK42</f>
        <v>0</v>
      </c>
      <c r="BL44" s="4"/>
      <c r="BM44" s="105"/>
      <c r="BN44" s="224"/>
      <c r="BO44" s="57">
        <f t="shared" si="1"/>
        <v>0</v>
      </c>
      <c r="BP44" s="78" t="e">
        <f t="shared" si="2"/>
        <v>#DIV/0!</v>
      </c>
      <c r="BQ44" s="560">
        <f t="shared" si="3"/>
        <v>0</v>
      </c>
      <c r="BR44" s="2"/>
      <c r="BS44" s="354"/>
      <c r="BT44" s="764" t="s">
        <v>227</v>
      </c>
      <c r="BU44" s="1269"/>
      <c r="BV44" s="1328"/>
      <c r="BW44" s="1329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</row>
    <row r="45" spans="1:126" ht="19.5" customHeight="1">
      <c r="A45" s="1209"/>
      <c r="B45" s="1280"/>
      <c r="C45" s="1233"/>
      <c r="D45" s="1280"/>
      <c r="E45" s="1331"/>
      <c r="F45" s="79" t="s">
        <v>99</v>
      </c>
      <c r="G45" s="80" t="e">
        <f>G37+G39+G41+G43</f>
        <v>#DIV/0!</v>
      </c>
      <c r="H45" s="80" t="e">
        <f t="shared" si="143"/>
        <v>#DIV/0!</v>
      </c>
      <c r="I45" s="80" t="e">
        <f t="shared" si="144"/>
        <v>#DIV/0!</v>
      </c>
      <c r="J45" s="80">
        <f t="shared" si="144"/>
        <v>0</v>
      </c>
      <c r="K45" s="80">
        <f t="shared" si="144"/>
        <v>0</v>
      </c>
      <c r="L45" s="80">
        <f>L37+L39+L41+L43</f>
        <v>0</v>
      </c>
      <c r="M45" s="80">
        <f t="shared" ref="M45:N45" si="151">M37+M39+M41+M43</f>
        <v>0</v>
      </c>
      <c r="N45" s="80">
        <f t="shared" si="151"/>
        <v>0</v>
      </c>
      <c r="O45" s="43" t="e">
        <f t="shared" si="138"/>
        <v>#DIV/0!</v>
      </c>
      <c r="P45" s="80">
        <f t="shared" si="147"/>
        <v>0</v>
      </c>
      <c r="Q45" s="80">
        <f t="shared" si="147"/>
        <v>0</v>
      </c>
      <c r="R45" s="83">
        <f>R37+R39+R41+R43</f>
        <v>0</v>
      </c>
      <c r="S45" s="535" t="e">
        <f t="shared" si="6"/>
        <v>#DIV/0!</v>
      </c>
      <c r="T45" s="89" t="s">
        <v>99</v>
      </c>
      <c r="U45" s="1116">
        <f t="shared" si="148"/>
        <v>0</v>
      </c>
      <c r="V45" s="1117">
        <f t="shared" si="148"/>
        <v>0</v>
      </c>
      <c r="W45" s="1117">
        <f t="shared" ref="W45:BI45" si="152">W37+W39+W41+W43</f>
        <v>0</v>
      </c>
      <c r="X45" s="1117">
        <f t="shared" si="152"/>
        <v>0</v>
      </c>
      <c r="Y45" s="1117">
        <f t="shared" si="152"/>
        <v>0</v>
      </c>
      <c r="Z45" s="1117">
        <f t="shared" si="152"/>
        <v>0</v>
      </c>
      <c r="AA45" s="1117">
        <f t="shared" si="152"/>
        <v>0</v>
      </c>
      <c r="AB45" s="1117">
        <f t="shared" si="152"/>
        <v>0</v>
      </c>
      <c r="AC45" s="1117">
        <f t="shared" si="152"/>
        <v>0</v>
      </c>
      <c r="AD45" s="1117">
        <f t="shared" si="152"/>
        <v>0</v>
      </c>
      <c r="AE45" s="1117">
        <f t="shared" si="152"/>
        <v>0</v>
      </c>
      <c r="AF45" s="1117">
        <f t="shared" si="152"/>
        <v>0</v>
      </c>
      <c r="AG45" s="1117">
        <f t="shared" si="152"/>
        <v>0</v>
      </c>
      <c r="AH45" s="1117">
        <f t="shared" si="152"/>
        <v>0</v>
      </c>
      <c r="AI45" s="1117">
        <f t="shared" si="152"/>
        <v>0</v>
      </c>
      <c r="AJ45" s="1117">
        <f t="shared" si="152"/>
        <v>0</v>
      </c>
      <c r="AK45" s="1117">
        <f t="shared" si="152"/>
        <v>0</v>
      </c>
      <c r="AL45" s="1117">
        <f t="shared" si="152"/>
        <v>0</v>
      </c>
      <c r="AM45" s="1117">
        <f t="shared" si="152"/>
        <v>0</v>
      </c>
      <c r="AN45" s="1117">
        <f t="shared" si="152"/>
        <v>0</v>
      </c>
      <c r="AO45" s="1117">
        <f t="shared" si="152"/>
        <v>0</v>
      </c>
      <c r="AP45" s="1117">
        <f t="shared" si="152"/>
        <v>0</v>
      </c>
      <c r="AQ45" s="1117">
        <f t="shared" si="152"/>
        <v>0</v>
      </c>
      <c r="AR45" s="1117">
        <f t="shared" si="152"/>
        <v>0</v>
      </c>
      <c r="AS45" s="1117">
        <f t="shared" si="152"/>
        <v>0</v>
      </c>
      <c r="AT45" s="1117">
        <f t="shared" si="152"/>
        <v>0</v>
      </c>
      <c r="AU45" s="1117">
        <f t="shared" si="152"/>
        <v>0</v>
      </c>
      <c r="AV45" s="1117">
        <f t="shared" si="152"/>
        <v>0</v>
      </c>
      <c r="AW45" s="1117">
        <f t="shared" si="152"/>
        <v>0</v>
      </c>
      <c r="AX45" s="1117">
        <f t="shared" si="152"/>
        <v>0</v>
      </c>
      <c r="AY45" s="1117">
        <f t="shared" si="152"/>
        <v>0</v>
      </c>
      <c r="AZ45" s="1117">
        <f t="shared" si="152"/>
        <v>0</v>
      </c>
      <c r="BA45" s="1117">
        <f t="shared" si="152"/>
        <v>0</v>
      </c>
      <c r="BB45" s="1117">
        <f t="shared" si="152"/>
        <v>0</v>
      </c>
      <c r="BC45" s="1117">
        <f t="shared" si="152"/>
        <v>0</v>
      </c>
      <c r="BD45" s="1117">
        <f t="shared" si="152"/>
        <v>0</v>
      </c>
      <c r="BE45" s="1117">
        <f t="shared" si="152"/>
        <v>0</v>
      </c>
      <c r="BF45" s="1117">
        <f t="shared" si="152"/>
        <v>0</v>
      </c>
      <c r="BG45" s="1117">
        <f t="shared" si="152"/>
        <v>0</v>
      </c>
      <c r="BH45" s="1117">
        <f t="shared" si="152"/>
        <v>0</v>
      </c>
      <c r="BI45" s="1117">
        <f t="shared" si="152"/>
        <v>0</v>
      </c>
      <c r="BJ45" s="1117">
        <f t="shared" ref="BJ45" si="153">BJ37+BJ39+BJ41+BJ43</f>
        <v>0</v>
      </c>
      <c r="BK45" s="43">
        <f>BK37+BK39+BK41+BK43</f>
        <v>0</v>
      </c>
      <c r="BL45" s="4"/>
      <c r="BM45" s="105"/>
      <c r="BN45" s="224"/>
      <c r="BO45" s="70">
        <f t="shared" si="1"/>
        <v>0</v>
      </c>
      <c r="BP45" s="92" t="e">
        <f t="shared" si="2"/>
        <v>#DIV/0!</v>
      </c>
      <c r="BQ45" s="560">
        <f t="shared" si="3"/>
        <v>0</v>
      </c>
      <c r="BR45" s="1092" t="str">
        <f>IF(BR43=BQ45,"○","×")</f>
        <v>○</v>
      </c>
      <c r="BS45" s="2"/>
      <c r="BT45" s="2"/>
      <c r="BU45" s="1268">
        <f>_xlfn.AGGREGATE(9,6,S45,BQ45)</f>
        <v>0</v>
      </c>
      <c r="BV45" s="1328">
        <f>AY45</f>
        <v>0</v>
      </c>
      <c r="BW45" s="1329">
        <f t="shared" ref="BW45" si="154">BU45+BV45</f>
        <v>0</v>
      </c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</row>
    <row r="46" spans="1:126" s="48" customFormat="1" ht="15" customHeight="1">
      <c r="A46" s="506"/>
      <c r="B46" s="1281">
        <f>B18+B26+B34+B44</f>
        <v>0</v>
      </c>
      <c r="C46" s="1283">
        <f t="shared" ref="C46:D46" si="155">C18+C26+C34+C44</f>
        <v>0</v>
      </c>
      <c r="D46" s="1281">
        <f t="shared" si="155"/>
        <v>0</v>
      </c>
      <c r="E46" s="1324">
        <f>E18+E26+E34+E44</f>
        <v>0</v>
      </c>
      <c r="F46" s="507" t="s">
        <v>97</v>
      </c>
      <c r="G46" s="198" t="e">
        <f t="shared" ref="G46:H47" si="156">G18+G26+G34+G44</f>
        <v>#DIV/0!</v>
      </c>
      <c r="H46" s="198" t="e">
        <f t="shared" si="156"/>
        <v>#DIV/0!</v>
      </c>
      <c r="I46" s="113" t="e">
        <f t="shared" ref="I46:I47" si="157">I18+I26+I34+I44</f>
        <v>#DIV/0!</v>
      </c>
      <c r="J46" s="113">
        <f t="shared" ref="J46:K46" si="158">J18+J26+J34+J44</f>
        <v>0</v>
      </c>
      <c r="K46" s="113" t="e">
        <f t="shared" si="158"/>
        <v>#DIV/0!</v>
      </c>
      <c r="L46" s="113" t="e">
        <f t="shared" ref="L46" si="159">L18+L26+L34+L44</f>
        <v>#DIV/0!</v>
      </c>
      <c r="M46" s="113" t="e">
        <f t="shared" ref="M46:N46" si="160">M18+M26+M34+M44</f>
        <v>#DIV/0!</v>
      </c>
      <c r="N46" s="113">
        <f t="shared" si="160"/>
        <v>0</v>
      </c>
      <c r="O46" s="16" t="e">
        <f t="shared" si="138"/>
        <v>#DIV/0!</v>
      </c>
      <c r="P46" s="198">
        <f t="shared" ref="P46:Q47" si="161">P18+P26+P34+P44</f>
        <v>0</v>
      </c>
      <c r="Q46" s="198">
        <f t="shared" si="161"/>
        <v>0</v>
      </c>
      <c r="R46" s="508">
        <f t="shared" ref="R46:R47" si="162">R18+R26+R34+R44</f>
        <v>0</v>
      </c>
      <c r="S46" s="535" t="e">
        <f t="shared" si="6"/>
        <v>#DIV/0!</v>
      </c>
      <c r="T46" s="509" t="s">
        <v>97</v>
      </c>
      <c r="U46" s="510">
        <f t="shared" ref="U46:U47" si="163">U18+U26+U34+U44</f>
        <v>0</v>
      </c>
      <c r="V46" s="198">
        <f>V18+V26+V34+V44</f>
        <v>0</v>
      </c>
      <c r="W46" s="198">
        <f t="shared" ref="W46:BI46" si="164">W18+W26+W34+W44</f>
        <v>0</v>
      </c>
      <c r="X46" s="198">
        <f t="shared" si="164"/>
        <v>0</v>
      </c>
      <c r="Y46" s="198">
        <f t="shared" si="164"/>
        <v>0</v>
      </c>
      <c r="Z46" s="198">
        <f t="shared" si="164"/>
        <v>0</v>
      </c>
      <c r="AA46" s="198">
        <f t="shared" si="164"/>
        <v>0</v>
      </c>
      <c r="AB46" s="198">
        <f t="shared" si="164"/>
        <v>0</v>
      </c>
      <c r="AC46" s="198">
        <f t="shared" si="164"/>
        <v>0</v>
      </c>
      <c r="AD46" s="198">
        <f t="shared" si="164"/>
        <v>0</v>
      </c>
      <c r="AE46" s="198">
        <f t="shared" si="164"/>
        <v>0</v>
      </c>
      <c r="AF46" s="198">
        <f t="shared" si="164"/>
        <v>0</v>
      </c>
      <c r="AG46" s="198">
        <f t="shared" si="164"/>
        <v>0</v>
      </c>
      <c r="AH46" s="198">
        <f t="shared" si="164"/>
        <v>0</v>
      </c>
      <c r="AI46" s="198">
        <f t="shared" si="164"/>
        <v>0</v>
      </c>
      <c r="AJ46" s="198">
        <f t="shared" si="164"/>
        <v>0</v>
      </c>
      <c r="AK46" s="198">
        <f t="shared" si="164"/>
        <v>0</v>
      </c>
      <c r="AL46" s="198">
        <f t="shared" si="164"/>
        <v>0</v>
      </c>
      <c r="AM46" s="198">
        <f t="shared" si="164"/>
        <v>0</v>
      </c>
      <c r="AN46" s="198">
        <f t="shared" si="164"/>
        <v>0</v>
      </c>
      <c r="AO46" s="198">
        <f t="shared" si="164"/>
        <v>0</v>
      </c>
      <c r="AP46" s="198">
        <f t="shared" si="164"/>
        <v>0</v>
      </c>
      <c r="AQ46" s="198">
        <f t="shared" si="164"/>
        <v>0</v>
      </c>
      <c r="AR46" s="198">
        <f t="shared" si="164"/>
        <v>0</v>
      </c>
      <c r="AS46" s="198">
        <f t="shared" si="164"/>
        <v>0</v>
      </c>
      <c r="AT46" s="198">
        <f t="shared" si="164"/>
        <v>0</v>
      </c>
      <c r="AU46" s="198">
        <f t="shared" si="164"/>
        <v>0</v>
      </c>
      <c r="AV46" s="198">
        <f t="shared" si="164"/>
        <v>0</v>
      </c>
      <c r="AW46" s="198">
        <f t="shared" si="164"/>
        <v>0</v>
      </c>
      <c r="AX46" s="198">
        <f t="shared" si="164"/>
        <v>0</v>
      </c>
      <c r="AY46" s="198">
        <f t="shared" si="164"/>
        <v>0</v>
      </c>
      <c r="AZ46" s="198">
        <f t="shared" si="164"/>
        <v>0</v>
      </c>
      <c r="BA46" s="198">
        <f t="shared" si="164"/>
        <v>0</v>
      </c>
      <c r="BB46" s="198">
        <f t="shared" si="164"/>
        <v>0</v>
      </c>
      <c r="BC46" s="198">
        <f t="shared" si="164"/>
        <v>0</v>
      </c>
      <c r="BD46" s="198">
        <f t="shared" si="164"/>
        <v>0</v>
      </c>
      <c r="BE46" s="198">
        <f t="shared" si="164"/>
        <v>0</v>
      </c>
      <c r="BF46" s="198">
        <f t="shared" si="164"/>
        <v>0</v>
      </c>
      <c r="BG46" s="198">
        <f t="shared" si="164"/>
        <v>0</v>
      </c>
      <c r="BH46" s="198">
        <f t="shared" si="164"/>
        <v>0</v>
      </c>
      <c r="BI46" s="198">
        <f t="shared" si="164"/>
        <v>0</v>
      </c>
      <c r="BJ46" s="198">
        <f t="shared" ref="BJ46" si="165">BJ18+BJ26+BJ34+BJ44</f>
        <v>0</v>
      </c>
      <c r="BK46" s="16">
        <f t="shared" ref="BK46" si="166">BK18+BK26+BK34+BK44</f>
        <v>0</v>
      </c>
      <c r="BL46" s="4"/>
      <c r="BM46" s="105"/>
      <c r="BN46" s="224"/>
      <c r="BO46" s="57">
        <f t="shared" si="1"/>
        <v>0</v>
      </c>
      <c r="BP46" s="78" t="e">
        <f t="shared" si="2"/>
        <v>#DIV/0!</v>
      </c>
      <c r="BQ46" s="560">
        <f t="shared" si="3"/>
        <v>0</v>
      </c>
      <c r="BR46" s="123"/>
      <c r="BS46" s="123"/>
      <c r="BT46" s="123"/>
      <c r="BU46" s="1269"/>
      <c r="BV46" s="1328"/>
      <c r="BW46" s="1329"/>
    </row>
    <row r="47" spans="1:126" s="48" customFormat="1" ht="26.25" customHeight="1">
      <c r="A47" s="218" t="s">
        <v>109</v>
      </c>
      <c r="B47" s="1282"/>
      <c r="C47" s="1284"/>
      <c r="D47" s="1282"/>
      <c r="E47" s="1325"/>
      <c r="F47" s="973" t="s">
        <v>99</v>
      </c>
      <c r="G47" s="975" t="e">
        <f>G19+G27+G35+G45</f>
        <v>#DIV/0!</v>
      </c>
      <c r="H47" s="975" t="e">
        <f t="shared" si="156"/>
        <v>#DIV/0!</v>
      </c>
      <c r="I47" s="975" t="e">
        <f t="shared" si="157"/>
        <v>#DIV/0!</v>
      </c>
      <c r="J47" s="975">
        <f t="shared" ref="J47:K47" si="167">J19+J27+J35+J45</f>
        <v>0</v>
      </c>
      <c r="K47" s="975">
        <f t="shared" si="167"/>
        <v>0</v>
      </c>
      <c r="L47" s="975">
        <f t="shared" ref="L47" si="168">L19+L27+L35+L45</f>
        <v>0</v>
      </c>
      <c r="M47" s="975">
        <f t="shared" ref="M47:N47" si="169">M19+M27+M35+M45</f>
        <v>0</v>
      </c>
      <c r="N47" s="975">
        <f t="shared" si="169"/>
        <v>0</v>
      </c>
      <c r="O47" s="65" t="e">
        <f t="shared" si="138"/>
        <v>#DIV/0!</v>
      </c>
      <c r="P47" s="975">
        <f t="shared" si="161"/>
        <v>0</v>
      </c>
      <c r="Q47" s="975">
        <f t="shared" si="161"/>
        <v>0</v>
      </c>
      <c r="R47" s="977">
        <f t="shared" si="162"/>
        <v>0</v>
      </c>
      <c r="S47" s="535" t="e">
        <f t="shared" si="6"/>
        <v>#DIV/0!</v>
      </c>
      <c r="T47" s="978" t="s">
        <v>99</v>
      </c>
      <c r="U47" s="979">
        <f t="shared" si="163"/>
        <v>0</v>
      </c>
      <c r="V47" s="975">
        <f>V19+V27+V35+V45</f>
        <v>0</v>
      </c>
      <c r="W47" s="975">
        <f t="shared" ref="W47:BI47" si="170">W19+W27+W35+W45</f>
        <v>0</v>
      </c>
      <c r="X47" s="975">
        <f t="shared" si="170"/>
        <v>0</v>
      </c>
      <c r="Y47" s="975">
        <f t="shared" si="170"/>
        <v>0</v>
      </c>
      <c r="Z47" s="975">
        <f t="shared" si="170"/>
        <v>0</v>
      </c>
      <c r="AA47" s="975">
        <f t="shared" si="170"/>
        <v>0</v>
      </c>
      <c r="AB47" s="975">
        <f t="shared" si="170"/>
        <v>0</v>
      </c>
      <c r="AC47" s="975">
        <f t="shared" si="170"/>
        <v>0</v>
      </c>
      <c r="AD47" s="975">
        <f t="shared" si="170"/>
        <v>0</v>
      </c>
      <c r="AE47" s="975">
        <f t="shared" si="170"/>
        <v>0</v>
      </c>
      <c r="AF47" s="975">
        <f t="shared" si="170"/>
        <v>0</v>
      </c>
      <c r="AG47" s="975">
        <f t="shared" si="170"/>
        <v>0</v>
      </c>
      <c r="AH47" s="975">
        <f t="shared" si="170"/>
        <v>0</v>
      </c>
      <c r="AI47" s="975">
        <f t="shared" si="170"/>
        <v>0</v>
      </c>
      <c r="AJ47" s="975">
        <f t="shared" si="170"/>
        <v>0</v>
      </c>
      <c r="AK47" s="975">
        <f t="shared" si="170"/>
        <v>0</v>
      </c>
      <c r="AL47" s="975">
        <f t="shared" si="170"/>
        <v>0</v>
      </c>
      <c r="AM47" s="975">
        <f t="shared" si="170"/>
        <v>0</v>
      </c>
      <c r="AN47" s="975">
        <f t="shared" si="170"/>
        <v>0</v>
      </c>
      <c r="AO47" s="975">
        <f t="shared" si="170"/>
        <v>0</v>
      </c>
      <c r="AP47" s="975">
        <f t="shared" si="170"/>
        <v>0</v>
      </c>
      <c r="AQ47" s="975">
        <f t="shared" si="170"/>
        <v>0</v>
      </c>
      <c r="AR47" s="975">
        <f t="shared" si="170"/>
        <v>0</v>
      </c>
      <c r="AS47" s="975">
        <f t="shared" si="170"/>
        <v>0</v>
      </c>
      <c r="AT47" s="975">
        <f t="shared" si="170"/>
        <v>0</v>
      </c>
      <c r="AU47" s="975">
        <f t="shared" si="170"/>
        <v>0</v>
      </c>
      <c r="AV47" s="975">
        <f t="shared" si="170"/>
        <v>0</v>
      </c>
      <c r="AW47" s="975">
        <f t="shared" si="170"/>
        <v>0</v>
      </c>
      <c r="AX47" s="975">
        <f t="shared" si="170"/>
        <v>0</v>
      </c>
      <c r="AY47" s="975">
        <f t="shared" si="170"/>
        <v>0</v>
      </c>
      <c r="AZ47" s="975">
        <f t="shared" si="170"/>
        <v>0</v>
      </c>
      <c r="BA47" s="975">
        <f t="shared" si="170"/>
        <v>0</v>
      </c>
      <c r="BB47" s="975">
        <f t="shared" si="170"/>
        <v>0</v>
      </c>
      <c r="BC47" s="975">
        <f t="shared" si="170"/>
        <v>0</v>
      </c>
      <c r="BD47" s="975">
        <f t="shared" si="170"/>
        <v>0</v>
      </c>
      <c r="BE47" s="975">
        <f t="shared" si="170"/>
        <v>0</v>
      </c>
      <c r="BF47" s="975">
        <f t="shared" si="170"/>
        <v>0</v>
      </c>
      <c r="BG47" s="975">
        <f t="shared" si="170"/>
        <v>0</v>
      </c>
      <c r="BH47" s="975">
        <f t="shared" si="170"/>
        <v>0</v>
      </c>
      <c r="BI47" s="975">
        <f t="shared" si="170"/>
        <v>0</v>
      </c>
      <c r="BJ47" s="975">
        <f t="shared" ref="BJ47" si="171">BJ19+BJ27+BJ35+BJ45</f>
        <v>0</v>
      </c>
      <c r="BK47" s="65">
        <f t="shared" ref="BK47" si="172">BK19+BK27+BK35+BK45</f>
        <v>0</v>
      </c>
      <c r="BL47" s="4"/>
      <c r="BM47" s="105"/>
      <c r="BN47" s="224"/>
      <c r="BO47" s="93">
        <f t="shared" si="1"/>
        <v>0</v>
      </c>
      <c r="BP47" s="133" t="e">
        <f t="shared" si="2"/>
        <v>#DIV/0!</v>
      </c>
      <c r="BQ47" s="560">
        <f t="shared" si="3"/>
        <v>0</v>
      </c>
      <c r="BR47" s="219" t="str">
        <f>IF(BR41=BQ47,"○","×")</f>
        <v>○</v>
      </c>
      <c r="BS47" s="123"/>
      <c r="BT47" s="123"/>
      <c r="BU47" s="1083">
        <f>SUBTOTAL(9,BU13:BU46)</f>
        <v>0</v>
      </c>
      <c r="BV47" s="1083">
        <f>SUBTOTAL(9,BV13:BV46)</f>
        <v>0</v>
      </c>
      <c r="BW47" s="1083">
        <f>BU47+BV47</f>
        <v>0</v>
      </c>
    </row>
    <row r="48" spans="1:126" s="418" customFormat="1" ht="19.95" customHeight="1">
      <c r="A48" s="498"/>
      <c r="B48" s="417"/>
      <c r="C48" s="417"/>
      <c r="D48" s="417"/>
      <c r="F48" s="1018" t="s">
        <v>325</v>
      </c>
      <c r="G48" s="1010"/>
      <c r="H48" s="1010"/>
      <c r="I48" s="1010"/>
      <c r="J48" s="1010"/>
      <c r="K48" s="1012"/>
      <c r="L48" s="1012"/>
      <c r="M48" s="1012"/>
      <c r="N48" s="1012"/>
      <c r="O48" s="1013"/>
      <c r="P48" s="1010"/>
      <c r="Q48" s="1010"/>
      <c r="R48" s="1010"/>
      <c r="S48" s="1010"/>
      <c r="T48" s="1014" t="s">
        <v>99</v>
      </c>
      <c r="U48" s="1010"/>
      <c r="V48" s="1010"/>
      <c r="W48" s="1010"/>
      <c r="X48" s="1010"/>
      <c r="Y48" s="1010"/>
      <c r="Z48" s="1010"/>
      <c r="AA48" s="1010"/>
      <c r="AB48" s="1010"/>
      <c r="AC48" s="1010"/>
      <c r="AD48" s="1010"/>
      <c r="AE48" s="1010"/>
      <c r="AF48" s="1010"/>
      <c r="AG48" s="1010"/>
      <c r="AH48" s="1010"/>
      <c r="AI48" s="1010"/>
      <c r="AJ48" s="1010"/>
      <c r="AK48" s="1010"/>
      <c r="AL48" s="1010"/>
      <c r="AM48" s="1010"/>
      <c r="AN48" s="1010"/>
      <c r="AO48" s="1010"/>
      <c r="AP48" s="1010"/>
      <c r="AQ48" s="1010"/>
      <c r="AR48" s="1010"/>
      <c r="AS48" s="1010"/>
      <c r="AT48" s="1010"/>
      <c r="AU48" s="1010"/>
      <c r="AV48" s="1010"/>
      <c r="AW48" s="1010"/>
      <c r="AX48" s="1010"/>
      <c r="AY48" s="1010"/>
      <c r="AZ48" s="1010"/>
      <c r="BA48" s="1010"/>
      <c r="BB48" s="1010"/>
      <c r="BC48" s="1010"/>
      <c r="BD48" s="1010"/>
      <c r="BE48" s="1010"/>
      <c r="BF48" s="1010"/>
      <c r="BG48" s="1010"/>
      <c r="BH48" s="1010"/>
      <c r="BI48" s="1010"/>
      <c r="BJ48" s="1010"/>
      <c r="BK48" s="1015"/>
      <c r="BL48" s="1016"/>
      <c r="BM48" s="420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</row>
    <row r="49" spans="1:126" s="418" customFormat="1" ht="19.95" customHeight="1">
      <c r="A49" s="423"/>
      <c r="B49" s="417"/>
      <c r="C49" s="417"/>
      <c r="D49" s="417"/>
      <c r="F49" s="1018" t="s">
        <v>326</v>
      </c>
      <c r="G49" s="1010" t="e">
        <f t="shared" ref="G49:L49" si="173">G47-G48</f>
        <v>#DIV/0!</v>
      </c>
      <c r="H49" s="1010" t="e">
        <f t="shared" si="173"/>
        <v>#DIV/0!</v>
      </c>
      <c r="I49" s="1010" t="e">
        <f t="shared" si="173"/>
        <v>#DIV/0!</v>
      </c>
      <c r="J49" s="1010">
        <f t="shared" si="173"/>
        <v>0</v>
      </c>
      <c r="K49" s="1010">
        <f t="shared" ref="K49" si="174">K47-K48</f>
        <v>0</v>
      </c>
      <c r="L49" s="1010">
        <f t="shared" si="173"/>
        <v>0</v>
      </c>
      <c r="M49" s="1010">
        <f t="shared" ref="M49:N49" si="175">M47-M48</f>
        <v>0</v>
      </c>
      <c r="N49" s="1010">
        <f t="shared" si="175"/>
        <v>0</v>
      </c>
      <c r="O49" s="1013" t="e">
        <f>SUM(G49:M49)</f>
        <v>#DIV/0!</v>
      </c>
      <c r="P49" s="1010">
        <f t="shared" ref="P49:R49" si="176">P47-P48</f>
        <v>0</v>
      </c>
      <c r="Q49" s="1010">
        <f t="shared" si="176"/>
        <v>0</v>
      </c>
      <c r="R49" s="1010">
        <f t="shared" si="176"/>
        <v>0</v>
      </c>
      <c r="S49" s="1010" t="e">
        <f>SUM(O49:R49)</f>
        <v>#DIV/0!</v>
      </c>
      <c r="T49" s="1014" t="s">
        <v>326</v>
      </c>
      <c r="U49" s="1011">
        <f t="shared" ref="U49:BI49" si="177">U47-U48</f>
        <v>0</v>
      </c>
      <c r="V49" s="1011">
        <f t="shared" si="177"/>
        <v>0</v>
      </c>
      <c r="W49" s="1011">
        <f t="shared" si="177"/>
        <v>0</v>
      </c>
      <c r="X49" s="1011">
        <f t="shared" si="177"/>
        <v>0</v>
      </c>
      <c r="Y49" s="1011">
        <f t="shared" si="177"/>
        <v>0</v>
      </c>
      <c r="Z49" s="1011">
        <f t="shared" si="177"/>
        <v>0</v>
      </c>
      <c r="AA49" s="1011">
        <f t="shared" si="177"/>
        <v>0</v>
      </c>
      <c r="AB49" s="1011">
        <f t="shared" si="177"/>
        <v>0</v>
      </c>
      <c r="AC49" s="1011">
        <f t="shared" si="177"/>
        <v>0</v>
      </c>
      <c r="AD49" s="1011">
        <f t="shared" si="177"/>
        <v>0</v>
      </c>
      <c r="AE49" s="1011">
        <f t="shared" si="177"/>
        <v>0</v>
      </c>
      <c r="AF49" s="1011">
        <f t="shared" si="177"/>
        <v>0</v>
      </c>
      <c r="AG49" s="1011">
        <f t="shared" si="177"/>
        <v>0</v>
      </c>
      <c r="AH49" s="1011">
        <f t="shared" si="177"/>
        <v>0</v>
      </c>
      <c r="AI49" s="1011">
        <f t="shared" si="177"/>
        <v>0</v>
      </c>
      <c r="AJ49" s="1011">
        <f t="shared" si="177"/>
        <v>0</v>
      </c>
      <c r="AK49" s="1011">
        <f t="shared" si="177"/>
        <v>0</v>
      </c>
      <c r="AL49" s="1011">
        <f t="shared" si="177"/>
        <v>0</v>
      </c>
      <c r="AM49" s="1011">
        <f t="shared" si="177"/>
        <v>0</v>
      </c>
      <c r="AN49" s="1011">
        <f t="shared" si="177"/>
        <v>0</v>
      </c>
      <c r="AO49" s="1011">
        <f t="shared" si="177"/>
        <v>0</v>
      </c>
      <c r="AP49" s="1011">
        <f t="shared" si="177"/>
        <v>0</v>
      </c>
      <c r="AQ49" s="1011">
        <f t="shared" si="177"/>
        <v>0</v>
      </c>
      <c r="AR49" s="1011">
        <f t="shared" si="177"/>
        <v>0</v>
      </c>
      <c r="AS49" s="1011">
        <f t="shared" si="177"/>
        <v>0</v>
      </c>
      <c r="AT49" s="1011">
        <f t="shared" si="177"/>
        <v>0</v>
      </c>
      <c r="AU49" s="1011">
        <f t="shared" si="177"/>
        <v>0</v>
      </c>
      <c r="AV49" s="1011">
        <f t="shared" si="177"/>
        <v>0</v>
      </c>
      <c r="AW49" s="1011">
        <f t="shared" si="177"/>
        <v>0</v>
      </c>
      <c r="AX49" s="1011">
        <f t="shared" si="177"/>
        <v>0</v>
      </c>
      <c r="AY49" s="1011">
        <f t="shared" si="177"/>
        <v>0</v>
      </c>
      <c r="AZ49" s="1011">
        <f t="shared" si="177"/>
        <v>0</v>
      </c>
      <c r="BA49" s="1011">
        <f t="shared" si="177"/>
        <v>0</v>
      </c>
      <c r="BB49" s="1011">
        <f t="shared" si="177"/>
        <v>0</v>
      </c>
      <c r="BC49" s="1011">
        <f t="shared" si="177"/>
        <v>0</v>
      </c>
      <c r="BD49" s="1011">
        <f t="shared" si="177"/>
        <v>0</v>
      </c>
      <c r="BE49" s="1011">
        <f t="shared" si="177"/>
        <v>0</v>
      </c>
      <c r="BF49" s="1011">
        <f t="shared" si="177"/>
        <v>0</v>
      </c>
      <c r="BG49" s="1011">
        <f t="shared" si="177"/>
        <v>0</v>
      </c>
      <c r="BH49" s="1011">
        <f t="shared" si="177"/>
        <v>0</v>
      </c>
      <c r="BI49" s="1011">
        <f t="shared" si="177"/>
        <v>0</v>
      </c>
      <c r="BJ49" s="1011">
        <f t="shared" ref="BJ49" si="178">BJ47-BJ48</f>
        <v>0</v>
      </c>
      <c r="BK49" s="1014">
        <f>SUM(U49:BI49)</f>
        <v>0</v>
      </c>
      <c r="BL49" s="1017" t="e">
        <f>S49+BK49</f>
        <v>#DIV/0!</v>
      </c>
      <c r="BM49" s="420"/>
      <c r="BN49" s="135"/>
      <c r="BO49" s="135"/>
      <c r="BP49" s="135"/>
      <c r="BQ49" s="420"/>
      <c r="BR49" s="135"/>
      <c r="BS49" s="135"/>
      <c r="BT49" s="135"/>
      <c r="BU49" s="135"/>
      <c r="BV49" s="135"/>
      <c r="BW49" s="135"/>
    </row>
    <row r="50" spans="1:126" s="266" customFormat="1" ht="24" customHeight="1">
      <c r="A50" s="1351" t="str">
        <f>共同経理課!A50</f>
        <v>児童自立生活援助事業所2</v>
      </c>
      <c r="B50" s="1351"/>
      <c r="C50" s="1351"/>
      <c r="D50" s="1351"/>
      <c r="E50" s="1351"/>
      <c r="F50" s="1032"/>
      <c r="G50" s="1032"/>
      <c r="H50" s="1032"/>
      <c r="I50" s="1032"/>
      <c r="J50" s="1032"/>
      <c r="K50" s="1032"/>
      <c r="L50" s="1032"/>
      <c r="M50" s="1032"/>
      <c r="N50" s="1032"/>
      <c r="O50" s="1032"/>
      <c r="P50" s="496"/>
      <c r="Q50" s="496"/>
      <c r="R50" s="496"/>
      <c r="S50" s="427"/>
      <c r="T50" s="1084"/>
      <c r="U50" s="1076"/>
      <c r="V50" s="1076"/>
      <c r="W50" s="1076"/>
      <c r="X50" s="1076"/>
      <c r="Y50" s="1077"/>
      <c r="Z50" s="1077"/>
      <c r="AA50" s="1077"/>
      <c r="AB50" s="1077"/>
      <c r="AC50" s="1077"/>
      <c r="AD50" s="1077"/>
      <c r="AE50" s="1078"/>
      <c r="AF50" s="761"/>
      <c r="AG50" s="442"/>
      <c r="AH50" s="430"/>
      <c r="AI50" s="426"/>
      <c r="AJ50" s="426"/>
      <c r="AK50" s="426"/>
      <c r="AL50" s="426"/>
      <c r="AM50" s="426"/>
      <c r="AN50" s="426"/>
      <c r="AO50" s="426"/>
      <c r="AP50" s="426"/>
      <c r="AQ50" s="426"/>
      <c r="AR50" s="426"/>
      <c r="AS50" s="426"/>
      <c r="AT50" s="426"/>
      <c r="AU50" s="426"/>
      <c r="AV50" s="426"/>
      <c r="AW50" s="428" t="s">
        <v>154</v>
      </c>
      <c r="AX50" s="428" t="s">
        <v>155</v>
      </c>
      <c r="AY50" s="428" t="s">
        <v>156</v>
      </c>
      <c r="AZ50" s="428" t="s">
        <v>157</v>
      </c>
      <c r="BA50" s="428" t="s">
        <v>157</v>
      </c>
      <c r="BB50" s="428" t="s">
        <v>157</v>
      </c>
      <c r="BC50" s="428" t="s">
        <v>157</v>
      </c>
      <c r="BD50" s="428" t="s">
        <v>157</v>
      </c>
      <c r="BE50" s="428" t="s">
        <v>157</v>
      </c>
      <c r="BF50" s="428" t="s">
        <v>157</v>
      </c>
      <c r="BG50" s="428" t="s">
        <v>157</v>
      </c>
      <c r="BH50" s="428" t="s">
        <v>157</v>
      </c>
      <c r="BI50" s="428"/>
      <c r="BJ50" s="428"/>
      <c r="BK50" s="428" t="s">
        <v>159</v>
      </c>
      <c r="BL50" s="428" t="s">
        <v>159</v>
      </c>
      <c r="BM50" s="428" t="s">
        <v>159</v>
      </c>
      <c r="BN50" s="428" t="s">
        <v>160</v>
      </c>
      <c r="BO50" s="428" t="s">
        <v>160</v>
      </c>
      <c r="BP50" s="428" t="s">
        <v>161</v>
      </c>
      <c r="BQ50" s="428" t="s">
        <v>161</v>
      </c>
      <c r="BR50" s="428" t="s">
        <v>161</v>
      </c>
      <c r="BS50" s="428" t="s">
        <v>161</v>
      </c>
      <c r="BT50" s="428" t="s">
        <v>161</v>
      </c>
      <c r="BU50" s="426" t="s">
        <v>161</v>
      </c>
      <c r="BV50" s="426" t="s">
        <v>161</v>
      </c>
      <c r="BW50" s="426" t="s">
        <v>161</v>
      </c>
      <c r="BX50" s="426"/>
      <c r="BY50" s="426"/>
      <c r="BZ50" s="426"/>
      <c r="CA50" s="426"/>
      <c r="CB50" s="428" t="s">
        <v>164</v>
      </c>
      <c r="CC50" s="428" t="s">
        <v>165</v>
      </c>
      <c r="CD50" s="428" t="s">
        <v>166</v>
      </c>
      <c r="CE50" s="428"/>
      <c r="CF50" s="428" t="s">
        <v>167</v>
      </c>
      <c r="CG50" s="426"/>
      <c r="CH50" s="428" t="s">
        <v>168</v>
      </c>
      <c r="CI50" s="428" t="s">
        <v>169</v>
      </c>
      <c r="CJ50" s="428" t="s">
        <v>169</v>
      </c>
      <c r="CK50" s="428" t="s">
        <v>170</v>
      </c>
      <c r="CL50" s="428" t="s">
        <v>170</v>
      </c>
      <c r="CM50" s="428" t="s">
        <v>171</v>
      </c>
      <c r="CN50" s="428" t="s">
        <v>171</v>
      </c>
      <c r="CO50" s="428" t="s">
        <v>172</v>
      </c>
      <c r="CP50" s="428"/>
      <c r="CQ50" s="426"/>
      <c r="CR50" s="432"/>
      <c r="CS50" s="442"/>
      <c r="CT50" s="431" t="s">
        <v>154</v>
      </c>
      <c r="CU50" s="431" t="s">
        <v>154</v>
      </c>
      <c r="CV50" s="431" t="s">
        <v>155</v>
      </c>
      <c r="CW50" s="431" t="s">
        <v>155</v>
      </c>
      <c r="CX50" s="444" t="s">
        <v>155</v>
      </c>
      <c r="CY50" s="444" t="s">
        <v>155</v>
      </c>
      <c r="CZ50" s="497" t="s">
        <v>156</v>
      </c>
      <c r="DA50" s="497" t="s">
        <v>156</v>
      </c>
      <c r="DB50" s="497" t="s">
        <v>156</v>
      </c>
      <c r="DC50" s="497" t="s">
        <v>156</v>
      </c>
      <c r="DD50" s="497" t="s">
        <v>156</v>
      </c>
      <c r="DE50" s="497" t="s">
        <v>156</v>
      </c>
      <c r="DF50" s="497" t="s">
        <v>156</v>
      </c>
      <c r="DG50" s="497" t="s">
        <v>156</v>
      </c>
      <c r="DH50" s="431"/>
      <c r="DI50" s="430"/>
      <c r="DJ50" s="264"/>
      <c r="DK50" s="265"/>
      <c r="DL50" s="267"/>
      <c r="DM50" s="263"/>
      <c r="DN50" s="267"/>
      <c r="DO50" s="267"/>
      <c r="DP50" s="267"/>
      <c r="DQ50" s="265"/>
      <c r="DR50" s="265"/>
      <c r="DS50" s="265"/>
    </row>
    <row r="51" spans="1:126" ht="27" customHeight="1">
      <c r="A51" s="6"/>
      <c r="B51" s="1189" t="s">
        <v>9</v>
      </c>
      <c r="C51" s="1189" t="s">
        <v>174</v>
      </c>
      <c r="D51" s="1189" t="s">
        <v>255</v>
      </c>
      <c r="E51" s="1189" t="s">
        <v>255</v>
      </c>
      <c r="F51" s="1008" t="s">
        <v>123</v>
      </c>
      <c r="G51" s="1123" t="str">
        <f>共同経理課!T51</f>
        <v>一般分</v>
      </c>
      <c r="H51" s="1123" t="str">
        <f>共同経理課!U51</f>
        <v>民改費</v>
      </c>
      <c r="I51" s="1123" t="str">
        <f>共同経理課!V51</f>
        <v>施設機能
（自立生活支援事業）</v>
      </c>
      <c r="J51" s="1123" t="str">
        <f>共同経理課!W51</f>
        <v>第三者評価</v>
      </c>
      <c r="K51" s="1123" t="str">
        <f>共同経理課!X51</f>
        <v>処遇改善（Ⅰ・Ⅴ）</v>
      </c>
      <c r="L51" s="1123" t="str">
        <f>共同経理課!Y51</f>
        <v>従事者処遇改善</v>
      </c>
      <c r="M51" s="1123" t="str">
        <f>共同経理課!Z51</f>
        <v>ソーシャルワーカー</v>
      </c>
      <c r="N51" s="1123" t="str">
        <f>共同経理課!AA51</f>
        <v>新設事務費</v>
      </c>
      <c r="O51" s="1198" t="str">
        <f>共同経理課!AB51</f>
        <v>事務費小計</v>
      </c>
      <c r="P51" s="1352" t="str">
        <f>共同経理課!AC51</f>
        <v>賃借費加算
（実費）</v>
      </c>
      <c r="Q51" s="1352" t="str">
        <f>共同経理課!AD51</f>
        <v>開設準備費</v>
      </c>
      <c r="R51" s="1352" t="str">
        <f>共同経理課!AE51</f>
        <v>端数調整</v>
      </c>
      <c r="S51" s="1290" t="str">
        <f>共同経理課!AF51</f>
        <v>事務費合計</v>
      </c>
      <c r="T51" s="17" t="s">
        <v>3</v>
      </c>
      <c r="U51" s="10">
        <f t="shared" ref="U51:AR51" si="179">U6</f>
        <v>0</v>
      </c>
      <c r="V51" s="10">
        <f t="shared" si="179"/>
        <v>0</v>
      </c>
      <c r="W51" s="10">
        <f t="shared" si="179"/>
        <v>0</v>
      </c>
      <c r="X51" s="10">
        <f t="shared" si="179"/>
        <v>0</v>
      </c>
      <c r="Y51" s="10">
        <f t="shared" si="179"/>
        <v>0</v>
      </c>
      <c r="Z51" s="10">
        <f t="shared" si="179"/>
        <v>0</v>
      </c>
      <c r="AA51" s="10">
        <f t="shared" si="179"/>
        <v>0</v>
      </c>
      <c r="AB51" s="10">
        <f t="shared" si="179"/>
        <v>0</v>
      </c>
      <c r="AC51" s="10">
        <f t="shared" si="179"/>
        <v>0</v>
      </c>
      <c r="AD51" s="10">
        <f t="shared" si="179"/>
        <v>0</v>
      </c>
      <c r="AE51" s="10">
        <f t="shared" si="179"/>
        <v>0</v>
      </c>
      <c r="AF51" s="10" t="str">
        <f t="shared" si="179"/>
        <v xml:space="preserve"> </v>
      </c>
      <c r="AG51" s="10">
        <f t="shared" si="179"/>
        <v>0</v>
      </c>
      <c r="AH51" s="10" t="str">
        <f t="shared" si="179"/>
        <v xml:space="preserve"> </v>
      </c>
      <c r="AI51" s="10">
        <f t="shared" si="179"/>
        <v>0</v>
      </c>
      <c r="AJ51" s="10">
        <f t="shared" si="179"/>
        <v>0</v>
      </c>
      <c r="AK51" s="10">
        <f t="shared" si="179"/>
        <v>0</v>
      </c>
      <c r="AL51" s="10">
        <f t="shared" si="179"/>
        <v>0</v>
      </c>
      <c r="AM51" s="10">
        <f t="shared" si="179"/>
        <v>0</v>
      </c>
      <c r="AN51" s="10">
        <f t="shared" si="179"/>
        <v>0</v>
      </c>
      <c r="AO51" s="10">
        <f t="shared" si="179"/>
        <v>0</v>
      </c>
      <c r="AP51" s="10" t="str">
        <f t="shared" si="179"/>
        <v>区単独</v>
      </c>
      <c r="AQ51" s="10" t="str">
        <f t="shared" si="179"/>
        <v>区単独</v>
      </c>
      <c r="AR51" s="10" t="str">
        <f t="shared" si="179"/>
        <v>区単独</v>
      </c>
      <c r="AS51" s="10">
        <f t="shared" ref="AS51:BI51" si="180">AS6</f>
        <v>0</v>
      </c>
      <c r="AT51" s="10">
        <f t="shared" si="180"/>
        <v>0</v>
      </c>
      <c r="AU51" s="10">
        <f t="shared" si="180"/>
        <v>0</v>
      </c>
      <c r="AV51" s="10">
        <f t="shared" si="180"/>
        <v>0</v>
      </c>
      <c r="AW51" s="10">
        <f t="shared" si="180"/>
        <v>0</v>
      </c>
      <c r="AX51" s="10">
        <f t="shared" si="180"/>
        <v>0</v>
      </c>
      <c r="AY51" s="10" t="str">
        <f t="shared" si="180"/>
        <v>就労なし
利用料未徴収</v>
      </c>
      <c r="AZ51" s="10">
        <f t="shared" si="180"/>
        <v>0</v>
      </c>
      <c r="BA51" s="10" t="str">
        <f t="shared" si="180"/>
        <v>就労なし
利用料未徴収</v>
      </c>
      <c r="BB51" s="10">
        <f t="shared" si="180"/>
        <v>0</v>
      </c>
      <c r="BC51" s="10">
        <f t="shared" si="180"/>
        <v>0</v>
      </c>
      <c r="BD51" s="10">
        <f t="shared" si="180"/>
        <v>0</v>
      </c>
      <c r="BE51" s="10">
        <f t="shared" si="180"/>
        <v>0</v>
      </c>
      <c r="BF51" s="10">
        <f t="shared" si="180"/>
        <v>0</v>
      </c>
      <c r="BG51" s="10">
        <f t="shared" si="180"/>
        <v>0</v>
      </c>
      <c r="BH51" s="10">
        <f t="shared" si="180"/>
        <v>0</v>
      </c>
      <c r="BI51" s="10" t="str">
        <f t="shared" si="180"/>
        <v>所管のみ</v>
      </c>
      <c r="BJ51" s="10">
        <f t="shared" ref="BJ51" si="181">BJ6</f>
        <v>0</v>
      </c>
      <c r="BK51" s="19"/>
      <c r="BL51" s="4"/>
      <c r="BM51" s="330"/>
      <c r="BN51" s="224"/>
      <c r="BO51" s="1180" t="s">
        <v>5</v>
      </c>
      <c r="BP51" s="1183" t="s">
        <v>6</v>
      </c>
      <c r="BQ51" s="1247" t="s">
        <v>8</v>
      </c>
      <c r="BR51" s="2"/>
      <c r="BS51" s="214" t="s">
        <v>67</v>
      </c>
      <c r="BT51" s="2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</row>
    <row r="52" spans="1:126" s="547" customFormat="1" ht="18.75" customHeight="1">
      <c r="A52" s="955"/>
      <c r="B52" s="1189"/>
      <c r="C52" s="1189"/>
      <c r="D52" s="1189"/>
      <c r="E52" s="1189"/>
      <c r="F52" s="683">
        <f>共同経理課!S52</f>
        <v>4</v>
      </c>
      <c r="G52" s="683">
        <f>共同経理課!T52</f>
        <v>386720</v>
      </c>
      <c r="H52" s="683">
        <f>共同経理課!U52</f>
        <v>73476</v>
      </c>
      <c r="I52" s="683">
        <f>共同経理課!V52</f>
        <v>0</v>
      </c>
      <c r="J52" s="683">
        <f>共同経理課!W52</f>
        <v>314000</v>
      </c>
      <c r="K52" s="683">
        <f>共同経理課!X52</f>
        <v>6080</v>
      </c>
      <c r="L52" s="683">
        <f>共同経理課!Y52</f>
        <v>10950</v>
      </c>
      <c r="M52" s="683">
        <f>共同経理課!Z52</f>
        <v>10000</v>
      </c>
      <c r="N52" s="683">
        <f>共同経理課!AA52</f>
        <v>396720</v>
      </c>
      <c r="O52" s="1199"/>
      <c r="P52" s="1353"/>
      <c r="Q52" s="1353"/>
      <c r="R52" s="1353"/>
      <c r="S52" s="1245"/>
      <c r="T52" s="1237" t="s">
        <v>10</v>
      </c>
      <c r="U52" s="1191" t="str">
        <f t="shared" ref="U52:AR52" si="182">U7</f>
        <v>一般生活費</v>
      </c>
      <c r="V52" s="1191" t="str">
        <f t="shared" si="182"/>
        <v>被虐待児
受入加算</v>
      </c>
      <c r="W52" s="1191" t="str">
        <f t="shared" si="182"/>
        <v>教育費 学用品類
特別支援高等部</v>
      </c>
      <c r="X52" s="1191" t="str">
        <f t="shared" si="182"/>
        <v>教育費
教材費</v>
      </c>
      <c r="Y52" s="1191" t="str">
        <f t="shared" si="182"/>
        <v>教育費
通院交通費</v>
      </c>
      <c r="Z52" s="1191" t="str">
        <f t="shared" si="182"/>
        <v>教育費
部活動費</v>
      </c>
      <c r="AA52" s="1191" t="str">
        <f t="shared" si="182"/>
        <v>教育費
特別加算1年生</v>
      </c>
      <c r="AB52" s="1191" t="str">
        <f t="shared" si="182"/>
        <v>教育費　資格加算
特別支援3年</v>
      </c>
      <c r="AC52" s="1191" t="str">
        <f t="shared" si="182"/>
        <v>学校給食費</v>
      </c>
      <c r="AD52" s="1191" t="str">
        <f t="shared" si="182"/>
        <v>見学旅行費
特別支援高等部</v>
      </c>
      <c r="AE52" s="1191" t="str">
        <f t="shared" si="182"/>
        <v>見学旅行費
高校3年</v>
      </c>
      <c r="AF52" s="1191" t="str">
        <f t="shared" si="182"/>
        <v>特別育成費
公立新規</v>
      </c>
      <c r="AG52" s="1191" t="str">
        <f t="shared" si="182"/>
        <v>特別育成費
公立継続</v>
      </c>
      <c r="AH52" s="1191" t="str">
        <f t="shared" si="182"/>
        <v>特別育成費
私立新規</v>
      </c>
      <c r="AI52" s="1191" t="str">
        <f t="shared" si="182"/>
        <v>特別育成費
私立継続</v>
      </c>
      <c r="AJ52" s="1191" t="str">
        <f t="shared" si="182"/>
        <v>特別育成費
通学交通費</v>
      </c>
      <c r="AK52" s="1191" t="str">
        <f t="shared" si="182"/>
        <v>特別育成費
高校入学</v>
      </c>
      <c r="AL52" s="1191" t="str">
        <f t="shared" si="182"/>
        <v>特別育成費
資格加算3年</v>
      </c>
      <c r="AM52" s="1191" t="str">
        <f t="shared" si="182"/>
        <v>特別育成費
補習費（高1,2）</v>
      </c>
      <c r="AN52" s="1191" t="str">
        <f t="shared" si="182"/>
        <v>特別育成費
補習費（高3）</v>
      </c>
      <c r="AO52" s="1191" t="str">
        <f t="shared" si="182"/>
        <v>特別育成費
補習費特別</v>
      </c>
      <c r="AP52" s="1191" t="str">
        <f t="shared" si="182"/>
        <v>特別育成費
補習費（高1,2）</v>
      </c>
      <c r="AQ52" s="1191" t="str">
        <f t="shared" si="182"/>
        <v>特別育成費
補習費（高3）</v>
      </c>
      <c r="AR52" s="1191" t="str">
        <f t="shared" si="182"/>
        <v>特別育成費
補習費特別</v>
      </c>
      <c r="AS52" s="1191" t="str">
        <f t="shared" ref="AS52:BI52" si="183">AS7</f>
        <v>大学受験料</v>
      </c>
      <c r="AT52" s="1191" t="str">
        <f t="shared" si="183"/>
        <v>医療費</v>
      </c>
      <c r="AU52" s="1191" t="str">
        <f t="shared" si="183"/>
        <v>視力矯正費</v>
      </c>
      <c r="AV52" s="1191" t="str">
        <f t="shared" si="183"/>
        <v>予防接種費</v>
      </c>
      <c r="AW52" s="1191" t="str">
        <f t="shared" si="183"/>
        <v>医療費
食事療養費</v>
      </c>
      <c r="AX52" s="1191" t="str">
        <f t="shared" si="183"/>
        <v>職業補導費</v>
      </c>
      <c r="AY52" s="1191" t="str">
        <f t="shared" si="183"/>
        <v>冷暖房費
4級地</v>
      </c>
      <c r="AZ52" s="1191" t="str">
        <f t="shared" si="183"/>
        <v>冷暖房費
4級地</v>
      </c>
      <c r="BA52" s="1191" t="str">
        <f t="shared" si="183"/>
        <v>冷暖房費
その他地域</v>
      </c>
      <c r="BB52" s="1191" t="str">
        <f t="shared" si="183"/>
        <v>冷暖房費
その他地域</v>
      </c>
      <c r="BC52" s="1191" t="str">
        <f t="shared" si="183"/>
        <v>就職支度金</v>
      </c>
      <c r="BD52" s="1191" t="str">
        <f t="shared" si="183"/>
        <v>就職支度金
特別基準</v>
      </c>
      <c r="BE52" s="1191" t="str">
        <f t="shared" si="183"/>
        <v>大学進学等
自立生活支度費</v>
      </c>
      <c r="BF52" s="1191" t="str">
        <f t="shared" si="183"/>
        <v>大学進学等
特別基準</v>
      </c>
      <c r="BG52" s="1191" t="str">
        <f t="shared" si="183"/>
        <v>葬祭費</v>
      </c>
      <c r="BH52" s="1191" t="str">
        <f t="shared" si="183"/>
        <v>受託支度費</v>
      </c>
      <c r="BI52" s="1191" t="str">
        <f t="shared" si="183"/>
        <v>防災対策費</v>
      </c>
      <c r="BJ52" s="1191" t="str">
        <f t="shared" ref="BJ52" si="184">BJ7</f>
        <v>物価高騰</v>
      </c>
      <c r="BK52" s="1265" t="s">
        <v>60</v>
      </c>
      <c r="BL52" s="623"/>
      <c r="BM52" s="697"/>
      <c r="BN52" s="698"/>
      <c r="BO52" s="1181"/>
      <c r="BP52" s="1184"/>
      <c r="BQ52" s="1248"/>
      <c r="BR52" s="1243" t="s">
        <v>66</v>
      </c>
      <c r="BS52" s="711"/>
      <c r="BT52" s="545" t="s">
        <v>95</v>
      </c>
    </row>
    <row r="53" spans="1:126" ht="27" customHeight="1">
      <c r="A53" s="648"/>
      <c r="B53" s="1189"/>
      <c r="C53" s="1189"/>
      <c r="D53" s="1189"/>
      <c r="E53" s="1189"/>
      <c r="F53" s="683">
        <f>共同経理課!S53</f>
        <v>0</v>
      </c>
      <c r="G53" s="683">
        <f>共同経理課!T53</f>
        <v>0</v>
      </c>
      <c r="H53" s="683">
        <f>共同経理課!U53</f>
        <v>0</v>
      </c>
      <c r="I53" s="683">
        <f>共同経理課!V53</f>
        <v>0</v>
      </c>
      <c r="J53" s="683">
        <f>共同経理課!W53</f>
        <v>0</v>
      </c>
      <c r="K53" s="683">
        <f>共同経理課!X53</f>
        <v>0</v>
      </c>
      <c r="L53" s="683">
        <f>共同経理課!Y53</f>
        <v>0</v>
      </c>
      <c r="M53" s="683">
        <f>共同経理課!Z53</f>
        <v>0</v>
      </c>
      <c r="N53" s="683">
        <f>共同経理課!AA53</f>
        <v>0</v>
      </c>
      <c r="O53" s="1321"/>
      <c r="P53" s="1354"/>
      <c r="Q53" s="1354"/>
      <c r="R53" s="1354"/>
      <c r="S53" s="1245"/>
      <c r="T53" s="1237"/>
      <c r="U53" s="1192"/>
      <c r="V53" s="1192"/>
      <c r="W53" s="1192"/>
      <c r="X53" s="1192"/>
      <c r="Y53" s="1192"/>
      <c r="Z53" s="1192"/>
      <c r="AA53" s="1192"/>
      <c r="AB53" s="1192"/>
      <c r="AC53" s="1192"/>
      <c r="AD53" s="1192"/>
      <c r="AE53" s="1192"/>
      <c r="AF53" s="1192"/>
      <c r="AG53" s="1192"/>
      <c r="AH53" s="1192"/>
      <c r="AI53" s="1192"/>
      <c r="AJ53" s="1192"/>
      <c r="AK53" s="1192"/>
      <c r="AL53" s="1192"/>
      <c r="AM53" s="1192"/>
      <c r="AN53" s="1192"/>
      <c r="AO53" s="1192"/>
      <c r="AP53" s="1192"/>
      <c r="AQ53" s="1192"/>
      <c r="AR53" s="1192"/>
      <c r="AS53" s="1192"/>
      <c r="AT53" s="1192"/>
      <c r="AU53" s="1192"/>
      <c r="AV53" s="1192"/>
      <c r="AW53" s="1192"/>
      <c r="AX53" s="1192"/>
      <c r="AY53" s="1192"/>
      <c r="AZ53" s="1192"/>
      <c r="BA53" s="1192"/>
      <c r="BB53" s="1192"/>
      <c r="BC53" s="1192"/>
      <c r="BD53" s="1192"/>
      <c r="BE53" s="1192"/>
      <c r="BF53" s="1192"/>
      <c r="BG53" s="1192"/>
      <c r="BH53" s="1192"/>
      <c r="BI53" s="1192"/>
      <c r="BJ53" s="1192"/>
      <c r="BK53" s="1265"/>
      <c r="BL53" s="4"/>
      <c r="BM53" s="331"/>
      <c r="BN53" s="329"/>
      <c r="BO53" s="1181"/>
      <c r="BP53" s="1184"/>
      <c r="BQ53" s="1248"/>
      <c r="BR53" s="1243"/>
      <c r="BS53" s="215"/>
      <c r="BT53" s="353" t="s">
        <v>190</v>
      </c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</row>
    <row r="54" spans="1:126" s="547" customFormat="1" ht="18.75" customHeight="1">
      <c r="A54" s="955"/>
      <c r="B54" s="1241" t="s">
        <v>68</v>
      </c>
      <c r="C54" s="1208" t="s">
        <v>175</v>
      </c>
      <c r="D54" s="1241" t="s">
        <v>175</v>
      </c>
      <c r="E54" s="1323" t="s">
        <v>178</v>
      </c>
      <c r="F54" s="683">
        <f>共同経理課!S54</f>
        <v>0</v>
      </c>
      <c r="G54" s="683">
        <f>共同経理課!T54</f>
        <v>0</v>
      </c>
      <c r="H54" s="683">
        <f>共同経理課!U54</f>
        <v>0</v>
      </c>
      <c r="I54" s="683">
        <f>共同経理課!V54</f>
        <v>0</v>
      </c>
      <c r="J54" s="683">
        <f>共同経理課!W54</f>
        <v>0</v>
      </c>
      <c r="K54" s="683">
        <f>共同経理課!X54</f>
        <v>0</v>
      </c>
      <c r="L54" s="683">
        <f>共同経理課!Y54</f>
        <v>0</v>
      </c>
      <c r="M54" s="683">
        <f>共同経理課!Z54</f>
        <v>0</v>
      </c>
      <c r="N54" s="683">
        <f>共同経理課!AA54</f>
        <v>0</v>
      </c>
      <c r="O54" s="726"/>
      <c r="P54" s="725">
        <f>共同経理課!AC54</f>
        <v>0</v>
      </c>
      <c r="Q54" s="725">
        <f>共同経理課!AD54</f>
        <v>0</v>
      </c>
      <c r="R54" s="727"/>
      <c r="S54" s="1245"/>
      <c r="T54" s="209">
        <f>共同経理課!AG54</f>
        <v>4</v>
      </c>
      <c r="U54" s="209">
        <f>共同経理課!AH54</f>
        <v>55270</v>
      </c>
      <c r="V54" s="209">
        <f>共同経理課!AI54</f>
        <v>26100</v>
      </c>
      <c r="W54" s="209">
        <f>共同経理課!AJ54</f>
        <v>9380</v>
      </c>
      <c r="X54" s="209" t="str">
        <f>共同経理課!AK54</f>
        <v>実費</v>
      </c>
      <c r="Y54" s="209" t="str">
        <f>共同経理課!AL54</f>
        <v>実費</v>
      </c>
      <c r="Z54" s="209" t="str">
        <f>共同経理課!AM54</f>
        <v>実費</v>
      </c>
      <c r="AA54" s="209">
        <f>共同経理課!AN54</f>
        <v>86300</v>
      </c>
      <c r="AB54" s="209">
        <f>共同経理課!AO54</f>
        <v>57620</v>
      </c>
      <c r="AC54" s="209" t="str">
        <f>共同経理課!AP54</f>
        <v>実費</v>
      </c>
      <c r="AD54" s="209">
        <f>共同経理課!AQ54</f>
        <v>111290</v>
      </c>
      <c r="AE54" s="209">
        <f>共同経理課!AR54</f>
        <v>111290</v>
      </c>
      <c r="AF54" s="209">
        <f>共同経理課!AS54</f>
        <v>28330</v>
      </c>
      <c r="AG54" s="209">
        <f>共同経理課!AT54</f>
        <v>28330</v>
      </c>
      <c r="AH54" s="209">
        <f>共同経理課!AU54</f>
        <v>39540</v>
      </c>
      <c r="AI54" s="209">
        <f>共同経理課!AV54</f>
        <v>39540</v>
      </c>
      <c r="AJ54" s="209" t="str">
        <f>共同経理課!AW54</f>
        <v>実費</v>
      </c>
      <c r="AK54" s="209">
        <f>共同経理課!AX54</f>
        <v>86300</v>
      </c>
      <c r="AL54" s="209">
        <f>共同経理課!AY54</f>
        <v>57620</v>
      </c>
      <c r="AM54" s="209">
        <f>共同経理課!AZ54</f>
        <v>20000</v>
      </c>
      <c r="AN54" s="209">
        <f>共同経理課!BA54</f>
        <v>25000</v>
      </c>
      <c r="AO54" s="209">
        <f>共同経理課!BB54</f>
        <v>25000</v>
      </c>
      <c r="AP54" s="209">
        <f>共同経理課!BC54</f>
        <v>20000</v>
      </c>
      <c r="AQ54" s="209">
        <f>共同経理課!BD54</f>
        <v>25000</v>
      </c>
      <c r="AR54" s="209">
        <f>共同経理課!BE54</f>
        <v>25000</v>
      </c>
      <c r="AS54" s="209" t="str">
        <f>共同経理課!BF54</f>
        <v>実費</v>
      </c>
      <c r="AT54" s="209" t="str">
        <f>共同経理課!BG54</f>
        <v>実費</v>
      </c>
      <c r="AU54" s="209" t="str">
        <f>共同経理課!BH54</f>
        <v>実費</v>
      </c>
      <c r="AV54" s="209" t="str">
        <f>共同経理課!BI54</f>
        <v>実費</v>
      </c>
      <c r="AW54" s="209">
        <f>共同経理課!BJ54</f>
        <v>0</v>
      </c>
      <c r="AX54" s="209" t="str">
        <f>共同経理課!BK54</f>
        <v>5030＋実費</v>
      </c>
      <c r="AY54" s="209">
        <f>共同経理課!BL54</f>
        <v>4170</v>
      </c>
      <c r="AZ54" s="209">
        <f>共同経理課!BM54</f>
        <v>1870</v>
      </c>
      <c r="BA54" s="209">
        <f>共同経理課!BN54</f>
        <v>870</v>
      </c>
      <c r="BB54" s="209">
        <f>共同経理課!BO54</f>
        <v>130</v>
      </c>
      <c r="BC54" s="209">
        <f>共同経理課!BP54</f>
        <v>82760</v>
      </c>
      <c r="BD54" s="209">
        <f>共同経理課!BQ54</f>
        <v>413340</v>
      </c>
      <c r="BE54" s="209">
        <f>共同経理課!BR54</f>
        <v>82760</v>
      </c>
      <c r="BF54" s="209">
        <f>共同経理課!BS54</f>
        <v>413340</v>
      </c>
      <c r="BG54" s="209">
        <f>共同経理課!BT54</f>
        <v>161290</v>
      </c>
      <c r="BH54" s="209" t="str">
        <f>共同経理課!BU54</f>
        <v>実費</v>
      </c>
      <c r="BI54" s="209" t="str">
        <f>共同経理課!BV54</f>
        <v>実費</v>
      </c>
      <c r="BJ54" s="209">
        <f>共同経理課!BW54</f>
        <v>3633</v>
      </c>
      <c r="BK54" s="728" t="e">
        <f>[1]共同経理課!#REF!</f>
        <v>#REF!</v>
      </c>
      <c r="BL54" s="623"/>
      <c r="BM54" s="697"/>
      <c r="BN54" s="698"/>
      <c r="BO54" s="1181"/>
      <c r="BP54" s="1184"/>
      <c r="BQ54" s="1248"/>
      <c r="BR54" s="1243"/>
      <c r="BS54" s="711"/>
      <c r="BT54" s="545" t="s">
        <v>191</v>
      </c>
    </row>
    <row r="55" spans="1:126" ht="18.75" customHeight="1">
      <c r="A55" s="648"/>
      <c r="B55" s="1241"/>
      <c r="C55" s="1322"/>
      <c r="D55" s="1241"/>
      <c r="E55" s="1323"/>
      <c r="F55" s="683">
        <f>共同経理課!S55</f>
        <v>0</v>
      </c>
      <c r="G55" s="683">
        <f>共同経理課!T55</f>
        <v>0</v>
      </c>
      <c r="H55" s="683">
        <f>共同経理課!U55</f>
        <v>0</v>
      </c>
      <c r="I55" s="683">
        <f>共同経理課!V55</f>
        <v>0</v>
      </c>
      <c r="J55" s="683">
        <f>共同経理課!W55</f>
        <v>0</v>
      </c>
      <c r="K55" s="683">
        <f>共同経理課!X55</f>
        <v>0</v>
      </c>
      <c r="L55" s="683">
        <f>共同経理課!Y55</f>
        <v>0</v>
      </c>
      <c r="M55" s="683">
        <f>共同経理課!Z55</f>
        <v>0</v>
      </c>
      <c r="N55" s="683">
        <f>共同経理課!AA55</f>
        <v>0</v>
      </c>
      <c r="O55" s="1068"/>
      <c r="P55" s="725">
        <f>共同経理課!AC55</f>
        <v>0</v>
      </c>
      <c r="Q55" s="725">
        <f>共同経理課!AD55</f>
        <v>0</v>
      </c>
      <c r="R55" s="512"/>
      <c r="S55" s="1245"/>
      <c r="T55" s="209">
        <f>共同経理課!AG55</f>
        <v>0</v>
      </c>
      <c r="U55" s="209">
        <f>共同経理課!AH55</f>
        <v>0</v>
      </c>
      <c r="V55" s="209">
        <f>共同経理課!AI55</f>
        <v>0</v>
      </c>
      <c r="W55" s="209">
        <f>共同経理課!AJ55</f>
        <v>0</v>
      </c>
      <c r="X55" s="209">
        <f>共同経理課!AK55</f>
        <v>0</v>
      </c>
      <c r="Y55" s="209">
        <f>共同経理課!AL55</f>
        <v>0</v>
      </c>
      <c r="Z55" s="209">
        <f>共同経理課!AM55</f>
        <v>0</v>
      </c>
      <c r="AA55" s="209">
        <f>共同経理課!AN55</f>
        <v>0</v>
      </c>
      <c r="AB55" s="209">
        <f>共同経理課!AO55</f>
        <v>0</v>
      </c>
      <c r="AC55" s="209">
        <f>共同経理課!AP55</f>
        <v>0</v>
      </c>
      <c r="AD55" s="209">
        <f>共同経理課!AQ55</f>
        <v>0</v>
      </c>
      <c r="AE55" s="209">
        <f>共同経理課!AR55</f>
        <v>0</v>
      </c>
      <c r="AF55" s="209">
        <f>共同経理課!AS55</f>
        <v>0</v>
      </c>
      <c r="AG55" s="209">
        <f>共同経理課!AT55</f>
        <v>0</v>
      </c>
      <c r="AH55" s="209">
        <f>共同経理課!AU55</f>
        <v>0</v>
      </c>
      <c r="AI55" s="209">
        <f>共同経理課!AV55</f>
        <v>0</v>
      </c>
      <c r="AJ55" s="209">
        <f>共同経理課!AW55</f>
        <v>0</v>
      </c>
      <c r="AK55" s="209">
        <f>共同経理課!AX55</f>
        <v>0</v>
      </c>
      <c r="AL55" s="209">
        <f>共同経理課!AY55</f>
        <v>0</v>
      </c>
      <c r="AM55" s="209">
        <f>共同経理課!AZ55</f>
        <v>0</v>
      </c>
      <c r="AN55" s="209">
        <f>共同経理課!BA55</f>
        <v>0</v>
      </c>
      <c r="AO55" s="209">
        <f>共同経理課!BB55</f>
        <v>0</v>
      </c>
      <c r="AP55" s="209">
        <f>共同経理課!BC55</f>
        <v>0</v>
      </c>
      <c r="AQ55" s="209">
        <f>共同経理課!BD55</f>
        <v>0</v>
      </c>
      <c r="AR55" s="209">
        <f>共同経理課!BE55</f>
        <v>0</v>
      </c>
      <c r="AS55" s="209">
        <f>共同経理課!BF55</f>
        <v>0</v>
      </c>
      <c r="AT55" s="209">
        <f>共同経理課!BG55</f>
        <v>0</v>
      </c>
      <c r="AU55" s="209">
        <f>共同経理課!BH55</f>
        <v>0</v>
      </c>
      <c r="AV55" s="209">
        <f>共同経理課!BI55</f>
        <v>0</v>
      </c>
      <c r="AW55" s="209">
        <f>共同経理課!BJ55</f>
        <v>0</v>
      </c>
      <c r="AX55" s="209">
        <f>共同経理課!BK55</f>
        <v>0</v>
      </c>
      <c r="AY55" s="209">
        <f>共同経理課!BL55</f>
        <v>0</v>
      </c>
      <c r="AZ55" s="209">
        <f>共同経理課!BM55</f>
        <v>0</v>
      </c>
      <c r="BA55" s="209">
        <f>共同経理課!BN55</f>
        <v>0</v>
      </c>
      <c r="BB55" s="209">
        <f>共同経理課!BO55</f>
        <v>0</v>
      </c>
      <c r="BC55" s="209">
        <f>共同経理課!BP55</f>
        <v>0</v>
      </c>
      <c r="BD55" s="209">
        <f>共同経理課!BQ55</f>
        <v>0</v>
      </c>
      <c r="BE55" s="209">
        <f>共同経理課!BR55</f>
        <v>0</v>
      </c>
      <c r="BF55" s="209">
        <f>共同経理課!BS55</f>
        <v>0</v>
      </c>
      <c r="BG55" s="209">
        <f>共同経理課!BT55</f>
        <v>0</v>
      </c>
      <c r="BH55" s="209">
        <f>共同経理課!BU55</f>
        <v>0</v>
      </c>
      <c r="BI55" s="209">
        <f>共同経理課!BV55</f>
        <v>0</v>
      </c>
      <c r="BJ55" s="209">
        <f>共同経理課!BW55</f>
        <v>0</v>
      </c>
      <c r="BK55" s="1067" t="e">
        <f>[1]共同経理課!#REF!</f>
        <v>#REF!</v>
      </c>
      <c r="BL55" s="4"/>
      <c r="BM55" s="331"/>
      <c r="BN55" s="329"/>
      <c r="BO55" s="1181"/>
      <c r="BP55" s="1184"/>
      <c r="BQ55" s="1248"/>
      <c r="BR55" s="1243"/>
      <c r="BS55" s="352"/>
      <c r="BT55" s="353" t="s">
        <v>192</v>
      </c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</row>
    <row r="56" spans="1:126" ht="18.75" customHeight="1">
      <c r="A56" s="40"/>
      <c r="B56" s="1241"/>
      <c r="C56" s="1209"/>
      <c r="D56" s="1241"/>
      <c r="E56" s="1323"/>
      <c r="F56" s="683">
        <f>共同経理課!S56</f>
        <v>0</v>
      </c>
      <c r="G56" s="683">
        <f>共同経理課!T56</f>
        <v>0</v>
      </c>
      <c r="H56" s="683">
        <f>共同経理課!U56</f>
        <v>0</v>
      </c>
      <c r="I56" s="683">
        <f>共同経理課!V56</f>
        <v>0</v>
      </c>
      <c r="J56" s="683">
        <f>共同経理課!W56</f>
        <v>0</v>
      </c>
      <c r="K56" s="683">
        <f>共同経理課!X56</f>
        <v>0</v>
      </c>
      <c r="L56" s="683">
        <f>共同経理課!Y56</f>
        <v>0</v>
      </c>
      <c r="M56" s="683">
        <f>共同経理課!Z56</f>
        <v>0</v>
      </c>
      <c r="N56" s="683">
        <f>共同経理課!AA56</f>
        <v>0</v>
      </c>
      <c r="O56" s="43"/>
      <c r="P56" s="725">
        <f>共同経理課!AC56</f>
        <v>0</v>
      </c>
      <c r="Q56" s="725">
        <f>共同経理課!AD56</f>
        <v>0</v>
      </c>
      <c r="R56" s="501"/>
      <c r="S56" s="1246"/>
      <c r="T56" s="209">
        <f>共同経理課!AG56</f>
        <v>0</v>
      </c>
      <c r="U56" s="209">
        <f>共同経理課!AH56</f>
        <v>0</v>
      </c>
      <c r="V56" s="209">
        <f>共同経理課!AI56</f>
        <v>0</v>
      </c>
      <c r="W56" s="209">
        <f>共同経理課!AJ56</f>
        <v>0</v>
      </c>
      <c r="X56" s="209">
        <f>共同経理課!AK56</f>
        <v>0</v>
      </c>
      <c r="Y56" s="209">
        <f>共同経理課!AL56</f>
        <v>0</v>
      </c>
      <c r="Z56" s="209">
        <f>共同経理課!AM56</f>
        <v>0</v>
      </c>
      <c r="AA56" s="209">
        <f>共同経理課!AN56</f>
        <v>0</v>
      </c>
      <c r="AB56" s="209">
        <f>共同経理課!AO56</f>
        <v>0</v>
      </c>
      <c r="AC56" s="209">
        <f>共同経理課!AP56</f>
        <v>0</v>
      </c>
      <c r="AD56" s="209">
        <f>共同経理課!AQ56</f>
        <v>0</v>
      </c>
      <c r="AE56" s="209">
        <f>共同経理課!AR56</f>
        <v>0</v>
      </c>
      <c r="AF56" s="209">
        <f>共同経理課!AS56</f>
        <v>0</v>
      </c>
      <c r="AG56" s="209">
        <f>共同経理課!AT56</f>
        <v>0</v>
      </c>
      <c r="AH56" s="209">
        <f>共同経理課!AU56</f>
        <v>0</v>
      </c>
      <c r="AI56" s="209">
        <f>共同経理課!AV56</f>
        <v>0</v>
      </c>
      <c r="AJ56" s="209">
        <f>共同経理課!AW56</f>
        <v>0</v>
      </c>
      <c r="AK56" s="209">
        <f>共同経理課!AX56</f>
        <v>0</v>
      </c>
      <c r="AL56" s="209">
        <f>共同経理課!AY56</f>
        <v>0</v>
      </c>
      <c r="AM56" s="209">
        <f>共同経理課!AZ56</f>
        <v>0</v>
      </c>
      <c r="AN56" s="209">
        <f>共同経理課!BA56</f>
        <v>0</v>
      </c>
      <c r="AO56" s="209">
        <f>共同経理課!BB56</f>
        <v>0</v>
      </c>
      <c r="AP56" s="209">
        <f>共同経理課!BC56</f>
        <v>0</v>
      </c>
      <c r="AQ56" s="209">
        <f>共同経理課!BD56</f>
        <v>0</v>
      </c>
      <c r="AR56" s="209">
        <f>共同経理課!BE56</f>
        <v>0</v>
      </c>
      <c r="AS56" s="209">
        <f>共同経理課!BF56</f>
        <v>0</v>
      </c>
      <c r="AT56" s="209">
        <f>共同経理課!BG56</f>
        <v>0</v>
      </c>
      <c r="AU56" s="209">
        <f>共同経理課!BH56</f>
        <v>0</v>
      </c>
      <c r="AV56" s="209">
        <f>共同経理課!BI56</f>
        <v>0</v>
      </c>
      <c r="AW56" s="209">
        <f>共同経理課!BJ56</f>
        <v>0</v>
      </c>
      <c r="AX56" s="209">
        <f>共同経理課!BK56</f>
        <v>0</v>
      </c>
      <c r="AY56" s="209">
        <f>共同経理課!BL56</f>
        <v>0</v>
      </c>
      <c r="AZ56" s="209">
        <f>共同経理課!BM56</f>
        <v>0</v>
      </c>
      <c r="BA56" s="209">
        <f>共同経理課!BN56</f>
        <v>0</v>
      </c>
      <c r="BB56" s="209">
        <f>共同経理課!BO56</f>
        <v>0</v>
      </c>
      <c r="BC56" s="209">
        <f>共同経理課!BP56</f>
        <v>0</v>
      </c>
      <c r="BD56" s="209">
        <f>共同経理課!BQ56</f>
        <v>0</v>
      </c>
      <c r="BE56" s="209">
        <f>共同経理課!BR56</f>
        <v>0</v>
      </c>
      <c r="BF56" s="209">
        <f>共同経理課!BS56</f>
        <v>0</v>
      </c>
      <c r="BG56" s="209">
        <f>共同経理課!BT56</f>
        <v>0</v>
      </c>
      <c r="BH56" s="209">
        <f>共同経理課!BU56</f>
        <v>0</v>
      </c>
      <c r="BI56" s="209">
        <f>共同経理課!BV56</f>
        <v>0</v>
      </c>
      <c r="BJ56" s="209">
        <f>共同経理課!BW56</f>
        <v>0</v>
      </c>
      <c r="BK56" s="49" t="e">
        <f>[1]共同経理課!#REF!</f>
        <v>#REF!</v>
      </c>
      <c r="BL56" s="4"/>
      <c r="BM56" s="330"/>
      <c r="BN56" s="224"/>
      <c r="BO56" s="1182"/>
      <c r="BP56" s="1185"/>
      <c r="BQ56" s="1249"/>
      <c r="BR56" s="1243"/>
      <c r="BS56" s="215"/>
      <c r="BT56" s="353" t="s">
        <v>195</v>
      </c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</row>
    <row r="57" spans="1:126" s="547" customFormat="1" ht="15" customHeight="1">
      <c r="A57" s="955"/>
      <c r="B57" s="1346">
        <f>共同経理課!B57</f>
        <v>0</v>
      </c>
      <c r="C57" s="1348">
        <f>共同経理課!C57</f>
        <v>0</v>
      </c>
      <c r="D57" s="1348">
        <f>共同経理課!M57</f>
        <v>0</v>
      </c>
      <c r="E57" s="1362">
        <f>共同経理課!M57-共同経理課!M58</f>
        <v>0</v>
      </c>
      <c r="F57" s="1002" t="s">
        <v>97</v>
      </c>
      <c r="G57" s="525" t="e">
        <f>ROUNDDOWN($B57*$D57/$C57,3)</f>
        <v>#DIV/0!</v>
      </c>
      <c r="H57" s="525" t="e">
        <f>ROUNDDOWN($B57*$D57/$C57,3)</f>
        <v>#DIV/0!</v>
      </c>
      <c r="I57" s="525" t="e">
        <f>ROUNDDOWN($B57*$D57/$C57,3)</f>
        <v>#DIV/0!</v>
      </c>
      <c r="J57" s="525"/>
      <c r="K57" s="525" t="e">
        <f t="shared" ref="K57:M57" si="185">ROUNDDOWN($B57*$D57/$C57,3)</f>
        <v>#DIV/0!</v>
      </c>
      <c r="L57" s="525" t="e">
        <f t="shared" si="185"/>
        <v>#DIV/0!</v>
      </c>
      <c r="M57" s="525" t="e">
        <f t="shared" si="185"/>
        <v>#DIV/0!</v>
      </c>
      <c r="N57" s="525"/>
      <c r="O57" s="531" t="e">
        <f t="shared" ref="O57:O92" si="186">SUM(G57:M57)</f>
        <v>#DIV/0!</v>
      </c>
      <c r="P57" s="526"/>
      <c r="Q57" s="526"/>
      <c r="R57" s="533"/>
      <c r="S57" s="535" t="e">
        <f>SUM(O57:R57)</f>
        <v>#DIV/0!</v>
      </c>
      <c r="T57" s="536" t="s">
        <v>97</v>
      </c>
      <c r="U57" s="1085">
        <f>E57</f>
        <v>0</v>
      </c>
      <c r="V57" s="1089"/>
      <c r="W57" s="1089"/>
      <c r="X57" s="1154"/>
      <c r="Y57" s="1154"/>
      <c r="Z57" s="1154"/>
      <c r="AA57" s="1089"/>
      <c r="AB57" s="1089"/>
      <c r="AC57" s="1154"/>
      <c r="AD57" s="1089"/>
      <c r="AE57" s="1089"/>
      <c r="AF57" s="1089"/>
      <c r="AG57" s="1089"/>
      <c r="AH57" s="1089"/>
      <c r="AI57" s="1089"/>
      <c r="AJ57" s="1154"/>
      <c r="AK57" s="1089"/>
      <c r="AL57" s="1089"/>
      <c r="AM57" s="1089"/>
      <c r="AN57" s="1089"/>
      <c r="AO57" s="1089"/>
      <c r="AP57" s="1089"/>
      <c r="AQ57" s="1089"/>
      <c r="AR57" s="1089"/>
      <c r="AS57" s="1154"/>
      <c r="AT57" s="1154"/>
      <c r="AU57" s="1154"/>
      <c r="AV57" s="1154"/>
      <c r="AW57" s="1154"/>
      <c r="AX57" s="1154"/>
      <c r="AY57" s="1089"/>
      <c r="AZ57" s="1089"/>
      <c r="BA57" s="1089"/>
      <c r="BB57" s="1089"/>
      <c r="BC57" s="1089"/>
      <c r="BD57" s="1089"/>
      <c r="BE57" s="1089"/>
      <c r="BF57" s="1089"/>
      <c r="BG57" s="1089"/>
      <c r="BH57" s="1154"/>
      <c r="BI57" s="1154"/>
      <c r="BJ57" s="1172">
        <f>E57</f>
        <v>0</v>
      </c>
      <c r="BK57" s="531">
        <f>SUM(U57:BJ57)</f>
        <v>0</v>
      </c>
      <c r="BL57" s="623"/>
      <c r="BM57" s="541"/>
      <c r="BN57" s="542"/>
      <c r="BO57" s="534">
        <f t="shared" ref="BO57:BO92" si="187">BK57-AY57</f>
        <v>0</v>
      </c>
      <c r="BP57" s="543" t="e">
        <f t="shared" ref="BP57:BP92" si="188">O57+BK57+P57</f>
        <v>#DIV/0!</v>
      </c>
      <c r="BQ57" s="544">
        <f t="shared" ref="BQ57:BQ92" si="189">_xlfn.AGGREGATE(9,6,S57,BK57)</f>
        <v>0</v>
      </c>
      <c r="BR57" s="545"/>
      <c r="BS57" s="546" t="s">
        <v>401</v>
      </c>
      <c r="BT57" s="545"/>
      <c r="BU57" s="765" t="s">
        <v>395</v>
      </c>
      <c r="BV57" s="762" t="s">
        <v>396</v>
      </c>
      <c r="BW57" s="763" t="s">
        <v>397</v>
      </c>
    </row>
    <row r="58" spans="1:126" s="547" customFormat="1" ht="20.25" customHeight="1">
      <c r="A58" s="548" t="s">
        <v>131</v>
      </c>
      <c r="B58" s="1340"/>
      <c r="C58" s="1342"/>
      <c r="D58" s="1342"/>
      <c r="E58" s="1359"/>
      <c r="F58" s="1003" t="s">
        <v>99</v>
      </c>
      <c r="G58" s="550" t="e">
        <f>ROUNDDOWN(G$52*G57,0)</f>
        <v>#DIV/0!</v>
      </c>
      <c r="H58" s="550" t="e">
        <f>ROUNDDOWN(H$52*H57,0)</f>
        <v>#DIV/0!</v>
      </c>
      <c r="I58" s="550" t="e">
        <f>ROUNDDOWN(I$52*I57,0)</f>
        <v>#DIV/0!</v>
      </c>
      <c r="J58" s="550">
        <f>ROUNDDOWN(J$7*J57,0)</f>
        <v>0</v>
      </c>
      <c r="K58" s="550"/>
      <c r="L58" s="550"/>
      <c r="M58" s="550"/>
      <c r="N58" s="550">
        <f>ROUNDDOWN(N52*B57*N57*0.5,0)</f>
        <v>0</v>
      </c>
      <c r="O58" s="555" t="e">
        <f t="shared" si="186"/>
        <v>#DIV/0!</v>
      </c>
      <c r="P58" s="556">
        <f>P$54*P57</f>
        <v>0</v>
      </c>
      <c r="Q58" s="556">
        <f t="shared" ref="Q58" si="190">Q$54*Q57</f>
        <v>0</v>
      </c>
      <c r="R58" s="559"/>
      <c r="S58" s="535" t="e">
        <f t="shared" ref="S58:S92" si="191">SUM(O58:R58)</f>
        <v>#DIV/0!</v>
      </c>
      <c r="T58" s="1070" t="s">
        <v>99</v>
      </c>
      <c r="U58" s="1086">
        <f>U57*U$54</f>
        <v>0</v>
      </c>
      <c r="V58" s="552">
        <f t="shared" ref="V58:W58" si="192">V57*V$54</f>
        <v>0</v>
      </c>
      <c r="W58" s="1118">
        <f t="shared" si="192"/>
        <v>0</v>
      </c>
      <c r="X58" s="552"/>
      <c r="Y58" s="552"/>
      <c r="Z58" s="552"/>
      <c r="AA58" s="552">
        <f>AA57*AA$54</f>
        <v>0</v>
      </c>
      <c r="AB58" s="552">
        <f>AB57*AB$54</f>
        <v>0</v>
      </c>
      <c r="AC58" s="552"/>
      <c r="AD58" s="552">
        <f t="shared" ref="AD58" si="193">AD57*AD$54</f>
        <v>0</v>
      </c>
      <c r="AE58" s="552">
        <f t="shared" ref="AE58:AI58" si="194">AE57*AE$54</f>
        <v>0</v>
      </c>
      <c r="AF58" s="552">
        <f t="shared" si="194"/>
        <v>0</v>
      </c>
      <c r="AG58" s="552">
        <f t="shared" si="194"/>
        <v>0</v>
      </c>
      <c r="AH58" s="552">
        <f t="shared" si="194"/>
        <v>0</v>
      </c>
      <c r="AI58" s="552">
        <f t="shared" si="194"/>
        <v>0</v>
      </c>
      <c r="AJ58" s="552"/>
      <c r="AK58" s="552">
        <f t="shared" ref="AK58" si="195">AK57*AK$54</f>
        <v>0</v>
      </c>
      <c r="AL58" s="552">
        <f t="shared" ref="AL58:AR58" si="196">AL57*AL$54</f>
        <v>0</v>
      </c>
      <c r="AM58" s="552">
        <f t="shared" si="196"/>
        <v>0</v>
      </c>
      <c r="AN58" s="552">
        <f t="shared" si="196"/>
        <v>0</v>
      </c>
      <c r="AO58" s="552">
        <f t="shared" si="196"/>
        <v>0</v>
      </c>
      <c r="AP58" s="552">
        <f t="shared" si="196"/>
        <v>0</v>
      </c>
      <c r="AQ58" s="552">
        <f t="shared" si="196"/>
        <v>0</v>
      </c>
      <c r="AR58" s="552">
        <f t="shared" si="196"/>
        <v>0</v>
      </c>
      <c r="AS58" s="552"/>
      <c r="AT58" s="552"/>
      <c r="AU58" s="552"/>
      <c r="AV58" s="552"/>
      <c r="AW58" s="552"/>
      <c r="AX58" s="552"/>
      <c r="AY58" s="552">
        <f t="shared" ref="AY58:AZ58" si="197">AY57*AY$54</f>
        <v>0</v>
      </c>
      <c r="AZ58" s="552">
        <f t="shared" si="197"/>
        <v>0</v>
      </c>
      <c r="BA58" s="552">
        <f t="shared" ref="BA58:BF58" si="198">BA57*BA$54</f>
        <v>0</v>
      </c>
      <c r="BB58" s="552">
        <f t="shared" si="198"/>
        <v>0</v>
      </c>
      <c r="BC58" s="552">
        <f t="shared" si="198"/>
        <v>0</v>
      </c>
      <c r="BD58" s="552">
        <f t="shared" si="198"/>
        <v>0</v>
      </c>
      <c r="BE58" s="552">
        <f t="shared" si="198"/>
        <v>0</v>
      </c>
      <c r="BF58" s="552">
        <f t="shared" si="198"/>
        <v>0</v>
      </c>
      <c r="BG58" s="552"/>
      <c r="BH58" s="552"/>
      <c r="BI58" s="552"/>
      <c r="BJ58" s="1118">
        <f>BJ57*BJ$54</f>
        <v>0</v>
      </c>
      <c r="BK58" s="531">
        <f t="shared" ref="BK58:BK62" si="199">SUM(U58:BJ58)</f>
        <v>0</v>
      </c>
      <c r="BL58" s="1081"/>
      <c r="BM58" s="541"/>
      <c r="BN58" s="542"/>
      <c r="BO58" s="560">
        <f t="shared" si="187"/>
        <v>0</v>
      </c>
      <c r="BP58" s="565" t="e">
        <f t="shared" si="188"/>
        <v>#DIV/0!</v>
      </c>
      <c r="BQ58" s="560">
        <f t="shared" si="189"/>
        <v>0</v>
      </c>
      <c r="BR58" s="545">
        <f>BQ58</f>
        <v>0</v>
      </c>
      <c r="BS58" s="545">
        <f>BS52-BR58</f>
        <v>0</v>
      </c>
      <c r="BT58" s="545"/>
      <c r="BU58" s="1268">
        <f>_xlfn.AGGREGATE(9,6,S58,BQ58)</f>
        <v>0</v>
      </c>
      <c r="BV58" s="1328">
        <f>AY58</f>
        <v>0</v>
      </c>
      <c r="BW58" s="1329">
        <f>BU58+BV58</f>
        <v>0</v>
      </c>
    </row>
    <row r="59" spans="1:126" s="547" customFormat="1" ht="15" customHeight="1">
      <c r="A59" s="955"/>
      <c r="B59" s="1332">
        <f>共同経理課!B59</f>
        <v>0</v>
      </c>
      <c r="C59" s="1326">
        <f>共同経理課!C59</f>
        <v>0</v>
      </c>
      <c r="D59" s="1326">
        <f>共同経理課!M59</f>
        <v>0</v>
      </c>
      <c r="E59" s="1327">
        <f>共同経理課!M59-共同経理課!M60</f>
        <v>0</v>
      </c>
      <c r="F59" s="1002" t="s">
        <v>97</v>
      </c>
      <c r="G59" s="525" t="e">
        <f>ROUNDDOWN($B59*$D59/$C59,3)</f>
        <v>#DIV/0!</v>
      </c>
      <c r="H59" s="525" t="e">
        <f>ROUNDDOWN($B59*$D59/$C59,3)</f>
        <v>#DIV/0!</v>
      </c>
      <c r="I59" s="525" t="e">
        <f>ROUNDDOWN($B59*$D59/$C59,3)</f>
        <v>#DIV/0!</v>
      </c>
      <c r="J59" s="525"/>
      <c r="K59" s="525" t="e">
        <f t="shared" ref="K59:M59" si="200">ROUNDDOWN($B59*$D59/$C59,3)</f>
        <v>#DIV/0!</v>
      </c>
      <c r="L59" s="525" t="e">
        <f t="shared" si="200"/>
        <v>#DIV/0!</v>
      </c>
      <c r="M59" s="525" t="e">
        <f t="shared" si="200"/>
        <v>#DIV/0!</v>
      </c>
      <c r="N59" s="525"/>
      <c r="O59" s="555" t="e">
        <f t="shared" si="186"/>
        <v>#DIV/0!</v>
      </c>
      <c r="P59" s="550"/>
      <c r="Q59" s="550"/>
      <c r="R59" s="566"/>
      <c r="S59" s="535" t="e">
        <f t="shared" si="191"/>
        <v>#DIV/0!</v>
      </c>
      <c r="T59" s="536" t="s">
        <v>97</v>
      </c>
      <c r="U59" s="1086">
        <f>E59</f>
        <v>0</v>
      </c>
      <c r="V59" s="552"/>
      <c r="W59" s="552"/>
      <c r="X59" s="1155"/>
      <c r="Y59" s="1155"/>
      <c r="Z59" s="1155"/>
      <c r="AA59" s="552"/>
      <c r="AB59" s="552"/>
      <c r="AC59" s="1155"/>
      <c r="AD59" s="552"/>
      <c r="AE59" s="552"/>
      <c r="AF59" s="552"/>
      <c r="AG59" s="552"/>
      <c r="AH59" s="552"/>
      <c r="AI59" s="552"/>
      <c r="AJ59" s="1155"/>
      <c r="AK59" s="552"/>
      <c r="AL59" s="552"/>
      <c r="AM59" s="552"/>
      <c r="AN59" s="552"/>
      <c r="AO59" s="552"/>
      <c r="AP59" s="552"/>
      <c r="AQ59" s="552"/>
      <c r="AR59" s="552"/>
      <c r="AS59" s="1155"/>
      <c r="AT59" s="1155"/>
      <c r="AU59" s="1155"/>
      <c r="AV59" s="1155"/>
      <c r="AW59" s="1155"/>
      <c r="AX59" s="1155"/>
      <c r="AY59" s="552"/>
      <c r="AZ59" s="552"/>
      <c r="BA59" s="552"/>
      <c r="BB59" s="552"/>
      <c r="BC59" s="552"/>
      <c r="BD59" s="552"/>
      <c r="BE59" s="552"/>
      <c r="BF59" s="552"/>
      <c r="BG59" s="552"/>
      <c r="BH59" s="1155"/>
      <c r="BI59" s="1155"/>
      <c r="BJ59" s="1118">
        <f>E59</f>
        <v>0</v>
      </c>
      <c r="BK59" s="531">
        <f t="shared" si="199"/>
        <v>0</v>
      </c>
      <c r="BL59" s="623"/>
      <c r="BM59" s="541"/>
      <c r="BN59" s="542"/>
      <c r="BO59" s="534">
        <f t="shared" si="187"/>
        <v>0</v>
      </c>
      <c r="BP59" s="565" t="e">
        <f t="shared" si="188"/>
        <v>#DIV/0!</v>
      </c>
      <c r="BQ59" s="560">
        <f t="shared" si="189"/>
        <v>0</v>
      </c>
      <c r="BR59" s="545"/>
      <c r="BS59" s="545"/>
      <c r="BT59" s="545">
        <v>4</v>
      </c>
      <c r="BU59" s="1269"/>
      <c r="BV59" s="1328"/>
      <c r="BW59" s="1329"/>
    </row>
    <row r="60" spans="1:126" s="547" customFormat="1" ht="20.25" customHeight="1">
      <c r="A60" s="548" t="s">
        <v>132</v>
      </c>
      <c r="B60" s="1332"/>
      <c r="C60" s="1326"/>
      <c r="D60" s="1326"/>
      <c r="E60" s="1359"/>
      <c r="F60" s="1003" t="s">
        <v>99</v>
      </c>
      <c r="G60" s="550" t="e">
        <f>ROUNDDOWN(G$52*G59,0)</f>
        <v>#DIV/0!</v>
      </c>
      <c r="H60" s="550" t="e">
        <f>ROUNDDOWN(H$52*H59,0)</f>
        <v>#DIV/0!</v>
      </c>
      <c r="I60" s="550" t="e">
        <f>ROUNDDOWN(I$52*I59,0)</f>
        <v>#DIV/0!</v>
      </c>
      <c r="J60" s="550">
        <f>ROUNDDOWN(J$7*J59,0)</f>
        <v>0</v>
      </c>
      <c r="K60" s="550"/>
      <c r="L60" s="550"/>
      <c r="M60" s="550"/>
      <c r="N60" s="550"/>
      <c r="O60" s="555" t="e">
        <f t="shared" si="186"/>
        <v>#DIV/0!</v>
      </c>
      <c r="P60" s="550">
        <f>P$54*P59</f>
        <v>0</v>
      </c>
      <c r="Q60" s="550">
        <f t="shared" ref="Q60" si="201">Q$54*Q59</f>
        <v>0</v>
      </c>
      <c r="R60" s="559"/>
      <c r="S60" s="535" t="e">
        <f t="shared" si="191"/>
        <v>#DIV/0!</v>
      </c>
      <c r="T60" s="1070" t="s">
        <v>99</v>
      </c>
      <c r="U60" s="1086">
        <f>U59*U$54</f>
        <v>0</v>
      </c>
      <c r="V60" s="552">
        <f t="shared" ref="V60" si="202">V59*V$54</f>
        <v>0</v>
      </c>
      <c r="W60" s="552">
        <f t="shared" ref="W60" si="203">W59*W$54</f>
        <v>0</v>
      </c>
      <c r="X60" s="552"/>
      <c r="Y60" s="552"/>
      <c r="Z60" s="552"/>
      <c r="AA60" s="552">
        <f>AA59*AA$54</f>
        <v>0</v>
      </c>
      <c r="AB60" s="552">
        <f>AB59*AB$54</f>
        <v>0</v>
      </c>
      <c r="AC60" s="552"/>
      <c r="AD60" s="552">
        <f t="shared" ref="AD60" si="204">AD59*AD$54</f>
        <v>0</v>
      </c>
      <c r="AE60" s="552">
        <f t="shared" ref="AE60:AI60" si="205">AE59*AE$54</f>
        <v>0</v>
      </c>
      <c r="AF60" s="552">
        <f t="shared" si="205"/>
        <v>0</v>
      </c>
      <c r="AG60" s="552">
        <f t="shared" si="205"/>
        <v>0</v>
      </c>
      <c r="AH60" s="552">
        <f t="shared" si="205"/>
        <v>0</v>
      </c>
      <c r="AI60" s="552">
        <f t="shared" si="205"/>
        <v>0</v>
      </c>
      <c r="AJ60" s="552"/>
      <c r="AK60" s="552">
        <f t="shared" ref="AK60" si="206">AK59*AK$54</f>
        <v>0</v>
      </c>
      <c r="AL60" s="552">
        <f t="shared" ref="AL60:AR60" si="207">AL59*AL$54</f>
        <v>0</v>
      </c>
      <c r="AM60" s="552">
        <f t="shared" si="207"/>
        <v>0</v>
      </c>
      <c r="AN60" s="552">
        <f t="shared" si="207"/>
        <v>0</v>
      </c>
      <c r="AO60" s="552">
        <f t="shared" si="207"/>
        <v>0</v>
      </c>
      <c r="AP60" s="552">
        <f t="shared" si="207"/>
        <v>0</v>
      </c>
      <c r="AQ60" s="552">
        <f t="shared" si="207"/>
        <v>0</v>
      </c>
      <c r="AR60" s="552">
        <f t="shared" si="207"/>
        <v>0</v>
      </c>
      <c r="AS60" s="552"/>
      <c r="AT60" s="552"/>
      <c r="AU60" s="552"/>
      <c r="AV60" s="552"/>
      <c r="AW60" s="552"/>
      <c r="AX60" s="552"/>
      <c r="AY60" s="552">
        <f t="shared" ref="AY60:AZ60" si="208">AY59*AY$54</f>
        <v>0</v>
      </c>
      <c r="AZ60" s="552">
        <f t="shared" si="208"/>
        <v>0</v>
      </c>
      <c r="BA60" s="552">
        <f t="shared" ref="BA60:BF60" si="209">BA59*BA$54</f>
        <v>0</v>
      </c>
      <c r="BB60" s="552">
        <f t="shared" si="209"/>
        <v>0</v>
      </c>
      <c r="BC60" s="552">
        <f t="shared" si="209"/>
        <v>0</v>
      </c>
      <c r="BD60" s="552">
        <f t="shared" si="209"/>
        <v>0</v>
      </c>
      <c r="BE60" s="552">
        <f t="shared" si="209"/>
        <v>0</v>
      </c>
      <c r="BF60" s="552">
        <f t="shared" si="209"/>
        <v>0</v>
      </c>
      <c r="BG60" s="552"/>
      <c r="BH60" s="552"/>
      <c r="BI60" s="552"/>
      <c r="BJ60" s="1118">
        <f>BJ59*BJ$54</f>
        <v>0</v>
      </c>
      <c r="BK60" s="531">
        <f t="shared" si="199"/>
        <v>0</v>
      </c>
      <c r="BL60" s="623"/>
      <c r="BM60" s="541"/>
      <c r="BN60" s="542"/>
      <c r="BO60" s="560">
        <f t="shared" si="187"/>
        <v>0</v>
      </c>
      <c r="BP60" s="565" t="e">
        <f t="shared" si="188"/>
        <v>#DIV/0!</v>
      </c>
      <c r="BQ60" s="560">
        <f t="shared" si="189"/>
        <v>0</v>
      </c>
      <c r="BR60" s="545">
        <f>BR58+BQ60</f>
        <v>0</v>
      </c>
      <c r="BS60" s="545">
        <f>BS58-BR60</f>
        <v>0</v>
      </c>
      <c r="BT60" s="545"/>
      <c r="BU60" s="1268">
        <f>_xlfn.AGGREGATE(9,6,S60,BQ60)</f>
        <v>0</v>
      </c>
      <c r="BV60" s="1328">
        <f>AY60</f>
        <v>0</v>
      </c>
      <c r="BW60" s="1329">
        <f t="shared" ref="BW60" si="210">BU60+BV60</f>
        <v>0</v>
      </c>
    </row>
    <row r="61" spans="1:126" s="547" customFormat="1" ht="15" customHeight="1">
      <c r="A61" s="955"/>
      <c r="B61" s="1332">
        <f>共同経理課!B61</f>
        <v>0</v>
      </c>
      <c r="C61" s="1326">
        <f>共同経理課!C61</f>
        <v>0</v>
      </c>
      <c r="D61" s="1326">
        <f>共同経理課!M61</f>
        <v>0</v>
      </c>
      <c r="E61" s="1327">
        <f>共同経理課!M61-共同経理課!M62</f>
        <v>0</v>
      </c>
      <c r="F61" s="1002" t="s">
        <v>97</v>
      </c>
      <c r="G61" s="525" t="e">
        <f>ROUNDDOWN($B61*$D61/$C61,3)</f>
        <v>#DIV/0!</v>
      </c>
      <c r="H61" s="525" t="e">
        <f>ROUNDDOWN($B61*$D61/$C61,3)</f>
        <v>#DIV/0!</v>
      </c>
      <c r="I61" s="525" t="e">
        <f>ROUNDDOWN($B61*$D61/$C61,3)</f>
        <v>#DIV/0!</v>
      </c>
      <c r="J61" s="525"/>
      <c r="K61" s="525" t="e">
        <f t="shared" ref="K61:M61" si="211">ROUNDDOWN($B61*$D61/$C61,3)</f>
        <v>#DIV/0!</v>
      </c>
      <c r="L61" s="525" t="e">
        <f t="shared" si="211"/>
        <v>#DIV/0!</v>
      </c>
      <c r="M61" s="525" t="e">
        <f t="shared" si="211"/>
        <v>#DIV/0!</v>
      </c>
      <c r="N61" s="525"/>
      <c r="O61" s="555" t="e">
        <f t="shared" si="186"/>
        <v>#DIV/0!</v>
      </c>
      <c r="P61" s="550"/>
      <c r="Q61" s="550"/>
      <c r="R61" s="566"/>
      <c r="S61" s="535" t="e">
        <f t="shared" si="191"/>
        <v>#DIV/0!</v>
      </c>
      <c r="T61" s="536" t="s">
        <v>97</v>
      </c>
      <c r="U61" s="1086">
        <f>E61</f>
        <v>0</v>
      </c>
      <c r="V61" s="552"/>
      <c r="W61" s="552"/>
      <c r="X61" s="1155"/>
      <c r="Y61" s="1155"/>
      <c r="Z61" s="1155"/>
      <c r="AA61" s="552"/>
      <c r="AB61" s="552"/>
      <c r="AC61" s="1155"/>
      <c r="AD61" s="552"/>
      <c r="AE61" s="552"/>
      <c r="AF61" s="552"/>
      <c r="AG61" s="552"/>
      <c r="AH61" s="552"/>
      <c r="AI61" s="552"/>
      <c r="AJ61" s="1155"/>
      <c r="AK61" s="552"/>
      <c r="AL61" s="552"/>
      <c r="AM61" s="552"/>
      <c r="AN61" s="552"/>
      <c r="AO61" s="552"/>
      <c r="AP61" s="552"/>
      <c r="AQ61" s="552"/>
      <c r="AR61" s="552"/>
      <c r="AS61" s="1155"/>
      <c r="AT61" s="1155"/>
      <c r="AU61" s="1155"/>
      <c r="AV61" s="1155"/>
      <c r="AW61" s="1155"/>
      <c r="AX61" s="1155"/>
      <c r="AY61" s="552"/>
      <c r="AZ61" s="552"/>
      <c r="BA61" s="552"/>
      <c r="BB61" s="552"/>
      <c r="BC61" s="552"/>
      <c r="BD61" s="552"/>
      <c r="BE61" s="552"/>
      <c r="BF61" s="552"/>
      <c r="BG61" s="552"/>
      <c r="BH61" s="1155"/>
      <c r="BI61" s="1155"/>
      <c r="BJ61" s="1118">
        <f>E61</f>
        <v>0</v>
      </c>
      <c r="BK61" s="531">
        <f t="shared" si="199"/>
        <v>0</v>
      </c>
      <c r="BL61" s="623"/>
      <c r="BM61" s="541"/>
      <c r="BN61" s="542"/>
      <c r="BO61" s="534">
        <f t="shared" si="187"/>
        <v>0</v>
      </c>
      <c r="BP61" s="565" t="e">
        <f t="shared" si="188"/>
        <v>#DIV/0!</v>
      </c>
      <c r="BQ61" s="560">
        <f t="shared" si="189"/>
        <v>0</v>
      </c>
      <c r="BR61" s="545"/>
      <c r="BS61" s="545"/>
      <c r="BT61" s="545">
        <v>5</v>
      </c>
      <c r="BU61" s="1269"/>
      <c r="BV61" s="1328"/>
      <c r="BW61" s="1329"/>
    </row>
    <row r="62" spans="1:126" s="547" customFormat="1" ht="20.25" customHeight="1">
      <c r="A62" s="955" t="s">
        <v>133</v>
      </c>
      <c r="B62" s="1332"/>
      <c r="C62" s="1326"/>
      <c r="D62" s="1326"/>
      <c r="E62" s="1359"/>
      <c r="F62" s="1009" t="s">
        <v>99</v>
      </c>
      <c r="G62" s="570" t="e">
        <f>ROUNDDOWN(G$52*G61,0)</f>
        <v>#DIV/0!</v>
      </c>
      <c r="H62" s="570" t="e">
        <f>ROUNDDOWN(H$52*H61,0)</f>
        <v>#DIV/0!</v>
      </c>
      <c r="I62" s="570" t="e">
        <f>ROUNDDOWN(I$52*I61,0)</f>
        <v>#DIV/0!</v>
      </c>
      <c r="J62" s="570">
        <f>ROUNDDOWN(J$7*J61,0)</f>
        <v>0</v>
      </c>
      <c r="K62" s="570"/>
      <c r="L62" s="570"/>
      <c r="M62" s="570"/>
      <c r="N62" s="550"/>
      <c r="O62" s="571" t="e">
        <f t="shared" si="186"/>
        <v>#DIV/0!</v>
      </c>
      <c r="P62" s="570">
        <f>P$54*P61</f>
        <v>0</v>
      </c>
      <c r="Q62" s="570">
        <f t="shared" ref="Q62" si="212">Q$54*Q61</f>
        <v>0</v>
      </c>
      <c r="R62" s="572"/>
      <c r="S62" s="535" t="e">
        <f t="shared" si="191"/>
        <v>#DIV/0!</v>
      </c>
      <c r="T62" s="575" t="s">
        <v>99</v>
      </c>
      <c r="U62" s="1086">
        <f>U61*U$54</f>
        <v>0</v>
      </c>
      <c r="V62" s="1090">
        <f t="shared" ref="V62" si="213">V61*V$54</f>
        <v>0</v>
      </c>
      <c r="W62" s="1090">
        <f t="shared" ref="W62" si="214">W61*W$54</f>
        <v>0</v>
      </c>
      <c r="X62" s="1090"/>
      <c r="Y62" s="1090"/>
      <c r="Z62" s="1090"/>
      <c r="AA62" s="1090">
        <f>AA61*AA$54</f>
        <v>0</v>
      </c>
      <c r="AB62" s="1090">
        <f>AB61*AB$54</f>
        <v>0</v>
      </c>
      <c r="AC62" s="1090"/>
      <c r="AD62" s="1090">
        <f t="shared" ref="AD62" si="215">AD61*AD$54</f>
        <v>0</v>
      </c>
      <c r="AE62" s="1090">
        <f t="shared" ref="AE62:AI62" si="216">AE61*AE$54</f>
        <v>0</v>
      </c>
      <c r="AF62" s="1090">
        <f t="shared" si="216"/>
        <v>0</v>
      </c>
      <c r="AG62" s="1090">
        <f t="shared" si="216"/>
        <v>0</v>
      </c>
      <c r="AH62" s="1090">
        <f t="shared" si="216"/>
        <v>0</v>
      </c>
      <c r="AI62" s="1090">
        <f t="shared" si="216"/>
        <v>0</v>
      </c>
      <c r="AJ62" s="1090"/>
      <c r="AK62" s="1090">
        <f t="shared" ref="AK62" si="217">AK61*AK$54</f>
        <v>0</v>
      </c>
      <c r="AL62" s="1090">
        <f t="shared" ref="AL62:AR62" si="218">AL61*AL$54</f>
        <v>0</v>
      </c>
      <c r="AM62" s="1090">
        <f t="shared" si="218"/>
        <v>0</v>
      </c>
      <c r="AN62" s="1090">
        <f t="shared" si="218"/>
        <v>0</v>
      </c>
      <c r="AO62" s="1090">
        <f t="shared" si="218"/>
        <v>0</v>
      </c>
      <c r="AP62" s="1090">
        <f t="shared" si="218"/>
        <v>0</v>
      </c>
      <c r="AQ62" s="1090">
        <f t="shared" si="218"/>
        <v>0</v>
      </c>
      <c r="AR62" s="1090">
        <f t="shared" si="218"/>
        <v>0</v>
      </c>
      <c r="AS62" s="1090"/>
      <c r="AT62" s="1090"/>
      <c r="AU62" s="1090"/>
      <c r="AV62" s="1090"/>
      <c r="AW62" s="1090"/>
      <c r="AX62" s="1090"/>
      <c r="AY62" s="1090">
        <f t="shared" ref="AY62:AZ62" si="219">AY61*AY$54</f>
        <v>0</v>
      </c>
      <c r="AZ62" s="1090">
        <f t="shared" si="219"/>
        <v>0</v>
      </c>
      <c r="BA62" s="1090">
        <f t="shared" ref="BA62:BF62" si="220">BA61*BA$54</f>
        <v>0</v>
      </c>
      <c r="BB62" s="1090">
        <f t="shared" si="220"/>
        <v>0</v>
      </c>
      <c r="BC62" s="1090">
        <f t="shared" si="220"/>
        <v>0</v>
      </c>
      <c r="BD62" s="1090">
        <f t="shared" si="220"/>
        <v>0</v>
      </c>
      <c r="BE62" s="1090">
        <f t="shared" si="220"/>
        <v>0</v>
      </c>
      <c r="BF62" s="1090">
        <f t="shared" si="220"/>
        <v>0</v>
      </c>
      <c r="BG62" s="1090"/>
      <c r="BH62" s="1090"/>
      <c r="BI62" s="1090"/>
      <c r="BJ62" s="1173">
        <f>BJ61*BJ$54</f>
        <v>0</v>
      </c>
      <c r="BK62" s="531">
        <f t="shared" si="199"/>
        <v>0</v>
      </c>
      <c r="BL62" s="623"/>
      <c r="BM62" s="541"/>
      <c r="BN62" s="542"/>
      <c r="BO62" s="560">
        <f t="shared" si="187"/>
        <v>0</v>
      </c>
      <c r="BP62" s="565" t="e">
        <f t="shared" si="188"/>
        <v>#DIV/0!</v>
      </c>
      <c r="BQ62" s="560">
        <f t="shared" si="189"/>
        <v>0</v>
      </c>
      <c r="BR62" s="545">
        <f>BR60+BQ62</f>
        <v>0</v>
      </c>
      <c r="BS62" s="545">
        <f>BS60-BR62</f>
        <v>0</v>
      </c>
      <c r="BT62" s="545"/>
      <c r="BU62" s="1268">
        <f>_xlfn.AGGREGATE(9,6,S62,BQ62)</f>
        <v>0</v>
      </c>
      <c r="BV62" s="1328">
        <f>AY62</f>
        <v>0</v>
      </c>
      <c r="BW62" s="1329">
        <f t="shared" ref="BW62" si="221">BU62+BV62</f>
        <v>0</v>
      </c>
    </row>
    <row r="63" spans="1:126" s="547" customFormat="1" ht="15" customHeight="1">
      <c r="A63" s="1226" t="s">
        <v>100</v>
      </c>
      <c r="B63" s="1336">
        <f>SUM(B57:B62)</f>
        <v>0</v>
      </c>
      <c r="C63" s="1337">
        <f t="shared" ref="C63:E63" si="222">SUM(C57:C62)</f>
        <v>0</v>
      </c>
      <c r="D63" s="1337">
        <f t="shared" si="222"/>
        <v>0</v>
      </c>
      <c r="E63" s="1338">
        <f t="shared" si="222"/>
        <v>0</v>
      </c>
      <c r="F63" s="589" t="s">
        <v>97</v>
      </c>
      <c r="G63" s="581" t="e">
        <f t="shared" ref="G63:H63" si="223">G57+G59+G61</f>
        <v>#DIV/0!</v>
      </c>
      <c r="H63" s="581" t="e">
        <f t="shared" si="223"/>
        <v>#DIV/0!</v>
      </c>
      <c r="I63" s="581" t="e">
        <f t="shared" ref="I63" si="224">I57+I59+I61</f>
        <v>#DIV/0!</v>
      </c>
      <c r="J63" s="581">
        <f t="shared" ref="J63:K63" si="225">J57+J59+J61</f>
        <v>0</v>
      </c>
      <c r="K63" s="581" t="e">
        <f t="shared" si="225"/>
        <v>#DIV/0!</v>
      </c>
      <c r="L63" s="581" t="e">
        <f t="shared" ref="L63" si="226">L57+L59+L61</f>
        <v>#DIV/0!</v>
      </c>
      <c r="M63" s="581" t="e">
        <f t="shared" ref="M63:N63" si="227">M57+M59+M61</f>
        <v>#DIV/0!</v>
      </c>
      <c r="N63" s="581">
        <f t="shared" si="227"/>
        <v>0</v>
      </c>
      <c r="O63" s="585" t="e">
        <f t="shared" si="186"/>
        <v>#DIV/0!</v>
      </c>
      <c r="P63" s="581">
        <f t="shared" ref="P63:Q63" si="228">P57+P59+P61</f>
        <v>0</v>
      </c>
      <c r="Q63" s="581">
        <f t="shared" si="228"/>
        <v>0</v>
      </c>
      <c r="R63" s="587"/>
      <c r="S63" s="535" t="e">
        <f t="shared" si="191"/>
        <v>#DIV/0!</v>
      </c>
      <c r="T63" s="589" t="s">
        <v>97</v>
      </c>
      <c r="U63" s="590">
        <f t="shared" ref="U63:V63" si="229">U57+U59+U61</f>
        <v>0</v>
      </c>
      <c r="V63" s="581">
        <f t="shared" si="229"/>
        <v>0</v>
      </c>
      <c r="W63" s="581">
        <f t="shared" ref="W63:BI63" si="230">W57+W59+W61</f>
        <v>0</v>
      </c>
      <c r="X63" s="1156">
        <f t="shared" si="230"/>
        <v>0</v>
      </c>
      <c r="Y63" s="1156">
        <f t="shared" si="230"/>
        <v>0</v>
      </c>
      <c r="Z63" s="1156">
        <f t="shared" si="230"/>
        <v>0</v>
      </c>
      <c r="AA63" s="581">
        <f t="shared" si="230"/>
        <v>0</v>
      </c>
      <c r="AB63" s="581">
        <f t="shared" si="230"/>
        <v>0</v>
      </c>
      <c r="AC63" s="1156">
        <f t="shared" si="230"/>
        <v>0</v>
      </c>
      <c r="AD63" s="581">
        <f t="shared" si="230"/>
        <v>0</v>
      </c>
      <c r="AE63" s="581">
        <f t="shared" si="230"/>
        <v>0</v>
      </c>
      <c r="AF63" s="581">
        <f t="shared" si="230"/>
        <v>0</v>
      </c>
      <c r="AG63" s="581">
        <f t="shared" si="230"/>
        <v>0</v>
      </c>
      <c r="AH63" s="581">
        <f t="shared" si="230"/>
        <v>0</v>
      </c>
      <c r="AI63" s="581">
        <f t="shared" si="230"/>
        <v>0</v>
      </c>
      <c r="AJ63" s="1156">
        <f t="shared" si="230"/>
        <v>0</v>
      </c>
      <c r="AK63" s="581">
        <f t="shared" si="230"/>
        <v>0</v>
      </c>
      <c r="AL63" s="581">
        <f t="shared" si="230"/>
        <v>0</v>
      </c>
      <c r="AM63" s="581">
        <f t="shared" si="230"/>
        <v>0</v>
      </c>
      <c r="AN63" s="581">
        <f t="shared" si="230"/>
        <v>0</v>
      </c>
      <c r="AO63" s="581">
        <f t="shared" si="230"/>
        <v>0</v>
      </c>
      <c r="AP63" s="581">
        <f t="shared" si="230"/>
        <v>0</v>
      </c>
      <c r="AQ63" s="581">
        <f t="shared" si="230"/>
        <v>0</v>
      </c>
      <c r="AR63" s="581">
        <f t="shared" si="230"/>
        <v>0</v>
      </c>
      <c r="AS63" s="1156">
        <f t="shared" si="230"/>
        <v>0</v>
      </c>
      <c r="AT63" s="1156">
        <f t="shared" si="230"/>
        <v>0</v>
      </c>
      <c r="AU63" s="1156">
        <f t="shared" si="230"/>
        <v>0</v>
      </c>
      <c r="AV63" s="1156">
        <f t="shared" si="230"/>
        <v>0</v>
      </c>
      <c r="AW63" s="1156">
        <f t="shared" si="230"/>
        <v>0</v>
      </c>
      <c r="AX63" s="1156">
        <f t="shared" si="230"/>
        <v>0</v>
      </c>
      <c r="AY63" s="581">
        <f t="shared" si="230"/>
        <v>0</v>
      </c>
      <c r="AZ63" s="581">
        <f t="shared" si="230"/>
        <v>0</v>
      </c>
      <c r="BA63" s="581">
        <f t="shared" si="230"/>
        <v>0</v>
      </c>
      <c r="BB63" s="581">
        <f t="shared" si="230"/>
        <v>0</v>
      </c>
      <c r="BC63" s="581">
        <f t="shared" si="230"/>
        <v>0</v>
      </c>
      <c r="BD63" s="581">
        <f t="shared" si="230"/>
        <v>0</v>
      </c>
      <c r="BE63" s="581">
        <f t="shared" si="230"/>
        <v>0</v>
      </c>
      <c r="BF63" s="581">
        <f t="shared" si="230"/>
        <v>0</v>
      </c>
      <c r="BG63" s="581">
        <f t="shared" si="230"/>
        <v>0</v>
      </c>
      <c r="BH63" s="1156">
        <f t="shared" si="230"/>
        <v>0</v>
      </c>
      <c r="BI63" s="1156">
        <f t="shared" si="230"/>
        <v>0</v>
      </c>
      <c r="BJ63" s="581">
        <f t="shared" ref="BJ63" si="231">BJ57+BJ59+BJ61</f>
        <v>0</v>
      </c>
      <c r="BK63" s="585">
        <f>BK57+BK59+BK61</f>
        <v>0</v>
      </c>
      <c r="BL63" s="623"/>
      <c r="BM63" s="541"/>
      <c r="BN63" s="542"/>
      <c r="BO63" s="544">
        <f t="shared" si="187"/>
        <v>0</v>
      </c>
      <c r="BP63" s="594" t="e">
        <f t="shared" si="188"/>
        <v>#DIV/0!</v>
      </c>
      <c r="BQ63" s="544">
        <f t="shared" si="189"/>
        <v>0</v>
      </c>
      <c r="BR63" s="545"/>
      <c r="BS63" s="545"/>
      <c r="BT63" s="545">
        <v>6</v>
      </c>
      <c r="BU63" s="1269"/>
      <c r="BV63" s="1328"/>
      <c r="BW63" s="1329"/>
    </row>
    <row r="64" spans="1:126" s="547" customFormat="1" ht="20.25" customHeight="1">
      <c r="A64" s="1227"/>
      <c r="B64" s="1336"/>
      <c r="C64" s="1337"/>
      <c r="D64" s="1337"/>
      <c r="E64" s="1338"/>
      <c r="F64" s="606" t="s">
        <v>99</v>
      </c>
      <c r="G64" s="596" t="e">
        <f>G58+G60+G62</f>
        <v>#DIV/0!</v>
      </c>
      <c r="H64" s="596" t="e">
        <f t="shared" ref="H64:I64" si="232">H58+H60+H62</f>
        <v>#DIV/0!</v>
      </c>
      <c r="I64" s="596" t="e">
        <f t="shared" si="232"/>
        <v>#DIV/0!</v>
      </c>
      <c r="J64" s="597">
        <f t="shared" ref="J64:K64" si="233">J58+J60+J62</f>
        <v>0</v>
      </c>
      <c r="K64" s="597">
        <f t="shared" si="233"/>
        <v>0</v>
      </c>
      <c r="L64" s="597">
        <f t="shared" ref="L64" si="234">L58+L60+L62</f>
        <v>0</v>
      </c>
      <c r="M64" s="597">
        <f t="shared" ref="M64:N64" si="235">M58+M60+M62</f>
        <v>0</v>
      </c>
      <c r="N64" s="597">
        <f t="shared" si="235"/>
        <v>0</v>
      </c>
      <c r="O64" s="602" t="e">
        <f t="shared" si="186"/>
        <v>#DIV/0!</v>
      </c>
      <c r="P64" s="596">
        <f t="shared" ref="P64:R64" si="236">P58+P60+P62</f>
        <v>0</v>
      </c>
      <c r="Q64" s="596">
        <f t="shared" ref="Q64" si="237">Q58+Q60+Q62</f>
        <v>0</v>
      </c>
      <c r="R64" s="601">
        <f t="shared" si="236"/>
        <v>0</v>
      </c>
      <c r="S64" s="535" t="e">
        <f t="shared" si="191"/>
        <v>#DIV/0!</v>
      </c>
      <c r="T64" s="606" t="s">
        <v>99</v>
      </c>
      <c r="U64" s="607">
        <f t="shared" ref="U64:V64" si="238">U58+U60+U62</f>
        <v>0</v>
      </c>
      <c r="V64" s="596">
        <f t="shared" si="238"/>
        <v>0</v>
      </c>
      <c r="W64" s="596">
        <f t="shared" ref="W64:BI64" si="239">W58+W60+W62</f>
        <v>0</v>
      </c>
      <c r="X64" s="596">
        <f t="shared" si="239"/>
        <v>0</v>
      </c>
      <c r="Y64" s="596">
        <f t="shared" si="239"/>
        <v>0</v>
      </c>
      <c r="Z64" s="596">
        <f t="shared" si="239"/>
        <v>0</v>
      </c>
      <c r="AA64" s="596">
        <f t="shared" si="239"/>
        <v>0</v>
      </c>
      <c r="AB64" s="596">
        <f t="shared" si="239"/>
        <v>0</v>
      </c>
      <c r="AC64" s="596">
        <f t="shared" si="239"/>
        <v>0</v>
      </c>
      <c r="AD64" s="596">
        <f t="shared" si="239"/>
        <v>0</v>
      </c>
      <c r="AE64" s="596">
        <f t="shared" si="239"/>
        <v>0</v>
      </c>
      <c r="AF64" s="596">
        <f t="shared" si="239"/>
        <v>0</v>
      </c>
      <c r="AG64" s="596">
        <f t="shared" si="239"/>
        <v>0</v>
      </c>
      <c r="AH64" s="596">
        <f t="shared" si="239"/>
        <v>0</v>
      </c>
      <c r="AI64" s="596">
        <f t="shared" si="239"/>
        <v>0</v>
      </c>
      <c r="AJ64" s="596">
        <f t="shared" si="239"/>
        <v>0</v>
      </c>
      <c r="AK64" s="596">
        <f t="shared" si="239"/>
        <v>0</v>
      </c>
      <c r="AL64" s="596">
        <f t="shared" si="239"/>
        <v>0</v>
      </c>
      <c r="AM64" s="596">
        <f t="shared" si="239"/>
        <v>0</v>
      </c>
      <c r="AN64" s="596">
        <f t="shared" si="239"/>
        <v>0</v>
      </c>
      <c r="AO64" s="596">
        <f t="shared" si="239"/>
        <v>0</v>
      </c>
      <c r="AP64" s="596">
        <f t="shared" si="239"/>
        <v>0</v>
      </c>
      <c r="AQ64" s="596">
        <f t="shared" si="239"/>
        <v>0</v>
      </c>
      <c r="AR64" s="596">
        <f t="shared" si="239"/>
        <v>0</v>
      </c>
      <c r="AS64" s="596">
        <f t="shared" si="239"/>
        <v>0</v>
      </c>
      <c r="AT64" s="596">
        <f t="shared" si="239"/>
        <v>0</v>
      </c>
      <c r="AU64" s="596">
        <f t="shared" si="239"/>
        <v>0</v>
      </c>
      <c r="AV64" s="596">
        <f t="shared" si="239"/>
        <v>0</v>
      </c>
      <c r="AW64" s="596">
        <f t="shared" si="239"/>
        <v>0</v>
      </c>
      <c r="AX64" s="596">
        <f t="shared" si="239"/>
        <v>0</v>
      </c>
      <c r="AY64" s="596">
        <f t="shared" si="239"/>
        <v>0</v>
      </c>
      <c r="AZ64" s="596">
        <f t="shared" si="239"/>
        <v>0</v>
      </c>
      <c r="BA64" s="596">
        <f t="shared" si="239"/>
        <v>0</v>
      </c>
      <c r="BB64" s="596">
        <f t="shared" si="239"/>
        <v>0</v>
      </c>
      <c r="BC64" s="596">
        <f t="shared" si="239"/>
        <v>0</v>
      </c>
      <c r="BD64" s="596">
        <f t="shared" si="239"/>
        <v>0</v>
      </c>
      <c r="BE64" s="596">
        <f t="shared" si="239"/>
        <v>0</v>
      </c>
      <c r="BF64" s="596">
        <f t="shared" si="239"/>
        <v>0</v>
      </c>
      <c r="BG64" s="596">
        <f t="shared" si="239"/>
        <v>0</v>
      </c>
      <c r="BH64" s="596">
        <f t="shared" si="239"/>
        <v>0</v>
      </c>
      <c r="BI64" s="596">
        <f t="shared" si="239"/>
        <v>0</v>
      </c>
      <c r="BJ64" s="596">
        <f t="shared" ref="BJ64" si="240">BJ58+BJ60+BJ62</f>
        <v>0</v>
      </c>
      <c r="BK64" s="602">
        <f>BK58+BK60+BK62</f>
        <v>0</v>
      </c>
      <c r="BL64" s="623"/>
      <c r="BM64" s="541"/>
      <c r="BN64" s="542"/>
      <c r="BO64" s="579">
        <f t="shared" si="187"/>
        <v>0</v>
      </c>
      <c r="BP64" s="609" t="e">
        <f t="shared" si="188"/>
        <v>#DIV/0!</v>
      </c>
      <c r="BQ64" s="579">
        <f t="shared" si="189"/>
        <v>0</v>
      </c>
      <c r="BR64" s="610" t="str">
        <f>IF(BR62=BQ64,"○","×")</f>
        <v>○</v>
      </c>
      <c r="BS64" s="545"/>
      <c r="BT64" s="545"/>
      <c r="BU64" s="1355">
        <f>_xlfn.AGGREGATE(9,6,S64,BQ64)</f>
        <v>0</v>
      </c>
      <c r="BV64" s="1355">
        <f>AY64</f>
        <v>0</v>
      </c>
      <c r="BW64" s="1355">
        <f t="shared" ref="BW64" si="241">BU64+BV64</f>
        <v>0</v>
      </c>
    </row>
    <row r="65" spans="1:126" s="547" customFormat="1" ht="15" customHeight="1">
      <c r="A65" s="955"/>
      <c r="B65" s="1332">
        <f>共同経理課!B65</f>
        <v>0</v>
      </c>
      <c r="C65" s="1326">
        <f>共同経理課!C65</f>
        <v>0</v>
      </c>
      <c r="D65" s="1326">
        <f>共同経理課!M65</f>
        <v>0</v>
      </c>
      <c r="E65" s="1327">
        <f>共同経理課!M65-共同経理課!M66</f>
        <v>0</v>
      </c>
      <c r="F65" s="1002" t="s">
        <v>97</v>
      </c>
      <c r="G65" s="525" t="e">
        <f>ROUNDDOWN($B65*$D65/$C65,3)</f>
        <v>#DIV/0!</v>
      </c>
      <c r="H65" s="525" t="e">
        <f>ROUNDDOWN($B65*$D65/$C65,3)</f>
        <v>#DIV/0!</v>
      </c>
      <c r="I65" s="525" t="e">
        <f>ROUNDDOWN($B65*$D65/$C65,3)</f>
        <v>#DIV/0!</v>
      </c>
      <c r="J65" s="525"/>
      <c r="K65" s="525" t="e">
        <f t="shared" ref="K65:M65" si="242">ROUNDDOWN($B65*$D65/$C65,3)</f>
        <v>#DIV/0!</v>
      </c>
      <c r="L65" s="525" t="e">
        <f t="shared" si="242"/>
        <v>#DIV/0!</v>
      </c>
      <c r="M65" s="525" t="e">
        <f t="shared" si="242"/>
        <v>#DIV/0!</v>
      </c>
      <c r="N65" s="525"/>
      <c r="O65" s="531" t="e">
        <f t="shared" si="186"/>
        <v>#DIV/0!</v>
      </c>
      <c r="P65" s="526"/>
      <c r="Q65" s="526"/>
      <c r="R65" s="533"/>
      <c r="S65" s="535" t="e">
        <f t="shared" si="191"/>
        <v>#DIV/0!</v>
      </c>
      <c r="T65" s="536" t="s">
        <v>97</v>
      </c>
      <c r="U65" s="1085">
        <f>E65</f>
        <v>0</v>
      </c>
      <c r="V65" s="1089"/>
      <c r="W65" s="1089"/>
      <c r="X65" s="1154"/>
      <c r="Y65" s="1154"/>
      <c r="Z65" s="1154"/>
      <c r="AA65" s="1089"/>
      <c r="AB65" s="1089"/>
      <c r="AC65" s="1154"/>
      <c r="AD65" s="1089"/>
      <c r="AE65" s="1089"/>
      <c r="AF65" s="1089"/>
      <c r="AG65" s="1089"/>
      <c r="AH65" s="1089"/>
      <c r="AI65" s="1089"/>
      <c r="AJ65" s="1154"/>
      <c r="AK65" s="1089"/>
      <c r="AL65" s="1089"/>
      <c r="AM65" s="1089"/>
      <c r="AN65" s="1089"/>
      <c r="AO65" s="1089"/>
      <c r="AP65" s="1089"/>
      <c r="AQ65" s="1089"/>
      <c r="AR65" s="1089"/>
      <c r="AS65" s="1154"/>
      <c r="AT65" s="1154"/>
      <c r="AU65" s="1154"/>
      <c r="AV65" s="1154"/>
      <c r="AW65" s="1154"/>
      <c r="AX65" s="1154"/>
      <c r="AY65" s="1089"/>
      <c r="AZ65" s="1089"/>
      <c r="BA65" s="1089"/>
      <c r="BB65" s="1089"/>
      <c r="BC65" s="1089"/>
      <c r="BD65" s="1089"/>
      <c r="BE65" s="1089"/>
      <c r="BF65" s="1089"/>
      <c r="BG65" s="1089"/>
      <c r="BH65" s="1154"/>
      <c r="BI65" s="1154"/>
      <c r="BJ65" s="1172">
        <f>E65</f>
        <v>0</v>
      </c>
      <c r="BK65" s="531">
        <f>SUM(U65:BJ65)</f>
        <v>0</v>
      </c>
      <c r="BL65" s="623"/>
      <c r="BM65" s="541"/>
      <c r="BN65" s="542"/>
      <c r="BO65" s="544">
        <f t="shared" si="187"/>
        <v>0</v>
      </c>
      <c r="BP65" s="565" t="e">
        <f t="shared" si="188"/>
        <v>#DIV/0!</v>
      </c>
      <c r="BQ65" s="544">
        <f t="shared" si="189"/>
        <v>0</v>
      </c>
      <c r="BR65" s="545"/>
      <c r="BS65" s="545"/>
      <c r="BU65" s="1355"/>
      <c r="BV65" s="1355"/>
      <c r="BW65" s="1355"/>
    </row>
    <row r="66" spans="1:126" s="547" customFormat="1" ht="20.25" customHeight="1">
      <c r="A66" s="548" t="s">
        <v>134</v>
      </c>
      <c r="B66" s="1332"/>
      <c r="C66" s="1326"/>
      <c r="D66" s="1326"/>
      <c r="E66" s="1359"/>
      <c r="F66" s="1003" t="s">
        <v>99</v>
      </c>
      <c r="G66" s="550" t="e">
        <f>ROUNDDOWN(G$52*G65,0)</f>
        <v>#DIV/0!</v>
      </c>
      <c r="H66" s="550" t="e">
        <f>ROUNDDOWN(H$52*H65,0)</f>
        <v>#DIV/0!</v>
      </c>
      <c r="I66" s="550" t="e">
        <f>ROUNDDOWN(I$52*I65,0)</f>
        <v>#DIV/0!</v>
      </c>
      <c r="J66" s="550">
        <f>ROUNDDOWN(J$7*J65,0)</f>
        <v>0</v>
      </c>
      <c r="K66" s="550"/>
      <c r="L66" s="550"/>
      <c r="M66" s="550"/>
      <c r="N66" s="550"/>
      <c r="O66" s="555" t="e">
        <f t="shared" si="186"/>
        <v>#DIV/0!</v>
      </c>
      <c r="P66" s="550">
        <f>P$54*P65</f>
        <v>0</v>
      </c>
      <c r="Q66" s="550">
        <f t="shared" ref="Q66" si="243">Q$54*Q65</f>
        <v>0</v>
      </c>
      <c r="R66" s="559"/>
      <c r="S66" s="535" t="e">
        <f t="shared" si="191"/>
        <v>#DIV/0!</v>
      </c>
      <c r="T66" s="1070" t="s">
        <v>99</v>
      </c>
      <c r="U66" s="1086">
        <f>U65*U$54</f>
        <v>0</v>
      </c>
      <c r="V66" s="552">
        <f t="shared" ref="V66:W66" si="244">V65*V$54</f>
        <v>0</v>
      </c>
      <c r="W66" s="1118">
        <f t="shared" si="244"/>
        <v>0</v>
      </c>
      <c r="X66" s="552"/>
      <c r="Y66" s="552"/>
      <c r="Z66" s="552"/>
      <c r="AA66" s="552">
        <f>AA65*AA$54</f>
        <v>0</v>
      </c>
      <c r="AB66" s="552">
        <f>AB65*AB$54</f>
        <v>0</v>
      </c>
      <c r="AC66" s="552"/>
      <c r="AD66" s="552">
        <f t="shared" ref="AD66:AI66" si="245">AD65*AD$54</f>
        <v>0</v>
      </c>
      <c r="AE66" s="552">
        <f t="shared" si="245"/>
        <v>0</v>
      </c>
      <c r="AF66" s="552">
        <f t="shared" si="245"/>
        <v>0</v>
      </c>
      <c r="AG66" s="552">
        <f t="shared" si="245"/>
        <v>0</v>
      </c>
      <c r="AH66" s="552">
        <f t="shared" si="245"/>
        <v>0</v>
      </c>
      <c r="AI66" s="552">
        <f t="shared" si="245"/>
        <v>0</v>
      </c>
      <c r="AJ66" s="552"/>
      <c r="AK66" s="552">
        <f t="shared" ref="AK66:AR66" si="246">AK65*AK$54</f>
        <v>0</v>
      </c>
      <c r="AL66" s="552">
        <f t="shared" si="246"/>
        <v>0</v>
      </c>
      <c r="AM66" s="552">
        <f t="shared" si="246"/>
        <v>0</v>
      </c>
      <c r="AN66" s="552">
        <f t="shared" si="246"/>
        <v>0</v>
      </c>
      <c r="AO66" s="552">
        <f t="shared" si="246"/>
        <v>0</v>
      </c>
      <c r="AP66" s="552">
        <f t="shared" si="246"/>
        <v>0</v>
      </c>
      <c r="AQ66" s="552">
        <f t="shared" si="246"/>
        <v>0</v>
      </c>
      <c r="AR66" s="552">
        <f t="shared" si="246"/>
        <v>0</v>
      </c>
      <c r="AS66" s="552"/>
      <c r="AT66" s="552"/>
      <c r="AU66" s="552"/>
      <c r="AV66" s="552"/>
      <c r="AW66" s="552"/>
      <c r="AX66" s="552"/>
      <c r="AY66" s="552">
        <f t="shared" ref="AY66:BF66" si="247">AY65*AY$54</f>
        <v>0</v>
      </c>
      <c r="AZ66" s="552">
        <f t="shared" si="247"/>
        <v>0</v>
      </c>
      <c r="BA66" s="552">
        <f t="shared" si="247"/>
        <v>0</v>
      </c>
      <c r="BB66" s="552">
        <f t="shared" si="247"/>
        <v>0</v>
      </c>
      <c r="BC66" s="552">
        <f t="shared" si="247"/>
        <v>0</v>
      </c>
      <c r="BD66" s="552">
        <f t="shared" si="247"/>
        <v>0</v>
      </c>
      <c r="BE66" s="552">
        <f t="shared" si="247"/>
        <v>0</v>
      </c>
      <c r="BF66" s="552">
        <f t="shared" si="247"/>
        <v>0</v>
      </c>
      <c r="BG66" s="552"/>
      <c r="BH66" s="552"/>
      <c r="BI66" s="552"/>
      <c r="BJ66" s="1118">
        <f>BJ65*BJ$54</f>
        <v>0</v>
      </c>
      <c r="BK66" s="531">
        <f t="shared" ref="BK66:BK70" si="248">SUM(U66:BJ66)</f>
        <v>0</v>
      </c>
      <c r="BL66" s="623"/>
      <c r="BM66" s="541"/>
      <c r="BN66" s="542"/>
      <c r="BO66" s="560">
        <f t="shared" si="187"/>
        <v>0</v>
      </c>
      <c r="BP66" s="565" t="e">
        <f t="shared" si="188"/>
        <v>#DIV/0!</v>
      </c>
      <c r="BQ66" s="560">
        <f t="shared" si="189"/>
        <v>0</v>
      </c>
      <c r="BR66" s="545">
        <f>BR62+BQ66</f>
        <v>0</v>
      </c>
      <c r="BS66" s="545">
        <f>BS62-BR66</f>
        <v>0</v>
      </c>
      <c r="BU66" s="1268">
        <f>_xlfn.AGGREGATE(9,6,S66,BQ66)</f>
        <v>0</v>
      </c>
      <c r="BV66" s="1328">
        <f>AY66</f>
        <v>0</v>
      </c>
      <c r="BW66" s="1329">
        <f t="shared" ref="BW66" si="249">BU66+BV66</f>
        <v>0</v>
      </c>
    </row>
    <row r="67" spans="1:126" s="547" customFormat="1" ht="15" customHeight="1">
      <c r="A67" s="955"/>
      <c r="B67" s="1332">
        <f>共同経理課!B67</f>
        <v>0</v>
      </c>
      <c r="C67" s="1326">
        <f>共同経理課!C67</f>
        <v>0</v>
      </c>
      <c r="D67" s="1326">
        <f>共同経理課!M67</f>
        <v>0</v>
      </c>
      <c r="E67" s="1327">
        <f>共同経理課!M67-共同経理課!M68</f>
        <v>0</v>
      </c>
      <c r="F67" s="1002" t="s">
        <v>97</v>
      </c>
      <c r="G67" s="525" t="e">
        <f>ROUNDDOWN($B67*$D67/$C67,3)</f>
        <v>#DIV/0!</v>
      </c>
      <c r="H67" s="525" t="e">
        <f>ROUNDDOWN($B67*$D67/$C67,3)</f>
        <v>#DIV/0!</v>
      </c>
      <c r="I67" s="525" t="e">
        <f>ROUNDDOWN($B67*$D67/$C67,3)</f>
        <v>#DIV/0!</v>
      </c>
      <c r="J67" s="525"/>
      <c r="K67" s="525" t="e">
        <f t="shared" ref="K67:M67" si="250">ROUNDDOWN($B67*$D67/$C67,3)</f>
        <v>#DIV/0!</v>
      </c>
      <c r="L67" s="525" t="e">
        <f t="shared" si="250"/>
        <v>#DIV/0!</v>
      </c>
      <c r="M67" s="525" t="e">
        <f t="shared" si="250"/>
        <v>#DIV/0!</v>
      </c>
      <c r="N67" s="525"/>
      <c r="O67" s="555" t="e">
        <f t="shared" si="186"/>
        <v>#DIV/0!</v>
      </c>
      <c r="P67" s="550"/>
      <c r="Q67" s="550"/>
      <c r="R67" s="566"/>
      <c r="S67" s="535" t="e">
        <f t="shared" si="191"/>
        <v>#DIV/0!</v>
      </c>
      <c r="T67" s="536" t="s">
        <v>97</v>
      </c>
      <c r="U67" s="1086">
        <f>E67</f>
        <v>0</v>
      </c>
      <c r="V67" s="552"/>
      <c r="W67" s="552"/>
      <c r="X67" s="1155"/>
      <c r="Y67" s="1155"/>
      <c r="Z67" s="1155"/>
      <c r="AA67" s="552"/>
      <c r="AB67" s="552"/>
      <c r="AC67" s="1155"/>
      <c r="AD67" s="552"/>
      <c r="AE67" s="552"/>
      <c r="AF67" s="552"/>
      <c r="AG67" s="552"/>
      <c r="AH67" s="552"/>
      <c r="AI67" s="552"/>
      <c r="AJ67" s="1155"/>
      <c r="AK67" s="552"/>
      <c r="AL67" s="552"/>
      <c r="AM67" s="552"/>
      <c r="AN67" s="552"/>
      <c r="AO67" s="552"/>
      <c r="AP67" s="552"/>
      <c r="AQ67" s="552"/>
      <c r="AR67" s="552"/>
      <c r="AS67" s="1155"/>
      <c r="AT67" s="1155"/>
      <c r="AU67" s="1155"/>
      <c r="AV67" s="1155"/>
      <c r="AW67" s="1155"/>
      <c r="AX67" s="1155"/>
      <c r="AY67" s="552"/>
      <c r="AZ67" s="552"/>
      <c r="BA67" s="552"/>
      <c r="BB67" s="552"/>
      <c r="BC67" s="552"/>
      <c r="BD67" s="552"/>
      <c r="BE67" s="552"/>
      <c r="BF67" s="552"/>
      <c r="BG67" s="552"/>
      <c r="BH67" s="1155"/>
      <c r="BI67" s="1155"/>
      <c r="BJ67" s="1118">
        <f>E67</f>
        <v>0</v>
      </c>
      <c r="BK67" s="531">
        <f t="shared" si="248"/>
        <v>0</v>
      </c>
      <c r="BL67" s="623"/>
      <c r="BM67" s="541"/>
      <c r="BN67" s="542"/>
      <c r="BO67" s="534">
        <f t="shared" si="187"/>
        <v>0</v>
      </c>
      <c r="BP67" s="565" t="e">
        <f t="shared" si="188"/>
        <v>#DIV/0!</v>
      </c>
      <c r="BQ67" s="560">
        <f t="shared" si="189"/>
        <v>0</v>
      </c>
      <c r="BR67" s="545"/>
      <c r="BS67" s="545"/>
      <c r="BT67" s="547">
        <v>7</v>
      </c>
      <c r="BU67" s="1269"/>
      <c r="BV67" s="1328"/>
      <c r="BW67" s="1329"/>
    </row>
    <row r="68" spans="1:126" s="547" customFormat="1" ht="20.25" customHeight="1">
      <c r="A68" s="548" t="s">
        <v>135</v>
      </c>
      <c r="B68" s="1332"/>
      <c r="C68" s="1326"/>
      <c r="D68" s="1326"/>
      <c r="E68" s="1359"/>
      <c r="F68" s="1003" t="s">
        <v>99</v>
      </c>
      <c r="G68" s="550" t="e">
        <f>ROUNDDOWN(G$52*G67,0)</f>
        <v>#DIV/0!</v>
      </c>
      <c r="H68" s="550" t="e">
        <f>ROUNDDOWN(H$52*H67,0)</f>
        <v>#DIV/0!</v>
      </c>
      <c r="I68" s="550" t="e">
        <f>ROUNDDOWN(I$52*I67,0)</f>
        <v>#DIV/0!</v>
      </c>
      <c r="J68" s="550">
        <f>ROUNDDOWN(J$7*J67,0)</f>
        <v>0</v>
      </c>
      <c r="K68" s="550"/>
      <c r="L68" s="550"/>
      <c r="M68" s="550"/>
      <c r="N68" s="550"/>
      <c r="O68" s="555" t="e">
        <f t="shared" si="186"/>
        <v>#DIV/0!</v>
      </c>
      <c r="P68" s="550">
        <f>P$54*P67</f>
        <v>0</v>
      </c>
      <c r="Q68" s="550">
        <f t="shared" ref="Q68" si="251">Q$54*Q67</f>
        <v>0</v>
      </c>
      <c r="R68" s="559"/>
      <c r="S68" s="535" t="e">
        <f t="shared" si="191"/>
        <v>#DIV/0!</v>
      </c>
      <c r="T68" s="1070" t="s">
        <v>99</v>
      </c>
      <c r="U68" s="1086">
        <f>U67*U$54</f>
        <v>0</v>
      </c>
      <c r="V68" s="552">
        <f t="shared" ref="V68:W68" si="252">V67*V$54</f>
        <v>0</v>
      </c>
      <c r="W68" s="552">
        <f t="shared" si="252"/>
        <v>0</v>
      </c>
      <c r="X68" s="552"/>
      <c r="Y68" s="552"/>
      <c r="Z68" s="552"/>
      <c r="AA68" s="552">
        <f>AA67*AA$54</f>
        <v>0</v>
      </c>
      <c r="AB68" s="552">
        <f>AB67*AB$54</f>
        <v>0</v>
      </c>
      <c r="AC68" s="552"/>
      <c r="AD68" s="552">
        <f t="shared" ref="AD68:AI68" si="253">AD67*AD$54</f>
        <v>0</v>
      </c>
      <c r="AE68" s="552">
        <f t="shared" si="253"/>
        <v>0</v>
      </c>
      <c r="AF68" s="552">
        <f t="shared" si="253"/>
        <v>0</v>
      </c>
      <c r="AG68" s="552">
        <f t="shared" si="253"/>
        <v>0</v>
      </c>
      <c r="AH68" s="552">
        <f t="shared" si="253"/>
        <v>0</v>
      </c>
      <c r="AI68" s="552">
        <f t="shared" si="253"/>
        <v>0</v>
      </c>
      <c r="AJ68" s="552"/>
      <c r="AK68" s="552">
        <f t="shared" ref="AK68:AR68" si="254">AK67*AK$54</f>
        <v>0</v>
      </c>
      <c r="AL68" s="552">
        <f t="shared" si="254"/>
        <v>0</v>
      </c>
      <c r="AM68" s="552">
        <f t="shared" si="254"/>
        <v>0</v>
      </c>
      <c r="AN68" s="552">
        <f t="shared" si="254"/>
        <v>0</v>
      </c>
      <c r="AO68" s="552">
        <f t="shared" si="254"/>
        <v>0</v>
      </c>
      <c r="AP68" s="552">
        <f t="shared" si="254"/>
        <v>0</v>
      </c>
      <c r="AQ68" s="552">
        <f t="shared" si="254"/>
        <v>0</v>
      </c>
      <c r="AR68" s="552">
        <f t="shared" si="254"/>
        <v>0</v>
      </c>
      <c r="AS68" s="552"/>
      <c r="AT68" s="552"/>
      <c r="AU68" s="552"/>
      <c r="AV68" s="552"/>
      <c r="AW68" s="552"/>
      <c r="AX68" s="552"/>
      <c r="AY68" s="552">
        <f t="shared" ref="AY68:BF68" si="255">AY67*AY$54</f>
        <v>0</v>
      </c>
      <c r="AZ68" s="552">
        <f t="shared" si="255"/>
        <v>0</v>
      </c>
      <c r="BA68" s="552">
        <f t="shared" si="255"/>
        <v>0</v>
      </c>
      <c r="BB68" s="552">
        <f t="shared" si="255"/>
        <v>0</v>
      </c>
      <c r="BC68" s="552">
        <f t="shared" si="255"/>
        <v>0</v>
      </c>
      <c r="BD68" s="552">
        <f t="shared" si="255"/>
        <v>0</v>
      </c>
      <c r="BE68" s="552">
        <f t="shared" si="255"/>
        <v>0</v>
      </c>
      <c r="BF68" s="552">
        <f t="shared" si="255"/>
        <v>0</v>
      </c>
      <c r="BG68" s="552"/>
      <c r="BH68" s="552"/>
      <c r="BI68" s="552"/>
      <c r="BJ68" s="1118">
        <f>BJ67*BJ$54</f>
        <v>0</v>
      </c>
      <c r="BK68" s="531">
        <f t="shared" si="248"/>
        <v>0</v>
      </c>
      <c r="BL68" s="623"/>
      <c r="BM68" s="541"/>
      <c r="BN68" s="542"/>
      <c r="BO68" s="560">
        <f t="shared" si="187"/>
        <v>0</v>
      </c>
      <c r="BP68" s="565" t="e">
        <f t="shared" si="188"/>
        <v>#DIV/0!</v>
      </c>
      <c r="BQ68" s="560">
        <f t="shared" si="189"/>
        <v>0</v>
      </c>
      <c r="BR68" s="545">
        <f>BR66+BQ68</f>
        <v>0</v>
      </c>
      <c r="BS68" s="545">
        <f>BS66-BR68</f>
        <v>0</v>
      </c>
      <c r="BU68" s="1268">
        <f>_xlfn.AGGREGATE(9,6,S68,BQ68)</f>
        <v>0</v>
      </c>
      <c r="BV68" s="1328">
        <f>AY68</f>
        <v>0</v>
      </c>
      <c r="BW68" s="1329">
        <f t="shared" ref="BW68" si="256">BU68+BV68</f>
        <v>0</v>
      </c>
    </row>
    <row r="69" spans="1:126" s="547" customFormat="1" ht="15" customHeight="1">
      <c r="A69" s="955"/>
      <c r="B69" s="1332">
        <f>共同経理課!B69</f>
        <v>0</v>
      </c>
      <c r="C69" s="1326">
        <f>共同経理課!C69</f>
        <v>0</v>
      </c>
      <c r="D69" s="1326">
        <f>共同経理課!M69</f>
        <v>0</v>
      </c>
      <c r="E69" s="1327">
        <f>共同経理課!M69-共同経理課!M70</f>
        <v>0</v>
      </c>
      <c r="F69" s="1002" t="s">
        <v>97</v>
      </c>
      <c r="G69" s="525" t="e">
        <f>ROUNDDOWN($B69*$D69/$C69,3)</f>
        <v>#DIV/0!</v>
      </c>
      <c r="H69" s="525" t="e">
        <f>ROUNDDOWN($B69*$D69/$C69,3)</f>
        <v>#DIV/0!</v>
      </c>
      <c r="I69" s="525" t="e">
        <f>ROUNDDOWN($B69*$D69/$C69,3)</f>
        <v>#DIV/0!</v>
      </c>
      <c r="J69" s="525"/>
      <c r="K69" s="525" t="e">
        <f t="shared" ref="K69:M69" si="257">ROUNDDOWN($B69*$D69/$C69,3)</f>
        <v>#DIV/0!</v>
      </c>
      <c r="L69" s="525" t="e">
        <f t="shared" si="257"/>
        <v>#DIV/0!</v>
      </c>
      <c r="M69" s="525" t="e">
        <f t="shared" si="257"/>
        <v>#DIV/0!</v>
      </c>
      <c r="N69" s="525"/>
      <c r="O69" s="555" t="e">
        <f t="shared" si="186"/>
        <v>#DIV/0!</v>
      </c>
      <c r="P69" s="550"/>
      <c r="Q69" s="550"/>
      <c r="R69" s="566"/>
      <c r="S69" s="535" t="e">
        <f t="shared" si="191"/>
        <v>#DIV/0!</v>
      </c>
      <c r="T69" s="536" t="s">
        <v>97</v>
      </c>
      <c r="U69" s="1086">
        <f>E69</f>
        <v>0</v>
      </c>
      <c r="V69" s="552"/>
      <c r="W69" s="552"/>
      <c r="X69" s="1155"/>
      <c r="Y69" s="1155"/>
      <c r="Z69" s="1155"/>
      <c r="AA69" s="552"/>
      <c r="AB69" s="552"/>
      <c r="AC69" s="1155"/>
      <c r="AD69" s="552"/>
      <c r="AE69" s="552"/>
      <c r="AF69" s="552"/>
      <c r="AG69" s="552"/>
      <c r="AH69" s="552"/>
      <c r="AI69" s="552"/>
      <c r="AJ69" s="1155"/>
      <c r="AK69" s="552"/>
      <c r="AL69" s="552"/>
      <c r="AM69" s="552"/>
      <c r="AN69" s="552"/>
      <c r="AO69" s="552"/>
      <c r="AP69" s="552"/>
      <c r="AQ69" s="552"/>
      <c r="AR69" s="552"/>
      <c r="AS69" s="1155"/>
      <c r="AT69" s="1155"/>
      <c r="AU69" s="1155"/>
      <c r="AV69" s="1155"/>
      <c r="AW69" s="1155"/>
      <c r="AX69" s="1155"/>
      <c r="AY69" s="552"/>
      <c r="AZ69" s="552"/>
      <c r="BA69" s="552"/>
      <c r="BB69" s="552"/>
      <c r="BC69" s="552"/>
      <c r="BD69" s="552"/>
      <c r="BE69" s="552"/>
      <c r="BF69" s="552"/>
      <c r="BG69" s="552"/>
      <c r="BH69" s="1155"/>
      <c r="BI69" s="1155"/>
      <c r="BJ69" s="1118">
        <f>E69</f>
        <v>0</v>
      </c>
      <c r="BK69" s="531">
        <f t="shared" si="248"/>
        <v>0</v>
      </c>
      <c r="BL69" s="623"/>
      <c r="BM69" s="541"/>
      <c r="BN69" s="542"/>
      <c r="BO69" s="534">
        <f t="shared" si="187"/>
        <v>0</v>
      </c>
      <c r="BP69" s="565" t="e">
        <f t="shared" si="188"/>
        <v>#DIV/0!</v>
      </c>
      <c r="BQ69" s="560">
        <f t="shared" si="189"/>
        <v>0</v>
      </c>
      <c r="BR69" s="545"/>
      <c r="BS69" s="545"/>
      <c r="BT69" s="547">
        <v>8</v>
      </c>
      <c r="BU69" s="1269"/>
      <c r="BV69" s="1328"/>
      <c r="BW69" s="1329"/>
    </row>
    <row r="70" spans="1:126" s="547" customFormat="1" ht="20.25" customHeight="1">
      <c r="A70" s="955" t="s">
        <v>136</v>
      </c>
      <c r="B70" s="1332"/>
      <c r="C70" s="1326"/>
      <c r="D70" s="1326"/>
      <c r="E70" s="1359"/>
      <c r="F70" s="1009" t="s">
        <v>99</v>
      </c>
      <c r="G70" s="570" t="e">
        <f>ROUNDDOWN(G$52*G69,0)</f>
        <v>#DIV/0!</v>
      </c>
      <c r="H70" s="570" t="e">
        <f>ROUNDDOWN(H$52*H69,0)</f>
        <v>#DIV/0!</v>
      </c>
      <c r="I70" s="570" t="e">
        <f>ROUNDDOWN(I$52*I69,0)</f>
        <v>#DIV/0!</v>
      </c>
      <c r="J70" s="570">
        <f>ROUNDDOWN(J$7*J69,0)</f>
        <v>0</v>
      </c>
      <c r="K70" s="570"/>
      <c r="L70" s="570"/>
      <c r="M70" s="570"/>
      <c r="N70" s="570"/>
      <c r="O70" s="571" t="e">
        <f t="shared" si="186"/>
        <v>#DIV/0!</v>
      </c>
      <c r="P70" s="570">
        <f>P$54*P69</f>
        <v>0</v>
      </c>
      <c r="Q70" s="570">
        <f t="shared" ref="Q70" si="258">Q$54*Q69</f>
        <v>0</v>
      </c>
      <c r="R70" s="572"/>
      <c r="S70" s="535" t="e">
        <f t="shared" si="191"/>
        <v>#DIV/0!</v>
      </c>
      <c r="T70" s="575" t="s">
        <v>99</v>
      </c>
      <c r="U70" s="1086">
        <f>U69*U$54</f>
        <v>0</v>
      </c>
      <c r="V70" s="1090">
        <f t="shared" ref="V70:W70" si="259">V69*V$54</f>
        <v>0</v>
      </c>
      <c r="W70" s="1090">
        <f t="shared" si="259"/>
        <v>0</v>
      </c>
      <c r="X70" s="1090"/>
      <c r="Y70" s="1090"/>
      <c r="Z70" s="1090"/>
      <c r="AA70" s="1090">
        <f>AA69*AA$54</f>
        <v>0</v>
      </c>
      <c r="AB70" s="1090">
        <f>AB69*AB$54</f>
        <v>0</v>
      </c>
      <c r="AC70" s="1090"/>
      <c r="AD70" s="1090">
        <f t="shared" ref="AD70:AI70" si="260">AD69*AD$54</f>
        <v>0</v>
      </c>
      <c r="AE70" s="1090">
        <f t="shared" si="260"/>
        <v>0</v>
      </c>
      <c r="AF70" s="1090">
        <f t="shared" si="260"/>
        <v>0</v>
      </c>
      <c r="AG70" s="1090">
        <f t="shared" si="260"/>
        <v>0</v>
      </c>
      <c r="AH70" s="1090">
        <f t="shared" si="260"/>
        <v>0</v>
      </c>
      <c r="AI70" s="1090">
        <f t="shared" si="260"/>
        <v>0</v>
      </c>
      <c r="AJ70" s="1090"/>
      <c r="AK70" s="1090">
        <f t="shared" ref="AK70:AR70" si="261">AK69*AK$54</f>
        <v>0</v>
      </c>
      <c r="AL70" s="1090">
        <f t="shared" si="261"/>
        <v>0</v>
      </c>
      <c r="AM70" s="1090">
        <f t="shared" si="261"/>
        <v>0</v>
      </c>
      <c r="AN70" s="1090">
        <f t="shared" si="261"/>
        <v>0</v>
      </c>
      <c r="AO70" s="1090">
        <f t="shared" si="261"/>
        <v>0</v>
      </c>
      <c r="AP70" s="1090">
        <f t="shared" si="261"/>
        <v>0</v>
      </c>
      <c r="AQ70" s="1090">
        <f t="shared" si="261"/>
        <v>0</v>
      </c>
      <c r="AR70" s="1090">
        <f t="shared" si="261"/>
        <v>0</v>
      </c>
      <c r="AS70" s="1090"/>
      <c r="AT70" s="1090"/>
      <c r="AU70" s="1090"/>
      <c r="AV70" s="1090"/>
      <c r="AW70" s="1090"/>
      <c r="AX70" s="1090"/>
      <c r="AY70" s="1090">
        <f t="shared" ref="AY70:BF70" si="262">AY69*AY$54</f>
        <v>0</v>
      </c>
      <c r="AZ70" s="1090">
        <f t="shared" si="262"/>
        <v>0</v>
      </c>
      <c r="BA70" s="1090">
        <f t="shared" si="262"/>
        <v>0</v>
      </c>
      <c r="BB70" s="1090">
        <f t="shared" si="262"/>
        <v>0</v>
      </c>
      <c r="BC70" s="1090">
        <f t="shared" si="262"/>
        <v>0</v>
      </c>
      <c r="BD70" s="1090">
        <f t="shared" si="262"/>
        <v>0</v>
      </c>
      <c r="BE70" s="1090">
        <f t="shared" si="262"/>
        <v>0</v>
      </c>
      <c r="BF70" s="1090">
        <f t="shared" si="262"/>
        <v>0</v>
      </c>
      <c r="BG70" s="1090"/>
      <c r="BH70" s="1090"/>
      <c r="BI70" s="1090"/>
      <c r="BJ70" s="1173">
        <f>BJ69*BJ$54</f>
        <v>0</v>
      </c>
      <c r="BK70" s="531">
        <f t="shared" si="248"/>
        <v>0</v>
      </c>
      <c r="BL70" s="623"/>
      <c r="BM70" s="541"/>
      <c r="BN70" s="542"/>
      <c r="BO70" s="560">
        <f t="shared" si="187"/>
        <v>0</v>
      </c>
      <c r="BP70" s="565" t="e">
        <f t="shared" si="188"/>
        <v>#DIV/0!</v>
      </c>
      <c r="BQ70" s="560">
        <f t="shared" si="189"/>
        <v>0</v>
      </c>
      <c r="BR70" s="545">
        <f>BR68+BQ70</f>
        <v>0</v>
      </c>
      <c r="BS70" s="545">
        <f>BS68-BR70</f>
        <v>0</v>
      </c>
      <c r="BU70" s="1268">
        <f>_xlfn.AGGREGATE(9,6,S70,BQ70)</f>
        <v>0</v>
      </c>
      <c r="BV70" s="1328">
        <f>AY70</f>
        <v>0</v>
      </c>
      <c r="BW70" s="1329">
        <f t="shared" ref="BW70" si="263">BU70+BV70</f>
        <v>0</v>
      </c>
    </row>
    <row r="71" spans="1:126" s="547" customFormat="1" ht="15" customHeight="1">
      <c r="A71" s="1226" t="s">
        <v>101</v>
      </c>
      <c r="B71" s="1336">
        <f>SUM(B65:B70)</f>
        <v>0</v>
      </c>
      <c r="C71" s="1337">
        <f t="shared" ref="C71:E71" si="264">SUM(C65:C70)</f>
        <v>0</v>
      </c>
      <c r="D71" s="1337">
        <f t="shared" si="264"/>
        <v>0</v>
      </c>
      <c r="E71" s="1338">
        <f t="shared" si="264"/>
        <v>0</v>
      </c>
      <c r="F71" s="589" t="s">
        <v>97</v>
      </c>
      <c r="G71" s="581" t="e">
        <f t="shared" ref="G71" si="265">G65+G67+G69</f>
        <v>#DIV/0!</v>
      </c>
      <c r="H71" s="581" t="e">
        <f>H65+H67+H69</f>
        <v>#DIV/0!</v>
      </c>
      <c r="I71" s="581" t="e">
        <f>I65+I67+I69</f>
        <v>#DIV/0!</v>
      </c>
      <c r="J71" s="581">
        <f t="shared" ref="J71:L71" si="266">J65+J67+J69</f>
        <v>0</v>
      </c>
      <c r="K71" s="581" t="e">
        <f t="shared" si="266"/>
        <v>#DIV/0!</v>
      </c>
      <c r="L71" s="581" t="e">
        <f t="shared" si="266"/>
        <v>#DIV/0!</v>
      </c>
      <c r="M71" s="581" t="e">
        <f t="shared" ref="M71:N71" si="267">M65+M67+M69</f>
        <v>#DIV/0!</v>
      </c>
      <c r="N71" s="581">
        <f t="shared" si="267"/>
        <v>0</v>
      </c>
      <c r="O71" s="585" t="e">
        <f t="shared" si="186"/>
        <v>#DIV/0!</v>
      </c>
      <c r="P71" s="581">
        <f t="shared" ref="P71:Q71" si="268">P65+P67+P69</f>
        <v>0</v>
      </c>
      <c r="Q71" s="581">
        <f t="shared" si="268"/>
        <v>0</v>
      </c>
      <c r="R71" s="587"/>
      <c r="S71" s="535" t="e">
        <f t="shared" si="191"/>
        <v>#DIV/0!</v>
      </c>
      <c r="T71" s="589" t="s">
        <v>97</v>
      </c>
      <c r="U71" s="590">
        <f t="shared" ref="U71:BJ72" si="269">U65+U67+U69</f>
        <v>0</v>
      </c>
      <c r="V71" s="581">
        <f t="shared" si="269"/>
        <v>0</v>
      </c>
      <c r="W71" s="581">
        <f t="shared" si="269"/>
        <v>0</v>
      </c>
      <c r="X71" s="1156">
        <f t="shared" si="269"/>
        <v>0</v>
      </c>
      <c r="Y71" s="1156">
        <f t="shared" si="269"/>
        <v>0</v>
      </c>
      <c r="Z71" s="1156">
        <f t="shared" si="269"/>
        <v>0</v>
      </c>
      <c r="AA71" s="581">
        <f t="shared" si="269"/>
        <v>0</v>
      </c>
      <c r="AB71" s="581">
        <f t="shared" si="269"/>
        <v>0</v>
      </c>
      <c r="AC71" s="1156">
        <f t="shared" si="269"/>
        <v>0</v>
      </c>
      <c r="AD71" s="581">
        <f t="shared" si="269"/>
        <v>0</v>
      </c>
      <c r="AE71" s="581">
        <f t="shared" si="269"/>
        <v>0</v>
      </c>
      <c r="AF71" s="581">
        <f t="shared" si="269"/>
        <v>0</v>
      </c>
      <c r="AG71" s="581">
        <f t="shared" si="269"/>
        <v>0</v>
      </c>
      <c r="AH71" s="581">
        <f t="shared" si="269"/>
        <v>0</v>
      </c>
      <c r="AI71" s="581">
        <f t="shared" si="269"/>
        <v>0</v>
      </c>
      <c r="AJ71" s="1156">
        <f t="shared" si="269"/>
        <v>0</v>
      </c>
      <c r="AK71" s="581">
        <f t="shared" si="269"/>
        <v>0</v>
      </c>
      <c r="AL71" s="581">
        <f t="shared" si="269"/>
        <v>0</v>
      </c>
      <c r="AM71" s="581">
        <f t="shared" si="269"/>
        <v>0</v>
      </c>
      <c r="AN71" s="581">
        <f t="shared" si="269"/>
        <v>0</v>
      </c>
      <c r="AO71" s="581">
        <f t="shared" si="269"/>
        <v>0</v>
      </c>
      <c r="AP71" s="581">
        <f t="shared" si="269"/>
        <v>0</v>
      </c>
      <c r="AQ71" s="581">
        <f t="shared" si="269"/>
        <v>0</v>
      </c>
      <c r="AR71" s="581">
        <f t="shared" si="269"/>
        <v>0</v>
      </c>
      <c r="AS71" s="1156">
        <f t="shared" si="269"/>
        <v>0</v>
      </c>
      <c r="AT71" s="1156">
        <f t="shared" si="269"/>
        <v>0</v>
      </c>
      <c r="AU71" s="1156">
        <f t="shared" si="269"/>
        <v>0</v>
      </c>
      <c r="AV71" s="1156">
        <f t="shared" si="269"/>
        <v>0</v>
      </c>
      <c r="AW71" s="1156">
        <f t="shared" si="269"/>
        <v>0</v>
      </c>
      <c r="AX71" s="1156">
        <f t="shared" si="269"/>
        <v>0</v>
      </c>
      <c r="AY71" s="581">
        <f t="shared" si="269"/>
        <v>0</v>
      </c>
      <c r="AZ71" s="581">
        <f t="shared" si="269"/>
        <v>0</v>
      </c>
      <c r="BA71" s="581">
        <f t="shared" si="269"/>
        <v>0</v>
      </c>
      <c r="BB71" s="581">
        <f t="shared" si="269"/>
        <v>0</v>
      </c>
      <c r="BC71" s="581">
        <f t="shared" si="269"/>
        <v>0</v>
      </c>
      <c r="BD71" s="581">
        <f t="shared" si="269"/>
        <v>0</v>
      </c>
      <c r="BE71" s="581">
        <f t="shared" si="269"/>
        <v>0</v>
      </c>
      <c r="BF71" s="581">
        <f t="shared" si="269"/>
        <v>0</v>
      </c>
      <c r="BG71" s="581">
        <f t="shared" si="269"/>
        <v>0</v>
      </c>
      <c r="BH71" s="1156">
        <f t="shared" si="269"/>
        <v>0</v>
      </c>
      <c r="BI71" s="1156">
        <f t="shared" si="269"/>
        <v>0</v>
      </c>
      <c r="BJ71" s="584">
        <f t="shared" si="269"/>
        <v>0</v>
      </c>
      <c r="BK71" s="585">
        <f>BK65+BK67+BK69</f>
        <v>0</v>
      </c>
      <c r="BL71" s="623"/>
      <c r="BM71" s="541"/>
      <c r="BN71" s="542"/>
      <c r="BO71" s="544">
        <f t="shared" si="187"/>
        <v>0</v>
      </c>
      <c r="BP71" s="594" t="e">
        <f t="shared" si="188"/>
        <v>#DIV/0!</v>
      </c>
      <c r="BQ71" s="544">
        <f t="shared" si="189"/>
        <v>0</v>
      </c>
      <c r="BR71" s="545"/>
      <c r="BS71" s="545"/>
      <c r="BT71" s="547">
        <v>9</v>
      </c>
      <c r="BU71" s="1269"/>
      <c r="BV71" s="1328"/>
      <c r="BW71" s="1329"/>
    </row>
    <row r="72" spans="1:126" s="547" customFormat="1" ht="20.25" customHeight="1">
      <c r="A72" s="1227"/>
      <c r="B72" s="1336"/>
      <c r="C72" s="1337"/>
      <c r="D72" s="1337"/>
      <c r="E72" s="1338"/>
      <c r="F72" s="606" t="s">
        <v>99</v>
      </c>
      <c r="G72" s="596" t="e">
        <f>G66+G68+G70</f>
        <v>#DIV/0!</v>
      </c>
      <c r="H72" s="596" t="e">
        <f t="shared" ref="H72:L72" si="270">H66+H68+H70</f>
        <v>#DIV/0!</v>
      </c>
      <c r="I72" s="596" t="e">
        <f t="shared" ref="I72" si="271">I66+I68+I70</f>
        <v>#DIV/0!</v>
      </c>
      <c r="J72" s="596">
        <f t="shared" si="270"/>
        <v>0</v>
      </c>
      <c r="K72" s="597">
        <f t="shared" si="270"/>
        <v>0</v>
      </c>
      <c r="L72" s="596">
        <f t="shared" si="270"/>
        <v>0</v>
      </c>
      <c r="M72" s="596">
        <f t="shared" ref="M72:N72" si="272">M66+M68+M70</f>
        <v>0</v>
      </c>
      <c r="N72" s="596">
        <f t="shared" si="272"/>
        <v>0</v>
      </c>
      <c r="O72" s="602" t="e">
        <f t="shared" si="186"/>
        <v>#DIV/0!</v>
      </c>
      <c r="P72" s="596">
        <f t="shared" ref="P72:R72" si="273">P66+P68+P70</f>
        <v>0</v>
      </c>
      <c r="Q72" s="596">
        <f t="shared" ref="Q72" si="274">Q66+Q68+Q70</f>
        <v>0</v>
      </c>
      <c r="R72" s="601">
        <f t="shared" si="273"/>
        <v>0</v>
      </c>
      <c r="S72" s="535" t="e">
        <f t="shared" si="191"/>
        <v>#DIV/0!</v>
      </c>
      <c r="T72" s="606" t="s">
        <v>99</v>
      </c>
      <c r="U72" s="607">
        <f t="shared" ref="U72:BI72" si="275">U66+U68+U70</f>
        <v>0</v>
      </c>
      <c r="V72" s="596">
        <f t="shared" si="275"/>
        <v>0</v>
      </c>
      <c r="W72" s="596">
        <f t="shared" si="275"/>
        <v>0</v>
      </c>
      <c r="X72" s="596">
        <f t="shared" si="275"/>
        <v>0</v>
      </c>
      <c r="Y72" s="596">
        <f t="shared" si="275"/>
        <v>0</v>
      </c>
      <c r="Z72" s="596">
        <f t="shared" si="275"/>
        <v>0</v>
      </c>
      <c r="AA72" s="596">
        <f t="shared" si="275"/>
        <v>0</v>
      </c>
      <c r="AB72" s="596">
        <f t="shared" si="275"/>
        <v>0</v>
      </c>
      <c r="AC72" s="596">
        <f t="shared" si="275"/>
        <v>0</v>
      </c>
      <c r="AD72" s="596">
        <f t="shared" si="275"/>
        <v>0</v>
      </c>
      <c r="AE72" s="596">
        <f t="shared" si="275"/>
        <v>0</v>
      </c>
      <c r="AF72" s="596">
        <f t="shared" si="275"/>
        <v>0</v>
      </c>
      <c r="AG72" s="596">
        <f t="shared" si="275"/>
        <v>0</v>
      </c>
      <c r="AH72" s="596">
        <f t="shared" si="275"/>
        <v>0</v>
      </c>
      <c r="AI72" s="596">
        <f t="shared" si="275"/>
        <v>0</v>
      </c>
      <c r="AJ72" s="596">
        <f t="shared" si="275"/>
        <v>0</v>
      </c>
      <c r="AK72" s="596">
        <f t="shared" si="275"/>
        <v>0</v>
      </c>
      <c r="AL72" s="596">
        <f t="shared" si="275"/>
        <v>0</v>
      </c>
      <c r="AM72" s="596">
        <f t="shared" si="275"/>
        <v>0</v>
      </c>
      <c r="AN72" s="596">
        <f t="shared" si="275"/>
        <v>0</v>
      </c>
      <c r="AO72" s="596">
        <f t="shared" si="275"/>
        <v>0</v>
      </c>
      <c r="AP72" s="596">
        <f t="shared" si="275"/>
        <v>0</v>
      </c>
      <c r="AQ72" s="596">
        <f t="shared" si="275"/>
        <v>0</v>
      </c>
      <c r="AR72" s="596">
        <f t="shared" si="275"/>
        <v>0</v>
      </c>
      <c r="AS72" s="596">
        <f t="shared" si="275"/>
        <v>0</v>
      </c>
      <c r="AT72" s="596">
        <f t="shared" si="275"/>
        <v>0</v>
      </c>
      <c r="AU72" s="596">
        <f t="shared" si="275"/>
        <v>0</v>
      </c>
      <c r="AV72" s="596">
        <f t="shared" si="275"/>
        <v>0</v>
      </c>
      <c r="AW72" s="596">
        <f t="shared" si="275"/>
        <v>0</v>
      </c>
      <c r="AX72" s="596">
        <f t="shared" si="275"/>
        <v>0</v>
      </c>
      <c r="AY72" s="596">
        <f t="shared" si="275"/>
        <v>0</v>
      </c>
      <c r="AZ72" s="596">
        <f t="shared" si="275"/>
        <v>0</v>
      </c>
      <c r="BA72" s="596">
        <f t="shared" si="275"/>
        <v>0</v>
      </c>
      <c r="BB72" s="596">
        <f t="shared" si="275"/>
        <v>0</v>
      </c>
      <c r="BC72" s="596">
        <f t="shared" si="275"/>
        <v>0</v>
      </c>
      <c r="BD72" s="596">
        <f t="shared" si="275"/>
        <v>0</v>
      </c>
      <c r="BE72" s="596">
        <f t="shared" si="275"/>
        <v>0</v>
      </c>
      <c r="BF72" s="596">
        <f t="shared" si="275"/>
        <v>0</v>
      </c>
      <c r="BG72" s="596">
        <f t="shared" si="275"/>
        <v>0</v>
      </c>
      <c r="BH72" s="596">
        <f t="shared" si="275"/>
        <v>0</v>
      </c>
      <c r="BI72" s="596">
        <f t="shared" si="275"/>
        <v>0</v>
      </c>
      <c r="BJ72" s="603">
        <f t="shared" si="269"/>
        <v>0</v>
      </c>
      <c r="BK72" s="602">
        <f>BK66+BK68+BK70</f>
        <v>0</v>
      </c>
      <c r="BL72" s="623"/>
      <c r="BM72" s="541"/>
      <c r="BN72" s="542"/>
      <c r="BO72" s="579">
        <f t="shared" si="187"/>
        <v>0</v>
      </c>
      <c r="BP72" s="609" t="e">
        <f t="shared" si="188"/>
        <v>#DIV/0!</v>
      </c>
      <c r="BQ72" s="579">
        <f t="shared" si="189"/>
        <v>0</v>
      </c>
      <c r="BR72" s="610" t="str">
        <f>IF(BR70=BQ72,"○","×")</f>
        <v>○</v>
      </c>
      <c r="BS72" s="545"/>
      <c r="BU72" s="1355">
        <f>_xlfn.AGGREGATE(9,6,S72,BQ72)</f>
        <v>0</v>
      </c>
      <c r="BV72" s="1355">
        <f>AY72</f>
        <v>0</v>
      </c>
      <c r="BW72" s="1355">
        <f t="shared" ref="BW72" si="276">BU72+BV72</f>
        <v>0</v>
      </c>
    </row>
    <row r="73" spans="1:126" s="547" customFormat="1" ht="15" customHeight="1">
      <c r="A73" s="955"/>
      <c r="B73" s="1332">
        <f>共同経理課!B73</f>
        <v>0</v>
      </c>
      <c r="C73" s="1326">
        <f>共同経理課!C73</f>
        <v>0</v>
      </c>
      <c r="D73" s="1326">
        <f>共同経理課!M73</f>
        <v>0</v>
      </c>
      <c r="E73" s="1327">
        <f>共同経理課!M73-共同経理課!M74</f>
        <v>0</v>
      </c>
      <c r="F73" s="1002" t="s">
        <v>97</v>
      </c>
      <c r="G73" s="525" t="e">
        <f>ROUNDDOWN($B73*$D73/$C73,3)</f>
        <v>#DIV/0!</v>
      </c>
      <c r="H73" s="525" t="e">
        <f>ROUNDDOWN($B73*$D73/$C73,3)</f>
        <v>#DIV/0!</v>
      </c>
      <c r="I73" s="525" t="e">
        <f>ROUNDDOWN($B73*$D73/$C73,3)</f>
        <v>#DIV/0!</v>
      </c>
      <c r="J73" s="525"/>
      <c r="K73" s="525" t="e">
        <f t="shared" ref="K73:M73" si="277">ROUNDDOWN($B73*$D73/$C73,3)</f>
        <v>#DIV/0!</v>
      </c>
      <c r="L73" s="525" t="e">
        <f t="shared" si="277"/>
        <v>#DIV/0!</v>
      </c>
      <c r="M73" s="525" t="e">
        <f t="shared" si="277"/>
        <v>#DIV/0!</v>
      </c>
      <c r="N73" s="525"/>
      <c r="O73" s="531" t="e">
        <f t="shared" si="186"/>
        <v>#DIV/0!</v>
      </c>
      <c r="P73" s="613"/>
      <c r="Q73" s="613"/>
      <c r="R73" s="533"/>
      <c r="S73" s="535" t="e">
        <f t="shared" si="191"/>
        <v>#DIV/0!</v>
      </c>
      <c r="T73" s="536" t="s">
        <v>97</v>
      </c>
      <c r="U73" s="1085">
        <f>E73</f>
        <v>0</v>
      </c>
      <c r="V73" s="1089"/>
      <c r="W73" s="1089"/>
      <c r="X73" s="1154"/>
      <c r="Y73" s="1154"/>
      <c r="Z73" s="1154"/>
      <c r="AA73" s="1089"/>
      <c r="AB73" s="1089"/>
      <c r="AC73" s="1154"/>
      <c r="AD73" s="1089"/>
      <c r="AE73" s="1089"/>
      <c r="AF73" s="1089"/>
      <c r="AG73" s="1089"/>
      <c r="AH73" s="1089"/>
      <c r="AI73" s="1089"/>
      <c r="AJ73" s="1154"/>
      <c r="AK73" s="1089"/>
      <c r="AL73" s="1089"/>
      <c r="AM73" s="1089"/>
      <c r="AN73" s="1089"/>
      <c r="AO73" s="1089"/>
      <c r="AP73" s="1089"/>
      <c r="AQ73" s="1089"/>
      <c r="AR73" s="1089"/>
      <c r="AS73" s="1154"/>
      <c r="AT73" s="1154"/>
      <c r="AU73" s="1154"/>
      <c r="AV73" s="1154"/>
      <c r="AW73" s="1154"/>
      <c r="AX73" s="1154"/>
      <c r="AY73" s="1089"/>
      <c r="AZ73" s="1089"/>
      <c r="BA73" s="1089"/>
      <c r="BB73" s="1089"/>
      <c r="BC73" s="1089"/>
      <c r="BD73" s="1089"/>
      <c r="BE73" s="1089"/>
      <c r="BF73" s="1089"/>
      <c r="BG73" s="1089"/>
      <c r="BH73" s="1154"/>
      <c r="BI73" s="1154"/>
      <c r="BJ73" s="1172">
        <f>E73</f>
        <v>0</v>
      </c>
      <c r="BK73" s="531">
        <f>SUM(U73:BJ73)</f>
        <v>0</v>
      </c>
      <c r="BL73" s="623"/>
      <c r="BM73" s="541"/>
      <c r="BN73" s="542"/>
      <c r="BO73" s="544">
        <f t="shared" si="187"/>
        <v>0</v>
      </c>
      <c r="BP73" s="565" t="e">
        <f t="shared" si="188"/>
        <v>#DIV/0!</v>
      </c>
      <c r="BQ73" s="544">
        <f t="shared" si="189"/>
        <v>0</v>
      </c>
      <c r="BR73" s="545"/>
      <c r="BS73" s="545"/>
      <c r="BU73" s="1355"/>
      <c r="BV73" s="1355"/>
      <c r="BW73" s="1355"/>
    </row>
    <row r="74" spans="1:126" s="547" customFormat="1" ht="20.25" customHeight="1">
      <c r="A74" s="548" t="s">
        <v>137</v>
      </c>
      <c r="B74" s="1332"/>
      <c r="C74" s="1326"/>
      <c r="D74" s="1326"/>
      <c r="E74" s="1359"/>
      <c r="F74" s="1003" t="s">
        <v>99</v>
      </c>
      <c r="G74" s="550" t="e">
        <f>ROUNDDOWN(G$52*G73,0)</f>
        <v>#DIV/0!</v>
      </c>
      <c r="H74" s="550" t="e">
        <f>ROUNDDOWN(H$52*H73,0)</f>
        <v>#DIV/0!</v>
      </c>
      <c r="I74" s="550" t="e">
        <f>ROUNDDOWN(I$52*I73,0)</f>
        <v>#DIV/0!</v>
      </c>
      <c r="J74" s="550">
        <f>ROUNDDOWN(J$7*J73,0)</f>
        <v>0</v>
      </c>
      <c r="K74" s="550"/>
      <c r="L74" s="550"/>
      <c r="M74" s="550"/>
      <c r="N74" s="550"/>
      <c r="O74" s="555" t="e">
        <f t="shared" si="186"/>
        <v>#DIV/0!</v>
      </c>
      <c r="P74" s="550">
        <f>P$54*P73</f>
        <v>0</v>
      </c>
      <c r="Q74" s="550">
        <f t="shared" ref="Q74" si="278">Q$54*Q73</f>
        <v>0</v>
      </c>
      <c r="R74" s="615"/>
      <c r="S74" s="535" t="e">
        <f t="shared" si="191"/>
        <v>#DIV/0!</v>
      </c>
      <c r="T74" s="1070" t="s">
        <v>99</v>
      </c>
      <c r="U74" s="1086">
        <f>U73*U$54</f>
        <v>0</v>
      </c>
      <c r="V74" s="552">
        <f t="shared" ref="V74:W74" si="279">V73*V$54</f>
        <v>0</v>
      </c>
      <c r="W74" s="1118">
        <f t="shared" si="279"/>
        <v>0</v>
      </c>
      <c r="X74" s="552"/>
      <c r="Y74" s="552"/>
      <c r="Z74" s="552"/>
      <c r="AA74" s="552">
        <f>AA73*AA$54</f>
        <v>0</v>
      </c>
      <c r="AB74" s="552">
        <f>AB73*AB$54</f>
        <v>0</v>
      </c>
      <c r="AC74" s="552"/>
      <c r="AD74" s="552">
        <f t="shared" ref="AD74:AI74" si="280">AD73*AD$54</f>
        <v>0</v>
      </c>
      <c r="AE74" s="552">
        <f t="shared" si="280"/>
        <v>0</v>
      </c>
      <c r="AF74" s="552">
        <f t="shared" si="280"/>
        <v>0</v>
      </c>
      <c r="AG74" s="552">
        <f t="shared" si="280"/>
        <v>0</v>
      </c>
      <c r="AH74" s="552">
        <f t="shared" si="280"/>
        <v>0</v>
      </c>
      <c r="AI74" s="552">
        <f t="shared" si="280"/>
        <v>0</v>
      </c>
      <c r="AJ74" s="552"/>
      <c r="AK74" s="552">
        <f t="shared" ref="AK74:AR74" si="281">AK73*AK$54</f>
        <v>0</v>
      </c>
      <c r="AL74" s="552">
        <f t="shared" si="281"/>
        <v>0</v>
      </c>
      <c r="AM74" s="552">
        <f t="shared" si="281"/>
        <v>0</v>
      </c>
      <c r="AN74" s="552">
        <f t="shared" si="281"/>
        <v>0</v>
      </c>
      <c r="AO74" s="552">
        <f t="shared" si="281"/>
        <v>0</v>
      </c>
      <c r="AP74" s="552">
        <f t="shared" si="281"/>
        <v>0</v>
      </c>
      <c r="AQ74" s="552">
        <f t="shared" si="281"/>
        <v>0</v>
      </c>
      <c r="AR74" s="552">
        <f t="shared" si="281"/>
        <v>0</v>
      </c>
      <c r="AS74" s="552"/>
      <c r="AT74" s="552"/>
      <c r="AU74" s="552"/>
      <c r="AV74" s="552"/>
      <c r="AW74" s="552"/>
      <c r="AX74" s="552"/>
      <c r="AY74" s="552">
        <f t="shared" ref="AY74:BF74" si="282">AY73*AY$54</f>
        <v>0</v>
      </c>
      <c r="AZ74" s="552">
        <f t="shared" si="282"/>
        <v>0</v>
      </c>
      <c r="BA74" s="552">
        <f t="shared" si="282"/>
        <v>0</v>
      </c>
      <c r="BB74" s="552">
        <f t="shared" si="282"/>
        <v>0</v>
      </c>
      <c r="BC74" s="552">
        <f t="shared" si="282"/>
        <v>0</v>
      </c>
      <c r="BD74" s="552">
        <f t="shared" si="282"/>
        <v>0</v>
      </c>
      <c r="BE74" s="552">
        <f t="shared" si="282"/>
        <v>0</v>
      </c>
      <c r="BF74" s="552">
        <f t="shared" si="282"/>
        <v>0</v>
      </c>
      <c r="BG74" s="552"/>
      <c r="BH74" s="552"/>
      <c r="BI74" s="552"/>
      <c r="BJ74" s="1118">
        <f>BJ73*BJ$55</f>
        <v>0</v>
      </c>
      <c r="BK74" s="531">
        <f t="shared" ref="BK74:BK78" si="283">SUM(U74:BJ74)</f>
        <v>0</v>
      </c>
      <c r="BL74" s="623"/>
      <c r="BM74" s="541"/>
      <c r="BN74" s="542"/>
      <c r="BO74" s="560">
        <f t="shared" si="187"/>
        <v>0</v>
      </c>
      <c r="BP74" s="565" t="e">
        <f t="shared" si="188"/>
        <v>#DIV/0!</v>
      </c>
      <c r="BQ74" s="560">
        <f t="shared" si="189"/>
        <v>0</v>
      </c>
      <c r="BR74" s="545">
        <f>BR70+BQ74</f>
        <v>0</v>
      </c>
      <c r="BS74" s="616">
        <f>BS70-BR74</f>
        <v>0</v>
      </c>
      <c r="BU74" s="1268">
        <f>_xlfn.AGGREGATE(9,6,S74,BQ74)</f>
        <v>0</v>
      </c>
      <c r="BV74" s="1328">
        <f>AY74</f>
        <v>0</v>
      </c>
      <c r="BW74" s="1329">
        <f t="shared" ref="BW74" si="284">BU74+BV74</f>
        <v>0</v>
      </c>
    </row>
    <row r="75" spans="1:126" s="547" customFormat="1" ht="15" customHeight="1">
      <c r="A75" s="955"/>
      <c r="B75" s="1332">
        <f>共同経理課!B75</f>
        <v>0</v>
      </c>
      <c r="C75" s="1326">
        <f>共同経理課!C75</f>
        <v>0</v>
      </c>
      <c r="D75" s="1326">
        <f>共同経理課!M75</f>
        <v>0</v>
      </c>
      <c r="E75" s="1327">
        <f>共同経理課!M75-共同経理課!M76</f>
        <v>0</v>
      </c>
      <c r="F75" s="1002" t="s">
        <v>97</v>
      </c>
      <c r="G75" s="525" t="e">
        <f>ROUNDDOWN($B75*$D75/$C75,3)</f>
        <v>#DIV/0!</v>
      </c>
      <c r="H75" s="525" t="e">
        <f>ROUNDDOWN($B75*$D75/$C75,3)</f>
        <v>#DIV/0!</v>
      </c>
      <c r="I75" s="525" t="e">
        <f>ROUNDDOWN($B75*$D75/$C75,3)</f>
        <v>#DIV/0!</v>
      </c>
      <c r="J75" s="525"/>
      <c r="K75" s="525" t="e">
        <f t="shared" ref="K75:M75" si="285">ROUNDDOWN($B75*$D75/$C75,3)</f>
        <v>#DIV/0!</v>
      </c>
      <c r="L75" s="525" t="e">
        <f t="shared" si="285"/>
        <v>#DIV/0!</v>
      </c>
      <c r="M75" s="525" t="e">
        <f t="shared" si="285"/>
        <v>#DIV/0!</v>
      </c>
      <c r="N75" s="525"/>
      <c r="O75" s="555" t="e">
        <f t="shared" si="186"/>
        <v>#DIV/0!</v>
      </c>
      <c r="P75" s="550"/>
      <c r="Q75" s="550"/>
      <c r="R75" s="566"/>
      <c r="S75" s="535" t="e">
        <f t="shared" si="191"/>
        <v>#DIV/0!</v>
      </c>
      <c r="T75" s="536" t="s">
        <v>97</v>
      </c>
      <c r="U75" s="1086">
        <f>E75</f>
        <v>0</v>
      </c>
      <c r="V75" s="552"/>
      <c r="W75" s="552"/>
      <c r="X75" s="1155"/>
      <c r="Y75" s="1155"/>
      <c r="Z75" s="1155"/>
      <c r="AA75" s="552"/>
      <c r="AB75" s="552"/>
      <c r="AC75" s="1155"/>
      <c r="AD75" s="552"/>
      <c r="AE75" s="552"/>
      <c r="AF75" s="552"/>
      <c r="AG75" s="552"/>
      <c r="AH75" s="552"/>
      <c r="AI75" s="552"/>
      <c r="AJ75" s="1155"/>
      <c r="AK75" s="552"/>
      <c r="AL75" s="552"/>
      <c r="AM75" s="552"/>
      <c r="AN75" s="552"/>
      <c r="AO75" s="552"/>
      <c r="AP75" s="552"/>
      <c r="AQ75" s="552"/>
      <c r="AR75" s="552"/>
      <c r="AS75" s="1155"/>
      <c r="AT75" s="1155"/>
      <c r="AU75" s="1155"/>
      <c r="AV75" s="1155"/>
      <c r="AW75" s="1155"/>
      <c r="AX75" s="1155"/>
      <c r="AY75" s="552"/>
      <c r="AZ75" s="552"/>
      <c r="BA75" s="552"/>
      <c r="BB75" s="552"/>
      <c r="BC75" s="552"/>
      <c r="BD75" s="552"/>
      <c r="BE75" s="552"/>
      <c r="BF75" s="552"/>
      <c r="BG75" s="552"/>
      <c r="BH75" s="1155"/>
      <c r="BI75" s="1155"/>
      <c r="BJ75" s="1118">
        <f>E75</f>
        <v>0</v>
      </c>
      <c r="BK75" s="531">
        <f t="shared" si="283"/>
        <v>0</v>
      </c>
      <c r="BL75" s="623"/>
      <c r="BM75" s="541"/>
      <c r="BN75" s="542"/>
      <c r="BO75" s="534">
        <f t="shared" si="187"/>
        <v>0</v>
      </c>
      <c r="BP75" s="565" t="e">
        <f t="shared" si="188"/>
        <v>#DIV/0!</v>
      </c>
      <c r="BQ75" s="560">
        <f t="shared" si="189"/>
        <v>0</v>
      </c>
      <c r="BR75" s="617"/>
      <c r="BS75" s="545"/>
      <c r="BT75" s="547">
        <v>10</v>
      </c>
      <c r="BU75" s="1269"/>
      <c r="BV75" s="1328"/>
      <c r="BW75" s="1329"/>
    </row>
    <row r="76" spans="1:126" s="547" customFormat="1" ht="20.25" customHeight="1">
      <c r="A76" s="548" t="s">
        <v>138</v>
      </c>
      <c r="B76" s="1332"/>
      <c r="C76" s="1326"/>
      <c r="D76" s="1326"/>
      <c r="E76" s="1359"/>
      <c r="F76" s="1003" t="s">
        <v>99</v>
      </c>
      <c r="G76" s="550" t="e">
        <f>ROUNDDOWN(G$52*G75,0)</f>
        <v>#DIV/0!</v>
      </c>
      <c r="H76" s="550" t="e">
        <f>ROUNDDOWN(H$52*H75,0)</f>
        <v>#DIV/0!</v>
      </c>
      <c r="I76" s="550" t="e">
        <f>ROUNDDOWN(I$52*I75,0)</f>
        <v>#DIV/0!</v>
      </c>
      <c r="J76" s="550">
        <f>ROUNDDOWN(J$7*J75,0)</f>
        <v>0</v>
      </c>
      <c r="K76" s="550"/>
      <c r="L76" s="550"/>
      <c r="M76" s="550"/>
      <c r="N76" s="550"/>
      <c r="O76" s="555" t="e">
        <f t="shared" si="186"/>
        <v>#DIV/0!</v>
      </c>
      <c r="P76" s="550">
        <f>P$54*P75</f>
        <v>0</v>
      </c>
      <c r="Q76" s="550">
        <f t="shared" ref="Q76" si="286">Q$54*Q75</f>
        <v>0</v>
      </c>
      <c r="R76" s="559"/>
      <c r="S76" s="535" t="e">
        <f t="shared" si="191"/>
        <v>#DIV/0!</v>
      </c>
      <c r="T76" s="1070" t="s">
        <v>99</v>
      </c>
      <c r="U76" s="1086">
        <f>U75*U$54</f>
        <v>0</v>
      </c>
      <c r="V76" s="552">
        <f t="shared" ref="V76:W76" si="287">V75*V$54</f>
        <v>0</v>
      </c>
      <c r="W76" s="552">
        <f t="shared" si="287"/>
        <v>0</v>
      </c>
      <c r="X76" s="552"/>
      <c r="Y76" s="552"/>
      <c r="Z76" s="552"/>
      <c r="AA76" s="552">
        <f>AA75*AA$54</f>
        <v>0</v>
      </c>
      <c r="AB76" s="552">
        <f>AB75*AB$54</f>
        <v>0</v>
      </c>
      <c r="AC76" s="552"/>
      <c r="AD76" s="552">
        <f t="shared" ref="AD76:AI76" si="288">AD75*AD$54</f>
        <v>0</v>
      </c>
      <c r="AE76" s="552">
        <f t="shared" si="288"/>
        <v>0</v>
      </c>
      <c r="AF76" s="552">
        <f t="shared" si="288"/>
        <v>0</v>
      </c>
      <c r="AG76" s="552">
        <f t="shared" si="288"/>
        <v>0</v>
      </c>
      <c r="AH76" s="552">
        <f t="shared" si="288"/>
        <v>0</v>
      </c>
      <c r="AI76" s="552">
        <f t="shared" si="288"/>
        <v>0</v>
      </c>
      <c r="AJ76" s="552"/>
      <c r="AK76" s="552">
        <f t="shared" ref="AK76:AR76" si="289">AK75*AK$54</f>
        <v>0</v>
      </c>
      <c r="AL76" s="552">
        <f t="shared" si="289"/>
        <v>0</v>
      </c>
      <c r="AM76" s="552">
        <f t="shared" si="289"/>
        <v>0</v>
      </c>
      <c r="AN76" s="552">
        <f t="shared" si="289"/>
        <v>0</v>
      </c>
      <c r="AO76" s="552">
        <f t="shared" si="289"/>
        <v>0</v>
      </c>
      <c r="AP76" s="552">
        <f t="shared" si="289"/>
        <v>0</v>
      </c>
      <c r="AQ76" s="552">
        <f t="shared" si="289"/>
        <v>0</v>
      </c>
      <c r="AR76" s="552">
        <f t="shared" si="289"/>
        <v>0</v>
      </c>
      <c r="AS76" s="552"/>
      <c r="AT76" s="552"/>
      <c r="AU76" s="552"/>
      <c r="AV76" s="552"/>
      <c r="AW76" s="552"/>
      <c r="AX76" s="552"/>
      <c r="AY76" s="552">
        <f t="shared" ref="AY76:BF76" si="290">AY75*AY$54</f>
        <v>0</v>
      </c>
      <c r="AZ76" s="552">
        <f t="shared" si="290"/>
        <v>0</v>
      </c>
      <c r="BA76" s="552">
        <f t="shared" si="290"/>
        <v>0</v>
      </c>
      <c r="BB76" s="552">
        <f t="shared" si="290"/>
        <v>0</v>
      </c>
      <c r="BC76" s="552">
        <f t="shared" si="290"/>
        <v>0</v>
      </c>
      <c r="BD76" s="552">
        <f t="shared" si="290"/>
        <v>0</v>
      </c>
      <c r="BE76" s="552">
        <f t="shared" si="290"/>
        <v>0</v>
      </c>
      <c r="BF76" s="552">
        <f t="shared" si="290"/>
        <v>0</v>
      </c>
      <c r="BG76" s="552"/>
      <c r="BH76" s="552"/>
      <c r="BI76" s="552"/>
      <c r="BJ76" s="1118">
        <f>BJ75*BJ$55</f>
        <v>0</v>
      </c>
      <c r="BK76" s="531">
        <f t="shared" si="283"/>
        <v>0</v>
      </c>
      <c r="BL76" s="623"/>
      <c r="BM76" s="541"/>
      <c r="BN76" s="542"/>
      <c r="BO76" s="560">
        <f t="shared" si="187"/>
        <v>0</v>
      </c>
      <c r="BP76" s="565" t="e">
        <f t="shared" si="188"/>
        <v>#DIV/0!</v>
      </c>
      <c r="BQ76" s="560">
        <f t="shared" si="189"/>
        <v>0</v>
      </c>
      <c r="BR76" s="545">
        <f>BR74+BQ76</f>
        <v>0</v>
      </c>
      <c r="BS76" s="616">
        <f>BS74-BR76</f>
        <v>0</v>
      </c>
      <c r="BU76" s="1268">
        <f>_xlfn.AGGREGATE(9,6,S76,BQ76)</f>
        <v>0</v>
      </c>
      <c r="BV76" s="1328">
        <f>AY76</f>
        <v>0</v>
      </c>
      <c r="BW76" s="1329">
        <f t="shared" ref="BW76" si="291">BU76+BV76</f>
        <v>0</v>
      </c>
    </row>
    <row r="77" spans="1:126" s="547" customFormat="1" ht="15" customHeight="1">
      <c r="A77" s="618"/>
      <c r="B77" s="1332">
        <f>共同経理課!B77</f>
        <v>0</v>
      </c>
      <c r="C77" s="1326">
        <f>共同経理課!C77</f>
        <v>0</v>
      </c>
      <c r="D77" s="1326">
        <f>共同経理課!M77</f>
        <v>0</v>
      </c>
      <c r="E77" s="1327">
        <f>共同経理課!M77-共同経理課!M78</f>
        <v>0</v>
      </c>
      <c r="F77" s="1002" t="s">
        <v>97</v>
      </c>
      <c r="G77" s="525" t="e">
        <f>ROUNDDOWN($B77*$D77/$C77,3)</f>
        <v>#DIV/0!</v>
      </c>
      <c r="H77" s="525" t="e">
        <f>ROUNDDOWN($B77*$D77/$C77,3)</f>
        <v>#DIV/0!</v>
      </c>
      <c r="I77" s="525" t="e">
        <f>ROUNDDOWN($B77*$D77/$C77,3)</f>
        <v>#DIV/0!</v>
      </c>
      <c r="J77" s="525"/>
      <c r="K77" s="525" t="e">
        <f t="shared" ref="K77:M77" si="292">ROUNDDOWN($B77*$D77/$C77,3)</f>
        <v>#DIV/0!</v>
      </c>
      <c r="L77" s="525" t="e">
        <f t="shared" si="292"/>
        <v>#DIV/0!</v>
      </c>
      <c r="M77" s="525" t="e">
        <f t="shared" si="292"/>
        <v>#DIV/0!</v>
      </c>
      <c r="N77" s="525"/>
      <c r="O77" s="555" t="e">
        <f t="shared" si="186"/>
        <v>#DIV/0!</v>
      </c>
      <c r="P77" s="550"/>
      <c r="Q77" s="550"/>
      <c r="R77" s="566"/>
      <c r="S77" s="535" t="e">
        <f t="shared" si="191"/>
        <v>#DIV/0!</v>
      </c>
      <c r="T77" s="1070" t="s">
        <v>97</v>
      </c>
      <c r="U77" s="1086">
        <f>E77</f>
        <v>0</v>
      </c>
      <c r="V77" s="552"/>
      <c r="W77" s="552"/>
      <c r="X77" s="1155"/>
      <c r="Y77" s="1155"/>
      <c r="Z77" s="1155"/>
      <c r="AA77" s="552"/>
      <c r="AB77" s="552"/>
      <c r="AC77" s="1155"/>
      <c r="AD77" s="552"/>
      <c r="AE77" s="552"/>
      <c r="AF77" s="552"/>
      <c r="AG77" s="552"/>
      <c r="AH77" s="552"/>
      <c r="AI77" s="552"/>
      <c r="AJ77" s="1155"/>
      <c r="AK77" s="552"/>
      <c r="AL77" s="552"/>
      <c r="AM77" s="552"/>
      <c r="AN77" s="552"/>
      <c r="AO77" s="552"/>
      <c r="AP77" s="552"/>
      <c r="AQ77" s="552"/>
      <c r="AR77" s="552"/>
      <c r="AS77" s="1155"/>
      <c r="AT77" s="1155"/>
      <c r="AU77" s="1155"/>
      <c r="AV77" s="1155"/>
      <c r="AW77" s="1155"/>
      <c r="AX77" s="1155"/>
      <c r="AY77" s="552"/>
      <c r="AZ77" s="552"/>
      <c r="BA77" s="552"/>
      <c r="BB77" s="552"/>
      <c r="BC77" s="552"/>
      <c r="BD77" s="552"/>
      <c r="BE77" s="552"/>
      <c r="BF77" s="552"/>
      <c r="BG77" s="552"/>
      <c r="BH77" s="1155"/>
      <c r="BI77" s="1155"/>
      <c r="BJ77" s="1118">
        <f>E77</f>
        <v>0</v>
      </c>
      <c r="BK77" s="531">
        <f t="shared" si="283"/>
        <v>0</v>
      </c>
      <c r="BL77" s="623"/>
      <c r="BM77" s="541"/>
      <c r="BN77" s="542"/>
      <c r="BO77" s="560">
        <f t="shared" si="187"/>
        <v>0</v>
      </c>
      <c r="BP77" s="565" t="e">
        <f t="shared" si="188"/>
        <v>#DIV/0!</v>
      </c>
      <c r="BQ77" s="560">
        <f t="shared" si="189"/>
        <v>0</v>
      </c>
      <c r="BR77" s="545"/>
      <c r="BS77" s="616"/>
      <c r="BT77" s="547">
        <v>11</v>
      </c>
      <c r="BU77" s="1269"/>
      <c r="BV77" s="1328"/>
      <c r="BW77" s="1329"/>
    </row>
    <row r="78" spans="1:126" s="547" customFormat="1" ht="20.25" customHeight="1">
      <c r="A78" s="955" t="s">
        <v>102</v>
      </c>
      <c r="B78" s="1332"/>
      <c r="C78" s="1326"/>
      <c r="D78" s="1326"/>
      <c r="E78" s="1359"/>
      <c r="F78" s="1009" t="s">
        <v>99</v>
      </c>
      <c r="G78" s="570" t="e">
        <f>ROUNDDOWN(G$52*G77,0)</f>
        <v>#DIV/0!</v>
      </c>
      <c r="H78" s="570" t="e">
        <f>ROUNDDOWN(H$52*H77,0)</f>
        <v>#DIV/0!</v>
      </c>
      <c r="I78" s="570" t="e">
        <f>ROUNDDOWN(I$52*I77,0)</f>
        <v>#DIV/0!</v>
      </c>
      <c r="J78" s="570">
        <f>ROUNDDOWN(J$7*J77,0)</f>
        <v>0</v>
      </c>
      <c r="K78" s="570"/>
      <c r="L78" s="570"/>
      <c r="M78" s="570"/>
      <c r="N78" s="570"/>
      <c r="O78" s="571" t="e">
        <f t="shared" si="186"/>
        <v>#DIV/0!</v>
      </c>
      <c r="P78" s="570">
        <f>P$54*P77</f>
        <v>0</v>
      </c>
      <c r="Q78" s="570">
        <f t="shared" ref="Q78" si="293">Q$54*Q77</f>
        <v>0</v>
      </c>
      <c r="R78" s="572"/>
      <c r="S78" s="535" t="e">
        <f t="shared" si="191"/>
        <v>#DIV/0!</v>
      </c>
      <c r="T78" s="575" t="s">
        <v>99</v>
      </c>
      <c r="U78" s="1086">
        <f>U77*U$54</f>
        <v>0</v>
      </c>
      <c r="V78" s="1090">
        <f t="shared" ref="V78:W78" si="294">V77*V$54</f>
        <v>0</v>
      </c>
      <c r="W78" s="1090">
        <f t="shared" si="294"/>
        <v>0</v>
      </c>
      <c r="X78" s="1090"/>
      <c r="Y78" s="1090"/>
      <c r="Z78" s="1090"/>
      <c r="AA78" s="1090">
        <f>AA77*AA$54</f>
        <v>0</v>
      </c>
      <c r="AB78" s="1090">
        <f>AB77*AB$54</f>
        <v>0</v>
      </c>
      <c r="AC78" s="1090"/>
      <c r="AD78" s="1090">
        <f t="shared" ref="AD78:AI78" si="295">AD77*AD$54</f>
        <v>0</v>
      </c>
      <c r="AE78" s="1090">
        <f t="shared" si="295"/>
        <v>0</v>
      </c>
      <c r="AF78" s="1090">
        <f t="shared" si="295"/>
        <v>0</v>
      </c>
      <c r="AG78" s="1090">
        <f t="shared" si="295"/>
        <v>0</v>
      </c>
      <c r="AH78" s="1090">
        <f t="shared" si="295"/>
        <v>0</v>
      </c>
      <c r="AI78" s="1090">
        <f t="shared" si="295"/>
        <v>0</v>
      </c>
      <c r="AJ78" s="1090"/>
      <c r="AK78" s="1090">
        <f t="shared" ref="AK78:AR78" si="296">AK77*AK$54</f>
        <v>0</v>
      </c>
      <c r="AL78" s="1090">
        <f t="shared" si="296"/>
        <v>0</v>
      </c>
      <c r="AM78" s="1090">
        <f t="shared" si="296"/>
        <v>0</v>
      </c>
      <c r="AN78" s="1090">
        <f t="shared" si="296"/>
        <v>0</v>
      </c>
      <c r="AO78" s="1090">
        <f t="shared" si="296"/>
        <v>0</v>
      </c>
      <c r="AP78" s="1090">
        <f t="shared" si="296"/>
        <v>0</v>
      </c>
      <c r="AQ78" s="1090">
        <f t="shared" si="296"/>
        <v>0</v>
      </c>
      <c r="AR78" s="1090">
        <f t="shared" si="296"/>
        <v>0</v>
      </c>
      <c r="AS78" s="1090"/>
      <c r="AT78" s="1090"/>
      <c r="AU78" s="1090"/>
      <c r="AV78" s="1090"/>
      <c r="AW78" s="1090"/>
      <c r="AX78" s="1090"/>
      <c r="AY78" s="1090">
        <f t="shared" ref="AY78:BF78" si="297">AY77*AY$54</f>
        <v>0</v>
      </c>
      <c r="AZ78" s="1090">
        <f t="shared" si="297"/>
        <v>0</v>
      </c>
      <c r="BA78" s="1090">
        <f t="shared" si="297"/>
        <v>0</v>
      </c>
      <c r="BB78" s="1090">
        <f t="shared" si="297"/>
        <v>0</v>
      </c>
      <c r="BC78" s="1090">
        <f t="shared" si="297"/>
        <v>0</v>
      </c>
      <c r="BD78" s="1090">
        <f t="shared" si="297"/>
        <v>0</v>
      </c>
      <c r="BE78" s="1090">
        <f t="shared" si="297"/>
        <v>0</v>
      </c>
      <c r="BF78" s="1090">
        <f t="shared" si="297"/>
        <v>0</v>
      </c>
      <c r="BG78" s="1090"/>
      <c r="BH78" s="1090"/>
      <c r="BI78" s="1090"/>
      <c r="BJ78" s="1173">
        <f>BJ77*BJ$55</f>
        <v>0</v>
      </c>
      <c r="BK78" s="531">
        <f t="shared" si="283"/>
        <v>0</v>
      </c>
      <c r="BL78" s="623"/>
      <c r="BM78" s="541"/>
      <c r="BN78" s="542"/>
      <c r="BO78" s="579">
        <f t="shared" si="187"/>
        <v>0</v>
      </c>
      <c r="BP78" s="619" t="e">
        <f t="shared" si="188"/>
        <v>#DIV/0!</v>
      </c>
      <c r="BQ78" s="560">
        <f t="shared" si="189"/>
        <v>0</v>
      </c>
      <c r="BR78" s="545">
        <f>BR76+BQ78</f>
        <v>0</v>
      </c>
      <c r="BS78" s="616">
        <f>BS76-BR78</f>
        <v>0</v>
      </c>
      <c r="BU78" s="1268">
        <f>_xlfn.AGGREGATE(9,6,S78,BQ78)</f>
        <v>0</v>
      </c>
      <c r="BV78" s="1328">
        <f>AY78</f>
        <v>0</v>
      </c>
      <c r="BW78" s="1329">
        <f t="shared" ref="BW78" si="298">BU78+BV78</f>
        <v>0</v>
      </c>
    </row>
    <row r="79" spans="1:126" ht="15" customHeight="1">
      <c r="A79" s="1208" t="s">
        <v>103</v>
      </c>
      <c r="B79" s="1333">
        <f>SUM(B73:B78)</f>
        <v>0</v>
      </c>
      <c r="C79" s="1334">
        <f t="shared" ref="C79:E79" si="299">SUM(C73:C78)</f>
        <v>0</v>
      </c>
      <c r="D79" s="1334">
        <f t="shared" si="299"/>
        <v>0</v>
      </c>
      <c r="E79" s="1335">
        <f t="shared" si="299"/>
        <v>0</v>
      </c>
      <c r="F79" s="77" t="s">
        <v>97</v>
      </c>
      <c r="G79" s="72" t="e">
        <f>G73+G75+G77</f>
        <v>#DIV/0!</v>
      </c>
      <c r="H79" s="72" t="e">
        <f t="shared" ref="H79:L79" si="300">H73+H75+H77</f>
        <v>#DIV/0!</v>
      </c>
      <c r="I79" s="72" t="e">
        <f t="shared" ref="I79" si="301">I73+I75+I77</f>
        <v>#DIV/0!</v>
      </c>
      <c r="J79" s="72">
        <f t="shared" si="300"/>
        <v>0</v>
      </c>
      <c r="K79" s="581" t="e">
        <f t="shared" si="300"/>
        <v>#DIV/0!</v>
      </c>
      <c r="L79" s="72" t="e">
        <f t="shared" si="300"/>
        <v>#DIV/0!</v>
      </c>
      <c r="M79" s="72" t="e">
        <f t="shared" ref="M79:N79" si="302">M73+M75+M77</f>
        <v>#DIV/0!</v>
      </c>
      <c r="N79" s="72">
        <f t="shared" si="302"/>
        <v>0</v>
      </c>
      <c r="O79" s="16" t="e">
        <f t="shared" si="186"/>
        <v>#DIV/0!</v>
      </c>
      <c r="P79" s="72">
        <f t="shared" ref="P79:Q79" si="303">P73+P75+P77</f>
        <v>0</v>
      </c>
      <c r="Q79" s="72">
        <f t="shared" si="303"/>
        <v>0</v>
      </c>
      <c r="R79" s="490"/>
      <c r="S79" s="535" t="e">
        <f t="shared" si="191"/>
        <v>#DIV/0!</v>
      </c>
      <c r="T79" s="77" t="s">
        <v>97</v>
      </c>
      <c r="U79" s="590">
        <f t="shared" ref="U79:BJ80" si="304">U73+U75+U77</f>
        <v>0</v>
      </c>
      <c r="V79" s="581">
        <f t="shared" si="304"/>
        <v>0</v>
      </c>
      <c r="W79" s="581">
        <f t="shared" si="304"/>
        <v>0</v>
      </c>
      <c r="X79" s="1156">
        <f t="shared" si="304"/>
        <v>0</v>
      </c>
      <c r="Y79" s="1156">
        <f t="shared" si="304"/>
        <v>0</v>
      </c>
      <c r="Z79" s="1156">
        <f t="shared" si="304"/>
        <v>0</v>
      </c>
      <c r="AA79" s="581">
        <f t="shared" si="304"/>
        <v>0</v>
      </c>
      <c r="AB79" s="581">
        <f t="shared" si="304"/>
        <v>0</v>
      </c>
      <c r="AC79" s="1156">
        <f t="shared" si="304"/>
        <v>0</v>
      </c>
      <c r="AD79" s="581">
        <f t="shared" si="304"/>
        <v>0</v>
      </c>
      <c r="AE79" s="581">
        <f t="shared" si="304"/>
        <v>0</v>
      </c>
      <c r="AF79" s="581">
        <f t="shared" si="304"/>
        <v>0</v>
      </c>
      <c r="AG79" s="581">
        <f t="shared" si="304"/>
        <v>0</v>
      </c>
      <c r="AH79" s="581">
        <f t="shared" si="304"/>
        <v>0</v>
      </c>
      <c r="AI79" s="581">
        <f t="shared" si="304"/>
        <v>0</v>
      </c>
      <c r="AJ79" s="1156">
        <f t="shared" si="304"/>
        <v>0</v>
      </c>
      <c r="AK79" s="581">
        <f t="shared" si="304"/>
        <v>0</v>
      </c>
      <c r="AL79" s="581">
        <f t="shared" si="304"/>
        <v>0</v>
      </c>
      <c r="AM79" s="581">
        <f t="shared" si="304"/>
        <v>0</v>
      </c>
      <c r="AN79" s="581">
        <f t="shared" si="304"/>
        <v>0</v>
      </c>
      <c r="AO79" s="581">
        <f t="shared" si="304"/>
        <v>0</v>
      </c>
      <c r="AP79" s="581">
        <f t="shared" si="304"/>
        <v>0</v>
      </c>
      <c r="AQ79" s="581">
        <f t="shared" si="304"/>
        <v>0</v>
      </c>
      <c r="AR79" s="581">
        <f t="shared" si="304"/>
        <v>0</v>
      </c>
      <c r="AS79" s="1156">
        <f t="shared" si="304"/>
        <v>0</v>
      </c>
      <c r="AT79" s="1156">
        <f t="shared" si="304"/>
        <v>0</v>
      </c>
      <c r="AU79" s="1156">
        <f t="shared" si="304"/>
        <v>0</v>
      </c>
      <c r="AV79" s="1156">
        <f t="shared" si="304"/>
        <v>0</v>
      </c>
      <c r="AW79" s="1156">
        <f t="shared" si="304"/>
        <v>0</v>
      </c>
      <c r="AX79" s="1156">
        <f t="shared" si="304"/>
        <v>0</v>
      </c>
      <c r="AY79" s="581">
        <f t="shared" si="304"/>
        <v>0</v>
      </c>
      <c r="AZ79" s="581">
        <f t="shared" si="304"/>
        <v>0</v>
      </c>
      <c r="BA79" s="581">
        <f t="shared" si="304"/>
        <v>0</v>
      </c>
      <c r="BB79" s="581">
        <f t="shared" si="304"/>
        <v>0</v>
      </c>
      <c r="BC79" s="581">
        <f t="shared" si="304"/>
        <v>0</v>
      </c>
      <c r="BD79" s="581">
        <f t="shared" si="304"/>
        <v>0</v>
      </c>
      <c r="BE79" s="581">
        <f t="shared" si="304"/>
        <v>0</v>
      </c>
      <c r="BF79" s="581">
        <f t="shared" si="304"/>
        <v>0</v>
      </c>
      <c r="BG79" s="581">
        <f t="shared" si="304"/>
        <v>0</v>
      </c>
      <c r="BH79" s="1156">
        <f t="shared" si="304"/>
        <v>0</v>
      </c>
      <c r="BI79" s="1156">
        <f t="shared" si="304"/>
        <v>0</v>
      </c>
      <c r="BJ79" s="584">
        <f t="shared" si="304"/>
        <v>0</v>
      </c>
      <c r="BK79" s="16">
        <f>BK73+BK75+BK77</f>
        <v>0</v>
      </c>
      <c r="BL79" s="4"/>
      <c r="BM79" s="105"/>
      <c r="BN79" s="224"/>
      <c r="BO79" s="57">
        <f t="shared" si="187"/>
        <v>0</v>
      </c>
      <c r="BP79" s="78" t="e">
        <f t="shared" si="188"/>
        <v>#DIV/0!</v>
      </c>
      <c r="BQ79" s="57">
        <f t="shared" si="189"/>
        <v>0</v>
      </c>
      <c r="BR79" s="2"/>
      <c r="BS79" s="354"/>
      <c r="BT79" s="1">
        <v>12</v>
      </c>
      <c r="BU79" s="1269"/>
      <c r="BV79" s="1328"/>
      <c r="BW79" s="1329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</row>
    <row r="80" spans="1:126" ht="20.25" customHeight="1">
      <c r="A80" s="1209"/>
      <c r="B80" s="1333"/>
      <c r="C80" s="1334"/>
      <c r="D80" s="1334"/>
      <c r="E80" s="1335"/>
      <c r="F80" s="89" t="s">
        <v>99</v>
      </c>
      <c r="G80" s="80" t="e">
        <f t="shared" ref="G80:H80" si="305">G74+G76+G78</f>
        <v>#DIV/0!</v>
      </c>
      <c r="H80" s="80" t="e">
        <f t="shared" si="305"/>
        <v>#DIV/0!</v>
      </c>
      <c r="I80" s="80" t="e">
        <f t="shared" ref="I80" si="306">I74+I76+I78</f>
        <v>#DIV/0!</v>
      </c>
      <c r="J80" s="80">
        <f t="shared" ref="J80:L80" si="307">J74+J76+J78</f>
        <v>0</v>
      </c>
      <c r="K80" s="597">
        <f t="shared" si="307"/>
        <v>0</v>
      </c>
      <c r="L80" s="80">
        <f t="shared" si="307"/>
        <v>0</v>
      </c>
      <c r="M80" s="80">
        <f t="shared" ref="M80:N80" si="308">M74+M76+M78</f>
        <v>0</v>
      </c>
      <c r="N80" s="80">
        <f t="shared" si="308"/>
        <v>0</v>
      </c>
      <c r="O80" s="43" t="e">
        <f t="shared" si="186"/>
        <v>#DIV/0!</v>
      </c>
      <c r="P80" s="80">
        <f t="shared" ref="P80:R80" si="309">P74+P76+P78</f>
        <v>0</v>
      </c>
      <c r="Q80" s="80">
        <f t="shared" ref="Q80" si="310">Q74+Q76+Q78</f>
        <v>0</v>
      </c>
      <c r="R80" s="87">
        <f t="shared" si="309"/>
        <v>0</v>
      </c>
      <c r="S80" s="535" t="e">
        <f t="shared" si="191"/>
        <v>#DIV/0!</v>
      </c>
      <c r="T80" s="89" t="s">
        <v>99</v>
      </c>
      <c r="U80" s="607">
        <f t="shared" ref="U80:BI80" si="311">U74+U76+U78</f>
        <v>0</v>
      </c>
      <c r="V80" s="596">
        <f t="shared" si="311"/>
        <v>0</v>
      </c>
      <c r="W80" s="596">
        <f t="shared" si="311"/>
        <v>0</v>
      </c>
      <c r="X80" s="596">
        <f t="shared" si="311"/>
        <v>0</v>
      </c>
      <c r="Y80" s="596">
        <f t="shared" si="311"/>
        <v>0</v>
      </c>
      <c r="Z80" s="596">
        <f t="shared" si="311"/>
        <v>0</v>
      </c>
      <c r="AA80" s="596">
        <f t="shared" si="311"/>
        <v>0</v>
      </c>
      <c r="AB80" s="596">
        <f t="shared" si="311"/>
        <v>0</v>
      </c>
      <c r="AC80" s="596">
        <f t="shared" si="311"/>
        <v>0</v>
      </c>
      <c r="AD80" s="596">
        <f t="shared" si="311"/>
        <v>0</v>
      </c>
      <c r="AE80" s="596">
        <f t="shared" si="311"/>
        <v>0</v>
      </c>
      <c r="AF80" s="596">
        <f t="shared" si="311"/>
        <v>0</v>
      </c>
      <c r="AG80" s="596">
        <f t="shared" si="311"/>
        <v>0</v>
      </c>
      <c r="AH80" s="596">
        <f t="shared" si="311"/>
        <v>0</v>
      </c>
      <c r="AI80" s="596">
        <f t="shared" si="311"/>
        <v>0</v>
      </c>
      <c r="AJ80" s="596">
        <f t="shared" si="311"/>
        <v>0</v>
      </c>
      <c r="AK80" s="596">
        <f t="shared" si="311"/>
        <v>0</v>
      </c>
      <c r="AL80" s="596">
        <f t="shared" si="311"/>
        <v>0</v>
      </c>
      <c r="AM80" s="596">
        <f t="shared" si="311"/>
        <v>0</v>
      </c>
      <c r="AN80" s="596">
        <f t="shared" si="311"/>
        <v>0</v>
      </c>
      <c r="AO80" s="596">
        <f t="shared" si="311"/>
        <v>0</v>
      </c>
      <c r="AP80" s="596">
        <f t="shared" si="311"/>
        <v>0</v>
      </c>
      <c r="AQ80" s="596">
        <f t="shared" si="311"/>
        <v>0</v>
      </c>
      <c r="AR80" s="596">
        <f t="shared" si="311"/>
        <v>0</v>
      </c>
      <c r="AS80" s="596">
        <f t="shared" si="311"/>
        <v>0</v>
      </c>
      <c r="AT80" s="596">
        <f t="shared" si="311"/>
        <v>0</v>
      </c>
      <c r="AU80" s="596">
        <f t="shared" si="311"/>
        <v>0</v>
      </c>
      <c r="AV80" s="596">
        <f t="shared" si="311"/>
        <v>0</v>
      </c>
      <c r="AW80" s="596">
        <f t="shared" si="311"/>
        <v>0</v>
      </c>
      <c r="AX80" s="596">
        <f t="shared" si="311"/>
        <v>0</v>
      </c>
      <c r="AY80" s="596">
        <f t="shared" si="311"/>
        <v>0</v>
      </c>
      <c r="AZ80" s="596">
        <f t="shared" si="311"/>
        <v>0</v>
      </c>
      <c r="BA80" s="596">
        <f t="shared" si="311"/>
        <v>0</v>
      </c>
      <c r="BB80" s="596">
        <f t="shared" si="311"/>
        <v>0</v>
      </c>
      <c r="BC80" s="596">
        <f t="shared" si="311"/>
        <v>0</v>
      </c>
      <c r="BD80" s="596">
        <f t="shared" si="311"/>
        <v>0</v>
      </c>
      <c r="BE80" s="596">
        <f t="shared" si="311"/>
        <v>0</v>
      </c>
      <c r="BF80" s="596">
        <f t="shared" si="311"/>
        <v>0</v>
      </c>
      <c r="BG80" s="596">
        <f t="shared" si="311"/>
        <v>0</v>
      </c>
      <c r="BH80" s="596">
        <f t="shared" si="311"/>
        <v>0</v>
      </c>
      <c r="BI80" s="596">
        <f t="shared" si="311"/>
        <v>0</v>
      </c>
      <c r="BJ80" s="603">
        <f t="shared" si="304"/>
        <v>0</v>
      </c>
      <c r="BK80" s="43">
        <f>BK74+BK76+BK78</f>
        <v>0</v>
      </c>
      <c r="BL80" s="4"/>
      <c r="BM80" s="105"/>
      <c r="BN80" s="224"/>
      <c r="BO80" s="70">
        <f t="shared" si="187"/>
        <v>0</v>
      </c>
      <c r="BP80" s="92" t="e">
        <f t="shared" si="188"/>
        <v>#DIV/0!</v>
      </c>
      <c r="BQ80" s="70">
        <f t="shared" si="189"/>
        <v>0</v>
      </c>
      <c r="BR80" s="1092" t="str">
        <f>IF(BR78=BQ80,"○","×")</f>
        <v>○</v>
      </c>
      <c r="BS80" s="354"/>
      <c r="BU80" s="1355">
        <f>_xlfn.AGGREGATE(9,6,S80,BQ80)</f>
        <v>0</v>
      </c>
      <c r="BV80" s="1355">
        <f>AY80</f>
        <v>0</v>
      </c>
      <c r="BW80" s="1355">
        <f t="shared" ref="BW80" si="312">BU80+BV80</f>
        <v>0</v>
      </c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</row>
    <row r="81" spans="1:126" s="547" customFormat="1" ht="15" customHeight="1">
      <c r="A81" s="651"/>
      <c r="B81" s="1332">
        <f>共同経理課!B81</f>
        <v>0</v>
      </c>
      <c r="C81" s="1326">
        <f>共同経理課!C81</f>
        <v>0</v>
      </c>
      <c r="D81" s="1326">
        <f>共同経理課!M81</f>
        <v>0</v>
      </c>
      <c r="E81" s="1327">
        <f>共同経理課!M81-共同経理課!M82</f>
        <v>0</v>
      </c>
      <c r="F81" s="1002" t="s">
        <v>97</v>
      </c>
      <c r="G81" s="525" t="e">
        <f>ROUNDDOWN($B81*$D81/$C81,3)</f>
        <v>#DIV/0!</v>
      </c>
      <c r="H81" s="525" t="e">
        <f>ROUNDDOWN($B81*$D81/$C81,3)</f>
        <v>#DIV/0!</v>
      </c>
      <c r="I81" s="525" t="e">
        <f>ROUNDDOWN($B81*$D81/$C81,3)</f>
        <v>#DIV/0!</v>
      </c>
      <c r="J81" s="525"/>
      <c r="K81" s="525" t="e">
        <f t="shared" ref="K81:M81" si="313">ROUNDDOWN($B81*$D81/$C81,3)</f>
        <v>#DIV/0!</v>
      </c>
      <c r="L81" s="525" t="e">
        <f t="shared" si="313"/>
        <v>#DIV/0!</v>
      </c>
      <c r="M81" s="525" t="e">
        <f t="shared" si="313"/>
        <v>#DIV/0!</v>
      </c>
      <c r="N81" s="525"/>
      <c r="O81" s="531" t="e">
        <f t="shared" si="186"/>
        <v>#DIV/0!</v>
      </c>
      <c r="P81" s="526"/>
      <c r="Q81" s="526"/>
      <c r="R81" s="533"/>
      <c r="S81" s="535" t="e">
        <f t="shared" si="191"/>
        <v>#DIV/0!</v>
      </c>
      <c r="T81" s="536" t="s">
        <v>97</v>
      </c>
      <c r="U81" s="1085">
        <f>E81</f>
        <v>0</v>
      </c>
      <c r="V81" s="1089"/>
      <c r="W81" s="1089"/>
      <c r="X81" s="1154"/>
      <c r="Y81" s="1154"/>
      <c r="Z81" s="1154"/>
      <c r="AA81" s="1089"/>
      <c r="AB81" s="1089"/>
      <c r="AC81" s="1154"/>
      <c r="AD81" s="1089"/>
      <c r="AE81" s="1089"/>
      <c r="AF81" s="1089"/>
      <c r="AG81" s="1089"/>
      <c r="AH81" s="1089"/>
      <c r="AI81" s="1089"/>
      <c r="AJ81" s="1154"/>
      <c r="AK81" s="1089"/>
      <c r="AL81" s="1089"/>
      <c r="AM81" s="1089"/>
      <c r="AN81" s="1089"/>
      <c r="AO81" s="1089"/>
      <c r="AP81" s="1089"/>
      <c r="AQ81" s="1089"/>
      <c r="AR81" s="1089"/>
      <c r="AS81" s="1154"/>
      <c r="AT81" s="1154"/>
      <c r="AU81" s="1154"/>
      <c r="AV81" s="1154"/>
      <c r="AW81" s="1154"/>
      <c r="AX81" s="1154"/>
      <c r="AY81" s="1089"/>
      <c r="AZ81" s="1089"/>
      <c r="BA81" s="1089"/>
      <c r="BB81" s="1089"/>
      <c r="BC81" s="1089"/>
      <c r="BD81" s="1089"/>
      <c r="BE81" s="1089"/>
      <c r="BF81" s="1089"/>
      <c r="BG81" s="1089"/>
      <c r="BH81" s="1154"/>
      <c r="BI81" s="1154"/>
      <c r="BJ81" s="1172">
        <f>E81</f>
        <v>0</v>
      </c>
      <c r="BK81" s="531">
        <f>SUM(U81:BJ81)</f>
        <v>0</v>
      </c>
      <c r="BL81" s="623"/>
      <c r="BM81" s="541"/>
      <c r="BN81" s="542"/>
      <c r="BO81" s="544">
        <f t="shared" si="187"/>
        <v>0</v>
      </c>
      <c r="BP81" s="565" t="e">
        <f t="shared" si="188"/>
        <v>#DIV/0!</v>
      </c>
      <c r="BQ81" s="544">
        <f t="shared" si="189"/>
        <v>0</v>
      </c>
      <c r="BR81" s="545"/>
      <c r="BS81" s="616"/>
      <c r="BT81" s="545"/>
      <c r="BU81" s="1355"/>
      <c r="BV81" s="1355"/>
      <c r="BW81" s="1355"/>
    </row>
    <row r="82" spans="1:126" s="547" customFormat="1" ht="20.25" customHeight="1">
      <c r="A82" s="548" t="s">
        <v>104</v>
      </c>
      <c r="B82" s="1332"/>
      <c r="C82" s="1326"/>
      <c r="D82" s="1326"/>
      <c r="E82" s="1359"/>
      <c r="F82" s="1003" t="s">
        <v>99</v>
      </c>
      <c r="G82" s="550" t="e">
        <f>ROUNDDOWN(G$52*G81,0)</f>
        <v>#DIV/0!</v>
      </c>
      <c r="H82" s="550" t="e">
        <f>ROUNDDOWN(H$52*H81,0)</f>
        <v>#DIV/0!</v>
      </c>
      <c r="I82" s="550" t="e">
        <f>ROUNDDOWN(I$52*I81,0)</f>
        <v>#DIV/0!</v>
      </c>
      <c r="J82" s="550">
        <f>ROUNDDOWN(J$7*J81,0)</f>
        <v>0</v>
      </c>
      <c r="K82" s="550"/>
      <c r="L82" s="550"/>
      <c r="M82" s="550"/>
      <c r="N82" s="550"/>
      <c r="O82" s="555" t="e">
        <f t="shared" si="186"/>
        <v>#DIV/0!</v>
      </c>
      <c r="P82" s="550">
        <f>P$54*P81</f>
        <v>0</v>
      </c>
      <c r="Q82" s="550">
        <f t="shared" ref="Q82" si="314">Q$54*Q81</f>
        <v>0</v>
      </c>
      <c r="R82" s="559"/>
      <c r="S82" s="535" t="e">
        <f t="shared" si="191"/>
        <v>#DIV/0!</v>
      </c>
      <c r="T82" s="1070" t="s">
        <v>99</v>
      </c>
      <c r="U82" s="1086">
        <f>U81*U$54</f>
        <v>0</v>
      </c>
      <c r="V82" s="552">
        <f t="shared" ref="V82:W82" si="315">V81*V$54</f>
        <v>0</v>
      </c>
      <c r="W82" s="1118">
        <f t="shared" si="315"/>
        <v>0</v>
      </c>
      <c r="X82" s="552"/>
      <c r="Y82" s="552"/>
      <c r="Z82" s="552"/>
      <c r="AA82" s="552">
        <f>AA81*AA$54</f>
        <v>0</v>
      </c>
      <c r="AB82" s="552">
        <f>AB81*AB$54</f>
        <v>0</v>
      </c>
      <c r="AC82" s="552"/>
      <c r="AD82" s="552">
        <f t="shared" ref="AD82:AI82" si="316">AD81*AD$54</f>
        <v>0</v>
      </c>
      <c r="AE82" s="552">
        <f t="shared" si="316"/>
        <v>0</v>
      </c>
      <c r="AF82" s="552">
        <f t="shared" si="316"/>
        <v>0</v>
      </c>
      <c r="AG82" s="552">
        <f t="shared" si="316"/>
        <v>0</v>
      </c>
      <c r="AH82" s="552">
        <f t="shared" si="316"/>
        <v>0</v>
      </c>
      <c r="AI82" s="552">
        <f t="shared" si="316"/>
        <v>0</v>
      </c>
      <c r="AJ82" s="552"/>
      <c r="AK82" s="552">
        <f t="shared" ref="AK82:AR82" si="317">AK81*AK$54</f>
        <v>0</v>
      </c>
      <c r="AL82" s="552">
        <f t="shared" si="317"/>
        <v>0</v>
      </c>
      <c r="AM82" s="552">
        <f t="shared" si="317"/>
        <v>0</v>
      </c>
      <c r="AN82" s="552">
        <f t="shared" si="317"/>
        <v>0</v>
      </c>
      <c r="AO82" s="552">
        <f t="shared" si="317"/>
        <v>0</v>
      </c>
      <c r="AP82" s="552">
        <f t="shared" si="317"/>
        <v>0</v>
      </c>
      <c r="AQ82" s="552">
        <f t="shared" si="317"/>
        <v>0</v>
      </c>
      <c r="AR82" s="552">
        <f t="shared" si="317"/>
        <v>0</v>
      </c>
      <c r="AS82" s="552"/>
      <c r="AT82" s="552"/>
      <c r="AU82" s="552"/>
      <c r="AV82" s="552"/>
      <c r="AW82" s="552"/>
      <c r="AX82" s="552"/>
      <c r="AY82" s="552">
        <f t="shared" ref="AY82:BF82" si="318">AY81*AY$54</f>
        <v>0</v>
      </c>
      <c r="AZ82" s="552">
        <f t="shared" si="318"/>
        <v>0</v>
      </c>
      <c r="BA82" s="552">
        <f t="shared" si="318"/>
        <v>0</v>
      </c>
      <c r="BB82" s="552">
        <f t="shared" si="318"/>
        <v>0</v>
      </c>
      <c r="BC82" s="552">
        <f t="shared" si="318"/>
        <v>0</v>
      </c>
      <c r="BD82" s="552">
        <f t="shared" si="318"/>
        <v>0</v>
      </c>
      <c r="BE82" s="552">
        <f t="shared" si="318"/>
        <v>0</v>
      </c>
      <c r="BF82" s="552">
        <f t="shared" si="318"/>
        <v>0</v>
      </c>
      <c r="BG82" s="552"/>
      <c r="BH82" s="552"/>
      <c r="BI82" s="552"/>
      <c r="BJ82" s="1118">
        <f>BJ81*BJ$55</f>
        <v>0</v>
      </c>
      <c r="BK82" s="531">
        <f t="shared" ref="BK82:BK86" si="319">SUM(U82:BJ82)</f>
        <v>0</v>
      </c>
      <c r="BL82" s="623"/>
      <c r="BM82" s="541"/>
      <c r="BN82" s="542"/>
      <c r="BO82" s="560">
        <f t="shared" si="187"/>
        <v>0</v>
      </c>
      <c r="BP82" s="565" t="e">
        <f t="shared" si="188"/>
        <v>#DIV/0!</v>
      </c>
      <c r="BQ82" s="560">
        <f t="shared" si="189"/>
        <v>0</v>
      </c>
      <c r="BR82" s="545">
        <f>BR78+BQ82</f>
        <v>0</v>
      </c>
      <c r="BS82" s="616">
        <f>BS78-BR82</f>
        <v>0</v>
      </c>
      <c r="BT82" s="545"/>
      <c r="BU82" s="1268">
        <f>_xlfn.AGGREGATE(9,6,S82,BQ82)</f>
        <v>0</v>
      </c>
      <c r="BV82" s="1328">
        <f>AY82</f>
        <v>0</v>
      </c>
      <c r="BW82" s="1329">
        <f t="shared" ref="BW82" si="320">BU82+BV82</f>
        <v>0</v>
      </c>
    </row>
    <row r="83" spans="1:126" s="547" customFormat="1" ht="15" customHeight="1">
      <c r="A83" s="618"/>
      <c r="B83" s="1332">
        <f>共同経理課!B83</f>
        <v>0</v>
      </c>
      <c r="C83" s="1326">
        <f>共同経理課!C83</f>
        <v>0</v>
      </c>
      <c r="D83" s="1326">
        <f>共同経理課!M83</f>
        <v>0</v>
      </c>
      <c r="E83" s="1327">
        <f>共同経理課!M83-共同経理課!M84</f>
        <v>0</v>
      </c>
      <c r="F83" s="1002" t="s">
        <v>97</v>
      </c>
      <c r="G83" s="525" t="e">
        <f>ROUNDDOWN($B83*$D83/$C83,3)</f>
        <v>#DIV/0!</v>
      </c>
      <c r="H83" s="525" t="e">
        <f>ROUNDDOWN($B83*$D83/$C83,3)</f>
        <v>#DIV/0!</v>
      </c>
      <c r="I83" s="525" t="e">
        <f>ROUNDDOWN($B83*$D83/$C83,3)</f>
        <v>#DIV/0!</v>
      </c>
      <c r="J83" s="525"/>
      <c r="K83" s="525" t="e">
        <f t="shared" ref="K83:M83" si="321">ROUNDDOWN($B83*$D83/$C83,3)</f>
        <v>#DIV/0!</v>
      </c>
      <c r="L83" s="525" t="e">
        <f t="shared" si="321"/>
        <v>#DIV/0!</v>
      </c>
      <c r="M83" s="525" t="e">
        <f t="shared" si="321"/>
        <v>#DIV/0!</v>
      </c>
      <c r="N83" s="525"/>
      <c r="O83" s="555" t="e">
        <f t="shared" si="186"/>
        <v>#DIV/0!</v>
      </c>
      <c r="P83" s="550"/>
      <c r="Q83" s="550"/>
      <c r="R83" s="566"/>
      <c r="S83" s="535" t="e">
        <f t="shared" si="191"/>
        <v>#DIV/0!</v>
      </c>
      <c r="T83" s="1070" t="s">
        <v>97</v>
      </c>
      <c r="U83" s="1086">
        <f>E83</f>
        <v>0</v>
      </c>
      <c r="V83" s="552"/>
      <c r="W83" s="552"/>
      <c r="X83" s="1155"/>
      <c r="Y83" s="1155"/>
      <c r="Z83" s="1155"/>
      <c r="AA83" s="552"/>
      <c r="AB83" s="552"/>
      <c r="AC83" s="1155"/>
      <c r="AD83" s="552"/>
      <c r="AE83" s="552"/>
      <c r="AF83" s="552"/>
      <c r="AG83" s="552"/>
      <c r="AH83" s="552"/>
      <c r="AI83" s="552"/>
      <c r="AJ83" s="1155"/>
      <c r="AK83" s="552"/>
      <c r="AL83" s="552"/>
      <c r="AM83" s="552"/>
      <c r="AN83" s="552"/>
      <c r="AO83" s="552"/>
      <c r="AP83" s="552"/>
      <c r="AQ83" s="552"/>
      <c r="AR83" s="552"/>
      <c r="AS83" s="1155"/>
      <c r="AT83" s="1155"/>
      <c r="AU83" s="1155"/>
      <c r="AV83" s="1155"/>
      <c r="AW83" s="1155"/>
      <c r="AX83" s="1155"/>
      <c r="AY83" s="552"/>
      <c r="AZ83" s="552"/>
      <c r="BA83" s="552"/>
      <c r="BB83" s="552"/>
      <c r="BC83" s="552"/>
      <c r="BD83" s="552"/>
      <c r="BE83" s="552"/>
      <c r="BF83" s="552"/>
      <c r="BG83" s="552"/>
      <c r="BH83" s="1155"/>
      <c r="BI83" s="1155"/>
      <c r="BJ83" s="1118">
        <f>E83</f>
        <v>0</v>
      </c>
      <c r="BK83" s="531">
        <f t="shared" si="319"/>
        <v>0</v>
      </c>
      <c r="BL83" s="623"/>
      <c r="BM83" s="541"/>
      <c r="BN83" s="542"/>
      <c r="BO83" s="560">
        <f t="shared" si="187"/>
        <v>0</v>
      </c>
      <c r="BP83" s="565" t="e">
        <f t="shared" si="188"/>
        <v>#DIV/0!</v>
      </c>
      <c r="BQ83" s="560">
        <f t="shared" si="189"/>
        <v>0</v>
      </c>
      <c r="BR83" s="545"/>
      <c r="BS83" s="616"/>
      <c r="BT83" s="545">
        <v>1</v>
      </c>
      <c r="BU83" s="1269"/>
      <c r="BV83" s="1328"/>
      <c r="BW83" s="1329"/>
    </row>
    <row r="84" spans="1:126" s="547" customFormat="1" ht="20.25" customHeight="1">
      <c r="A84" s="548" t="s">
        <v>105</v>
      </c>
      <c r="B84" s="1332"/>
      <c r="C84" s="1326"/>
      <c r="D84" s="1326"/>
      <c r="E84" s="1359"/>
      <c r="F84" s="1003" t="s">
        <v>99</v>
      </c>
      <c r="G84" s="550" t="e">
        <f>ROUNDDOWN(G$52*G83,0)</f>
        <v>#DIV/0!</v>
      </c>
      <c r="H84" s="550" t="e">
        <f>ROUNDDOWN(H$52*H83,0)</f>
        <v>#DIV/0!</v>
      </c>
      <c r="I84" s="550" t="e">
        <f>ROUNDDOWN(I$52*I83,0)</f>
        <v>#DIV/0!</v>
      </c>
      <c r="J84" s="550">
        <f>ROUNDDOWN(J$7*J83,0)</f>
        <v>0</v>
      </c>
      <c r="K84" s="550"/>
      <c r="L84" s="550"/>
      <c r="M84" s="550"/>
      <c r="N84" s="550"/>
      <c r="O84" s="555" t="e">
        <f t="shared" si="186"/>
        <v>#DIV/0!</v>
      </c>
      <c r="P84" s="550">
        <f>P$54*P83</f>
        <v>0</v>
      </c>
      <c r="Q84" s="550">
        <f t="shared" ref="Q84" si="322">Q$54*Q83</f>
        <v>0</v>
      </c>
      <c r="R84" s="559"/>
      <c r="S84" s="535" t="e">
        <f t="shared" si="191"/>
        <v>#DIV/0!</v>
      </c>
      <c r="T84" s="1070" t="s">
        <v>99</v>
      </c>
      <c r="U84" s="1086">
        <f>U83*U$54</f>
        <v>0</v>
      </c>
      <c r="V84" s="552">
        <f t="shared" ref="V84:W84" si="323">V83*V$54</f>
        <v>0</v>
      </c>
      <c r="W84" s="552">
        <f t="shared" si="323"/>
        <v>0</v>
      </c>
      <c r="X84" s="552"/>
      <c r="Y84" s="552"/>
      <c r="Z84" s="552"/>
      <c r="AA84" s="552">
        <f>AA83*AA$54</f>
        <v>0</v>
      </c>
      <c r="AB84" s="552">
        <f>AB83*AB$54</f>
        <v>0</v>
      </c>
      <c r="AC84" s="552"/>
      <c r="AD84" s="552">
        <f t="shared" ref="AD84:AI84" si="324">AD83*AD$54</f>
        <v>0</v>
      </c>
      <c r="AE84" s="552">
        <f t="shared" si="324"/>
        <v>0</v>
      </c>
      <c r="AF84" s="552">
        <f t="shared" si="324"/>
        <v>0</v>
      </c>
      <c r="AG84" s="552">
        <f t="shared" si="324"/>
        <v>0</v>
      </c>
      <c r="AH84" s="552">
        <f t="shared" si="324"/>
        <v>0</v>
      </c>
      <c r="AI84" s="552">
        <f t="shared" si="324"/>
        <v>0</v>
      </c>
      <c r="AJ84" s="552"/>
      <c r="AK84" s="552">
        <f t="shared" ref="AK84:AR84" si="325">AK83*AK$54</f>
        <v>0</v>
      </c>
      <c r="AL84" s="552">
        <f t="shared" si="325"/>
        <v>0</v>
      </c>
      <c r="AM84" s="552">
        <f t="shared" si="325"/>
        <v>0</v>
      </c>
      <c r="AN84" s="552">
        <f t="shared" si="325"/>
        <v>0</v>
      </c>
      <c r="AO84" s="552">
        <f t="shared" si="325"/>
        <v>0</v>
      </c>
      <c r="AP84" s="552">
        <f t="shared" si="325"/>
        <v>0</v>
      </c>
      <c r="AQ84" s="552">
        <f t="shared" si="325"/>
        <v>0</v>
      </c>
      <c r="AR84" s="552">
        <f t="shared" si="325"/>
        <v>0</v>
      </c>
      <c r="AS84" s="552"/>
      <c r="AT84" s="552"/>
      <c r="AU84" s="552"/>
      <c r="AV84" s="552"/>
      <c r="AW84" s="552"/>
      <c r="AX84" s="552"/>
      <c r="AY84" s="552">
        <f t="shared" ref="AY84:BF84" si="326">AY83*AY$54</f>
        <v>0</v>
      </c>
      <c r="AZ84" s="552">
        <f t="shared" si="326"/>
        <v>0</v>
      </c>
      <c r="BA84" s="552">
        <f t="shared" si="326"/>
        <v>0</v>
      </c>
      <c r="BB84" s="552">
        <f t="shared" si="326"/>
        <v>0</v>
      </c>
      <c r="BC84" s="552">
        <f t="shared" si="326"/>
        <v>0</v>
      </c>
      <c r="BD84" s="552">
        <f t="shared" si="326"/>
        <v>0</v>
      </c>
      <c r="BE84" s="552">
        <f t="shared" si="326"/>
        <v>0</v>
      </c>
      <c r="BF84" s="552">
        <f t="shared" si="326"/>
        <v>0</v>
      </c>
      <c r="BG84" s="552"/>
      <c r="BH84" s="552"/>
      <c r="BI84" s="552"/>
      <c r="BJ84" s="1118">
        <f>BJ83*BJ$55</f>
        <v>0</v>
      </c>
      <c r="BK84" s="531">
        <f t="shared" si="319"/>
        <v>0</v>
      </c>
      <c r="BL84" s="623"/>
      <c r="BM84" s="541"/>
      <c r="BN84" s="542"/>
      <c r="BO84" s="560">
        <f t="shared" si="187"/>
        <v>0</v>
      </c>
      <c r="BP84" s="565" t="e">
        <f t="shared" si="188"/>
        <v>#DIV/0!</v>
      </c>
      <c r="BQ84" s="560">
        <f t="shared" si="189"/>
        <v>0</v>
      </c>
      <c r="BR84" s="545">
        <f>BR82+BQ84</f>
        <v>0</v>
      </c>
      <c r="BS84" s="616">
        <f>BS82-BR84</f>
        <v>0</v>
      </c>
      <c r="BT84" s="545"/>
      <c r="BU84" s="1268">
        <f>_xlfn.AGGREGATE(9,6,S84,BQ84)</f>
        <v>0</v>
      </c>
      <c r="BV84" s="1328">
        <f>AY84</f>
        <v>0</v>
      </c>
      <c r="BW84" s="1329">
        <f t="shared" ref="BW84" si="327">BU84+BV84</f>
        <v>0</v>
      </c>
    </row>
    <row r="85" spans="1:126" s="521" customFormat="1" ht="15" customHeight="1">
      <c r="A85" s="618"/>
      <c r="B85" s="1332">
        <f>共同経理課!B85</f>
        <v>0</v>
      </c>
      <c r="C85" s="1326">
        <f>共同経理課!C85</f>
        <v>0</v>
      </c>
      <c r="D85" s="1326">
        <f>共同経理課!M85</f>
        <v>0</v>
      </c>
      <c r="E85" s="1327">
        <f>共同経理課!M85-共同経理課!M86</f>
        <v>0</v>
      </c>
      <c r="F85" s="1002" t="s">
        <v>97</v>
      </c>
      <c r="G85" s="525" t="e">
        <f>ROUNDDOWN($B85*$D85/$C85,3)</f>
        <v>#DIV/0!</v>
      </c>
      <c r="H85" s="525" t="e">
        <f t="shared" ref="H85:M85" si="328">ROUNDDOWN($B85*$D85/$C85,3)</f>
        <v>#DIV/0!</v>
      </c>
      <c r="I85" s="525" t="e">
        <f t="shared" si="328"/>
        <v>#DIV/0!</v>
      </c>
      <c r="J85" s="525"/>
      <c r="K85" s="525" t="e">
        <f t="shared" si="328"/>
        <v>#DIV/0!</v>
      </c>
      <c r="L85" s="525" t="e">
        <f t="shared" si="328"/>
        <v>#DIV/0!</v>
      </c>
      <c r="M85" s="525" t="e">
        <f t="shared" si="328"/>
        <v>#DIV/0!</v>
      </c>
      <c r="N85" s="525"/>
      <c r="O85" s="555" t="e">
        <f t="shared" si="186"/>
        <v>#DIV/0!</v>
      </c>
      <c r="P85" s="550"/>
      <c r="Q85" s="550"/>
      <c r="R85" s="566"/>
      <c r="S85" s="535" t="e">
        <f t="shared" si="191"/>
        <v>#DIV/0!</v>
      </c>
      <c r="T85" s="1070" t="s">
        <v>97</v>
      </c>
      <c r="U85" s="1086">
        <f>E85</f>
        <v>0</v>
      </c>
      <c r="V85" s="552"/>
      <c r="W85" s="552"/>
      <c r="X85" s="1155"/>
      <c r="Y85" s="1155"/>
      <c r="Z85" s="1155"/>
      <c r="AA85" s="552"/>
      <c r="AB85" s="552"/>
      <c r="AC85" s="1155"/>
      <c r="AD85" s="552"/>
      <c r="AE85" s="552"/>
      <c r="AF85" s="552"/>
      <c r="AG85" s="552"/>
      <c r="AH85" s="552"/>
      <c r="AI85" s="552"/>
      <c r="AJ85" s="1155"/>
      <c r="AK85" s="552"/>
      <c r="AL85" s="552"/>
      <c r="AM85" s="552"/>
      <c r="AN85" s="552"/>
      <c r="AO85" s="552"/>
      <c r="AP85" s="552"/>
      <c r="AQ85" s="552"/>
      <c r="AR85" s="552"/>
      <c r="AS85" s="1155"/>
      <c r="AT85" s="1155"/>
      <c r="AU85" s="1155"/>
      <c r="AV85" s="1155"/>
      <c r="AW85" s="1155"/>
      <c r="AX85" s="1155"/>
      <c r="AY85" s="552"/>
      <c r="AZ85" s="552"/>
      <c r="BA85" s="552"/>
      <c r="BB85" s="552"/>
      <c r="BC85" s="552"/>
      <c r="BD85" s="552"/>
      <c r="BE85" s="552"/>
      <c r="BF85" s="552"/>
      <c r="BG85" s="552"/>
      <c r="BH85" s="1155"/>
      <c r="BI85" s="1155"/>
      <c r="BJ85" s="1118">
        <f>E85</f>
        <v>0</v>
      </c>
      <c r="BK85" s="531">
        <f t="shared" si="319"/>
        <v>0</v>
      </c>
      <c r="BL85" s="1082"/>
      <c r="BM85" s="518"/>
      <c r="BN85" s="519"/>
      <c r="BO85" s="560">
        <f t="shared" si="187"/>
        <v>0</v>
      </c>
      <c r="BP85" s="565" t="e">
        <f t="shared" si="188"/>
        <v>#DIV/0!</v>
      </c>
      <c r="BQ85" s="560">
        <f t="shared" si="189"/>
        <v>0</v>
      </c>
      <c r="BR85" s="545"/>
      <c r="BS85" s="616"/>
      <c r="BT85" s="2">
        <v>2</v>
      </c>
      <c r="BU85" s="1269"/>
      <c r="BV85" s="1328"/>
      <c r="BW85" s="1329"/>
    </row>
    <row r="86" spans="1:126" s="521" customFormat="1" ht="19.5" customHeight="1">
      <c r="A86" s="548" t="s">
        <v>235</v>
      </c>
      <c r="B86" s="1332"/>
      <c r="C86" s="1326"/>
      <c r="D86" s="1326"/>
      <c r="E86" s="1359"/>
      <c r="F86" s="1003" t="s">
        <v>99</v>
      </c>
      <c r="G86" s="550" t="e">
        <f>ROUNDDOWN(G$52*G85,0)</f>
        <v>#DIV/0!</v>
      </c>
      <c r="H86" s="550" t="e">
        <f>ROUNDDOWN(H$52*H85,0)</f>
        <v>#DIV/0!</v>
      </c>
      <c r="I86" s="550" t="e">
        <f>ROUNDDOWN(I$52*I85,0)</f>
        <v>#DIV/0!</v>
      </c>
      <c r="J86" s="550">
        <f>ROUNDDOWN(J$7*J85,0)</f>
        <v>0</v>
      </c>
      <c r="K86" s="570"/>
      <c r="L86" s="550"/>
      <c r="M86" s="550"/>
      <c r="N86" s="550"/>
      <c r="O86" s="555" t="e">
        <f t="shared" si="186"/>
        <v>#DIV/0!</v>
      </c>
      <c r="P86" s="550">
        <f>P$54*P85</f>
        <v>0</v>
      </c>
      <c r="Q86" s="550">
        <f t="shared" ref="Q86" si="329">Q$54*Q85</f>
        <v>0</v>
      </c>
      <c r="R86" s="559"/>
      <c r="S86" s="535" t="e">
        <f t="shared" si="191"/>
        <v>#DIV/0!</v>
      </c>
      <c r="T86" s="1070" t="s">
        <v>99</v>
      </c>
      <c r="U86" s="1086">
        <f>U85*U$54</f>
        <v>0</v>
      </c>
      <c r="V86" s="1090">
        <f t="shared" ref="V86:W86" si="330">V85*V$54</f>
        <v>0</v>
      </c>
      <c r="W86" s="1090">
        <f t="shared" si="330"/>
        <v>0</v>
      </c>
      <c r="X86" s="1090"/>
      <c r="Y86" s="1090"/>
      <c r="Z86" s="1090"/>
      <c r="AA86" s="1090">
        <f>AA85*AA$54</f>
        <v>0</v>
      </c>
      <c r="AB86" s="1090">
        <f>AB85*AB$54</f>
        <v>0</v>
      </c>
      <c r="AC86" s="1090"/>
      <c r="AD86" s="1090">
        <f t="shared" ref="AD86:AI86" si="331">AD85*AD$54</f>
        <v>0</v>
      </c>
      <c r="AE86" s="1090">
        <f t="shared" si="331"/>
        <v>0</v>
      </c>
      <c r="AF86" s="1090">
        <f t="shared" si="331"/>
        <v>0</v>
      </c>
      <c r="AG86" s="1090">
        <f t="shared" si="331"/>
        <v>0</v>
      </c>
      <c r="AH86" s="1090">
        <f t="shared" si="331"/>
        <v>0</v>
      </c>
      <c r="AI86" s="1090">
        <f t="shared" si="331"/>
        <v>0</v>
      </c>
      <c r="AJ86" s="1090"/>
      <c r="AK86" s="1090">
        <f t="shared" ref="AK86:AR86" si="332">AK85*AK$54</f>
        <v>0</v>
      </c>
      <c r="AL86" s="1090">
        <f t="shared" si="332"/>
        <v>0</v>
      </c>
      <c r="AM86" s="1090">
        <f t="shared" si="332"/>
        <v>0</v>
      </c>
      <c r="AN86" s="1090">
        <f t="shared" si="332"/>
        <v>0</v>
      </c>
      <c r="AO86" s="1090">
        <f t="shared" si="332"/>
        <v>0</v>
      </c>
      <c r="AP86" s="1090">
        <f t="shared" si="332"/>
        <v>0</v>
      </c>
      <c r="AQ86" s="1090">
        <f t="shared" si="332"/>
        <v>0</v>
      </c>
      <c r="AR86" s="1090">
        <f t="shared" si="332"/>
        <v>0</v>
      </c>
      <c r="AS86" s="1090"/>
      <c r="AT86" s="1090"/>
      <c r="AU86" s="1090"/>
      <c r="AV86" s="1090"/>
      <c r="AW86" s="1090"/>
      <c r="AX86" s="1090"/>
      <c r="AY86" s="1090">
        <f t="shared" ref="AY86:BF86" si="333">AY85*AY$54</f>
        <v>0</v>
      </c>
      <c r="AZ86" s="1090">
        <f t="shared" si="333"/>
        <v>0</v>
      </c>
      <c r="BA86" s="1090">
        <f t="shared" si="333"/>
        <v>0</v>
      </c>
      <c r="BB86" s="1090">
        <f t="shared" si="333"/>
        <v>0</v>
      </c>
      <c r="BC86" s="1090">
        <f t="shared" si="333"/>
        <v>0</v>
      </c>
      <c r="BD86" s="1090">
        <f t="shared" si="333"/>
        <v>0</v>
      </c>
      <c r="BE86" s="1090">
        <f t="shared" si="333"/>
        <v>0</v>
      </c>
      <c r="BF86" s="1090">
        <f t="shared" si="333"/>
        <v>0</v>
      </c>
      <c r="BG86" s="1090"/>
      <c r="BH86" s="1090"/>
      <c r="BI86" s="1090"/>
      <c r="BJ86" s="1173">
        <f>BJ85*BJ$55</f>
        <v>0</v>
      </c>
      <c r="BK86" s="531">
        <f t="shared" si="319"/>
        <v>0</v>
      </c>
      <c r="BL86" s="1082"/>
      <c r="BM86" s="518"/>
      <c r="BN86" s="519"/>
      <c r="BO86" s="560">
        <f t="shared" si="187"/>
        <v>0</v>
      </c>
      <c r="BP86" s="654" t="e">
        <f t="shared" si="188"/>
        <v>#DIV/0!</v>
      </c>
      <c r="BQ86" s="560">
        <f t="shared" si="189"/>
        <v>0</v>
      </c>
      <c r="BR86" s="545">
        <f>BR84+BQ86</f>
        <v>0</v>
      </c>
      <c r="BS86" s="616">
        <f>BS84-BR86</f>
        <v>0</v>
      </c>
      <c r="BT86" s="520"/>
      <c r="BU86" s="1268">
        <f>_xlfn.AGGREGATE(9,6,S86,BQ86)</f>
        <v>0</v>
      </c>
      <c r="BV86" s="1328">
        <f>AY86</f>
        <v>0</v>
      </c>
      <c r="BW86" s="1329">
        <f t="shared" ref="BW86" si="334">BU86+BV86</f>
        <v>0</v>
      </c>
    </row>
    <row r="87" spans="1:126" ht="15" customHeight="1">
      <c r="A87" s="648"/>
      <c r="B87" s="1332">
        <f>共同経理課!B87</f>
        <v>0</v>
      </c>
      <c r="C87" s="1326">
        <f>共同経理課!C87</f>
        <v>0</v>
      </c>
      <c r="D87" s="1326">
        <f>共同経理課!M87</f>
        <v>0</v>
      </c>
      <c r="E87" s="1327">
        <f>共同経理課!M87-共同経理課!M88</f>
        <v>0</v>
      </c>
      <c r="F87" s="1004" t="s">
        <v>97</v>
      </c>
      <c r="G87" s="525" t="e">
        <f>ROUNDDOWN($B87*$D87/$C87,3)</f>
        <v>#DIV/0!</v>
      </c>
      <c r="H87" s="525" t="e">
        <f t="shared" ref="H87:M87" si="335">ROUNDDOWN($B87*$D87/$C87,3)</f>
        <v>#DIV/0!</v>
      </c>
      <c r="I87" s="525" t="e">
        <f t="shared" si="335"/>
        <v>#DIV/0!</v>
      </c>
      <c r="J87" s="525"/>
      <c r="K87" s="525" t="e">
        <f t="shared" si="335"/>
        <v>#DIV/0!</v>
      </c>
      <c r="L87" s="525" t="e">
        <f t="shared" si="335"/>
        <v>#DIV/0!</v>
      </c>
      <c r="M87" s="525" t="e">
        <f t="shared" si="335"/>
        <v>#DIV/0!</v>
      </c>
      <c r="N87" s="525"/>
      <c r="O87" s="67" t="e">
        <f t="shared" si="186"/>
        <v>#DIV/0!</v>
      </c>
      <c r="P87" s="54"/>
      <c r="Q87" s="54"/>
      <c r="R87" s="491"/>
      <c r="S87" s="535" t="e">
        <f t="shared" si="191"/>
        <v>#DIV/0!</v>
      </c>
      <c r="T87" s="332" t="s">
        <v>97</v>
      </c>
      <c r="U87" s="1176"/>
      <c r="V87" s="1177"/>
      <c r="W87" s="1177"/>
      <c r="X87" s="1156"/>
      <c r="Y87" s="1156"/>
      <c r="Z87" s="1156"/>
      <c r="AA87" s="1177"/>
      <c r="AB87" s="1177"/>
      <c r="AC87" s="1156"/>
      <c r="AD87" s="1177"/>
      <c r="AE87" s="1177"/>
      <c r="AF87" s="1177"/>
      <c r="AG87" s="1177"/>
      <c r="AH87" s="1177"/>
      <c r="AI87" s="1177"/>
      <c r="AJ87" s="1156"/>
      <c r="AK87" s="1177"/>
      <c r="AL87" s="1177"/>
      <c r="AM87" s="1177"/>
      <c r="AN87" s="1177"/>
      <c r="AO87" s="1177"/>
      <c r="AP87" s="1177"/>
      <c r="AQ87" s="1177"/>
      <c r="AR87" s="1177"/>
      <c r="AS87" s="1156"/>
      <c r="AT87" s="1156"/>
      <c r="AU87" s="1156"/>
      <c r="AV87" s="1156"/>
      <c r="AW87" s="1156"/>
      <c r="AX87" s="1156"/>
      <c r="AY87" s="1177"/>
      <c r="AZ87" s="1177"/>
      <c r="BA87" s="1177"/>
      <c r="BB87" s="1177"/>
      <c r="BC87" s="1177"/>
      <c r="BD87" s="1177"/>
      <c r="BE87" s="1177"/>
      <c r="BF87" s="1177"/>
      <c r="BG87" s="1177"/>
      <c r="BH87" s="1156"/>
      <c r="BI87" s="1156"/>
      <c r="BJ87" s="1177"/>
      <c r="BK87" s="67">
        <f t="shared" ref="BK87:BK88" si="336">SUM(U87:BI87)</f>
        <v>0</v>
      </c>
      <c r="BL87" s="4"/>
      <c r="BM87" s="105"/>
      <c r="BN87" s="224"/>
      <c r="BO87" s="66">
        <f t="shared" si="187"/>
        <v>0</v>
      </c>
      <c r="BP87" s="106" t="e">
        <f t="shared" si="188"/>
        <v>#DIV/0!</v>
      </c>
      <c r="BQ87" s="60">
        <f t="shared" si="189"/>
        <v>0</v>
      </c>
      <c r="BR87" s="2"/>
      <c r="BS87" s="354"/>
      <c r="BT87" s="2">
        <v>3</v>
      </c>
      <c r="BU87" s="1269"/>
      <c r="BV87" s="1328"/>
      <c r="BW87" s="1329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</row>
    <row r="88" spans="1:126" ht="19.5" customHeight="1">
      <c r="A88" s="648" t="s">
        <v>107</v>
      </c>
      <c r="B88" s="1332"/>
      <c r="C88" s="1326"/>
      <c r="D88" s="1326"/>
      <c r="E88" s="1359"/>
      <c r="F88" s="1005" t="s">
        <v>99</v>
      </c>
      <c r="G88" s="550" t="e">
        <f>ROUNDDOWN(G$52*G87,0)</f>
        <v>#DIV/0!</v>
      </c>
      <c r="H88" s="550" t="e">
        <f>ROUNDDOWN(H$52*H87,0)</f>
        <v>#DIV/0!</v>
      </c>
      <c r="I88" s="550" t="e">
        <f>ROUNDDOWN(I$52*I87,0)</f>
        <v>#DIV/0!</v>
      </c>
      <c r="J88" s="550">
        <f>ROUNDDOWN(J$7*J87,0)</f>
        <v>0</v>
      </c>
      <c r="K88" s="550"/>
      <c r="L88" s="550"/>
      <c r="M88" s="550"/>
      <c r="N88" s="550"/>
      <c r="O88" s="65" t="e">
        <f t="shared" si="186"/>
        <v>#DIV/0!</v>
      </c>
      <c r="P88" s="226">
        <f>P$9*P87</f>
        <v>0</v>
      </c>
      <c r="Q88" s="226">
        <f t="shared" ref="Q88" si="337">Q$9*Q87</f>
        <v>0</v>
      </c>
      <c r="R88" s="504"/>
      <c r="S88" s="535" t="e">
        <f t="shared" si="191"/>
        <v>#DIV/0!</v>
      </c>
      <c r="T88" s="505" t="s">
        <v>99</v>
      </c>
      <c r="U88" s="1178"/>
      <c r="V88" s="1179"/>
      <c r="W88" s="1179"/>
      <c r="X88" s="1179"/>
      <c r="Y88" s="1179"/>
      <c r="Z88" s="1179"/>
      <c r="AA88" s="1179"/>
      <c r="AB88" s="1179"/>
      <c r="AC88" s="1179"/>
      <c r="AD88" s="1179"/>
      <c r="AE88" s="1179"/>
      <c r="AF88" s="1179"/>
      <c r="AG88" s="1179"/>
      <c r="AH88" s="1179"/>
      <c r="AI88" s="1179"/>
      <c r="AJ88" s="1179"/>
      <c r="AK88" s="1179"/>
      <c r="AL88" s="1179"/>
      <c r="AM88" s="1179"/>
      <c r="AN88" s="1179"/>
      <c r="AO88" s="1179"/>
      <c r="AP88" s="1179"/>
      <c r="AQ88" s="1179"/>
      <c r="AR88" s="1179"/>
      <c r="AS88" s="1179"/>
      <c r="AT88" s="1179"/>
      <c r="AU88" s="1179"/>
      <c r="AV88" s="1179"/>
      <c r="AW88" s="1179"/>
      <c r="AX88" s="1179"/>
      <c r="AY88" s="1179"/>
      <c r="AZ88" s="1179"/>
      <c r="BA88" s="1179"/>
      <c r="BB88" s="1179"/>
      <c r="BC88" s="1179"/>
      <c r="BD88" s="1179"/>
      <c r="BE88" s="1179"/>
      <c r="BF88" s="1179"/>
      <c r="BG88" s="1179"/>
      <c r="BH88" s="1179"/>
      <c r="BI88" s="1179"/>
      <c r="BJ88" s="1179"/>
      <c r="BK88" s="65">
        <f t="shared" si="336"/>
        <v>0</v>
      </c>
      <c r="BL88" s="4"/>
      <c r="BM88" s="105"/>
      <c r="BN88" s="224"/>
      <c r="BO88" s="70">
        <f t="shared" si="187"/>
        <v>0</v>
      </c>
      <c r="BP88" s="108" t="e">
        <f t="shared" si="188"/>
        <v>#DIV/0!</v>
      </c>
      <c r="BQ88" s="560">
        <f t="shared" si="189"/>
        <v>0</v>
      </c>
      <c r="BR88" s="2">
        <f>BR86+BQ88</f>
        <v>0</v>
      </c>
      <c r="BS88" s="354">
        <f>BS86-BR88</f>
        <v>0</v>
      </c>
      <c r="BT88" s="2"/>
      <c r="BU88" s="1268">
        <f>_xlfn.AGGREGATE(9,6,S88,BQ88)</f>
        <v>0</v>
      </c>
      <c r="BV88" s="1328">
        <f>AY88</f>
        <v>0</v>
      </c>
      <c r="BW88" s="1329">
        <f t="shared" ref="BW88" si="338">BU88+BV88</f>
        <v>0</v>
      </c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</row>
    <row r="89" spans="1:126" ht="20.25" customHeight="1">
      <c r="A89" s="1208" t="s">
        <v>108</v>
      </c>
      <c r="B89" s="1279">
        <f>SUM(B81:B88)</f>
        <v>0</v>
      </c>
      <c r="C89" s="1232">
        <f t="shared" ref="C89" si="339">SUM(C81:C86)</f>
        <v>0</v>
      </c>
      <c r="D89" s="1279">
        <f>SUM(D81:D86)</f>
        <v>0</v>
      </c>
      <c r="E89" s="1330">
        <f>SUM(E81:E86)</f>
        <v>0</v>
      </c>
      <c r="F89" s="71" t="s">
        <v>97</v>
      </c>
      <c r="G89" s="72" t="e">
        <f>G81+G83+G85+G87</f>
        <v>#DIV/0!</v>
      </c>
      <c r="H89" s="72" t="e">
        <f t="shared" ref="H89:I90" si="340">H81+H83+H85+H87</f>
        <v>#DIV/0!</v>
      </c>
      <c r="I89" s="72" t="e">
        <f t="shared" si="340"/>
        <v>#DIV/0!</v>
      </c>
      <c r="J89" s="72">
        <f t="shared" ref="J89:K89" si="341">J81+J83+J85+J87</f>
        <v>0</v>
      </c>
      <c r="K89" s="72" t="e">
        <f t="shared" si="341"/>
        <v>#DIV/0!</v>
      </c>
      <c r="L89" s="72" t="e">
        <f t="shared" ref="L89" si="342">L81+L83+L85+L87</f>
        <v>#DIV/0!</v>
      </c>
      <c r="M89" s="72" t="e">
        <f t="shared" ref="M89:N89" si="343">M81+M83+M85+M87</f>
        <v>#DIV/0!</v>
      </c>
      <c r="N89" s="72">
        <f t="shared" si="343"/>
        <v>0</v>
      </c>
      <c r="O89" s="16" t="e">
        <f t="shared" si="186"/>
        <v>#DIV/0!</v>
      </c>
      <c r="P89" s="72">
        <f t="shared" ref="P89:Q90" si="344">P81+P83+P85+P87</f>
        <v>0</v>
      </c>
      <c r="Q89" s="72">
        <f t="shared" si="344"/>
        <v>0</v>
      </c>
      <c r="R89" s="490"/>
      <c r="S89" s="535" t="e">
        <f t="shared" si="191"/>
        <v>#DIV/0!</v>
      </c>
      <c r="T89" s="77" t="s">
        <v>97</v>
      </c>
      <c r="U89" s="13">
        <f t="shared" ref="U89:V89" si="345">U81+U83+U85+U87</f>
        <v>0</v>
      </c>
      <c r="V89" s="72">
        <f t="shared" si="345"/>
        <v>0</v>
      </c>
      <c r="W89" s="72">
        <f t="shared" ref="W89:BI89" si="346">W81+W83+W85+W87</f>
        <v>0</v>
      </c>
      <c r="X89" s="72">
        <f t="shared" si="346"/>
        <v>0</v>
      </c>
      <c r="Y89" s="72">
        <f t="shared" si="346"/>
        <v>0</v>
      </c>
      <c r="Z89" s="72">
        <f t="shared" si="346"/>
        <v>0</v>
      </c>
      <c r="AA89" s="72">
        <f t="shared" si="346"/>
        <v>0</v>
      </c>
      <c r="AB89" s="72">
        <f t="shared" si="346"/>
        <v>0</v>
      </c>
      <c r="AC89" s="72">
        <f t="shared" si="346"/>
        <v>0</v>
      </c>
      <c r="AD89" s="72">
        <f t="shared" si="346"/>
        <v>0</v>
      </c>
      <c r="AE89" s="72">
        <f t="shared" si="346"/>
        <v>0</v>
      </c>
      <c r="AF89" s="72">
        <f t="shared" si="346"/>
        <v>0</v>
      </c>
      <c r="AG89" s="72">
        <f t="shared" si="346"/>
        <v>0</v>
      </c>
      <c r="AH89" s="72">
        <f t="shared" si="346"/>
        <v>0</v>
      </c>
      <c r="AI89" s="72">
        <f t="shared" si="346"/>
        <v>0</v>
      </c>
      <c r="AJ89" s="72">
        <f t="shared" si="346"/>
        <v>0</v>
      </c>
      <c r="AK89" s="72">
        <f t="shared" si="346"/>
        <v>0</v>
      </c>
      <c r="AL89" s="72">
        <f t="shared" si="346"/>
        <v>0</v>
      </c>
      <c r="AM89" s="72">
        <f t="shared" si="346"/>
        <v>0</v>
      </c>
      <c r="AN89" s="72">
        <f t="shared" si="346"/>
        <v>0</v>
      </c>
      <c r="AO89" s="72">
        <f t="shared" si="346"/>
        <v>0</v>
      </c>
      <c r="AP89" s="72">
        <f t="shared" si="346"/>
        <v>0</v>
      </c>
      <c r="AQ89" s="72">
        <f t="shared" si="346"/>
        <v>0</v>
      </c>
      <c r="AR89" s="72">
        <f t="shared" si="346"/>
        <v>0</v>
      </c>
      <c r="AS89" s="72">
        <f t="shared" si="346"/>
        <v>0</v>
      </c>
      <c r="AT89" s="72">
        <f t="shared" si="346"/>
        <v>0</v>
      </c>
      <c r="AU89" s="72">
        <f t="shared" si="346"/>
        <v>0</v>
      </c>
      <c r="AV89" s="72">
        <f t="shared" si="346"/>
        <v>0</v>
      </c>
      <c r="AW89" s="72">
        <f t="shared" si="346"/>
        <v>0</v>
      </c>
      <c r="AX89" s="72">
        <f t="shared" si="346"/>
        <v>0</v>
      </c>
      <c r="AY89" s="72">
        <f t="shared" si="346"/>
        <v>0</v>
      </c>
      <c r="AZ89" s="72">
        <f t="shared" si="346"/>
        <v>0</v>
      </c>
      <c r="BA89" s="72">
        <f t="shared" si="346"/>
        <v>0</v>
      </c>
      <c r="BB89" s="72">
        <f t="shared" si="346"/>
        <v>0</v>
      </c>
      <c r="BC89" s="72">
        <f t="shared" si="346"/>
        <v>0</v>
      </c>
      <c r="BD89" s="72">
        <f t="shared" si="346"/>
        <v>0</v>
      </c>
      <c r="BE89" s="72">
        <f t="shared" si="346"/>
        <v>0</v>
      </c>
      <c r="BF89" s="72">
        <f t="shared" si="346"/>
        <v>0</v>
      </c>
      <c r="BG89" s="72">
        <f t="shared" si="346"/>
        <v>0</v>
      </c>
      <c r="BH89" s="72">
        <f t="shared" si="346"/>
        <v>0</v>
      </c>
      <c r="BI89" s="72">
        <f t="shared" si="346"/>
        <v>0</v>
      </c>
      <c r="BJ89" s="72">
        <f t="shared" ref="BJ89" si="347">BJ81+BJ83+BJ85+BJ87</f>
        <v>0</v>
      </c>
      <c r="BK89" s="16">
        <f>BK81+BK83+BK85+BK87</f>
        <v>0</v>
      </c>
      <c r="BL89" s="4"/>
      <c r="BM89" s="105"/>
      <c r="BN89" s="224"/>
      <c r="BO89" s="57">
        <f t="shared" si="187"/>
        <v>0</v>
      </c>
      <c r="BP89" s="78" t="e">
        <f t="shared" si="188"/>
        <v>#DIV/0!</v>
      </c>
      <c r="BQ89" s="57">
        <f t="shared" si="189"/>
        <v>0</v>
      </c>
      <c r="BR89" s="2"/>
      <c r="BS89" s="354"/>
      <c r="BT89" s="764" t="s">
        <v>402</v>
      </c>
      <c r="BU89" s="1269"/>
      <c r="BV89" s="1328"/>
      <c r="BW89" s="1329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</row>
    <row r="90" spans="1:126" ht="19.5" customHeight="1">
      <c r="A90" s="1209"/>
      <c r="B90" s="1280"/>
      <c r="C90" s="1233"/>
      <c r="D90" s="1280"/>
      <c r="E90" s="1331"/>
      <c r="F90" s="79" t="s">
        <v>99</v>
      </c>
      <c r="G90" s="80" t="e">
        <f>G82+G84+G86+G88</f>
        <v>#DIV/0!</v>
      </c>
      <c r="H90" s="80" t="e">
        <f t="shared" si="340"/>
        <v>#DIV/0!</v>
      </c>
      <c r="I90" s="80" t="e">
        <f t="shared" si="340"/>
        <v>#DIV/0!</v>
      </c>
      <c r="J90" s="80">
        <f t="shared" ref="J90:K90" si="348">J82+J84+J86+J88</f>
        <v>0</v>
      </c>
      <c r="K90" s="80">
        <f t="shared" si="348"/>
        <v>0</v>
      </c>
      <c r="L90" s="80">
        <f t="shared" ref="L90" si="349">L82+L84+L86+L88</f>
        <v>0</v>
      </c>
      <c r="M90" s="80">
        <f t="shared" ref="M90:N90" si="350">M82+M84+M86+M88</f>
        <v>0</v>
      </c>
      <c r="N90" s="80">
        <f t="shared" si="350"/>
        <v>0</v>
      </c>
      <c r="O90" s="43" t="e">
        <f t="shared" si="186"/>
        <v>#DIV/0!</v>
      </c>
      <c r="P90" s="80">
        <f t="shared" si="344"/>
        <v>0</v>
      </c>
      <c r="Q90" s="80">
        <f t="shared" si="344"/>
        <v>0</v>
      </c>
      <c r="R90" s="83">
        <f>R82+R84+R86+R88</f>
        <v>0</v>
      </c>
      <c r="S90" s="535" t="e">
        <f t="shared" si="191"/>
        <v>#DIV/0!</v>
      </c>
      <c r="T90" s="89" t="s">
        <v>99</v>
      </c>
      <c r="U90" s="91">
        <f t="shared" ref="U90:V90" si="351">U82+U84+U86+U88</f>
        <v>0</v>
      </c>
      <c r="V90" s="80">
        <f t="shared" si="351"/>
        <v>0</v>
      </c>
      <c r="W90" s="80">
        <f t="shared" ref="W90:BI90" si="352">W82+W84+W86+W88</f>
        <v>0</v>
      </c>
      <c r="X90" s="80">
        <f t="shared" si="352"/>
        <v>0</v>
      </c>
      <c r="Y90" s="80">
        <f t="shared" si="352"/>
        <v>0</v>
      </c>
      <c r="Z90" s="80">
        <f t="shared" si="352"/>
        <v>0</v>
      </c>
      <c r="AA90" s="80">
        <f t="shared" si="352"/>
        <v>0</v>
      </c>
      <c r="AB90" s="80">
        <f t="shared" si="352"/>
        <v>0</v>
      </c>
      <c r="AC90" s="80">
        <f t="shared" si="352"/>
        <v>0</v>
      </c>
      <c r="AD90" s="80">
        <f t="shared" si="352"/>
        <v>0</v>
      </c>
      <c r="AE90" s="80">
        <f t="shared" si="352"/>
        <v>0</v>
      </c>
      <c r="AF90" s="80">
        <f t="shared" si="352"/>
        <v>0</v>
      </c>
      <c r="AG90" s="80">
        <f t="shared" si="352"/>
        <v>0</v>
      </c>
      <c r="AH90" s="80">
        <f t="shared" si="352"/>
        <v>0</v>
      </c>
      <c r="AI90" s="80">
        <f t="shared" si="352"/>
        <v>0</v>
      </c>
      <c r="AJ90" s="80">
        <f t="shared" si="352"/>
        <v>0</v>
      </c>
      <c r="AK90" s="80">
        <f t="shared" si="352"/>
        <v>0</v>
      </c>
      <c r="AL90" s="80">
        <f t="shared" si="352"/>
        <v>0</v>
      </c>
      <c r="AM90" s="80">
        <f t="shared" si="352"/>
        <v>0</v>
      </c>
      <c r="AN90" s="80">
        <f t="shared" si="352"/>
        <v>0</v>
      </c>
      <c r="AO90" s="80">
        <f t="shared" si="352"/>
        <v>0</v>
      </c>
      <c r="AP90" s="80">
        <f t="shared" si="352"/>
        <v>0</v>
      </c>
      <c r="AQ90" s="80">
        <f t="shared" si="352"/>
        <v>0</v>
      </c>
      <c r="AR90" s="80">
        <f t="shared" si="352"/>
        <v>0</v>
      </c>
      <c r="AS90" s="80">
        <f t="shared" si="352"/>
        <v>0</v>
      </c>
      <c r="AT90" s="80">
        <f t="shared" si="352"/>
        <v>0</v>
      </c>
      <c r="AU90" s="80">
        <f t="shared" si="352"/>
        <v>0</v>
      </c>
      <c r="AV90" s="80">
        <f t="shared" si="352"/>
        <v>0</v>
      </c>
      <c r="AW90" s="80">
        <f t="shared" si="352"/>
        <v>0</v>
      </c>
      <c r="AX90" s="80">
        <f t="shared" si="352"/>
        <v>0</v>
      </c>
      <c r="AY90" s="80">
        <f t="shared" si="352"/>
        <v>0</v>
      </c>
      <c r="AZ90" s="80">
        <f t="shared" si="352"/>
        <v>0</v>
      </c>
      <c r="BA90" s="80">
        <f t="shared" si="352"/>
        <v>0</v>
      </c>
      <c r="BB90" s="80">
        <f t="shared" si="352"/>
        <v>0</v>
      </c>
      <c r="BC90" s="80">
        <f t="shared" si="352"/>
        <v>0</v>
      </c>
      <c r="BD90" s="80">
        <f t="shared" si="352"/>
        <v>0</v>
      </c>
      <c r="BE90" s="80">
        <f t="shared" si="352"/>
        <v>0</v>
      </c>
      <c r="BF90" s="80">
        <f t="shared" si="352"/>
        <v>0</v>
      </c>
      <c r="BG90" s="80">
        <f t="shared" si="352"/>
        <v>0</v>
      </c>
      <c r="BH90" s="80">
        <f t="shared" si="352"/>
        <v>0</v>
      </c>
      <c r="BI90" s="80">
        <f t="shared" si="352"/>
        <v>0</v>
      </c>
      <c r="BJ90" s="80">
        <f t="shared" ref="BJ90" si="353">BJ82+BJ84+BJ86+BJ88</f>
        <v>0</v>
      </c>
      <c r="BK90" s="43">
        <f>BK82+BK84+BK86+BK88</f>
        <v>0</v>
      </c>
      <c r="BL90" s="4"/>
      <c r="BM90" s="105"/>
      <c r="BN90" s="224"/>
      <c r="BO90" s="70">
        <f t="shared" si="187"/>
        <v>0</v>
      </c>
      <c r="BP90" s="92" t="e">
        <f t="shared" si="188"/>
        <v>#DIV/0!</v>
      </c>
      <c r="BQ90" s="70">
        <f t="shared" si="189"/>
        <v>0</v>
      </c>
      <c r="BR90" s="1092" t="str">
        <f>IF(BR88=BQ90,"○","×")</f>
        <v>○</v>
      </c>
      <c r="BS90" s="2"/>
      <c r="BT90" s="2"/>
      <c r="BU90" s="1355">
        <f>_xlfn.AGGREGATE(9,6,S90,BQ90)</f>
        <v>0</v>
      </c>
      <c r="BV90" s="1355">
        <f>AY90</f>
        <v>0</v>
      </c>
      <c r="BW90" s="1355">
        <f t="shared" ref="BW90" si="354">BU90+BV90</f>
        <v>0</v>
      </c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</row>
    <row r="91" spans="1:126" s="48" customFormat="1" ht="15" customHeight="1">
      <c r="A91" s="506"/>
      <c r="B91" s="1281">
        <f>B63+B71+B79+B89</f>
        <v>0</v>
      </c>
      <c r="C91" s="1283">
        <f t="shared" ref="C91:D91" si="355">C63+C71+C79+C89</f>
        <v>0</v>
      </c>
      <c r="D91" s="1281">
        <f t="shared" si="355"/>
        <v>0</v>
      </c>
      <c r="E91" s="1324">
        <f>E63+E71+E79+E89</f>
        <v>0</v>
      </c>
      <c r="F91" s="507" t="s">
        <v>97</v>
      </c>
      <c r="G91" s="198" t="e">
        <f t="shared" ref="G91:I91" si="356">G63+G71+G79+G89</f>
        <v>#DIV/0!</v>
      </c>
      <c r="H91" s="198" t="e">
        <f t="shared" si="356"/>
        <v>#DIV/0!</v>
      </c>
      <c r="I91" s="113" t="e">
        <f t="shared" si="356"/>
        <v>#DIV/0!</v>
      </c>
      <c r="J91" s="113">
        <f t="shared" ref="J91:K91" si="357">J63+J71+J79+J89</f>
        <v>0</v>
      </c>
      <c r="K91" s="113" t="e">
        <f t="shared" si="357"/>
        <v>#DIV/0!</v>
      </c>
      <c r="L91" s="113" t="e">
        <f t="shared" ref="L91" si="358">L63+L71+L79+L89</f>
        <v>#DIV/0!</v>
      </c>
      <c r="M91" s="113" t="e">
        <f t="shared" ref="M91:N91" si="359">M63+M71+M79+M89</f>
        <v>#DIV/0!</v>
      </c>
      <c r="N91" s="113">
        <f t="shared" si="359"/>
        <v>0</v>
      </c>
      <c r="O91" s="16" t="e">
        <f t="shared" si="186"/>
        <v>#DIV/0!</v>
      </c>
      <c r="P91" s="198">
        <f t="shared" ref="P91:R92" si="360">P63+P71+P79+P89</f>
        <v>0</v>
      </c>
      <c r="Q91" s="198">
        <f t="shared" ref="Q91" si="361">Q63+Q71+Q79+Q89</f>
        <v>0</v>
      </c>
      <c r="R91" s="508">
        <f t="shared" si="360"/>
        <v>0</v>
      </c>
      <c r="S91" s="535" t="e">
        <f t="shared" si="191"/>
        <v>#DIV/0!</v>
      </c>
      <c r="T91" s="509" t="s">
        <v>97</v>
      </c>
      <c r="U91" s="510">
        <f t="shared" ref="U91:U92" si="362">U63+U71+U79+U89</f>
        <v>0</v>
      </c>
      <c r="V91" s="198">
        <f>V63+V71+V79+V89</f>
        <v>0</v>
      </c>
      <c r="W91" s="198">
        <f t="shared" ref="W91:BI91" si="363">W63+W71+W79+W89</f>
        <v>0</v>
      </c>
      <c r="X91" s="198">
        <f t="shared" si="363"/>
        <v>0</v>
      </c>
      <c r="Y91" s="198">
        <f t="shared" si="363"/>
        <v>0</v>
      </c>
      <c r="Z91" s="198">
        <f t="shared" si="363"/>
        <v>0</v>
      </c>
      <c r="AA91" s="198">
        <f t="shared" si="363"/>
        <v>0</v>
      </c>
      <c r="AB91" s="198">
        <f t="shared" si="363"/>
        <v>0</v>
      </c>
      <c r="AC91" s="198">
        <f t="shared" si="363"/>
        <v>0</v>
      </c>
      <c r="AD91" s="198">
        <f t="shared" si="363"/>
        <v>0</v>
      </c>
      <c r="AE91" s="198">
        <f t="shared" si="363"/>
        <v>0</v>
      </c>
      <c r="AF91" s="198">
        <f t="shared" si="363"/>
        <v>0</v>
      </c>
      <c r="AG91" s="198">
        <f t="shared" si="363"/>
        <v>0</v>
      </c>
      <c r="AH91" s="198">
        <f t="shared" si="363"/>
        <v>0</v>
      </c>
      <c r="AI91" s="198">
        <f t="shared" si="363"/>
        <v>0</v>
      </c>
      <c r="AJ91" s="198">
        <f t="shared" si="363"/>
        <v>0</v>
      </c>
      <c r="AK91" s="198">
        <f t="shared" si="363"/>
        <v>0</v>
      </c>
      <c r="AL91" s="198">
        <f t="shared" si="363"/>
        <v>0</v>
      </c>
      <c r="AM91" s="198">
        <f t="shared" si="363"/>
        <v>0</v>
      </c>
      <c r="AN91" s="198">
        <f t="shared" si="363"/>
        <v>0</v>
      </c>
      <c r="AO91" s="198">
        <f t="shared" si="363"/>
        <v>0</v>
      </c>
      <c r="AP91" s="198">
        <f t="shared" si="363"/>
        <v>0</v>
      </c>
      <c r="AQ91" s="198">
        <f t="shared" si="363"/>
        <v>0</v>
      </c>
      <c r="AR91" s="198">
        <f t="shared" si="363"/>
        <v>0</v>
      </c>
      <c r="AS91" s="198">
        <f t="shared" si="363"/>
        <v>0</v>
      </c>
      <c r="AT91" s="198">
        <f t="shared" si="363"/>
        <v>0</v>
      </c>
      <c r="AU91" s="198">
        <f t="shared" si="363"/>
        <v>0</v>
      </c>
      <c r="AV91" s="198">
        <f t="shared" si="363"/>
        <v>0</v>
      </c>
      <c r="AW91" s="198">
        <f t="shared" si="363"/>
        <v>0</v>
      </c>
      <c r="AX91" s="198">
        <f t="shared" si="363"/>
        <v>0</v>
      </c>
      <c r="AY91" s="198">
        <f t="shared" si="363"/>
        <v>0</v>
      </c>
      <c r="AZ91" s="198">
        <f t="shared" si="363"/>
        <v>0</v>
      </c>
      <c r="BA91" s="198">
        <f t="shared" si="363"/>
        <v>0</v>
      </c>
      <c r="BB91" s="198">
        <f t="shared" si="363"/>
        <v>0</v>
      </c>
      <c r="BC91" s="198">
        <f t="shared" si="363"/>
        <v>0</v>
      </c>
      <c r="BD91" s="198">
        <f t="shared" si="363"/>
        <v>0</v>
      </c>
      <c r="BE91" s="198">
        <f t="shared" si="363"/>
        <v>0</v>
      </c>
      <c r="BF91" s="198">
        <f t="shared" si="363"/>
        <v>0</v>
      </c>
      <c r="BG91" s="198">
        <f t="shared" si="363"/>
        <v>0</v>
      </c>
      <c r="BH91" s="198">
        <f t="shared" si="363"/>
        <v>0</v>
      </c>
      <c r="BI91" s="198">
        <f t="shared" si="363"/>
        <v>0</v>
      </c>
      <c r="BJ91" s="198">
        <f t="shared" ref="BJ91" si="364">BJ63+BJ71+BJ79+BJ89</f>
        <v>0</v>
      </c>
      <c r="BK91" s="16">
        <f t="shared" ref="BK91" si="365">BK63+BK71+BK79+BK89</f>
        <v>0</v>
      </c>
      <c r="BL91" s="4"/>
      <c r="BM91" s="105"/>
      <c r="BN91" s="224"/>
      <c r="BO91" s="57">
        <f t="shared" si="187"/>
        <v>0</v>
      </c>
      <c r="BP91" s="78" t="e">
        <f t="shared" si="188"/>
        <v>#DIV/0!</v>
      </c>
      <c r="BQ91" s="66">
        <f t="shared" si="189"/>
        <v>0</v>
      </c>
      <c r="BR91" s="123"/>
      <c r="BS91" s="123"/>
      <c r="BT91" s="123"/>
      <c r="BU91" s="1355"/>
      <c r="BV91" s="1355"/>
      <c r="BW91" s="1355"/>
    </row>
    <row r="92" spans="1:126" s="48" customFormat="1" ht="26.25" customHeight="1">
      <c r="A92" s="218" t="s">
        <v>109</v>
      </c>
      <c r="B92" s="1282"/>
      <c r="C92" s="1284"/>
      <c r="D92" s="1282"/>
      <c r="E92" s="1325"/>
      <c r="F92" s="973" t="s">
        <v>99</v>
      </c>
      <c r="G92" s="975" t="e">
        <f>G64+G72+G80+G90</f>
        <v>#DIV/0!</v>
      </c>
      <c r="H92" s="975" t="e">
        <f t="shared" ref="H92:I92" si="366">H64+H72+H80+H90</f>
        <v>#DIV/0!</v>
      </c>
      <c r="I92" s="975" t="e">
        <f t="shared" si="366"/>
        <v>#DIV/0!</v>
      </c>
      <c r="J92" s="975">
        <f t="shared" ref="J92:K92" si="367">J64+J72+J80+J90</f>
        <v>0</v>
      </c>
      <c r="K92" s="975">
        <f t="shared" si="367"/>
        <v>0</v>
      </c>
      <c r="L92" s="975">
        <f t="shared" ref="L92" si="368">L64+L72+L80+L90</f>
        <v>0</v>
      </c>
      <c r="M92" s="975">
        <f t="shared" ref="M92:N92" si="369">M64+M72+M80+M90</f>
        <v>0</v>
      </c>
      <c r="N92" s="975">
        <f t="shared" si="369"/>
        <v>0</v>
      </c>
      <c r="O92" s="65" t="e">
        <f t="shared" si="186"/>
        <v>#DIV/0!</v>
      </c>
      <c r="P92" s="975">
        <f t="shared" ref="P92:Q92" si="370">P64+P72+P80+P90</f>
        <v>0</v>
      </c>
      <c r="Q92" s="975">
        <f t="shared" si="370"/>
        <v>0</v>
      </c>
      <c r="R92" s="977">
        <f t="shared" si="360"/>
        <v>0</v>
      </c>
      <c r="S92" s="535" t="e">
        <f t="shared" si="191"/>
        <v>#DIV/0!</v>
      </c>
      <c r="T92" s="978" t="s">
        <v>99</v>
      </c>
      <c r="U92" s="979">
        <f t="shared" si="362"/>
        <v>0</v>
      </c>
      <c r="V92" s="975">
        <f>V64+V72+V80+V90</f>
        <v>0</v>
      </c>
      <c r="W92" s="975">
        <f t="shared" ref="W92:BI92" si="371">W64+W72+W80+W90</f>
        <v>0</v>
      </c>
      <c r="X92" s="975">
        <f t="shared" si="371"/>
        <v>0</v>
      </c>
      <c r="Y92" s="975">
        <f t="shared" si="371"/>
        <v>0</v>
      </c>
      <c r="Z92" s="975">
        <f t="shared" si="371"/>
        <v>0</v>
      </c>
      <c r="AA92" s="975">
        <f t="shared" si="371"/>
        <v>0</v>
      </c>
      <c r="AB92" s="975">
        <f t="shared" si="371"/>
        <v>0</v>
      </c>
      <c r="AC92" s="975">
        <f t="shared" si="371"/>
        <v>0</v>
      </c>
      <c r="AD92" s="975">
        <f t="shared" si="371"/>
        <v>0</v>
      </c>
      <c r="AE92" s="975">
        <f t="shared" si="371"/>
        <v>0</v>
      </c>
      <c r="AF92" s="975">
        <f t="shared" si="371"/>
        <v>0</v>
      </c>
      <c r="AG92" s="975">
        <f t="shared" si="371"/>
        <v>0</v>
      </c>
      <c r="AH92" s="975">
        <f t="shared" si="371"/>
        <v>0</v>
      </c>
      <c r="AI92" s="975">
        <f t="shared" si="371"/>
        <v>0</v>
      </c>
      <c r="AJ92" s="975">
        <f t="shared" si="371"/>
        <v>0</v>
      </c>
      <c r="AK92" s="975">
        <f t="shared" si="371"/>
        <v>0</v>
      </c>
      <c r="AL92" s="975">
        <f t="shared" si="371"/>
        <v>0</v>
      </c>
      <c r="AM92" s="975">
        <f t="shared" si="371"/>
        <v>0</v>
      </c>
      <c r="AN92" s="975">
        <f t="shared" si="371"/>
        <v>0</v>
      </c>
      <c r="AO92" s="975">
        <f t="shared" si="371"/>
        <v>0</v>
      </c>
      <c r="AP92" s="975">
        <f t="shared" si="371"/>
        <v>0</v>
      </c>
      <c r="AQ92" s="975">
        <f t="shared" si="371"/>
        <v>0</v>
      </c>
      <c r="AR92" s="975">
        <f t="shared" si="371"/>
        <v>0</v>
      </c>
      <c r="AS92" s="975">
        <f t="shared" si="371"/>
        <v>0</v>
      </c>
      <c r="AT92" s="975">
        <f t="shared" si="371"/>
        <v>0</v>
      </c>
      <c r="AU92" s="975">
        <f t="shared" si="371"/>
        <v>0</v>
      </c>
      <c r="AV92" s="975">
        <f t="shared" si="371"/>
        <v>0</v>
      </c>
      <c r="AW92" s="975">
        <f t="shared" si="371"/>
        <v>0</v>
      </c>
      <c r="AX92" s="975">
        <f t="shared" si="371"/>
        <v>0</v>
      </c>
      <c r="AY92" s="975">
        <f t="shared" si="371"/>
        <v>0</v>
      </c>
      <c r="AZ92" s="975">
        <f t="shared" si="371"/>
        <v>0</v>
      </c>
      <c r="BA92" s="975">
        <f t="shared" si="371"/>
        <v>0</v>
      </c>
      <c r="BB92" s="975">
        <f t="shared" si="371"/>
        <v>0</v>
      </c>
      <c r="BC92" s="975">
        <f t="shared" si="371"/>
        <v>0</v>
      </c>
      <c r="BD92" s="975">
        <f t="shared" si="371"/>
        <v>0</v>
      </c>
      <c r="BE92" s="975">
        <f t="shared" si="371"/>
        <v>0</v>
      </c>
      <c r="BF92" s="975">
        <f t="shared" si="371"/>
        <v>0</v>
      </c>
      <c r="BG92" s="975">
        <f t="shared" si="371"/>
        <v>0</v>
      </c>
      <c r="BH92" s="975">
        <f t="shared" si="371"/>
        <v>0</v>
      </c>
      <c r="BI92" s="975">
        <f t="shared" si="371"/>
        <v>0</v>
      </c>
      <c r="BJ92" s="975">
        <f t="shared" ref="BJ92" si="372">BJ64+BJ72+BJ80+BJ90</f>
        <v>0</v>
      </c>
      <c r="BK92" s="65">
        <f t="shared" ref="BK92" si="373">BK64+BK72+BK80+BK90</f>
        <v>0</v>
      </c>
      <c r="BL92" s="4"/>
      <c r="BM92" s="105"/>
      <c r="BN92" s="224"/>
      <c r="BO92" s="93">
        <f t="shared" si="187"/>
        <v>0</v>
      </c>
      <c r="BP92" s="133" t="e">
        <f t="shared" si="188"/>
        <v>#DIV/0!</v>
      </c>
      <c r="BQ92" s="70">
        <f t="shared" si="189"/>
        <v>0</v>
      </c>
      <c r="BR92" s="219" t="str">
        <f>IF(BR86=BQ92,"○","×")</f>
        <v>○</v>
      </c>
      <c r="BS92" s="123"/>
      <c r="BT92" s="123"/>
      <c r="BU92" s="1083">
        <f>SUBTOTAL(9,BU58:BU91)</f>
        <v>0</v>
      </c>
      <c r="BV92" s="1083">
        <f>SUBTOTAL(9,BV58:BV91)</f>
        <v>0</v>
      </c>
      <c r="BW92" s="1083">
        <f>BU92+BV92</f>
        <v>0</v>
      </c>
    </row>
    <row r="93" spans="1:126" s="418" customFormat="1" ht="19.95" customHeight="1">
      <c r="A93" s="498"/>
      <c r="B93" s="417"/>
      <c r="C93" s="417"/>
      <c r="D93" s="417"/>
      <c r="F93" s="1018" t="s">
        <v>325</v>
      </c>
      <c r="G93" s="1010"/>
      <c r="H93" s="1010"/>
      <c r="I93" s="1010"/>
      <c r="J93" s="1010"/>
      <c r="K93" s="1012"/>
      <c r="L93" s="1012"/>
      <c r="M93" s="1012"/>
      <c r="N93" s="1012"/>
      <c r="O93" s="1013"/>
      <c r="P93" s="1010"/>
      <c r="Q93" s="1010"/>
      <c r="R93" s="1010"/>
      <c r="S93" s="1010"/>
      <c r="T93" s="1014" t="s">
        <v>99</v>
      </c>
      <c r="U93" s="1010"/>
      <c r="V93" s="1010"/>
      <c r="W93" s="1010"/>
      <c r="X93" s="1010"/>
      <c r="Y93" s="1010"/>
      <c r="Z93" s="1010"/>
      <c r="AA93" s="1010"/>
      <c r="AB93" s="1010"/>
      <c r="AC93" s="1010"/>
      <c r="AD93" s="1010"/>
      <c r="AE93" s="1010"/>
      <c r="AF93" s="1010"/>
      <c r="AG93" s="1010"/>
      <c r="AH93" s="1010"/>
      <c r="AI93" s="1010"/>
      <c r="AJ93" s="1010"/>
      <c r="AK93" s="1010"/>
      <c r="AL93" s="1010"/>
      <c r="AM93" s="1010"/>
      <c r="AN93" s="1010"/>
      <c r="AO93" s="1010"/>
      <c r="AP93" s="1010"/>
      <c r="AQ93" s="1010"/>
      <c r="AR93" s="1010"/>
      <c r="AS93" s="1010"/>
      <c r="AT93" s="1010"/>
      <c r="AU93" s="1010"/>
      <c r="AV93" s="1010"/>
      <c r="AW93" s="1010"/>
      <c r="AX93" s="1010"/>
      <c r="AY93" s="1010"/>
      <c r="AZ93" s="1010"/>
      <c r="BA93" s="1010"/>
      <c r="BB93" s="1010"/>
      <c r="BC93" s="1010"/>
      <c r="BD93" s="1010"/>
      <c r="BE93" s="1010"/>
      <c r="BF93" s="1010"/>
      <c r="BG93" s="1010"/>
      <c r="BH93" s="1010"/>
      <c r="BI93" s="1010"/>
      <c r="BJ93" s="1010"/>
      <c r="BK93" s="1015"/>
      <c r="BL93" s="1016"/>
      <c r="BM93" s="420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</row>
    <row r="94" spans="1:126" s="418" customFormat="1" ht="19.95" customHeight="1">
      <c r="A94" s="423"/>
      <c r="B94" s="417"/>
      <c r="C94" s="417"/>
      <c r="D94" s="417"/>
      <c r="F94" s="1018" t="s">
        <v>326</v>
      </c>
      <c r="G94" s="1010" t="e">
        <f t="shared" ref="G94:L94" si="374">G92-G93</f>
        <v>#DIV/0!</v>
      </c>
      <c r="H94" s="1010" t="e">
        <f t="shared" si="374"/>
        <v>#DIV/0!</v>
      </c>
      <c r="I94" s="1010" t="e">
        <f t="shared" si="374"/>
        <v>#DIV/0!</v>
      </c>
      <c r="J94" s="1010">
        <f t="shared" si="374"/>
        <v>0</v>
      </c>
      <c r="K94" s="1010">
        <f t="shared" si="374"/>
        <v>0</v>
      </c>
      <c r="L94" s="1010">
        <f t="shared" si="374"/>
        <v>0</v>
      </c>
      <c r="M94" s="1010">
        <f t="shared" ref="M94:N94" si="375">M92-M93</f>
        <v>0</v>
      </c>
      <c r="N94" s="1010">
        <f t="shared" si="375"/>
        <v>0</v>
      </c>
      <c r="O94" s="1013" t="e">
        <f>SUM(G94:M94)</f>
        <v>#DIV/0!</v>
      </c>
      <c r="P94" s="1010">
        <f t="shared" ref="P94:R94" si="376">P92-P93</f>
        <v>0</v>
      </c>
      <c r="Q94" s="1010">
        <f t="shared" ref="Q94" si="377">Q92-Q93</f>
        <v>0</v>
      </c>
      <c r="R94" s="1010">
        <f t="shared" si="376"/>
        <v>0</v>
      </c>
      <c r="S94" s="1010" t="e">
        <f>SUM(O94:R94)</f>
        <v>#DIV/0!</v>
      </c>
      <c r="T94" s="1014" t="s">
        <v>326</v>
      </c>
      <c r="U94" s="1011">
        <f t="shared" ref="U94:BI94" si="378">U92-U93</f>
        <v>0</v>
      </c>
      <c r="V94" s="1011">
        <f t="shared" si="378"/>
        <v>0</v>
      </c>
      <c r="W94" s="1011">
        <f t="shared" si="378"/>
        <v>0</v>
      </c>
      <c r="X94" s="1011">
        <f t="shared" si="378"/>
        <v>0</v>
      </c>
      <c r="Y94" s="1011">
        <f t="shared" si="378"/>
        <v>0</v>
      </c>
      <c r="Z94" s="1011">
        <f t="shared" si="378"/>
        <v>0</v>
      </c>
      <c r="AA94" s="1011">
        <f t="shared" si="378"/>
        <v>0</v>
      </c>
      <c r="AB94" s="1011">
        <f t="shared" si="378"/>
        <v>0</v>
      </c>
      <c r="AC94" s="1011">
        <f t="shared" si="378"/>
        <v>0</v>
      </c>
      <c r="AD94" s="1011">
        <f t="shared" si="378"/>
        <v>0</v>
      </c>
      <c r="AE94" s="1011">
        <f t="shared" si="378"/>
        <v>0</v>
      </c>
      <c r="AF94" s="1011">
        <f t="shared" si="378"/>
        <v>0</v>
      </c>
      <c r="AG94" s="1011">
        <f t="shared" si="378"/>
        <v>0</v>
      </c>
      <c r="AH94" s="1011">
        <f t="shared" si="378"/>
        <v>0</v>
      </c>
      <c r="AI94" s="1011">
        <f t="shared" si="378"/>
        <v>0</v>
      </c>
      <c r="AJ94" s="1011">
        <f t="shared" si="378"/>
        <v>0</v>
      </c>
      <c r="AK94" s="1011">
        <f t="shared" si="378"/>
        <v>0</v>
      </c>
      <c r="AL94" s="1011">
        <f t="shared" si="378"/>
        <v>0</v>
      </c>
      <c r="AM94" s="1011">
        <f t="shared" si="378"/>
        <v>0</v>
      </c>
      <c r="AN94" s="1011">
        <f t="shared" si="378"/>
        <v>0</v>
      </c>
      <c r="AO94" s="1011">
        <f t="shared" si="378"/>
        <v>0</v>
      </c>
      <c r="AP94" s="1011">
        <f t="shared" si="378"/>
        <v>0</v>
      </c>
      <c r="AQ94" s="1011">
        <f t="shared" si="378"/>
        <v>0</v>
      </c>
      <c r="AR94" s="1011">
        <f t="shared" si="378"/>
        <v>0</v>
      </c>
      <c r="AS94" s="1011">
        <f t="shared" si="378"/>
        <v>0</v>
      </c>
      <c r="AT94" s="1011">
        <f t="shared" si="378"/>
        <v>0</v>
      </c>
      <c r="AU94" s="1011">
        <f t="shared" si="378"/>
        <v>0</v>
      </c>
      <c r="AV94" s="1011">
        <f t="shared" si="378"/>
        <v>0</v>
      </c>
      <c r="AW94" s="1011">
        <f t="shared" si="378"/>
        <v>0</v>
      </c>
      <c r="AX94" s="1011">
        <f t="shared" si="378"/>
        <v>0</v>
      </c>
      <c r="AY94" s="1011">
        <f t="shared" si="378"/>
        <v>0</v>
      </c>
      <c r="AZ94" s="1011">
        <f t="shared" si="378"/>
        <v>0</v>
      </c>
      <c r="BA94" s="1011">
        <f t="shared" si="378"/>
        <v>0</v>
      </c>
      <c r="BB94" s="1011">
        <f t="shared" si="378"/>
        <v>0</v>
      </c>
      <c r="BC94" s="1011">
        <f t="shared" si="378"/>
        <v>0</v>
      </c>
      <c r="BD94" s="1011">
        <f t="shared" si="378"/>
        <v>0</v>
      </c>
      <c r="BE94" s="1011">
        <f t="shared" si="378"/>
        <v>0</v>
      </c>
      <c r="BF94" s="1011">
        <f t="shared" si="378"/>
        <v>0</v>
      </c>
      <c r="BG94" s="1011">
        <f t="shared" si="378"/>
        <v>0</v>
      </c>
      <c r="BH94" s="1011">
        <f t="shared" si="378"/>
        <v>0</v>
      </c>
      <c r="BI94" s="1011">
        <f t="shared" si="378"/>
        <v>0</v>
      </c>
      <c r="BJ94" s="1011">
        <f t="shared" ref="BJ94" si="379">BJ92-BJ93</f>
        <v>0</v>
      </c>
      <c r="BK94" s="1014">
        <f>SUM(U94:BI94)</f>
        <v>0</v>
      </c>
      <c r="BL94" s="1017" t="e">
        <f>S94+BK94</f>
        <v>#DIV/0!</v>
      </c>
      <c r="BM94" s="420"/>
      <c r="BN94" s="135"/>
      <c r="BO94" s="135"/>
      <c r="BP94" s="135"/>
      <c r="BQ94" s="420"/>
      <c r="BR94" s="135"/>
      <c r="BS94" s="135"/>
      <c r="BT94" s="135"/>
      <c r="BU94" s="135"/>
      <c r="BV94" s="135"/>
      <c r="BW94" s="135"/>
    </row>
    <row r="95" spans="1:126" s="266" customFormat="1" ht="24" customHeight="1">
      <c r="A95" s="1351" t="str">
        <f>共同経理課!A95</f>
        <v>児童自立生活援助事業所3</v>
      </c>
      <c r="B95" s="1351"/>
      <c r="C95" s="1351"/>
      <c r="D95" s="1351"/>
      <c r="E95" s="1351"/>
      <c r="F95" s="1032"/>
      <c r="G95" s="1032"/>
      <c r="H95" s="1032"/>
      <c r="I95" s="1032"/>
      <c r="J95" s="1032"/>
      <c r="K95" s="1032"/>
      <c r="L95" s="1032"/>
      <c r="M95" s="1032"/>
      <c r="N95" s="1032"/>
      <c r="O95" s="1032"/>
      <c r="P95" s="496"/>
      <c r="Q95" s="496"/>
      <c r="R95" s="496"/>
      <c r="S95" s="427"/>
      <c r="T95" s="1084"/>
      <c r="U95" s="1076"/>
      <c r="V95" s="1076"/>
      <c r="W95" s="1076"/>
      <c r="X95" s="1076"/>
      <c r="Y95" s="1077"/>
      <c r="Z95" s="1077"/>
      <c r="AA95" s="1077"/>
      <c r="AB95" s="1077"/>
      <c r="AC95" s="1077"/>
      <c r="AD95" s="1077"/>
      <c r="AE95" s="1078"/>
      <c r="AF95" s="761"/>
      <c r="AG95" s="442"/>
      <c r="AH95" s="430"/>
      <c r="AI95" s="426"/>
      <c r="AJ95" s="426"/>
      <c r="AK95" s="426"/>
      <c r="AL95" s="426"/>
      <c r="AM95" s="426"/>
      <c r="AN95" s="426"/>
      <c r="AO95" s="426"/>
      <c r="AP95" s="426"/>
      <c r="AQ95" s="426"/>
      <c r="AR95" s="426"/>
      <c r="AS95" s="426"/>
      <c r="AT95" s="426"/>
      <c r="AU95" s="426"/>
      <c r="AV95" s="426"/>
      <c r="AW95" s="428" t="s">
        <v>154</v>
      </c>
      <c r="AX95" s="428" t="s">
        <v>155</v>
      </c>
      <c r="AY95" s="428" t="s">
        <v>156</v>
      </c>
      <c r="AZ95" s="428" t="s">
        <v>157</v>
      </c>
      <c r="BA95" s="428" t="s">
        <v>157</v>
      </c>
      <c r="BB95" s="428" t="s">
        <v>157</v>
      </c>
      <c r="BC95" s="428" t="s">
        <v>157</v>
      </c>
      <c r="BD95" s="428" t="s">
        <v>157</v>
      </c>
      <c r="BE95" s="428" t="s">
        <v>157</v>
      </c>
      <c r="BF95" s="428" t="s">
        <v>157</v>
      </c>
      <c r="BG95" s="428" t="s">
        <v>157</v>
      </c>
      <c r="BH95" s="428" t="s">
        <v>157</v>
      </c>
      <c r="BI95" s="428"/>
      <c r="BJ95" s="428"/>
      <c r="BK95" s="428" t="s">
        <v>159</v>
      </c>
      <c r="BL95" s="428" t="s">
        <v>159</v>
      </c>
      <c r="BM95" s="428" t="s">
        <v>159</v>
      </c>
      <c r="BN95" s="428" t="s">
        <v>160</v>
      </c>
      <c r="BO95" s="428" t="s">
        <v>160</v>
      </c>
      <c r="BP95" s="428" t="s">
        <v>161</v>
      </c>
      <c r="BQ95" s="428" t="s">
        <v>161</v>
      </c>
      <c r="BR95" s="428" t="s">
        <v>161</v>
      </c>
      <c r="BS95" s="428" t="s">
        <v>161</v>
      </c>
      <c r="BT95" s="428" t="s">
        <v>161</v>
      </c>
      <c r="BU95" s="426" t="s">
        <v>161</v>
      </c>
      <c r="BV95" s="426" t="s">
        <v>161</v>
      </c>
      <c r="BW95" s="426" t="s">
        <v>161</v>
      </c>
      <c r="BX95" s="426"/>
      <c r="BY95" s="426"/>
      <c r="BZ95" s="426"/>
      <c r="CA95" s="426"/>
      <c r="CB95" s="428" t="s">
        <v>164</v>
      </c>
      <c r="CC95" s="428" t="s">
        <v>165</v>
      </c>
      <c r="CD95" s="428" t="s">
        <v>166</v>
      </c>
      <c r="CE95" s="428"/>
      <c r="CF95" s="428" t="s">
        <v>167</v>
      </c>
      <c r="CG95" s="426"/>
      <c r="CH95" s="428" t="s">
        <v>168</v>
      </c>
      <c r="CI95" s="428" t="s">
        <v>169</v>
      </c>
      <c r="CJ95" s="428" t="s">
        <v>169</v>
      </c>
      <c r="CK95" s="428" t="s">
        <v>170</v>
      </c>
      <c r="CL95" s="428" t="s">
        <v>170</v>
      </c>
      <c r="CM95" s="428" t="s">
        <v>171</v>
      </c>
      <c r="CN95" s="428" t="s">
        <v>171</v>
      </c>
      <c r="CO95" s="428" t="s">
        <v>172</v>
      </c>
      <c r="CP95" s="428"/>
      <c r="CQ95" s="426"/>
      <c r="CR95" s="432"/>
      <c r="CS95" s="442"/>
      <c r="CT95" s="431" t="s">
        <v>154</v>
      </c>
      <c r="CU95" s="431" t="s">
        <v>154</v>
      </c>
      <c r="CV95" s="431" t="s">
        <v>155</v>
      </c>
      <c r="CW95" s="431" t="s">
        <v>155</v>
      </c>
      <c r="CX95" s="444" t="s">
        <v>155</v>
      </c>
      <c r="CY95" s="444" t="s">
        <v>155</v>
      </c>
      <c r="CZ95" s="497" t="s">
        <v>156</v>
      </c>
      <c r="DA95" s="497" t="s">
        <v>156</v>
      </c>
      <c r="DB95" s="497" t="s">
        <v>156</v>
      </c>
      <c r="DC95" s="497" t="s">
        <v>156</v>
      </c>
      <c r="DD95" s="497" t="s">
        <v>156</v>
      </c>
      <c r="DE95" s="497" t="s">
        <v>156</v>
      </c>
      <c r="DF95" s="497" t="s">
        <v>156</v>
      </c>
      <c r="DG95" s="497" t="s">
        <v>156</v>
      </c>
      <c r="DH95" s="431"/>
      <c r="DI95" s="430"/>
      <c r="DJ95" s="264"/>
      <c r="DK95" s="265"/>
      <c r="DL95" s="267"/>
      <c r="DM95" s="263"/>
      <c r="DN95" s="267"/>
      <c r="DO95" s="267"/>
      <c r="DP95" s="267"/>
      <c r="DQ95" s="265"/>
      <c r="DR95" s="265"/>
      <c r="DS95" s="265"/>
    </row>
    <row r="96" spans="1:126" ht="27" customHeight="1">
      <c r="A96" s="6"/>
      <c r="B96" s="1189" t="s">
        <v>9</v>
      </c>
      <c r="C96" s="1189" t="s">
        <v>174</v>
      </c>
      <c r="D96" s="1189" t="s">
        <v>255</v>
      </c>
      <c r="E96" s="1189" t="s">
        <v>255</v>
      </c>
      <c r="F96" s="1008" t="s">
        <v>123</v>
      </c>
      <c r="G96" s="1123" t="str">
        <f>共同経理課!T96</f>
        <v>一般分</v>
      </c>
      <c r="H96" s="1123" t="str">
        <f>共同経理課!U96</f>
        <v>民改費</v>
      </c>
      <c r="I96" s="1123" t="str">
        <f>共同経理課!V96</f>
        <v>施設機能
（自立生活支援事業）</v>
      </c>
      <c r="J96" s="1123" t="str">
        <f>共同経理課!W96</f>
        <v>第三者評価</v>
      </c>
      <c r="K96" s="1123" t="str">
        <f>共同経理課!X96</f>
        <v>処遇改善（Ⅰ・Ⅴ）</v>
      </c>
      <c r="L96" s="1123" t="str">
        <f>共同経理課!Y96</f>
        <v>従事者処遇改善</v>
      </c>
      <c r="M96" s="1123" t="str">
        <f>共同経理課!Z96</f>
        <v>ソーシャルワーカー</v>
      </c>
      <c r="N96" s="1123" t="str">
        <f>共同経理課!AA96</f>
        <v>新設事務費</v>
      </c>
      <c r="O96" s="1198" t="str">
        <f>共同経理課!AB96</f>
        <v>事務費小計</v>
      </c>
      <c r="P96" s="1352" t="str">
        <f>共同経理課!AC96</f>
        <v>賃借費加算
（実費）</v>
      </c>
      <c r="Q96" s="1352" t="str">
        <f>共同経理課!AD96</f>
        <v>開設準備費</v>
      </c>
      <c r="R96" s="1352" t="str">
        <f>共同経理課!AE96</f>
        <v>端数調整</v>
      </c>
      <c r="S96" s="1290" t="str">
        <f>共同経理課!AF96</f>
        <v>事務費合計</v>
      </c>
      <c r="T96" s="17" t="s">
        <v>3</v>
      </c>
      <c r="U96" s="10">
        <f t="shared" ref="U96:AR96" si="380">U51</f>
        <v>0</v>
      </c>
      <c r="V96" s="10">
        <f t="shared" si="380"/>
        <v>0</v>
      </c>
      <c r="W96" s="10">
        <f t="shared" si="380"/>
        <v>0</v>
      </c>
      <c r="X96" s="10">
        <f t="shared" si="380"/>
        <v>0</v>
      </c>
      <c r="Y96" s="10">
        <f t="shared" si="380"/>
        <v>0</v>
      </c>
      <c r="Z96" s="10">
        <f t="shared" si="380"/>
        <v>0</v>
      </c>
      <c r="AA96" s="10">
        <f t="shared" si="380"/>
        <v>0</v>
      </c>
      <c r="AB96" s="10">
        <f t="shared" si="380"/>
        <v>0</v>
      </c>
      <c r="AC96" s="10">
        <f t="shared" si="380"/>
        <v>0</v>
      </c>
      <c r="AD96" s="10">
        <f t="shared" si="380"/>
        <v>0</v>
      </c>
      <c r="AE96" s="10">
        <f t="shared" si="380"/>
        <v>0</v>
      </c>
      <c r="AF96" s="10" t="str">
        <f t="shared" si="380"/>
        <v xml:space="preserve"> </v>
      </c>
      <c r="AG96" s="10">
        <f t="shared" si="380"/>
        <v>0</v>
      </c>
      <c r="AH96" s="10" t="str">
        <f t="shared" si="380"/>
        <v xml:space="preserve"> </v>
      </c>
      <c r="AI96" s="10">
        <f t="shared" si="380"/>
        <v>0</v>
      </c>
      <c r="AJ96" s="10">
        <f t="shared" si="380"/>
        <v>0</v>
      </c>
      <c r="AK96" s="10">
        <f t="shared" si="380"/>
        <v>0</v>
      </c>
      <c r="AL96" s="10">
        <f t="shared" si="380"/>
        <v>0</v>
      </c>
      <c r="AM96" s="10">
        <f t="shared" si="380"/>
        <v>0</v>
      </c>
      <c r="AN96" s="10">
        <f t="shared" si="380"/>
        <v>0</v>
      </c>
      <c r="AO96" s="10">
        <f t="shared" si="380"/>
        <v>0</v>
      </c>
      <c r="AP96" s="10" t="str">
        <f t="shared" si="380"/>
        <v>区単独</v>
      </c>
      <c r="AQ96" s="10" t="str">
        <f t="shared" si="380"/>
        <v>区単独</v>
      </c>
      <c r="AR96" s="10" t="str">
        <f t="shared" si="380"/>
        <v>区単独</v>
      </c>
      <c r="AS96" s="10">
        <f t="shared" ref="AS96:BI96" si="381">AS51</f>
        <v>0</v>
      </c>
      <c r="AT96" s="10">
        <f t="shared" si="381"/>
        <v>0</v>
      </c>
      <c r="AU96" s="10">
        <f t="shared" si="381"/>
        <v>0</v>
      </c>
      <c r="AV96" s="10">
        <f t="shared" si="381"/>
        <v>0</v>
      </c>
      <c r="AW96" s="10">
        <f t="shared" si="381"/>
        <v>0</v>
      </c>
      <c r="AX96" s="10">
        <f t="shared" si="381"/>
        <v>0</v>
      </c>
      <c r="AY96" s="10" t="str">
        <f t="shared" si="381"/>
        <v>就労なし
利用料未徴収</v>
      </c>
      <c r="AZ96" s="10">
        <f t="shared" si="381"/>
        <v>0</v>
      </c>
      <c r="BA96" s="10" t="str">
        <f t="shared" si="381"/>
        <v>就労なし
利用料未徴収</v>
      </c>
      <c r="BB96" s="10">
        <f t="shared" si="381"/>
        <v>0</v>
      </c>
      <c r="BC96" s="10">
        <f t="shared" si="381"/>
        <v>0</v>
      </c>
      <c r="BD96" s="10">
        <f t="shared" si="381"/>
        <v>0</v>
      </c>
      <c r="BE96" s="10">
        <f t="shared" si="381"/>
        <v>0</v>
      </c>
      <c r="BF96" s="10">
        <f t="shared" si="381"/>
        <v>0</v>
      </c>
      <c r="BG96" s="10">
        <f t="shared" si="381"/>
        <v>0</v>
      </c>
      <c r="BH96" s="10">
        <f t="shared" si="381"/>
        <v>0</v>
      </c>
      <c r="BI96" s="10" t="str">
        <f t="shared" si="381"/>
        <v>所管のみ</v>
      </c>
      <c r="BJ96" s="10">
        <f t="shared" ref="BJ96" si="382">BJ51</f>
        <v>0</v>
      </c>
      <c r="BK96" s="19"/>
      <c r="BL96" s="4"/>
      <c r="BM96" s="330"/>
      <c r="BN96" s="224"/>
      <c r="BO96" s="1180" t="s">
        <v>5</v>
      </c>
      <c r="BP96" s="1183" t="s">
        <v>6</v>
      </c>
      <c r="BQ96" s="1247" t="s">
        <v>8</v>
      </c>
      <c r="BR96" s="2"/>
      <c r="BS96" s="214" t="s">
        <v>67</v>
      </c>
      <c r="BT96" s="2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</row>
    <row r="97" spans="1:126" s="547" customFormat="1" ht="18.75" customHeight="1">
      <c r="A97" s="955"/>
      <c r="B97" s="1189"/>
      <c r="C97" s="1189"/>
      <c r="D97" s="1189"/>
      <c r="E97" s="1189"/>
      <c r="F97" s="683">
        <f>共同経理課!S97</f>
        <v>4</v>
      </c>
      <c r="G97" s="683">
        <f>共同経理課!T97</f>
        <v>386720</v>
      </c>
      <c r="H97" s="683">
        <f>共同経理課!U97</f>
        <v>73476</v>
      </c>
      <c r="I97" s="683">
        <f>共同経理課!V97</f>
        <v>0</v>
      </c>
      <c r="J97" s="683">
        <f>共同経理課!W97</f>
        <v>314000</v>
      </c>
      <c r="K97" s="683">
        <f>共同経理課!X97</f>
        <v>6080</v>
      </c>
      <c r="L97" s="683">
        <f>共同経理課!Y97</f>
        <v>10950</v>
      </c>
      <c r="M97" s="683">
        <f>共同経理課!Z97</f>
        <v>10000</v>
      </c>
      <c r="N97" s="683">
        <f>共同経理課!AA97</f>
        <v>396720</v>
      </c>
      <c r="O97" s="1199"/>
      <c r="P97" s="1353"/>
      <c r="Q97" s="1353"/>
      <c r="R97" s="1353"/>
      <c r="S97" s="1245"/>
      <c r="T97" s="1237" t="s">
        <v>10</v>
      </c>
      <c r="U97" s="1191" t="str">
        <f t="shared" ref="U97:AR97" si="383">U52</f>
        <v>一般生活費</v>
      </c>
      <c r="V97" s="1191" t="str">
        <f t="shared" si="383"/>
        <v>被虐待児
受入加算</v>
      </c>
      <c r="W97" s="1191" t="str">
        <f t="shared" si="383"/>
        <v>教育費 学用品類
特別支援高等部</v>
      </c>
      <c r="X97" s="1191" t="str">
        <f t="shared" si="383"/>
        <v>教育費
教材費</v>
      </c>
      <c r="Y97" s="1191" t="str">
        <f t="shared" si="383"/>
        <v>教育費
通院交通費</v>
      </c>
      <c r="Z97" s="1191" t="str">
        <f t="shared" si="383"/>
        <v>教育費
部活動費</v>
      </c>
      <c r="AA97" s="1191" t="str">
        <f t="shared" si="383"/>
        <v>教育費
特別加算1年生</v>
      </c>
      <c r="AB97" s="1191" t="str">
        <f t="shared" si="383"/>
        <v>教育費　資格加算
特別支援3年</v>
      </c>
      <c r="AC97" s="1191" t="str">
        <f t="shared" si="383"/>
        <v>学校給食費</v>
      </c>
      <c r="AD97" s="1191" t="str">
        <f t="shared" si="383"/>
        <v>見学旅行費
特別支援高等部</v>
      </c>
      <c r="AE97" s="1191" t="str">
        <f t="shared" si="383"/>
        <v>見学旅行費
高校3年</v>
      </c>
      <c r="AF97" s="1191" t="str">
        <f t="shared" si="383"/>
        <v>特別育成費
公立新規</v>
      </c>
      <c r="AG97" s="1191" t="str">
        <f t="shared" si="383"/>
        <v>特別育成費
公立継続</v>
      </c>
      <c r="AH97" s="1191" t="str">
        <f t="shared" si="383"/>
        <v>特別育成費
私立新規</v>
      </c>
      <c r="AI97" s="1191" t="str">
        <f t="shared" si="383"/>
        <v>特別育成費
私立継続</v>
      </c>
      <c r="AJ97" s="1191" t="str">
        <f t="shared" si="383"/>
        <v>特別育成費
通学交通費</v>
      </c>
      <c r="AK97" s="1191" t="str">
        <f t="shared" si="383"/>
        <v>特別育成費
高校入学</v>
      </c>
      <c r="AL97" s="1191" t="str">
        <f t="shared" si="383"/>
        <v>特別育成費
資格加算3年</v>
      </c>
      <c r="AM97" s="1191" t="str">
        <f t="shared" si="383"/>
        <v>特別育成費
補習費（高1,2）</v>
      </c>
      <c r="AN97" s="1191" t="str">
        <f t="shared" si="383"/>
        <v>特別育成費
補習費（高3）</v>
      </c>
      <c r="AO97" s="1191" t="str">
        <f t="shared" si="383"/>
        <v>特別育成費
補習費特別</v>
      </c>
      <c r="AP97" s="1191" t="str">
        <f t="shared" si="383"/>
        <v>特別育成費
補習費（高1,2）</v>
      </c>
      <c r="AQ97" s="1191" t="str">
        <f t="shared" si="383"/>
        <v>特別育成費
補習費（高3）</v>
      </c>
      <c r="AR97" s="1191" t="str">
        <f t="shared" si="383"/>
        <v>特別育成費
補習費特別</v>
      </c>
      <c r="AS97" s="1191" t="str">
        <f t="shared" ref="AS97:BI97" si="384">AS52</f>
        <v>大学受験料</v>
      </c>
      <c r="AT97" s="1191" t="str">
        <f t="shared" si="384"/>
        <v>医療費</v>
      </c>
      <c r="AU97" s="1191" t="str">
        <f t="shared" si="384"/>
        <v>視力矯正費</v>
      </c>
      <c r="AV97" s="1191" t="str">
        <f t="shared" si="384"/>
        <v>予防接種費</v>
      </c>
      <c r="AW97" s="1191" t="str">
        <f t="shared" si="384"/>
        <v>医療費
食事療養費</v>
      </c>
      <c r="AX97" s="1191" t="str">
        <f t="shared" si="384"/>
        <v>職業補導費</v>
      </c>
      <c r="AY97" s="1191" t="str">
        <f t="shared" si="384"/>
        <v>冷暖房費
4級地</v>
      </c>
      <c r="AZ97" s="1191" t="str">
        <f t="shared" si="384"/>
        <v>冷暖房費
4級地</v>
      </c>
      <c r="BA97" s="1191" t="str">
        <f t="shared" si="384"/>
        <v>冷暖房費
その他地域</v>
      </c>
      <c r="BB97" s="1191" t="str">
        <f t="shared" si="384"/>
        <v>冷暖房費
その他地域</v>
      </c>
      <c r="BC97" s="1191" t="str">
        <f t="shared" si="384"/>
        <v>就職支度金</v>
      </c>
      <c r="BD97" s="1191" t="str">
        <f t="shared" si="384"/>
        <v>就職支度金
特別基準</v>
      </c>
      <c r="BE97" s="1191" t="str">
        <f t="shared" si="384"/>
        <v>大学進学等
自立生活支度費</v>
      </c>
      <c r="BF97" s="1191" t="str">
        <f t="shared" si="384"/>
        <v>大学進学等
特別基準</v>
      </c>
      <c r="BG97" s="1191" t="str">
        <f t="shared" si="384"/>
        <v>葬祭費</v>
      </c>
      <c r="BH97" s="1191" t="str">
        <f t="shared" si="384"/>
        <v>受託支度費</v>
      </c>
      <c r="BI97" s="1191" t="str">
        <f t="shared" si="384"/>
        <v>防災対策費</v>
      </c>
      <c r="BJ97" s="1191" t="str">
        <f t="shared" ref="BJ97" si="385">BJ52</f>
        <v>物価高騰</v>
      </c>
      <c r="BK97" s="1265" t="s">
        <v>60</v>
      </c>
      <c r="BL97" s="623"/>
      <c r="BM97" s="697"/>
      <c r="BN97" s="698"/>
      <c r="BO97" s="1181"/>
      <c r="BP97" s="1184"/>
      <c r="BQ97" s="1248"/>
      <c r="BR97" s="1243" t="s">
        <v>66</v>
      </c>
      <c r="BS97" s="711"/>
      <c r="BT97" s="545" t="s">
        <v>95</v>
      </c>
    </row>
    <row r="98" spans="1:126" ht="27" customHeight="1">
      <c r="A98" s="648"/>
      <c r="B98" s="1189"/>
      <c r="C98" s="1189"/>
      <c r="D98" s="1189"/>
      <c r="E98" s="1189"/>
      <c r="F98" s="683">
        <f>共同経理課!S98</f>
        <v>0</v>
      </c>
      <c r="G98" s="683">
        <f>共同経理課!T98</f>
        <v>0</v>
      </c>
      <c r="H98" s="683">
        <f>共同経理課!U98</f>
        <v>0</v>
      </c>
      <c r="I98" s="683">
        <f>共同経理課!V98</f>
        <v>0</v>
      </c>
      <c r="J98" s="683">
        <f>共同経理課!W98</f>
        <v>0</v>
      </c>
      <c r="K98" s="683">
        <f>共同経理課!X98</f>
        <v>0</v>
      </c>
      <c r="L98" s="683">
        <f>共同経理課!Y98</f>
        <v>0</v>
      </c>
      <c r="M98" s="683">
        <f>共同経理課!Z98</f>
        <v>0</v>
      </c>
      <c r="N98" s="683">
        <f>共同経理課!AA98</f>
        <v>0</v>
      </c>
      <c r="O98" s="1321"/>
      <c r="P98" s="1354"/>
      <c r="Q98" s="1354"/>
      <c r="R98" s="1354"/>
      <c r="S98" s="1245"/>
      <c r="T98" s="1237"/>
      <c r="U98" s="1192"/>
      <c r="V98" s="1192"/>
      <c r="W98" s="1192"/>
      <c r="X98" s="1192"/>
      <c r="Y98" s="1192"/>
      <c r="Z98" s="1192"/>
      <c r="AA98" s="1192"/>
      <c r="AB98" s="1192"/>
      <c r="AC98" s="1192"/>
      <c r="AD98" s="1192"/>
      <c r="AE98" s="1192"/>
      <c r="AF98" s="1192"/>
      <c r="AG98" s="1192"/>
      <c r="AH98" s="1192"/>
      <c r="AI98" s="1192"/>
      <c r="AJ98" s="1192"/>
      <c r="AK98" s="1192"/>
      <c r="AL98" s="1192"/>
      <c r="AM98" s="1192"/>
      <c r="AN98" s="1192"/>
      <c r="AO98" s="1192"/>
      <c r="AP98" s="1192"/>
      <c r="AQ98" s="1192"/>
      <c r="AR98" s="1192"/>
      <c r="AS98" s="1192"/>
      <c r="AT98" s="1192"/>
      <c r="AU98" s="1192"/>
      <c r="AV98" s="1192"/>
      <c r="AW98" s="1192"/>
      <c r="AX98" s="1192"/>
      <c r="AY98" s="1192"/>
      <c r="AZ98" s="1192"/>
      <c r="BA98" s="1192"/>
      <c r="BB98" s="1192"/>
      <c r="BC98" s="1192"/>
      <c r="BD98" s="1192"/>
      <c r="BE98" s="1192"/>
      <c r="BF98" s="1192"/>
      <c r="BG98" s="1192"/>
      <c r="BH98" s="1192"/>
      <c r="BI98" s="1192"/>
      <c r="BJ98" s="1192"/>
      <c r="BK98" s="1265"/>
      <c r="BL98" s="4"/>
      <c r="BM98" s="331"/>
      <c r="BN98" s="329"/>
      <c r="BO98" s="1181"/>
      <c r="BP98" s="1184"/>
      <c r="BQ98" s="1248"/>
      <c r="BR98" s="1243"/>
      <c r="BS98" s="215"/>
      <c r="BT98" s="353" t="s">
        <v>190</v>
      </c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1:126" s="547" customFormat="1" ht="18.75" customHeight="1">
      <c r="A99" s="955"/>
      <c r="B99" s="1241" t="s">
        <v>68</v>
      </c>
      <c r="C99" s="1208" t="s">
        <v>175</v>
      </c>
      <c r="D99" s="1241" t="s">
        <v>175</v>
      </c>
      <c r="E99" s="1323" t="s">
        <v>178</v>
      </c>
      <c r="F99" s="683">
        <f>共同経理課!S99</f>
        <v>0</v>
      </c>
      <c r="G99" s="683">
        <f>共同経理課!T99</f>
        <v>0</v>
      </c>
      <c r="H99" s="683">
        <f>共同経理課!U99</f>
        <v>0</v>
      </c>
      <c r="I99" s="683">
        <f>共同経理課!V99</f>
        <v>0</v>
      </c>
      <c r="J99" s="683">
        <f>共同経理課!W99</f>
        <v>0</v>
      </c>
      <c r="K99" s="683">
        <f>共同経理課!X99</f>
        <v>0</v>
      </c>
      <c r="L99" s="683">
        <f>共同経理課!Y99</f>
        <v>0</v>
      </c>
      <c r="M99" s="683">
        <f>共同経理課!Z99</f>
        <v>0</v>
      </c>
      <c r="N99" s="683">
        <f>共同経理課!AA99</f>
        <v>0</v>
      </c>
      <c r="O99" s="726"/>
      <c r="P99" s="725">
        <f>共同経理課!AC99</f>
        <v>0</v>
      </c>
      <c r="Q99" s="725">
        <f>共同経理課!AD99</f>
        <v>0</v>
      </c>
      <c r="R99" s="727"/>
      <c r="S99" s="1245"/>
      <c r="T99" s="209">
        <f>共同経理課!AG99</f>
        <v>4</v>
      </c>
      <c r="U99" s="209">
        <f>共同経理課!AH99</f>
        <v>55270</v>
      </c>
      <c r="V99" s="209">
        <f>共同経理課!AI99</f>
        <v>26100</v>
      </c>
      <c r="W99" s="209">
        <f>共同経理課!AJ99</f>
        <v>9380</v>
      </c>
      <c r="X99" s="209" t="str">
        <f>共同経理課!AK99</f>
        <v>実費</v>
      </c>
      <c r="Y99" s="209" t="str">
        <f>共同経理課!AL99</f>
        <v>実費</v>
      </c>
      <c r="Z99" s="209" t="str">
        <f>共同経理課!AM99</f>
        <v>実費</v>
      </c>
      <c r="AA99" s="209">
        <f>共同経理課!AN99</f>
        <v>86300</v>
      </c>
      <c r="AB99" s="209">
        <f>共同経理課!AO99</f>
        <v>57620</v>
      </c>
      <c r="AC99" s="209" t="str">
        <f>共同経理課!AP99</f>
        <v>実費</v>
      </c>
      <c r="AD99" s="209">
        <f>共同経理課!AQ99</f>
        <v>111290</v>
      </c>
      <c r="AE99" s="209">
        <f>共同経理課!AR99</f>
        <v>111290</v>
      </c>
      <c r="AF99" s="209">
        <f>共同経理課!AS99</f>
        <v>28330</v>
      </c>
      <c r="AG99" s="209">
        <f>共同経理課!AT99</f>
        <v>28330</v>
      </c>
      <c r="AH99" s="209">
        <f>共同経理課!AU99</f>
        <v>39540</v>
      </c>
      <c r="AI99" s="209">
        <f>共同経理課!AV99</f>
        <v>39540</v>
      </c>
      <c r="AJ99" s="209" t="str">
        <f>共同経理課!AW99</f>
        <v>実費</v>
      </c>
      <c r="AK99" s="209">
        <f>共同経理課!AX99</f>
        <v>86300</v>
      </c>
      <c r="AL99" s="209">
        <f>共同経理課!AY99</f>
        <v>57620</v>
      </c>
      <c r="AM99" s="209">
        <f>共同経理課!AZ99</f>
        <v>20000</v>
      </c>
      <c r="AN99" s="209">
        <f>共同経理課!BA99</f>
        <v>25000</v>
      </c>
      <c r="AO99" s="209">
        <f>共同経理課!BB99</f>
        <v>25000</v>
      </c>
      <c r="AP99" s="209">
        <f>共同経理課!BC99</f>
        <v>20000</v>
      </c>
      <c r="AQ99" s="209">
        <f>共同経理課!BD99</f>
        <v>25000</v>
      </c>
      <c r="AR99" s="209">
        <f>共同経理課!BE99</f>
        <v>25000</v>
      </c>
      <c r="AS99" s="209" t="str">
        <f>共同経理課!BF99</f>
        <v>実費</v>
      </c>
      <c r="AT99" s="209" t="str">
        <f>共同経理課!BG99</f>
        <v>実費</v>
      </c>
      <c r="AU99" s="209" t="str">
        <f>共同経理課!BH99</f>
        <v>実費</v>
      </c>
      <c r="AV99" s="209" t="str">
        <f>共同経理課!BI99</f>
        <v>実費</v>
      </c>
      <c r="AW99" s="209">
        <f>共同経理課!BJ99</f>
        <v>0</v>
      </c>
      <c r="AX99" s="209" t="str">
        <f>共同経理課!BK99</f>
        <v>5030＋実費</v>
      </c>
      <c r="AY99" s="209">
        <f>共同経理課!BL99</f>
        <v>4170</v>
      </c>
      <c r="AZ99" s="209">
        <f>共同経理課!BM99</f>
        <v>1870</v>
      </c>
      <c r="BA99" s="209">
        <f>共同経理課!BN99</f>
        <v>870</v>
      </c>
      <c r="BB99" s="209">
        <f>共同経理課!BO99</f>
        <v>130</v>
      </c>
      <c r="BC99" s="209">
        <f>共同経理課!BP99</f>
        <v>82760</v>
      </c>
      <c r="BD99" s="209">
        <f>共同経理課!BQ99</f>
        <v>413340</v>
      </c>
      <c r="BE99" s="209">
        <f>共同経理課!BR99</f>
        <v>82760</v>
      </c>
      <c r="BF99" s="209">
        <f>共同経理課!BS99</f>
        <v>413340</v>
      </c>
      <c r="BG99" s="209">
        <f>共同経理課!BT99</f>
        <v>161290</v>
      </c>
      <c r="BH99" s="209" t="str">
        <f>共同経理課!BU99</f>
        <v>実費</v>
      </c>
      <c r="BI99" s="209" t="str">
        <f>共同経理課!BV99</f>
        <v>実費</v>
      </c>
      <c r="BJ99" s="209">
        <f>共同経理課!BW99</f>
        <v>3633</v>
      </c>
      <c r="BK99" s="728" t="e">
        <f>[1]共同経理課!#REF!</f>
        <v>#REF!</v>
      </c>
      <c r="BL99" s="623"/>
      <c r="BM99" s="697"/>
      <c r="BN99" s="698"/>
      <c r="BO99" s="1181"/>
      <c r="BP99" s="1184"/>
      <c r="BQ99" s="1248"/>
      <c r="BR99" s="1243"/>
      <c r="BS99" s="711"/>
      <c r="BT99" s="545" t="s">
        <v>191</v>
      </c>
    </row>
    <row r="100" spans="1:126" ht="18.75" customHeight="1">
      <c r="A100" s="648"/>
      <c r="B100" s="1241"/>
      <c r="C100" s="1322"/>
      <c r="D100" s="1241"/>
      <c r="E100" s="1323"/>
      <c r="F100" s="683">
        <f>共同経理課!S100</f>
        <v>0</v>
      </c>
      <c r="G100" s="683">
        <f>共同経理課!T100</f>
        <v>0</v>
      </c>
      <c r="H100" s="683">
        <f>共同経理課!U100</f>
        <v>0</v>
      </c>
      <c r="I100" s="683">
        <f>共同経理課!V100</f>
        <v>0</v>
      </c>
      <c r="J100" s="683">
        <f>共同経理課!W100</f>
        <v>0</v>
      </c>
      <c r="K100" s="683">
        <f>共同経理課!X100</f>
        <v>0</v>
      </c>
      <c r="L100" s="683">
        <f>共同経理課!Y100</f>
        <v>0</v>
      </c>
      <c r="M100" s="683">
        <f>共同経理課!Z100</f>
        <v>0</v>
      </c>
      <c r="N100" s="683">
        <f>共同経理課!AA100</f>
        <v>0</v>
      </c>
      <c r="O100" s="1068"/>
      <c r="P100" s="725">
        <f>共同経理課!AC100</f>
        <v>0</v>
      </c>
      <c r="Q100" s="725">
        <f>共同経理課!AD100</f>
        <v>0</v>
      </c>
      <c r="R100" s="512"/>
      <c r="S100" s="1245"/>
      <c r="T100" s="209">
        <f>共同経理課!AG100</f>
        <v>0</v>
      </c>
      <c r="U100" s="209">
        <f>共同経理課!AH100</f>
        <v>0</v>
      </c>
      <c r="V100" s="209">
        <f>共同経理課!AI100</f>
        <v>0</v>
      </c>
      <c r="W100" s="209">
        <f>共同経理課!AJ100</f>
        <v>0</v>
      </c>
      <c r="X100" s="209">
        <f>共同経理課!AK100</f>
        <v>0</v>
      </c>
      <c r="Y100" s="209">
        <f>共同経理課!AL100</f>
        <v>0</v>
      </c>
      <c r="Z100" s="209">
        <f>共同経理課!AM100</f>
        <v>0</v>
      </c>
      <c r="AA100" s="209">
        <f>共同経理課!AN100</f>
        <v>0</v>
      </c>
      <c r="AB100" s="209">
        <f>共同経理課!AO100</f>
        <v>0</v>
      </c>
      <c r="AC100" s="209">
        <f>共同経理課!AP100</f>
        <v>0</v>
      </c>
      <c r="AD100" s="209">
        <f>共同経理課!AQ100</f>
        <v>0</v>
      </c>
      <c r="AE100" s="209">
        <f>共同経理課!AR100</f>
        <v>0</v>
      </c>
      <c r="AF100" s="209">
        <f>共同経理課!AS100</f>
        <v>0</v>
      </c>
      <c r="AG100" s="209">
        <f>共同経理課!AT100</f>
        <v>0</v>
      </c>
      <c r="AH100" s="209">
        <f>共同経理課!AU100</f>
        <v>0</v>
      </c>
      <c r="AI100" s="209">
        <f>共同経理課!AV100</f>
        <v>0</v>
      </c>
      <c r="AJ100" s="209">
        <f>共同経理課!AW100</f>
        <v>0</v>
      </c>
      <c r="AK100" s="209">
        <f>共同経理課!AX100</f>
        <v>0</v>
      </c>
      <c r="AL100" s="209">
        <f>共同経理課!AY100</f>
        <v>0</v>
      </c>
      <c r="AM100" s="209">
        <f>共同経理課!AZ100</f>
        <v>0</v>
      </c>
      <c r="AN100" s="209">
        <f>共同経理課!BA100</f>
        <v>0</v>
      </c>
      <c r="AO100" s="209">
        <f>共同経理課!BB100</f>
        <v>0</v>
      </c>
      <c r="AP100" s="209">
        <f>共同経理課!BC100</f>
        <v>0</v>
      </c>
      <c r="AQ100" s="209">
        <f>共同経理課!BD100</f>
        <v>0</v>
      </c>
      <c r="AR100" s="209">
        <f>共同経理課!BE100</f>
        <v>0</v>
      </c>
      <c r="AS100" s="209">
        <f>共同経理課!BF100</f>
        <v>0</v>
      </c>
      <c r="AT100" s="209">
        <f>共同経理課!BG100</f>
        <v>0</v>
      </c>
      <c r="AU100" s="209">
        <f>共同経理課!BH100</f>
        <v>0</v>
      </c>
      <c r="AV100" s="209">
        <f>共同経理課!BI100</f>
        <v>0</v>
      </c>
      <c r="AW100" s="209">
        <f>共同経理課!BJ100</f>
        <v>0</v>
      </c>
      <c r="AX100" s="209">
        <f>共同経理課!BK100</f>
        <v>0</v>
      </c>
      <c r="AY100" s="209">
        <f>共同経理課!BL100</f>
        <v>0</v>
      </c>
      <c r="AZ100" s="209">
        <f>共同経理課!BM100</f>
        <v>0</v>
      </c>
      <c r="BA100" s="209">
        <f>共同経理課!BN100</f>
        <v>0</v>
      </c>
      <c r="BB100" s="209">
        <f>共同経理課!BO100</f>
        <v>0</v>
      </c>
      <c r="BC100" s="209">
        <f>共同経理課!BP100</f>
        <v>0</v>
      </c>
      <c r="BD100" s="209">
        <f>共同経理課!BQ100</f>
        <v>0</v>
      </c>
      <c r="BE100" s="209">
        <f>共同経理課!BR100</f>
        <v>0</v>
      </c>
      <c r="BF100" s="209">
        <f>共同経理課!BS100</f>
        <v>0</v>
      </c>
      <c r="BG100" s="209">
        <f>共同経理課!BT100</f>
        <v>0</v>
      </c>
      <c r="BH100" s="209">
        <f>共同経理課!BU100</f>
        <v>0</v>
      </c>
      <c r="BI100" s="209">
        <f>共同経理課!BV100</f>
        <v>0</v>
      </c>
      <c r="BJ100" s="209">
        <f>共同経理課!BW100</f>
        <v>0</v>
      </c>
      <c r="BK100" s="1067" t="e">
        <f>[1]共同経理課!#REF!</f>
        <v>#REF!</v>
      </c>
      <c r="BL100" s="4"/>
      <c r="BM100" s="331"/>
      <c r="BN100" s="329"/>
      <c r="BO100" s="1181"/>
      <c r="BP100" s="1184"/>
      <c r="BQ100" s="1248"/>
      <c r="BR100" s="1243"/>
      <c r="BS100" s="352"/>
      <c r="BT100" s="353" t="s">
        <v>192</v>
      </c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1:126" ht="18.75" customHeight="1">
      <c r="A101" s="40"/>
      <c r="B101" s="1241"/>
      <c r="C101" s="1209"/>
      <c r="D101" s="1241"/>
      <c r="E101" s="1323"/>
      <c r="F101" s="683">
        <f>共同経理課!S101</f>
        <v>0</v>
      </c>
      <c r="G101" s="683">
        <f>共同経理課!T101</f>
        <v>0</v>
      </c>
      <c r="H101" s="683">
        <f>共同経理課!U101</f>
        <v>0</v>
      </c>
      <c r="I101" s="683">
        <f>共同経理課!V101</f>
        <v>0</v>
      </c>
      <c r="J101" s="683">
        <f>共同経理課!W101</f>
        <v>0</v>
      </c>
      <c r="K101" s="683">
        <f>共同経理課!X101</f>
        <v>0</v>
      </c>
      <c r="L101" s="683">
        <f>共同経理課!Y101</f>
        <v>0</v>
      </c>
      <c r="M101" s="683">
        <f>共同経理課!Z101</f>
        <v>0</v>
      </c>
      <c r="N101" s="683">
        <f>共同経理課!AA101</f>
        <v>0</v>
      </c>
      <c r="O101" s="43"/>
      <c r="P101" s="725">
        <f>共同経理課!AC101</f>
        <v>0</v>
      </c>
      <c r="Q101" s="725">
        <f>共同経理課!AD101</f>
        <v>0</v>
      </c>
      <c r="R101" s="501"/>
      <c r="S101" s="1246"/>
      <c r="T101" s="209">
        <f>共同経理課!AG101</f>
        <v>0</v>
      </c>
      <c r="U101" s="209">
        <f>共同経理課!AH101</f>
        <v>0</v>
      </c>
      <c r="V101" s="209">
        <f>共同経理課!AI101</f>
        <v>0</v>
      </c>
      <c r="W101" s="209">
        <f>共同経理課!AJ101</f>
        <v>0</v>
      </c>
      <c r="X101" s="209">
        <f>共同経理課!AK101</f>
        <v>0</v>
      </c>
      <c r="Y101" s="209">
        <f>共同経理課!AL101</f>
        <v>0</v>
      </c>
      <c r="Z101" s="209">
        <f>共同経理課!AM101</f>
        <v>0</v>
      </c>
      <c r="AA101" s="209">
        <f>共同経理課!AN101</f>
        <v>0</v>
      </c>
      <c r="AB101" s="209">
        <f>共同経理課!AO101</f>
        <v>0</v>
      </c>
      <c r="AC101" s="209">
        <f>共同経理課!AP101</f>
        <v>0</v>
      </c>
      <c r="AD101" s="209">
        <f>共同経理課!AQ101</f>
        <v>0</v>
      </c>
      <c r="AE101" s="209">
        <f>共同経理課!AR101</f>
        <v>0</v>
      </c>
      <c r="AF101" s="209">
        <f>共同経理課!AS101</f>
        <v>0</v>
      </c>
      <c r="AG101" s="209">
        <f>共同経理課!AT101</f>
        <v>0</v>
      </c>
      <c r="AH101" s="209">
        <f>共同経理課!AU101</f>
        <v>0</v>
      </c>
      <c r="AI101" s="209">
        <f>共同経理課!AV101</f>
        <v>0</v>
      </c>
      <c r="AJ101" s="209">
        <f>共同経理課!AW101</f>
        <v>0</v>
      </c>
      <c r="AK101" s="209">
        <f>共同経理課!AX101</f>
        <v>0</v>
      </c>
      <c r="AL101" s="209">
        <f>共同経理課!AY101</f>
        <v>0</v>
      </c>
      <c r="AM101" s="209">
        <f>共同経理課!AZ101</f>
        <v>0</v>
      </c>
      <c r="AN101" s="209">
        <f>共同経理課!BA101</f>
        <v>0</v>
      </c>
      <c r="AO101" s="209">
        <f>共同経理課!BB101</f>
        <v>0</v>
      </c>
      <c r="AP101" s="209">
        <f>共同経理課!BC101</f>
        <v>0</v>
      </c>
      <c r="AQ101" s="209">
        <f>共同経理課!BD101</f>
        <v>0</v>
      </c>
      <c r="AR101" s="209">
        <f>共同経理課!BE101</f>
        <v>0</v>
      </c>
      <c r="AS101" s="209">
        <f>共同経理課!BF101</f>
        <v>0</v>
      </c>
      <c r="AT101" s="209">
        <f>共同経理課!BG101</f>
        <v>0</v>
      </c>
      <c r="AU101" s="209">
        <f>共同経理課!BH101</f>
        <v>0</v>
      </c>
      <c r="AV101" s="209">
        <f>共同経理課!BI101</f>
        <v>0</v>
      </c>
      <c r="AW101" s="209">
        <f>共同経理課!BJ101</f>
        <v>0</v>
      </c>
      <c r="AX101" s="209">
        <f>共同経理課!BK101</f>
        <v>0</v>
      </c>
      <c r="AY101" s="209">
        <f>共同経理課!BL101</f>
        <v>0</v>
      </c>
      <c r="AZ101" s="209">
        <f>共同経理課!BM101</f>
        <v>0</v>
      </c>
      <c r="BA101" s="209">
        <f>共同経理課!BN101</f>
        <v>0</v>
      </c>
      <c r="BB101" s="209">
        <f>共同経理課!BO101</f>
        <v>0</v>
      </c>
      <c r="BC101" s="209">
        <f>共同経理課!BP101</f>
        <v>0</v>
      </c>
      <c r="BD101" s="209">
        <f>共同経理課!BQ101</f>
        <v>0</v>
      </c>
      <c r="BE101" s="209">
        <f>共同経理課!BR101</f>
        <v>0</v>
      </c>
      <c r="BF101" s="209">
        <f>共同経理課!BS101</f>
        <v>0</v>
      </c>
      <c r="BG101" s="209">
        <f>共同経理課!BT101</f>
        <v>0</v>
      </c>
      <c r="BH101" s="209">
        <f>共同経理課!BU101</f>
        <v>0</v>
      </c>
      <c r="BI101" s="209">
        <f>共同経理課!BV101</f>
        <v>0</v>
      </c>
      <c r="BJ101" s="209">
        <f>共同経理課!BW101</f>
        <v>0</v>
      </c>
      <c r="BK101" s="49" t="e">
        <f>[1]共同経理課!#REF!</f>
        <v>#REF!</v>
      </c>
      <c r="BL101" s="4"/>
      <c r="BM101" s="330"/>
      <c r="BN101" s="224"/>
      <c r="BO101" s="1182"/>
      <c r="BP101" s="1185"/>
      <c r="BQ101" s="1249"/>
      <c r="BR101" s="1243"/>
      <c r="BS101" s="215"/>
      <c r="BT101" s="353" t="s">
        <v>195</v>
      </c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1:126" s="547" customFormat="1" ht="15" customHeight="1">
      <c r="A102" s="955"/>
      <c r="B102" s="1346">
        <f>共同経理課!B102</f>
        <v>0</v>
      </c>
      <c r="C102" s="1348">
        <f>共同経理課!C102</f>
        <v>0</v>
      </c>
      <c r="D102" s="1348">
        <f>共同経理課!M102</f>
        <v>0</v>
      </c>
      <c r="E102" s="1362">
        <f>共同経理課!M102-共同経理課!M103</f>
        <v>0</v>
      </c>
      <c r="F102" s="1002" t="s">
        <v>97</v>
      </c>
      <c r="G102" s="525" t="e">
        <f>ROUNDDOWN($B102*$D102/$C102,3)</f>
        <v>#DIV/0!</v>
      </c>
      <c r="H102" s="525" t="e">
        <f t="shared" ref="H102:I102" si="386">ROUNDDOWN($B102*$D102/$C102,3)</f>
        <v>#DIV/0!</v>
      </c>
      <c r="I102" s="525" t="e">
        <f t="shared" si="386"/>
        <v>#DIV/0!</v>
      </c>
      <c r="J102" s="525"/>
      <c r="K102" s="525" t="e">
        <f t="shared" ref="K102:M102" si="387">ROUNDDOWN($B102*$D102/$C102,3)</f>
        <v>#DIV/0!</v>
      </c>
      <c r="L102" s="525" t="e">
        <f t="shared" si="387"/>
        <v>#DIV/0!</v>
      </c>
      <c r="M102" s="525" t="e">
        <f t="shared" si="387"/>
        <v>#DIV/0!</v>
      </c>
      <c r="N102" s="525"/>
      <c r="O102" s="531" t="e">
        <f t="shared" ref="O102:O137" si="388">SUM(G102:M102)</f>
        <v>#DIV/0!</v>
      </c>
      <c r="P102" s="526"/>
      <c r="Q102" s="526"/>
      <c r="R102" s="533"/>
      <c r="S102" s="535" t="e">
        <f>SUM(O102:R102)</f>
        <v>#DIV/0!</v>
      </c>
      <c r="T102" s="536" t="s">
        <v>97</v>
      </c>
      <c r="U102" s="1085">
        <f>E102</f>
        <v>0</v>
      </c>
      <c r="V102" s="1089"/>
      <c r="W102" s="1089"/>
      <c r="X102" s="1154"/>
      <c r="Y102" s="1154"/>
      <c r="Z102" s="1154"/>
      <c r="AA102" s="1089"/>
      <c r="AB102" s="1089"/>
      <c r="AC102" s="1154"/>
      <c r="AD102" s="1089"/>
      <c r="AE102" s="1089"/>
      <c r="AF102" s="1089"/>
      <c r="AG102" s="1089"/>
      <c r="AH102" s="1089"/>
      <c r="AI102" s="1089"/>
      <c r="AJ102" s="1154"/>
      <c r="AK102" s="1089"/>
      <c r="AL102" s="1089"/>
      <c r="AM102" s="1089"/>
      <c r="AN102" s="1089"/>
      <c r="AO102" s="1089"/>
      <c r="AP102" s="1089"/>
      <c r="AQ102" s="1089"/>
      <c r="AR102" s="1089"/>
      <c r="AS102" s="1154"/>
      <c r="AT102" s="1154"/>
      <c r="AU102" s="1154"/>
      <c r="AV102" s="1154"/>
      <c r="AW102" s="1154"/>
      <c r="AX102" s="1154"/>
      <c r="AY102" s="1089"/>
      <c r="AZ102" s="1089"/>
      <c r="BA102" s="1089"/>
      <c r="BB102" s="1089"/>
      <c r="BC102" s="1089"/>
      <c r="BD102" s="1089"/>
      <c r="BE102" s="1089"/>
      <c r="BF102" s="1089"/>
      <c r="BG102" s="1089"/>
      <c r="BH102" s="1154"/>
      <c r="BI102" s="1154"/>
      <c r="BJ102" s="1172">
        <f>E102</f>
        <v>0</v>
      </c>
      <c r="BK102" s="531">
        <f>SUM(U102:BJ102)</f>
        <v>0</v>
      </c>
      <c r="BL102" s="623"/>
      <c r="BM102" s="541"/>
      <c r="BN102" s="542"/>
      <c r="BO102" s="534">
        <f t="shared" ref="BO102:BO137" si="389">BK102-AY102</f>
        <v>0</v>
      </c>
      <c r="BP102" s="543" t="e">
        <f t="shared" ref="BP102:BP137" si="390">O102+BK102+P102</f>
        <v>#DIV/0!</v>
      </c>
      <c r="BQ102" s="544">
        <f t="shared" ref="BQ102:BQ137" si="391">_xlfn.AGGREGATE(9,6,S102,BK102)</f>
        <v>0</v>
      </c>
      <c r="BR102" s="545"/>
      <c r="BS102" s="546" t="s">
        <v>401</v>
      </c>
      <c r="BT102" s="545"/>
      <c r="BU102" s="765" t="s">
        <v>395</v>
      </c>
      <c r="BV102" s="762" t="s">
        <v>396</v>
      </c>
      <c r="BW102" s="763" t="s">
        <v>397</v>
      </c>
    </row>
    <row r="103" spans="1:126" s="547" customFormat="1" ht="20.25" customHeight="1">
      <c r="A103" s="548" t="s">
        <v>131</v>
      </c>
      <c r="B103" s="1340"/>
      <c r="C103" s="1342"/>
      <c r="D103" s="1342"/>
      <c r="E103" s="1359"/>
      <c r="F103" s="1003" t="s">
        <v>99</v>
      </c>
      <c r="G103" s="550" t="e">
        <f>ROUNDDOWN(G$97*G102,0)</f>
        <v>#DIV/0!</v>
      </c>
      <c r="H103" s="550" t="e">
        <f t="shared" ref="H103:I103" si="392">ROUNDDOWN(H$97*H102,0)</f>
        <v>#DIV/0!</v>
      </c>
      <c r="I103" s="550" t="e">
        <f t="shared" si="392"/>
        <v>#DIV/0!</v>
      </c>
      <c r="J103" s="550">
        <f>ROUNDDOWN(J$7*J102,0)</f>
        <v>0</v>
      </c>
      <c r="K103" s="550"/>
      <c r="L103" s="550"/>
      <c r="M103" s="550"/>
      <c r="N103" s="550">
        <f>ROUNDDOWN(N97*B102*N102*0.5,0)</f>
        <v>0</v>
      </c>
      <c r="O103" s="555" t="e">
        <f t="shared" si="388"/>
        <v>#DIV/0!</v>
      </c>
      <c r="P103" s="556">
        <f>P$99*P102</f>
        <v>0</v>
      </c>
      <c r="Q103" s="556">
        <f t="shared" ref="Q103" si="393">Q$99*Q102</f>
        <v>0</v>
      </c>
      <c r="R103" s="559"/>
      <c r="S103" s="535" t="e">
        <f t="shared" ref="S103:S137" si="394">SUM(O103:R103)</f>
        <v>#DIV/0!</v>
      </c>
      <c r="T103" s="1070" t="s">
        <v>99</v>
      </c>
      <c r="U103" s="1086">
        <f>U102*U$99</f>
        <v>0</v>
      </c>
      <c r="V103" s="552">
        <f>V102*V$99</f>
        <v>0</v>
      </c>
      <c r="W103" s="552">
        <f>W102*W$99</f>
        <v>0</v>
      </c>
      <c r="X103" s="552"/>
      <c r="Y103" s="552"/>
      <c r="Z103" s="552"/>
      <c r="AA103" s="552">
        <f>AA102*AA$99</f>
        <v>0</v>
      </c>
      <c r="AB103" s="552">
        <f>AB102*AB$99</f>
        <v>0</v>
      </c>
      <c r="AC103" s="552"/>
      <c r="AD103" s="552">
        <f t="shared" ref="AD103" si="395">AD102*AD$99</f>
        <v>0</v>
      </c>
      <c r="AE103" s="552">
        <f t="shared" ref="AE103:AI103" si="396">AE102*AE$99</f>
        <v>0</v>
      </c>
      <c r="AF103" s="552">
        <f t="shared" si="396"/>
        <v>0</v>
      </c>
      <c r="AG103" s="552">
        <f t="shared" si="396"/>
        <v>0</v>
      </c>
      <c r="AH103" s="552">
        <f t="shared" si="396"/>
        <v>0</v>
      </c>
      <c r="AI103" s="552">
        <f t="shared" si="396"/>
        <v>0</v>
      </c>
      <c r="AJ103" s="552"/>
      <c r="AK103" s="552">
        <f t="shared" ref="AK103" si="397">AK102*AK$99</f>
        <v>0</v>
      </c>
      <c r="AL103" s="552">
        <f t="shared" ref="AL103:AR103" si="398">AL102*AL$99</f>
        <v>0</v>
      </c>
      <c r="AM103" s="552">
        <f t="shared" si="398"/>
        <v>0</v>
      </c>
      <c r="AN103" s="552">
        <f t="shared" si="398"/>
        <v>0</v>
      </c>
      <c r="AO103" s="552">
        <f t="shared" si="398"/>
        <v>0</v>
      </c>
      <c r="AP103" s="552">
        <f t="shared" si="398"/>
        <v>0</v>
      </c>
      <c r="AQ103" s="552">
        <f t="shared" si="398"/>
        <v>0</v>
      </c>
      <c r="AR103" s="552">
        <f t="shared" si="398"/>
        <v>0</v>
      </c>
      <c r="AS103" s="552"/>
      <c r="AT103" s="552"/>
      <c r="AU103" s="552"/>
      <c r="AV103" s="552"/>
      <c r="AW103" s="552"/>
      <c r="AX103" s="552"/>
      <c r="AY103" s="552">
        <f t="shared" ref="AY103:AZ103" si="399">AY102*AY$99</f>
        <v>0</v>
      </c>
      <c r="AZ103" s="552">
        <f t="shared" si="399"/>
        <v>0</v>
      </c>
      <c r="BA103" s="552">
        <f t="shared" ref="BA103:BF103" si="400">BA102*BA$99</f>
        <v>0</v>
      </c>
      <c r="BB103" s="552">
        <f t="shared" si="400"/>
        <v>0</v>
      </c>
      <c r="BC103" s="552">
        <f t="shared" si="400"/>
        <v>0</v>
      </c>
      <c r="BD103" s="552">
        <f t="shared" si="400"/>
        <v>0</v>
      </c>
      <c r="BE103" s="552">
        <f t="shared" si="400"/>
        <v>0</v>
      </c>
      <c r="BF103" s="552">
        <f t="shared" si="400"/>
        <v>0</v>
      </c>
      <c r="BG103" s="552"/>
      <c r="BH103" s="552"/>
      <c r="BI103" s="552"/>
      <c r="BJ103" s="1118">
        <f>BJ102*BJ$99</f>
        <v>0</v>
      </c>
      <c r="BK103" s="531">
        <f t="shared" ref="BK103:BK107" si="401">SUM(U103:BJ103)</f>
        <v>0</v>
      </c>
      <c r="BL103" s="1081"/>
      <c r="BM103" s="541"/>
      <c r="BN103" s="542"/>
      <c r="BO103" s="560">
        <f t="shared" si="389"/>
        <v>0</v>
      </c>
      <c r="BP103" s="565" t="e">
        <f t="shared" si="390"/>
        <v>#DIV/0!</v>
      </c>
      <c r="BQ103" s="560">
        <f t="shared" si="391"/>
        <v>0</v>
      </c>
      <c r="BR103" s="545">
        <f>BQ103</f>
        <v>0</v>
      </c>
      <c r="BS103" s="545">
        <f>BS97-BR103</f>
        <v>0</v>
      </c>
      <c r="BT103" s="545"/>
      <c r="BU103" s="1268">
        <f>_xlfn.AGGREGATE(9,6,S103,BQ103)</f>
        <v>0</v>
      </c>
      <c r="BV103" s="1328">
        <f>AY103</f>
        <v>0</v>
      </c>
      <c r="BW103" s="1329">
        <f>BU103+BV103</f>
        <v>0</v>
      </c>
    </row>
    <row r="104" spans="1:126" s="547" customFormat="1" ht="15" customHeight="1">
      <c r="A104" s="955"/>
      <c r="B104" s="1332">
        <f>共同経理課!B104</f>
        <v>0</v>
      </c>
      <c r="C104" s="1326">
        <f>共同経理課!C104</f>
        <v>0</v>
      </c>
      <c r="D104" s="1326">
        <f>共同経理課!M104</f>
        <v>0</v>
      </c>
      <c r="E104" s="1327">
        <f>共同経理課!M104-共同経理課!M105</f>
        <v>0</v>
      </c>
      <c r="F104" s="1002" t="s">
        <v>97</v>
      </c>
      <c r="G104" s="525" t="e">
        <f>ROUNDDOWN($B104*$D104/$C104,3)</f>
        <v>#DIV/0!</v>
      </c>
      <c r="H104" s="525" t="e">
        <f t="shared" ref="H104:I104" si="402">ROUNDDOWN($B104*$D104/$C104,3)</f>
        <v>#DIV/0!</v>
      </c>
      <c r="I104" s="525" t="e">
        <f t="shared" si="402"/>
        <v>#DIV/0!</v>
      </c>
      <c r="J104" s="525"/>
      <c r="K104" s="525" t="e">
        <f t="shared" ref="K104:M104" si="403">ROUNDDOWN($B104*$D104/$C104,3)</f>
        <v>#DIV/0!</v>
      </c>
      <c r="L104" s="525" t="e">
        <f t="shared" si="403"/>
        <v>#DIV/0!</v>
      </c>
      <c r="M104" s="525" t="e">
        <f t="shared" si="403"/>
        <v>#DIV/0!</v>
      </c>
      <c r="N104" s="525"/>
      <c r="O104" s="555" t="e">
        <f t="shared" si="388"/>
        <v>#DIV/0!</v>
      </c>
      <c r="P104" s="550"/>
      <c r="Q104" s="550"/>
      <c r="R104" s="566"/>
      <c r="S104" s="535" t="e">
        <f t="shared" si="394"/>
        <v>#DIV/0!</v>
      </c>
      <c r="T104" s="536" t="s">
        <v>97</v>
      </c>
      <c r="U104" s="1086">
        <f>E104</f>
        <v>0</v>
      </c>
      <c r="V104" s="552"/>
      <c r="W104" s="552"/>
      <c r="X104" s="1155"/>
      <c r="Y104" s="1155"/>
      <c r="Z104" s="1155"/>
      <c r="AA104" s="552"/>
      <c r="AB104" s="552"/>
      <c r="AC104" s="1155"/>
      <c r="AD104" s="552"/>
      <c r="AE104" s="552"/>
      <c r="AF104" s="552"/>
      <c r="AG104" s="552"/>
      <c r="AH104" s="552"/>
      <c r="AI104" s="552"/>
      <c r="AJ104" s="1155"/>
      <c r="AK104" s="552"/>
      <c r="AL104" s="552"/>
      <c r="AM104" s="552"/>
      <c r="AN104" s="552"/>
      <c r="AO104" s="552"/>
      <c r="AP104" s="552"/>
      <c r="AQ104" s="552"/>
      <c r="AR104" s="552"/>
      <c r="AS104" s="1155"/>
      <c r="AT104" s="1155"/>
      <c r="AU104" s="1155"/>
      <c r="AV104" s="1155"/>
      <c r="AW104" s="1155"/>
      <c r="AX104" s="1155"/>
      <c r="AY104" s="552"/>
      <c r="AZ104" s="552"/>
      <c r="BA104" s="552"/>
      <c r="BB104" s="552"/>
      <c r="BC104" s="552"/>
      <c r="BD104" s="552"/>
      <c r="BE104" s="552"/>
      <c r="BF104" s="552"/>
      <c r="BG104" s="552"/>
      <c r="BH104" s="1155"/>
      <c r="BI104" s="1155"/>
      <c r="BJ104" s="1118">
        <f>E104</f>
        <v>0</v>
      </c>
      <c r="BK104" s="531">
        <f t="shared" si="401"/>
        <v>0</v>
      </c>
      <c r="BL104" s="623"/>
      <c r="BM104" s="541"/>
      <c r="BN104" s="542"/>
      <c r="BO104" s="534">
        <f t="shared" si="389"/>
        <v>0</v>
      </c>
      <c r="BP104" s="565" t="e">
        <f t="shared" si="390"/>
        <v>#DIV/0!</v>
      </c>
      <c r="BQ104" s="560">
        <f t="shared" si="391"/>
        <v>0</v>
      </c>
      <c r="BR104" s="545"/>
      <c r="BS104" s="545"/>
      <c r="BT104" s="545">
        <v>4</v>
      </c>
      <c r="BU104" s="1269"/>
      <c r="BV104" s="1328"/>
      <c r="BW104" s="1329"/>
    </row>
    <row r="105" spans="1:126" s="547" customFormat="1" ht="20.25" customHeight="1">
      <c r="A105" s="548" t="s">
        <v>132</v>
      </c>
      <c r="B105" s="1332"/>
      <c r="C105" s="1326"/>
      <c r="D105" s="1326"/>
      <c r="E105" s="1359"/>
      <c r="F105" s="1003" t="s">
        <v>99</v>
      </c>
      <c r="G105" s="550" t="e">
        <f>ROUNDDOWN(G$97*G104,0)</f>
        <v>#DIV/0!</v>
      </c>
      <c r="H105" s="550" t="e">
        <f t="shared" ref="H105:I105" si="404">ROUNDDOWN(H$97*H104,0)</f>
        <v>#DIV/0!</v>
      </c>
      <c r="I105" s="550" t="e">
        <f t="shared" si="404"/>
        <v>#DIV/0!</v>
      </c>
      <c r="J105" s="550">
        <f>ROUNDDOWN(J$7*J104,0)</f>
        <v>0</v>
      </c>
      <c r="K105" s="550"/>
      <c r="L105" s="550"/>
      <c r="M105" s="550"/>
      <c r="N105" s="550"/>
      <c r="O105" s="555" t="e">
        <f t="shared" si="388"/>
        <v>#DIV/0!</v>
      </c>
      <c r="P105" s="550">
        <f>P$99*P104</f>
        <v>0</v>
      </c>
      <c r="Q105" s="550">
        <f t="shared" ref="Q105" si="405">Q$99*Q104</f>
        <v>0</v>
      </c>
      <c r="R105" s="559"/>
      <c r="S105" s="535" t="e">
        <f t="shared" si="394"/>
        <v>#DIV/0!</v>
      </c>
      <c r="T105" s="1070" t="s">
        <v>99</v>
      </c>
      <c r="U105" s="1086">
        <f>U104*U$99</f>
        <v>0</v>
      </c>
      <c r="V105" s="552">
        <f>V104*V$99</f>
        <v>0</v>
      </c>
      <c r="W105" s="552">
        <f>W104*W$99</f>
        <v>0</v>
      </c>
      <c r="X105" s="552"/>
      <c r="Y105" s="552"/>
      <c r="Z105" s="552"/>
      <c r="AA105" s="552">
        <f>AA104*AA$99</f>
        <v>0</v>
      </c>
      <c r="AB105" s="552">
        <f>AB104*AB$99</f>
        <v>0</v>
      </c>
      <c r="AC105" s="552"/>
      <c r="AD105" s="552">
        <f t="shared" ref="AD105" si="406">AD104*AD$99</f>
        <v>0</v>
      </c>
      <c r="AE105" s="552">
        <f t="shared" ref="AE105:AI105" si="407">AE104*AE$99</f>
        <v>0</v>
      </c>
      <c r="AF105" s="552">
        <f t="shared" si="407"/>
        <v>0</v>
      </c>
      <c r="AG105" s="552">
        <f t="shared" si="407"/>
        <v>0</v>
      </c>
      <c r="AH105" s="552">
        <f t="shared" si="407"/>
        <v>0</v>
      </c>
      <c r="AI105" s="552">
        <f t="shared" si="407"/>
        <v>0</v>
      </c>
      <c r="AJ105" s="552"/>
      <c r="AK105" s="552">
        <f t="shared" ref="AK105" si="408">AK104*AK$99</f>
        <v>0</v>
      </c>
      <c r="AL105" s="552">
        <f t="shared" ref="AL105:AR105" si="409">AL104*AL$99</f>
        <v>0</v>
      </c>
      <c r="AM105" s="552">
        <f t="shared" si="409"/>
        <v>0</v>
      </c>
      <c r="AN105" s="552">
        <f t="shared" si="409"/>
        <v>0</v>
      </c>
      <c r="AO105" s="552">
        <f t="shared" si="409"/>
        <v>0</v>
      </c>
      <c r="AP105" s="552">
        <f t="shared" si="409"/>
        <v>0</v>
      </c>
      <c r="AQ105" s="552">
        <f t="shared" si="409"/>
        <v>0</v>
      </c>
      <c r="AR105" s="552">
        <f t="shared" si="409"/>
        <v>0</v>
      </c>
      <c r="AS105" s="552"/>
      <c r="AT105" s="552"/>
      <c r="AU105" s="552"/>
      <c r="AV105" s="552"/>
      <c r="AW105" s="552"/>
      <c r="AX105" s="552"/>
      <c r="AY105" s="552">
        <f t="shared" ref="AY105:AZ105" si="410">AY104*AY$99</f>
        <v>0</v>
      </c>
      <c r="AZ105" s="552">
        <f t="shared" si="410"/>
        <v>0</v>
      </c>
      <c r="BA105" s="552">
        <f t="shared" ref="BA105:BF105" si="411">BA104*BA$99</f>
        <v>0</v>
      </c>
      <c r="BB105" s="552">
        <f t="shared" si="411"/>
        <v>0</v>
      </c>
      <c r="BC105" s="552">
        <f t="shared" si="411"/>
        <v>0</v>
      </c>
      <c r="BD105" s="552">
        <f t="shared" si="411"/>
        <v>0</v>
      </c>
      <c r="BE105" s="552">
        <f t="shared" si="411"/>
        <v>0</v>
      </c>
      <c r="BF105" s="552">
        <f t="shared" si="411"/>
        <v>0</v>
      </c>
      <c r="BG105" s="552"/>
      <c r="BH105" s="552"/>
      <c r="BI105" s="552"/>
      <c r="BJ105" s="1118">
        <f>BJ104*BJ$99</f>
        <v>0</v>
      </c>
      <c r="BK105" s="531">
        <f t="shared" si="401"/>
        <v>0</v>
      </c>
      <c r="BL105" s="623"/>
      <c r="BM105" s="541"/>
      <c r="BN105" s="542"/>
      <c r="BO105" s="560">
        <f t="shared" si="389"/>
        <v>0</v>
      </c>
      <c r="BP105" s="565" t="e">
        <f t="shared" si="390"/>
        <v>#DIV/0!</v>
      </c>
      <c r="BQ105" s="560">
        <f t="shared" si="391"/>
        <v>0</v>
      </c>
      <c r="BR105" s="545">
        <f>BR103+BQ105</f>
        <v>0</v>
      </c>
      <c r="BS105" s="545">
        <f>BS103-BR105</f>
        <v>0</v>
      </c>
      <c r="BT105" s="545"/>
      <c r="BU105" s="1268">
        <f>_xlfn.AGGREGATE(9,6,S105,BQ105)</f>
        <v>0</v>
      </c>
      <c r="BV105" s="1328">
        <f>AY105</f>
        <v>0</v>
      </c>
      <c r="BW105" s="1329">
        <f t="shared" ref="BW105" si="412">BU105+BV105</f>
        <v>0</v>
      </c>
    </row>
    <row r="106" spans="1:126" s="547" customFormat="1" ht="15" customHeight="1">
      <c r="A106" s="955"/>
      <c r="B106" s="1332">
        <f>共同経理課!B106</f>
        <v>0</v>
      </c>
      <c r="C106" s="1326">
        <f>共同経理課!C106</f>
        <v>0</v>
      </c>
      <c r="D106" s="1326">
        <f>共同経理課!M106</f>
        <v>0</v>
      </c>
      <c r="E106" s="1327">
        <f>共同経理課!M106-共同経理課!M107</f>
        <v>0</v>
      </c>
      <c r="F106" s="1002" t="s">
        <v>97</v>
      </c>
      <c r="G106" s="525" t="e">
        <f>ROUNDDOWN($B106*$D106/$C106,3)</f>
        <v>#DIV/0!</v>
      </c>
      <c r="H106" s="525" t="e">
        <f t="shared" ref="H106:I106" si="413">ROUNDDOWN($B106*$D106/$C106,3)</f>
        <v>#DIV/0!</v>
      </c>
      <c r="I106" s="525" t="e">
        <f t="shared" si="413"/>
        <v>#DIV/0!</v>
      </c>
      <c r="J106" s="525"/>
      <c r="K106" s="525" t="e">
        <f t="shared" ref="K106:M106" si="414">ROUNDDOWN($B106*$D106/$C106,3)</f>
        <v>#DIV/0!</v>
      </c>
      <c r="L106" s="525" t="e">
        <f t="shared" si="414"/>
        <v>#DIV/0!</v>
      </c>
      <c r="M106" s="525" t="e">
        <f t="shared" si="414"/>
        <v>#DIV/0!</v>
      </c>
      <c r="N106" s="525"/>
      <c r="O106" s="555" t="e">
        <f t="shared" si="388"/>
        <v>#DIV/0!</v>
      </c>
      <c r="P106" s="550"/>
      <c r="Q106" s="550"/>
      <c r="R106" s="566"/>
      <c r="S106" s="535" t="e">
        <f t="shared" si="394"/>
        <v>#DIV/0!</v>
      </c>
      <c r="T106" s="536" t="s">
        <v>97</v>
      </c>
      <c r="U106" s="1086">
        <f>E106</f>
        <v>0</v>
      </c>
      <c r="V106" s="552"/>
      <c r="W106" s="552"/>
      <c r="X106" s="1155"/>
      <c r="Y106" s="1155"/>
      <c r="Z106" s="1155"/>
      <c r="AA106" s="552"/>
      <c r="AB106" s="552"/>
      <c r="AC106" s="1155"/>
      <c r="AD106" s="552"/>
      <c r="AE106" s="552"/>
      <c r="AF106" s="552"/>
      <c r="AG106" s="552"/>
      <c r="AH106" s="552"/>
      <c r="AI106" s="552"/>
      <c r="AJ106" s="1155"/>
      <c r="AK106" s="552"/>
      <c r="AL106" s="552"/>
      <c r="AM106" s="552"/>
      <c r="AN106" s="552"/>
      <c r="AO106" s="552"/>
      <c r="AP106" s="552"/>
      <c r="AQ106" s="552"/>
      <c r="AR106" s="552"/>
      <c r="AS106" s="1155"/>
      <c r="AT106" s="1155"/>
      <c r="AU106" s="1155"/>
      <c r="AV106" s="1155"/>
      <c r="AW106" s="1155"/>
      <c r="AX106" s="1155"/>
      <c r="AY106" s="552"/>
      <c r="AZ106" s="552"/>
      <c r="BA106" s="552"/>
      <c r="BB106" s="552"/>
      <c r="BC106" s="552"/>
      <c r="BD106" s="552"/>
      <c r="BE106" s="552"/>
      <c r="BF106" s="552"/>
      <c r="BG106" s="552"/>
      <c r="BH106" s="1155"/>
      <c r="BI106" s="1155"/>
      <c r="BJ106" s="1118">
        <f>E106</f>
        <v>0</v>
      </c>
      <c r="BK106" s="531">
        <f t="shared" si="401"/>
        <v>0</v>
      </c>
      <c r="BL106" s="623"/>
      <c r="BM106" s="541"/>
      <c r="BN106" s="542"/>
      <c r="BO106" s="534">
        <f t="shared" si="389"/>
        <v>0</v>
      </c>
      <c r="BP106" s="565" t="e">
        <f t="shared" si="390"/>
        <v>#DIV/0!</v>
      </c>
      <c r="BQ106" s="560">
        <f t="shared" si="391"/>
        <v>0</v>
      </c>
      <c r="BR106" s="545"/>
      <c r="BS106" s="545"/>
      <c r="BT106" s="545">
        <v>5</v>
      </c>
      <c r="BU106" s="1269"/>
      <c r="BV106" s="1328"/>
      <c r="BW106" s="1329"/>
    </row>
    <row r="107" spans="1:126" s="547" customFormat="1" ht="20.25" customHeight="1">
      <c r="A107" s="955" t="s">
        <v>133</v>
      </c>
      <c r="B107" s="1332"/>
      <c r="C107" s="1326"/>
      <c r="D107" s="1326"/>
      <c r="E107" s="1359"/>
      <c r="F107" s="1009" t="s">
        <v>99</v>
      </c>
      <c r="G107" s="570" t="e">
        <f>ROUNDDOWN(G$97*G106,0)</f>
        <v>#DIV/0!</v>
      </c>
      <c r="H107" s="570" t="e">
        <f t="shared" ref="H107:I107" si="415">ROUNDDOWN(H$97*H106,0)</f>
        <v>#DIV/0!</v>
      </c>
      <c r="I107" s="570" t="e">
        <f t="shared" si="415"/>
        <v>#DIV/0!</v>
      </c>
      <c r="J107" s="570">
        <f>ROUNDDOWN(J$7*J106,0)</f>
        <v>0</v>
      </c>
      <c r="K107" s="570"/>
      <c r="L107" s="570"/>
      <c r="M107" s="570"/>
      <c r="N107" s="570"/>
      <c r="O107" s="571" t="e">
        <f t="shared" si="388"/>
        <v>#DIV/0!</v>
      </c>
      <c r="P107" s="570">
        <f>P$99*P106</f>
        <v>0</v>
      </c>
      <c r="Q107" s="570">
        <f t="shared" ref="Q107" si="416">Q$99*Q106</f>
        <v>0</v>
      </c>
      <c r="R107" s="572"/>
      <c r="S107" s="535" t="e">
        <f t="shared" si="394"/>
        <v>#DIV/0!</v>
      </c>
      <c r="T107" s="575" t="s">
        <v>99</v>
      </c>
      <c r="U107" s="1086">
        <f>U106*U$99</f>
        <v>0</v>
      </c>
      <c r="V107" s="1090">
        <f>V106*V$99</f>
        <v>0</v>
      </c>
      <c r="W107" s="1090">
        <f>W106*W$99</f>
        <v>0</v>
      </c>
      <c r="X107" s="1090"/>
      <c r="Y107" s="1090"/>
      <c r="Z107" s="1090"/>
      <c r="AA107" s="1090">
        <f>AA106*AA$99</f>
        <v>0</v>
      </c>
      <c r="AB107" s="1090">
        <f>AB106*AB$99</f>
        <v>0</v>
      </c>
      <c r="AC107" s="1090"/>
      <c r="AD107" s="1090">
        <f t="shared" ref="AD107" si="417">AD106*AD$99</f>
        <v>0</v>
      </c>
      <c r="AE107" s="1090">
        <f t="shared" ref="AE107:AI107" si="418">AE106*AE$99</f>
        <v>0</v>
      </c>
      <c r="AF107" s="1090">
        <f t="shared" si="418"/>
        <v>0</v>
      </c>
      <c r="AG107" s="1090">
        <f t="shared" si="418"/>
        <v>0</v>
      </c>
      <c r="AH107" s="1090">
        <f t="shared" si="418"/>
        <v>0</v>
      </c>
      <c r="AI107" s="1090">
        <f t="shared" si="418"/>
        <v>0</v>
      </c>
      <c r="AJ107" s="1090"/>
      <c r="AK107" s="1090">
        <f t="shared" ref="AK107" si="419">AK106*AK$99</f>
        <v>0</v>
      </c>
      <c r="AL107" s="1090">
        <f t="shared" ref="AL107:AR107" si="420">AL106*AL$99</f>
        <v>0</v>
      </c>
      <c r="AM107" s="1090">
        <f t="shared" si="420"/>
        <v>0</v>
      </c>
      <c r="AN107" s="1090">
        <f t="shared" si="420"/>
        <v>0</v>
      </c>
      <c r="AO107" s="1090">
        <f t="shared" si="420"/>
        <v>0</v>
      </c>
      <c r="AP107" s="1090">
        <f t="shared" si="420"/>
        <v>0</v>
      </c>
      <c r="AQ107" s="1090">
        <f t="shared" si="420"/>
        <v>0</v>
      </c>
      <c r="AR107" s="1090">
        <f t="shared" si="420"/>
        <v>0</v>
      </c>
      <c r="AS107" s="1090"/>
      <c r="AT107" s="1090"/>
      <c r="AU107" s="1090"/>
      <c r="AV107" s="1090"/>
      <c r="AW107" s="1090"/>
      <c r="AX107" s="1090"/>
      <c r="AY107" s="1090">
        <f t="shared" ref="AY107:AZ107" si="421">AY106*AY$99</f>
        <v>0</v>
      </c>
      <c r="AZ107" s="1090">
        <f t="shared" si="421"/>
        <v>0</v>
      </c>
      <c r="BA107" s="1090">
        <f t="shared" ref="BA107:BF107" si="422">BA106*BA$99</f>
        <v>0</v>
      </c>
      <c r="BB107" s="1090">
        <f t="shared" si="422"/>
        <v>0</v>
      </c>
      <c r="BC107" s="1090">
        <f t="shared" si="422"/>
        <v>0</v>
      </c>
      <c r="BD107" s="1090">
        <f t="shared" si="422"/>
        <v>0</v>
      </c>
      <c r="BE107" s="1090">
        <f t="shared" si="422"/>
        <v>0</v>
      </c>
      <c r="BF107" s="1090">
        <f t="shared" si="422"/>
        <v>0</v>
      </c>
      <c r="BG107" s="1090"/>
      <c r="BH107" s="1090"/>
      <c r="BI107" s="1090"/>
      <c r="BJ107" s="1173">
        <f>BJ106*BJ$99</f>
        <v>0</v>
      </c>
      <c r="BK107" s="531">
        <f t="shared" si="401"/>
        <v>0</v>
      </c>
      <c r="BL107" s="623"/>
      <c r="BM107" s="541"/>
      <c r="BN107" s="542"/>
      <c r="BO107" s="560">
        <f t="shared" si="389"/>
        <v>0</v>
      </c>
      <c r="BP107" s="565" t="e">
        <f t="shared" si="390"/>
        <v>#DIV/0!</v>
      </c>
      <c r="BQ107" s="560">
        <f t="shared" si="391"/>
        <v>0</v>
      </c>
      <c r="BR107" s="545">
        <f>BR105+BQ107</f>
        <v>0</v>
      </c>
      <c r="BS107" s="545">
        <f>BS105-BR107</f>
        <v>0</v>
      </c>
      <c r="BT107" s="545"/>
      <c r="BU107" s="1268">
        <f>_xlfn.AGGREGATE(9,6,S107,BQ107)</f>
        <v>0</v>
      </c>
      <c r="BV107" s="1328">
        <f>AY107</f>
        <v>0</v>
      </c>
      <c r="BW107" s="1329">
        <f t="shared" ref="BW107" si="423">BU107+BV107</f>
        <v>0</v>
      </c>
    </row>
    <row r="108" spans="1:126" s="547" customFormat="1" ht="15" customHeight="1">
      <c r="A108" s="1226" t="s">
        <v>100</v>
      </c>
      <c r="B108" s="1336">
        <f>SUM(B102:B107)</f>
        <v>0</v>
      </c>
      <c r="C108" s="1337">
        <f t="shared" ref="C108:E108" si="424">SUM(C102:C107)</f>
        <v>0</v>
      </c>
      <c r="D108" s="1337">
        <f t="shared" si="424"/>
        <v>0</v>
      </c>
      <c r="E108" s="1338">
        <f t="shared" si="424"/>
        <v>0</v>
      </c>
      <c r="F108" s="589" t="s">
        <v>97</v>
      </c>
      <c r="G108" s="581" t="e">
        <f t="shared" ref="G108" si="425">G102+G104+G106</f>
        <v>#DIV/0!</v>
      </c>
      <c r="H108" s="581" t="e">
        <f t="shared" ref="H108:I108" si="426">H102+H104+H106</f>
        <v>#DIV/0!</v>
      </c>
      <c r="I108" s="581" t="e">
        <f t="shared" si="426"/>
        <v>#DIV/0!</v>
      </c>
      <c r="J108" s="581">
        <f t="shared" ref="J108:L108" si="427">J102+J104+J106</f>
        <v>0</v>
      </c>
      <c r="K108" s="581" t="e">
        <f t="shared" si="427"/>
        <v>#DIV/0!</v>
      </c>
      <c r="L108" s="581" t="e">
        <f t="shared" si="427"/>
        <v>#DIV/0!</v>
      </c>
      <c r="M108" s="581" t="e">
        <f t="shared" ref="M108:N108" si="428">M102+M104+M106</f>
        <v>#DIV/0!</v>
      </c>
      <c r="N108" s="581">
        <f t="shared" si="428"/>
        <v>0</v>
      </c>
      <c r="O108" s="585" t="e">
        <f t="shared" si="388"/>
        <v>#DIV/0!</v>
      </c>
      <c r="P108" s="581">
        <f t="shared" ref="P108:Q108" si="429">P102+P104+P106</f>
        <v>0</v>
      </c>
      <c r="Q108" s="581">
        <f t="shared" si="429"/>
        <v>0</v>
      </c>
      <c r="R108" s="587"/>
      <c r="S108" s="535" t="e">
        <f t="shared" si="394"/>
        <v>#DIV/0!</v>
      </c>
      <c r="T108" s="589" t="s">
        <v>97</v>
      </c>
      <c r="U108" s="590">
        <f t="shared" ref="U108:V108" si="430">U102+U104+U106</f>
        <v>0</v>
      </c>
      <c r="V108" s="581">
        <f t="shared" si="430"/>
        <v>0</v>
      </c>
      <c r="W108" s="581">
        <f t="shared" ref="W108:BI108" si="431">W102+W104+W106</f>
        <v>0</v>
      </c>
      <c r="X108" s="1156">
        <f t="shared" si="431"/>
        <v>0</v>
      </c>
      <c r="Y108" s="1156">
        <f t="shared" si="431"/>
        <v>0</v>
      </c>
      <c r="Z108" s="1156">
        <f t="shared" si="431"/>
        <v>0</v>
      </c>
      <c r="AA108" s="581">
        <f t="shared" si="431"/>
        <v>0</v>
      </c>
      <c r="AB108" s="581">
        <f t="shared" si="431"/>
        <v>0</v>
      </c>
      <c r="AC108" s="1156">
        <f t="shared" si="431"/>
        <v>0</v>
      </c>
      <c r="AD108" s="581">
        <f t="shared" si="431"/>
        <v>0</v>
      </c>
      <c r="AE108" s="581">
        <f t="shared" si="431"/>
        <v>0</v>
      </c>
      <c r="AF108" s="581">
        <f t="shared" si="431"/>
        <v>0</v>
      </c>
      <c r="AG108" s="581">
        <f t="shared" si="431"/>
        <v>0</v>
      </c>
      <c r="AH108" s="581">
        <f t="shared" si="431"/>
        <v>0</v>
      </c>
      <c r="AI108" s="581">
        <f t="shared" si="431"/>
        <v>0</v>
      </c>
      <c r="AJ108" s="1156">
        <f t="shared" si="431"/>
        <v>0</v>
      </c>
      <c r="AK108" s="581">
        <f t="shared" si="431"/>
        <v>0</v>
      </c>
      <c r="AL108" s="581">
        <f t="shared" si="431"/>
        <v>0</v>
      </c>
      <c r="AM108" s="581">
        <f t="shared" si="431"/>
        <v>0</v>
      </c>
      <c r="AN108" s="581">
        <f t="shared" si="431"/>
        <v>0</v>
      </c>
      <c r="AO108" s="581">
        <f t="shared" si="431"/>
        <v>0</v>
      </c>
      <c r="AP108" s="581">
        <f t="shared" si="431"/>
        <v>0</v>
      </c>
      <c r="AQ108" s="581">
        <f t="shared" si="431"/>
        <v>0</v>
      </c>
      <c r="AR108" s="581">
        <f t="shared" si="431"/>
        <v>0</v>
      </c>
      <c r="AS108" s="1156">
        <f t="shared" si="431"/>
        <v>0</v>
      </c>
      <c r="AT108" s="1156">
        <f t="shared" si="431"/>
        <v>0</v>
      </c>
      <c r="AU108" s="1156">
        <f t="shared" si="431"/>
        <v>0</v>
      </c>
      <c r="AV108" s="1156">
        <f t="shared" si="431"/>
        <v>0</v>
      </c>
      <c r="AW108" s="1156">
        <f t="shared" si="431"/>
        <v>0</v>
      </c>
      <c r="AX108" s="1156">
        <f t="shared" si="431"/>
        <v>0</v>
      </c>
      <c r="AY108" s="581">
        <f t="shared" si="431"/>
        <v>0</v>
      </c>
      <c r="AZ108" s="581">
        <f t="shared" si="431"/>
        <v>0</v>
      </c>
      <c r="BA108" s="581">
        <f t="shared" si="431"/>
        <v>0</v>
      </c>
      <c r="BB108" s="581">
        <f t="shared" si="431"/>
        <v>0</v>
      </c>
      <c r="BC108" s="581">
        <f t="shared" si="431"/>
        <v>0</v>
      </c>
      <c r="BD108" s="581">
        <f t="shared" si="431"/>
        <v>0</v>
      </c>
      <c r="BE108" s="581">
        <f t="shared" si="431"/>
        <v>0</v>
      </c>
      <c r="BF108" s="581">
        <f t="shared" si="431"/>
        <v>0</v>
      </c>
      <c r="BG108" s="581">
        <f t="shared" si="431"/>
        <v>0</v>
      </c>
      <c r="BH108" s="1156">
        <f t="shared" si="431"/>
        <v>0</v>
      </c>
      <c r="BI108" s="1156">
        <f t="shared" si="431"/>
        <v>0</v>
      </c>
      <c r="BJ108" s="581">
        <f t="shared" ref="BJ108" si="432">BJ102+BJ104+BJ106</f>
        <v>0</v>
      </c>
      <c r="BK108" s="585">
        <f>BK102+BK104+BK106</f>
        <v>0</v>
      </c>
      <c r="BL108" s="623"/>
      <c r="BM108" s="541"/>
      <c r="BN108" s="542"/>
      <c r="BO108" s="544">
        <f t="shared" si="389"/>
        <v>0</v>
      </c>
      <c r="BP108" s="594" t="e">
        <f t="shared" si="390"/>
        <v>#DIV/0!</v>
      </c>
      <c r="BQ108" s="544">
        <f t="shared" si="391"/>
        <v>0</v>
      </c>
      <c r="BR108" s="545"/>
      <c r="BS108" s="545"/>
      <c r="BT108" s="545">
        <v>6</v>
      </c>
      <c r="BU108" s="1269"/>
      <c r="BV108" s="1328"/>
      <c r="BW108" s="1329"/>
    </row>
    <row r="109" spans="1:126" s="547" customFormat="1" ht="20.25" customHeight="1">
      <c r="A109" s="1227"/>
      <c r="B109" s="1336"/>
      <c r="C109" s="1337"/>
      <c r="D109" s="1337"/>
      <c r="E109" s="1338"/>
      <c r="F109" s="606" t="s">
        <v>99</v>
      </c>
      <c r="G109" s="596" t="e">
        <f>G103+G105+G107</f>
        <v>#DIV/0!</v>
      </c>
      <c r="H109" s="596" t="e">
        <f t="shared" ref="H109:I109" si="433">H103+H105+H107</f>
        <v>#DIV/0!</v>
      </c>
      <c r="I109" s="596" t="e">
        <f t="shared" si="433"/>
        <v>#DIV/0!</v>
      </c>
      <c r="J109" s="596">
        <f t="shared" ref="J109:L109" si="434">J103+J105+J107</f>
        <v>0</v>
      </c>
      <c r="K109" s="597">
        <f t="shared" si="434"/>
        <v>0</v>
      </c>
      <c r="L109" s="596">
        <f t="shared" si="434"/>
        <v>0</v>
      </c>
      <c r="M109" s="596">
        <f t="shared" ref="M109:N109" si="435">M103+M105+M107</f>
        <v>0</v>
      </c>
      <c r="N109" s="596">
        <f t="shared" si="435"/>
        <v>0</v>
      </c>
      <c r="O109" s="602" t="e">
        <f t="shared" si="388"/>
        <v>#DIV/0!</v>
      </c>
      <c r="P109" s="596">
        <f t="shared" ref="P109:R109" si="436">P103+P105+P107</f>
        <v>0</v>
      </c>
      <c r="Q109" s="596">
        <f t="shared" ref="Q109" si="437">Q103+Q105+Q107</f>
        <v>0</v>
      </c>
      <c r="R109" s="601">
        <f t="shared" si="436"/>
        <v>0</v>
      </c>
      <c r="S109" s="535" t="e">
        <f t="shared" si="394"/>
        <v>#DIV/0!</v>
      </c>
      <c r="T109" s="606" t="s">
        <v>99</v>
      </c>
      <c r="U109" s="607">
        <f t="shared" ref="U109:V109" si="438">U103+U105+U107</f>
        <v>0</v>
      </c>
      <c r="V109" s="596">
        <f t="shared" si="438"/>
        <v>0</v>
      </c>
      <c r="W109" s="596">
        <f t="shared" ref="W109:BI109" si="439">W103+W105+W107</f>
        <v>0</v>
      </c>
      <c r="X109" s="596">
        <f t="shared" si="439"/>
        <v>0</v>
      </c>
      <c r="Y109" s="596">
        <f t="shared" si="439"/>
        <v>0</v>
      </c>
      <c r="Z109" s="596">
        <f t="shared" si="439"/>
        <v>0</v>
      </c>
      <c r="AA109" s="596">
        <f t="shared" si="439"/>
        <v>0</v>
      </c>
      <c r="AB109" s="596">
        <f t="shared" si="439"/>
        <v>0</v>
      </c>
      <c r="AC109" s="596">
        <f t="shared" si="439"/>
        <v>0</v>
      </c>
      <c r="AD109" s="596">
        <f t="shared" si="439"/>
        <v>0</v>
      </c>
      <c r="AE109" s="596">
        <f t="shared" si="439"/>
        <v>0</v>
      </c>
      <c r="AF109" s="596">
        <f t="shared" si="439"/>
        <v>0</v>
      </c>
      <c r="AG109" s="596">
        <f t="shared" si="439"/>
        <v>0</v>
      </c>
      <c r="AH109" s="596">
        <f t="shared" si="439"/>
        <v>0</v>
      </c>
      <c r="AI109" s="596">
        <f t="shared" si="439"/>
        <v>0</v>
      </c>
      <c r="AJ109" s="596">
        <f t="shared" si="439"/>
        <v>0</v>
      </c>
      <c r="AK109" s="596">
        <f t="shared" si="439"/>
        <v>0</v>
      </c>
      <c r="AL109" s="596">
        <f t="shared" si="439"/>
        <v>0</v>
      </c>
      <c r="AM109" s="596">
        <f t="shared" si="439"/>
        <v>0</v>
      </c>
      <c r="AN109" s="596">
        <f t="shared" si="439"/>
        <v>0</v>
      </c>
      <c r="AO109" s="596">
        <f t="shared" si="439"/>
        <v>0</v>
      </c>
      <c r="AP109" s="596">
        <f t="shared" si="439"/>
        <v>0</v>
      </c>
      <c r="AQ109" s="596">
        <f t="shared" si="439"/>
        <v>0</v>
      </c>
      <c r="AR109" s="596">
        <f t="shared" si="439"/>
        <v>0</v>
      </c>
      <c r="AS109" s="596">
        <f t="shared" si="439"/>
        <v>0</v>
      </c>
      <c r="AT109" s="596">
        <f t="shared" si="439"/>
        <v>0</v>
      </c>
      <c r="AU109" s="596">
        <f t="shared" si="439"/>
        <v>0</v>
      </c>
      <c r="AV109" s="596">
        <f t="shared" si="439"/>
        <v>0</v>
      </c>
      <c r="AW109" s="596">
        <f t="shared" si="439"/>
        <v>0</v>
      </c>
      <c r="AX109" s="596">
        <f t="shared" si="439"/>
        <v>0</v>
      </c>
      <c r="AY109" s="596">
        <f t="shared" si="439"/>
        <v>0</v>
      </c>
      <c r="AZ109" s="596">
        <f t="shared" si="439"/>
        <v>0</v>
      </c>
      <c r="BA109" s="596">
        <f t="shared" si="439"/>
        <v>0</v>
      </c>
      <c r="BB109" s="596">
        <f t="shared" si="439"/>
        <v>0</v>
      </c>
      <c r="BC109" s="596">
        <f t="shared" si="439"/>
        <v>0</v>
      </c>
      <c r="BD109" s="596">
        <f t="shared" si="439"/>
        <v>0</v>
      </c>
      <c r="BE109" s="596">
        <f t="shared" si="439"/>
        <v>0</v>
      </c>
      <c r="BF109" s="596">
        <f t="shared" si="439"/>
        <v>0</v>
      </c>
      <c r="BG109" s="596">
        <f t="shared" si="439"/>
        <v>0</v>
      </c>
      <c r="BH109" s="596">
        <f t="shared" si="439"/>
        <v>0</v>
      </c>
      <c r="BI109" s="596">
        <f t="shared" si="439"/>
        <v>0</v>
      </c>
      <c r="BJ109" s="596">
        <f t="shared" ref="BJ109" si="440">BJ103+BJ105+BJ107</f>
        <v>0</v>
      </c>
      <c r="BK109" s="602">
        <f>BK103+BK105+BK107</f>
        <v>0</v>
      </c>
      <c r="BL109" s="623"/>
      <c r="BM109" s="541"/>
      <c r="BN109" s="542"/>
      <c r="BO109" s="579">
        <f t="shared" si="389"/>
        <v>0</v>
      </c>
      <c r="BP109" s="609" t="e">
        <f t="shared" si="390"/>
        <v>#DIV/0!</v>
      </c>
      <c r="BQ109" s="579">
        <f t="shared" si="391"/>
        <v>0</v>
      </c>
      <c r="BR109" s="610" t="str">
        <f>IF(BR107=BQ109,"○","×")</f>
        <v>○</v>
      </c>
      <c r="BS109" s="545"/>
      <c r="BT109" s="545"/>
      <c r="BU109" s="1355">
        <f>_xlfn.AGGREGATE(9,6,S109,BQ109)</f>
        <v>0</v>
      </c>
      <c r="BV109" s="1355">
        <f>AY109</f>
        <v>0</v>
      </c>
      <c r="BW109" s="1355">
        <f t="shared" ref="BW109" si="441">BU109+BV109</f>
        <v>0</v>
      </c>
    </row>
    <row r="110" spans="1:126" s="547" customFormat="1" ht="15" customHeight="1">
      <c r="A110" s="955"/>
      <c r="B110" s="1332">
        <f>共同経理課!B110</f>
        <v>0</v>
      </c>
      <c r="C110" s="1326">
        <f>共同経理課!C110</f>
        <v>0</v>
      </c>
      <c r="D110" s="1326">
        <f>共同経理課!M110</f>
        <v>0</v>
      </c>
      <c r="E110" s="1327">
        <f>共同経理課!M110-共同経理課!M111</f>
        <v>0</v>
      </c>
      <c r="F110" s="1002" t="s">
        <v>97</v>
      </c>
      <c r="G110" s="525" t="e">
        <f>ROUNDDOWN($B110*$D110/$C110,3)</f>
        <v>#DIV/0!</v>
      </c>
      <c r="H110" s="525" t="e">
        <f t="shared" ref="H110:I110" si="442">ROUNDDOWN($B110*$D110/$C110,3)</f>
        <v>#DIV/0!</v>
      </c>
      <c r="I110" s="525" t="e">
        <f t="shared" si="442"/>
        <v>#DIV/0!</v>
      </c>
      <c r="J110" s="525"/>
      <c r="K110" s="525" t="e">
        <f t="shared" ref="K110:M110" si="443">ROUNDDOWN($B110*$D110/$C110,3)</f>
        <v>#DIV/0!</v>
      </c>
      <c r="L110" s="525" t="e">
        <f t="shared" si="443"/>
        <v>#DIV/0!</v>
      </c>
      <c r="M110" s="525" t="e">
        <f t="shared" si="443"/>
        <v>#DIV/0!</v>
      </c>
      <c r="N110" s="525"/>
      <c r="O110" s="531" t="e">
        <f t="shared" si="388"/>
        <v>#DIV/0!</v>
      </c>
      <c r="P110" s="526"/>
      <c r="Q110" s="526"/>
      <c r="R110" s="533"/>
      <c r="S110" s="535" t="e">
        <f t="shared" si="394"/>
        <v>#DIV/0!</v>
      </c>
      <c r="T110" s="536" t="s">
        <v>97</v>
      </c>
      <c r="U110" s="1085">
        <f>E110</f>
        <v>0</v>
      </c>
      <c r="V110" s="1089"/>
      <c r="W110" s="1089"/>
      <c r="X110" s="1154"/>
      <c r="Y110" s="1154"/>
      <c r="Z110" s="1154"/>
      <c r="AA110" s="1089"/>
      <c r="AB110" s="1089"/>
      <c r="AC110" s="1154"/>
      <c r="AD110" s="1089"/>
      <c r="AE110" s="1089"/>
      <c r="AF110" s="1089"/>
      <c r="AG110" s="1089"/>
      <c r="AH110" s="1089"/>
      <c r="AI110" s="1089"/>
      <c r="AJ110" s="1154"/>
      <c r="AK110" s="1089"/>
      <c r="AL110" s="1089"/>
      <c r="AM110" s="1089"/>
      <c r="AN110" s="1089"/>
      <c r="AO110" s="1089"/>
      <c r="AP110" s="1089"/>
      <c r="AQ110" s="1089"/>
      <c r="AR110" s="1089"/>
      <c r="AS110" s="1154"/>
      <c r="AT110" s="1154"/>
      <c r="AU110" s="1154"/>
      <c r="AV110" s="1154"/>
      <c r="AW110" s="1154"/>
      <c r="AX110" s="1154"/>
      <c r="AY110" s="1089"/>
      <c r="AZ110" s="1089"/>
      <c r="BA110" s="1089"/>
      <c r="BB110" s="1089"/>
      <c r="BC110" s="1089"/>
      <c r="BD110" s="1089"/>
      <c r="BE110" s="1089"/>
      <c r="BF110" s="1089"/>
      <c r="BG110" s="1089"/>
      <c r="BH110" s="1154"/>
      <c r="BI110" s="1154"/>
      <c r="BJ110" s="1172">
        <f>E110</f>
        <v>0</v>
      </c>
      <c r="BK110" s="531">
        <f>SUM(U110:BJ110)</f>
        <v>0</v>
      </c>
      <c r="BL110" s="623"/>
      <c r="BM110" s="541"/>
      <c r="BN110" s="542"/>
      <c r="BO110" s="544">
        <f t="shared" si="389"/>
        <v>0</v>
      </c>
      <c r="BP110" s="565" t="e">
        <f t="shared" si="390"/>
        <v>#DIV/0!</v>
      </c>
      <c r="BQ110" s="544">
        <f t="shared" si="391"/>
        <v>0</v>
      </c>
      <c r="BR110" s="545"/>
      <c r="BS110" s="545"/>
      <c r="BU110" s="1355"/>
      <c r="BV110" s="1355"/>
      <c r="BW110" s="1355"/>
    </row>
    <row r="111" spans="1:126" s="547" customFormat="1" ht="20.25" customHeight="1">
      <c r="A111" s="548" t="s">
        <v>134</v>
      </c>
      <c r="B111" s="1332"/>
      <c r="C111" s="1326"/>
      <c r="D111" s="1326"/>
      <c r="E111" s="1359"/>
      <c r="F111" s="1003" t="s">
        <v>99</v>
      </c>
      <c r="G111" s="550" t="e">
        <f>ROUNDDOWN(G$97*G110,0)</f>
        <v>#DIV/0!</v>
      </c>
      <c r="H111" s="550" t="e">
        <f t="shared" ref="H111:I111" si="444">ROUNDDOWN(H$97*H110,0)</f>
        <v>#DIV/0!</v>
      </c>
      <c r="I111" s="550" t="e">
        <f t="shared" si="444"/>
        <v>#DIV/0!</v>
      </c>
      <c r="J111" s="550">
        <f>ROUNDDOWN(J$7*J110,0)</f>
        <v>0</v>
      </c>
      <c r="K111" s="550"/>
      <c r="L111" s="550"/>
      <c r="M111" s="550"/>
      <c r="N111" s="550"/>
      <c r="O111" s="555" t="e">
        <f t="shared" si="388"/>
        <v>#DIV/0!</v>
      </c>
      <c r="P111" s="550">
        <f>P$99*P110</f>
        <v>0</v>
      </c>
      <c r="Q111" s="550">
        <f t="shared" ref="Q111" si="445">Q$99*Q110</f>
        <v>0</v>
      </c>
      <c r="R111" s="559"/>
      <c r="S111" s="535" t="e">
        <f t="shared" si="394"/>
        <v>#DIV/0!</v>
      </c>
      <c r="T111" s="1070" t="s">
        <v>99</v>
      </c>
      <c r="U111" s="1086">
        <f>U110*U$99</f>
        <v>0</v>
      </c>
      <c r="V111" s="552">
        <f>V110*V$99</f>
        <v>0</v>
      </c>
      <c r="W111" s="552">
        <f>W110*W$99</f>
        <v>0</v>
      </c>
      <c r="X111" s="552"/>
      <c r="Y111" s="552"/>
      <c r="Z111" s="552"/>
      <c r="AA111" s="552">
        <f>AA110*AA$99</f>
        <v>0</v>
      </c>
      <c r="AB111" s="552">
        <f>AB110*AB$99</f>
        <v>0</v>
      </c>
      <c r="AC111" s="552"/>
      <c r="AD111" s="552">
        <f t="shared" ref="AD111:AI111" si="446">AD110*AD$99</f>
        <v>0</v>
      </c>
      <c r="AE111" s="552">
        <f t="shared" si="446"/>
        <v>0</v>
      </c>
      <c r="AF111" s="552">
        <f t="shared" si="446"/>
        <v>0</v>
      </c>
      <c r="AG111" s="552">
        <f t="shared" si="446"/>
        <v>0</v>
      </c>
      <c r="AH111" s="552">
        <f t="shared" si="446"/>
        <v>0</v>
      </c>
      <c r="AI111" s="552">
        <f t="shared" si="446"/>
        <v>0</v>
      </c>
      <c r="AJ111" s="552"/>
      <c r="AK111" s="552">
        <f t="shared" ref="AK111:AR111" si="447">AK110*AK$99</f>
        <v>0</v>
      </c>
      <c r="AL111" s="552">
        <f t="shared" si="447"/>
        <v>0</v>
      </c>
      <c r="AM111" s="552">
        <f t="shared" si="447"/>
        <v>0</v>
      </c>
      <c r="AN111" s="552">
        <f t="shared" si="447"/>
        <v>0</v>
      </c>
      <c r="AO111" s="552">
        <f t="shared" si="447"/>
        <v>0</v>
      </c>
      <c r="AP111" s="552">
        <f t="shared" si="447"/>
        <v>0</v>
      </c>
      <c r="AQ111" s="552">
        <f t="shared" si="447"/>
        <v>0</v>
      </c>
      <c r="AR111" s="552">
        <f t="shared" si="447"/>
        <v>0</v>
      </c>
      <c r="AS111" s="552"/>
      <c r="AT111" s="552"/>
      <c r="AU111" s="552"/>
      <c r="AV111" s="552"/>
      <c r="AW111" s="552"/>
      <c r="AX111" s="552"/>
      <c r="AY111" s="552">
        <f t="shared" ref="AY111:BF111" si="448">AY110*AY$99</f>
        <v>0</v>
      </c>
      <c r="AZ111" s="552">
        <f t="shared" si="448"/>
        <v>0</v>
      </c>
      <c r="BA111" s="552">
        <f t="shared" si="448"/>
        <v>0</v>
      </c>
      <c r="BB111" s="552">
        <f t="shared" si="448"/>
        <v>0</v>
      </c>
      <c r="BC111" s="552">
        <f t="shared" si="448"/>
        <v>0</v>
      </c>
      <c r="BD111" s="552">
        <f t="shared" si="448"/>
        <v>0</v>
      </c>
      <c r="BE111" s="552">
        <f t="shared" si="448"/>
        <v>0</v>
      </c>
      <c r="BF111" s="552">
        <f t="shared" si="448"/>
        <v>0</v>
      </c>
      <c r="BG111" s="552"/>
      <c r="BH111" s="552"/>
      <c r="BI111" s="552"/>
      <c r="BJ111" s="1118">
        <f>BJ110*BJ$99</f>
        <v>0</v>
      </c>
      <c r="BK111" s="531">
        <f t="shared" ref="BK111:BK115" si="449">SUM(U111:BJ111)</f>
        <v>0</v>
      </c>
      <c r="BL111" s="623"/>
      <c r="BM111" s="541"/>
      <c r="BN111" s="542"/>
      <c r="BO111" s="560">
        <f t="shared" si="389"/>
        <v>0</v>
      </c>
      <c r="BP111" s="565" t="e">
        <f t="shared" si="390"/>
        <v>#DIV/0!</v>
      </c>
      <c r="BQ111" s="560">
        <f t="shared" si="391"/>
        <v>0</v>
      </c>
      <c r="BR111" s="545">
        <f>BR107+BQ111</f>
        <v>0</v>
      </c>
      <c r="BS111" s="545">
        <f>BS107-BR111</f>
        <v>0</v>
      </c>
      <c r="BU111" s="1268">
        <f>_xlfn.AGGREGATE(9,6,S111,BQ111)</f>
        <v>0</v>
      </c>
      <c r="BV111" s="1328">
        <f>AY111</f>
        <v>0</v>
      </c>
      <c r="BW111" s="1329">
        <f t="shared" ref="BW111" si="450">BU111+BV111</f>
        <v>0</v>
      </c>
    </row>
    <row r="112" spans="1:126" s="547" customFormat="1" ht="15" customHeight="1">
      <c r="A112" s="955"/>
      <c r="B112" s="1332">
        <f>共同経理課!B112</f>
        <v>0</v>
      </c>
      <c r="C112" s="1326">
        <f>共同経理課!C112</f>
        <v>0</v>
      </c>
      <c r="D112" s="1326">
        <f>共同経理課!M112</f>
        <v>0</v>
      </c>
      <c r="E112" s="1327">
        <f>共同経理課!M112-共同経理課!M113</f>
        <v>0</v>
      </c>
      <c r="F112" s="1002" t="s">
        <v>97</v>
      </c>
      <c r="G112" s="525" t="e">
        <f>ROUNDDOWN($B112*$D112/$C112,3)</f>
        <v>#DIV/0!</v>
      </c>
      <c r="H112" s="525" t="e">
        <f t="shared" ref="H112:I112" si="451">ROUNDDOWN($B112*$D112/$C112,3)</f>
        <v>#DIV/0!</v>
      </c>
      <c r="I112" s="525" t="e">
        <f t="shared" si="451"/>
        <v>#DIV/0!</v>
      </c>
      <c r="J112" s="525"/>
      <c r="K112" s="525" t="e">
        <f t="shared" ref="K112:M112" si="452">ROUNDDOWN($B112*$D112/$C112,3)</f>
        <v>#DIV/0!</v>
      </c>
      <c r="L112" s="525" t="e">
        <f t="shared" si="452"/>
        <v>#DIV/0!</v>
      </c>
      <c r="M112" s="525" t="e">
        <f t="shared" si="452"/>
        <v>#DIV/0!</v>
      </c>
      <c r="N112" s="525"/>
      <c r="O112" s="555" t="e">
        <f t="shared" si="388"/>
        <v>#DIV/0!</v>
      </c>
      <c r="P112" s="550"/>
      <c r="Q112" s="550"/>
      <c r="R112" s="566"/>
      <c r="S112" s="535" t="e">
        <f t="shared" si="394"/>
        <v>#DIV/0!</v>
      </c>
      <c r="T112" s="536" t="s">
        <v>97</v>
      </c>
      <c r="U112" s="1086">
        <f>E112</f>
        <v>0</v>
      </c>
      <c r="V112" s="552"/>
      <c r="W112" s="552"/>
      <c r="X112" s="1155"/>
      <c r="Y112" s="1155"/>
      <c r="Z112" s="1155"/>
      <c r="AA112" s="552"/>
      <c r="AB112" s="552"/>
      <c r="AC112" s="1155"/>
      <c r="AD112" s="552"/>
      <c r="AE112" s="552"/>
      <c r="AF112" s="552"/>
      <c r="AG112" s="552"/>
      <c r="AH112" s="552"/>
      <c r="AI112" s="552"/>
      <c r="AJ112" s="1155"/>
      <c r="AK112" s="552"/>
      <c r="AL112" s="552"/>
      <c r="AM112" s="552"/>
      <c r="AN112" s="552"/>
      <c r="AO112" s="552"/>
      <c r="AP112" s="552"/>
      <c r="AQ112" s="552"/>
      <c r="AR112" s="552"/>
      <c r="AS112" s="1155"/>
      <c r="AT112" s="1155"/>
      <c r="AU112" s="1155"/>
      <c r="AV112" s="1155"/>
      <c r="AW112" s="1155"/>
      <c r="AX112" s="1155"/>
      <c r="AY112" s="552"/>
      <c r="AZ112" s="552"/>
      <c r="BA112" s="552"/>
      <c r="BB112" s="552"/>
      <c r="BC112" s="552"/>
      <c r="BD112" s="552"/>
      <c r="BE112" s="552"/>
      <c r="BF112" s="552"/>
      <c r="BG112" s="552"/>
      <c r="BH112" s="1155"/>
      <c r="BI112" s="1155"/>
      <c r="BJ112" s="1118">
        <f>E112</f>
        <v>0</v>
      </c>
      <c r="BK112" s="531">
        <f t="shared" si="449"/>
        <v>0</v>
      </c>
      <c r="BL112" s="623"/>
      <c r="BM112" s="541"/>
      <c r="BN112" s="542"/>
      <c r="BO112" s="534">
        <f t="shared" si="389"/>
        <v>0</v>
      </c>
      <c r="BP112" s="565" t="e">
        <f t="shared" si="390"/>
        <v>#DIV/0!</v>
      </c>
      <c r="BQ112" s="560">
        <f t="shared" si="391"/>
        <v>0</v>
      </c>
      <c r="BR112" s="545"/>
      <c r="BS112" s="545"/>
      <c r="BT112" s="547">
        <v>7</v>
      </c>
      <c r="BU112" s="1269"/>
      <c r="BV112" s="1328"/>
      <c r="BW112" s="1329"/>
    </row>
    <row r="113" spans="1:126" s="547" customFormat="1" ht="20.25" customHeight="1">
      <c r="A113" s="548" t="s">
        <v>135</v>
      </c>
      <c r="B113" s="1332"/>
      <c r="C113" s="1326"/>
      <c r="D113" s="1326"/>
      <c r="E113" s="1359"/>
      <c r="F113" s="1003" t="s">
        <v>99</v>
      </c>
      <c r="G113" s="550" t="e">
        <f>ROUNDDOWN(G$97*G112,0)</f>
        <v>#DIV/0!</v>
      </c>
      <c r="H113" s="550" t="e">
        <f t="shared" ref="H113:I113" si="453">ROUNDDOWN(H$97*H112,0)</f>
        <v>#DIV/0!</v>
      </c>
      <c r="I113" s="550" t="e">
        <f t="shared" si="453"/>
        <v>#DIV/0!</v>
      </c>
      <c r="J113" s="550">
        <f>ROUNDDOWN(J$7*J112,0)</f>
        <v>0</v>
      </c>
      <c r="K113" s="550"/>
      <c r="L113" s="550"/>
      <c r="M113" s="550"/>
      <c r="N113" s="550"/>
      <c r="O113" s="555" t="e">
        <f t="shared" si="388"/>
        <v>#DIV/0!</v>
      </c>
      <c r="P113" s="550">
        <f>P$99*P112</f>
        <v>0</v>
      </c>
      <c r="Q113" s="550">
        <f t="shared" ref="Q113" si="454">Q$99*Q112</f>
        <v>0</v>
      </c>
      <c r="R113" s="559"/>
      <c r="S113" s="535" t="e">
        <f t="shared" si="394"/>
        <v>#DIV/0!</v>
      </c>
      <c r="T113" s="1070" t="s">
        <v>99</v>
      </c>
      <c r="U113" s="1086">
        <f>U112*U$99</f>
        <v>0</v>
      </c>
      <c r="V113" s="552">
        <f>V112*V$99</f>
        <v>0</v>
      </c>
      <c r="W113" s="552">
        <f>W112*W$99</f>
        <v>0</v>
      </c>
      <c r="X113" s="552"/>
      <c r="Y113" s="552"/>
      <c r="Z113" s="552"/>
      <c r="AA113" s="552">
        <f>AA112*AA$99</f>
        <v>0</v>
      </c>
      <c r="AB113" s="552">
        <f>AB112*AB$99</f>
        <v>0</v>
      </c>
      <c r="AC113" s="552"/>
      <c r="AD113" s="552">
        <f t="shared" ref="AD113:AI113" si="455">AD112*AD$99</f>
        <v>0</v>
      </c>
      <c r="AE113" s="552">
        <f t="shared" si="455"/>
        <v>0</v>
      </c>
      <c r="AF113" s="552">
        <f t="shared" si="455"/>
        <v>0</v>
      </c>
      <c r="AG113" s="552">
        <f t="shared" si="455"/>
        <v>0</v>
      </c>
      <c r="AH113" s="552">
        <f t="shared" si="455"/>
        <v>0</v>
      </c>
      <c r="AI113" s="552">
        <f t="shared" si="455"/>
        <v>0</v>
      </c>
      <c r="AJ113" s="552"/>
      <c r="AK113" s="552">
        <f t="shared" ref="AK113:AR113" si="456">AK112*AK$99</f>
        <v>0</v>
      </c>
      <c r="AL113" s="552">
        <f t="shared" si="456"/>
        <v>0</v>
      </c>
      <c r="AM113" s="552">
        <f t="shared" si="456"/>
        <v>0</v>
      </c>
      <c r="AN113" s="552">
        <f t="shared" si="456"/>
        <v>0</v>
      </c>
      <c r="AO113" s="552">
        <f t="shared" si="456"/>
        <v>0</v>
      </c>
      <c r="AP113" s="552">
        <f t="shared" si="456"/>
        <v>0</v>
      </c>
      <c r="AQ113" s="552">
        <f t="shared" si="456"/>
        <v>0</v>
      </c>
      <c r="AR113" s="552">
        <f t="shared" si="456"/>
        <v>0</v>
      </c>
      <c r="AS113" s="552"/>
      <c r="AT113" s="552"/>
      <c r="AU113" s="552"/>
      <c r="AV113" s="552"/>
      <c r="AW113" s="552"/>
      <c r="AX113" s="552"/>
      <c r="AY113" s="552">
        <f t="shared" ref="AY113:BF113" si="457">AY112*AY$99</f>
        <v>0</v>
      </c>
      <c r="AZ113" s="552">
        <f t="shared" si="457"/>
        <v>0</v>
      </c>
      <c r="BA113" s="552">
        <f t="shared" si="457"/>
        <v>0</v>
      </c>
      <c r="BB113" s="552">
        <f t="shared" si="457"/>
        <v>0</v>
      </c>
      <c r="BC113" s="552">
        <f t="shared" si="457"/>
        <v>0</v>
      </c>
      <c r="BD113" s="552">
        <f t="shared" si="457"/>
        <v>0</v>
      </c>
      <c r="BE113" s="552">
        <f t="shared" si="457"/>
        <v>0</v>
      </c>
      <c r="BF113" s="552">
        <f t="shared" si="457"/>
        <v>0</v>
      </c>
      <c r="BG113" s="552"/>
      <c r="BH113" s="552"/>
      <c r="BI113" s="552"/>
      <c r="BJ113" s="1118">
        <f>BJ112*BJ$99</f>
        <v>0</v>
      </c>
      <c r="BK113" s="531">
        <f t="shared" si="449"/>
        <v>0</v>
      </c>
      <c r="BL113" s="623"/>
      <c r="BM113" s="541"/>
      <c r="BN113" s="542"/>
      <c r="BO113" s="560">
        <f t="shared" si="389"/>
        <v>0</v>
      </c>
      <c r="BP113" s="565" t="e">
        <f t="shared" si="390"/>
        <v>#DIV/0!</v>
      </c>
      <c r="BQ113" s="560">
        <f t="shared" si="391"/>
        <v>0</v>
      </c>
      <c r="BR113" s="545">
        <f>BR111+BQ113</f>
        <v>0</v>
      </c>
      <c r="BS113" s="545">
        <f>BS111-BR113</f>
        <v>0</v>
      </c>
      <c r="BU113" s="1268">
        <f>_xlfn.AGGREGATE(9,6,S113,BQ113)</f>
        <v>0</v>
      </c>
      <c r="BV113" s="1328">
        <f>AY113</f>
        <v>0</v>
      </c>
      <c r="BW113" s="1329">
        <f t="shared" ref="BW113" si="458">BU113+BV113</f>
        <v>0</v>
      </c>
    </row>
    <row r="114" spans="1:126" s="547" customFormat="1" ht="15" customHeight="1">
      <c r="A114" s="955"/>
      <c r="B114" s="1332">
        <f>共同経理課!B114</f>
        <v>0</v>
      </c>
      <c r="C114" s="1326">
        <f>共同経理課!C114</f>
        <v>0</v>
      </c>
      <c r="D114" s="1326">
        <f>共同経理課!M114</f>
        <v>0</v>
      </c>
      <c r="E114" s="1327">
        <f>共同経理課!M114-共同経理課!M115</f>
        <v>0</v>
      </c>
      <c r="F114" s="1002" t="s">
        <v>97</v>
      </c>
      <c r="G114" s="525" t="e">
        <f>ROUNDDOWN($B114*$D114/$C114,3)</f>
        <v>#DIV/0!</v>
      </c>
      <c r="H114" s="525" t="e">
        <f t="shared" ref="H114:I114" si="459">ROUNDDOWN($B114*$D114/$C114,3)</f>
        <v>#DIV/0!</v>
      </c>
      <c r="I114" s="525" t="e">
        <f t="shared" si="459"/>
        <v>#DIV/0!</v>
      </c>
      <c r="J114" s="525"/>
      <c r="K114" s="525" t="e">
        <f t="shared" ref="K114:M114" si="460">ROUNDDOWN($B114*$D114/$C114,3)</f>
        <v>#DIV/0!</v>
      </c>
      <c r="L114" s="525" t="e">
        <f t="shared" si="460"/>
        <v>#DIV/0!</v>
      </c>
      <c r="M114" s="525" t="e">
        <f t="shared" si="460"/>
        <v>#DIV/0!</v>
      </c>
      <c r="N114" s="525"/>
      <c r="O114" s="555" t="e">
        <f t="shared" si="388"/>
        <v>#DIV/0!</v>
      </c>
      <c r="P114" s="550"/>
      <c r="Q114" s="550"/>
      <c r="R114" s="566"/>
      <c r="S114" s="535" t="e">
        <f t="shared" si="394"/>
        <v>#DIV/0!</v>
      </c>
      <c r="T114" s="536" t="s">
        <v>97</v>
      </c>
      <c r="U114" s="1086">
        <f>E114</f>
        <v>0</v>
      </c>
      <c r="V114" s="552"/>
      <c r="W114" s="552"/>
      <c r="X114" s="1155"/>
      <c r="Y114" s="1155"/>
      <c r="Z114" s="1155"/>
      <c r="AA114" s="552"/>
      <c r="AB114" s="552"/>
      <c r="AC114" s="1155"/>
      <c r="AD114" s="552"/>
      <c r="AE114" s="552"/>
      <c r="AF114" s="552"/>
      <c r="AG114" s="552"/>
      <c r="AH114" s="552"/>
      <c r="AI114" s="552"/>
      <c r="AJ114" s="1155"/>
      <c r="AK114" s="552"/>
      <c r="AL114" s="552"/>
      <c r="AM114" s="552"/>
      <c r="AN114" s="552"/>
      <c r="AO114" s="552"/>
      <c r="AP114" s="552"/>
      <c r="AQ114" s="552"/>
      <c r="AR114" s="552"/>
      <c r="AS114" s="1155"/>
      <c r="AT114" s="1155"/>
      <c r="AU114" s="1155"/>
      <c r="AV114" s="1155"/>
      <c r="AW114" s="1155"/>
      <c r="AX114" s="1155"/>
      <c r="AY114" s="552"/>
      <c r="AZ114" s="552"/>
      <c r="BA114" s="552"/>
      <c r="BB114" s="552"/>
      <c r="BC114" s="552"/>
      <c r="BD114" s="552"/>
      <c r="BE114" s="552"/>
      <c r="BF114" s="552"/>
      <c r="BG114" s="552"/>
      <c r="BH114" s="1155"/>
      <c r="BI114" s="1155"/>
      <c r="BJ114" s="1118">
        <f>E114</f>
        <v>0</v>
      </c>
      <c r="BK114" s="531">
        <f t="shared" si="449"/>
        <v>0</v>
      </c>
      <c r="BL114" s="623"/>
      <c r="BM114" s="541"/>
      <c r="BN114" s="542"/>
      <c r="BO114" s="534">
        <f t="shared" si="389"/>
        <v>0</v>
      </c>
      <c r="BP114" s="565" t="e">
        <f t="shared" si="390"/>
        <v>#DIV/0!</v>
      </c>
      <c r="BQ114" s="560">
        <f t="shared" si="391"/>
        <v>0</v>
      </c>
      <c r="BR114" s="545"/>
      <c r="BS114" s="545"/>
      <c r="BT114" s="547">
        <v>8</v>
      </c>
      <c r="BU114" s="1269"/>
      <c r="BV114" s="1328"/>
      <c r="BW114" s="1329"/>
    </row>
    <row r="115" spans="1:126" s="547" customFormat="1" ht="20.25" customHeight="1">
      <c r="A115" s="955" t="s">
        <v>136</v>
      </c>
      <c r="B115" s="1332"/>
      <c r="C115" s="1326"/>
      <c r="D115" s="1326"/>
      <c r="E115" s="1359"/>
      <c r="F115" s="1009" t="s">
        <v>99</v>
      </c>
      <c r="G115" s="570" t="e">
        <f>ROUNDDOWN(G$97*G114,0)</f>
        <v>#DIV/0!</v>
      </c>
      <c r="H115" s="570" t="e">
        <f t="shared" ref="H115:I115" si="461">ROUNDDOWN(H$97*H114,0)</f>
        <v>#DIV/0!</v>
      </c>
      <c r="I115" s="570" t="e">
        <f t="shared" si="461"/>
        <v>#DIV/0!</v>
      </c>
      <c r="J115" s="570">
        <f>ROUNDDOWN(J$7*J114,0)</f>
        <v>0</v>
      </c>
      <c r="K115" s="570"/>
      <c r="L115" s="570"/>
      <c r="M115" s="570"/>
      <c r="N115" s="570"/>
      <c r="O115" s="571" t="e">
        <f t="shared" si="388"/>
        <v>#DIV/0!</v>
      </c>
      <c r="P115" s="570">
        <f>P$99*P114</f>
        <v>0</v>
      </c>
      <c r="Q115" s="570">
        <f t="shared" ref="Q115" si="462">Q$99*Q114</f>
        <v>0</v>
      </c>
      <c r="R115" s="572"/>
      <c r="S115" s="535" t="e">
        <f t="shared" si="394"/>
        <v>#DIV/0!</v>
      </c>
      <c r="T115" s="575" t="s">
        <v>99</v>
      </c>
      <c r="U115" s="1086">
        <f>U114*U$99</f>
        <v>0</v>
      </c>
      <c r="V115" s="1090">
        <f>V114*V$99</f>
        <v>0</v>
      </c>
      <c r="W115" s="1090">
        <f>W114*W$99</f>
        <v>0</v>
      </c>
      <c r="X115" s="1090"/>
      <c r="Y115" s="1090"/>
      <c r="Z115" s="1090"/>
      <c r="AA115" s="1090">
        <f>AA114*AA$99</f>
        <v>0</v>
      </c>
      <c r="AB115" s="1090">
        <f>AB114*AB$99</f>
        <v>0</v>
      </c>
      <c r="AC115" s="1090"/>
      <c r="AD115" s="1090">
        <f t="shared" ref="AD115:AI115" si="463">AD114*AD$99</f>
        <v>0</v>
      </c>
      <c r="AE115" s="1090">
        <f t="shared" si="463"/>
        <v>0</v>
      </c>
      <c r="AF115" s="1090">
        <f t="shared" si="463"/>
        <v>0</v>
      </c>
      <c r="AG115" s="1090">
        <f t="shared" si="463"/>
        <v>0</v>
      </c>
      <c r="AH115" s="1090">
        <f t="shared" si="463"/>
        <v>0</v>
      </c>
      <c r="AI115" s="1090">
        <f t="shared" si="463"/>
        <v>0</v>
      </c>
      <c r="AJ115" s="1090"/>
      <c r="AK115" s="1090">
        <f t="shared" ref="AK115:AR115" si="464">AK114*AK$99</f>
        <v>0</v>
      </c>
      <c r="AL115" s="1090">
        <f t="shared" si="464"/>
        <v>0</v>
      </c>
      <c r="AM115" s="1090">
        <f t="shared" si="464"/>
        <v>0</v>
      </c>
      <c r="AN115" s="1090">
        <f t="shared" si="464"/>
        <v>0</v>
      </c>
      <c r="AO115" s="1090">
        <f t="shared" si="464"/>
        <v>0</v>
      </c>
      <c r="AP115" s="1090">
        <f t="shared" si="464"/>
        <v>0</v>
      </c>
      <c r="AQ115" s="1090">
        <f t="shared" si="464"/>
        <v>0</v>
      </c>
      <c r="AR115" s="1090">
        <f t="shared" si="464"/>
        <v>0</v>
      </c>
      <c r="AS115" s="1090"/>
      <c r="AT115" s="1090"/>
      <c r="AU115" s="1090"/>
      <c r="AV115" s="1090"/>
      <c r="AW115" s="1090"/>
      <c r="AX115" s="1090"/>
      <c r="AY115" s="1090">
        <f t="shared" ref="AY115:BF115" si="465">AY114*AY$99</f>
        <v>0</v>
      </c>
      <c r="AZ115" s="1090">
        <f t="shared" si="465"/>
        <v>0</v>
      </c>
      <c r="BA115" s="1090">
        <f t="shared" si="465"/>
        <v>0</v>
      </c>
      <c r="BB115" s="1090">
        <f t="shared" si="465"/>
        <v>0</v>
      </c>
      <c r="BC115" s="1090">
        <f t="shared" si="465"/>
        <v>0</v>
      </c>
      <c r="BD115" s="1090">
        <f t="shared" si="465"/>
        <v>0</v>
      </c>
      <c r="BE115" s="1090">
        <f t="shared" si="465"/>
        <v>0</v>
      </c>
      <c r="BF115" s="1090">
        <f t="shared" si="465"/>
        <v>0</v>
      </c>
      <c r="BG115" s="1090"/>
      <c r="BH115" s="1090"/>
      <c r="BI115" s="1090"/>
      <c r="BJ115" s="1173">
        <f>BJ114*BJ$99</f>
        <v>0</v>
      </c>
      <c r="BK115" s="531">
        <f t="shared" si="449"/>
        <v>0</v>
      </c>
      <c r="BL115" s="623"/>
      <c r="BM115" s="541"/>
      <c r="BN115" s="542"/>
      <c r="BO115" s="560">
        <f t="shared" si="389"/>
        <v>0</v>
      </c>
      <c r="BP115" s="565" t="e">
        <f t="shared" si="390"/>
        <v>#DIV/0!</v>
      </c>
      <c r="BQ115" s="560">
        <f t="shared" si="391"/>
        <v>0</v>
      </c>
      <c r="BR115" s="545">
        <f>BR113+BQ115</f>
        <v>0</v>
      </c>
      <c r="BS115" s="545">
        <f>BS113-BR115</f>
        <v>0</v>
      </c>
      <c r="BU115" s="1268">
        <f>_xlfn.AGGREGATE(9,6,S115,BQ115)</f>
        <v>0</v>
      </c>
      <c r="BV115" s="1328">
        <f>AY115</f>
        <v>0</v>
      </c>
      <c r="BW115" s="1329">
        <f t="shared" ref="BW115" si="466">BU115+BV115</f>
        <v>0</v>
      </c>
    </row>
    <row r="116" spans="1:126" s="547" customFormat="1" ht="15" customHeight="1">
      <c r="A116" s="1226" t="s">
        <v>101</v>
      </c>
      <c r="B116" s="1336">
        <f>SUM(B110:B115)</f>
        <v>0</v>
      </c>
      <c r="C116" s="1337">
        <f t="shared" ref="C116:E116" si="467">SUM(C110:C115)</f>
        <v>0</v>
      </c>
      <c r="D116" s="1337">
        <f t="shared" si="467"/>
        <v>0</v>
      </c>
      <c r="E116" s="1338">
        <f t="shared" si="467"/>
        <v>0</v>
      </c>
      <c r="F116" s="589" t="s">
        <v>97</v>
      </c>
      <c r="G116" s="581" t="e">
        <f t="shared" ref="G116:I116" si="468">G110+G112+G114</f>
        <v>#DIV/0!</v>
      </c>
      <c r="H116" s="581" t="e">
        <f t="shared" si="468"/>
        <v>#DIV/0!</v>
      </c>
      <c r="I116" s="581" t="e">
        <f t="shared" si="468"/>
        <v>#DIV/0!</v>
      </c>
      <c r="J116" s="581">
        <f t="shared" ref="J116:L116" si="469">J110+J112+J114</f>
        <v>0</v>
      </c>
      <c r="K116" s="581" t="e">
        <f t="shared" si="469"/>
        <v>#DIV/0!</v>
      </c>
      <c r="L116" s="581" t="e">
        <f t="shared" si="469"/>
        <v>#DIV/0!</v>
      </c>
      <c r="M116" s="581" t="e">
        <f t="shared" ref="M116:N116" si="470">M110+M112+M114</f>
        <v>#DIV/0!</v>
      </c>
      <c r="N116" s="581">
        <f t="shared" si="470"/>
        <v>0</v>
      </c>
      <c r="O116" s="585" t="e">
        <f t="shared" si="388"/>
        <v>#DIV/0!</v>
      </c>
      <c r="P116" s="581">
        <f t="shared" ref="P116:Q116" si="471">P110+P112+P114</f>
        <v>0</v>
      </c>
      <c r="Q116" s="581">
        <f t="shared" si="471"/>
        <v>0</v>
      </c>
      <c r="R116" s="587"/>
      <c r="S116" s="535" t="e">
        <f t="shared" si="394"/>
        <v>#DIV/0!</v>
      </c>
      <c r="T116" s="589" t="s">
        <v>97</v>
      </c>
      <c r="U116" s="590">
        <f t="shared" ref="U116:BJ117" si="472">U110+U112+U114</f>
        <v>0</v>
      </c>
      <c r="V116" s="581">
        <f t="shared" si="472"/>
        <v>0</v>
      </c>
      <c r="W116" s="581">
        <f t="shared" si="472"/>
        <v>0</v>
      </c>
      <c r="X116" s="1156">
        <f t="shared" si="472"/>
        <v>0</v>
      </c>
      <c r="Y116" s="1156">
        <f t="shared" si="472"/>
        <v>0</v>
      </c>
      <c r="Z116" s="1156">
        <f t="shared" si="472"/>
        <v>0</v>
      </c>
      <c r="AA116" s="581">
        <f t="shared" si="472"/>
        <v>0</v>
      </c>
      <c r="AB116" s="581">
        <f t="shared" si="472"/>
        <v>0</v>
      </c>
      <c r="AC116" s="1156">
        <f t="shared" si="472"/>
        <v>0</v>
      </c>
      <c r="AD116" s="581">
        <f t="shared" si="472"/>
        <v>0</v>
      </c>
      <c r="AE116" s="581">
        <f t="shared" si="472"/>
        <v>0</v>
      </c>
      <c r="AF116" s="581">
        <f t="shared" si="472"/>
        <v>0</v>
      </c>
      <c r="AG116" s="581">
        <f t="shared" si="472"/>
        <v>0</v>
      </c>
      <c r="AH116" s="581">
        <f t="shared" si="472"/>
        <v>0</v>
      </c>
      <c r="AI116" s="581">
        <f t="shared" si="472"/>
        <v>0</v>
      </c>
      <c r="AJ116" s="1156">
        <f t="shared" si="472"/>
        <v>0</v>
      </c>
      <c r="AK116" s="581">
        <f t="shared" si="472"/>
        <v>0</v>
      </c>
      <c r="AL116" s="581">
        <f t="shared" si="472"/>
        <v>0</v>
      </c>
      <c r="AM116" s="581">
        <f t="shared" si="472"/>
        <v>0</v>
      </c>
      <c r="AN116" s="581">
        <f t="shared" si="472"/>
        <v>0</v>
      </c>
      <c r="AO116" s="581">
        <f t="shared" si="472"/>
        <v>0</v>
      </c>
      <c r="AP116" s="581">
        <f t="shared" si="472"/>
        <v>0</v>
      </c>
      <c r="AQ116" s="581">
        <f t="shared" si="472"/>
        <v>0</v>
      </c>
      <c r="AR116" s="581">
        <f t="shared" si="472"/>
        <v>0</v>
      </c>
      <c r="AS116" s="1156">
        <f t="shared" si="472"/>
        <v>0</v>
      </c>
      <c r="AT116" s="1156">
        <f t="shared" si="472"/>
        <v>0</v>
      </c>
      <c r="AU116" s="1156">
        <f t="shared" si="472"/>
        <v>0</v>
      </c>
      <c r="AV116" s="1156">
        <f t="shared" si="472"/>
        <v>0</v>
      </c>
      <c r="AW116" s="1156">
        <f t="shared" si="472"/>
        <v>0</v>
      </c>
      <c r="AX116" s="1156">
        <f t="shared" si="472"/>
        <v>0</v>
      </c>
      <c r="AY116" s="581">
        <f t="shared" si="472"/>
        <v>0</v>
      </c>
      <c r="AZ116" s="581">
        <f t="shared" si="472"/>
        <v>0</v>
      </c>
      <c r="BA116" s="581">
        <f t="shared" si="472"/>
        <v>0</v>
      </c>
      <c r="BB116" s="581">
        <f t="shared" si="472"/>
        <v>0</v>
      </c>
      <c r="BC116" s="581">
        <f t="shared" si="472"/>
        <v>0</v>
      </c>
      <c r="BD116" s="581">
        <f t="shared" si="472"/>
        <v>0</v>
      </c>
      <c r="BE116" s="581">
        <f t="shared" si="472"/>
        <v>0</v>
      </c>
      <c r="BF116" s="581">
        <f t="shared" si="472"/>
        <v>0</v>
      </c>
      <c r="BG116" s="581">
        <f t="shared" si="472"/>
        <v>0</v>
      </c>
      <c r="BH116" s="1156">
        <f t="shared" si="472"/>
        <v>0</v>
      </c>
      <c r="BI116" s="1156">
        <f t="shared" si="472"/>
        <v>0</v>
      </c>
      <c r="BJ116" s="584">
        <f t="shared" si="472"/>
        <v>0</v>
      </c>
      <c r="BK116" s="585">
        <f>BK110+BK112+BK114</f>
        <v>0</v>
      </c>
      <c r="BL116" s="623"/>
      <c r="BM116" s="541"/>
      <c r="BN116" s="542"/>
      <c r="BO116" s="544">
        <f t="shared" si="389"/>
        <v>0</v>
      </c>
      <c r="BP116" s="594" t="e">
        <f t="shared" si="390"/>
        <v>#DIV/0!</v>
      </c>
      <c r="BQ116" s="544">
        <f t="shared" si="391"/>
        <v>0</v>
      </c>
      <c r="BR116" s="545"/>
      <c r="BS116" s="545"/>
      <c r="BT116" s="547">
        <v>9</v>
      </c>
      <c r="BU116" s="1269"/>
      <c r="BV116" s="1328"/>
      <c r="BW116" s="1329"/>
    </row>
    <row r="117" spans="1:126" s="547" customFormat="1" ht="20.25" customHeight="1">
      <c r="A117" s="1227"/>
      <c r="B117" s="1336"/>
      <c r="C117" s="1337"/>
      <c r="D117" s="1337"/>
      <c r="E117" s="1338"/>
      <c r="F117" s="606" t="s">
        <v>99</v>
      </c>
      <c r="G117" s="596" t="e">
        <f>G111+G113+G115</f>
        <v>#DIV/0!</v>
      </c>
      <c r="H117" s="596" t="e">
        <f t="shared" ref="H117:I117" si="473">H111+H113+H115</f>
        <v>#DIV/0!</v>
      </c>
      <c r="I117" s="596" t="e">
        <f t="shared" si="473"/>
        <v>#DIV/0!</v>
      </c>
      <c r="J117" s="596">
        <f t="shared" ref="J117:L117" si="474">J111+J113+J115</f>
        <v>0</v>
      </c>
      <c r="K117" s="597">
        <f t="shared" si="474"/>
        <v>0</v>
      </c>
      <c r="L117" s="596">
        <f t="shared" si="474"/>
        <v>0</v>
      </c>
      <c r="M117" s="596">
        <f t="shared" ref="M117:N117" si="475">M111+M113+M115</f>
        <v>0</v>
      </c>
      <c r="N117" s="596">
        <f t="shared" si="475"/>
        <v>0</v>
      </c>
      <c r="O117" s="602" t="e">
        <f t="shared" si="388"/>
        <v>#DIV/0!</v>
      </c>
      <c r="P117" s="596">
        <f t="shared" ref="P117:R117" si="476">P111+P113+P115</f>
        <v>0</v>
      </c>
      <c r="Q117" s="596">
        <f t="shared" ref="Q117" si="477">Q111+Q113+Q115</f>
        <v>0</v>
      </c>
      <c r="R117" s="601">
        <f t="shared" si="476"/>
        <v>0</v>
      </c>
      <c r="S117" s="535" t="e">
        <f t="shared" si="394"/>
        <v>#DIV/0!</v>
      </c>
      <c r="T117" s="606" t="s">
        <v>99</v>
      </c>
      <c r="U117" s="607">
        <f t="shared" ref="U117:BI117" si="478">U111+U113+U115</f>
        <v>0</v>
      </c>
      <c r="V117" s="596">
        <f t="shared" si="478"/>
        <v>0</v>
      </c>
      <c r="W117" s="596">
        <f t="shared" si="478"/>
        <v>0</v>
      </c>
      <c r="X117" s="596">
        <f t="shared" si="478"/>
        <v>0</v>
      </c>
      <c r="Y117" s="596">
        <f t="shared" si="478"/>
        <v>0</v>
      </c>
      <c r="Z117" s="596">
        <f t="shared" si="478"/>
        <v>0</v>
      </c>
      <c r="AA117" s="596">
        <f t="shared" si="478"/>
        <v>0</v>
      </c>
      <c r="AB117" s="596">
        <f t="shared" si="478"/>
        <v>0</v>
      </c>
      <c r="AC117" s="596">
        <f t="shared" si="478"/>
        <v>0</v>
      </c>
      <c r="AD117" s="596">
        <f t="shared" si="478"/>
        <v>0</v>
      </c>
      <c r="AE117" s="596">
        <f t="shared" si="478"/>
        <v>0</v>
      </c>
      <c r="AF117" s="596">
        <f t="shared" si="478"/>
        <v>0</v>
      </c>
      <c r="AG117" s="596">
        <f t="shared" si="478"/>
        <v>0</v>
      </c>
      <c r="AH117" s="596">
        <f t="shared" si="478"/>
        <v>0</v>
      </c>
      <c r="AI117" s="596">
        <f t="shared" si="478"/>
        <v>0</v>
      </c>
      <c r="AJ117" s="596">
        <f t="shared" si="478"/>
        <v>0</v>
      </c>
      <c r="AK117" s="596">
        <f t="shared" si="478"/>
        <v>0</v>
      </c>
      <c r="AL117" s="596">
        <f t="shared" si="478"/>
        <v>0</v>
      </c>
      <c r="AM117" s="596">
        <f t="shared" si="478"/>
        <v>0</v>
      </c>
      <c r="AN117" s="596">
        <f t="shared" si="478"/>
        <v>0</v>
      </c>
      <c r="AO117" s="596">
        <f t="shared" si="478"/>
        <v>0</v>
      </c>
      <c r="AP117" s="596">
        <f t="shared" si="478"/>
        <v>0</v>
      </c>
      <c r="AQ117" s="596">
        <f t="shared" si="478"/>
        <v>0</v>
      </c>
      <c r="AR117" s="596">
        <f t="shared" si="478"/>
        <v>0</v>
      </c>
      <c r="AS117" s="596">
        <f t="shared" si="478"/>
        <v>0</v>
      </c>
      <c r="AT117" s="596">
        <f t="shared" si="478"/>
        <v>0</v>
      </c>
      <c r="AU117" s="596">
        <f t="shared" si="478"/>
        <v>0</v>
      </c>
      <c r="AV117" s="596">
        <f t="shared" si="478"/>
        <v>0</v>
      </c>
      <c r="AW117" s="596">
        <f t="shared" si="478"/>
        <v>0</v>
      </c>
      <c r="AX117" s="596">
        <f t="shared" si="478"/>
        <v>0</v>
      </c>
      <c r="AY117" s="596">
        <f t="shared" si="478"/>
        <v>0</v>
      </c>
      <c r="AZ117" s="596">
        <f t="shared" si="478"/>
        <v>0</v>
      </c>
      <c r="BA117" s="596">
        <f t="shared" si="478"/>
        <v>0</v>
      </c>
      <c r="BB117" s="596">
        <f t="shared" si="478"/>
        <v>0</v>
      </c>
      <c r="BC117" s="596">
        <f t="shared" si="478"/>
        <v>0</v>
      </c>
      <c r="BD117" s="596">
        <f t="shared" si="478"/>
        <v>0</v>
      </c>
      <c r="BE117" s="596">
        <f t="shared" si="478"/>
        <v>0</v>
      </c>
      <c r="BF117" s="596">
        <f t="shared" si="478"/>
        <v>0</v>
      </c>
      <c r="BG117" s="596">
        <f t="shared" si="478"/>
        <v>0</v>
      </c>
      <c r="BH117" s="596">
        <f t="shared" si="478"/>
        <v>0</v>
      </c>
      <c r="BI117" s="596">
        <f t="shared" si="478"/>
        <v>0</v>
      </c>
      <c r="BJ117" s="603">
        <f t="shared" si="472"/>
        <v>0</v>
      </c>
      <c r="BK117" s="602">
        <f>BK111+BK113+BK115</f>
        <v>0</v>
      </c>
      <c r="BL117" s="623"/>
      <c r="BM117" s="541"/>
      <c r="BN117" s="542"/>
      <c r="BO117" s="579">
        <f t="shared" si="389"/>
        <v>0</v>
      </c>
      <c r="BP117" s="609" t="e">
        <f t="shared" si="390"/>
        <v>#DIV/0!</v>
      </c>
      <c r="BQ117" s="579">
        <f t="shared" si="391"/>
        <v>0</v>
      </c>
      <c r="BR117" s="610" t="str">
        <f>IF(BR115=BQ117,"○","×")</f>
        <v>○</v>
      </c>
      <c r="BS117" s="545"/>
      <c r="BU117" s="1355">
        <f>_xlfn.AGGREGATE(9,6,S117,BQ117)</f>
        <v>0</v>
      </c>
      <c r="BV117" s="1355">
        <f>AY117</f>
        <v>0</v>
      </c>
      <c r="BW117" s="1355">
        <f t="shared" ref="BW117" si="479">BU117+BV117</f>
        <v>0</v>
      </c>
    </row>
    <row r="118" spans="1:126" s="547" customFormat="1" ht="15" customHeight="1">
      <c r="A118" s="955"/>
      <c r="B118" s="1332">
        <f>共同経理課!B118</f>
        <v>0</v>
      </c>
      <c r="C118" s="1326">
        <f>共同経理課!C118</f>
        <v>0</v>
      </c>
      <c r="D118" s="1326">
        <f>共同経理課!M118</f>
        <v>0</v>
      </c>
      <c r="E118" s="1327">
        <f>共同経理課!M118-共同経理課!M119</f>
        <v>0</v>
      </c>
      <c r="F118" s="1002" t="s">
        <v>97</v>
      </c>
      <c r="G118" s="525" t="e">
        <f>ROUNDDOWN($B118*$D118/$C118,3)</f>
        <v>#DIV/0!</v>
      </c>
      <c r="H118" s="525" t="e">
        <f t="shared" ref="H118:I118" si="480">ROUNDDOWN($B118*$D118/$C118,3)</f>
        <v>#DIV/0!</v>
      </c>
      <c r="I118" s="525" t="e">
        <f t="shared" si="480"/>
        <v>#DIV/0!</v>
      </c>
      <c r="J118" s="525"/>
      <c r="K118" s="525" t="e">
        <f t="shared" ref="K118:M118" si="481">ROUNDDOWN($B118*$D118/$C118,3)</f>
        <v>#DIV/0!</v>
      </c>
      <c r="L118" s="525" t="e">
        <f t="shared" si="481"/>
        <v>#DIV/0!</v>
      </c>
      <c r="M118" s="525" t="e">
        <f t="shared" si="481"/>
        <v>#DIV/0!</v>
      </c>
      <c r="N118" s="525"/>
      <c r="O118" s="531" t="e">
        <f t="shared" si="388"/>
        <v>#DIV/0!</v>
      </c>
      <c r="P118" s="613"/>
      <c r="Q118" s="613"/>
      <c r="R118" s="533"/>
      <c r="S118" s="535" t="e">
        <f t="shared" si="394"/>
        <v>#DIV/0!</v>
      </c>
      <c r="T118" s="536" t="s">
        <v>97</v>
      </c>
      <c r="U118" s="1085">
        <f>E118</f>
        <v>0</v>
      </c>
      <c r="V118" s="1089"/>
      <c r="W118" s="1089"/>
      <c r="X118" s="1154"/>
      <c r="Y118" s="1154"/>
      <c r="Z118" s="1154"/>
      <c r="AA118" s="1089"/>
      <c r="AB118" s="1089"/>
      <c r="AC118" s="1154"/>
      <c r="AD118" s="1089"/>
      <c r="AE118" s="1089"/>
      <c r="AF118" s="1089"/>
      <c r="AG118" s="1089"/>
      <c r="AH118" s="1089"/>
      <c r="AI118" s="1089"/>
      <c r="AJ118" s="1154"/>
      <c r="AK118" s="1089"/>
      <c r="AL118" s="1089"/>
      <c r="AM118" s="1089"/>
      <c r="AN118" s="1089"/>
      <c r="AO118" s="1089"/>
      <c r="AP118" s="1089"/>
      <c r="AQ118" s="1089"/>
      <c r="AR118" s="1089"/>
      <c r="AS118" s="1154"/>
      <c r="AT118" s="1154"/>
      <c r="AU118" s="1154"/>
      <c r="AV118" s="1154"/>
      <c r="AW118" s="1154"/>
      <c r="AX118" s="1154"/>
      <c r="AY118" s="1089"/>
      <c r="AZ118" s="1089"/>
      <c r="BA118" s="1089"/>
      <c r="BB118" s="1089"/>
      <c r="BC118" s="1089"/>
      <c r="BD118" s="1089"/>
      <c r="BE118" s="1089"/>
      <c r="BF118" s="1089"/>
      <c r="BG118" s="1089"/>
      <c r="BH118" s="1154"/>
      <c r="BI118" s="1154"/>
      <c r="BJ118" s="1172">
        <f>E118</f>
        <v>0</v>
      </c>
      <c r="BK118" s="531">
        <f>SUM(U118:BJ118)</f>
        <v>0</v>
      </c>
      <c r="BL118" s="623"/>
      <c r="BM118" s="541"/>
      <c r="BN118" s="542"/>
      <c r="BO118" s="544">
        <f t="shared" si="389"/>
        <v>0</v>
      </c>
      <c r="BP118" s="565" t="e">
        <f t="shared" si="390"/>
        <v>#DIV/0!</v>
      </c>
      <c r="BQ118" s="544">
        <f t="shared" si="391"/>
        <v>0</v>
      </c>
      <c r="BR118" s="545"/>
      <c r="BS118" s="545"/>
      <c r="BU118" s="1355"/>
      <c r="BV118" s="1355"/>
      <c r="BW118" s="1355"/>
    </row>
    <row r="119" spans="1:126" s="547" customFormat="1" ht="20.25" customHeight="1">
      <c r="A119" s="548" t="s">
        <v>137</v>
      </c>
      <c r="B119" s="1332"/>
      <c r="C119" s="1326"/>
      <c r="D119" s="1326"/>
      <c r="E119" s="1359"/>
      <c r="F119" s="1003" t="s">
        <v>99</v>
      </c>
      <c r="G119" s="550" t="e">
        <f>ROUNDDOWN(G$97*G118,0)</f>
        <v>#DIV/0!</v>
      </c>
      <c r="H119" s="550" t="e">
        <f t="shared" ref="H119:I119" si="482">ROUNDDOWN(H$97*H118,0)</f>
        <v>#DIV/0!</v>
      </c>
      <c r="I119" s="550" t="e">
        <f t="shared" si="482"/>
        <v>#DIV/0!</v>
      </c>
      <c r="J119" s="550">
        <f>ROUNDDOWN(J$7*J118,0)</f>
        <v>0</v>
      </c>
      <c r="K119" s="550"/>
      <c r="L119" s="550"/>
      <c r="M119" s="550"/>
      <c r="N119" s="550"/>
      <c r="O119" s="555" t="e">
        <f t="shared" si="388"/>
        <v>#DIV/0!</v>
      </c>
      <c r="P119" s="550">
        <f>P$99*P118</f>
        <v>0</v>
      </c>
      <c r="Q119" s="550">
        <f t="shared" ref="Q119" si="483">Q$99*Q118</f>
        <v>0</v>
      </c>
      <c r="R119" s="615"/>
      <c r="S119" s="535" t="e">
        <f t="shared" si="394"/>
        <v>#DIV/0!</v>
      </c>
      <c r="T119" s="1070" t="s">
        <v>99</v>
      </c>
      <c r="U119" s="1086">
        <f>U118*U$99</f>
        <v>0</v>
      </c>
      <c r="V119" s="552">
        <f>V118*V$99</f>
        <v>0</v>
      </c>
      <c r="W119" s="552">
        <f>W118*W$99</f>
        <v>0</v>
      </c>
      <c r="X119" s="552"/>
      <c r="Y119" s="552"/>
      <c r="Z119" s="552"/>
      <c r="AA119" s="552">
        <f>AA118*AA$99</f>
        <v>0</v>
      </c>
      <c r="AB119" s="552">
        <f>AB118*AB$99</f>
        <v>0</v>
      </c>
      <c r="AC119" s="552"/>
      <c r="AD119" s="552">
        <f t="shared" ref="AD119:AI119" si="484">AD118*AD$99</f>
        <v>0</v>
      </c>
      <c r="AE119" s="552">
        <f t="shared" si="484"/>
        <v>0</v>
      </c>
      <c r="AF119" s="552">
        <f t="shared" si="484"/>
        <v>0</v>
      </c>
      <c r="AG119" s="552">
        <f t="shared" si="484"/>
        <v>0</v>
      </c>
      <c r="AH119" s="552">
        <f t="shared" si="484"/>
        <v>0</v>
      </c>
      <c r="AI119" s="552">
        <f t="shared" si="484"/>
        <v>0</v>
      </c>
      <c r="AJ119" s="552"/>
      <c r="AK119" s="552">
        <f t="shared" ref="AK119:AR119" si="485">AK118*AK$99</f>
        <v>0</v>
      </c>
      <c r="AL119" s="552">
        <f t="shared" si="485"/>
        <v>0</v>
      </c>
      <c r="AM119" s="552">
        <f t="shared" si="485"/>
        <v>0</v>
      </c>
      <c r="AN119" s="552">
        <f t="shared" si="485"/>
        <v>0</v>
      </c>
      <c r="AO119" s="552">
        <f t="shared" si="485"/>
        <v>0</v>
      </c>
      <c r="AP119" s="552">
        <f t="shared" si="485"/>
        <v>0</v>
      </c>
      <c r="AQ119" s="552">
        <f t="shared" si="485"/>
        <v>0</v>
      </c>
      <c r="AR119" s="552">
        <f t="shared" si="485"/>
        <v>0</v>
      </c>
      <c r="AS119" s="552"/>
      <c r="AT119" s="552"/>
      <c r="AU119" s="552"/>
      <c r="AV119" s="552"/>
      <c r="AW119" s="552"/>
      <c r="AX119" s="552"/>
      <c r="AY119" s="552">
        <f t="shared" ref="AY119:BF119" si="486">AY118*AY$99</f>
        <v>0</v>
      </c>
      <c r="AZ119" s="552">
        <f t="shared" si="486"/>
        <v>0</v>
      </c>
      <c r="BA119" s="552">
        <f t="shared" si="486"/>
        <v>0</v>
      </c>
      <c r="BB119" s="552">
        <f t="shared" si="486"/>
        <v>0</v>
      </c>
      <c r="BC119" s="552">
        <f t="shared" si="486"/>
        <v>0</v>
      </c>
      <c r="BD119" s="552">
        <f t="shared" si="486"/>
        <v>0</v>
      </c>
      <c r="BE119" s="552">
        <f t="shared" si="486"/>
        <v>0</v>
      </c>
      <c r="BF119" s="552">
        <f t="shared" si="486"/>
        <v>0</v>
      </c>
      <c r="BG119" s="552"/>
      <c r="BH119" s="552"/>
      <c r="BI119" s="552"/>
      <c r="BJ119" s="1118">
        <f>BJ118*BJ$100</f>
        <v>0</v>
      </c>
      <c r="BK119" s="531">
        <f t="shared" ref="BK119:BK123" si="487">SUM(U119:BJ119)</f>
        <v>0</v>
      </c>
      <c r="BL119" s="623"/>
      <c r="BM119" s="541"/>
      <c r="BN119" s="542"/>
      <c r="BO119" s="560">
        <f t="shared" si="389"/>
        <v>0</v>
      </c>
      <c r="BP119" s="565" t="e">
        <f t="shared" si="390"/>
        <v>#DIV/0!</v>
      </c>
      <c r="BQ119" s="560">
        <f t="shared" si="391"/>
        <v>0</v>
      </c>
      <c r="BR119" s="545">
        <f>BR115+BQ119</f>
        <v>0</v>
      </c>
      <c r="BS119" s="616">
        <f>BS115-BR119</f>
        <v>0</v>
      </c>
      <c r="BU119" s="1268">
        <f>_xlfn.AGGREGATE(9,6,S119,BQ119)</f>
        <v>0</v>
      </c>
      <c r="BV119" s="1328">
        <f>AY119</f>
        <v>0</v>
      </c>
      <c r="BW119" s="1329">
        <f t="shared" ref="BW119" si="488">BU119+BV119</f>
        <v>0</v>
      </c>
    </row>
    <row r="120" spans="1:126" s="547" customFormat="1" ht="15" customHeight="1">
      <c r="A120" s="955"/>
      <c r="B120" s="1332">
        <f>共同経理課!B120</f>
        <v>0</v>
      </c>
      <c r="C120" s="1326">
        <f>共同経理課!C120</f>
        <v>0</v>
      </c>
      <c r="D120" s="1326">
        <f>共同経理課!M120</f>
        <v>0</v>
      </c>
      <c r="E120" s="1327">
        <f>共同経理課!M120-共同経理課!M121</f>
        <v>0</v>
      </c>
      <c r="F120" s="1002" t="s">
        <v>97</v>
      </c>
      <c r="G120" s="525" t="e">
        <f>ROUNDDOWN($B120*$D120/$C120,3)</f>
        <v>#DIV/0!</v>
      </c>
      <c r="H120" s="525" t="e">
        <f t="shared" ref="H120:I120" si="489">ROUNDDOWN($B120*$D120/$C120,3)</f>
        <v>#DIV/0!</v>
      </c>
      <c r="I120" s="525" t="e">
        <f t="shared" si="489"/>
        <v>#DIV/0!</v>
      </c>
      <c r="J120" s="525"/>
      <c r="K120" s="525" t="e">
        <f t="shared" ref="K120:M120" si="490">ROUNDDOWN($B120*$D120/$C120,3)</f>
        <v>#DIV/0!</v>
      </c>
      <c r="L120" s="525" t="e">
        <f t="shared" si="490"/>
        <v>#DIV/0!</v>
      </c>
      <c r="M120" s="525" t="e">
        <f t="shared" si="490"/>
        <v>#DIV/0!</v>
      </c>
      <c r="N120" s="525"/>
      <c r="O120" s="555" t="e">
        <f t="shared" si="388"/>
        <v>#DIV/0!</v>
      </c>
      <c r="P120" s="550"/>
      <c r="Q120" s="550"/>
      <c r="R120" s="566"/>
      <c r="S120" s="535" t="e">
        <f t="shared" si="394"/>
        <v>#DIV/0!</v>
      </c>
      <c r="T120" s="536" t="s">
        <v>97</v>
      </c>
      <c r="U120" s="1086">
        <f>E120</f>
        <v>0</v>
      </c>
      <c r="V120" s="552"/>
      <c r="W120" s="552"/>
      <c r="X120" s="1155"/>
      <c r="Y120" s="1155"/>
      <c r="Z120" s="1155"/>
      <c r="AA120" s="552"/>
      <c r="AB120" s="552"/>
      <c r="AC120" s="1155"/>
      <c r="AD120" s="552"/>
      <c r="AE120" s="552"/>
      <c r="AF120" s="552"/>
      <c r="AG120" s="552"/>
      <c r="AH120" s="552"/>
      <c r="AI120" s="552"/>
      <c r="AJ120" s="1155"/>
      <c r="AK120" s="552"/>
      <c r="AL120" s="552"/>
      <c r="AM120" s="552"/>
      <c r="AN120" s="552"/>
      <c r="AO120" s="552"/>
      <c r="AP120" s="552"/>
      <c r="AQ120" s="552"/>
      <c r="AR120" s="552"/>
      <c r="AS120" s="1155"/>
      <c r="AT120" s="1155"/>
      <c r="AU120" s="1155"/>
      <c r="AV120" s="1155"/>
      <c r="AW120" s="1155"/>
      <c r="AX120" s="1155"/>
      <c r="AY120" s="552"/>
      <c r="AZ120" s="552"/>
      <c r="BA120" s="552"/>
      <c r="BB120" s="552"/>
      <c r="BC120" s="552"/>
      <c r="BD120" s="552"/>
      <c r="BE120" s="552"/>
      <c r="BF120" s="552"/>
      <c r="BG120" s="552"/>
      <c r="BH120" s="1155"/>
      <c r="BI120" s="1155"/>
      <c r="BJ120" s="1118">
        <f>E120</f>
        <v>0</v>
      </c>
      <c r="BK120" s="531">
        <f t="shared" si="487"/>
        <v>0</v>
      </c>
      <c r="BL120" s="623"/>
      <c r="BM120" s="541"/>
      <c r="BN120" s="542"/>
      <c r="BO120" s="534">
        <f t="shared" si="389"/>
        <v>0</v>
      </c>
      <c r="BP120" s="565" t="e">
        <f t="shared" si="390"/>
        <v>#DIV/0!</v>
      </c>
      <c r="BQ120" s="560">
        <f t="shared" si="391"/>
        <v>0</v>
      </c>
      <c r="BR120" s="617"/>
      <c r="BS120" s="545"/>
      <c r="BT120" s="547">
        <v>10</v>
      </c>
      <c r="BU120" s="1269"/>
      <c r="BV120" s="1328"/>
      <c r="BW120" s="1329"/>
    </row>
    <row r="121" spans="1:126" s="547" customFormat="1" ht="20.25" customHeight="1">
      <c r="A121" s="548" t="s">
        <v>138</v>
      </c>
      <c r="B121" s="1332"/>
      <c r="C121" s="1326"/>
      <c r="D121" s="1326"/>
      <c r="E121" s="1359"/>
      <c r="F121" s="1003" t="s">
        <v>99</v>
      </c>
      <c r="G121" s="550" t="e">
        <f>ROUNDDOWN(G$97*G120,0)</f>
        <v>#DIV/0!</v>
      </c>
      <c r="H121" s="550" t="e">
        <f t="shared" ref="H121:I121" si="491">ROUNDDOWN(H$97*H120,0)</f>
        <v>#DIV/0!</v>
      </c>
      <c r="I121" s="550" t="e">
        <f t="shared" si="491"/>
        <v>#DIV/0!</v>
      </c>
      <c r="J121" s="550">
        <f>ROUNDDOWN(J$7*J120,0)</f>
        <v>0</v>
      </c>
      <c r="K121" s="550"/>
      <c r="L121" s="550"/>
      <c r="M121" s="550"/>
      <c r="N121" s="550"/>
      <c r="O121" s="555" t="e">
        <f t="shared" si="388"/>
        <v>#DIV/0!</v>
      </c>
      <c r="P121" s="550">
        <f>P$99*P120</f>
        <v>0</v>
      </c>
      <c r="Q121" s="550">
        <f t="shared" ref="Q121" si="492">Q$99*Q120</f>
        <v>0</v>
      </c>
      <c r="R121" s="559"/>
      <c r="S121" s="535" t="e">
        <f t="shared" si="394"/>
        <v>#DIV/0!</v>
      </c>
      <c r="T121" s="1070" t="s">
        <v>99</v>
      </c>
      <c r="U121" s="1086">
        <f>U120*U$99</f>
        <v>0</v>
      </c>
      <c r="V121" s="552">
        <f>V120*V$99</f>
        <v>0</v>
      </c>
      <c r="W121" s="552">
        <f>W120*W$99</f>
        <v>0</v>
      </c>
      <c r="X121" s="552"/>
      <c r="Y121" s="552"/>
      <c r="Z121" s="552"/>
      <c r="AA121" s="552">
        <f>AA120*AA$99</f>
        <v>0</v>
      </c>
      <c r="AB121" s="552">
        <f>AB120*AB$99</f>
        <v>0</v>
      </c>
      <c r="AC121" s="552"/>
      <c r="AD121" s="552">
        <f t="shared" ref="AD121:AI121" si="493">AD120*AD$99</f>
        <v>0</v>
      </c>
      <c r="AE121" s="552">
        <f t="shared" si="493"/>
        <v>0</v>
      </c>
      <c r="AF121" s="552">
        <f t="shared" si="493"/>
        <v>0</v>
      </c>
      <c r="AG121" s="552">
        <f t="shared" si="493"/>
        <v>0</v>
      </c>
      <c r="AH121" s="552">
        <f t="shared" si="493"/>
        <v>0</v>
      </c>
      <c r="AI121" s="552">
        <f t="shared" si="493"/>
        <v>0</v>
      </c>
      <c r="AJ121" s="552"/>
      <c r="AK121" s="552">
        <f t="shared" ref="AK121:AR121" si="494">AK120*AK$99</f>
        <v>0</v>
      </c>
      <c r="AL121" s="552">
        <f t="shared" si="494"/>
        <v>0</v>
      </c>
      <c r="AM121" s="552">
        <f t="shared" si="494"/>
        <v>0</v>
      </c>
      <c r="AN121" s="552">
        <f t="shared" si="494"/>
        <v>0</v>
      </c>
      <c r="AO121" s="552">
        <f t="shared" si="494"/>
        <v>0</v>
      </c>
      <c r="AP121" s="552">
        <f t="shared" si="494"/>
        <v>0</v>
      </c>
      <c r="AQ121" s="552">
        <f t="shared" si="494"/>
        <v>0</v>
      </c>
      <c r="AR121" s="552">
        <f t="shared" si="494"/>
        <v>0</v>
      </c>
      <c r="AS121" s="552"/>
      <c r="AT121" s="552"/>
      <c r="AU121" s="552"/>
      <c r="AV121" s="552"/>
      <c r="AW121" s="552"/>
      <c r="AX121" s="552"/>
      <c r="AY121" s="552">
        <f t="shared" ref="AY121:BF121" si="495">AY120*AY$99</f>
        <v>0</v>
      </c>
      <c r="AZ121" s="552">
        <f t="shared" si="495"/>
        <v>0</v>
      </c>
      <c r="BA121" s="552">
        <f t="shared" si="495"/>
        <v>0</v>
      </c>
      <c r="BB121" s="552">
        <f t="shared" si="495"/>
        <v>0</v>
      </c>
      <c r="BC121" s="552">
        <f t="shared" si="495"/>
        <v>0</v>
      </c>
      <c r="BD121" s="552">
        <f t="shared" si="495"/>
        <v>0</v>
      </c>
      <c r="BE121" s="552">
        <f t="shared" si="495"/>
        <v>0</v>
      </c>
      <c r="BF121" s="552">
        <f t="shared" si="495"/>
        <v>0</v>
      </c>
      <c r="BG121" s="552"/>
      <c r="BH121" s="552"/>
      <c r="BI121" s="552"/>
      <c r="BJ121" s="1118">
        <f>BJ120*BJ$100</f>
        <v>0</v>
      </c>
      <c r="BK121" s="531">
        <f t="shared" si="487"/>
        <v>0</v>
      </c>
      <c r="BL121" s="623"/>
      <c r="BM121" s="541"/>
      <c r="BN121" s="542"/>
      <c r="BO121" s="560">
        <f t="shared" si="389"/>
        <v>0</v>
      </c>
      <c r="BP121" s="565" t="e">
        <f t="shared" si="390"/>
        <v>#DIV/0!</v>
      </c>
      <c r="BQ121" s="560">
        <f t="shared" si="391"/>
        <v>0</v>
      </c>
      <c r="BR121" s="545">
        <f>BR119+BQ121</f>
        <v>0</v>
      </c>
      <c r="BS121" s="616">
        <f>BS119-BR121</f>
        <v>0</v>
      </c>
      <c r="BU121" s="1268">
        <f>_xlfn.AGGREGATE(9,6,S121,BQ121)</f>
        <v>0</v>
      </c>
      <c r="BV121" s="1328">
        <f>AY121</f>
        <v>0</v>
      </c>
      <c r="BW121" s="1329">
        <f t="shared" ref="BW121" si="496">BU121+BV121</f>
        <v>0</v>
      </c>
    </row>
    <row r="122" spans="1:126" s="547" customFormat="1" ht="15" customHeight="1">
      <c r="A122" s="618"/>
      <c r="B122" s="1332">
        <f>共同経理課!B122</f>
        <v>0</v>
      </c>
      <c r="C122" s="1326">
        <f>共同経理課!C122</f>
        <v>0</v>
      </c>
      <c r="D122" s="1326">
        <f>共同経理課!M122</f>
        <v>0</v>
      </c>
      <c r="E122" s="1327">
        <f>共同経理課!M122-共同経理課!M123</f>
        <v>0</v>
      </c>
      <c r="F122" s="1002" t="s">
        <v>97</v>
      </c>
      <c r="G122" s="525" t="e">
        <f>ROUNDDOWN($B122*$D122/$C122,3)</f>
        <v>#DIV/0!</v>
      </c>
      <c r="H122" s="525" t="e">
        <f t="shared" ref="H122:I122" si="497">ROUNDDOWN($B122*$D122/$C122,3)</f>
        <v>#DIV/0!</v>
      </c>
      <c r="I122" s="525" t="e">
        <f t="shared" si="497"/>
        <v>#DIV/0!</v>
      </c>
      <c r="J122" s="525"/>
      <c r="K122" s="525" t="e">
        <f t="shared" ref="K122:M122" si="498">ROUNDDOWN($B122*$D122/$C122,3)</f>
        <v>#DIV/0!</v>
      </c>
      <c r="L122" s="525" t="e">
        <f t="shared" si="498"/>
        <v>#DIV/0!</v>
      </c>
      <c r="M122" s="525" t="e">
        <f t="shared" si="498"/>
        <v>#DIV/0!</v>
      </c>
      <c r="N122" s="525"/>
      <c r="O122" s="555" t="e">
        <f t="shared" si="388"/>
        <v>#DIV/0!</v>
      </c>
      <c r="P122" s="550"/>
      <c r="Q122" s="550"/>
      <c r="R122" s="566"/>
      <c r="S122" s="535" t="e">
        <f t="shared" si="394"/>
        <v>#DIV/0!</v>
      </c>
      <c r="T122" s="1070" t="s">
        <v>97</v>
      </c>
      <c r="U122" s="1086">
        <f>E122</f>
        <v>0</v>
      </c>
      <c r="V122" s="552"/>
      <c r="W122" s="552"/>
      <c r="X122" s="1155"/>
      <c r="Y122" s="1155"/>
      <c r="Z122" s="1155"/>
      <c r="AA122" s="552"/>
      <c r="AB122" s="552"/>
      <c r="AC122" s="1155"/>
      <c r="AD122" s="552"/>
      <c r="AE122" s="552"/>
      <c r="AF122" s="552"/>
      <c r="AG122" s="552"/>
      <c r="AH122" s="552"/>
      <c r="AI122" s="552"/>
      <c r="AJ122" s="1155"/>
      <c r="AK122" s="552"/>
      <c r="AL122" s="552"/>
      <c r="AM122" s="552"/>
      <c r="AN122" s="552"/>
      <c r="AO122" s="552"/>
      <c r="AP122" s="552"/>
      <c r="AQ122" s="552"/>
      <c r="AR122" s="552"/>
      <c r="AS122" s="1155"/>
      <c r="AT122" s="1155"/>
      <c r="AU122" s="1155"/>
      <c r="AV122" s="1155"/>
      <c r="AW122" s="1155"/>
      <c r="AX122" s="1155"/>
      <c r="AY122" s="552"/>
      <c r="AZ122" s="552"/>
      <c r="BA122" s="552"/>
      <c r="BB122" s="552"/>
      <c r="BC122" s="552"/>
      <c r="BD122" s="552"/>
      <c r="BE122" s="552"/>
      <c r="BF122" s="552"/>
      <c r="BG122" s="552"/>
      <c r="BH122" s="1155"/>
      <c r="BI122" s="1155"/>
      <c r="BJ122" s="1118">
        <f>E122</f>
        <v>0</v>
      </c>
      <c r="BK122" s="531">
        <f t="shared" si="487"/>
        <v>0</v>
      </c>
      <c r="BL122" s="623"/>
      <c r="BM122" s="541"/>
      <c r="BN122" s="542"/>
      <c r="BO122" s="560">
        <f t="shared" si="389"/>
        <v>0</v>
      </c>
      <c r="BP122" s="565" t="e">
        <f t="shared" si="390"/>
        <v>#DIV/0!</v>
      </c>
      <c r="BQ122" s="560">
        <f t="shared" si="391"/>
        <v>0</v>
      </c>
      <c r="BR122" s="545"/>
      <c r="BS122" s="616"/>
      <c r="BT122" s="547">
        <v>11</v>
      </c>
      <c r="BU122" s="1269"/>
      <c r="BV122" s="1328"/>
      <c r="BW122" s="1329"/>
    </row>
    <row r="123" spans="1:126" s="547" customFormat="1" ht="20.25" customHeight="1">
      <c r="A123" s="955" t="s">
        <v>102</v>
      </c>
      <c r="B123" s="1332"/>
      <c r="C123" s="1326"/>
      <c r="D123" s="1326"/>
      <c r="E123" s="1359"/>
      <c r="F123" s="1009" t="s">
        <v>99</v>
      </c>
      <c r="G123" s="570" t="e">
        <f>ROUNDDOWN(G$97*G122,0)</f>
        <v>#DIV/0!</v>
      </c>
      <c r="H123" s="570" t="e">
        <f t="shared" ref="H123:I123" si="499">ROUNDDOWN(H$97*H122,0)</f>
        <v>#DIV/0!</v>
      </c>
      <c r="I123" s="570" t="e">
        <f t="shared" si="499"/>
        <v>#DIV/0!</v>
      </c>
      <c r="J123" s="570">
        <f>ROUNDDOWN(J$7*J122,0)</f>
        <v>0</v>
      </c>
      <c r="K123" s="570"/>
      <c r="L123" s="570"/>
      <c r="M123" s="570"/>
      <c r="N123" s="570"/>
      <c r="O123" s="571" t="e">
        <f t="shared" si="388"/>
        <v>#DIV/0!</v>
      </c>
      <c r="P123" s="570">
        <f>P$99*P122</f>
        <v>0</v>
      </c>
      <c r="Q123" s="570">
        <f t="shared" ref="Q123" si="500">Q$99*Q122</f>
        <v>0</v>
      </c>
      <c r="R123" s="572"/>
      <c r="S123" s="535" t="e">
        <f t="shared" si="394"/>
        <v>#DIV/0!</v>
      </c>
      <c r="T123" s="575" t="s">
        <v>99</v>
      </c>
      <c r="U123" s="1086">
        <f>U122*U$99</f>
        <v>0</v>
      </c>
      <c r="V123" s="1090">
        <f>V122*V$99</f>
        <v>0</v>
      </c>
      <c r="W123" s="1090">
        <f>W122*W$99</f>
        <v>0</v>
      </c>
      <c r="X123" s="1090"/>
      <c r="Y123" s="1090"/>
      <c r="Z123" s="1090"/>
      <c r="AA123" s="1090">
        <f>AA122*AA$99</f>
        <v>0</v>
      </c>
      <c r="AB123" s="1090">
        <f>AB122*AB$99</f>
        <v>0</v>
      </c>
      <c r="AC123" s="1090"/>
      <c r="AD123" s="1090">
        <f t="shared" ref="AD123:AI123" si="501">AD122*AD$99</f>
        <v>0</v>
      </c>
      <c r="AE123" s="1090">
        <f t="shared" si="501"/>
        <v>0</v>
      </c>
      <c r="AF123" s="1090">
        <f t="shared" si="501"/>
        <v>0</v>
      </c>
      <c r="AG123" s="1090">
        <f t="shared" si="501"/>
        <v>0</v>
      </c>
      <c r="AH123" s="1090">
        <f t="shared" si="501"/>
        <v>0</v>
      </c>
      <c r="AI123" s="1090">
        <f t="shared" si="501"/>
        <v>0</v>
      </c>
      <c r="AJ123" s="1090"/>
      <c r="AK123" s="1090">
        <f t="shared" ref="AK123:AR123" si="502">AK122*AK$99</f>
        <v>0</v>
      </c>
      <c r="AL123" s="1090">
        <f t="shared" si="502"/>
        <v>0</v>
      </c>
      <c r="AM123" s="1090">
        <f t="shared" si="502"/>
        <v>0</v>
      </c>
      <c r="AN123" s="1090">
        <f t="shared" si="502"/>
        <v>0</v>
      </c>
      <c r="AO123" s="1090">
        <f t="shared" si="502"/>
        <v>0</v>
      </c>
      <c r="AP123" s="1090">
        <f t="shared" si="502"/>
        <v>0</v>
      </c>
      <c r="AQ123" s="1090">
        <f t="shared" si="502"/>
        <v>0</v>
      </c>
      <c r="AR123" s="1090">
        <f t="shared" si="502"/>
        <v>0</v>
      </c>
      <c r="AS123" s="1090"/>
      <c r="AT123" s="1090"/>
      <c r="AU123" s="1090"/>
      <c r="AV123" s="1090"/>
      <c r="AW123" s="1090"/>
      <c r="AX123" s="1090"/>
      <c r="AY123" s="1090">
        <f t="shared" ref="AY123:BF123" si="503">AY122*AY$99</f>
        <v>0</v>
      </c>
      <c r="AZ123" s="1090">
        <f t="shared" si="503"/>
        <v>0</v>
      </c>
      <c r="BA123" s="1090">
        <f t="shared" si="503"/>
        <v>0</v>
      </c>
      <c r="BB123" s="1090">
        <f t="shared" si="503"/>
        <v>0</v>
      </c>
      <c r="BC123" s="1090">
        <f t="shared" si="503"/>
        <v>0</v>
      </c>
      <c r="BD123" s="1090">
        <f t="shared" si="503"/>
        <v>0</v>
      </c>
      <c r="BE123" s="1090">
        <f t="shared" si="503"/>
        <v>0</v>
      </c>
      <c r="BF123" s="1090">
        <f t="shared" si="503"/>
        <v>0</v>
      </c>
      <c r="BG123" s="1090"/>
      <c r="BH123" s="1090"/>
      <c r="BI123" s="1090"/>
      <c r="BJ123" s="1173">
        <f>BJ122*BJ$100</f>
        <v>0</v>
      </c>
      <c r="BK123" s="531">
        <f t="shared" si="487"/>
        <v>0</v>
      </c>
      <c r="BL123" s="623"/>
      <c r="BM123" s="541"/>
      <c r="BN123" s="542"/>
      <c r="BO123" s="579">
        <f t="shared" si="389"/>
        <v>0</v>
      </c>
      <c r="BP123" s="619" t="e">
        <f t="shared" si="390"/>
        <v>#DIV/0!</v>
      </c>
      <c r="BQ123" s="560">
        <f t="shared" si="391"/>
        <v>0</v>
      </c>
      <c r="BR123" s="545">
        <f>BR121+BQ123</f>
        <v>0</v>
      </c>
      <c r="BS123" s="616">
        <f>BS121-BR123</f>
        <v>0</v>
      </c>
      <c r="BU123" s="1268">
        <f>_xlfn.AGGREGATE(9,6,S123,BQ123)</f>
        <v>0</v>
      </c>
      <c r="BV123" s="1328">
        <f>AY123</f>
        <v>0</v>
      </c>
      <c r="BW123" s="1329">
        <f t="shared" ref="BW123" si="504">BU123+BV123</f>
        <v>0</v>
      </c>
    </row>
    <row r="124" spans="1:126" ht="15" customHeight="1">
      <c r="A124" s="1208" t="s">
        <v>103</v>
      </c>
      <c r="B124" s="1333">
        <f>SUM(B118:B123)</f>
        <v>0</v>
      </c>
      <c r="C124" s="1334">
        <f t="shared" ref="C124:E124" si="505">SUM(C118:C123)</f>
        <v>0</v>
      </c>
      <c r="D124" s="1334">
        <f t="shared" si="505"/>
        <v>0</v>
      </c>
      <c r="E124" s="1335">
        <f t="shared" si="505"/>
        <v>0</v>
      </c>
      <c r="F124" s="77" t="s">
        <v>97</v>
      </c>
      <c r="G124" s="72" t="e">
        <f>G118+G120+G122</f>
        <v>#DIV/0!</v>
      </c>
      <c r="H124" s="72" t="e">
        <f t="shared" ref="H124:I124" si="506">H118+H120+H122</f>
        <v>#DIV/0!</v>
      </c>
      <c r="I124" s="72" t="e">
        <f t="shared" si="506"/>
        <v>#DIV/0!</v>
      </c>
      <c r="J124" s="72">
        <f t="shared" ref="J124:L124" si="507">J118+J120+J122</f>
        <v>0</v>
      </c>
      <c r="K124" s="581" t="e">
        <f t="shared" si="507"/>
        <v>#DIV/0!</v>
      </c>
      <c r="L124" s="72" t="e">
        <f t="shared" si="507"/>
        <v>#DIV/0!</v>
      </c>
      <c r="M124" s="72" t="e">
        <f t="shared" ref="M124:N124" si="508">M118+M120+M122</f>
        <v>#DIV/0!</v>
      </c>
      <c r="N124" s="72">
        <f t="shared" si="508"/>
        <v>0</v>
      </c>
      <c r="O124" s="16" t="e">
        <f t="shared" si="388"/>
        <v>#DIV/0!</v>
      </c>
      <c r="P124" s="72">
        <f t="shared" ref="P124:Q124" si="509">P118+P120+P122</f>
        <v>0</v>
      </c>
      <c r="Q124" s="72">
        <f t="shared" si="509"/>
        <v>0</v>
      </c>
      <c r="R124" s="490"/>
      <c r="S124" s="535" t="e">
        <f t="shared" si="394"/>
        <v>#DIV/0!</v>
      </c>
      <c r="T124" s="77" t="s">
        <v>97</v>
      </c>
      <c r="U124" s="590">
        <f t="shared" ref="U124:BJ125" si="510">U118+U120+U122</f>
        <v>0</v>
      </c>
      <c r="V124" s="581">
        <f t="shared" si="510"/>
        <v>0</v>
      </c>
      <c r="W124" s="581">
        <f t="shared" si="510"/>
        <v>0</v>
      </c>
      <c r="X124" s="1156">
        <f t="shared" si="510"/>
        <v>0</v>
      </c>
      <c r="Y124" s="1156">
        <f t="shared" si="510"/>
        <v>0</v>
      </c>
      <c r="Z124" s="1156">
        <f t="shared" si="510"/>
        <v>0</v>
      </c>
      <c r="AA124" s="581">
        <f t="shared" si="510"/>
        <v>0</v>
      </c>
      <c r="AB124" s="581">
        <f t="shared" si="510"/>
        <v>0</v>
      </c>
      <c r="AC124" s="1156">
        <f t="shared" si="510"/>
        <v>0</v>
      </c>
      <c r="AD124" s="581">
        <f t="shared" si="510"/>
        <v>0</v>
      </c>
      <c r="AE124" s="581">
        <f t="shared" si="510"/>
        <v>0</v>
      </c>
      <c r="AF124" s="581">
        <f t="shared" si="510"/>
        <v>0</v>
      </c>
      <c r="AG124" s="581">
        <f t="shared" si="510"/>
        <v>0</v>
      </c>
      <c r="AH124" s="581">
        <f t="shared" si="510"/>
        <v>0</v>
      </c>
      <c r="AI124" s="581">
        <f t="shared" si="510"/>
        <v>0</v>
      </c>
      <c r="AJ124" s="1156">
        <f t="shared" si="510"/>
        <v>0</v>
      </c>
      <c r="AK124" s="581">
        <f t="shared" si="510"/>
        <v>0</v>
      </c>
      <c r="AL124" s="581">
        <f t="shared" si="510"/>
        <v>0</v>
      </c>
      <c r="AM124" s="581">
        <f t="shared" si="510"/>
        <v>0</v>
      </c>
      <c r="AN124" s="581">
        <f t="shared" si="510"/>
        <v>0</v>
      </c>
      <c r="AO124" s="581">
        <f t="shared" si="510"/>
        <v>0</v>
      </c>
      <c r="AP124" s="581">
        <f t="shared" si="510"/>
        <v>0</v>
      </c>
      <c r="AQ124" s="581">
        <f t="shared" si="510"/>
        <v>0</v>
      </c>
      <c r="AR124" s="581">
        <f t="shared" si="510"/>
        <v>0</v>
      </c>
      <c r="AS124" s="1156">
        <f t="shared" si="510"/>
        <v>0</v>
      </c>
      <c r="AT124" s="1156">
        <f t="shared" si="510"/>
        <v>0</v>
      </c>
      <c r="AU124" s="1156">
        <f t="shared" si="510"/>
        <v>0</v>
      </c>
      <c r="AV124" s="1156">
        <f t="shared" si="510"/>
        <v>0</v>
      </c>
      <c r="AW124" s="1156">
        <f t="shared" si="510"/>
        <v>0</v>
      </c>
      <c r="AX124" s="1156">
        <f t="shared" si="510"/>
        <v>0</v>
      </c>
      <c r="AY124" s="581">
        <f t="shared" si="510"/>
        <v>0</v>
      </c>
      <c r="AZ124" s="581">
        <f t="shared" si="510"/>
        <v>0</v>
      </c>
      <c r="BA124" s="581">
        <f t="shared" si="510"/>
        <v>0</v>
      </c>
      <c r="BB124" s="581">
        <f t="shared" si="510"/>
        <v>0</v>
      </c>
      <c r="BC124" s="581">
        <f t="shared" si="510"/>
        <v>0</v>
      </c>
      <c r="BD124" s="581">
        <f t="shared" si="510"/>
        <v>0</v>
      </c>
      <c r="BE124" s="581">
        <f t="shared" si="510"/>
        <v>0</v>
      </c>
      <c r="BF124" s="581">
        <f t="shared" si="510"/>
        <v>0</v>
      </c>
      <c r="BG124" s="581">
        <f t="shared" si="510"/>
        <v>0</v>
      </c>
      <c r="BH124" s="1156">
        <f t="shared" si="510"/>
        <v>0</v>
      </c>
      <c r="BI124" s="1156">
        <f t="shared" si="510"/>
        <v>0</v>
      </c>
      <c r="BJ124" s="584">
        <f t="shared" si="510"/>
        <v>0</v>
      </c>
      <c r="BK124" s="16">
        <f>BK118+BK120+BK122</f>
        <v>0</v>
      </c>
      <c r="BL124" s="4"/>
      <c r="BM124" s="105"/>
      <c r="BN124" s="224"/>
      <c r="BO124" s="57">
        <f t="shared" si="389"/>
        <v>0</v>
      </c>
      <c r="BP124" s="78" t="e">
        <f t="shared" si="390"/>
        <v>#DIV/0!</v>
      </c>
      <c r="BQ124" s="57">
        <f t="shared" si="391"/>
        <v>0</v>
      </c>
      <c r="BR124" s="2"/>
      <c r="BS124" s="354"/>
      <c r="BT124" s="1">
        <v>12</v>
      </c>
      <c r="BU124" s="1269"/>
      <c r="BV124" s="1328"/>
      <c r="BW124" s="1329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</row>
    <row r="125" spans="1:126" ht="20.25" customHeight="1">
      <c r="A125" s="1209"/>
      <c r="B125" s="1333"/>
      <c r="C125" s="1334"/>
      <c r="D125" s="1334"/>
      <c r="E125" s="1335"/>
      <c r="F125" s="89" t="s">
        <v>99</v>
      </c>
      <c r="G125" s="80" t="e">
        <f t="shared" ref="G125" si="511">G119+G121+G123</f>
        <v>#DIV/0!</v>
      </c>
      <c r="H125" s="80" t="e">
        <f t="shared" ref="H125:I125" si="512">H119+H121+H123</f>
        <v>#DIV/0!</v>
      </c>
      <c r="I125" s="80" t="e">
        <f t="shared" si="512"/>
        <v>#DIV/0!</v>
      </c>
      <c r="J125" s="80">
        <f t="shared" ref="J125:L125" si="513">J119+J121+J123</f>
        <v>0</v>
      </c>
      <c r="K125" s="597">
        <f t="shared" si="513"/>
        <v>0</v>
      </c>
      <c r="L125" s="80">
        <f t="shared" si="513"/>
        <v>0</v>
      </c>
      <c r="M125" s="80">
        <f t="shared" ref="M125:N125" si="514">M119+M121+M123</f>
        <v>0</v>
      </c>
      <c r="N125" s="80">
        <f t="shared" si="514"/>
        <v>0</v>
      </c>
      <c r="O125" s="43" t="e">
        <f t="shared" si="388"/>
        <v>#DIV/0!</v>
      </c>
      <c r="P125" s="80">
        <f t="shared" ref="P125:R125" si="515">P119+P121+P123</f>
        <v>0</v>
      </c>
      <c r="Q125" s="80">
        <f t="shared" ref="Q125" si="516">Q119+Q121+Q123</f>
        <v>0</v>
      </c>
      <c r="R125" s="87">
        <f t="shared" si="515"/>
        <v>0</v>
      </c>
      <c r="S125" s="535" t="e">
        <f t="shared" si="394"/>
        <v>#DIV/0!</v>
      </c>
      <c r="T125" s="89" t="s">
        <v>99</v>
      </c>
      <c r="U125" s="607">
        <f t="shared" ref="U125:BI125" si="517">U119+U121+U123</f>
        <v>0</v>
      </c>
      <c r="V125" s="596">
        <f t="shared" si="517"/>
        <v>0</v>
      </c>
      <c r="W125" s="596">
        <f t="shared" si="517"/>
        <v>0</v>
      </c>
      <c r="X125" s="596">
        <f t="shared" si="517"/>
        <v>0</v>
      </c>
      <c r="Y125" s="596">
        <f t="shared" si="517"/>
        <v>0</v>
      </c>
      <c r="Z125" s="596">
        <f t="shared" si="517"/>
        <v>0</v>
      </c>
      <c r="AA125" s="596">
        <f t="shared" si="517"/>
        <v>0</v>
      </c>
      <c r="AB125" s="596">
        <f t="shared" si="517"/>
        <v>0</v>
      </c>
      <c r="AC125" s="596">
        <f t="shared" si="517"/>
        <v>0</v>
      </c>
      <c r="AD125" s="596">
        <f t="shared" si="517"/>
        <v>0</v>
      </c>
      <c r="AE125" s="596">
        <f t="shared" si="517"/>
        <v>0</v>
      </c>
      <c r="AF125" s="596">
        <f t="shared" si="517"/>
        <v>0</v>
      </c>
      <c r="AG125" s="596">
        <f t="shared" si="517"/>
        <v>0</v>
      </c>
      <c r="AH125" s="596">
        <f t="shared" si="517"/>
        <v>0</v>
      </c>
      <c r="AI125" s="596">
        <f t="shared" si="517"/>
        <v>0</v>
      </c>
      <c r="AJ125" s="596">
        <f t="shared" si="517"/>
        <v>0</v>
      </c>
      <c r="AK125" s="596">
        <f t="shared" si="517"/>
        <v>0</v>
      </c>
      <c r="AL125" s="596">
        <f t="shared" si="517"/>
        <v>0</v>
      </c>
      <c r="AM125" s="596">
        <f t="shared" si="517"/>
        <v>0</v>
      </c>
      <c r="AN125" s="596">
        <f t="shared" si="517"/>
        <v>0</v>
      </c>
      <c r="AO125" s="596">
        <f t="shared" si="517"/>
        <v>0</v>
      </c>
      <c r="AP125" s="596">
        <f t="shared" si="517"/>
        <v>0</v>
      </c>
      <c r="AQ125" s="596">
        <f t="shared" si="517"/>
        <v>0</v>
      </c>
      <c r="AR125" s="596">
        <f t="shared" si="517"/>
        <v>0</v>
      </c>
      <c r="AS125" s="596">
        <f t="shared" si="517"/>
        <v>0</v>
      </c>
      <c r="AT125" s="596">
        <f t="shared" si="517"/>
        <v>0</v>
      </c>
      <c r="AU125" s="596">
        <f t="shared" si="517"/>
        <v>0</v>
      </c>
      <c r="AV125" s="596">
        <f t="shared" si="517"/>
        <v>0</v>
      </c>
      <c r="AW125" s="596">
        <f t="shared" si="517"/>
        <v>0</v>
      </c>
      <c r="AX125" s="596">
        <f t="shared" si="517"/>
        <v>0</v>
      </c>
      <c r="AY125" s="596">
        <f t="shared" si="517"/>
        <v>0</v>
      </c>
      <c r="AZ125" s="596">
        <f t="shared" si="517"/>
        <v>0</v>
      </c>
      <c r="BA125" s="596">
        <f t="shared" si="517"/>
        <v>0</v>
      </c>
      <c r="BB125" s="596">
        <f t="shared" si="517"/>
        <v>0</v>
      </c>
      <c r="BC125" s="596">
        <f t="shared" si="517"/>
        <v>0</v>
      </c>
      <c r="BD125" s="596">
        <f t="shared" si="517"/>
        <v>0</v>
      </c>
      <c r="BE125" s="596">
        <f t="shared" si="517"/>
        <v>0</v>
      </c>
      <c r="BF125" s="596">
        <f t="shared" si="517"/>
        <v>0</v>
      </c>
      <c r="BG125" s="596">
        <f t="shared" si="517"/>
        <v>0</v>
      </c>
      <c r="BH125" s="596">
        <f t="shared" si="517"/>
        <v>0</v>
      </c>
      <c r="BI125" s="596">
        <f t="shared" si="517"/>
        <v>0</v>
      </c>
      <c r="BJ125" s="603">
        <f t="shared" si="510"/>
        <v>0</v>
      </c>
      <c r="BK125" s="43">
        <f>BK119+BK121+BK123</f>
        <v>0</v>
      </c>
      <c r="BL125" s="4"/>
      <c r="BM125" s="105"/>
      <c r="BN125" s="224"/>
      <c r="BO125" s="70">
        <f t="shared" si="389"/>
        <v>0</v>
      </c>
      <c r="BP125" s="92" t="e">
        <f t="shared" si="390"/>
        <v>#DIV/0!</v>
      </c>
      <c r="BQ125" s="70">
        <f t="shared" si="391"/>
        <v>0</v>
      </c>
      <c r="BR125" s="1092" t="str">
        <f>IF(BR123=BQ125,"○","×")</f>
        <v>○</v>
      </c>
      <c r="BS125" s="354"/>
      <c r="BU125" s="1355">
        <f>_xlfn.AGGREGATE(9,6,S125,BQ125)</f>
        <v>0</v>
      </c>
      <c r="BV125" s="1355">
        <f>AY125</f>
        <v>0</v>
      </c>
      <c r="BW125" s="1355">
        <f t="shared" ref="BW125" si="518">BU125+BV125</f>
        <v>0</v>
      </c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</row>
    <row r="126" spans="1:126" s="547" customFormat="1" ht="15" customHeight="1">
      <c r="A126" s="651"/>
      <c r="B126" s="1332">
        <f>共同経理課!B126</f>
        <v>0</v>
      </c>
      <c r="C126" s="1326">
        <f>共同経理課!C126</f>
        <v>0</v>
      </c>
      <c r="D126" s="1326">
        <f>共同経理課!M126</f>
        <v>0</v>
      </c>
      <c r="E126" s="1327">
        <f>共同経理課!M126-共同経理課!M127</f>
        <v>0</v>
      </c>
      <c r="F126" s="1002" t="s">
        <v>97</v>
      </c>
      <c r="G126" s="525" t="e">
        <f>ROUNDDOWN($B126*$D126/$C126,3)</f>
        <v>#DIV/0!</v>
      </c>
      <c r="H126" s="525" t="e">
        <f t="shared" ref="H126:I126" si="519">ROUNDDOWN($B126*$D126/$C126,3)</f>
        <v>#DIV/0!</v>
      </c>
      <c r="I126" s="525" t="e">
        <f t="shared" si="519"/>
        <v>#DIV/0!</v>
      </c>
      <c r="J126" s="525"/>
      <c r="K126" s="525" t="e">
        <f t="shared" ref="K126:M126" si="520">ROUNDDOWN($B126*$D126/$C126,3)</f>
        <v>#DIV/0!</v>
      </c>
      <c r="L126" s="525" t="e">
        <f t="shared" si="520"/>
        <v>#DIV/0!</v>
      </c>
      <c r="M126" s="525" t="e">
        <f t="shared" si="520"/>
        <v>#DIV/0!</v>
      </c>
      <c r="N126" s="525"/>
      <c r="O126" s="531" t="e">
        <f t="shared" si="388"/>
        <v>#DIV/0!</v>
      </c>
      <c r="P126" s="526"/>
      <c r="Q126" s="526"/>
      <c r="R126" s="533"/>
      <c r="S126" s="535" t="e">
        <f t="shared" si="394"/>
        <v>#DIV/0!</v>
      </c>
      <c r="T126" s="536" t="s">
        <v>97</v>
      </c>
      <c r="U126" s="1085">
        <f>E126</f>
        <v>0</v>
      </c>
      <c r="V126" s="1089"/>
      <c r="W126" s="1089"/>
      <c r="X126" s="1154"/>
      <c r="Y126" s="1154"/>
      <c r="Z126" s="1154"/>
      <c r="AA126" s="1089"/>
      <c r="AB126" s="1089"/>
      <c r="AC126" s="1154"/>
      <c r="AD126" s="1089"/>
      <c r="AE126" s="1089"/>
      <c r="AF126" s="1089"/>
      <c r="AG126" s="1089"/>
      <c r="AH126" s="1089"/>
      <c r="AI126" s="1089"/>
      <c r="AJ126" s="1154"/>
      <c r="AK126" s="1089"/>
      <c r="AL126" s="1089"/>
      <c r="AM126" s="1089"/>
      <c r="AN126" s="1089"/>
      <c r="AO126" s="1089"/>
      <c r="AP126" s="1089"/>
      <c r="AQ126" s="1089"/>
      <c r="AR126" s="1089"/>
      <c r="AS126" s="1154"/>
      <c r="AT126" s="1154"/>
      <c r="AU126" s="1154"/>
      <c r="AV126" s="1154"/>
      <c r="AW126" s="1154"/>
      <c r="AX126" s="1154"/>
      <c r="AY126" s="1089"/>
      <c r="AZ126" s="1089"/>
      <c r="BA126" s="1089"/>
      <c r="BB126" s="1089"/>
      <c r="BC126" s="1089"/>
      <c r="BD126" s="1089"/>
      <c r="BE126" s="1089"/>
      <c r="BF126" s="1089"/>
      <c r="BG126" s="1089"/>
      <c r="BH126" s="1154"/>
      <c r="BI126" s="1154"/>
      <c r="BJ126" s="1172">
        <f>E126</f>
        <v>0</v>
      </c>
      <c r="BK126" s="531">
        <f>SUM(U126:BJ126)</f>
        <v>0</v>
      </c>
      <c r="BL126" s="623"/>
      <c r="BM126" s="541"/>
      <c r="BN126" s="542"/>
      <c r="BO126" s="544">
        <f t="shared" si="389"/>
        <v>0</v>
      </c>
      <c r="BP126" s="565" t="e">
        <f t="shared" si="390"/>
        <v>#DIV/0!</v>
      </c>
      <c r="BQ126" s="544">
        <f t="shared" si="391"/>
        <v>0</v>
      </c>
      <c r="BR126" s="545"/>
      <c r="BS126" s="616"/>
      <c r="BT126" s="545"/>
      <c r="BU126" s="1355"/>
      <c r="BV126" s="1355"/>
      <c r="BW126" s="1355"/>
    </row>
    <row r="127" spans="1:126" s="547" customFormat="1" ht="20.25" customHeight="1">
      <c r="A127" s="548" t="s">
        <v>104</v>
      </c>
      <c r="B127" s="1332"/>
      <c r="C127" s="1326"/>
      <c r="D127" s="1326"/>
      <c r="E127" s="1359"/>
      <c r="F127" s="1003" t="s">
        <v>99</v>
      </c>
      <c r="G127" s="550" t="e">
        <f>ROUNDDOWN(G$97*G126,0)</f>
        <v>#DIV/0!</v>
      </c>
      <c r="H127" s="550" t="e">
        <f t="shared" ref="H127:I127" si="521">ROUNDDOWN(H$97*H126,0)</f>
        <v>#DIV/0!</v>
      </c>
      <c r="I127" s="550" t="e">
        <f t="shared" si="521"/>
        <v>#DIV/0!</v>
      </c>
      <c r="J127" s="550">
        <f>ROUNDDOWN(J$7*J126,0)</f>
        <v>0</v>
      </c>
      <c r="K127" s="550"/>
      <c r="L127" s="550"/>
      <c r="M127" s="550"/>
      <c r="N127" s="550"/>
      <c r="O127" s="555" t="e">
        <f t="shared" si="388"/>
        <v>#DIV/0!</v>
      </c>
      <c r="P127" s="550">
        <f>P$99*P126</f>
        <v>0</v>
      </c>
      <c r="Q127" s="550">
        <f t="shared" ref="Q127" si="522">Q$99*Q126</f>
        <v>0</v>
      </c>
      <c r="R127" s="559"/>
      <c r="S127" s="535" t="e">
        <f t="shared" si="394"/>
        <v>#DIV/0!</v>
      </c>
      <c r="T127" s="1070" t="s">
        <v>99</v>
      </c>
      <c r="U127" s="1086">
        <f>U126*U$99</f>
        <v>0</v>
      </c>
      <c r="V127" s="552">
        <f>V126*V$99</f>
        <v>0</v>
      </c>
      <c r="W127" s="552">
        <f>W126*W$99</f>
        <v>0</v>
      </c>
      <c r="X127" s="552"/>
      <c r="Y127" s="552"/>
      <c r="Z127" s="552"/>
      <c r="AA127" s="552">
        <f>AA126*AA$99</f>
        <v>0</v>
      </c>
      <c r="AB127" s="552">
        <f>AB126*AB$99</f>
        <v>0</v>
      </c>
      <c r="AC127" s="552"/>
      <c r="AD127" s="552">
        <f t="shared" ref="AD127:AI127" si="523">AD126*AD$99</f>
        <v>0</v>
      </c>
      <c r="AE127" s="552">
        <f t="shared" si="523"/>
        <v>0</v>
      </c>
      <c r="AF127" s="552">
        <f t="shared" si="523"/>
        <v>0</v>
      </c>
      <c r="AG127" s="552">
        <f t="shared" si="523"/>
        <v>0</v>
      </c>
      <c r="AH127" s="552">
        <f t="shared" si="523"/>
        <v>0</v>
      </c>
      <c r="AI127" s="552">
        <f t="shared" si="523"/>
        <v>0</v>
      </c>
      <c r="AJ127" s="552"/>
      <c r="AK127" s="552">
        <f t="shared" ref="AK127:AR127" si="524">AK126*AK$99</f>
        <v>0</v>
      </c>
      <c r="AL127" s="552">
        <f t="shared" si="524"/>
        <v>0</v>
      </c>
      <c r="AM127" s="552">
        <f t="shared" si="524"/>
        <v>0</v>
      </c>
      <c r="AN127" s="552">
        <f t="shared" si="524"/>
        <v>0</v>
      </c>
      <c r="AO127" s="552">
        <f t="shared" si="524"/>
        <v>0</v>
      </c>
      <c r="AP127" s="552">
        <f t="shared" si="524"/>
        <v>0</v>
      </c>
      <c r="AQ127" s="552">
        <f t="shared" si="524"/>
        <v>0</v>
      </c>
      <c r="AR127" s="552">
        <f t="shared" si="524"/>
        <v>0</v>
      </c>
      <c r="AS127" s="552"/>
      <c r="AT127" s="552"/>
      <c r="AU127" s="552"/>
      <c r="AV127" s="552"/>
      <c r="AW127" s="552"/>
      <c r="AX127" s="552"/>
      <c r="AY127" s="552">
        <f t="shared" ref="AY127:BF127" si="525">AY126*AY$99</f>
        <v>0</v>
      </c>
      <c r="AZ127" s="552">
        <f t="shared" si="525"/>
        <v>0</v>
      </c>
      <c r="BA127" s="552">
        <f t="shared" si="525"/>
        <v>0</v>
      </c>
      <c r="BB127" s="552">
        <f t="shared" si="525"/>
        <v>0</v>
      </c>
      <c r="BC127" s="552">
        <f t="shared" si="525"/>
        <v>0</v>
      </c>
      <c r="BD127" s="552">
        <f t="shared" si="525"/>
        <v>0</v>
      </c>
      <c r="BE127" s="552">
        <f t="shared" si="525"/>
        <v>0</v>
      </c>
      <c r="BF127" s="552">
        <f t="shared" si="525"/>
        <v>0</v>
      </c>
      <c r="BG127" s="552"/>
      <c r="BH127" s="552"/>
      <c r="BI127" s="552"/>
      <c r="BJ127" s="1118">
        <f>BJ126*BJ$100</f>
        <v>0</v>
      </c>
      <c r="BK127" s="531">
        <f t="shared" ref="BK127:BK131" si="526">SUM(U127:BJ127)</f>
        <v>0</v>
      </c>
      <c r="BL127" s="623"/>
      <c r="BM127" s="541"/>
      <c r="BN127" s="542"/>
      <c r="BO127" s="560">
        <f t="shared" si="389"/>
        <v>0</v>
      </c>
      <c r="BP127" s="565" t="e">
        <f t="shared" si="390"/>
        <v>#DIV/0!</v>
      </c>
      <c r="BQ127" s="560">
        <f t="shared" si="391"/>
        <v>0</v>
      </c>
      <c r="BR127" s="545">
        <f>BR123+BQ127</f>
        <v>0</v>
      </c>
      <c r="BS127" s="616">
        <f>BS123-BR127</f>
        <v>0</v>
      </c>
      <c r="BT127" s="545"/>
      <c r="BU127" s="1268">
        <f>_xlfn.AGGREGATE(9,6,S127,BQ127)</f>
        <v>0</v>
      </c>
      <c r="BV127" s="1328">
        <f>AY127</f>
        <v>0</v>
      </c>
      <c r="BW127" s="1329">
        <f t="shared" ref="BW127" si="527">BU127+BV127</f>
        <v>0</v>
      </c>
    </row>
    <row r="128" spans="1:126" s="547" customFormat="1" ht="15" customHeight="1">
      <c r="A128" s="618"/>
      <c r="B128" s="1332">
        <f>共同経理課!B128</f>
        <v>0</v>
      </c>
      <c r="C128" s="1326">
        <f>共同経理課!C128</f>
        <v>0</v>
      </c>
      <c r="D128" s="1326">
        <f>共同経理課!M128</f>
        <v>0</v>
      </c>
      <c r="E128" s="1327">
        <f>共同経理課!M128-共同経理課!M129</f>
        <v>0</v>
      </c>
      <c r="F128" s="1002" t="s">
        <v>97</v>
      </c>
      <c r="G128" s="525" t="e">
        <f>ROUNDDOWN($B128*$D128/$C128,3)</f>
        <v>#DIV/0!</v>
      </c>
      <c r="H128" s="525" t="e">
        <f t="shared" ref="H128:I128" si="528">ROUNDDOWN($B128*$D128/$C128,3)</f>
        <v>#DIV/0!</v>
      </c>
      <c r="I128" s="525" t="e">
        <f t="shared" si="528"/>
        <v>#DIV/0!</v>
      </c>
      <c r="J128" s="525"/>
      <c r="K128" s="525" t="e">
        <f t="shared" ref="K128:M128" si="529">ROUNDDOWN($B128*$D128/$C128,3)</f>
        <v>#DIV/0!</v>
      </c>
      <c r="L128" s="525" t="e">
        <f t="shared" si="529"/>
        <v>#DIV/0!</v>
      </c>
      <c r="M128" s="525" t="e">
        <f t="shared" si="529"/>
        <v>#DIV/0!</v>
      </c>
      <c r="N128" s="525"/>
      <c r="O128" s="555" t="e">
        <f t="shared" si="388"/>
        <v>#DIV/0!</v>
      </c>
      <c r="P128" s="550"/>
      <c r="Q128" s="550"/>
      <c r="R128" s="566"/>
      <c r="S128" s="535" t="e">
        <f t="shared" si="394"/>
        <v>#DIV/0!</v>
      </c>
      <c r="T128" s="1070" t="s">
        <v>97</v>
      </c>
      <c r="U128" s="1086">
        <f>E128</f>
        <v>0</v>
      </c>
      <c r="V128" s="552"/>
      <c r="W128" s="552"/>
      <c r="X128" s="1155"/>
      <c r="Y128" s="1155"/>
      <c r="Z128" s="1155"/>
      <c r="AA128" s="552"/>
      <c r="AB128" s="552"/>
      <c r="AC128" s="1155"/>
      <c r="AD128" s="552"/>
      <c r="AE128" s="552"/>
      <c r="AF128" s="552"/>
      <c r="AG128" s="552"/>
      <c r="AH128" s="552"/>
      <c r="AI128" s="552"/>
      <c r="AJ128" s="1155"/>
      <c r="AK128" s="552"/>
      <c r="AL128" s="552"/>
      <c r="AM128" s="552"/>
      <c r="AN128" s="552"/>
      <c r="AO128" s="552"/>
      <c r="AP128" s="552"/>
      <c r="AQ128" s="552"/>
      <c r="AR128" s="552"/>
      <c r="AS128" s="1155"/>
      <c r="AT128" s="1155"/>
      <c r="AU128" s="1155"/>
      <c r="AV128" s="1155"/>
      <c r="AW128" s="1155"/>
      <c r="AX128" s="1155"/>
      <c r="AY128" s="552"/>
      <c r="AZ128" s="552"/>
      <c r="BA128" s="552"/>
      <c r="BB128" s="552"/>
      <c r="BC128" s="552"/>
      <c r="BD128" s="552"/>
      <c r="BE128" s="552"/>
      <c r="BF128" s="552"/>
      <c r="BG128" s="552"/>
      <c r="BH128" s="1155"/>
      <c r="BI128" s="1155"/>
      <c r="BJ128" s="1118">
        <f>E128</f>
        <v>0</v>
      </c>
      <c r="BK128" s="531">
        <f t="shared" si="526"/>
        <v>0</v>
      </c>
      <c r="BL128" s="623"/>
      <c r="BM128" s="541"/>
      <c r="BN128" s="542"/>
      <c r="BO128" s="560">
        <f t="shared" si="389"/>
        <v>0</v>
      </c>
      <c r="BP128" s="565" t="e">
        <f t="shared" si="390"/>
        <v>#DIV/0!</v>
      </c>
      <c r="BQ128" s="560">
        <f t="shared" si="391"/>
        <v>0</v>
      </c>
      <c r="BR128" s="545"/>
      <c r="BS128" s="616"/>
      <c r="BT128" s="545">
        <v>1</v>
      </c>
      <c r="BU128" s="1269"/>
      <c r="BV128" s="1328"/>
      <c r="BW128" s="1329"/>
    </row>
    <row r="129" spans="1:126" s="547" customFormat="1" ht="20.25" customHeight="1">
      <c r="A129" s="548" t="s">
        <v>105</v>
      </c>
      <c r="B129" s="1332"/>
      <c r="C129" s="1326"/>
      <c r="D129" s="1326"/>
      <c r="E129" s="1359"/>
      <c r="F129" s="1003" t="s">
        <v>99</v>
      </c>
      <c r="G129" s="550" t="e">
        <f>ROUNDDOWN(G$97*G128,0)</f>
        <v>#DIV/0!</v>
      </c>
      <c r="H129" s="550" t="e">
        <f t="shared" ref="H129:I129" si="530">ROUNDDOWN(H$97*H128,0)</f>
        <v>#DIV/0!</v>
      </c>
      <c r="I129" s="550" t="e">
        <f t="shared" si="530"/>
        <v>#DIV/0!</v>
      </c>
      <c r="J129" s="550">
        <f>ROUNDDOWN(J$7*J128,0)</f>
        <v>0</v>
      </c>
      <c r="K129" s="550"/>
      <c r="L129" s="550"/>
      <c r="M129" s="550"/>
      <c r="N129" s="550"/>
      <c r="O129" s="555" t="e">
        <f t="shared" si="388"/>
        <v>#DIV/0!</v>
      </c>
      <c r="P129" s="550">
        <f>P$99*P128</f>
        <v>0</v>
      </c>
      <c r="Q129" s="550">
        <f t="shared" ref="Q129" si="531">Q$99*Q128</f>
        <v>0</v>
      </c>
      <c r="R129" s="559"/>
      <c r="S129" s="535" t="e">
        <f t="shared" si="394"/>
        <v>#DIV/0!</v>
      </c>
      <c r="T129" s="1070" t="s">
        <v>99</v>
      </c>
      <c r="U129" s="1086">
        <f>U128*U$99</f>
        <v>0</v>
      </c>
      <c r="V129" s="552">
        <f>V128*V$99</f>
        <v>0</v>
      </c>
      <c r="W129" s="552">
        <f>W128*W$99</f>
        <v>0</v>
      </c>
      <c r="X129" s="552"/>
      <c r="Y129" s="552"/>
      <c r="Z129" s="552"/>
      <c r="AA129" s="552">
        <f>AA128*AA$99</f>
        <v>0</v>
      </c>
      <c r="AB129" s="552">
        <f>AB128*AB$99</f>
        <v>0</v>
      </c>
      <c r="AC129" s="552"/>
      <c r="AD129" s="552">
        <f t="shared" ref="AD129:AI129" si="532">AD128*AD$99</f>
        <v>0</v>
      </c>
      <c r="AE129" s="552">
        <f t="shared" si="532"/>
        <v>0</v>
      </c>
      <c r="AF129" s="552">
        <f t="shared" si="532"/>
        <v>0</v>
      </c>
      <c r="AG129" s="552">
        <f t="shared" si="532"/>
        <v>0</v>
      </c>
      <c r="AH129" s="552">
        <f t="shared" si="532"/>
        <v>0</v>
      </c>
      <c r="AI129" s="552">
        <f t="shared" si="532"/>
        <v>0</v>
      </c>
      <c r="AJ129" s="552"/>
      <c r="AK129" s="552">
        <f t="shared" ref="AK129:AR129" si="533">AK128*AK$99</f>
        <v>0</v>
      </c>
      <c r="AL129" s="552">
        <f t="shared" si="533"/>
        <v>0</v>
      </c>
      <c r="AM129" s="552">
        <f t="shared" si="533"/>
        <v>0</v>
      </c>
      <c r="AN129" s="552">
        <f t="shared" si="533"/>
        <v>0</v>
      </c>
      <c r="AO129" s="552">
        <f t="shared" si="533"/>
        <v>0</v>
      </c>
      <c r="AP129" s="552">
        <f t="shared" si="533"/>
        <v>0</v>
      </c>
      <c r="AQ129" s="552">
        <f t="shared" si="533"/>
        <v>0</v>
      </c>
      <c r="AR129" s="552">
        <f t="shared" si="533"/>
        <v>0</v>
      </c>
      <c r="AS129" s="552"/>
      <c r="AT129" s="552"/>
      <c r="AU129" s="552"/>
      <c r="AV129" s="552"/>
      <c r="AW129" s="552"/>
      <c r="AX129" s="552"/>
      <c r="AY129" s="552">
        <f t="shared" ref="AY129:BF129" si="534">AY128*AY$99</f>
        <v>0</v>
      </c>
      <c r="AZ129" s="552">
        <f t="shared" si="534"/>
        <v>0</v>
      </c>
      <c r="BA129" s="552">
        <f t="shared" si="534"/>
        <v>0</v>
      </c>
      <c r="BB129" s="552">
        <f t="shared" si="534"/>
        <v>0</v>
      </c>
      <c r="BC129" s="552">
        <f t="shared" si="534"/>
        <v>0</v>
      </c>
      <c r="BD129" s="552">
        <f t="shared" si="534"/>
        <v>0</v>
      </c>
      <c r="BE129" s="552">
        <f t="shared" si="534"/>
        <v>0</v>
      </c>
      <c r="BF129" s="552">
        <f t="shared" si="534"/>
        <v>0</v>
      </c>
      <c r="BG129" s="552"/>
      <c r="BH129" s="552"/>
      <c r="BI129" s="552"/>
      <c r="BJ129" s="1118">
        <f>BJ128*BJ$100</f>
        <v>0</v>
      </c>
      <c r="BK129" s="531">
        <f t="shared" si="526"/>
        <v>0</v>
      </c>
      <c r="BL129" s="623"/>
      <c r="BM129" s="541"/>
      <c r="BN129" s="542"/>
      <c r="BO129" s="560">
        <f t="shared" si="389"/>
        <v>0</v>
      </c>
      <c r="BP129" s="565" t="e">
        <f t="shared" si="390"/>
        <v>#DIV/0!</v>
      </c>
      <c r="BQ129" s="560">
        <f t="shared" si="391"/>
        <v>0</v>
      </c>
      <c r="BR129" s="545">
        <f>BR127+BQ129</f>
        <v>0</v>
      </c>
      <c r="BS129" s="616">
        <f>BS127-BR129</f>
        <v>0</v>
      </c>
      <c r="BT129" s="545"/>
      <c r="BU129" s="1268">
        <f>_xlfn.AGGREGATE(9,6,S129,BQ129)</f>
        <v>0</v>
      </c>
      <c r="BV129" s="1328">
        <f>AY129</f>
        <v>0</v>
      </c>
      <c r="BW129" s="1329">
        <f t="shared" ref="BW129" si="535">BU129+BV129</f>
        <v>0</v>
      </c>
    </row>
    <row r="130" spans="1:126" s="521" customFormat="1" ht="15" customHeight="1">
      <c r="A130" s="618"/>
      <c r="B130" s="1332">
        <f>共同経理課!B130</f>
        <v>0</v>
      </c>
      <c r="C130" s="1326">
        <f>共同経理課!C130</f>
        <v>0</v>
      </c>
      <c r="D130" s="1326">
        <f>共同経理課!M130</f>
        <v>0</v>
      </c>
      <c r="E130" s="1327">
        <f>共同経理課!M130-共同経理課!M131</f>
        <v>0</v>
      </c>
      <c r="F130" s="1002" t="s">
        <v>97</v>
      </c>
      <c r="G130" s="525" t="e">
        <f>ROUNDDOWN($B130*$D130/$C130,3)</f>
        <v>#DIV/0!</v>
      </c>
      <c r="H130" s="525" t="e">
        <f t="shared" ref="H130:I130" si="536">ROUNDDOWN($B130*$D130/$C130,3)</f>
        <v>#DIV/0!</v>
      </c>
      <c r="I130" s="525" t="e">
        <f t="shared" si="536"/>
        <v>#DIV/0!</v>
      </c>
      <c r="J130" s="525"/>
      <c r="K130" s="525" t="e">
        <f t="shared" ref="K130:M130" si="537">ROUNDDOWN($B130*$D130/$C130,3)</f>
        <v>#DIV/0!</v>
      </c>
      <c r="L130" s="525" t="e">
        <f t="shared" si="537"/>
        <v>#DIV/0!</v>
      </c>
      <c r="M130" s="525" t="e">
        <f t="shared" si="537"/>
        <v>#DIV/0!</v>
      </c>
      <c r="N130" s="525"/>
      <c r="O130" s="555" t="e">
        <f t="shared" si="388"/>
        <v>#DIV/0!</v>
      </c>
      <c r="P130" s="550"/>
      <c r="Q130" s="550"/>
      <c r="R130" s="566"/>
      <c r="S130" s="535" t="e">
        <f t="shared" si="394"/>
        <v>#DIV/0!</v>
      </c>
      <c r="T130" s="1070" t="s">
        <v>97</v>
      </c>
      <c r="U130" s="1086">
        <f>E130</f>
        <v>0</v>
      </c>
      <c r="V130" s="552"/>
      <c r="W130" s="552"/>
      <c r="X130" s="1155"/>
      <c r="Y130" s="1155"/>
      <c r="Z130" s="1155"/>
      <c r="AA130" s="552"/>
      <c r="AB130" s="552"/>
      <c r="AC130" s="1155"/>
      <c r="AD130" s="552"/>
      <c r="AE130" s="552"/>
      <c r="AF130" s="552"/>
      <c r="AG130" s="552"/>
      <c r="AH130" s="552"/>
      <c r="AI130" s="552"/>
      <c r="AJ130" s="1155"/>
      <c r="AK130" s="552"/>
      <c r="AL130" s="552"/>
      <c r="AM130" s="552"/>
      <c r="AN130" s="552"/>
      <c r="AO130" s="552"/>
      <c r="AP130" s="552"/>
      <c r="AQ130" s="552"/>
      <c r="AR130" s="552"/>
      <c r="AS130" s="1155"/>
      <c r="AT130" s="1155"/>
      <c r="AU130" s="1155"/>
      <c r="AV130" s="1155"/>
      <c r="AW130" s="1155"/>
      <c r="AX130" s="1155"/>
      <c r="AY130" s="552"/>
      <c r="AZ130" s="552"/>
      <c r="BA130" s="552"/>
      <c r="BB130" s="552"/>
      <c r="BC130" s="552"/>
      <c r="BD130" s="552"/>
      <c r="BE130" s="552"/>
      <c r="BF130" s="552"/>
      <c r="BG130" s="552"/>
      <c r="BH130" s="1155"/>
      <c r="BI130" s="1155"/>
      <c r="BJ130" s="1118">
        <f>E130</f>
        <v>0</v>
      </c>
      <c r="BK130" s="531">
        <f t="shared" si="526"/>
        <v>0</v>
      </c>
      <c r="BL130" s="1082"/>
      <c r="BM130" s="518"/>
      <c r="BN130" s="519"/>
      <c r="BO130" s="560">
        <f t="shared" si="389"/>
        <v>0</v>
      </c>
      <c r="BP130" s="565" t="e">
        <f t="shared" si="390"/>
        <v>#DIV/0!</v>
      </c>
      <c r="BQ130" s="560">
        <f t="shared" si="391"/>
        <v>0</v>
      </c>
      <c r="BR130" s="545"/>
      <c r="BS130" s="616"/>
      <c r="BT130" s="2">
        <v>2</v>
      </c>
      <c r="BU130" s="1269"/>
      <c r="BV130" s="1328"/>
      <c r="BW130" s="1329"/>
    </row>
    <row r="131" spans="1:126" s="521" customFormat="1" ht="19.5" customHeight="1">
      <c r="A131" s="548" t="s">
        <v>235</v>
      </c>
      <c r="B131" s="1332"/>
      <c r="C131" s="1326"/>
      <c r="D131" s="1326"/>
      <c r="E131" s="1359"/>
      <c r="F131" s="1003" t="s">
        <v>99</v>
      </c>
      <c r="G131" s="550" t="e">
        <f>ROUNDDOWN(G$97*G130,0)</f>
        <v>#DIV/0!</v>
      </c>
      <c r="H131" s="550" t="e">
        <f t="shared" ref="H131:I131" si="538">ROUNDDOWN(H$97*H130,0)</f>
        <v>#DIV/0!</v>
      </c>
      <c r="I131" s="550" t="e">
        <f t="shared" si="538"/>
        <v>#DIV/0!</v>
      </c>
      <c r="J131" s="550">
        <f>ROUNDDOWN(J$7*J130,0)</f>
        <v>0</v>
      </c>
      <c r="K131" s="570"/>
      <c r="L131" s="550"/>
      <c r="M131" s="550"/>
      <c r="N131" s="550"/>
      <c r="O131" s="555" t="e">
        <f t="shared" si="388"/>
        <v>#DIV/0!</v>
      </c>
      <c r="P131" s="550">
        <f>P$99*P130</f>
        <v>0</v>
      </c>
      <c r="Q131" s="550">
        <f t="shared" ref="Q131" si="539">Q$99*Q130</f>
        <v>0</v>
      </c>
      <c r="R131" s="559"/>
      <c r="S131" s="535" t="e">
        <f t="shared" si="394"/>
        <v>#DIV/0!</v>
      </c>
      <c r="T131" s="1070" t="s">
        <v>99</v>
      </c>
      <c r="U131" s="1086">
        <f>U130*U$99</f>
        <v>0</v>
      </c>
      <c r="V131" s="1090">
        <f>V130*V$99</f>
        <v>0</v>
      </c>
      <c r="W131" s="1090">
        <f>W130*W$99</f>
        <v>0</v>
      </c>
      <c r="X131" s="1090"/>
      <c r="Y131" s="1090"/>
      <c r="Z131" s="1090"/>
      <c r="AA131" s="1090">
        <f>AA130*AA$99</f>
        <v>0</v>
      </c>
      <c r="AB131" s="1090">
        <f>AB130*AB$99</f>
        <v>0</v>
      </c>
      <c r="AC131" s="1090"/>
      <c r="AD131" s="1090">
        <f t="shared" ref="AD131:AI131" si="540">AD130*AD$99</f>
        <v>0</v>
      </c>
      <c r="AE131" s="1090">
        <f t="shared" si="540"/>
        <v>0</v>
      </c>
      <c r="AF131" s="1090">
        <f t="shared" si="540"/>
        <v>0</v>
      </c>
      <c r="AG131" s="1090">
        <f t="shared" si="540"/>
        <v>0</v>
      </c>
      <c r="AH131" s="1090">
        <f t="shared" si="540"/>
        <v>0</v>
      </c>
      <c r="AI131" s="1090">
        <f t="shared" si="540"/>
        <v>0</v>
      </c>
      <c r="AJ131" s="1090"/>
      <c r="AK131" s="1090">
        <f t="shared" ref="AK131:AR131" si="541">AK130*AK$99</f>
        <v>0</v>
      </c>
      <c r="AL131" s="1090">
        <f t="shared" si="541"/>
        <v>0</v>
      </c>
      <c r="AM131" s="1090">
        <f t="shared" si="541"/>
        <v>0</v>
      </c>
      <c r="AN131" s="1090">
        <f t="shared" si="541"/>
        <v>0</v>
      </c>
      <c r="AO131" s="1090">
        <f t="shared" si="541"/>
        <v>0</v>
      </c>
      <c r="AP131" s="1090">
        <f t="shared" si="541"/>
        <v>0</v>
      </c>
      <c r="AQ131" s="1090">
        <f t="shared" si="541"/>
        <v>0</v>
      </c>
      <c r="AR131" s="1090">
        <f t="shared" si="541"/>
        <v>0</v>
      </c>
      <c r="AS131" s="1090"/>
      <c r="AT131" s="1090"/>
      <c r="AU131" s="1090"/>
      <c r="AV131" s="1090"/>
      <c r="AW131" s="1090"/>
      <c r="AX131" s="1090"/>
      <c r="AY131" s="1090">
        <f t="shared" ref="AY131:BF131" si="542">AY130*AY$99</f>
        <v>0</v>
      </c>
      <c r="AZ131" s="1090">
        <f t="shared" si="542"/>
        <v>0</v>
      </c>
      <c r="BA131" s="1090">
        <f t="shared" si="542"/>
        <v>0</v>
      </c>
      <c r="BB131" s="1090">
        <f t="shared" si="542"/>
        <v>0</v>
      </c>
      <c r="BC131" s="1090">
        <f t="shared" si="542"/>
        <v>0</v>
      </c>
      <c r="BD131" s="1090">
        <f t="shared" si="542"/>
        <v>0</v>
      </c>
      <c r="BE131" s="1090">
        <f t="shared" si="542"/>
        <v>0</v>
      </c>
      <c r="BF131" s="1090">
        <f t="shared" si="542"/>
        <v>0</v>
      </c>
      <c r="BG131" s="1090"/>
      <c r="BH131" s="1090"/>
      <c r="BI131" s="1090"/>
      <c r="BJ131" s="1173">
        <f>BJ130*BJ$100</f>
        <v>0</v>
      </c>
      <c r="BK131" s="531">
        <f t="shared" si="526"/>
        <v>0</v>
      </c>
      <c r="BL131" s="1082"/>
      <c r="BM131" s="518"/>
      <c r="BN131" s="519"/>
      <c r="BO131" s="560">
        <f t="shared" si="389"/>
        <v>0</v>
      </c>
      <c r="BP131" s="654" t="e">
        <f t="shared" si="390"/>
        <v>#DIV/0!</v>
      </c>
      <c r="BQ131" s="560">
        <f t="shared" si="391"/>
        <v>0</v>
      </c>
      <c r="BR131" s="545">
        <f>BR129+BQ131</f>
        <v>0</v>
      </c>
      <c r="BS131" s="616">
        <f>BS129-BR131</f>
        <v>0</v>
      </c>
      <c r="BT131" s="520"/>
      <c r="BU131" s="1268">
        <f>_xlfn.AGGREGATE(9,6,S131,BQ131)</f>
        <v>0</v>
      </c>
      <c r="BV131" s="1328">
        <f>AY131</f>
        <v>0</v>
      </c>
      <c r="BW131" s="1329">
        <f t="shared" ref="BW131" si="543">BU131+BV131</f>
        <v>0</v>
      </c>
    </row>
    <row r="132" spans="1:126" ht="15" customHeight="1">
      <c r="A132" s="648"/>
      <c r="B132" s="1332">
        <f>共同経理課!B132</f>
        <v>0</v>
      </c>
      <c r="C132" s="1326">
        <f>共同経理課!C132</f>
        <v>0</v>
      </c>
      <c r="D132" s="1326">
        <f>共同経理課!M132</f>
        <v>0</v>
      </c>
      <c r="E132" s="1327">
        <f>共同経理課!M132-共同経理課!M133</f>
        <v>0</v>
      </c>
      <c r="F132" s="1004" t="s">
        <v>97</v>
      </c>
      <c r="G132" s="525" t="e">
        <f>ROUNDDOWN($B132*$D132/$C132,3)</f>
        <v>#DIV/0!</v>
      </c>
      <c r="H132" s="525" t="e">
        <f t="shared" ref="H132:I132" si="544">ROUNDDOWN($B132*$D132/$C132,3)</f>
        <v>#DIV/0!</v>
      </c>
      <c r="I132" s="525" t="e">
        <f t="shared" si="544"/>
        <v>#DIV/0!</v>
      </c>
      <c r="J132" s="525"/>
      <c r="K132" s="525" t="e">
        <f t="shared" ref="K132:M132" si="545">ROUNDDOWN($B132*$D132/$C132,3)</f>
        <v>#DIV/0!</v>
      </c>
      <c r="L132" s="525" t="e">
        <f t="shared" si="545"/>
        <v>#DIV/0!</v>
      </c>
      <c r="M132" s="525" t="e">
        <f t="shared" si="545"/>
        <v>#DIV/0!</v>
      </c>
      <c r="N132" s="525"/>
      <c r="O132" s="67" t="e">
        <f t="shared" si="388"/>
        <v>#DIV/0!</v>
      </c>
      <c r="P132" s="54"/>
      <c r="Q132" s="54"/>
      <c r="R132" s="491"/>
      <c r="S132" s="535" t="e">
        <f t="shared" si="394"/>
        <v>#DIV/0!</v>
      </c>
      <c r="T132" s="332" t="s">
        <v>97</v>
      </c>
      <c r="U132" s="1176"/>
      <c r="V132" s="1177"/>
      <c r="W132" s="1177"/>
      <c r="X132" s="1156"/>
      <c r="Y132" s="1156"/>
      <c r="Z132" s="1156"/>
      <c r="AA132" s="1177"/>
      <c r="AB132" s="1177"/>
      <c r="AC132" s="1156"/>
      <c r="AD132" s="1177"/>
      <c r="AE132" s="1177"/>
      <c r="AF132" s="1177"/>
      <c r="AG132" s="1177"/>
      <c r="AH132" s="1177"/>
      <c r="AI132" s="1177"/>
      <c r="AJ132" s="1156"/>
      <c r="AK132" s="1177"/>
      <c r="AL132" s="1177"/>
      <c r="AM132" s="1177"/>
      <c r="AN132" s="1177"/>
      <c r="AO132" s="1177"/>
      <c r="AP132" s="1177"/>
      <c r="AQ132" s="1177"/>
      <c r="AR132" s="1177"/>
      <c r="AS132" s="1156"/>
      <c r="AT132" s="1156"/>
      <c r="AU132" s="1156"/>
      <c r="AV132" s="1156"/>
      <c r="AW132" s="1156"/>
      <c r="AX132" s="1156"/>
      <c r="AY132" s="1177"/>
      <c r="AZ132" s="1177"/>
      <c r="BA132" s="1177"/>
      <c r="BB132" s="1177"/>
      <c r="BC132" s="1177"/>
      <c r="BD132" s="1177"/>
      <c r="BE132" s="1177"/>
      <c r="BF132" s="1177"/>
      <c r="BG132" s="1177"/>
      <c r="BH132" s="1156"/>
      <c r="BI132" s="1156"/>
      <c r="BJ132" s="1177"/>
      <c r="BK132" s="67">
        <f t="shared" ref="BK132:BK133" si="546">SUM(U132:BI132)</f>
        <v>0</v>
      </c>
      <c r="BL132" s="4"/>
      <c r="BM132" s="105"/>
      <c r="BN132" s="224"/>
      <c r="BO132" s="66">
        <f t="shared" si="389"/>
        <v>0</v>
      </c>
      <c r="BP132" s="106" t="e">
        <f t="shared" si="390"/>
        <v>#DIV/0!</v>
      </c>
      <c r="BQ132" s="60">
        <f t="shared" si="391"/>
        <v>0</v>
      </c>
      <c r="BR132" s="2"/>
      <c r="BS132" s="354"/>
      <c r="BT132" s="2">
        <v>3</v>
      </c>
      <c r="BU132" s="1269"/>
      <c r="BV132" s="1328"/>
      <c r="BW132" s="1329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</row>
    <row r="133" spans="1:126" ht="19.5" customHeight="1">
      <c r="A133" s="648" t="s">
        <v>107</v>
      </c>
      <c r="B133" s="1332"/>
      <c r="C133" s="1326"/>
      <c r="D133" s="1326"/>
      <c r="E133" s="1359"/>
      <c r="F133" s="1005" t="s">
        <v>99</v>
      </c>
      <c r="G133" s="550" t="e">
        <f>ROUNDDOWN(G$97*G132,0)</f>
        <v>#DIV/0!</v>
      </c>
      <c r="H133" s="550" t="e">
        <f t="shared" ref="H133:I133" si="547">ROUNDDOWN(H$97*H132,0)</f>
        <v>#DIV/0!</v>
      </c>
      <c r="I133" s="550" t="e">
        <f t="shared" si="547"/>
        <v>#DIV/0!</v>
      </c>
      <c r="J133" s="550">
        <f>ROUNDDOWN(J$7*J132,0)</f>
        <v>0</v>
      </c>
      <c r="K133" s="550"/>
      <c r="L133" s="550"/>
      <c r="M133" s="550"/>
      <c r="N133" s="550"/>
      <c r="O133" s="65" t="e">
        <f t="shared" si="388"/>
        <v>#DIV/0!</v>
      </c>
      <c r="P133" s="226">
        <f>P$9*P132</f>
        <v>0</v>
      </c>
      <c r="Q133" s="226">
        <f t="shared" ref="Q133" si="548">Q$9*Q132</f>
        <v>0</v>
      </c>
      <c r="R133" s="504"/>
      <c r="S133" s="535" t="e">
        <f t="shared" si="394"/>
        <v>#DIV/0!</v>
      </c>
      <c r="T133" s="505" t="s">
        <v>99</v>
      </c>
      <c r="U133" s="1178"/>
      <c r="V133" s="1179"/>
      <c r="W133" s="1179"/>
      <c r="X133" s="1179"/>
      <c r="Y133" s="1179"/>
      <c r="Z133" s="1179"/>
      <c r="AA133" s="1179"/>
      <c r="AB133" s="1179"/>
      <c r="AC133" s="1179"/>
      <c r="AD133" s="1179"/>
      <c r="AE133" s="1179"/>
      <c r="AF133" s="1179"/>
      <c r="AG133" s="1179"/>
      <c r="AH133" s="1179"/>
      <c r="AI133" s="1179"/>
      <c r="AJ133" s="1179"/>
      <c r="AK133" s="1179"/>
      <c r="AL133" s="1179"/>
      <c r="AM133" s="1179"/>
      <c r="AN133" s="1179"/>
      <c r="AO133" s="1179"/>
      <c r="AP133" s="1179"/>
      <c r="AQ133" s="1179"/>
      <c r="AR133" s="1179"/>
      <c r="AS133" s="1179"/>
      <c r="AT133" s="1179"/>
      <c r="AU133" s="1179"/>
      <c r="AV133" s="1179"/>
      <c r="AW133" s="1179"/>
      <c r="AX133" s="1179"/>
      <c r="AY133" s="1179"/>
      <c r="AZ133" s="1179"/>
      <c r="BA133" s="1179"/>
      <c r="BB133" s="1179"/>
      <c r="BC133" s="1179"/>
      <c r="BD133" s="1179"/>
      <c r="BE133" s="1179"/>
      <c r="BF133" s="1179"/>
      <c r="BG133" s="1179"/>
      <c r="BH133" s="1179"/>
      <c r="BI133" s="1179"/>
      <c r="BJ133" s="1179"/>
      <c r="BK133" s="65">
        <f t="shared" si="546"/>
        <v>0</v>
      </c>
      <c r="BL133" s="4"/>
      <c r="BM133" s="105"/>
      <c r="BN133" s="224"/>
      <c r="BO133" s="70">
        <f t="shared" si="389"/>
        <v>0</v>
      </c>
      <c r="BP133" s="108" t="e">
        <f t="shared" si="390"/>
        <v>#DIV/0!</v>
      </c>
      <c r="BQ133" s="560">
        <f t="shared" si="391"/>
        <v>0</v>
      </c>
      <c r="BR133" s="2">
        <f>BR131+BQ133</f>
        <v>0</v>
      </c>
      <c r="BS133" s="354">
        <f>BS131-BR133</f>
        <v>0</v>
      </c>
      <c r="BT133" s="2"/>
      <c r="BU133" s="1268">
        <f>_xlfn.AGGREGATE(9,6,S133,BQ133)</f>
        <v>0</v>
      </c>
      <c r="BV133" s="1328">
        <f>AY133</f>
        <v>0</v>
      </c>
      <c r="BW133" s="1329">
        <f t="shared" ref="BW133" si="549">BU133+BV133</f>
        <v>0</v>
      </c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</row>
    <row r="134" spans="1:126" ht="20.25" customHeight="1">
      <c r="A134" s="1208" t="s">
        <v>108</v>
      </c>
      <c r="B134" s="1279">
        <f>SUM(B126:B133)</f>
        <v>0</v>
      </c>
      <c r="C134" s="1232">
        <f t="shared" ref="C134" si="550">SUM(C126:C131)</f>
        <v>0</v>
      </c>
      <c r="D134" s="1279">
        <f>SUM(D126:D131)</f>
        <v>0</v>
      </c>
      <c r="E134" s="1330">
        <f>SUM(E126:E131)</f>
        <v>0</v>
      </c>
      <c r="F134" s="71" t="s">
        <v>97</v>
      </c>
      <c r="G134" s="72" t="e">
        <f>G126+G128+G130+G132</f>
        <v>#DIV/0!</v>
      </c>
      <c r="H134" s="72" t="e">
        <f t="shared" ref="H134:I135" si="551">H126+H128+H130+H132</f>
        <v>#DIV/0!</v>
      </c>
      <c r="I134" s="72" t="e">
        <f t="shared" si="551"/>
        <v>#DIV/0!</v>
      </c>
      <c r="J134" s="72">
        <f t="shared" ref="J134:K134" si="552">J126+J128+J130+J132</f>
        <v>0</v>
      </c>
      <c r="K134" s="72" t="e">
        <f t="shared" si="552"/>
        <v>#DIV/0!</v>
      </c>
      <c r="L134" s="72" t="e">
        <f t="shared" ref="L134" si="553">L126+L128+L130+L132</f>
        <v>#DIV/0!</v>
      </c>
      <c r="M134" s="72" t="e">
        <f t="shared" ref="M134:N134" si="554">M126+M128+M130+M132</f>
        <v>#DIV/0!</v>
      </c>
      <c r="N134" s="72">
        <f t="shared" si="554"/>
        <v>0</v>
      </c>
      <c r="O134" s="16" t="e">
        <f t="shared" si="388"/>
        <v>#DIV/0!</v>
      </c>
      <c r="P134" s="72">
        <f t="shared" ref="P134:Q135" si="555">P126+P128+P130+P132</f>
        <v>0</v>
      </c>
      <c r="Q134" s="72">
        <f t="shared" si="555"/>
        <v>0</v>
      </c>
      <c r="R134" s="490"/>
      <c r="S134" s="535" t="e">
        <f t="shared" si="394"/>
        <v>#DIV/0!</v>
      </c>
      <c r="T134" s="77" t="s">
        <v>97</v>
      </c>
      <c r="U134" s="13">
        <f t="shared" ref="U134:V134" si="556">U126+U128+U130+U132</f>
        <v>0</v>
      </c>
      <c r="V134" s="72">
        <f t="shared" si="556"/>
        <v>0</v>
      </c>
      <c r="W134" s="72">
        <f t="shared" ref="W134:BI134" si="557">W126+W128+W130+W132</f>
        <v>0</v>
      </c>
      <c r="X134" s="72">
        <f t="shared" si="557"/>
        <v>0</v>
      </c>
      <c r="Y134" s="72">
        <f t="shared" si="557"/>
        <v>0</v>
      </c>
      <c r="Z134" s="72">
        <f t="shared" si="557"/>
        <v>0</v>
      </c>
      <c r="AA134" s="72">
        <f t="shared" si="557"/>
        <v>0</v>
      </c>
      <c r="AB134" s="72">
        <f t="shared" si="557"/>
        <v>0</v>
      </c>
      <c r="AC134" s="72">
        <f t="shared" si="557"/>
        <v>0</v>
      </c>
      <c r="AD134" s="72">
        <f t="shared" si="557"/>
        <v>0</v>
      </c>
      <c r="AE134" s="72">
        <f t="shared" si="557"/>
        <v>0</v>
      </c>
      <c r="AF134" s="72">
        <f t="shared" si="557"/>
        <v>0</v>
      </c>
      <c r="AG134" s="72">
        <f t="shared" si="557"/>
        <v>0</v>
      </c>
      <c r="AH134" s="72">
        <f t="shared" si="557"/>
        <v>0</v>
      </c>
      <c r="AI134" s="72">
        <f t="shared" si="557"/>
        <v>0</v>
      </c>
      <c r="AJ134" s="72">
        <f t="shared" si="557"/>
        <v>0</v>
      </c>
      <c r="AK134" s="72">
        <f t="shared" si="557"/>
        <v>0</v>
      </c>
      <c r="AL134" s="72">
        <f t="shared" si="557"/>
        <v>0</v>
      </c>
      <c r="AM134" s="72">
        <f t="shared" si="557"/>
        <v>0</v>
      </c>
      <c r="AN134" s="72">
        <f t="shared" si="557"/>
        <v>0</v>
      </c>
      <c r="AO134" s="72">
        <f t="shared" si="557"/>
        <v>0</v>
      </c>
      <c r="AP134" s="72">
        <f t="shared" si="557"/>
        <v>0</v>
      </c>
      <c r="AQ134" s="72">
        <f t="shared" si="557"/>
        <v>0</v>
      </c>
      <c r="AR134" s="72">
        <f t="shared" si="557"/>
        <v>0</v>
      </c>
      <c r="AS134" s="72">
        <f t="shared" si="557"/>
        <v>0</v>
      </c>
      <c r="AT134" s="72">
        <f t="shared" si="557"/>
        <v>0</v>
      </c>
      <c r="AU134" s="72">
        <f t="shared" si="557"/>
        <v>0</v>
      </c>
      <c r="AV134" s="72">
        <f t="shared" si="557"/>
        <v>0</v>
      </c>
      <c r="AW134" s="72">
        <f t="shared" si="557"/>
        <v>0</v>
      </c>
      <c r="AX134" s="72">
        <f t="shared" si="557"/>
        <v>0</v>
      </c>
      <c r="AY134" s="72">
        <f t="shared" si="557"/>
        <v>0</v>
      </c>
      <c r="AZ134" s="72">
        <f t="shared" si="557"/>
        <v>0</v>
      </c>
      <c r="BA134" s="72">
        <f t="shared" si="557"/>
        <v>0</v>
      </c>
      <c r="BB134" s="72">
        <f t="shared" si="557"/>
        <v>0</v>
      </c>
      <c r="BC134" s="72">
        <f t="shared" si="557"/>
        <v>0</v>
      </c>
      <c r="BD134" s="72">
        <f t="shared" si="557"/>
        <v>0</v>
      </c>
      <c r="BE134" s="72">
        <f t="shared" si="557"/>
        <v>0</v>
      </c>
      <c r="BF134" s="72">
        <f t="shared" si="557"/>
        <v>0</v>
      </c>
      <c r="BG134" s="72">
        <f t="shared" si="557"/>
        <v>0</v>
      </c>
      <c r="BH134" s="72">
        <f t="shared" si="557"/>
        <v>0</v>
      </c>
      <c r="BI134" s="72">
        <f t="shared" si="557"/>
        <v>0</v>
      </c>
      <c r="BJ134" s="72">
        <f t="shared" ref="BJ134" si="558">BJ126+BJ128+BJ130+BJ132</f>
        <v>0</v>
      </c>
      <c r="BK134" s="16">
        <f>BK126+BK128+BK130+BK132</f>
        <v>0</v>
      </c>
      <c r="BL134" s="4"/>
      <c r="BM134" s="105"/>
      <c r="BN134" s="224"/>
      <c r="BO134" s="57">
        <f t="shared" si="389"/>
        <v>0</v>
      </c>
      <c r="BP134" s="78" t="e">
        <f t="shared" si="390"/>
        <v>#DIV/0!</v>
      </c>
      <c r="BQ134" s="57">
        <f t="shared" si="391"/>
        <v>0</v>
      </c>
      <c r="BR134" s="2"/>
      <c r="BS134" s="354"/>
      <c r="BT134" s="764" t="s">
        <v>402</v>
      </c>
      <c r="BU134" s="1269"/>
      <c r="BV134" s="1328"/>
      <c r="BW134" s="1329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</row>
    <row r="135" spans="1:126" ht="19.5" customHeight="1">
      <c r="A135" s="1209"/>
      <c r="B135" s="1280"/>
      <c r="C135" s="1233"/>
      <c r="D135" s="1280"/>
      <c r="E135" s="1331"/>
      <c r="F135" s="79" t="s">
        <v>99</v>
      </c>
      <c r="G135" s="80" t="e">
        <f>G127+G129+G131+G133</f>
        <v>#DIV/0!</v>
      </c>
      <c r="H135" s="80" t="e">
        <f t="shared" si="551"/>
        <v>#DIV/0!</v>
      </c>
      <c r="I135" s="80" t="e">
        <f t="shared" si="551"/>
        <v>#DIV/0!</v>
      </c>
      <c r="J135" s="80">
        <f t="shared" ref="J135:K135" si="559">J127+J129+J131+J133</f>
        <v>0</v>
      </c>
      <c r="K135" s="80">
        <f t="shared" si="559"/>
        <v>0</v>
      </c>
      <c r="L135" s="80">
        <f t="shared" ref="L135" si="560">L127+L129+L131+L133</f>
        <v>0</v>
      </c>
      <c r="M135" s="80">
        <f t="shared" ref="M135:N135" si="561">M127+M129+M131+M133</f>
        <v>0</v>
      </c>
      <c r="N135" s="80">
        <f t="shared" si="561"/>
        <v>0</v>
      </c>
      <c r="O135" s="43" t="e">
        <f t="shared" si="388"/>
        <v>#DIV/0!</v>
      </c>
      <c r="P135" s="80">
        <f t="shared" si="555"/>
        <v>0</v>
      </c>
      <c r="Q135" s="80">
        <f t="shared" si="555"/>
        <v>0</v>
      </c>
      <c r="R135" s="83">
        <f>R127+R129+R131+R133</f>
        <v>0</v>
      </c>
      <c r="S135" s="535" t="e">
        <f t="shared" si="394"/>
        <v>#DIV/0!</v>
      </c>
      <c r="T135" s="89" t="s">
        <v>99</v>
      </c>
      <c r="U135" s="91">
        <f t="shared" ref="U135:V135" si="562">U127+U129+U131+U133</f>
        <v>0</v>
      </c>
      <c r="V135" s="80">
        <f t="shared" si="562"/>
        <v>0</v>
      </c>
      <c r="W135" s="80">
        <f t="shared" ref="W135:BI135" si="563">W127+W129+W131+W133</f>
        <v>0</v>
      </c>
      <c r="X135" s="80">
        <f t="shared" si="563"/>
        <v>0</v>
      </c>
      <c r="Y135" s="80">
        <f t="shared" si="563"/>
        <v>0</v>
      </c>
      <c r="Z135" s="80">
        <f t="shared" si="563"/>
        <v>0</v>
      </c>
      <c r="AA135" s="80">
        <f t="shared" si="563"/>
        <v>0</v>
      </c>
      <c r="AB135" s="80">
        <f t="shared" si="563"/>
        <v>0</v>
      </c>
      <c r="AC135" s="80">
        <f t="shared" si="563"/>
        <v>0</v>
      </c>
      <c r="AD135" s="80">
        <f t="shared" si="563"/>
        <v>0</v>
      </c>
      <c r="AE135" s="80">
        <f t="shared" si="563"/>
        <v>0</v>
      </c>
      <c r="AF135" s="80">
        <f t="shared" si="563"/>
        <v>0</v>
      </c>
      <c r="AG135" s="80">
        <f t="shared" si="563"/>
        <v>0</v>
      </c>
      <c r="AH135" s="80">
        <f t="shared" si="563"/>
        <v>0</v>
      </c>
      <c r="AI135" s="80">
        <f t="shared" si="563"/>
        <v>0</v>
      </c>
      <c r="AJ135" s="80">
        <f t="shared" si="563"/>
        <v>0</v>
      </c>
      <c r="AK135" s="80">
        <f t="shared" si="563"/>
        <v>0</v>
      </c>
      <c r="AL135" s="80">
        <f t="shared" si="563"/>
        <v>0</v>
      </c>
      <c r="AM135" s="80">
        <f t="shared" si="563"/>
        <v>0</v>
      </c>
      <c r="AN135" s="80">
        <f t="shared" si="563"/>
        <v>0</v>
      </c>
      <c r="AO135" s="80">
        <f t="shared" si="563"/>
        <v>0</v>
      </c>
      <c r="AP135" s="80">
        <f t="shared" si="563"/>
        <v>0</v>
      </c>
      <c r="AQ135" s="80">
        <f t="shared" si="563"/>
        <v>0</v>
      </c>
      <c r="AR135" s="80">
        <f t="shared" si="563"/>
        <v>0</v>
      </c>
      <c r="AS135" s="80">
        <f t="shared" si="563"/>
        <v>0</v>
      </c>
      <c r="AT135" s="80">
        <f t="shared" si="563"/>
        <v>0</v>
      </c>
      <c r="AU135" s="80">
        <f t="shared" si="563"/>
        <v>0</v>
      </c>
      <c r="AV135" s="80">
        <f t="shared" si="563"/>
        <v>0</v>
      </c>
      <c r="AW135" s="80">
        <f t="shared" si="563"/>
        <v>0</v>
      </c>
      <c r="AX135" s="80">
        <f t="shared" si="563"/>
        <v>0</v>
      </c>
      <c r="AY135" s="80">
        <f t="shared" si="563"/>
        <v>0</v>
      </c>
      <c r="AZ135" s="80">
        <f t="shared" si="563"/>
        <v>0</v>
      </c>
      <c r="BA135" s="80">
        <f t="shared" si="563"/>
        <v>0</v>
      </c>
      <c r="BB135" s="80">
        <f t="shared" si="563"/>
        <v>0</v>
      </c>
      <c r="BC135" s="80">
        <f t="shared" si="563"/>
        <v>0</v>
      </c>
      <c r="BD135" s="80">
        <f t="shared" si="563"/>
        <v>0</v>
      </c>
      <c r="BE135" s="80">
        <f t="shared" si="563"/>
        <v>0</v>
      </c>
      <c r="BF135" s="80">
        <f t="shared" si="563"/>
        <v>0</v>
      </c>
      <c r="BG135" s="80">
        <f t="shared" si="563"/>
        <v>0</v>
      </c>
      <c r="BH135" s="80">
        <f t="shared" si="563"/>
        <v>0</v>
      </c>
      <c r="BI135" s="80">
        <f t="shared" si="563"/>
        <v>0</v>
      </c>
      <c r="BJ135" s="80">
        <f t="shared" ref="BJ135" si="564">BJ127+BJ129+BJ131+BJ133</f>
        <v>0</v>
      </c>
      <c r="BK135" s="43">
        <f>BK127+BK129+BK131+BK133</f>
        <v>0</v>
      </c>
      <c r="BL135" s="4"/>
      <c r="BM135" s="105"/>
      <c r="BN135" s="224"/>
      <c r="BO135" s="70">
        <f t="shared" si="389"/>
        <v>0</v>
      </c>
      <c r="BP135" s="92" t="e">
        <f t="shared" si="390"/>
        <v>#DIV/0!</v>
      </c>
      <c r="BQ135" s="70">
        <f t="shared" si="391"/>
        <v>0</v>
      </c>
      <c r="BR135" s="1092" t="str">
        <f>IF(BR133=BQ135,"○","×")</f>
        <v>○</v>
      </c>
      <c r="BS135" s="2"/>
      <c r="BT135" s="2"/>
      <c r="BU135" s="1355">
        <f>_xlfn.AGGREGATE(9,6,S135,BQ135)</f>
        <v>0</v>
      </c>
      <c r="BV135" s="1355">
        <f>AY135</f>
        <v>0</v>
      </c>
      <c r="BW135" s="1355">
        <f t="shared" ref="BW135" si="565">BU135+BV135</f>
        <v>0</v>
      </c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</row>
    <row r="136" spans="1:126" s="48" customFormat="1" ht="15" customHeight="1">
      <c r="A136" s="506"/>
      <c r="B136" s="1281">
        <f>B108+B116+B124+B134</f>
        <v>0</v>
      </c>
      <c r="C136" s="1283">
        <f t="shared" ref="C136:D136" si="566">C108+C116+C124+C134</f>
        <v>0</v>
      </c>
      <c r="D136" s="1281">
        <f t="shared" si="566"/>
        <v>0</v>
      </c>
      <c r="E136" s="1324">
        <f>E108+E116+E124+E134</f>
        <v>0</v>
      </c>
      <c r="F136" s="507" t="s">
        <v>97</v>
      </c>
      <c r="G136" s="198" t="e">
        <f t="shared" ref="G136:I136" si="567">G108+G116+G124+G134</f>
        <v>#DIV/0!</v>
      </c>
      <c r="H136" s="198" t="e">
        <f t="shared" si="567"/>
        <v>#DIV/0!</v>
      </c>
      <c r="I136" s="113" t="e">
        <f t="shared" si="567"/>
        <v>#DIV/0!</v>
      </c>
      <c r="J136" s="113">
        <f t="shared" ref="J136:K136" si="568">J108+J116+J124+J134</f>
        <v>0</v>
      </c>
      <c r="K136" s="113" t="e">
        <f t="shared" si="568"/>
        <v>#DIV/0!</v>
      </c>
      <c r="L136" s="113" t="e">
        <f t="shared" ref="L136" si="569">L108+L116+L124+L134</f>
        <v>#DIV/0!</v>
      </c>
      <c r="M136" s="113" t="e">
        <f t="shared" ref="M136:N136" si="570">M108+M116+M124+M134</f>
        <v>#DIV/0!</v>
      </c>
      <c r="N136" s="113">
        <f t="shared" si="570"/>
        <v>0</v>
      </c>
      <c r="O136" s="16" t="e">
        <f t="shared" si="388"/>
        <v>#DIV/0!</v>
      </c>
      <c r="P136" s="198">
        <f t="shared" ref="P136:R137" si="571">P108+P116+P124+P134</f>
        <v>0</v>
      </c>
      <c r="Q136" s="198">
        <f t="shared" ref="Q136" si="572">Q108+Q116+Q124+Q134</f>
        <v>0</v>
      </c>
      <c r="R136" s="508">
        <f t="shared" si="571"/>
        <v>0</v>
      </c>
      <c r="S136" s="535" t="e">
        <f t="shared" si="394"/>
        <v>#DIV/0!</v>
      </c>
      <c r="T136" s="509" t="s">
        <v>97</v>
      </c>
      <c r="U136" s="510">
        <f t="shared" ref="U136:U137" si="573">U108+U116+U124+U134</f>
        <v>0</v>
      </c>
      <c r="V136" s="198">
        <f>V108+V116+V124+V134</f>
        <v>0</v>
      </c>
      <c r="W136" s="198">
        <f t="shared" ref="W136:BI136" si="574">W108+W116+W124+W134</f>
        <v>0</v>
      </c>
      <c r="X136" s="198">
        <f t="shared" si="574"/>
        <v>0</v>
      </c>
      <c r="Y136" s="198">
        <f t="shared" si="574"/>
        <v>0</v>
      </c>
      <c r="Z136" s="198">
        <f t="shared" si="574"/>
        <v>0</v>
      </c>
      <c r="AA136" s="198">
        <f t="shared" si="574"/>
        <v>0</v>
      </c>
      <c r="AB136" s="198">
        <f t="shared" si="574"/>
        <v>0</v>
      </c>
      <c r="AC136" s="198">
        <f t="shared" si="574"/>
        <v>0</v>
      </c>
      <c r="AD136" s="198">
        <f t="shared" si="574"/>
        <v>0</v>
      </c>
      <c r="AE136" s="198">
        <f t="shared" si="574"/>
        <v>0</v>
      </c>
      <c r="AF136" s="198">
        <f t="shared" si="574"/>
        <v>0</v>
      </c>
      <c r="AG136" s="198">
        <f t="shared" si="574"/>
        <v>0</v>
      </c>
      <c r="AH136" s="198">
        <f t="shared" si="574"/>
        <v>0</v>
      </c>
      <c r="AI136" s="198">
        <f t="shared" si="574"/>
        <v>0</v>
      </c>
      <c r="AJ136" s="198">
        <f t="shared" si="574"/>
        <v>0</v>
      </c>
      <c r="AK136" s="198">
        <f t="shared" si="574"/>
        <v>0</v>
      </c>
      <c r="AL136" s="198">
        <f t="shared" si="574"/>
        <v>0</v>
      </c>
      <c r="AM136" s="198">
        <f t="shared" si="574"/>
        <v>0</v>
      </c>
      <c r="AN136" s="198">
        <f t="shared" si="574"/>
        <v>0</v>
      </c>
      <c r="AO136" s="198">
        <f t="shared" si="574"/>
        <v>0</v>
      </c>
      <c r="AP136" s="198">
        <f t="shared" si="574"/>
        <v>0</v>
      </c>
      <c r="AQ136" s="198">
        <f t="shared" si="574"/>
        <v>0</v>
      </c>
      <c r="AR136" s="198">
        <f t="shared" si="574"/>
        <v>0</v>
      </c>
      <c r="AS136" s="198">
        <f t="shared" si="574"/>
        <v>0</v>
      </c>
      <c r="AT136" s="198">
        <f t="shared" si="574"/>
        <v>0</v>
      </c>
      <c r="AU136" s="198">
        <f t="shared" si="574"/>
        <v>0</v>
      </c>
      <c r="AV136" s="198">
        <f t="shared" si="574"/>
        <v>0</v>
      </c>
      <c r="AW136" s="198">
        <f t="shared" si="574"/>
        <v>0</v>
      </c>
      <c r="AX136" s="198">
        <f t="shared" si="574"/>
        <v>0</v>
      </c>
      <c r="AY136" s="198">
        <f t="shared" si="574"/>
        <v>0</v>
      </c>
      <c r="AZ136" s="198">
        <f t="shared" si="574"/>
        <v>0</v>
      </c>
      <c r="BA136" s="198">
        <f t="shared" si="574"/>
        <v>0</v>
      </c>
      <c r="BB136" s="198">
        <f t="shared" si="574"/>
        <v>0</v>
      </c>
      <c r="BC136" s="198">
        <f t="shared" si="574"/>
        <v>0</v>
      </c>
      <c r="BD136" s="198">
        <f t="shared" si="574"/>
        <v>0</v>
      </c>
      <c r="BE136" s="198">
        <f t="shared" si="574"/>
        <v>0</v>
      </c>
      <c r="BF136" s="198">
        <f t="shared" si="574"/>
        <v>0</v>
      </c>
      <c r="BG136" s="198">
        <f t="shared" si="574"/>
        <v>0</v>
      </c>
      <c r="BH136" s="198">
        <f t="shared" si="574"/>
        <v>0</v>
      </c>
      <c r="BI136" s="198">
        <f t="shared" si="574"/>
        <v>0</v>
      </c>
      <c r="BJ136" s="198">
        <f t="shared" ref="BJ136" si="575">BJ108+BJ116+BJ124+BJ134</f>
        <v>0</v>
      </c>
      <c r="BK136" s="16">
        <f t="shared" ref="BK136" si="576">BK108+BK116+BK124+BK134</f>
        <v>0</v>
      </c>
      <c r="BL136" s="4"/>
      <c r="BM136" s="105"/>
      <c r="BN136" s="224"/>
      <c r="BO136" s="57">
        <f t="shared" si="389"/>
        <v>0</v>
      </c>
      <c r="BP136" s="78" t="e">
        <f t="shared" si="390"/>
        <v>#DIV/0!</v>
      </c>
      <c r="BQ136" s="66">
        <f t="shared" si="391"/>
        <v>0</v>
      </c>
      <c r="BR136" s="123"/>
      <c r="BS136" s="123"/>
      <c r="BT136" s="123"/>
      <c r="BU136" s="1355"/>
      <c r="BV136" s="1355"/>
      <c r="BW136" s="1355"/>
    </row>
    <row r="137" spans="1:126" s="48" customFormat="1" ht="26.25" customHeight="1">
      <c r="A137" s="218" t="s">
        <v>109</v>
      </c>
      <c r="B137" s="1282"/>
      <c r="C137" s="1284"/>
      <c r="D137" s="1282"/>
      <c r="E137" s="1325"/>
      <c r="F137" s="973" t="s">
        <v>99</v>
      </c>
      <c r="G137" s="975" t="e">
        <f>G109+G117+G125+G135</f>
        <v>#DIV/0!</v>
      </c>
      <c r="H137" s="975" t="e">
        <f t="shared" ref="H137:I137" si="577">H109+H117+H125+H135</f>
        <v>#DIV/0!</v>
      </c>
      <c r="I137" s="975" t="e">
        <f t="shared" si="577"/>
        <v>#DIV/0!</v>
      </c>
      <c r="J137" s="975">
        <f t="shared" ref="J137:K137" si="578">J109+J117+J125+J135</f>
        <v>0</v>
      </c>
      <c r="K137" s="975">
        <f t="shared" si="578"/>
        <v>0</v>
      </c>
      <c r="L137" s="975">
        <f t="shared" ref="L137" si="579">L109+L117+L125+L135</f>
        <v>0</v>
      </c>
      <c r="M137" s="975">
        <f t="shared" ref="M137:N137" si="580">M109+M117+M125+M135</f>
        <v>0</v>
      </c>
      <c r="N137" s="975">
        <f t="shared" si="580"/>
        <v>0</v>
      </c>
      <c r="O137" s="65" t="e">
        <f t="shared" si="388"/>
        <v>#DIV/0!</v>
      </c>
      <c r="P137" s="975">
        <f t="shared" ref="P137:Q137" si="581">P109+P117+P125+P135</f>
        <v>0</v>
      </c>
      <c r="Q137" s="975">
        <f t="shared" si="581"/>
        <v>0</v>
      </c>
      <c r="R137" s="977">
        <f t="shared" si="571"/>
        <v>0</v>
      </c>
      <c r="S137" s="535" t="e">
        <f t="shared" si="394"/>
        <v>#DIV/0!</v>
      </c>
      <c r="T137" s="978" t="s">
        <v>99</v>
      </c>
      <c r="U137" s="979">
        <f t="shared" si="573"/>
        <v>0</v>
      </c>
      <c r="V137" s="975">
        <f>V109+V117+V125+V135</f>
        <v>0</v>
      </c>
      <c r="W137" s="975">
        <f t="shared" ref="W137:BI137" si="582">W109+W117+W125+W135</f>
        <v>0</v>
      </c>
      <c r="X137" s="975">
        <f t="shared" si="582"/>
        <v>0</v>
      </c>
      <c r="Y137" s="975">
        <f t="shared" si="582"/>
        <v>0</v>
      </c>
      <c r="Z137" s="975">
        <f t="shared" si="582"/>
        <v>0</v>
      </c>
      <c r="AA137" s="975">
        <f t="shared" si="582"/>
        <v>0</v>
      </c>
      <c r="AB137" s="975">
        <f t="shared" si="582"/>
        <v>0</v>
      </c>
      <c r="AC137" s="975">
        <f t="shared" si="582"/>
        <v>0</v>
      </c>
      <c r="AD137" s="975">
        <f t="shared" si="582"/>
        <v>0</v>
      </c>
      <c r="AE137" s="975">
        <f t="shared" si="582"/>
        <v>0</v>
      </c>
      <c r="AF137" s="975">
        <f t="shared" si="582"/>
        <v>0</v>
      </c>
      <c r="AG137" s="975">
        <f t="shared" si="582"/>
        <v>0</v>
      </c>
      <c r="AH137" s="975">
        <f t="shared" si="582"/>
        <v>0</v>
      </c>
      <c r="AI137" s="975">
        <f t="shared" si="582"/>
        <v>0</v>
      </c>
      <c r="AJ137" s="975">
        <f t="shared" si="582"/>
        <v>0</v>
      </c>
      <c r="AK137" s="975">
        <f t="shared" si="582"/>
        <v>0</v>
      </c>
      <c r="AL137" s="975">
        <f t="shared" si="582"/>
        <v>0</v>
      </c>
      <c r="AM137" s="975">
        <f t="shared" si="582"/>
        <v>0</v>
      </c>
      <c r="AN137" s="975">
        <f t="shared" si="582"/>
        <v>0</v>
      </c>
      <c r="AO137" s="975">
        <f t="shared" si="582"/>
        <v>0</v>
      </c>
      <c r="AP137" s="975">
        <f t="shared" si="582"/>
        <v>0</v>
      </c>
      <c r="AQ137" s="975">
        <f t="shared" si="582"/>
        <v>0</v>
      </c>
      <c r="AR137" s="975">
        <f t="shared" si="582"/>
        <v>0</v>
      </c>
      <c r="AS137" s="975">
        <f t="shared" si="582"/>
        <v>0</v>
      </c>
      <c r="AT137" s="975">
        <f t="shared" si="582"/>
        <v>0</v>
      </c>
      <c r="AU137" s="975">
        <f t="shared" si="582"/>
        <v>0</v>
      </c>
      <c r="AV137" s="975">
        <f t="shared" si="582"/>
        <v>0</v>
      </c>
      <c r="AW137" s="975">
        <f t="shared" si="582"/>
        <v>0</v>
      </c>
      <c r="AX137" s="975">
        <f t="shared" si="582"/>
        <v>0</v>
      </c>
      <c r="AY137" s="975">
        <f t="shared" si="582"/>
        <v>0</v>
      </c>
      <c r="AZ137" s="975">
        <f t="shared" si="582"/>
        <v>0</v>
      </c>
      <c r="BA137" s="975">
        <f t="shared" si="582"/>
        <v>0</v>
      </c>
      <c r="BB137" s="975">
        <f t="shared" si="582"/>
        <v>0</v>
      </c>
      <c r="BC137" s="975">
        <f t="shared" si="582"/>
        <v>0</v>
      </c>
      <c r="BD137" s="975">
        <f t="shared" si="582"/>
        <v>0</v>
      </c>
      <c r="BE137" s="975">
        <f t="shared" si="582"/>
        <v>0</v>
      </c>
      <c r="BF137" s="975">
        <f t="shared" si="582"/>
        <v>0</v>
      </c>
      <c r="BG137" s="975">
        <f t="shared" si="582"/>
        <v>0</v>
      </c>
      <c r="BH137" s="975">
        <f t="shared" si="582"/>
        <v>0</v>
      </c>
      <c r="BI137" s="975">
        <f t="shared" si="582"/>
        <v>0</v>
      </c>
      <c r="BJ137" s="975">
        <f t="shared" ref="BJ137" si="583">BJ109+BJ117+BJ125+BJ135</f>
        <v>0</v>
      </c>
      <c r="BK137" s="65">
        <f t="shared" ref="BK137" si="584">BK109+BK117+BK125+BK135</f>
        <v>0</v>
      </c>
      <c r="BL137" s="4"/>
      <c r="BM137" s="105"/>
      <c r="BN137" s="224"/>
      <c r="BO137" s="93">
        <f t="shared" si="389"/>
        <v>0</v>
      </c>
      <c r="BP137" s="133" t="e">
        <f t="shared" si="390"/>
        <v>#DIV/0!</v>
      </c>
      <c r="BQ137" s="70">
        <f t="shared" si="391"/>
        <v>0</v>
      </c>
      <c r="BR137" s="219" t="str">
        <f>IF(BR131=BQ137,"○","×")</f>
        <v>○</v>
      </c>
      <c r="BS137" s="123"/>
      <c r="BT137" s="123"/>
      <c r="BU137" s="1083">
        <f>SUBTOTAL(9,BU103:BU136)</f>
        <v>0</v>
      </c>
      <c r="BV137" s="1083">
        <f>SUBTOTAL(9,BV103:BV136)</f>
        <v>0</v>
      </c>
      <c r="BW137" s="1083">
        <f>BU137+BV137</f>
        <v>0</v>
      </c>
    </row>
    <row r="138" spans="1:126" s="418" customFormat="1" ht="19.95" customHeight="1">
      <c r="A138" s="498"/>
      <c r="B138" s="417"/>
      <c r="C138" s="417"/>
      <c r="D138" s="417"/>
      <c r="F138" s="1018" t="s">
        <v>325</v>
      </c>
      <c r="G138" s="1010"/>
      <c r="H138" s="1010"/>
      <c r="I138" s="1010"/>
      <c r="J138" s="1010"/>
      <c r="K138" s="1012"/>
      <c r="L138" s="1012"/>
      <c r="M138" s="1012"/>
      <c r="N138" s="1012"/>
      <c r="O138" s="1013"/>
      <c r="P138" s="1010"/>
      <c r="Q138" s="1010"/>
      <c r="R138" s="1010"/>
      <c r="S138" s="1010"/>
      <c r="T138" s="1014" t="s">
        <v>99</v>
      </c>
      <c r="U138" s="1010"/>
      <c r="V138" s="1010"/>
      <c r="W138" s="1010"/>
      <c r="X138" s="1010"/>
      <c r="Y138" s="1010"/>
      <c r="Z138" s="1010"/>
      <c r="AA138" s="1010"/>
      <c r="AB138" s="1010"/>
      <c r="AC138" s="1010"/>
      <c r="AD138" s="1010"/>
      <c r="AE138" s="1010"/>
      <c r="AF138" s="1010"/>
      <c r="AG138" s="1010"/>
      <c r="AH138" s="1010"/>
      <c r="AI138" s="1010"/>
      <c r="AJ138" s="1010"/>
      <c r="AK138" s="1010"/>
      <c r="AL138" s="1010"/>
      <c r="AM138" s="1010"/>
      <c r="AN138" s="1010"/>
      <c r="AO138" s="1010"/>
      <c r="AP138" s="1010"/>
      <c r="AQ138" s="1010"/>
      <c r="AR138" s="1010"/>
      <c r="AS138" s="1010"/>
      <c r="AT138" s="1010"/>
      <c r="AU138" s="1010"/>
      <c r="AV138" s="1010"/>
      <c r="AW138" s="1010"/>
      <c r="AX138" s="1010"/>
      <c r="AY138" s="1010"/>
      <c r="AZ138" s="1010"/>
      <c r="BA138" s="1010"/>
      <c r="BB138" s="1010"/>
      <c r="BC138" s="1010"/>
      <c r="BD138" s="1010"/>
      <c r="BE138" s="1010"/>
      <c r="BF138" s="1010"/>
      <c r="BG138" s="1010"/>
      <c r="BH138" s="1010"/>
      <c r="BI138" s="1010"/>
      <c r="BJ138" s="1010"/>
      <c r="BK138" s="1015"/>
      <c r="BL138" s="1016"/>
      <c r="BM138" s="420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</row>
    <row r="139" spans="1:126" s="418" customFormat="1" ht="19.95" customHeight="1">
      <c r="A139" s="423"/>
      <c r="B139" s="417"/>
      <c r="C139" s="417"/>
      <c r="D139" s="417"/>
      <c r="F139" s="1018" t="s">
        <v>326</v>
      </c>
      <c r="G139" s="1010" t="e">
        <f t="shared" ref="G139:L139" si="585">G137-G138</f>
        <v>#DIV/0!</v>
      </c>
      <c r="H139" s="1010" t="e">
        <f t="shared" si="585"/>
        <v>#DIV/0!</v>
      </c>
      <c r="I139" s="1010" t="e">
        <f t="shared" si="585"/>
        <v>#DIV/0!</v>
      </c>
      <c r="J139" s="1010">
        <f t="shared" si="585"/>
        <v>0</v>
      </c>
      <c r="K139" s="1010">
        <f t="shared" si="585"/>
        <v>0</v>
      </c>
      <c r="L139" s="1010">
        <f t="shared" si="585"/>
        <v>0</v>
      </c>
      <c r="M139" s="1010">
        <f t="shared" ref="M139:N139" si="586">M137-M138</f>
        <v>0</v>
      </c>
      <c r="N139" s="1010">
        <f t="shared" si="586"/>
        <v>0</v>
      </c>
      <c r="O139" s="1013" t="e">
        <f>SUM(G139:M139)</f>
        <v>#DIV/0!</v>
      </c>
      <c r="P139" s="1010">
        <f t="shared" ref="P139:R139" si="587">P137-P138</f>
        <v>0</v>
      </c>
      <c r="Q139" s="1010">
        <f t="shared" ref="Q139" si="588">Q137-Q138</f>
        <v>0</v>
      </c>
      <c r="R139" s="1010">
        <f t="shared" si="587"/>
        <v>0</v>
      </c>
      <c r="S139" s="1010" t="e">
        <f>SUM(O139:R139)</f>
        <v>#DIV/0!</v>
      </c>
      <c r="T139" s="1014" t="s">
        <v>326</v>
      </c>
      <c r="U139" s="1011">
        <f t="shared" ref="U139:BI139" si="589">U137-U138</f>
        <v>0</v>
      </c>
      <c r="V139" s="1011">
        <f t="shared" si="589"/>
        <v>0</v>
      </c>
      <c r="W139" s="1011">
        <f t="shared" si="589"/>
        <v>0</v>
      </c>
      <c r="X139" s="1011">
        <f t="shared" si="589"/>
        <v>0</v>
      </c>
      <c r="Y139" s="1011">
        <f t="shared" si="589"/>
        <v>0</v>
      </c>
      <c r="Z139" s="1011">
        <f t="shared" si="589"/>
        <v>0</v>
      </c>
      <c r="AA139" s="1011">
        <f t="shared" si="589"/>
        <v>0</v>
      </c>
      <c r="AB139" s="1011">
        <f t="shared" si="589"/>
        <v>0</v>
      </c>
      <c r="AC139" s="1011">
        <f t="shared" si="589"/>
        <v>0</v>
      </c>
      <c r="AD139" s="1011">
        <f t="shared" si="589"/>
        <v>0</v>
      </c>
      <c r="AE139" s="1011">
        <f t="shared" si="589"/>
        <v>0</v>
      </c>
      <c r="AF139" s="1011">
        <f t="shared" si="589"/>
        <v>0</v>
      </c>
      <c r="AG139" s="1011">
        <f t="shared" si="589"/>
        <v>0</v>
      </c>
      <c r="AH139" s="1011">
        <f t="shared" si="589"/>
        <v>0</v>
      </c>
      <c r="AI139" s="1011">
        <f t="shared" si="589"/>
        <v>0</v>
      </c>
      <c r="AJ139" s="1011">
        <f t="shared" si="589"/>
        <v>0</v>
      </c>
      <c r="AK139" s="1011">
        <f t="shared" si="589"/>
        <v>0</v>
      </c>
      <c r="AL139" s="1011">
        <f t="shared" si="589"/>
        <v>0</v>
      </c>
      <c r="AM139" s="1011">
        <f t="shared" si="589"/>
        <v>0</v>
      </c>
      <c r="AN139" s="1011">
        <f t="shared" si="589"/>
        <v>0</v>
      </c>
      <c r="AO139" s="1011">
        <f t="shared" si="589"/>
        <v>0</v>
      </c>
      <c r="AP139" s="1011">
        <f t="shared" si="589"/>
        <v>0</v>
      </c>
      <c r="AQ139" s="1011">
        <f t="shared" si="589"/>
        <v>0</v>
      </c>
      <c r="AR139" s="1011">
        <f t="shared" si="589"/>
        <v>0</v>
      </c>
      <c r="AS139" s="1011">
        <f t="shared" si="589"/>
        <v>0</v>
      </c>
      <c r="AT139" s="1011">
        <f t="shared" si="589"/>
        <v>0</v>
      </c>
      <c r="AU139" s="1011">
        <f t="shared" si="589"/>
        <v>0</v>
      </c>
      <c r="AV139" s="1011">
        <f t="shared" si="589"/>
        <v>0</v>
      </c>
      <c r="AW139" s="1011">
        <f t="shared" si="589"/>
        <v>0</v>
      </c>
      <c r="AX139" s="1011">
        <f t="shared" si="589"/>
        <v>0</v>
      </c>
      <c r="AY139" s="1011">
        <f t="shared" si="589"/>
        <v>0</v>
      </c>
      <c r="AZ139" s="1011">
        <f t="shared" si="589"/>
        <v>0</v>
      </c>
      <c r="BA139" s="1011">
        <f t="shared" si="589"/>
        <v>0</v>
      </c>
      <c r="BB139" s="1011">
        <f t="shared" si="589"/>
        <v>0</v>
      </c>
      <c r="BC139" s="1011">
        <f t="shared" si="589"/>
        <v>0</v>
      </c>
      <c r="BD139" s="1011">
        <f t="shared" si="589"/>
        <v>0</v>
      </c>
      <c r="BE139" s="1011">
        <f t="shared" si="589"/>
        <v>0</v>
      </c>
      <c r="BF139" s="1011">
        <f t="shared" si="589"/>
        <v>0</v>
      </c>
      <c r="BG139" s="1011">
        <f t="shared" si="589"/>
        <v>0</v>
      </c>
      <c r="BH139" s="1011">
        <f t="shared" si="589"/>
        <v>0</v>
      </c>
      <c r="BI139" s="1011">
        <f t="shared" si="589"/>
        <v>0</v>
      </c>
      <c r="BJ139" s="1011">
        <f t="shared" ref="BJ139" si="590">BJ137-BJ138</f>
        <v>0</v>
      </c>
      <c r="BK139" s="1014">
        <f>SUM(U139:BI139)</f>
        <v>0</v>
      </c>
      <c r="BL139" s="1017" t="e">
        <f>S139+BK139</f>
        <v>#DIV/0!</v>
      </c>
      <c r="BM139" s="420"/>
      <c r="BN139" s="135"/>
      <c r="BO139" s="135"/>
      <c r="BP139" s="135"/>
      <c r="BQ139" s="420"/>
      <c r="BR139" s="135"/>
      <c r="BS139" s="135"/>
      <c r="BT139" s="135"/>
      <c r="BU139" s="135"/>
      <c r="BV139" s="135"/>
      <c r="BW139" s="135"/>
    </row>
    <row r="140" spans="1:126" s="5" customFormat="1" ht="24.75" customHeight="1">
      <c r="A140" s="1236" t="s">
        <v>208</v>
      </c>
      <c r="B140" s="1236"/>
      <c r="C140" s="1236"/>
      <c r="D140" s="1236"/>
      <c r="E140" s="1236"/>
      <c r="F140" s="674"/>
      <c r="G140" s="954"/>
      <c r="H140" s="673"/>
      <c r="I140" s="954"/>
      <c r="J140" s="954"/>
      <c r="K140" s="954"/>
      <c r="L140" s="674"/>
      <c r="M140" s="674"/>
      <c r="N140" s="674"/>
      <c r="O140" s="674"/>
      <c r="P140" s="674"/>
      <c r="Q140" s="674"/>
      <c r="R140" s="674"/>
      <c r="S140" s="674"/>
      <c r="T140" s="674"/>
      <c r="U140" s="674"/>
      <c r="V140" s="674"/>
      <c r="W140" s="674"/>
      <c r="X140" s="674"/>
      <c r="Y140" s="795"/>
      <c r="Z140" s="795"/>
      <c r="AA140" s="795"/>
      <c r="AB140" s="795"/>
      <c r="AC140" s="795"/>
      <c r="AD140" s="795"/>
      <c r="AE140" s="795"/>
      <c r="AF140" s="795"/>
      <c r="AG140" s="795"/>
      <c r="AH140" s="97"/>
      <c r="AS140" s="794"/>
      <c r="AY140" s="674"/>
      <c r="CR140" s="4"/>
      <c r="CS140" s="97"/>
      <c r="CT140" s="97"/>
      <c r="CU140" s="97"/>
      <c r="CV140" s="97"/>
      <c r="CW140" s="97"/>
      <c r="CX140" s="97"/>
      <c r="CY140" s="97"/>
      <c r="CZ140" s="795"/>
      <c r="DA140" s="795"/>
      <c r="DB140" s="795"/>
      <c r="DC140" s="795"/>
      <c r="DD140" s="795"/>
      <c r="DE140" s="795"/>
      <c r="DF140" s="795"/>
      <c r="DG140" s="795"/>
      <c r="DH140" s="97"/>
      <c r="DI140" s="97"/>
      <c r="DJ140" s="105"/>
      <c r="DK140" s="97"/>
      <c r="DL140" s="97"/>
      <c r="DM140" s="97"/>
      <c r="DN140" s="97"/>
      <c r="DO140" s="97"/>
    </row>
    <row r="141" spans="1:126" s="5" customFormat="1" ht="21" customHeight="1">
      <c r="A141" s="6"/>
      <c r="B141" s="1189" t="s">
        <v>9</v>
      </c>
      <c r="C141" s="1189" t="s">
        <v>174</v>
      </c>
      <c r="D141" s="1189" t="s">
        <v>255</v>
      </c>
      <c r="E141" s="1189" t="s">
        <v>255</v>
      </c>
      <c r="F141" s="1069" t="s">
        <v>123</v>
      </c>
      <c r="G141" s="1124" t="str">
        <f t="shared" ref="G141:L142" si="591">G6</f>
        <v>一般分</v>
      </c>
      <c r="H141" s="1124" t="str">
        <f t="shared" si="591"/>
        <v>民改費</v>
      </c>
      <c r="I141" s="1124" t="str">
        <f t="shared" si="591"/>
        <v>施設機能
（自立生活支援事業）</v>
      </c>
      <c r="J141" s="1124" t="str">
        <f t="shared" ref="J141" si="592">J6</f>
        <v>第三者評価</v>
      </c>
      <c r="K141" s="1124" t="str">
        <f t="shared" si="591"/>
        <v>処遇改善（Ⅰ・Ⅴ）</v>
      </c>
      <c r="L141" s="1124" t="str">
        <f t="shared" si="591"/>
        <v>従事者処遇改善</v>
      </c>
      <c r="M141" s="1124" t="str">
        <f t="shared" ref="M141:N141" si="593">M6</f>
        <v>ソーシャルワーカー</v>
      </c>
      <c r="N141" s="1124" t="str">
        <f t="shared" si="593"/>
        <v>新設事務費</v>
      </c>
      <c r="O141" s="1198" t="str">
        <f>O6</f>
        <v>事務費小計</v>
      </c>
      <c r="P141" s="1318" t="str">
        <f t="shared" ref="P141:R141" si="594">P6</f>
        <v>賃借費加算
（実費）</v>
      </c>
      <c r="Q141" s="1318" t="str">
        <f t="shared" ref="Q141" si="595">Q6</f>
        <v>開設準備費</v>
      </c>
      <c r="R141" s="1318" t="str">
        <f t="shared" si="594"/>
        <v>端数調整</v>
      </c>
      <c r="S141" s="1315" t="str">
        <f>S6</f>
        <v>事務費合計</v>
      </c>
      <c r="T141" s="1125" t="s">
        <v>3</v>
      </c>
      <c r="U141" s="10">
        <f t="shared" ref="U141:AR141" si="596">U96</f>
        <v>0</v>
      </c>
      <c r="V141" s="10">
        <f t="shared" si="596"/>
        <v>0</v>
      </c>
      <c r="W141" s="10">
        <f t="shared" si="596"/>
        <v>0</v>
      </c>
      <c r="X141" s="10">
        <f t="shared" si="596"/>
        <v>0</v>
      </c>
      <c r="Y141" s="10">
        <f t="shared" si="596"/>
        <v>0</v>
      </c>
      <c r="Z141" s="10">
        <f t="shared" si="596"/>
        <v>0</v>
      </c>
      <c r="AA141" s="10">
        <f t="shared" si="596"/>
        <v>0</v>
      </c>
      <c r="AB141" s="10">
        <f t="shared" si="596"/>
        <v>0</v>
      </c>
      <c r="AC141" s="10">
        <f t="shared" si="596"/>
        <v>0</v>
      </c>
      <c r="AD141" s="10">
        <f t="shared" si="596"/>
        <v>0</v>
      </c>
      <c r="AE141" s="10">
        <f t="shared" si="596"/>
        <v>0</v>
      </c>
      <c r="AF141" s="10" t="str">
        <f t="shared" si="596"/>
        <v xml:space="preserve"> </v>
      </c>
      <c r="AG141" s="10">
        <f t="shared" si="596"/>
        <v>0</v>
      </c>
      <c r="AH141" s="10" t="str">
        <f t="shared" si="596"/>
        <v xml:space="preserve"> </v>
      </c>
      <c r="AI141" s="10">
        <f t="shared" si="596"/>
        <v>0</v>
      </c>
      <c r="AJ141" s="10">
        <f t="shared" si="596"/>
        <v>0</v>
      </c>
      <c r="AK141" s="10">
        <f t="shared" si="596"/>
        <v>0</v>
      </c>
      <c r="AL141" s="10">
        <f t="shared" si="596"/>
        <v>0</v>
      </c>
      <c r="AM141" s="10">
        <f t="shared" si="596"/>
        <v>0</v>
      </c>
      <c r="AN141" s="10">
        <f t="shared" si="596"/>
        <v>0</v>
      </c>
      <c r="AO141" s="10">
        <f t="shared" si="596"/>
        <v>0</v>
      </c>
      <c r="AP141" s="10" t="str">
        <f t="shared" si="596"/>
        <v>区単独</v>
      </c>
      <c r="AQ141" s="10" t="str">
        <f t="shared" si="596"/>
        <v>区単独</v>
      </c>
      <c r="AR141" s="10" t="str">
        <f t="shared" si="596"/>
        <v>区単独</v>
      </c>
      <c r="AS141" s="10">
        <f t="shared" ref="AS141:BI141" si="597">AS96</f>
        <v>0</v>
      </c>
      <c r="AT141" s="10">
        <f t="shared" si="597"/>
        <v>0</v>
      </c>
      <c r="AU141" s="10">
        <f t="shared" si="597"/>
        <v>0</v>
      </c>
      <c r="AV141" s="10">
        <f t="shared" si="597"/>
        <v>0</v>
      </c>
      <c r="AW141" s="10">
        <f t="shared" si="597"/>
        <v>0</v>
      </c>
      <c r="AX141" s="10">
        <f t="shared" si="597"/>
        <v>0</v>
      </c>
      <c r="AY141" s="10" t="str">
        <f t="shared" si="597"/>
        <v>就労なし
利用料未徴収</v>
      </c>
      <c r="AZ141" s="10">
        <f t="shared" si="597"/>
        <v>0</v>
      </c>
      <c r="BA141" s="10" t="str">
        <f t="shared" si="597"/>
        <v>就労なし
利用料未徴収</v>
      </c>
      <c r="BB141" s="10">
        <f t="shared" si="597"/>
        <v>0</v>
      </c>
      <c r="BC141" s="10">
        <f t="shared" si="597"/>
        <v>0</v>
      </c>
      <c r="BD141" s="10">
        <f t="shared" si="597"/>
        <v>0</v>
      </c>
      <c r="BE141" s="10">
        <f t="shared" si="597"/>
        <v>0</v>
      </c>
      <c r="BF141" s="10">
        <f t="shared" si="597"/>
        <v>0</v>
      </c>
      <c r="BG141" s="10">
        <f t="shared" si="597"/>
        <v>0</v>
      </c>
      <c r="BH141" s="10">
        <f t="shared" si="597"/>
        <v>0</v>
      </c>
      <c r="BI141" s="10" t="str">
        <f t="shared" si="597"/>
        <v>所管のみ</v>
      </c>
      <c r="BJ141" s="10">
        <f t="shared" ref="BJ141" si="598">BJ96</f>
        <v>0</v>
      </c>
      <c r="BK141" s="1126"/>
      <c r="BL141" s="4"/>
      <c r="BM141" s="330"/>
      <c r="BN141" s="224"/>
      <c r="BO141" s="1180" t="s">
        <v>5</v>
      </c>
      <c r="BP141" s="1183" t="s">
        <v>6</v>
      </c>
    </row>
    <row r="142" spans="1:126" s="5" customFormat="1" ht="23.25" customHeight="1">
      <c r="A142" s="955"/>
      <c r="B142" s="1189"/>
      <c r="C142" s="1189"/>
      <c r="D142" s="1189"/>
      <c r="E142" s="1189"/>
      <c r="F142" s="320">
        <f>F7</f>
        <v>4</v>
      </c>
      <c r="G142" s="320">
        <f t="shared" si="591"/>
        <v>386720</v>
      </c>
      <c r="H142" s="320">
        <f t="shared" si="591"/>
        <v>73476</v>
      </c>
      <c r="I142" s="320">
        <f t="shared" ref="I142" si="599">I7</f>
        <v>0</v>
      </c>
      <c r="J142" s="320">
        <f t="shared" ref="J142" si="600">J7</f>
        <v>314000</v>
      </c>
      <c r="K142" s="320">
        <f t="shared" si="591"/>
        <v>6080</v>
      </c>
      <c r="L142" s="1100">
        <f t="shared" ref="L142" si="601">L7</f>
        <v>10950</v>
      </c>
      <c r="M142" s="1100">
        <f t="shared" ref="M142" si="602">M7</f>
        <v>10000</v>
      </c>
      <c r="N142" s="1100">
        <f t="shared" ref="N142" si="603">N7</f>
        <v>396720</v>
      </c>
      <c r="O142" s="1199"/>
      <c r="P142" s="1319"/>
      <c r="Q142" s="1319"/>
      <c r="R142" s="1319"/>
      <c r="S142" s="1316"/>
      <c r="T142" s="1224" t="s">
        <v>10</v>
      </c>
      <c r="U142" s="1191" t="str">
        <f t="shared" ref="U142:AR142" si="604">U97</f>
        <v>一般生活費</v>
      </c>
      <c r="V142" s="1191" t="str">
        <f t="shared" si="604"/>
        <v>被虐待児
受入加算</v>
      </c>
      <c r="W142" s="1191" t="str">
        <f t="shared" si="604"/>
        <v>教育費 学用品類
特別支援高等部</v>
      </c>
      <c r="X142" s="1191" t="str">
        <f t="shared" si="604"/>
        <v>教育費
教材費</v>
      </c>
      <c r="Y142" s="1191" t="str">
        <f t="shared" si="604"/>
        <v>教育費
通院交通費</v>
      </c>
      <c r="Z142" s="1191" t="str">
        <f t="shared" si="604"/>
        <v>教育費
部活動費</v>
      </c>
      <c r="AA142" s="1191" t="str">
        <f t="shared" si="604"/>
        <v>教育費
特別加算1年生</v>
      </c>
      <c r="AB142" s="1191" t="str">
        <f t="shared" si="604"/>
        <v>教育費　資格加算
特別支援3年</v>
      </c>
      <c r="AC142" s="1191" t="str">
        <f t="shared" si="604"/>
        <v>学校給食費</v>
      </c>
      <c r="AD142" s="1191" t="str">
        <f t="shared" si="604"/>
        <v>見学旅行費
特別支援高等部</v>
      </c>
      <c r="AE142" s="1191" t="str">
        <f t="shared" si="604"/>
        <v>見学旅行費
高校3年</v>
      </c>
      <c r="AF142" s="1191" t="str">
        <f t="shared" si="604"/>
        <v>特別育成費
公立新規</v>
      </c>
      <c r="AG142" s="1191" t="str">
        <f t="shared" si="604"/>
        <v>特別育成費
公立継続</v>
      </c>
      <c r="AH142" s="1191" t="str">
        <f t="shared" si="604"/>
        <v>特別育成費
私立新規</v>
      </c>
      <c r="AI142" s="1191" t="str">
        <f t="shared" si="604"/>
        <v>特別育成費
私立継続</v>
      </c>
      <c r="AJ142" s="1191" t="str">
        <f t="shared" si="604"/>
        <v>特別育成費
通学交通費</v>
      </c>
      <c r="AK142" s="1191" t="str">
        <f t="shared" si="604"/>
        <v>特別育成費
高校入学</v>
      </c>
      <c r="AL142" s="1191" t="str">
        <f t="shared" si="604"/>
        <v>特別育成費
資格加算3年</v>
      </c>
      <c r="AM142" s="1191" t="str">
        <f t="shared" si="604"/>
        <v>特別育成費
補習費（高1,2）</v>
      </c>
      <c r="AN142" s="1191" t="str">
        <f t="shared" si="604"/>
        <v>特別育成費
補習費（高3）</v>
      </c>
      <c r="AO142" s="1191" t="str">
        <f t="shared" si="604"/>
        <v>特別育成費
補習費特別</v>
      </c>
      <c r="AP142" s="1191" t="str">
        <f t="shared" si="604"/>
        <v>特別育成費
補習費（高1,2）</v>
      </c>
      <c r="AQ142" s="1191" t="str">
        <f t="shared" si="604"/>
        <v>特別育成費
補習費（高3）</v>
      </c>
      <c r="AR142" s="1191" t="str">
        <f t="shared" si="604"/>
        <v>特別育成費
補習費特別</v>
      </c>
      <c r="AS142" s="1191" t="str">
        <f t="shared" ref="AS142:BI142" si="605">AS97</f>
        <v>大学受験料</v>
      </c>
      <c r="AT142" s="1191" t="str">
        <f t="shared" si="605"/>
        <v>医療費</v>
      </c>
      <c r="AU142" s="1191" t="str">
        <f t="shared" si="605"/>
        <v>視力矯正費</v>
      </c>
      <c r="AV142" s="1191" t="str">
        <f t="shared" si="605"/>
        <v>予防接種費</v>
      </c>
      <c r="AW142" s="1191" t="str">
        <f t="shared" si="605"/>
        <v>医療費
食事療養費</v>
      </c>
      <c r="AX142" s="1191" t="str">
        <f t="shared" si="605"/>
        <v>職業補導費</v>
      </c>
      <c r="AY142" s="1191" t="str">
        <f t="shared" si="605"/>
        <v>冷暖房費
4級地</v>
      </c>
      <c r="AZ142" s="1191" t="str">
        <f t="shared" si="605"/>
        <v>冷暖房費
4級地</v>
      </c>
      <c r="BA142" s="1191" t="str">
        <f t="shared" si="605"/>
        <v>冷暖房費
その他地域</v>
      </c>
      <c r="BB142" s="1191" t="str">
        <f t="shared" si="605"/>
        <v>冷暖房費
その他地域</v>
      </c>
      <c r="BC142" s="1191" t="str">
        <f t="shared" si="605"/>
        <v>就職支度金</v>
      </c>
      <c r="BD142" s="1191" t="str">
        <f t="shared" si="605"/>
        <v>就職支度金
特別基準</v>
      </c>
      <c r="BE142" s="1191" t="str">
        <f t="shared" si="605"/>
        <v>大学進学等
自立生活支度費</v>
      </c>
      <c r="BF142" s="1191" t="str">
        <f t="shared" si="605"/>
        <v>大学進学等
特別基準</v>
      </c>
      <c r="BG142" s="1191" t="str">
        <f t="shared" si="605"/>
        <v>葬祭費</v>
      </c>
      <c r="BH142" s="1191" t="str">
        <f t="shared" si="605"/>
        <v>受託支度費</v>
      </c>
      <c r="BI142" s="1191" t="str">
        <f t="shared" si="605"/>
        <v>防災対策費</v>
      </c>
      <c r="BJ142" s="1191" t="str">
        <f t="shared" ref="BJ142" si="606">BJ97</f>
        <v>物価高騰</v>
      </c>
      <c r="BK142" s="1206" t="s">
        <v>60</v>
      </c>
      <c r="BL142" s="4"/>
      <c r="BM142" s="331"/>
      <c r="BN142" s="329"/>
      <c r="BO142" s="1181"/>
      <c r="BP142" s="1184"/>
    </row>
    <row r="143" spans="1:126" ht="22.5" customHeight="1">
      <c r="A143" s="648"/>
      <c r="B143" s="1189"/>
      <c r="C143" s="1189"/>
      <c r="D143" s="1189"/>
      <c r="E143" s="1189"/>
      <c r="F143" s="320">
        <f t="shared" ref="F143:K146" si="607">F8</f>
        <v>0</v>
      </c>
      <c r="G143" s="320">
        <f t="shared" si="607"/>
        <v>0</v>
      </c>
      <c r="H143" s="320">
        <f t="shared" si="607"/>
        <v>0</v>
      </c>
      <c r="I143" s="320">
        <f t="shared" ref="I143" si="608">I8</f>
        <v>0</v>
      </c>
      <c r="J143" s="320">
        <f t="shared" ref="J143" si="609">J8</f>
        <v>0</v>
      </c>
      <c r="K143" s="320">
        <f t="shared" si="607"/>
        <v>0</v>
      </c>
      <c r="L143" s="1100">
        <f t="shared" ref="L143" si="610">L8</f>
        <v>0</v>
      </c>
      <c r="M143" s="1100">
        <f t="shared" ref="M143" si="611">M8</f>
        <v>0</v>
      </c>
      <c r="N143" s="1100">
        <f t="shared" ref="N143" si="612">N8</f>
        <v>0</v>
      </c>
      <c r="O143" s="1321"/>
      <c r="P143" s="1320"/>
      <c r="Q143" s="1320"/>
      <c r="R143" s="1320"/>
      <c r="S143" s="1316"/>
      <c r="T143" s="1225"/>
      <c r="U143" s="1192"/>
      <c r="V143" s="1192"/>
      <c r="W143" s="1192"/>
      <c r="X143" s="1192"/>
      <c r="Y143" s="1192"/>
      <c r="Z143" s="1192"/>
      <c r="AA143" s="1192"/>
      <c r="AB143" s="1192"/>
      <c r="AC143" s="1192"/>
      <c r="AD143" s="1192"/>
      <c r="AE143" s="1192"/>
      <c r="AF143" s="1192"/>
      <c r="AG143" s="1192"/>
      <c r="AH143" s="1192"/>
      <c r="AI143" s="1192"/>
      <c r="AJ143" s="1192"/>
      <c r="AK143" s="1192"/>
      <c r="AL143" s="1192"/>
      <c r="AM143" s="1192"/>
      <c r="AN143" s="1192"/>
      <c r="AO143" s="1192"/>
      <c r="AP143" s="1192"/>
      <c r="AQ143" s="1192"/>
      <c r="AR143" s="1192"/>
      <c r="AS143" s="1192"/>
      <c r="AT143" s="1192"/>
      <c r="AU143" s="1192"/>
      <c r="AV143" s="1192"/>
      <c r="AW143" s="1192"/>
      <c r="AX143" s="1192"/>
      <c r="AY143" s="1192"/>
      <c r="AZ143" s="1192"/>
      <c r="BA143" s="1192"/>
      <c r="BB143" s="1192"/>
      <c r="BC143" s="1192"/>
      <c r="BD143" s="1192"/>
      <c r="BE143" s="1192"/>
      <c r="BF143" s="1192"/>
      <c r="BG143" s="1192"/>
      <c r="BH143" s="1192"/>
      <c r="BI143" s="1192"/>
      <c r="BJ143" s="1192"/>
      <c r="BK143" s="1207"/>
      <c r="BL143" s="4"/>
      <c r="BM143" s="331"/>
      <c r="BN143" s="329"/>
      <c r="BO143" s="1181"/>
      <c r="BP143" s="1184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</row>
    <row r="144" spans="1:126">
      <c r="A144" s="955"/>
      <c r="B144" s="1241" t="s">
        <v>68</v>
      </c>
      <c r="C144" s="1208" t="s">
        <v>175</v>
      </c>
      <c r="D144" s="1241" t="s">
        <v>175</v>
      </c>
      <c r="E144" s="1323" t="s">
        <v>178</v>
      </c>
      <c r="F144" s="320">
        <f t="shared" si="607"/>
        <v>0</v>
      </c>
      <c r="G144" s="320">
        <f t="shared" si="607"/>
        <v>0</v>
      </c>
      <c r="H144" s="320">
        <f t="shared" si="607"/>
        <v>0</v>
      </c>
      <c r="I144" s="320">
        <f t="shared" ref="I144" si="613">I9</f>
        <v>0</v>
      </c>
      <c r="J144" s="320">
        <f t="shared" ref="J144" si="614">J9</f>
        <v>0</v>
      </c>
      <c r="K144" s="320">
        <f t="shared" si="607"/>
        <v>0</v>
      </c>
      <c r="L144" s="1100">
        <f t="shared" ref="L144" si="615">L9</f>
        <v>0</v>
      </c>
      <c r="M144" s="1100">
        <f t="shared" ref="M144" si="616">M9</f>
        <v>0</v>
      </c>
      <c r="N144" s="1100">
        <f t="shared" ref="N144" si="617">N9</f>
        <v>0</v>
      </c>
      <c r="O144" s="67"/>
      <c r="P144" s="297">
        <f t="shared" ref="P144:R144" si="618">P9</f>
        <v>0</v>
      </c>
      <c r="Q144" s="297">
        <f t="shared" ref="Q144" si="619">Q9</f>
        <v>0</v>
      </c>
      <c r="R144" s="297">
        <f t="shared" si="618"/>
        <v>0</v>
      </c>
      <c r="S144" s="1317"/>
      <c r="T144" s="1041" t="s">
        <v>115</v>
      </c>
      <c r="U144" s="209">
        <f>共同経理課!AH144</f>
        <v>55270</v>
      </c>
      <c r="V144" s="209">
        <f>共同経理課!AI144</f>
        <v>26100</v>
      </c>
      <c r="W144" s="209">
        <f>共同経理課!AJ144</f>
        <v>9380</v>
      </c>
      <c r="X144" s="209" t="str">
        <f>共同経理課!AK144</f>
        <v>実費</v>
      </c>
      <c r="Y144" s="209" t="str">
        <f>共同経理課!AL144</f>
        <v>実費</v>
      </c>
      <c r="Z144" s="209" t="str">
        <f>共同経理課!AM144</f>
        <v>実費</v>
      </c>
      <c r="AA144" s="209">
        <f>共同経理課!AN144</f>
        <v>86300</v>
      </c>
      <c r="AB144" s="209">
        <f>共同経理課!AO144</f>
        <v>57620</v>
      </c>
      <c r="AC144" s="209" t="str">
        <f>共同経理課!AP144</f>
        <v>実費</v>
      </c>
      <c r="AD144" s="209">
        <f>共同経理課!AQ144</f>
        <v>111290</v>
      </c>
      <c r="AE144" s="209">
        <f>共同経理課!AR144</f>
        <v>111290</v>
      </c>
      <c r="AF144" s="209">
        <f>共同経理課!AS144</f>
        <v>28330</v>
      </c>
      <c r="AG144" s="209">
        <f>共同経理課!AT144</f>
        <v>28330</v>
      </c>
      <c r="AH144" s="209">
        <f>共同経理課!AU144</f>
        <v>39540</v>
      </c>
      <c r="AI144" s="209">
        <f>共同経理課!AV144</f>
        <v>39540</v>
      </c>
      <c r="AJ144" s="209" t="str">
        <f>共同経理課!AW144</f>
        <v>実費</v>
      </c>
      <c r="AK144" s="209">
        <f>共同経理課!AX144</f>
        <v>86300</v>
      </c>
      <c r="AL144" s="209">
        <f>共同経理課!AY144</f>
        <v>57620</v>
      </c>
      <c r="AM144" s="209">
        <f>共同経理課!AZ144</f>
        <v>20000</v>
      </c>
      <c r="AN144" s="209">
        <f>共同経理課!BA144</f>
        <v>25000</v>
      </c>
      <c r="AO144" s="209">
        <f>共同経理課!BB144</f>
        <v>25000</v>
      </c>
      <c r="AP144" s="209">
        <f>共同経理課!BC144</f>
        <v>20000</v>
      </c>
      <c r="AQ144" s="209">
        <f>共同経理課!BD144</f>
        <v>25000</v>
      </c>
      <c r="AR144" s="209">
        <f>共同経理課!BE144</f>
        <v>25000</v>
      </c>
      <c r="AS144" s="209" t="str">
        <f>共同経理課!BF144</f>
        <v>実費</v>
      </c>
      <c r="AT144" s="209" t="str">
        <f>共同経理課!BG144</f>
        <v>実費</v>
      </c>
      <c r="AU144" s="209" t="str">
        <f>共同経理課!BH144</f>
        <v>実費</v>
      </c>
      <c r="AV144" s="209" t="str">
        <f>共同経理課!BI144</f>
        <v>実費</v>
      </c>
      <c r="AW144" s="209">
        <f>共同経理課!BJ144</f>
        <v>0</v>
      </c>
      <c r="AX144" s="209" t="str">
        <f>共同経理課!BK144</f>
        <v>5030＋実費</v>
      </c>
      <c r="AY144" s="209">
        <f>共同経理課!BL144</f>
        <v>4170</v>
      </c>
      <c r="AZ144" s="209">
        <f>共同経理課!BM144</f>
        <v>1870</v>
      </c>
      <c r="BA144" s="209">
        <f>共同経理課!BN144</f>
        <v>870</v>
      </c>
      <c r="BB144" s="209">
        <f>共同経理課!BO144</f>
        <v>130</v>
      </c>
      <c r="BC144" s="209">
        <f>共同経理課!BP144</f>
        <v>82760</v>
      </c>
      <c r="BD144" s="209">
        <f>共同経理課!BQ144</f>
        <v>413340</v>
      </c>
      <c r="BE144" s="209">
        <f>共同経理課!BR144</f>
        <v>82760</v>
      </c>
      <c r="BF144" s="209">
        <f>共同経理課!BS144</f>
        <v>413340</v>
      </c>
      <c r="BG144" s="209">
        <f>共同経理課!BT144</f>
        <v>161290</v>
      </c>
      <c r="BH144" s="209" t="str">
        <f>共同経理課!BU144</f>
        <v>実費</v>
      </c>
      <c r="BI144" s="209" t="str">
        <f>共同経理課!BV144</f>
        <v>実費</v>
      </c>
      <c r="BJ144" s="209">
        <f>共同経理課!BW144</f>
        <v>3633</v>
      </c>
      <c r="BK144" s="160"/>
      <c r="BL144" s="4"/>
      <c r="BM144" s="330"/>
      <c r="BN144" s="224"/>
      <c r="BO144" s="1181"/>
      <c r="BP144" s="1184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</row>
    <row r="145" spans="1:126">
      <c r="A145" s="648"/>
      <c r="B145" s="1241"/>
      <c r="C145" s="1322"/>
      <c r="D145" s="1241"/>
      <c r="E145" s="1323"/>
      <c r="F145" s="320">
        <f t="shared" si="607"/>
        <v>0</v>
      </c>
      <c r="G145" s="320">
        <f t="shared" si="607"/>
        <v>0</v>
      </c>
      <c r="H145" s="320">
        <f t="shared" si="607"/>
        <v>0</v>
      </c>
      <c r="I145" s="320">
        <f t="shared" ref="I145" si="620">I10</f>
        <v>0</v>
      </c>
      <c r="J145" s="320">
        <f t="shared" ref="J145" si="621">J10</f>
        <v>0</v>
      </c>
      <c r="K145" s="320">
        <f t="shared" si="607"/>
        <v>0</v>
      </c>
      <c r="L145" s="1100">
        <f t="shared" ref="L145" si="622">L10</f>
        <v>0</v>
      </c>
      <c r="M145" s="1100">
        <f t="shared" ref="M145" si="623">M10</f>
        <v>0</v>
      </c>
      <c r="N145" s="1100">
        <f t="shared" ref="N145" si="624">N10</f>
        <v>0</v>
      </c>
      <c r="O145" s="271"/>
      <c r="P145" s="297">
        <f t="shared" ref="P145:R146" si="625">P10</f>
        <v>0</v>
      </c>
      <c r="Q145" s="297">
        <f t="shared" ref="Q145" si="626">Q10</f>
        <v>0</v>
      </c>
      <c r="R145" s="297">
        <f t="shared" si="625"/>
        <v>0</v>
      </c>
      <c r="S145" s="369"/>
      <c r="T145" s="663"/>
      <c r="U145" s="209">
        <f>共同経理課!AH145</f>
        <v>0</v>
      </c>
      <c r="V145" s="209">
        <f>共同経理課!AI145</f>
        <v>0</v>
      </c>
      <c r="W145" s="209">
        <f>共同経理課!AJ145</f>
        <v>0</v>
      </c>
      <c r="X145" s="209">
        <f>共同経理課!AK145</f>
        <v>0</v>
      </c>
      <c r="Y145" s="209">
        <f>共同経理課!AL145</f>
        <v>0</v>
      </c>
      <c r="Z145" s="209">
        <f>共同経理課!AM145</f>
        <v>0</v>
      </c>
      <c r="AA145" s="209">
        <f>共同経理課!AN145</f>
        <v>0</v>
      </c>
      <c r="AB145" s="209">
        <f>共同経理課!AO145</f>
        <v>0</v>
      </c>
      <c r="AC145" s="209">
        <f>共同経理課!AP145</f>
        <v>0</v>
      </c>
      <c r="AD145" s="209">
        <f>共同経理課!AQ145</f>
        <v>0</v>
      </c>
      <c r="AE145" s="209">
        <f>共同経理課!AR145</f>
        <v>0</v>
      </c>
      <c r="AF145" s="209">
        <f>共同経理課!AS145</f>
        <v>0</v>
      </c>
      <c r="AG145" s="209">
        <f>共同経理課!AT145</f>
        <v>0</v>
      </c>
      <c r="AH145" s="209">
        <f>共同経理課!AU145</f>
        <v>0</v>
      </c>
      <c r="AI145" s="209">
        <f>共同経理課!AV145</f>
        <v>0</v>
      </c>
      <c r="AJ145" s="209">
        <f>共同経理課!AW145</f>
        <v>0</v>
      </c>
      <c r="AK145" s="209">
        <f>共同経理課!AX145</f>
        <v>0</v>
      </c>
      <c r="AL145" s="209">
        <f>共同経理課!AY145</f>
        <v>0</v>
      </c>
      <c r="AM145" s="209">
        <f>共同経理課!AZ145</f>
        <v>0</v>
      </c>
      <c r="AN145" s="209">
        <f>共同経理課!BA145</f>
        <v>0</v>
      </c>
      <c r="AO145" s="209">
        <f>共同経理課!BB145</f>
        <v>0</v>
      </c>
      <c r="AP145" s="209">
        <f>共同経理課!BC145</f>
        <v>0</v>
      </c>
      <c r="AQ145" s="209">
        <f>共同経理課!BD145</f>
        <v>0</v>
      </c>
      <c r="AR145" s="209">
        <f>共同経理課!BE145</f>
        <v>0</v>
      </c>
      <c r="AS145" s="209">
        <f>共同経理課!BF145</f>
        <v>0</v>
      </c>
      <c r="AT145" s="209">
        <f>共同経理課!BG145</f>
        <v>0</v>
      </c>
      <c r="AU145" s="209">
        <f>共同経理課!BH145</f>
        <v>0</v>
      </c>
      <c r="AV145" s="209">
        <f>共同経理課!BI145</f>
        <v>0</v>
      </c>
      <c r="AW145" s="209">
        <f>共同経理課!BJ145</f>
        <v>0</v>
      </c>
      <c r="AX145" s="209">
        <f>共同経理課!BK145</f>
        <v>0</v>
      </c>
      <c r="AY145" s="209">
        <f>共同経理課!BL145</f>
        <v>0</v>
      </c>
      <c r="AZ145" s="209">
        <f>共同経理課!BM145</f>
        <v>0</v>
      </c>
      <c r="BA145" s="209">
        <f>共同経理課!BN145</f>
        <v>0</v>
      </c>
      <c r="BB145" s="209">
        <f>共同経理課!BO145</f>
        <v>0</v>
      </c>
      <c r="BC145" s="209">
        <f>共同経理課!BP145</f>
        <v>0</v>
      </c>
      <c r="BD145" s="209">
        <f>共同経理課!BQ145</f>
        <v>0</v>
      </c>
      <c r="BE145" s="209">
        <f>共同経理課!BR145</f>
        <v>0</v>
      </c>
      <c r="BF145" s="209">
        <f>共同経理課!BS145</f>
        <v>0</v>
      </c>
      <c r="BG145" s="209">
        <f>共同経理課!BT145</f>
        <v>0</v>
      </c>
      <c r="BH145" s="209">
        <f>共同経理課!BU145</f>
        <v>0</v>
      </c>
      <c r="BI145" s="209">
        <f>共同経理課!BV145</f>
        <v>0</v>
      </c>
      <c r="BJ145" s="209">
        <f>共同経理課!BW145</f>
        <v>0</v>
      </c>
      <c r="BK145" s="273"/>
      <c r="BL145" s="4"/>
      <c r="BM145" s="330"/>
      <c r="BN145" s="224"/>
      <c r="BO145" s="1039"/>
      <c r="BP145" s="1184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</row>
    <row r="146" spans="1:126" ht="13.5" customHeight="1">
      <c r="A146" s="40"/>
      <c r="B146" s="1241"/>
      <c r="C146" s="1209"/>
      <c r="D146" s="1241"/>
      <c r="E146" s="1323"/>
      <c r="F146" s="320">
        <f t="shared" si="607"/>
        <v>0</v>
      </c>
      <c r="G146" s="320">
        <f t="shared" si="607"/>
        <v>0</v>
      </c>
      <c r="H146" s="320">
        <f t="shared" si="607"/>
        <v>0</v>
      </c>
      <c r="I146" s="320">
        <f t="shared" ref="I146" si="627">I11</f>
        <v>0</v>
      </c>
      <c r="J146" s="320">
        <f t="shared" ref="J146" si="628">J11</f>
        <v>0</v>
      </c>
      <c r="K146" s="320">
        <f t="shared" si="607"/>
        <v>0</v>
      </c>
      <c r="L146" s="1100">
        <f t="shared" ref="L146" si="629">L11</f>
        <v>0</v>
      </c>
      <c r="M146" s="1100">
        <f t="shared" ref="M146" si="630">M11</f>
        <v>0</v>
      </c>
      <c r="N146" s="1100">
        <f t="shared" ref="N146" si="631">N11</f>
        <v>0</v>
      </c>
      <c r="O146" s="90"/>
      <c r="P146" s="297">
        <f t="shared" si="625"/>
        <v>0</v>
      </c>
      <c r="Q146" s="297">
        <f t="shared" ref="Q146" si="632">Q11</f>
        <v>0</v>
      </c>
      <c r="R146" s="297">
        <f t="shared" si="625"/>
        <v>0</v>
      </c>
      <c r="S146" s="308"/>
      <c r="T146" s="45"/>
      <c r="U146" s="209">
        <f>共同経理課!AH146</f>
        <v>0</v>
      </c>
      <c r="V146" s="209">
        <f>共同経理課!AI146</f>
        <v>0</v>
      </c>
      <c r="W146" s="209">
        <f>共同経理課!AJ146</f>
        <v>0</v>
      </c>
      <c r="X146" s="209">
        <f>共同経理課!AK146</f>
        <v>0</v>
      </c>
      <c r="Y146" s="209">
        <f>共同経理課!AL146</f>
        <v>0</v>
      </c>
      <c r="Z146" s="209">
        <f>共同経理課!AM146</f>
        <v>0</v>
      </c>
      <c r="AA146" s="209">
        <f>共同経理課!AN146</f>
        <v>0</v>
      </c>
      <c r="AB146" s="209">
        <f>共同経理課!AO146</f>
        <v>0</v>
      </c>
      <c r="AC146" s="209">
        <f>共同経理課!AP146</f>
        <v>0</v>
      </c>
      <c r="AD146" s="209">
        <f>共同経理課!AQ146</f>
        <v>0</v>
      </c>
      <c r="AE146" s="209">
        <f>共同経理課!AR146</f>
        <v>0</v>
      </c>
      <c r="AF146" s="209">
        <f>共同経理課!AS146</f>
        <v>0</v>
      </c>
      <c r="AG146" s="209">
        <f>共同経理課!AT146</f>
        <v>0</v>
      </c>
      <c r="AH146" s="209">
        <f>共同経理課!AU146</f>
        <v>0</v>
      </c>
      <c r="AI146" s="209">
        <f>共同経理課!AV146</f>
        <v>0</v>
      </c>
      <c r="AJ146" s="209">
        <f>共同経理課!AW146</f>
        <v>0</v>
      </c>
      <c r="AK146" s="209">
        <f>共同経理課!AX146</f>
        <v>0</v>
      </c>
      <c r="AL146" s="209">
        <f>共同経理課!AY146</f>
        <v>0</v>
      </c>
      <c r="AM146" s="209">
        <f>共同経理課!AZ146</f>
        <v>0</v>
      </c>
      <c r="AN146" s="209">
        <f>共同経理課!BA146</f>
        <v>0</v>
      </c>
      <c r="AO146" s="209">
        <f>共同経理課!BB146</f>
        <v>0</v>
      </c>
      <c r="AP146" s="209">
        <f>共同経理課!BC146</f>
        <v>0</v>
      </c>
      <c r="AQ146" s="209">
        <f>共同経理課!BD146</f>
        <v>0</v>
      </c>
      <c r="AR146" s="209">
        <f>共同経理課!BE146</f>
        <v>0</v>
      </c>
      <c r="AS146" s="209">
        <f>共同経理課!BF146</f>
        <v>0</v>
      </c>
      <c r="AT146" s="209">
        <f>共同経理課!BG146</f>
        <v>0</v>
      </c>
      <c r="AU146" s="209">
        <f>共同経理課!BH146</f>
        <v>0</v>
      </c>
      <c r="AV146" s="209">
        <f>共同経理課!BI146</f>
        <v>0</v>
      </c>
      <c r="AW146" s="209">
        <f>共同経理課!BJ146</f>
        <v>0</v>
      </c>
      <c r="AX146" s="209">
        <f>共同経理課!BK146</f>
        <v>0</v>
      </c>
      <c r="AY146" s="209">
        <f>共同経理課!BL146</f>
        <v>0</v>
      </c>
      <c r="AZ146" s="209">
        <f>共同経理課!BM146</f>
        <v>0</v>
      </c>
      <c r="BA146" s="209">
        <f>共同経理課!BN146</f>
        <v>0</v>
      </c>
      <c r="BB146" s="209">
        <f>共同経理課!BO146</f>
        <v>0</v>
      </c>
      <c r="BC146" s="209">
        <f>共同経理課!BP146</f>
        <v>0</v>
      </c>
      <c r="BD146" s="209">
        <f>共同経理課!BQ146</f>
        <v>0</v>
      </c>
      <c r="BE146" s="209">
        <f>共同経理課!BR146</f>
        <v>0</v>
      </c>
      <c r="BF146" s="209">
        <f>共同経理課!BS146</f>
        <v>0</v>
      </c>
      <c r="BG146" s="209">
        <f>共同経理課!BT146</f>
        <v>0</v>
      </c>
      <c r="BH146" s="209">
        <f>共同経理課!BU146</f>
        <v>0</v>
      </c>
      <c r="BI146" s="209">
        <f>共同経理課!BV146</f>
        <v>0</v>
      </c>
      <c r="BJ146" s="209">
        <f>共同経理課!BW146</f>
        <v>0</v>
      </c>
      <c r="BK146" s="273"/>
      <c r="BL146" s="4"/>
      <c r="BM146" s="330"/>
      <c r="BN146" s="224"/>
      <c r="BO146" s="1039"/>
      <c r="BP146" s="1185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</row>
    <row r="147" spans="1:126" ht="15" customHeight="1">
      <c r="A147" s="648"/>
      <c r="B147" s="1204">
        <f>_xlfn.AGGREGATE(9,6,B12,B57,B102)</f>
        <v>0</v>
      </c>
      <c r="C147" s="1204">
        <f t="shared" ref="C147:E147" si="633">_xlfn.AGGREGATE(9,6,C12,C57,C102)</f>
        <v>0</v>
      </c>
      <c r="D147" s="1204">
        <f t="shared" si="633"/>
        <v>0</v>
      </c>
      <c r="E147" s="1204">
        <f t="shared" si="633"/>
        <v>0</v>
      </c>
      <c r="F147" s="157" t="s">
        <v>97</v>
      </c>
      <c r="G147" s="315">
        <f>_xlfn.AGGREGATE(9,6,G12,G57,G102)</f>
        <v>0</v>
      </c>
      <c r="H147" s="315">
        <f t="shared" ref="H147" si="634">_xlfn.AGGREGATE(9,6,H12,H57,H102)</f>
        <v>0</v>
      </c>
      <c r="I147" s="315">
        <f t="shared" ref="I147:J147" si="635">_xlfn.AGGREGATE(9,6,I12,I57,I102)</f>
        <v>0</v>
      </c>
      <c r="J147" s="315">
        <f t="shared" si="635"/>
        <v>0</v>
      </c>
      <c r="K147" s="315">
        <f t="shared" ref="K147" si="636">_xlfn.AGGREGATE(9,6,K12,K57,K102)</f>
        <v>0</v>
      </c>
      <c r="L147" s="315">
        <f t="shared" ref="L147" si="637">_xlfn.AGGREGATE(9,6,L12,L57,L102)</f>
        <v>0</v>
      </c>
      <c r="M147" s="315">
        <f t="shared" ref="M147:N147" si="638">_xlfn.AGGREGATE(9,6,M12,M57,M102)</f>
        <v>0</v>
      </c>
      <c r="N147" s="315">
        <f t="shared" si="638"/>
        <v>0</v>
      </c>
      <c r="O147" s="531">
        <f t="shared" ref="O147:O182" si="639">SUM(G147:M147)</f>
        <v>0</v>
      </c>
      <c r="P147" s="315">
        <f t="shared" ref="P147:R147" si="640">_xlfn.AGGREGATE(9,6,P12,P57,P102)</f>
        <v>0</v>
      </c>
      <c r="Q147" s="315">
        <f t="shared" ref="Q147" si="641">_xlfn.AGGREGATE(9,6,Q12,Q57,Q102)</f>
        <v>0</v>
      </c>
      <c r="R147" s="315">
        <f t="shared" si="640"/>
        <v>0</v>
      </c>
      <c r="S147" s="171">
        <f>SUM(O147:R147)</f>
        <v>0</v>
      </c>
      <c r="T147" s="1042" t="s">
        <v>97</v>
      </c>
      <c r="U147" s="315">
        <f>_xlfn.AGGREGATE(9,6,U12,U57,U102)</f>
        <v>0</v>
      </c>
      <c r="V147" s="315">
        <f t="shared" ref="V147:BH152" si="642">_xlfn.AGGREGATE(9,6,V12,V57,V102)</f>
        <v>0</v>
      </c>
      <c r="W147" s="315">
        <f t="shared" si="642"/>
        <v>0</v>
      </c>
      <c r="X147" s="315">
        <f t="shared" si="642"/>
        <v>0</v>
      </c>
      <c r="Y147" s="315">
        <f t="shared" si="642"/>
        <v>0</v>
      </c>
      <c r="Z147" s="315">
        <f t="shared" si="642"/>
        <v>0</v>
      </c>
      <c r="AA147" s="315">
        <f t="shared" si="642"/>
        <v>0</v>
      </c>
      <c r="AB147" s="315">
        <f t="shared" si="642"/>
        <v>0</v>
      </c>
      <c r="AC147" s="315">
        <f t="shared" si="642"/>
        <v>0</v>
      </c>
      <c r="AD147" s="315">
        <f t="shared" si="642"/>
        <v>0</v>
      </c>
      <c r="AE147" s="315">
        <f t="shared" si="642"/>
        <v>0</v>
      </c>
      <c r="AF147" s="315">
        <f t="shared" si="642"/>
        <v>0</v>
      </c>
      <c r="AG147" s="315">
        <f t="shared" si="642"/>
        <v>0</v>
      </c>
      <c r="AH147" s="315">
        <f t="shared" si="642"/>
        <v>0</v>
      </c>
      <c r="AI147" s="315">
        <f t="shared" si="642"/>
        <v>0</v>
      </c>
      <c r="AJ147" s="315">
        <f t="shared" si="642"/>
        <v>0</v>
      </c>
      <c r="AK147" s="315">
        <f t="shared" si="642"/>
        <v>0</v>
      </c>
      <c r="AL147" s="315">
        <f t="shared" si="642"/>
        <v>0</v>
      </c>
      <c r="AM147" s="315">
        <f t="shared" si="642"/>
        <v>0</v>
      </c>
      <c r="AN147" s="315">
        <f t="shared" si="642"/>
        <v>0</v>
      </c>
      <c r="AO147" s="315">
        <f t="shared" si="642"/>
        <v>0</v>
      </c>
      <c r="AP147" s="315">
        <f t="shared" si="642"/>
        <v>0</v>
      </c>
      <c r="AQ147" s="315">
        <f t="shared" si="642"/>
        <v>0</v>
      </c>
      <c r="AR147" s="315">
        <f t="shared" si="642"/>
        <v>0</v>
      </c>
      <c r="AS147" s="315">
        <f t="shared" si="642"/>
        <v>0</v>
      </c>
      <c r="AT147" s="315">
        <f t="shared" si="642"/>
        <v>0</v>
      </c>
      <c r="AU147" s="315">
        <f t="shared" si="642"/>
        <v>0</v>
      </c>
      <c r="AV147" s="315">
        <f t="shared" si="642"/>
        <v>0</v>
      </c>
      <c r="AW147" s="315">
        <f t="shared" si="642"/>
        <v>0</v>
      </c>
      <c r="AX147" s="315">
        <f t="shared" si="642"/>
        <v>0</v>
      </c>
      <c r="AY147" s="315">
        <f t="shared" si="642"/>
        <v>0</v>
      </c>
      <c r="AZ147" s="315">
        <f t="shared" si="642"/>
        <v>0</v>
      </c>
      <c r="BA147" s="315">
        <f t="shared" si="642"/>
        <v>0</v>
      </c>
      <c r="BB147" s="315">
        <f t="shared" si="642"/>
        <v>0</v>
      </c>
      <c r="BC147" s="315">
        <f t="shared" si="642"/>
        <v>0</v>
      </c>
      <c r="BD147" s="315">
        <f t="shared" si="642"/>
        <v>0</v>
      </c>
      <c r="BE147" s="315">
        <f t="shared" si="642"/>
        <v>0</v>
      </c>
      <c r="BF147" s="315">
        <f t="shared" si="642"/>
        <v>0</v>
      </c>
      <c r="BG147" s="315">
        <f t="shared" si="642"/>
        <v>0</v>
      </c>
      <c r="BH147" s="315">
        <f t="shared" si="642"/>
        <v>0</v>
      </c>
      <c r="BI147" s="315">
        <f t="shared" ref="BI147:BJ147" si="643">_xlfn.AGGREGATE(9,6,BI12,BI57,BI102)</f>
        <v>0</v>
      </c>
      <c r="BJ147" s="315">
        <f t="shared" si="643"/>
        <v>0</v>
      </c>
      <c r="BK147" s="160">
        <f>SUM(U147:BJ147)</f>
        <v>0</v>
      </c>
      <c r="BL147" s="4"/>
      <c r="BM147" s="330"/>
      <c r="BN147" s="224"/>
      <c r="BO147" s="57">
        <f t="shared" ref="BO147:BO182" si="644">BK147-AY147</f>
        <v>0</v>
      </c>
      <c r="BP147" s="147">
        <f t="shared" ref="BP147:BP182" si="645">O147+BK147+P147</f>
        <v>0</v>
      </c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</row>
    <row r="148" spans="1:126" ht="15" customHeight="1">
      <c r="A148" s="1040" t="s">
        <v>140</v>
      </c>
      <c r="B148" s="1205"/>
      <c r="C148" s="1205"/>
      <c r="D148" s="1205"/>
      <c r="E148" s="1205"/>
      <c r="F148" s="161" t="s">
        <v>99</v>
      </c>
      <c r="G148" s="315">
        <f t="shared" ref="G148:H152" si="646">_xlfn.AGGREGATE(9,6,G13,G58,G103)</f>
        <v>0</v>
      </c>
      <c r="H148" s="315">
        <f t="shared" si="646"/>
        <v>0</v>
      </c>
      <c r="I148" s="315">
        <f t="shared" ref="I148:J148" si="647">_xlfn.AGGREGATE(9,6,I13,I58,I103)</f>
        <v>0</v>
      </c>
      <c r="J148" s="315">
        <f t="shared" si="647"/>
        <v>0</v>
      </c>
      <c r="K148" s="315">
        <f t="shared" ref="K148" si="648">_xlfn.AGGREGATE(9,6,K13,K58,K103)</f>
        <v>0</v>
      </c>
      <c r="L148" s="315">
        <f t="shared" ref="L148" si="649">_xlfn.AGGREGATE(9,6,L13,L58,L103)</f>
        <v>0</v>
      </c>
      <c r="M148" s="315">
        <f t="shared" ref="M148:N148" si="650">_xlfn.AGGREGATE(9,6,M13,M58,M103)</f>
        <v>0</v>
      </c>
      <c r="N148" s="315">
        <f t="shared" si="650"/>
        <v>0</v>
      </c>
      <c r="O148" s="555">
        <f t="shared" si="639"/>
        <v>0</v>
      </c>
      <c r="P148" s="315">
        <f t="shared" ref="P148:R148" si="651">_xlfn.AGGREGATE(9,6,P13,P58,P103)</f>
        <v>0</v>
      </c>
      <c r="Q148" s="315">
        <f t="shared" ref="Q148" si="652">_xlfn.AGGREGATE(9,6,Q13,Q58,Q103)</f>
        <v>0</v>
      </c>
      <c r="R148" s="315">
        <f t="shared" si="651"/>
        <v>0</v>
      </c>
      <c r="S148" s="171">
        <f t="shared" ref="S148:S182" si="653">SUM(O148:R148)</f>
        <v>0</v>
      </c>
      <c r="T148" s="1041" t="s">
        <v>99</v>
      </c>
      <c r="U148" s="315">
        <f t="shared" ref="U148:AF152" si="654">_xlfn.AGGREGATE(9,6,U13,U58,U103)</f>
        <v>0</v>
      </c>
      <c r="V148" s="315">
        <f t="shared" si="654"/>
        <v>0</v>
      </c>
      <c r="W148" s="315">
        <f t="shared" si="654"/>
        <v>0</v>
      </c>
      <c r="X148" s="315">
        <f t="shared" si="654"/>
        <v>0</v>
      </c>
      <c r="Y148" s="315">
        <f t="shared" si="654"/>
        <v>0</v>
      </c>
      <c r="Z148" s="315">
        <f t="shared" si="654"/>
        <v>0</v>
      </c>
      <c r="AA148" s="315">
        <f t="shared" si="654"/>
        <v>0</v>
      </c>
      <c r="AB148" s="315">
        <f t="shared" si="654"/>
        <v>0</v>
      </c>
      <c r="AC148" s="315">
        <f t="shared" si="654"/>
        <v>0</v>
      </c>
      <c r="AD148" s="315">
        <f t="shared" si="654"/>
        <v>0</v>
      </c>
      <c r="AE148" s="315">
        <f t="shared" si="654"/>
        <v>0</v>
      </c>
      <c r="AF148" s="315">
        <f t="shared" si="654"/>
        <v>0</v>
      </c>
      <c r="AG148" s="315">
        <f t="shared" si="642"/>
        <v>0</v>
      </c>
      <c r="AH148" s="315">
        <f t="shared" si="642"/>
        <v>0</v>
      </c>
      <c r="AI148" s="315">
        <f t="shared" si="642"/>
        <v>0</v>
      </c>
      <c r="AJ148" s="315">
        <f t="shared" si="642"/>
        <v>0</v>
      </c>
      <c r="AK148" s="315">
        <f t="shared" si="642"/>
        <v>0</v>
      </c>
      <c r="AL148" s="315">
        <f t="shared" si="642"/>
        <v>0</v>
      </c>
      <c r="AM148" s="315">
        <f t="shared" si="642"/>
        <v>0</v>
      </c>
      <c r="AN148" s="315">
        <f t="shared" si="642"/>
        <v>0</v>
      </c>
      <c r="AO148" s="315">
        <f t="shared" si="642"/>
        <v>0</v>
      </c>
      <c r="AP148" s="315">
        <f t="shared" si="642"/>
        <v>0</v>
      </c>
      <c r="AQ148" s="315">
        <f t="shared" si="642"/>
        <v>0</v>
      </c>
      <c r="AR148" s="315">
        <f t="shared" si="642"/>
        <v>0</v>
      </c>
      <c r="AS148" s="315">
        <f t="shared" si="642"/>
        <v>0</v>
      </c>
      <c r="AT148" s="315">
        <f t="shared" si="642"/>
        <v>0</v>
      </c>
      <c r="AU148" s="315">
        <f t="shared" si="642"/>
        <v>0</v>
      </c>
      <c r="AV148" s="315">
        <f t="shared" si="642"/>
        <v>0</v>
      </c>
      <c r="AW148" s="315">
        <f t="shared" si="642"/>
        <v>0</v>
      </c>
      <c r="AX148" s="315">
        <f t="shared" si="642"/>
        <v>0</v>
      </c>
      <c r="AY148" s="315">
        <f t="shared" si="642"/>
        <v>0</v>
      </c>
      <c r="AZ148" s="315">
        <f t="shared" si="642"/>
        <v>0</v>
      </c>
      <c r="BA148" s="315">
        <f t="shared" si="642"/>
        <v>0</v>
      </c>
      <c r="BB148" s="315">
        <f t="shared" si="642"/>
        <v>0</v>
      </c>
      <c r="BC148" s="315">
        <f t="shared" si="642"/>
        <v>0</v>
      </c>
      <c r="BD148" s="315">
        <f t="shared" si="642"/>
        <v>0</v>
      </c>
      <c r="BE148" s="315">
        <f t="shared" si="642"/>
        <v>0</v>
      </c>
      <c r="BF148" s="315">
        <f t="shared" si="642"/>
        <v>0</v>
      </c>
      <c r="BG148" s="315">
        <f t="shared" si="642"/>
        <v>0</v>
      </c>
      <c r="BH148" s="315">
        <f t="shared" si="642"/>
        <v>0</v>
      </c>
      <c r="BI148" s="315">
        <f t="shared" ref="BI148:BJ148" si="655">_xlfn.AGGREGATE(9,6,BI13,BI58,BI103)</f>
        <v>0</v>
      </c>
      <c r="BJ148" s="315">
        <f t="shared" si="655"/>
        <v>0</v>
      </c>
      <c r="BK148" s="160">
        <f t="shared" ref="BK148:BK152" si="656">SUM(U148:BJ148)</f>
        <v>0</v>
      </c>
      <c r="BL148" s="4"/>
      <c r="BM148" s="330"/>
      <c r="BN148" s="224"/>
      <c r="BO148" s="60">
        <f t="shared" si="644"/>
        <v>0</v>
      </c>
      <c r="BP148" s="59">
        <f t="shared" si="645"/>
        <v>0</v>
      </c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</row>
    <row r="149" spans="1:126" ht="15" customHeight="1">
      <c r="A149" s="648"/>
      <c r="B149" s="1204">
        <f t="shared" ref="B149:E149" si="657">_xlfn.AGGREGATE(9,6,B14,B59,B104)</f>
        <v>0</v>
      </c>
      <c r="C149" s="1204">
        <f t="shared" si="657"/>
        <v>0</v>
      </c>
      <c r="D149" s="1204">
        <f t="shared" si="657"/>
        <v>0</v>
      </c>
      <c r="E149" s="1204">
        <f t="shared" si="657"/>
        <v>0</v>
      </c>
      <c r="F149" s="157" t="s">
        <v>97</v>
      </c>
      <c r="G149" s="315">
        <f t="shared" si="646"/>
        <v>0</v>
      </c>
      <c r="H149" s="315">
        <f t="shared" si="646"/>
        <v>0</v>
      </c>
      <c r="I149" s="315">
        <f t="shared" ref="I149:J149" si="658">_xlfn.AGGREGATE(9,6,I14,I59,I104)</f>
        <v>0</v>
      </c>
      <c r="J149" s="315">
        <f t="shared" si="658"/>
        <v>0</v>
      </c>
      <c r="K149" s="315">
        <f t="shared" ref="K149" si="659">_xlfn.AGGREGATE(9,6,K14,K59,K104)</f>
        <v>0</v>
      </c>
      <c r="L149" s="315">
        <f t="shared" ref="L149" si="660">_xlfn.AGGREGATE(9,6,L14,L59,L104)</f>
        <v>0</v>
      </c>
      <c r="M149" s="315">
        <f t="shared" ref="M149:N149" si="661">_xlfn.AGGREGATE(9,6,M14,M59,M104)</f>
        <v>0</v>
      </c>
      <c r="N149" s="315">
        <f t="shared" si="661"/>
        <v>0</v>
      </c>
      <c r="O149" s="555">
        <f t="shared" si="639"/>
        <v>0</v>
      </c>
      <c r="P149" s="315">
        <f t="shared" ref="P149:R149" si="662">_xlfn.AGGREGATE(9,6,P14,P59,P104)</f>
        <v>0</v>
      </c>
      <c r="Q149" s="315">
        <f t="shared" ref="Q149" si="663">_xlfn.AGGREGATE(9,6,Q14,Q59,Q104)</f>
        <v>0</v>
      </c>
      <c r="R149" s="315">
        <f t="shared" si="662"/>
        <v>0</v>
      </c>
      <c r="S149" s="171">
        <f t="shared" si="653"/>
        <v>0</v>
      </c>
      <c r="T149" s="1042" t="s">
        <v>97</v>
      </c>
      <c r="U149" s="315">
        <f t="shared" si="654"/>
        <v>0</v>
      </c>
      <c r="V149" s="315">
        <f t="shared" si="642"/>
        <v>0</v>
      </c>
      <c r="W149" s="315">
        <f t="shared" si="642"/>
        <v>0</v>
      </c>
      <c r="X149" s="315">
        <f t="shared" si="642"/>
        <v>0</v>
      </c>
      <c r="Y149" s="315">
        <f t="shared" si="642"/>
        <v>0</v>
      </c>
      <c r="Z149" s="315">
        <f t="shared" si="642"/>
        <v>0</v>
      </c>
      <c r="AA149" s="315">
        <f t="shared" si="642"/>
        <v>0</v>
      </c>
      <c r="AB149" s="315">
        <f t="shared" si="642"/>
        <v>0</v>
      </c>
      <c r="AC149" s="315">
        <f t="shared" si="642"/>
        <v>0</v>
      </c>
      <c r="AD149" s="315">
        <f t="shared" si="642"/>
        <v>0</v>
      </c>
      <c r="AE149" s="315">
        <f t="shared" si="642"/>
        <v>0</v>
      </c>
      <c r="AF149" s="315">
        <f t="shared" si="642"/>
        <v>0</v>
      </c>
      <c r="AG149" s="315">
        <f t="shared" si="642"/>
        <v>0</v>
      </c>
      <c r="AH149" s="315">
        <f t="shared" si="642"/>
        <v>0</v>
      </c>
      <c r="AI149" s="315">
        <f t="shared" si="642"/>
        <v>0</v>
      </c>
      <c r="AJ149" s="315">
        <f t="shared" si="642"/>
        <v>0</v>
      </c>
      <c r="AK149" s="315">
        <f t="shared" si="642"/>
        <v>0</v>
      </c>
      <c r="AL149" s="315">
        <f t="shared" si="642"/>
        <v>0</v>
      </c>
      <c r="AM149" s="315">
        <f t="shared" si="642"/>
        <v>0</v>
      </c>
      <c r="AN149" s="315">
        <f t="shared" si="642"/>
        <v>0</v>
      </c>
      <c r="AO149" s="315">
        <f t="shared" si="642"/>
        <v>0</v>
      </c>
      <c r="AP149" s="315">
        <f t="shared" si="642"/>
        <v>0</v>
      </c>
      <c r="AQ149" s="315">
        <f t="shared" si="642"/>
        <v>0</v>
      </c>
      <c r="AR149" s="315">
        <f t="shared" si="642"/>
        <v>0</v>
      </c>
      <c r="AS149" s="315">
        <f t="shared" si="642"/>
        <v>0</v>
      </c>
      <c r="AT149" s="315">
        <f t="shared" si="642"/>
        <v>0</v>
      </c>
      <c r="AU149" s="315">
        <f t="shared" si="642"/>
        <v>0</v>
      </c>
      <c r="AV149" s="315">
        <f t="shared" si="642"/>
        <v>0</v>
      </c>
      <c r="AW149" s="315">
        <f t="shared" si="642"/>
        <v>0</v>
      </c>
      <c r="AX149" s="315">
        <f t="shared" si="642"/>
        <v>0</v>
      </c>
      <c r="AY149" s="315">
        <f t="shared" si="642"/>
        <v>0</v>
      </c>
      <c r="AZ149" s="315">
        <f t="shared" si="642"/>
        <v>0</v>
      </c>
      <c r="BA149" s="315">
        <f t="shared" si="642"/>
        <v>0</v>
      </c>
      <c r="BB149" s="315">
        <f t="shared" si="642"/>
        <v>0</v>
      </c>
      <c r="BC149" s="315">
        <f t="shared" si="642"/>
        <v>0</v>
      </c>
      <c r="BD149" s="315">
        <f t="shared" si="642"/>
        <v>0</v>
      </c>
      <c r="BE149" s="315">
        <f t="shared" si="642"/>
        <v>0</v>
      </c>
      <c r="BF149" s="315">
        <f t="shared" si="642"/>
        <v>0</v>
      </c>
      <c r="BG149" s="315">
        <f t="shared" si="642"/>
        <v>0</v>
      </c>
      <c r="BH149" s="315">
        <f t="shared" si="642"/>
        <v>0</v>
      </c>
      <c r="BI149" s="315">
        <f t="shared" ref="BI149:BJ149" si="664">_xlfn.AGGREGATE(9,6,BI14,BI59,BI104)</f>
        <v>0</v>
      </c>
      <c r="BJ149" s="315">
        <f t="shared" si="664"/>
        <v>0</v>
      </c>
      <c r="BK149" s="160">
        <f t="shared" si="656"/>
        <v>0</v>
      </c>
      <c r="BL149" s="4"/>
      <c r="BM149" s="330"/>
      <c r="BN149" s="224"/>
      <c r="BO149" s="66">
        <f t="shared" si="644"/>
        <v>0</v>
      </c>
      <c r="BP149" s="59">
        <f t="shared" si="645"/>
        <v>0</v>
      </c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</row>
    <row r="150" spans="1:126" ht="15" customHeight="1">
      <c r="A150" s="1040" t="s">
        <v>116</v>
      </c>
      <c r="B150" s="1205"/>
      <c r="C150" s="1205"/>
      <c r="D150" s="1205"/>
      <c r="E150" s="1205"/>
      <c r="F150" s="164" t="s">
        <v>99</v>
      </c>
      <c r="G150" s="315">
        <f t="shared" si="646"/>
        <v>0</v>
      </c>
      <c r="H150" s="315">
        <f t="shared" si="646"/>
        <v>0</v>
      </c>
      <c r="I150" s="315">
        <f t="shared" ref="I150:J150" si="665">_xlfn.AGGREGATE(9,6,I15,I60,I105)</f>
        <v>0</v>
      </c>
      <c r="J150" s="315">
        <f t="shared" si="665"/>
        <v>0</v>
      </c>
      <c r="K150" s="315">
        <f t="shared" ref="K150" si="666">_xlfn.AGGREGATE(9,6,K15,K60,K105)</f>
        <v>0</v>
      </c>
      <c r="L150" s="315">
        <f t="shared" ref="L150" si="667">_xlfn.AGGREGATE(9,6,L15,L60,L105)</f>
        <v>0</v>
      </c>
      <c r="M150" s="315">
        <f t="shared" ref="M150:N150" si="668">_xlfn.AGGREGATE(9,6,M15,M60,M105)</f>
        <v>0</v>
      </c>
      <c r="N150" s="315">
        <f t="shared" si="668"/>
        <v>0</v>
      </c>
      <c r="O150" s="555">
        <f t="shared" si="639"/>
        <v>0</v>
      </c>
      <c r="P150" s="315">
        <f t="shared" ref="P150:R150" si="669">_xlfn.AGGREGATE(9,6,P15,P60,P105)</f>
        <v>0</v>
      </c>
      <c r="Q150" s="315">
        <f t="shared" ref="Q150" si="670">_xlfn.AGGREGATE(9,6,Q15,Q60,Q105)</f>
        <v>0</v>
      </c>
      <c r="R150" s="315">
        <f t="shared" si="669"/>
        <v>0</v>
      </c>
      <c r="S150" s="171">
        <f t="shared" si="653"/>
        <v>0</v>
      </c>
      <c r="T150" s="1041" t="s">
        <v>99</v>
      </c>
      <c r="U150" s="315">
        <f t="shared" si="654"/>
        <v>0</v>
      </c>
      <c r="V150" s="315">
        <f t="shared" si="642"/>
        <v>0</v>
      </c>
      <c r="W150" s="315">
        <f t="shared" si="642"/>
        <v>0</v>
      </c>
      <c r="X150" s="315">
        <f t="shared" si="642"/>
        <v>0</v>
      </c>
      <c r="Y150" s="315">
        <f t="shared" si="642"/>
        <v>0</v>
      </c>
      <c r="Z150" s="315">
        <f t="shared" si="642"/>
        <v>0</v>
      </c>
      <c r="AA150" s="315">
        <f t="shared" si="642"/>
        <v>0</v>
      </c>
      <c r="AB150" s="315">
        <f t="shared" si="642"/>
        <v>0</v>
      </c>
      <c r="AC150" s="315">
        <f t="shared" si="642"/>
        <v>0</v>
      </c>
      <c r="AD150" s="315">
        <f t="shared" si="642"/>
        <v>0</v>
      </c>
      <c r="AE150" s="315">
        <f t="shared" si="642"/>
        <v>0</v>
      </c>
      <c r="AF150" s="315">
        <f t="shared" si="642"/>
        <v>0</v>
      </c>
      <c r="AG150" s="315">
        <f t="shared" si="642"/>
        <v>0</v>
      </c>
      <c r="AH150" s="315">
        <f t="shared" si="642"/>
        <v>0</v>
      </c>
      <c r="AI150" s="315">
        <f t="shared" si="642"/>
        <v>0</v>
      </c>
      <c r="AJ150" s="315">
        <f t="shared" si="642"/>
        <v>0</v>
      </c>
      <c r="AK150" s="315">
        <f t="shared" si="642"/>
        <v>0</v>
      </c>
      <c r="AL150" s="315">
        <f t="shared" si="642"/>
        <v>0</v>
      </c>
      <c r="AM150" s="315">
        <f t="shared" si="642"/>
        <v>0</v>
      </c>
      <c r="AN150" s="315">
        <f t="shared" si="642"/>
        <v>0</v>
      </c>
      <c r="AO150" s="315">
        <f t="shared" si="642"/>
        <v>0</v>
      </c>
      <c r="AP150" s="315">
        <f t="shared" si="642"/>
        <v>0</v>
      </c>
      <c r="AQ150" s="315">
        <f t="shared" si="642"/>
        <v>0</v>
      </c>
      <c r="AR150" s="315">
        <f t="shared" si="642"/>
        <v>0</v>
      </c>
      <c r="AS150" s="315">
        <f t="shared" si="642"/>
        <v>0</v>
      </c>
      <c r="AT150" s="315">
        <f t="shared" si="642"/>
        <v>0</v>
      </c>
      <c r="AU150" s="315">
        <f t="shared" si="642"/>
        <v>0</v>
      </c>
      <c r="AV150" s="315">
        <f t="shared" si="642"/>
        <v>0</v>
      </c>
      <c r="AW150" s="315">
        <f t="shared" si="642"/>
        <v>0</v>
      </c>
      <c r="AX150" s="315">
        <f t="shared" si="642"/>
        <v>0</v>
      </c>
      <c r="AY150" s="315">
        <f t="shared" si="642"/>
        <v>0</v>
      </c>
      <c r="AZ150" s="315">
        <f t="shared" si="642"/>
        <v>0</v>
      </c>
      <c r="BA150" s="315">
        <f t="shared" si="642"/>
        <v>0</v>
      </c>
      <c r="BB150" s="315">
        <f t="shared" si="642"/>
        <v>0</v>
      </c>
      <c r="BC150" s="315">
        <f t="shared" si="642"/>
        <v>0</v>
      </c>
      <c r="BD150" s="315">
        <f t="shared" si="642"/>
        <v>0</v>
      </c>
      <c r="BE150" s="315">
        <f t="shared" si="642"/>
        <v>0</v>
      </c>
      <c r="BF150" s="315">
        <f t="shared" si="642"/>
        <v>0</v>
      </c>
      <c r="BG150" s="315">
        <f t="shared" si="642"/>
        <v>0</v>
      </c>
      <c r="BH150" s="315">
        <f t="shared" si="642"/>
        <v>0</v>
      </c>
      <c r="BI150" s="315">
        <f t="shared" ref="BI150:BJ150" si="671">_xlfn.AGGREGATE(9,6,BI15,BI60,BI105)</f>
        <v>0</v>
      </c>
      <c r="BJ150" s="315">
        <f t="shared" si="671"/>
        <v>0</v>
      </c>
      <c r="BK150" s="160">
        <f t="shared" si="656"/>
        <v>0</v>
      </c>
      <c r="BL150" s="4"/>
      <c r="BM150" s="330"/>
      <c r="BN150" s="224"/>
      <c r="BO150" s="60">
        <f t="shared" si="644"/>
        <v>0</v>
      </c>
      <c r="BP150" s="59">
        <f t="shared" si="645"/>
        <v>0</v>
      </c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</row>
    <row r="151" spans="1:126" ht="15" customHeight="1">
      <c r="A151" s="98"/>
      <c r="B151" s="1204">
        <f t="shared" ref="B151:E151" si="672">_xlfn.AGGREGATE(9,6,B16,B61,B106)</f>
        <v>0</v>
      </c>
      <c r="C151" s="1204">
        <f t="shared" si="672"/>
        <v>0</v>
      </c>
      <c r="D151" s="1204">
        <f t="shared" si="672"/>
        <v>0</v>
      </c>
      <c r="E151" s="1204">
        <f t="shared" si="672"/>
        <v>0</v>
      </c>
      <c r="F151" s="164" t="s">
        <v>97</v>
      </c>
      <c r="G151" s="315">
        <f t="shared" si="646"/>
        <v>0</v>
      </c>
      <c r="H151" s="315">
        <f t="shared" si="646"/>
        <v>0</v>
      </c>
      <c r="I151" s="315">
        <f t="shared" ref="I151:J151" si="673">_xlfn.AGGREGATE(9,6,I16,I61,I106)</f>
        <v>0</v>
      </c>
      <c r="J151" s="315">
        <f t="shared" si="673"/>
        <v>0</v>
      </c>
      <c r="K151" s="315">
        <f t="shared" ref="K151" si="674">_xlfn.AGGREGATE(9,6,K16,K61,K106)</f>
        <v>0</v>
      </c>
      <c r="L151" s="315">
        <f t="shared" ref="L151" si="675">_xlfn.AGGREGATE(9,6,L16,L61,L106)</f>
        <v>0</v>
      </c>
      <c r="M151" s="315">
        <f t="shared" ref="M151:N151" si="676">_xlfn.AGGREGATE(9,6,M16,M61,M106)</f>
        <v>0</v>
      </c>
      <c r="N151" s="315">
        <f t="shared" si="676"/>
        <v>0</v>
      </c>
      <c r="O151" s="555">
        <f t="shared" si="639"/>
        <v>0</v>
      </c>
      <c r="P151" s="315">
        <f t="shared" ref="P151:R151" si="677">_xlfn.AGGREGATE(9,6,P16,P61,P106)</f>
        <v>0</v>
      </c>
      <c r="Q151" s="315">
        <f t="shared" ref="Q151" si="678">_xlfn.AGGREGATE(9,6,Q16,Q61,Q106)</f>
        <v>0</v>
      </c>
      <c r="R151" s="315">
        <f t="shared" si="677"/>
        <v>0</v>
      </c>
      <c r="S151" s="171">
        <f t="shared" si="653"/>
        <v>0</v>
      </c>
      <c r="T151" s="1041" t="s">
        <v>97</v>
      </c>
      <c r="U151" s="315">
        <f t="shared" si="654"/>
        <v>0</v>
      </c>
      <c r="V151" s="315">
        <f t="shared" si="642"/>
        <v>0</v>
      </c>
      <c r="W151" s="315">
        <f t="shared" si="642"/>
        <v>0</v>
      </c>
      <c r="X151" s="315">
        <f t="shared" si="642"/>
        <v>0</v>
      </c>
      <c r="Y151" s="315">
        <f t="shared" si="642"/>
        <v>0</v>
      </c>
      <c r="Z151" s="315">
        <f t="shared" si="642"/>
        <v>0</v>
      </c>
      <c r="AA151" s="315">
        <f t="shared" si="642"/>
        <v>0</v>
      </c>
      <c r="AB151" s="315">
        <f t="shared" si="642"/>
        <v>0</v>
      </c>
      <c r="AC151" s="315">
        <f t="shared" si="642"/>
        <v>0</v>
      </c>
      <c r="AD151" s="315">
        <f t="shared" si="642"/>
        <v>0</v>
      </c>
      <c r="AE151" s="315">
        <f t="shared" si="642"/>
        <v>0</v>
      </c>
      <c r="AF151" s="315">
        <f t="shared" si="642"/>
        <v>0</v>
      </c>
      <c r="AG151" s="315">
        <f t="shared" si="642"/>
        <v>0</v>
      </c>
      <c r="AH151" s="315">
        <f t="shared" si="642"/>
        <v>0</v>
      </c>
      <c r="AI151" s="315">
        <f t="shared" si="642"/>
        <v>0</v>
      </c>
      <c r="AJ151" s="315">
        <f t="shared" si="642"/>
        <v>0</v>
      </c>
      <c r="AK151" s="315">
        <f t="shared" si="642"/>
        <v>0</v>
      </c>
      <c r="AL151" s="315">
        <f t="shared" si="642"/>
        <v>0</v>
      </c>
      <c r="AM151" s="315">
        <f t="shared" si="642"/>
        <v>0</v>
      </c>
      <c r="AN151" s="315">
        <f t="shared" si="642"/>
        <v>0</v>
      </c>
      <c r="AO151" s="315">
        <f t="shared" si="642"/>
        <v>0</v>
      </c>
      <c r="AP151" s="315">
        <f t="shared" si="642"/>
        <v>0</v>
      </c>
      <c r="AQ151" s="315">
        <f t="shared" si="642"/>
        <v>0</v>
      </c>
      <c r="AR151" s="315">
        <f t="shared" si="642"/>
        <v>0</v>
      </c>
      <c r="AS151" s="315">
        <f t="shared" si="642"/>
        <v>0</v>
      </c>
      <c r="AT151" s="315">
        <f t="shared" si="642"/>
        <v>0</v>
      </c>
      <c r="AU151" s="315">
        <f t="shared" si="642"/>
        <v>0</v>
      </c>
      <c r="AV151" s="315">
        <f t="shared" si="642"/>
        <v>0</v>
      </c>
      <c r="AW151" s="315">
        <f t="shared" si="642"/>
        <v>0</v>
      </c>
      <c r="AX151" s="315">
        <f t="shared" si="642"/>
        <v>0</v>
      </c>
      <c r="AY151" s="315">
        <f t="shared" si="642"/>
        <v>0</v>
      </c>
      <c r="AZ151" s="315">
        <f t="shared" si="642"/>
        <v>0</v>
      </c>
      <c r="BA151" s="315">
        <f t="shared" si="642"/>
        <v>0</v>
      </c>
      <c r="BB151" s="315">
        <f t="shared" si="642"/>
        <v>0</v>
      </c>
      <c r="BC151" s="315">
        <f t="shared" si="642"/>
        <v>0</v>
      </c>
      <c r="BD151" s="315">
        <f t="shared" si="642"/>
        <v>0</v>
      </c>
      <c r="BE151" s="315">
        <f t="shared" si="642"/>
        <v>0</v>
      </c>
      <c r="BF151" s="315">
        <f t="shared" si="642"/>
        <v>0</v>
      </c>
      <c r="BG151" s="315">
        <f t="shared" si="642"/>
        <v>0</v>
      </c>
      <c r="BH151" s="315">
        <f t="shared" si="642"/>
        <v>0</v>
      </c>
      <c r="BI151" s="315">
        <f t="shared" ref="BI151:BJ151" si="679">_xlfn.AGGREGATE(9,6,BI16,BI61,BI106)</f>
        <v>0</v>
      </c>
      <c r="BJ151" s="315">
        <f t="shared" si="679"/>
        <v>0</v>
      </c>
      <c r="BK151" s="160">
        <f t="shared" si="656"/>
        <v>0</v>
      </c>
      <c r="BL151" s="4"/>
      <c r="BM151" s="330"/>
      <c r="BN151" s="224"/>
      <c r="BO151" s="66">
        <f t="shared" si="644"/>
        <v>0</v>
      </c>
      <c r="BP151" s="59">
        <f t="shared" si="645"/>
        <v>0</v>
      </c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</row>
    <row r="152" spans="1:126" ht="15" customHeight="1">
      <c r="A152" s="40" t="s">
        <v>117</v>
      </c>
      <c r="B152" s="1205"/>
      <c r="C152" s="1205"/>
      <c r="D152" s="1205"/>
      <c r="E152" s="1205"/>
      <c r="F152" s="165" t="s">
        <v>99</v>
      </c>
      <c r="G152" s="315">
        <f t="shared" si="646"/>
        <v>0</v>
      </c>
      <c r="H152" s="315">
        <f t="shared" si="646"/>
        <v>0</v>
      </c>
      <c r="I152" s="315">
        <f t="shared" ref="I152:J152" si="680">_xlfn.AGGREGATE(9,6,I17,I62,I107)</f>
        <v>0</v>
      </c>
      <c r="J152" s="315">
        <f t="shared" si="680"/>
        <v>0</v>
      </c>
      <c r="K152" s="315">
        <f t="shared" ref="K152" si="681">_xlfn.AGGREGATE(9,6,K17,K62,K107)</f>
        <v>0</v>
      </c>
      <c r="L152" s="315">
        <f t="shared" ref="L152" si="682">_xlfn.AGGREGATE(9,6,L17,L62,L107)</f>
        <v>0</v>
      </c>
      <c r="M152" s="315">
        <f t="shared" ref="M152:N152" si="683">_xlfn.AGGREGATE(9,6,M17,M62,M107)</f>
        <v>0</v>
      </c>
      <c r="N152" s="315">
        <f t="shared" si="683"/>
        <v>0</v>
      </c>
      <c r="O152" s="571">
        <f t="shared" si="639"/>
        <v>0</v>
      </c>
      <c r="P152" s="315">
        <f t="shared" ref="P152:R152" si="684">_xlfn.AGGREGATE(9,6,P17,P62,P107)</f>
        <v>0</v>
      </c>
      <c r="Q152" s="315">
        <f t="shared" ref="Q152" si="685">_xlfn.AGGREGATE(9,6,Q17,Q62,Q107)</f>
        <v>0</v>
      </c>
      <c r="R152" s="315">
        <f t="shared" si="684"/>
        <v>0</v>
      </c>
      <c r="S152" s="171">
        <f t="shared" si="653"/>
        <v>0</v>
      </c>
      <c r="T152" s="1043" t="s">
        <v>99</v>
      </c>
      <c r="U152" s="315">
        <f t="shared" si="654"/>
        <v>0</v>
      </c>
      <c r="V152" s="315">
        <f t="shared" si="642"/>
        <v>0</v>
      </c>
      <c r="W152" s="315">
        <f t="shared" si="642"/>
        <v>0</v>
      </c>
      <c r="X152" s="315">
        <f t="shared" si="642"/>
        <v>0</v>
      </c>
      <c r="Y152" s="315">
        <f t="shared" si="642"/>
        <v>0</v>
      </c>
      <c r="Z152" s="315">
        <f t="shared" si="642"/>
        <v>0</v>
      </c>
      <c r="AA152" s="315">
        <f t="shared" si="642"/>
        <v>0</v>
      </c>
      <c r="AB152" s="315">
        <f t="shared" si="642"/>
        <v>0</v>
      </c>
      <c r="AC152" s="315">
        <f t="shared" si="642"/>
        <v>0</v>
      </c>
      <c r="AD152" s="315">
        <f t="shared" si="642"/>
        <v>0</v>
      </c>
      <c r="AE152" s="315">
        <f t="shared" si="642"/>
        <v>0</v>
      </c>
      <c r="AF152" s="315">
        <f t="shared" si="642"/>
        <v>0</v>
      </c>
      <c r="AG152" s="315">
        <f t="shared" si="642"/>
        <v>0</v>
      </c>
      <c r="AH152" s="315">
        <f t="shared" si="642"/>
        <v>0</v>
      </c>
      <c r="AI152" s="315">
        <f t="shared" si="642"/>
        <v>0</v>
      </c>
      <c r="AJ152" s="315">
        <f t="shared" si="642"/>
        <v>0</v>
      </c>
      <c r="AK152" s="315">
        <f t="shared" si="642"/>
        <v>0</v>
      </c>
      <c r="AL152" s="315">
        <f t="shared" si="642"/>
        <v>0</v>
      </c>
      <c r="AM152" s="315">
        <f t="shared" si="642"/>
        <v>0</v>
      </c>
      <c r="AN152" s="315">
        <f t="shared" si="642"/>
        <v>0</v>
      </c>
      <c r="AO152" s="315">
        <f t="shared" si="642"/>
        <v>0</v>
      </c>
      <c r="AP152" s="315">
        <f t="shared" si="642"/>
        <v>0</v>
      </c>
      <c r="AQ152" s="315">
        <f t="shared" si="642"/>
        <v>0</v>
      </c>
      <c r="AR152" s="315">
        <f t="shared" si="642"/>
        <v>0</v>
      </c>
      <c r="AS152" s="315">
        <f t="shared" si="642"/>
        <v>0</v>
      </c>
      <c r="AT152" s="315">
        <f t="shared" si="642"/>
        <v>0</v>
      </c>
      <c r="AU152" s="315">
        <f t="shared" si="642"/>
        <v>0</v>
      </c>
      <c r="AV152" s="315">
        <f t="shared" si="642"/>
        <v>0</v>
      </c>
      <c r="AW152" s="315">
        <f t="shared" si="642"/>
        <v>0</v>
      </c>
      <c r="AX152" s="315">
        <f t="shared" si="642"/>
        <v>0</v>
      </c>
      <c r="AY152" s="315">
        <f t="shared" si="642"/>
        <v>0</v>
      </c>
      <c r="AZ152" s="315">
        <f t="shared" si="642"/>
        <v>0</v>
      </c>
      <c r="BA152" s="315">
        <f t="shared" si="642"/>
        <v>0</v>
      </c>
      <c r="BB152" s="315">
        <f t="shared" si="642"/>
        <v>0</v>
      </c>
      <c r="BC152" s="315">
        <f t="shared" si="642"/>
        <v>0</v>
      </c>
      <c r="BD152" s="315">
        <f t="shared" si="642"/>
        <v>0</v>
      </c>
      <c r="BE152" s="315">
        <f t="shared" si="642"/>
        <v>0</v>
      </c>
      <c r="BF152" s="315">
        <f t="shared" si="642"/>
        <v>0</v>
      </c>
      <c r="BG152" s="315">
        <f t="shared" si="642"/>
        <v>0</v>
      </c>
      <c r="BH152" s="315">
        <f t="shared" si="642"/>
        <v>0</v>
      </c>
      <c r="BI152" s="315">
        <f t="shared" ref="BI152:BJ152" si="686">_xlfn.AGGREGATE(9,6,BI17,BI62,BI107)</f>
        <v>0</v>
      </c>
      <c r="BJ152" s="315">
        <f t="shared" si="686"/>
        <v>0</v>
      </c>
      <c r="BK152" s="160">
        <f t="shared" si="656"/>
        <v>0</v>
      </c>
      <c r="BL152" s="4"/>
      <c r="BM152" s="330"/>
      <c r="BN152" s="224"/>
      <c r="BO152" s="60">
        <f t="shared" si="644"/>
        <v>0</v>
      </c>
      <c r="BP152" s="59">
        <f t="shared" si="645"/>
        <v>0</v>
      </c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</row>
    <row r="153" spans="1:126" ht="15" customHeight="1">
      <c r="A153" s="1208" t="s">
        <v>100</v>
      </c>
      <c r="B153" s="1210">
        <f>SUM(B147:B152)</f>
        <v>0</v>
      </c>
      <c r="C153" s="1194">
        <f t="shared" ref="C153:D153" si="687">SUM(C147:C152)</f>
        <v>0</v>
      </c>
      <c r="D153" s="1194">
        <f t="shared" si="687"/>
        <v>0</v>
      </c>
      <c r="E153" s="1311">
        <f>SUM(E147:E152)</f>
        <v>0</v>
      </c>
      <c r="F153" s="1044" t="s">
        <v>97</v>
      </c>
      <c r="G153" s="72">
        <f t="shared" ref="G153:H154" si="688">G147+G149+G151</f>
        <v>0</v>
      </c>
      <c r="H153" s="72">
        <f t="shared" si="688"/>
        <v>0</v>
      </c>
      <c r="I153" s="72">
        <f t="shared" ref="I153:J153" si="689">I147+I149+I151</f>
        <v>0</v>
      </c>
      <c r="J153" s="72">
        <f t="shared" si="689"/>
        <v>0</v>
      </c>
      <c r="K153" s="72">
        <f t="shared" ref="K153" si="690">K147+K149+K151</f>
        <v>0</v>
      </c>
      <c r="L153" s="72">
        <f t="shared" ref="L153:L154" si="691">L147+L149+L151</f>
        <v>0</v>
      </c>
      <c r="M153" s="72">
        <f t="shared" ref="M153:N153" si="692">M147+M149+M151</f>
        <v>0</v>
      </c>
      <c r="N153" s="72">
        <f t="shared" si="692"/>
        <v>0</v>
      </c>
      <c r="O153" s="585">
        <f t="shared" si="639"/>
        <v>0</v>
      </c>
      <c r="P153" s="73">
        <f t="shared" ref="P153:R154" si="693">P147+P149+P151</f>
        <v>0</v>
      </c>
      <c r="Q153" s="73">
        <f t="shared" ref="Q153" si="694">Q147+Q149+Q151</f>
        <v>0</v>
      </c>
      <c r="R153" s="73">
        <f t="shared" si="693"/>
        <v>0</v>
      </c>
      <c r="S153" s="171">
        <f t="shared" si="653"/>
        <v>0</v>
      </c>
      <c r="T153" s="1044" t="s">
        <v>97</v>
      </c>
      <c r="U153" s="390">
        <f t="shared" ref="U153:U154" si="695">U147+U149+U151</f>
        <v>0</v>
      </c>
      <c r="V153" s="390">
        <f t="shared" ref="V153:BH153" si="696">V147+V149+V151</f>
        <v>0</v>
      </c>
      <c r="W153" s="390">
        <f t="shared" si="696"/>
        <v>0</v>
      </c>
      <c r="X153" s="390">
        <f t="shared" si="696"/>
        <v>0</v>
      </c>
      <c r="Y153" s="390">
        <f t="shared" si="696"/>
        <v>0</v>
      </c>
      <c r="Z153" s="390">
        <f t="shared" si="696"/>
        <v>0</v>
      </c>
      <c r="AA153" s="390">
        <f t="shared" si="696"/>
        <v>0</v>
      </c>
      <c r="AB153" s="390">
        <f t="shared" si="696"/>
        <v>0</v>
      </c>
      <c r="AC153" s="390">
        <f t="shared" si="696"/>
        <v>0</v>
      </c>
      <c r="AD153" s="390">
        <f t="shared" si="696"/>
        <v>0</v>
      </c>
      <c r="AE153" s="390">
        <f t="shared" si="696"/>
        <v>0</v>
      </c>
      <c r="AF153" s="390">
        <f t="shared" si="696"/>
        <v>0</v>
      </c>
      <c r="AG153" s="390">
        <f t="shared" si="696"/>
        <v>0</v>
      </c>
      <c r="AH153" s="390">
        <f t="shared" si="696"/>
        <v>0</v>
      </c>
      <c r="AI153" s="390">
        <f t="shared" si="696"/>
        <v>0</v>
      </c>
      <c r="AJ153" s="390">
        <f t="shared" si="696"/>
        <v>0</v>
      </c>
      <c r="AK153" s="390">
        <f t="shared" si="696"/>
        <v>0</v>
      </c>
      <c r="AL153" s="390">
        <f t="shared" si="696"/>
        <v>0</v>
      </c>
      <c r="AM153" s="390">
        <f t="shared" si="696"/>
        <v>0</v>
      </c>
      <c r="AN153" s="390">
        <f t="shared" si="696"/>
        <v>0</v>
      </c>
      <c r="AO153" s="390">
        <f t="shared" si="696"/>
        <v>0</v>
      </c>
      <c r="AP153" s="390">
        <f t="shared" si="696"/>
        <v>0</v>
      </c>
      <c r="AQ153" s="390">
        <f t="shared" si="696"/>
        <v>0</v>
      </c>
      <c r="AR153" s="390">
        <f t="shared" si="696"/>
        <v>0</v>
      </c>
      <c r="AS153" s="390">
        <f t="shared" si="696"/>
        <v>0</v>
      </c>
      <c r="AT153" s="390">
        <f t="shared" si="696"/>
        <v>0</v>
      </c>
      <c r="AU153" s="390">
        <f t="shared" si="696"/>
        <v>0</v>
      </c>
      <c r="AV153" s="390">
        <f t="shared" si="696"/>
        <v>0</v>
      </c>
      <c r="AW153" s="390">
        <f t="shared" si="696"/>
        <v>0</v>
      </c>
      <c r="AX153" s="390">
        <f t="shared" si="696"/>
        <v>0</v>
      </c>
      <c r="AY153" s="390">
        <f t="shared" si="696"/>
        <v>0</v>
      </c>
      <c r="AZ153" s="390">
        <f t="shared" si="696"/>
        <v>0</v>
      </c>
      <c r="BA153" s="390">
        <f t="shared" si="696"/>
        <v>0</v>
      </c>
      <c r="BB153" s="390">
        <f t="shared" si="696"/>
        <v>0</v>
      </c>
      <c r="BC153" s="390">
        <f t="shared" si="696"/>
        <v>0</v>
      </c>
      <c r="BD153" s="390">
        <f t="shared" si="696"/>
        <v>0</v>
      </c>
      <c r="BE153" s="390">
        <f t="shared" si="696"/>
        <v>0</v>
      </c>
      <c r="BF153" s="390">
        <f t="shared" si="696"/>
        <v>0</v>
      </c>
      <c r="BG153" s="390">
        <f t="shared" si="696"/>
        <v>0</v>
      </c>
      <c r="BH153" s="390">
        <f t="shared" si="696"/>
        <v>0</v>
      </c>
      <c r="BI153" s="390">
        <f t="shared" ref="BI153:BJ153" si="697">BI147+BI149+BI151</f>
        <v>0</v>
      </c>
      <c r="BJ153" s="390">
        <f t="shared" si="697"/>
        <v>0</v>
      </c>
      <c r="BK153" s="169">
        <f t="shared" ref="BK153:BK154" si="698">BK147+BK149+BK151</f>
        <v>0</v>
      </c>
      <c r="BL153" s="4"/>
      <c r="BM153" s="330"/>
      <c r="BN153" s="224"/>
      <c r="BO153" s="57">
        <f t="shared" si="644"/>
        <v>0</v>
      </c>
      <c r="BP153" s="78">
        <f t="shared" si="645"/>
        <v>0</v>
      </c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</row>
    <row r="154" spans="1:126" ht="15" customHeight="1">
      <c r="A154" s="1209"/>
      <c r="B154" s="1211"/>
      <c r="C154" s="1195"/>
      <c r="D154" s="1195"/>
      <c r="E154" s="1312"/>
      <c r="F154" s="1043" t="s">
        <v>99</v>
      </c>
      <c r="G154" s="80">
        <f t="shared" si="688"/>
        <v>0</v>
      </c>
      <c r="H154" s="80">
        <f t="shared" si="688"/>
        <v>0</v>
      </c>
      <c r="I154" s="80">
        <f t="shared" ref="I154:J154" si="699">I148+I150+I152</f>
        <v>0</v>
      </c>
      <c r="J154" s="80">
        <f t="shared" si="699"/>
        <v>0</v>
      </c>
      <c r="K154" s="80">
        <f t="shared" ref="K154" si="700">K148+K150+K152</f>
        <v>0</v>
      </c>
      <c r="L154" s="80">
        <f t="shared" si="691"/>
        <v>0</v>
      </c>
      <c r="M154" s="80">
        <f t="shared" ref="M154:N154" si="701">M148+M150+M152</f>
        <v>0</v>
      </c>
      <c r="N154" s="80">
        <f t="shared" si="701"/>
        <v>0</v>
      </c>
      <c r="O154" s="602">
        <f t="shared" si="639"/>
        <v>0</v>
      </c>
      <c r="P154" s="80">
        <f t="shared" si="693"/>
        <v>0</v>
      </c>
      <c r="Q154" s="80">
        <f t="shared" ref="Q154" si="702">Q148+Q150+Q152</f>
        <v>0</v>
      </c>
      <c r="R154" s="80">
        <f t="shared" si="693"/>
        <v>0</v>
      </c>
      <c r="S154" s="171">
        <f t="shared" si="653"/>
        <v>0</v>
      </c>
      <c r="T154" s="1043" t="s">
        <v>99</v>
      </c>
      <c r="U154" s="390">
        <f t="shared" si="695"/>
        <v>0</v>
      </c>
      <c r="V154" s="390">
        <f t="shared" ref="V154:BH154" si="703">V148+V150+V152</f>
        <v>0</v>
      </c>
      <c r="W154" s="390">
        <f t="shared" si="703"/>
        <v>0</v>
      </c>
      <c r="X154" s="390">
        <f t="shared" si="703"/>
        <v>0</v>
      </c>
      <c r="Y154" s="390">
        <f t="shared" si="703"/>
        <v>0</v>
      </c>
      <c r="Z154" s="390">
        <f t="shared" si="703"/>
        <v>0</v>
      </c>
      <c r="AA154" s="390">
        <f t="shared" si="703"/>
        <v>0</v>
      </c>
      <c r="AB154" s="390">
        <f t="shared" si="703"/>
        <v>0</v>
      </c>
      <c r="AC154" s="390">
        <f t="shared" si="703"/>
        <v>0</v>
      </c>
      <c r="AD154" s="390">
        <f t="shared" si="703"/>
        <v>0</v>
      </c>
      <c r="AE154" s="390">
        <f t="shared" si="703"/>
        <v>0</v>
      </c>
      <c r="AF154" s="390">
        <f t="shared" si="703"/>
        <v>0</v>
      </c>
      <c r="AG154" s="390">
        <f t="shared" si="703"/>
        <v>0</v>
      </c>
      <c r="AH154" s="390">
        <f t="shared" si="703"/>
        <v>0</v>
      </c>
      <c r="AI154" s="390">
        <f t="shared" si="703"/>
        <v>0</v>
      </c>
      <c r="AJ154" s="390">
        <f t="shared" si="703"/>
        <v>0</v>
      </c>
      <c r="AK154" s="390">
        <f t="shared" si="703"/>
        <v>0</v>
      </c>
      <c r="AL154" s="390">
        <f t="shared" si="703"/>
        <v>0</v>
      </c>
      <c r="AM154" s="390">
        <f t="shared" si="703"/>
        <v>0</v>
      </c>
      <c r="AN154" s="390">
        <f t="shared" si="703"/>
        <v>0</v>
      </c>
      <c r="AO154" s="390">
        <f t="shared" si="703"/>
        <v>0</v>
      </c>
      <c r="AP154" s="390">
        <f t="shared" si="703"/>
        <v>0</v>
      </c>
      <c r="AQ154" s="390">
        <f t="shared" si="703"/>
        <v>0</v>
      </c>
      <c r="AR154" s="390">
        <f t="shared" si="703"/>
        <v>0</v>
      </c>
      <c r="AS154" s="390">
        <f t="shared" si="703"/>
        <v>0</v>
      </c>
      <c r="AT154" s="390">
        <f t="shared" si="703"/>
        <v>0</v>
      </c>
      <c r="AU154" s="390">
        <f t="shared" si="703"/>
        <v>0</v>
      </c>
      <c r="AV154" s="390">
        <f t="shared" si="703"/>
        <v>0</v>
      </c>
      <c r="AW154" s="390">
        <f t="shared" si="703"/>
        <v>0</v>
      </c>
      <c r="AX154" s="390">
        <f t="shared" si="703"/>
        <v>0</v>
      </c>
      <c r="AY154" s="390">
        <f t="shared" si="703"/>
        <v>0</v>
      </c>
      <c r="AZ154" s="390">
        <f t="shared" si="703"/>
        <v>0</v>
      </c>
      <c r="BA154" s="390">
        <f t="shared" si="703"/>
        <v>0</v>
      </c>
      <c r="BB154" s="390">
        <f t="shared" si="703"/>
        <v>0</v>
      </c>
      <c r="BC154" s="390">
        <f t="shared" si="703"/>
        <v>0</v>
      </c>
      <c r="BD154" s="390">
        <f t="shared" si="703"/>
        <v>0</v>
      </c>
      <c r="BE154" s="390">
        <f t="shared" si="703"/>
        <v>0</v>
      </c>
      <c r="BF154" s="390">
        <f t="shared" si="703"/>
        <v>0</v>
      </c>
      <c r="BG154" s="390">
        <f t="shared" si="703"/>
        <v>0</v>
      </c>
      <c r="BH154" s="390">
        <f t="shared" si="703"/>
        <v>0</v>
      </c>
      <c r="BI154" s="390">
        <f t="shared" ref="BI154:BJ154" si="704">BI148+BI150+BI152</f>
        <v>0</v>
      </c>
      <c r="BJ154" s="390">
        <f t="shared" si="704"/>
        <v>0</v>
      </c>
      <c r="BK154" s="49">
        <f t="shared" si="698"/>
        <v>0</v>
      </c>
      <c r="BL154" s="4"/>
      <c r="BM154" s="330"/>
      <c r="BN154" s="224"/>
      <c r="BO154" s="70">
        <f t="shared" si="644"/>
        <v>0</v>
      </c>
      <c r="BP154" s="92">
        <f t="shared" si="645"/>
        <v>0</v>
      </c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</row>
    <row r="155" spans="1:126" ht="15" customHeight="1">
      <c r="A155" s="648"/>
      <c r="B155" s="1204">
        <f>_xlfn.AGGREGATE(9,6,B20,B65,B110)</f>
        <v>0</v>
      </c>
      <c r="C155" s="1204">
        <f t="shared" ref="C155:E155" si="705">_xlfn.AGGREGATE(9,6,C20,C65,C110)</f>
        <v>0</v>
      </c>
      <c r="D155" s="1204">
        <f t="shared" si="705"/>
        <v>0</v>
      </c>
      <c r="E155" s="1204">
        <f t="shared" si="705"/>
        <v>0</v>
      </c>
      <c r="F155" s="157" t="s">
        <v>97</v>
      </c>
      <c r="G155" s="315">
        <f>_xlfn.AGGREGATE(9,6,G20,G65,G110)</f>
        <v>0</v>
      </c>
      <c r="H155" s="315">
        <f t="shared" ref="H155" si="706">_xlfn.AGGREGATE(9,6,H20,H65,H110)</f>
        <v>0</v>
      </c>
      <c r="I155" s="315">
        <f t="shared" ref="I155:J155" si="707">_xlfn.AGGREGATE(9,6,I20,I65,I110)</f>
        <v>0</v>
      </c>
      <c r="J155" s="315">
        <f t="shared" si="707"/>
        <v>0</v>
      </c>
      <c r="K155" s="315">
        <f t="shared" ref="K155" si="708">_xlfn.AGGREGATE(9,6,K20,K65,K110)</f>
        <v>0</v>
      </c>
      <c r="L155" s="315">
        <f t="shared" ref="L155" si="709">_xlfn.AGGREGATE(9,6,L20,L65,L110)</f>
        <v>0</v>
      </c>
      <c r="M155" s="315">
        <f t="shared" ref="M155:N155" si="710">_xlfn.AGGREGATE(9,6,M20,M65,M110)</f>
        <v>0</v>
      </c>
      <c r="N155" s="315">
        <f t="shared" si="710"/>
        <v>0</v>
      </c>
      <c r="O155" s="531">
        <f t="shared" si="639"/>
        <v>0</v>
      </c>
      <c r="P155" s="315">
        <f t="shared" ref="P155:R155" si="711">_xlfn.AGGREGATE(9,6,P20,P65,P110)</f>
        <v>0</v>
      </c>
      <c r="Q155" s="315">
        <f t="shared" ref="Q155" si="712">_xlfn.AGGREGATE(9,6,Q20,Q65,Q110)</f>
        <v>0</v>
      </c>
      <c r="R155" s="315">
        <f t="shared" si="711"/>
        <v>0</v>
      </c>
      <c r="S155" s="171">
        <f t="shared" si="653"/>
        <v>0</v>
      </c>
      <c r="T155" s="1042" t="s">
        <v>97</v>
      </c>
      <c r="U155" s="315">
        <f>_xlfn.AGGREGATE(9,6,U20,U65,U110)</f>
        <v>0</v>
      </c>
      <c r="V155" s="315">
        <f t="shared" ref="V155:BH160" si="713">_xlfn.AGGREGATE(9,6,V20,V65,V110)</f>
        <v>0</v>
      </c>
      <c r="W155" s="315">
        <f t="shared" si="713"/>
        <v>0</v>
      </c>
      <c r="X155" s="315">
        <f t="shared" si="713"/>
        <v>0</v>
      </c>
      <c r="Y155" s="315">
        <f t="shared" si="713"/>
        <v>0</v>
      </c>
      <c r="Z155" s="315">
        <f t="shared" si="713"/>
        <v>0</v>
      </c>
      <c r="AA155" s="315">
        <f t="shared" si="713"/>
        <v>0</v>
      </c>
      <c r="AB155" s="315">
        <f t="shared" si="713"/>
        <v>0</v>
      </c>
      <c r="AC155" s="315">
        <f t="shared" si="713"/>
        <v>0</v>
      </c>
      <c r="AD155" s="315">
        <f t="shared" si="713"/>
        <v>0</v>
      </c>
      <c r="AE155" s="315">
        <f t="shared" si="713"/>
        <v>0</v>
      </c>
      <c r="AF155" s="315">
        <f t="shared" si="713"/>
        <v>0</v>
      </c>
      <c r="AG155" s="315">
        <f t="shared" si="713"/>
        <v>0</v>
      </c>
      <c r="AH155" s="315">
        <f t="shared" si="713"/>
        <v>0</v>
      </c>
      <c r="AI155" s="315">
        <f t="shared" si="713"/>
        <v>0</v>
      </c>
      <c r="AJ155" s="315">
        <f t="shared" si="713"/>
        <v>0</v>
      </c>
      <c r="AK155" s="315">
        <f t="shared" si="713"/>
        <v>0</v>
      </c>
      <c r="AL155" s="315">
        <f t="shared" si="713"/>
        <v>0</v>
      </c>
      <c r="AM155" s="315">
        <f t="shared" si="713"/>
        <v>0</v>
      </c>
      <c r="AN155" s="315">
        <f t="shared" si="713"/>
        <v>0</v>
      </c>
      <c r="AO155" s="315">
        <f t="shared" si="713"/>
        <v>0</v>
      </c>
      <c r="AP155" s="315">
        <f t="shared" si="713"/>
        <v>0</v>
      </c>
      <c r="AQ155" s="315">
        <f t="shared" si="713"/>
        <v>0</v>
      </c>
      <c r="AR155" s="315">
        <f t="shared" si="713"/>
        <v>0</v>
      </c>
      <c r="AS155" s="315">
        <f t="shared" si="713"/>
        <v>0</v>
      </c>
      <c r="AT155" s="315">
        <f t="shared" si="713"/>
        <v>0</v>
      </c>
      <c r="AU155" s="315">
        <f t="shared" si="713"/>
        <v>0</v>
      </c>
      <c r="AV155" s="315">
        <f t="shared" si="713"/>
        <v>0</v>
      </c>
      <c r="AW155" s="315">
        <f t="shared" si="713"/>
        <v>0</v>
      </c>
      <c r="AX155" s="315">
        <f t="shared" si="713"/>
        <v>0</v>
      </c>
      <c r="AY155" s="315">
        <f t="shared" si="713"/>
        <v>0</v>
      </c>
      <c r="AZ155" s="315">
        <f t="shared" si="713"/>
        <v>0</v>
      </c>
      <c r="BA155" s="315">
        <f t="shared" si="713"/>
        <v>0</v>
      </c>
      <c r="BB155" s="315">
        <f t="shared" si="713"/>
        <v>0</v>
      </c>
      <c r="BC155" s="315">
        <f t="shared" si="713"/>
        <v>0</v>
      </c>
      <c r="BD155" s="315">
        <f t="shared" si="713"/>
        <v>0</v>
      </c>
      <c r="BE155" s="315">
        <f t="shared" si="713"/>
        <v>0</v>
      </c>
      <c r="BF155" s="315">
        <f t="shared" si="713"/>
        <v>0</v>
      </c>
      <c r="BG155" s="315">
        <f t="shared" si="713"/>
        <v>0</v>
      </c>
      <c r="BH155" s="315">
        <f t="shared" si="713"/>
        <v>0</v>
      </c>
      <c r="BI155" s="315">
        <f t="shared" ref="BI155:BJ155" si="714">_xlfn.AGGREGATE(9,6,BI20,BI65,BI110)</f>
        <v>0</v>
      </c>
      <c r="BJ155" s="315">
        <f t="shared" si="714"/>
        <v>0</v>
      </c>
      <c r="BK155" s="160">
        <f>SUM(U155:BJ155)</f>
        <v>0</v>
      </c>
      <c r="BL155" s="4"/>
      <c r="BM155" s="330"/>
      <c r="BN155" s="224"/>
      <c r="BO155" s="57">
        <f t="shared" si="644"/>
        <v>0</v>
      </c>
      <c r="BP155" s="59">
        <f t="shared" si="645"/>
        <v>0</v>
      </c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</row>
    <row r="156" spans="1:126" ht="15" customHeight="1">
      <c r="A156" s="1040" t="s">
        <v>118</v>
      </c>
      <c r="B156" s="1205"/>
      <c r="C156" s="1205"/>
      <c r="D156" s="1205"/>
      <c r="E156" s="1205"/>
      <c r="F156" s="164" t="s">
        <v>141</v>
      </c>
      <c r="G156" s="315">
        <f t="shared" ref="G156:H156" si="715">_xlfn.AGGREGATE(9,6,G21,G66,G111)</f>
        <v>0</v>
      </c>
      <c r="H156" s="315">
        <f t="shared" si="715"/>
        <v>0</v>
      </c>
      <c r="I156" s="315">
        <f t="shared" ref="I156:J156" si="716">_xlfn.AGGREGATE(9,6,I21,I66,I111)</f>
        <v>0</v>
      </c>
      <c r="J156" s="315">
        <f t="shared" si="716"/>
        <v>0</v>
      </c>
      <c r="K156" s="315">
        <f t="shared" ref="K156" si="717">_xlfn.AGGREGATE(9,6,K21,K66,K111)</f>
        <v>0</v>
      </c>
      <c r="L156" s="315">
        <f t="shared" ref="L156" si="718">_xlfn.AGGREGATE(9,6,L21,L66,L111)</f>
        <v>0</v>
      </c>
      <c r="M156" s="315">
        <f t="shared" ref="M156:N156" si="719">_xlfn.AGGREGATE(9,6,M21,M66,M111)</f>
        <v>0</v>
      </c>
      <c r="N156" s="315">
        <f t="shared" si="719"/>
        <v>0</v>
      </c>
      <c r="O156" s="555">
        <f t="shared" si="639"/>
        <v>0</v>
      </c>
      <c r="P156" s="315">
        <f t="shared" ref="P156:R156" si="720">_xlfn.AGGREGATE(9,6,P21,P66,P111)</f>
        <v>0</v>
      </c>
      <c r="Q156" s="315">
        <f t="shared" ref="Q156" si="721">_xlfn.AGGREGATE(9,6,Q21,Q66,Q111)</f>
        <v>0</v>
      </c>
      <c r="R156" s="315">
        <f t="shared" si="720"/>
        <v>0</v>
      </c>
      <c r="S156" s="171">
        <f t="shared" si="653"/>
        <v>0</v>
      </c>
      <c r="T156" s="1041" t="s">
        <v>99</v>
      </c>
      <c r="U156" s="315">
        <f t="shared" ref="U156:AF156" si="722">_xlfn.AGGREGATE(9,6,U21,U66,U111)</f>
        <v>0</v>
      </c>
      <c r="V156" s="315">
        <f t="shared" si="722"/>
        <v>0</v>
      </c>
      <c r="W156" s="315">
        <f t="shared" si="722"/>
        <v>0</v>
      </c>
      <c r="X156" s="315">
        <f t="shared" si="722"/>
        <v>0</v>
      </c>
      <c r="Y156" s="315">
        <f t="shared" si="722"/>
        <v>0</v>
      </c>
      <c r="Z156" s="315">
        <f t="shared" si="722"/>
        <v>0</v>
      </c>
      <c r="AA156" s="315">
        <f t="shared" si="722"/>
        <v>0</v>
      </c>
      <c r="AB156" s="315">
        <f t="shared" si="722"/>
        <v>0</v>
      </c>
      <c r="AC156" s="315">
        <f t="shared" si="722"/>
        <v>0</v>
      </c>
      <c r="AD156" s="315">
        <f t="shared" si="722"/>
        <v>0</v>
      </c>
      <c r="AE156" s="315">
        <f t="shared" si="722"/>
        <v>0</v>
      </c>
      <c r="AF156" s="315">
        <f t="shared" si="722"/>
        <v>0</v>
      </c>
      <c r="AG156" s="315">
        <f t="shared" si="713"/>
        <v>0</v>
      </c>
      <c r="AH156" s="315">
        <f t="shared" si="713"/>
        <v>0</v>
      </c>
      <c r="AI156" s="315">
        <f t="shared" si="713"/>
        <v>0</v>
      </c>
      <c r="AJ156" s="315">
        <f t="shared" si="713"/>
        <v>0</v>
      </c>
      <c r="AK156" s="315">
        <f t="shared" si="713"/>
        <v>0</v>
      </c>
      <c r="AL156" s="315">
        <f t="shared" si="713"/>
        <v>0</v>
      </c>
      <c r="AM156" s="315">
        <f t="shared" si="713"/>
        <v>0</v>
      </c>
      <c r="AN156" s="315">
        <f t="shared" si="713"/>
        <v>0</v>
      </c>
      <c r="AO156" s="315">
        <f t="shared" si="713"/>
        <v>0</v>
      </c>
      <c r="AP156" s="315">
        <f t="shared" si="713"/>
        <v>0</v>
      </c>
      <c r="AQ156" s="315">
        <f t="shared" si="713"/>
        <v>0</v>
      </c>
      <c r="AR156" s="315">
        <f t="shared" si="713"/>
        <v>0</v>
      </c>
      <c r="AS156" s="315">
        <f t="shared" si="713"/>
        <v>0</v>
      </c>
      <c r="AT156" s="315">
        <f t="shared" si="713"/>
        <v>0</v>
      </c>
      <c r="AU156" s="315">
        <f t="shared" si="713"/>
        <v>0</v>
      </c>
      <c r="AV156" s="315">
        <f t="shared" si="713"/>
        <v>0</v>
      </c>
      <c r="AW156" s="315">
        <f t="shared" si="713"/>
        <v>0</v>
      </c>
      <c r="AX156" s="315">
        <f t="shared" si="713"/>
        <v>0</v>
      </c>
      <c r="AY156" s="315">
        <f t="shared" si="713"/>
        <v>0</v>
      </c>
      <c r="AZ156" s="315">
        <f t="shared" si="713"/>
        <v>0</v>
      </c>
      <c r="BA156" s="315">
        <f t="shared" si="713"/>
        <v>0</v>
      </c>
      <c r="BB156" s="315">
        <f t="shared" si="713"/>
        <v>0</v>
      </c>
      <c r="BC156" s="315">
        <f t="shared" si="713"/>
        <v>0</v>
      </c>
      <c r="BD156" s="315">
        <f t="shared" si="713"/>
        <v>0</v>
      </c>
      <c r="BE156" s="315">
        <f t="shared" si="713"/>
        <v>0</v>
      </c>
      <c r="BF156" s="315">
        <f t="shared" si="713"/>
        <v>0</v>
      </c>
      <c r="BG156" s="315">
        <f t="shared" si="713"/>
        <v>0</v>
      </c>
      <c r="BH156" s="315">
        <f t="shared" si="713"/>
        <v>0</v>
      </c>
      <c r="BI156" s="315">
        <f t="shared" ref="BI156:BJ156" si="723">_xlfn.AGGREGATE(9,6,BI21,BI66,BI111)</f>
        <v>0</v>
      </c>
      <c r="BJ156" s="315">
        <f t="shared" si="723"/>
        <v>0</v>
      </c>
      <c r="BK156" s="160">
        <f t="shared" ref="BK156:BK160" si="724">SUM(U156:BJ156)</f>
        <v>0</v>
      </c>
      <c r="BL156" s="4"/>
      <c r="BM156" s="330"/>
      <c r="BN156" s="224"/>
      <c r="BO156" s="60">
        <f t="shared" si="644"/>
        <v>0</v>
      </c>
      <c r="BP156" s="59">
        <f t="shared" si="645"/>
        <v>0</v>
      </c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</row>
    <row r="157" spans="1:126" ht="15" customHeight="1">
      <c r="A157" s="98"/>
      <c r="B157" s="1204">
        <f t="shared" ref="B157:E157" si="725">_xlfn.AGGREGATE(9,6,B22,B67,B112)</f>
        <v>0</v>
      </c>
      <c r="C157" s="1204">
        <f t="shared" si="725"/>
        <v>0</v>
      </c>
      <c r="D157" s="1204">
        <f t="shared" si="725"/>
        <v>0</v>
      </c>
      <c r="E157" s="1204">
        <f t="shared" si="725"/>
        <v>0</v>
      </c>
      <c r="F157" s="164" t="s">
        <v>97</v>
      </c>
      <c r="G157" s="315">
        <f t="shared" ref="G157:H157" si="726">_xlfn.AGGREGATE(9,6,G22,G67,G112)</f>
        <v>0</v>
      </c>
      <c r="H157" s="315">
        <f t="shared" si="726"/>
        <v>0</v>
      </c>
      <c r="I157" s="315">
        <f t="shared" ref="I157:J157" si="727">_xlfn.AGGREGATE(9,6,I22,I67,I112)</f>
        <v>0</v>
      </c>
      <c r="J157" s="315">
        <f t="shared" si="727"/>
        <v>0</v>
      </c>
      <c r="K157" s="315">
        <f t="shared" ref="K157" si="728">_xlfn.AGGREGATE(9,6,K22,K67,K112)</f>
        <v>0</v>
      </c>
      <c r="L157" s="315">
        <f t="shared" ref="L157" si="729">_xlfn.AGGREGATE(9,6,L22,L67,L112)</f>
        <v>0</v>
      </c>
      <c r="M157" s="315">
        <f t="shared" ref="M157:N157" si="730">_xlfn.AGGREGATE(9,6,M22,M67,M112)</f>
        <v>0</v>
      </c>
      <c r="N157" s="315">
        <f t="shared" si="730"/>
        <v>0</v>
      </c>
      <c r="O157" s="555">
        <f t="shared" si="639"/>
        <v>0</v>
      </c>
      <c r="P157" s="315">
        <f t="shared" ref="P157:R157" si="731">_xlfn.AGGREGATE(9,6,P22,P67,P112)</f>
        <v>0</v>
      </c>
      <c r="Q157" s="315">
        <f t="shared" ref="Q157" si="732">_xlfn.AGGREGATE(9,6,Q22,Q67,Q112)</f>
        <v>0</v>
      </c>
      <c r="R157" s="315">
        <f t="shared" si="731"/>
        <v>0</v>
      </c>
      <c r="S157" s="171">
        <f t="shared" si="653"/>
        <v>0</v>
      </c>
      <c r="T157" s="1041" t="s">
        <v>97</v>
      </c>
      <c r="U157" s="315">
        <f t="shared" ref="U157" si="733">_xlfn.AGGREGATE(9,6,U22,U67,U112)</f>
        <v>0</v>
      </c>
      <c r="V157" s="315">
        <f t="shared" si="713"/>
        <v>0</v>
      </c>
      <c r="W157" s="315">
        <f t="shared" si="713"/>
        <v>0</v>
      </c>
      <c r="X157" s="315">
        <f t="shared" si="713"/>
        <v>0</v>
      </c>
      <c r="Y157" s="315">
        <f t="shared" si="713"/>
        <v>0</v>
      </c>
      <c r="Z157" s="315">
        <f t="shared" si="713"/>
        <v>0</v>
      </c>
      <c r="AA157" s="315">
        <f t="shared" si="713"/>
        <v>0</v>
      </c>
      <c r="AB157" s="315">
        <f t="shared" si="713"/>
        <v>0</v>
      </c>
      <c r="AC157" s="315">
        <f t="shared" si="713"/>
        <v>0</v>
      </c>
      <c r="AD157" s="315">
        <f t="shared" si="713"/>
        <v>0</v>
      </c>
      <c r="AE157" s="315">
        <f t="shared" si="713"/>
        <v>0</v>
      </c>
      <c r="AF157" s="315">
        <f t="shared" si="713"/>
        <v>0</v>
      </c>
      <c r="AG157" s="315">
        <f t="shared" si="713"/>
        <v>0</v>
      </c>
      <c r="AH157" s="315">
        <f t="shared" si="713"/>
        <v>0</v>
      </c>
      <c r="AI157" s="315">
        <f t="shared" si="713"/>
        <v>0</v>
      </c>
      <c r="AJ157" s="315">
        <f t="shared" si="713"/>
        <v>0</v>
      </c>
      <c r="AK157" s="315">
        <f t="shared" si="713"/>
        <v>0</v>
      </c>
      <c r="AL157" s="315">
        <f t="shared" si="713"/>
        <v>0</v>
      </c>
      <c r="AM157" s="315">
        <f t="shared" si="713"/>
        <v>0</v>
      </c>
      <c r="AN157" s="315">
        <f t="shared" si="713"/>
        <v>0</v>
      </c>
      <c r="AO157" s="315">
        <f t="shared" si="713"/>
        <v>0</v>
      </c>
      <c r="AP157" s="315">
        <f t="shared" si="713"/>
        <v>0</v>
      </c>
      <c r="AQ157" s="315">
        <f t="shared" si="713"/>
        <v>0</v>
      </c>
      <c r="AR157" s="315">
        <f t="shared" si="713"/>
        <v>0</v>
      </c>
      <c r="AS157" s="315">
        <f t="shared" si="713"/>
        <v>0</v>
      </c>
      <c r="AT157" s="315">
        <f t="shared" si="713"/>
        <v>0</v>
      </c>
      <c r="AU157" s="315">
        <f t="shared" si="713"/>
        <v>0</v>
      </c>
      <c r="AV157" s="315">
        <f t="shared" si="713"/>
        <v>0</v>
      </c>
      <c r="AW157" s="315">
        <f t="shared" si="713"/>
        <v>0</v>
      </c>
      <c r="AX157" s="315">
        <f t="shared" si="713"/>
        <v>0</v>
      </c>
      <c r="AY157" s="315">
        <f t="shared" si="713"/>
        <v>0</v>
      </c>
      <c r="AZ157" s="315">
        <f t="shared" si="713"/>
        <v>0</v>
      </c>
      <c r="BA157" s="315">
        <f t="shared" si="713"/>
        <v>0</v>
      </c>
      <c r="BB157" s="315">
        <f t="shared" si="713"/>
        <v>0</v>
      </c>
      <c r="BC157" s="315">
        <f t="shared" si="713"/>
        <v>0</v>
      </c>
      <c r="BD157" s="315">
        <f t="shared" si="713"/>
        <v>0</v>
      </c>
      <c r="BE157" s="315">
        <f t="shared" si="713"/>
        <v>0</v>
      </c>
      <c r="BF157" s="315">
        <f t="shared" si="713"/>
        <v>0</v>
      </c>
      <c r="BG157" s="315">
        <f t="shared" si="713"/>
        <v>0</v>
      </c>
      <c r="BH157" s="315">
        <f t="shared" si="713"/>
        <v>0</v>
      </c>
      <c r="BI157" s="315">
        <f t="shared" ref="BI157:BJ157" si="734">_xlfn.AGGREGATE(9,6,BI22,BI67,BI112)</f>
        <v>0</v>
      </c>
      <c r="BJ157" s="315">
        <f t="shared" si="734"/>
        <v>0</v>
      </c>
      <c r="BK157" s="160">
        <f t="shared" si="724"/>
        <v>0</v>
      </c>
      <c r="BL157" s="4"/>
      <c r="BM157" s="330"/>
      <c r="BN157" s="224"/>
      <c r="BO157" s="66">
        <f t="shared" si="644"/>
        <v>0</v>
      </c>
      <c r="BP157" s="59">
        <f t="shared" si="645"/>
        <v>0</v>
      </c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</row>
    <row r="158" spans="1:126" ht="15" customHeight="1">
      <c r="A158" s="1040" t="s">
        <v>119</v>
      </c>
      <c r="B158" s="1205"/>
      <c r="C158" s="1205"/>
      <c r="D158" s="1205"/>
      <c r="E158" s="1205"/>
      <c r="F158" s="164" t="s">
        <v>99</v>
      </c>
      <c r="G158" s="315">
        <f t="shared" ref="G158:H158" si="735">_xlfn.AGGREGATE(9,6,G23,G68,G113)</f>
        <v>0</v>
      </c>
      <c r="H158" s="315">
        <f t="shared" si="735"/>
        <v>0</v>
      </c>
      <c r="I158" s="315">
        <f t="shared" ref="I158:J158" si="736">_xlfn.AGGREGATE(9,6,I23,I68,I113)</f>
        <v>0</v>
      </c>
      <c r="J158" s="315">
        <f t="shared" si="736"/>
        <v>0</v>
      </c>
      <c r="K158" s="315">
        <f t="shared" ref="K158" si="737">_xlfn.AGGREGATE(9,6,K23,K68,K113)</f>
        <v>0</v>
      </c>
      <c r="L158" s="315">
        <f t="shared" ref="L158" si="738">_xlfn.AGGREGATE(9,6,L23,L68,L113)</f>
        <v>0</v>
      </c>
      <c r="M158" s="315">
        <f t="shared" ref="M158:N158" si="739">_xlfn.AGGREGATE(9,6,M23,M68,M113)</f>
        <v>0</v>
      </c>
      <c r="N158" s="315">
        <f t="shared" si="739"/>
        <v>0</v>
      </c>
      <c r="O158" s="555">
        <f t="shared" si="639"/>
        <v>0</v>
      </c>
      <c r="P158" s="315">
        <f t="shared" ref="P158:R158" si="740">_xlfn.AGGREGATE(9,6,P23,P68,P113)</f>
        <v>0</v>
      </c>
      <c r="Q158" s="315">
        <f t="shared" ref="Q158" si="741">_xlfn.AGGREGATE(9,6,Q23,Q68,Q113)</f>
        <v>0</v>
      </c>
      <c r="R158" s="315">
        <f t="shared" si="740"/>
        <v>0</v>
      </c>
      <c r="S158" s="171">
        <f t="shared" si="653"/>
        <v>0</v>
      </c>
      <c r="T158" s="1041" t="s">
        <v>99</v>
      </c>
      <c r="U158" s="315">
        <f t="shared" ref="U158" si="742">_xlfn.AGGREGATE(9,6,U23,U68,U113)</f>
        <v>0</v>
      </c>
      <c r="V158" s="315">
        <f t="shared" si="713"/>
        <v>0</v>
      </c>
      <c r="W158" s="315">
        <f t="shared" si="713"/>
        <v>0</v>
      </c>
      <c r="X158" s="315">
        <f t="shared" si="713"/>
        <v>0</v>
      </c>
      <c r="Y158" s="315">
        <f t="shared" si="713"/>
        <v>0</v>
      </c>
      <c r="Z158" s="315">
        <f t="shared" si="713"/>
        <v>0</v>
      </c>
      <c r="AA158" s="315">
        <f t="shared" si="713"/>
        <v>0</v>
      </c>
      <c r="AB158" s="315">
        <f t="shared" si="713"/>
        <v>0</v>
      </c>
      <c r="AC158" s="315">
        <f t="shared" si="713"/>
        <v>0</v>
      </c>
      <c r="AD158" s="315">
        <f t="shared" si="713"/>
        <v>0</v>
      </c>
      <c r="AE158" s="315">
        <f t="shared" si="713"/>
        <v>0</v>
      </c>
      <c r="AF158" s="315">
        <f t="shared" si="713"/>
        <v>0</v>
      </c>
      <c r="AG158" s="315">
        <f t="shared" si="713"/>
        <v>0</v>
      </c>
      <c r="AH158" s="315">
        <f t="shared" si="713"/>
        <v>0</v>
      </c>
      <c r="AI158" s="315">
        <f t="shared" si="713"/>
        <v>0</v>
      </c>
      <c r="AJ158" s="315">
        <f t="shared" si="713"/>
        <v>0</v>
      </c>
      <c r="AK158" s="315">
        <f t="shared" si="713"/>
        <v>0</v>
      </c>
      <c r="AL158" s="315">
        <f t="shared" si="713"/>
        <v>0</v>
      </c>
      <c r="AM158" s="315">
        <f t="shared" si="713"/>
        <v>0</v>
      </c>
      <c r="AN158" s="315">
        <f t="shared" si="713"/>
        <v>0</v>
      </c>
      <c r="AO158" s="315">
        <f t="shared" si="713"/>
        <v>0</v>
      </c>
      <c r="AP158" s="315">
        <f t="shared" si="713"/>
        <v>0</v>
      </c>
      <c r="AQ158" s="315">
        <f t="shared" si="713"/>
        <v>0</v>
      </c>
      <c r="AR158" s="315">
        <f t="shared" si="713"/>
        <v>0</v>
      </c>
      <c r="AS158" s="315">
        <f t="shared" si="713"/>
        <v>0</v>
      </c>
      <c r="AT158" s="315">
        <f t="shared" si="713"/>
        <v>0</v>
      </c>
      <c r="AU158" s="315">
        <f t="shared" si="713"/>
        <v>0</v>
      </c>
      <c r="AV158" s="315">
        <f t="shared" si="713"/>
        <v>0</v>
      </c>
      <c r="AW158" s="315">
        <f t="shared" si="713"/>
        <v>0</v>
      </c>
      <c r="AX158" s="315">
        <f t="shared" si="713"/>
        <v>0</v>
      </c>
      <c r="AY158" s="315">
        <f t="shared" si="713"/>
        <v>0</v>
      </c>
      <c r="AZ158" s="315">
        <f t="shared" si="713"/>
        <v>0</v>
      </c>
      <c r="BA158" s="315">
        <f t="shared" si="713"/>
        <v>0</v>
      </c>
      <c r="BB158" s="315">
        <f t="shared" si="713"/>
        <v>0</v>
      </c>
      <c r="BC158" s="315">
        <f t="shared" si="713"/>
        <v>0</v>
      </c>
      <c r="BD158" s="315">
        <f t="shared" si="713"/>
        <v>0</v>
      </c>
      <c r="BE158" s="315">
        <f t="shared" si="713"/>
        <v>0</v>
      </c>
      <c r="BF158" s="315">
        <f t="shared" si="713"/>
        <v>0</v>
      </c>
      <c r="BG158" s="315">
        <f t="shared" si="713"/>
        <v>0</v>
      </c>
      <c r="BH158" s="315">
        <f t="shared" si="713"/>
        <v>0</v>
      </c>
      <c r="BI158" s="315">
        <f t="shared" ref="BI158:BJ158" si="743">_xlfn.AGGREGATE(9,6,BI23,BI68,BI113)</f>
        <v>0</v>
      </c>
      <c r="BJ158" s="315">
        <f t="shared" si="743"/>
        <v>0</v>
      </c>
      <c r="BK158" s="160">
        <f t="shared" si="724"/>
        <v>0</v>
      </c>
      <c r="BL158" s="4"/>
      <c r="BM158" s="330"/>
      <c r="BN158" s="224"/>
      <c r="BO158" s="60">
        <f t="shared" si="644"/>
        <v>0</v>
      </c>
      <c r="BP158" s="59">
        <f t="shared" si="645"/>
        <v>0</v>
      </c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</row>
    <row r="159" spans="1:126" ht="15" customHeight="1">
      <c r="A159" s="98"/>
      <c r="B159" s="1204">
        <f t="shared" ref="B159:E159" si="744">_xlfn.AGGREGATE(9,6,B24,B69,B114)</f>
        <v>0</v>
      </c>
      <c r="C159" s="1204">
        <f t="shared" si="744"/>
        <v>0</v>
      </c>
      <c r="D159" s="1204">
        <f t="shared" si="744"/>
        <v>0</v>
      </c>
      <c r="E159" s="1204">
        <f t="shared" si="744"/>
        <v>0</v>
      </c>
      <c r="F159" s="164" t="s">
        <v>97</v>
      </c>
      <c r="G159" s="315">
        <f t="shared" ref="G159:H159" si="745">_xlfn.AGGREGATE(9,6,G24,G69,G114)</f>
        <v>0</v>
      </c>
      <c r="H159" s="315">
        <f t="shared" si="745"/>
        <v>0</v>
      </c>
      <c r="I159" s="315">
        <f t="shared" ref="I159:J159" si="746">_xlfn.AGGREGATE(9,6,I24,I69,I114)</f>
        <v>0</v>
      </c>
      <c r="J159" s="315">
        <f t="shared" si="746"/>
        <v>0</v>
      </c>
      <c r="K159" s="315">
        <f t="shared" ref="K159" si="747">_xlfn.AGGREGATE(9,6,K24,K69,K114)</f>
        <v>0</v>
      </c>
      <c r="L159" s="315">
        <f t="shared" ref="L159" si="748">_xlfn.AGGREGATE(9,6,L24,L69,L114)</f>
        <v>0</v>
      </c>
      <c r="M159" s="315">
        <f t="shared" ref="M159:N159" si="749">_xlfn.AGGREGATE(9,6,M24,M69,M114)</f>
        <v>0</v>
      </c>
      <c r="N159" s="315">
        <f t="shared" si="749"/>
        <v>0</v>
      </c>
      <c r="O159" s="555">
        <f t="shared" si="639"/>
        <v>0</v>
      </c>
      <c r="P159" s="315">
        <f t="shared" ref="P159:R159" si="750">_xlfn.AGGREGATE(9,6,P24,P69,P114)</f>
        <v>0</v>
      </c>
      <c r="Q159" s="315">
        <f t="shared" ref="Q159" si="751">_xlfn.AGGREGATE(9,6,Q24,Q69,Q114)</f>
        <v>0</v>
      </c>
      <c r="R159" s="315">
        <f t="shared" si="750"/>
        <v>0</v>
      </c>
      <c r="S159" s="171">
        <f t="shared" si="653"/>
        <v>0</v>
      </c>
      <c r="T159" s="1041" t="s">
        <v>97</v>
      </c>
      <c r="U159" s="315">
        <f t="shared" ref="U159" si="752">_xlfn.AGGREGATE(9,6,U24,U69,U114)</f>
        <v>0</v>
      </c>
      <c r="V159" s="315">
        <f t="shared" si="713"/>
        <v>0</v>
      </c>
      <c r="W159" s="315">
        <f t="shared" si="713"/>
        <v>0</v>
      </c>
      <c r="X159" s="315">
        <f t="shared" si="713"/>
        <v>0</v>
      </c>
      <c r="Y159" s="315">
        <f t="shared" si="713"/>
        <v>0</v>
      </c>
      <c r="Z159" s="315">
        <f t="shared" si="713"/>
        <v>0</v>
      </c>
      <c r="AA159" s="315">
        <f t="shared" si="713"/>
        <v>0</v>
      </c>
      <c r="AB159" s="315">
        <f t="shared" si="713"/>
        <v>0</v>
      </c>
      <c r="AC159" s="315">
        <f t="shared" si="713"/>
        <v>0</v>
      </c>
      <c r="AD159" s="315">
        <f t="shared" si="713"/>
        <v>0</v>
      </c>
      <c r="AE159" s="315">
        <f t="shared" si="713"/>
        <v>0</v>
      </c>
      <c r="AF159" s="315">
        <f t="shared" si="713"/>
        <v>0</v>
      </c>
      <c r="AG159" s="315">
        <f t="shared" si="713"/>
        <v>0</v>
      </c>
      <c r="AH159" s="315">
        <f t="shared" si="713"/>
        <v>0</v>
      </c>
      <c r="AI159" s="315">
        <f t="shared" si="713"/>
        <v>0</v>
      </c>
      <c r="AJ159" s="315">
        <f t="shared" si="713"/>
        <v>0</v>
      </c>
      <c r="AK159" s="315">
        <f t="shared" si="713"/>
        <v>0</v>
      </c>
      <c r="AL159" s="315">
        <f t="shared" si="713"/>
        <v>0</v>
      </c>
      <c r="AM159" s="315">
        <f t="shared" si="713"/>
        <v>0</v>
      </c>
      <c r="AN159" s="315">
        <f t="shared" si="713"/>
        <v>0</v>
      </c>
      <c r="AO159" s="315">
        <f t="shared" si="713"/>
        <v>0</v>
      </c>
      <c r="AP159" s="315">
        <f t="shared" si="713"/>
        <v>0</v>
      </c>
      <c r="AQ159" s="315">
        <f t="shared" si="713"/>
        <v>0</v>
      </c>
      <c r="AR159" s="315">
        <f t="shared" si="713"/>
        <v>0</v>
      </c>
      <c r="AS159" s="315">
        <f t="shared" si="713"/>
        <v>0</v>
      </c>
      <c r="AT159" s="315">
        <f t="shared" si="713"/>
        <v>0</v>
      </c>
      <c r="AU159" s="315">
        <f t="shared" si="713"/>
        <v>0</v>
      </c>
      <c r="AV159" s="315">
        <f t="shared" si="713"/>
        <v>0</v>
      </c>
      <c r="AW159" s="315">
        <f t="shared" si="713"/>
        <v>0</v>
      </c>
      <c r="AX159" s="315">
        <f t="shared" si="713"/>
        <v>0</v>
      </c>
      <c r="AY159" s="315">
        <f t="shared" si="713"/>
        <v>0</v>
      </c>
      <c r="AZ159" s="315">
        <f t="shared" si="713"/>
        <v>0</v>
      </c>
      <c r="BA159" s="315">
        <f t="shared" si="713"/>
        <v>0</v>
      </c>
      <c r="BB159" s="315">
        <f t="shared" si="713"/>
        <v>0</v>
      </c>
      <c r="BC159" s="315">
        <f t="shared" si="713"/>
        <v>0</v>
      </c>
      <c r="BD159" s="315">
        <f t="shared" si="713"/>
        <v>0</v>
      </c>
      <c r="BE159" s="315">
        <f t="shared" si="713"/>
        <v>0</v>
      </c>
      <c r="BF159" s="315">
        <f t="shared" si="713"/>
        <v>0</v>
      </c>
      <c r="BG159" s="315">
        <f t="shared" si="713"/>
        <v>0</v>
      </c>
      <c r="BH159" s="315">
        <f t="shared" si="713"/>
        <v>0</v>
      </c>
      <c r="BI159" s="315">
        <f t="shared" ref="BI159:BJ159" si="753">_xlfn.AGGREGATE(9,6,BI24,BI69,BI114)</f>
        <v>0</v>
      </c>
      <c r="BJ159" s="315">
        <f t="shared" si="753"/>
        <v>0</v>
      </c>
      <c r="BK159" s="160">
        <f t="shared" si="724"/>
        <v>0</v>
      </c>
      <c r="BL159" s="4"/>
      <c r="BM159" s="330"/>
      <c r="BN159" s="224"/>
      <c r="BO159" s="66">
        <f t="shared" si="644"/>
        <v>0</v>
      </c>
      <c r="BP159" s="59">
        <f t="shared" si="645"/>
        <v>0</v>
      </c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</row>
    <row r="160" spans="1:126" ht="15" customHeight="1">
      <c r="A160" s="40" t="s">
        <v>120</v>
      </c>
      <c r="B160" s="1205"/>
      <c r="C160" s="1205"/>
      <c r="D160" s="1205"/>
      <c r="E160" s="1205"/>
      <c r="F160" s="165" t="s">
        <v>99</v>
      </c>
      <c r="G160" s="315">
        <f t="shared" ref="G160:H160" si="754">_xlfn.AGGREGATE(9,6,G25,G70,G115)</f>
        <v>0</v>
      </c>
      <c r="H160" s="315">
        <f t="shared" si="754"/>
        <v>0</v>
      </c>
      <c r="I160" s="315">
        <f t="shared" ref="I160:J160" si="755">_xlfn.AGGREGATE(9,6,I25,I70,I115)</f>
        <v>0</v>
      </c>
      <c r="J160" s="315">
        <f t="shared" si="755"/>
        <v>0</v>
      </c>
      <c r="K160" s="315">
        <f t="shared" ref="K160" si="756">_xlfn.AGGREGATE(9,6,K25,K70,K115)</f>
        <v>0</v>
      </c>
      <c r="L160" s="315">
        <f t="shared" ref="L160" si="757">_xlfn.AGGREGATE(9,6,L25,L70,L115)</f>
        <v>0</v>
      </c>
      <c r="M160" s="315">
        <f t="shared" ref="M160:N160" si="758">_xlfn.AGGREGATE(9,6,M25,M70,M115)</f>
        <v>0</v>
      </c>
      <c r="N160" s="315">
        <f t="shared" si="758"/>
        <v>0</v>
      </c>
      <c r="O160" s="571">
        <f t="shared" si="639"/>
        <v>0</v>
      </c>
      <c r="P160" s="315">
        <f t="shared" ref="P160:R160" si="759">_xlfn.AGGREGATE(9,6,P25,P70,P115)</f>
        <v>0</v>
      </c>
      <c r="Q160" s="315">
        <f t="shared" ref="Q160" si="760">_xlfn.AGGREGATE(9,6,Q25,Q70,Q115)</f>
        <v>0</v>
      </c>
      <c r="R160" s="315">
        <f t="shared" si="759"/>
        <v>0</v>
      </c>
      <c r="S160" s="171">
        <f t="shared" si="653"/>
        <v>0</v>
      </c>
      <c r="T160" s="1043" t="s">
        <v>99</v>
      </c>
      <c r="U160" s="315">
        <f t="shared" ref="U160" si="761">_xlfn.AGGREGATE(9,6,U25,U70,U115)</f>
        <v>0</v>
      </c>
      <c r="V160" s="315">
        <f t="shared" si="713"/>
        <v>0</v>
      </c>
      <c r="W160" s="315">
        <f t="shared" si="713"/>
        <v>0</v>
      </c>
      <c r="X160" s="315">
        <f t="shared" si="713"/>
        <v>0</v>
      </c>
      <c r="Y160" s="315">
        <f t="shared" si="713"/>
        <v>0</v>
      </c>
      <c r="Z160" s="315">
        <f t="shared" si="713"/>
        <v>0</v>
      </c>
      <c r="AA160" s="315">
        <f t="shared" si="713"/>
        <v>0</v>
      </c>
      <c r="AB160" s="315">
        <f t="shared" si="713"/>
        <v>0</v>
      </c>
      <c r="AC160" s="315">
        <f t="shared" si="713"/>
        <v>0</v>
      </c>
      <c r="AD160" s="315">
        <f t="shared" si="713"/>
        <v>0</v>
      </c>
      <c r="AE160" s="315">
        <f t="shared" si="713"/>
        <v>0</v>
      </c>
      <c r="AF160" s="315">
        <f t="shared" si="713"/>
        <v>0</v>
      </c>
      <c r="AG160" s="315">
        <f t="shared" si="713"/>
        <v>0</v>
      </c>
      <c r="AH160" s="315">
        <f t="shared" si="713"/>
        <v>0</v>
      </c>
      <c r="AI160" s="315">
        <f t="shared" si="713"/>
        <v>0</v>
      </c>
      <c r="AJ160" s="315">
        <f t="shared" si="713"/>
        <v>0</v>
      </c>
      <c r="AK160" s="315">
        <f t="shared" si="713"/>
        <v>0</v>
      </c>
      <c r="AL160" s="315">
        <f t="shared" si="713"/>
        <v>0</v>
      </c>
      <c r="AM160" s="315">
        <f t="shared" si="713"/>
        <v>0</v>
      </c>
      <c r="AN160" s="315">
        <f t="shared" si="713"/>
        <v>0</v>
      </c>
      <c r="AO160" s="315">
        <f t="shared" si="713"/>
        <v>0</v>
      </c>
      <c r="AP160" s="315">
        <f t="shared" si="713"/>
        <v>0</v>
      </c>
      <c r="AQ160" s="315">
        <f t="shared" si="713"/>
        <v>0</v>
      </c>
      <c r="AR160" s="315">
        <f t="shared" si="713"/>
        <v>0</v>
      </c>
      <c r="AS160" s="315">
        <f t="shared" si="713"/>
        <v>0</v>
      </c>
      <c r="AT160" s="315">
        <f t="shared" si="713"/>
        <v>0</v>
      </c>
      <c r="AU160" s="315">
        <f t="shared" si="713"/>
        <v>0</v>
      </c>
      <c r="AV160" s="315">
        <f t="shared" si="713"/>
        <v>0</v>
      </c>
      <c r="AW160" s="315">
        <f t="shared" si="713"/>
        <v>0</v>
      </c>
      <c r="AX160" s="315">
        <f t="shared" si="713"/>
        <v>0</v>
      </c>
      <c r="AY160" s="315">
        <f t="shared" si="713"/>
        <v>0</v>
      </c>
      <c r="AZ160" s="315">
        <f t="shared" si="713"/>
        <v>0</v>
      </c>
      <c r="BA160" s="315">
        <f t="shared" si="713"/>
        <v>0</v>
      </c>
      <c r="BB160" s="315">
        <f t="shared" si="713"/>
        <v>0</v>
      </c>
      <c r="BC160" s="315">
        <f t="shared" si="713"/>
        <v>0</v>
      </c>
      <c r="BD160" s="315">
        <f t="shared" si="713"/>
        <v>0</v>
      </c>
      <c r="BE160" s="315">
        <f t="shared" si="713"/>
        <v>0</v>
      </c>
      <c r="BF160" s="315">
        <f t="shared" si="713"/>
        <v>0</v>
      </c>
      <c r="BG160" s="315">
        <f t="shared" si="713"/>
        <v>0</v>
      </c>
      <c r="BH160" s="315">
        <f t="shared" si="713"/>
        <v>0</v>
      </c>
      <c r="BI160" s="315">
        <f t="shared" ref="BI160:BJ160" si="762">_xlfn.AGGREGATE(9,6,BI25,BI70,BI115)</f>
        <v>0</v>
      </c>
      <c r="BJ160" s="315">
        <f t="shared" si="762"/>
        <v>0</v>
      </c>
      <c r="BK160" s="160">
        <f t="shared" si="724"/>
        <v>0</v>
      </c>
      <c r="BL160" s="4"/>
      <c r="BM160" s="330"/>
      <c r="BN160" s="224"/>
      <c r="BO160" s="60">
        <f t="shared" si="644"/>
        <v>0</v>
      </c>
      <c r="BP160" s="59">
        <f t="shared" si="645"/>
        <v>0</v>
      </c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</row>
    <row r="161" spans="1:126" ht="15" customHeight="1">
      <c r="A161" s="1208" t="s">
        <v>101</v>
      </c>
      <c r="B161" s="1212">
        <f>SUM(B155:B160)</f>
        <v>0</v>
      </c>
      <c r="C161" s="1196">
        <f t="shared" ref="C161:D161" si="763">SUM(C155:C160)</f>
        <v>0</v>
      </c>
      <c r="D161" s="1196">
        <f t="shared" si="763"/>
        <v>0</v>
      </c>
      <c r="E161" s="1311">
        <f>SUM(E155:E160)</f>
        <v>0</v>
      </c>
      <c r="F161" s="1044" t="s">
        <v>97</v>
      </c>
      <c r="G161" s="72">
        <f t="shared" ref="G161:H161" si="764">G155+G157+G159</f>
        <v>0</v>
      </c>
      <c r="H161" s="72">
        <f t="shared" si="764"/>
        <v>0</v>
      </c>
      <c r="I161" s="72">
        <f t="shared" ref="I161:J161" si="765">I155+I157+I159</f>
        <v>0</v>
      </c>
      <c r="J161" s="72">
        <f t="shared" si="765"/>
        <v>0</v>
      </c>
      <c r="K161" s="72">
        <f t="shared" ref="K161" si="766">K155+K157+K159</f>
        <v>0</v>
      </c>
      <c r="L161" s="72">
        <f t="shared" ref="L161" si="767">L155+L157+L159</f>
        <v>0</v>
      </c>
      <c r="M161" s="72">
        <f t="shared" ref="M161:N161" si="768">M155+M157+M159</f>
        <v>0</v>
      </c>
      <c r="N161" s="72">
        <f t="shared" si="768"/>
        <v>0</v>
      </c>
      <c r="O161" s="585">
        <f t="shared" si="639"/>
        <v>0</v>
      </c>
      <c r="P161" s="72">
        <f t="shared" ref="P161:R162" si="769">P155+P157+P159</f>
        <v>0</v>
      </c>
      <c r="Q161" s="72">
        <f t="shared" ref="Q161" si="770">Q155+Q157+Q159</f>
        <v>0</v>
      </c>
      <c r="R161" s="72">
        <f t="shared" si="769"/>
        <v>0</v>
      </c>
      <c r="S161" s="171">
        <f t="shared" si="653"/>
        <v>0</v>
      </c>
      <c r="T161" s="1044" t="s">
        <v>97</v>
      </c>
      <c r="U161" s="390">
        <f t="shared" ref="U161:U162" si="771">U155+U157+U159</f>
        <v>0</v>
      </c>
      <c r="V161" s="390">
        <f t="shared" ref="V161:BH161" si="772">V155+V157+V159</f>
        <v>0</v>
      </c>
      <c r="W161" s="390">
        <f t="shared" si="772"/>
        <v>0</v>
      </c>
      <c r="X161" s="390">
        <f t="shared" si="772"/>
        <v>0</v>
      </c>
      <c r="Y161" s="390">
        <f t="shared" si="772"/>
        <v>0</v>
      </c>
      <c r="Z161" s="390">
        <f t="shared" si="772"/>
        <v>0</v>
      </c>
      <c r="AA161" s="390">
        <f t="shared" si="772"/>
        <v>0</v>
      </c>
      <c r="AB161" s="390">
        <f t="shared" si="772"/>
        <v>0</v>
      </c>
      <c r="AC161" s="390">
        <f t="shared" si="772"/>
        <v>0</v>
      </c>
      <c r="AD161" s="390">
        <f t="shared" si="772"/>
        <v>0</v>
      </c>
      <c r="AE161" s="390">
        <f t="shared" si="772"/>
        <v>0</v>
      </c>
      <c r="AF161" s="390">
        <f t="shared" si="772"/>
        <v>0</v>
      </c>
      <c r="AG161" s="390">
        <f t="shared" si="772"/>
        <v>0</v>
      </c>
      <c r="AH161" s="390">
        <f t="shared" si="772"/>
        <v>0</v>
      </c>
      <c r="AI161" s="390">
        <f t="shared" si="772"/>
        <v>0</v>
      </c>
      <c r="AJ161" s="390">
        <f t="shared" si="772"/>
        <v>0</v>
      </c>
      <c r="AK161" s="390">
        <f t="shared" si="772"/>
        <v>0</v>
      </c>
      <c r="AL161" s="390">
        <f t="shared" si="772"/>
        <v>0</v>
      </c>
      <c r="AM161" s="390">
        <f t="shared" si="772"/>
        <v>0</v>
      </c>
      <c r="AN161" s="390">
        <f t="shared" si="772"/>
        <v>0</v>
      </c>
      <c r="AO161" s="390">
        <f t="shared" si="772"/>
        <v>0</v>
      </c>
      <c r="AP161" s="390">
        <f t="shared" si="772"/>
        <v>0</v>
      </c>
      <c r="AQ161" s="390">
        <f t="shared" si="772"/>
        <v>0</v>
      </c>
      <c r="AR161" s="390">
        <f t="shared" si="772"/>
        <v>0</v>
      </c>
      <c r="AS161" s="390">
        <f t="shared" si="772"/>
        <v>0</v>
      </c>
      <c r="AT161" s="390">
        <f t="shared" si="772"/>
        <v>0</v>
      </c>
      <c r="AU161" s="390">
        <f t="shared" si="772"/>
        <v>0</v>
      </c>
      <c r="AV161" s="390">
        <f t="shared" si="772"/>
        <v>0</v>
      </c>
      <c r="AW161" s="390">
        <f t="shared" si="772"/>
        <v>0</v>
      </c>
      <c r="AX161" s="390">
        <f t="shared" si="772"/>
        <v>0</v>
      </c>
      <c r="AY161" s="390">
        <f t="shared" si="772"/>
        <v>0</v>
      </c>
      <c r="AZ161" s="390">
        <f t="shared" si="772"/>
        <v>0</v>
      </c>
      <c r="BA161" s="390">
        <f t="shared" si="772"/>
        <v>0</v>
      </c>
      <c r="BB161" s="390">
        <f t="shared" si="772"/>
        <v>0</v>
      </c>
      <c r="BC161" s="390">
        <f t="shared" si="772"/>
        <v>0</v>
      </c>
      <c r="BD161" s="390">
        <f t="shared" si="772"/>
        <v>0</v>
      </c>
      <c r="BE161" s="390">
        <f t="shared" si="772"/>
        <v>0</v>
      </c>
      <c r="BF161" s="390">
        <f t="shared" si="772"/>
        <v>0</v>
      </c>
      <c r="BG161" s="390">
        <f t="shared" si="772"/>
        <v>0</v>
      </c>
      <c r="BH161" s="390">
        <f t="shared" si="772"/>
        <v>0</v>
      </c>
      <c r="BI161" s="390">
        <f t="shared" ref="BI161:BJ161" si="773">BI155+BI157+BI159</f>
        <v>0</v>
      </c>
      <c r="BJ161" s="390">
        <f t="shared" si="773"/>
        <v>0</v>
      </c>
      <c r="BK161" s="163">
        <f t="shared" ref="BK161:BK162" si="774">BK155+BK157+BK159</f>
        <v>0</v>
      </c>
      <c r="BL161" s="4"/>
      <c r="BM161" s="330"/>
      <c r="BN161" s="224"/>
      <c r="BO161" s="57">
        <f t="shared" si="644"/>
        <v>0</v>
      </c>
      <c r="BP161" s="78">
        <f t="shared" si="645"/>
        <v>0</v>
      </c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</row>
    <row r="162" spans="1:126" ht="15" customHeight="1">
      <c r="A162" s="1209"/>
      <c r="B162" s="1213"/>
      <c r="C162" s="1197"/>
      <c r="D162" s="1197"/>
      <c r="E162" s="1312"/>
      <c r="F162" s="1043" t="s">
        <v>99</v>
      </c>
      <c r="G162" s="80">
        <f>G156+G158+G160</f>
        <v>0</v>
      </c>
      <c r="H162" s="80">
        <f>H156+H158+H160</f>
        <v>0</v>
      </c>
      <c r="I162" s="80">
        <f t="shared" ref="I162:J162" si="775">I156+I158+I160</f>
        <v>0</v>
      </c>
      <c r="J162" s="80">
        <f t="shared" si="775"/>
        <v>0</v>
      </c>
      <c r="K162" s="80">
        <f t="shared" ref="K162" si="776">K156+K158+K160</f>
        <v>0</v>
      </c>
      <c r="L162" s="80">
        <f t="shared" ref="L162" si="777">L156+L158+L160</f>
        <v>0</v>
      </c>
      <c r="M162" s="80">
        <f t="shared" ref="M162:N162" si="778">M156+M158+M160</f>
        <v>0</v>
      </c>
      <c r="N162" s="80">
        <f t="shared" si="778"/>
        <v>0</v>
      </c>
      <c r="O162" s="602">
        <f t="shared" si="639"/>
        <v>0</v>
      </c>
      <c r="P162" s="80">
        <f t="shared" si="769"/>
        <v>0</v>
      </c>
      <c r="Q162" s="80">
        <f t="shared" ref="Q162" si="779">Q156+Q158+Q160</f>
        <v>0</v>
      </c>
      <c r="R162" s="80">
        <f t="shared" si="769"/>
        <v>0</v>
      </c>
      <c r="S162" s="171">
        <f t="shared" si="653"/>
        <v>0</v>
      </c>
      <c r="T162" s="1043" t="s">
        <v>99</v>
      </c>
      <c r="U162" s="390">
        <f t="shared" si="771"/>
        <v>0</v>
      </c>
      <c r="V162" s="390">
        <f t="shared" ref="V162:BH162" si="780">V156+V158+V160</f>
        <v>0</v>
      </c>
      <c r="W162" s="390">
        <f t="shared" si="780"/>
        <v>0</v>
      </c>
      <c r="X162" s="390">
        <f t="shared" si="780"/>
        <v>0</v>
      </c>
      <c r="Y162" s="390">
        <f t="shared" si="780"/>
        <v>0</v>
      </c>
      <c r="Z162" s="390">
        <f t="shared" si="780"/>
        <v>0</v>
      </c>
      <c r="AA162" s="390">
        <f t="shared" si="780"/>
        <v>0</v>
      </c>
      <c r="AB162" s="390">
        <f t="shared" si="780"/>
        <v>0</v>
      </c>
      <c r="AC162" s="390">
        <f t="shared" si="780"/>
        <v>0</v>
      </c>
      <c r="AD162" s="390">
        <f t="shared" si="780"/>
        <v>0</v>
      </c>
      <c r="AE162" s="390">
        <f t="shared" si="780"/>
        <v>0</v>
      </c>
      <c r="AF162" s="390">
        <f t="shared" si="780"/>
        <v>0</v>
      </c>
      <c r="AG162" s="390">
        <f t="shared" si="780"/>
        <v>0</v>
      </c>
      <c r="AH162" s="390">
        <f t="shared" si="780"/>
        <v>0</v>
      </c>
      <c r="AI162" s="390">
        <f t="shared" si="780"/>
        <v>0</v>
      </c>
      <c r="AJ162" s="390">
        <f t="shared" si="780"/>
        <v>0</v>
      </c>
      <c r="AK162" s="390">
        <f t="shared" si="780"/>
        <v>0</v>
      </c>
      <c r="AL162" s="390">
        <f t="shared" si="780"/>
        <v>0</v>
      </c>
      <c r="AM162" s="390">
        <f t="shared" si="780"/>
        <v>0</v>
      </c>
      <c r="AN162" s="390">
        <f t="shared" si="780"/>
        <v>0</v>
      </c>
      <c r="AO162" s="390">
        <f t="shared" si="780"/>
        <v>0</v>
      </c>
      <c r="AP162" s="390">
        <f t="shared" si="780"/>
        <v>0</v>
      </c>
      <c r="AQ162" s="390">
        <f t="shared" si="780"/>
        <v>0</v>
      </c>
      <c r="AR162" s="390">
        <f t="shared" si="780"/>
        <v>0</v>
      </c>
      <c r="AS162" s="390">
        <f t="shared" si="780"/>
        <v>0</v>
      </c>
      <c r="AT162" s="390">
        <f t="shared" si="780"/>
        <v>0</v>
      </c>
      <c r="AU162" s="390">
        <f t="shared" si="780"/>
        <v>0</v>
      </c>
      <c r="AV162" s="390">
        <f t="shared" si="780"/>
        <v>0</v>
      </c>
      <c r="AW162" s="390">
        <f t="shared" si="780"/>
        <v>0</v>
      </c>
      <c r="AX162" s="390">
        <f t="shared" si="780"/>
        <v>0</v>
      </c>
      <c r="AY162" s="390">
        <f t="shared" si="780"/>
        <v>0</v>
      </c>
      <c r="AZ162" s="390">
        <f t="shared" si="780"/>
        <v>0</v>
      </c>
      <c r="BA162" s="390">
        <f t="shared" si="780"/>
        <v>0</v>
      </c>
      <c r="BB162" s="390">
        <f t="shared" si="780"/>
        <v>0</v>
      </c>
      <c r="BC162" s="390">
        <f t="shared" si="780"/>
        <v>0</v>
      </c>
      <c r="BD162" s="390">
        <f t="shared" si="780"/>
        <v>0</v>
      </c>
      <c r="BE162" s="390">
        <f t="shared" si="780"/>
        <v>0</v>
      </c>
      <c r="BF162" s="390">
        <f t="shared" si="780"/>
        <v>0</v>
      </c>
      <c r="BG162" s="390">
        <f t="shared" si="780"/>
        <v>0</v>
      </c>
      <c r="BH162" s="390">
        <f t="shared" si="780"/>
        <v>0</v>
      </c>
      <c r="BI162" s="390">
        <f t="shared" ref="BI162:BJ162" si="781">BI156+BI158+BI160</f>
        <v>0</v>
      </c>
      <c r="BJ162" s="390">
        <f t="shared" si="781"/>
        <v>0</v>
      </c>
      <c r="BK162" s="172">
        <f t="shared" si="774"/>
        <v>0</v>
      </c>
      <c r="BL162" s="4"/>
      <c r="BM162" s="330"/>
      <c r="BN162" s="224"/>
      <c r="BO162" s="70">
        <f t="shared" si="644"/>
        <v>0</v>
      </c>
      <c r="BP162" s="92">
        <f t="shared" si="645"/>
        <v>0</v>
      </c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</row>
    <row r="163" spans="1:126" ht="15" customHeight="1">
      <c r="A163" s="648"/>
      <c r="B163" s="1204">
        <f>_xlfn.AGGREGATE(9,6,B28,B73,B118)</f>
        <v>0</v>
      </c>
      <c r="C163" s="1204">
        <f t="shared" ref="C163:E163" si="782">_xlfn.AGGREGATE(9,6,C28,C73,C118)</f>
        <v>0</v>
      </c>
      <c r="D163" s="1204">
        <f t="shared" si="782"/>
        <v>0</v>
      </c>
      <c r="E163" s="1204">
        <f t="shared" si="782"/>
        <v>0</v>
      </c>
      <c r="F163" s="157" t="s">
        <v>97</v>
      </c>
      <c r="G163" s="315">
        <f>_xlfn.AGGREGATE(9,6,G28,G73,G118)</f>
        <v>0</v>
      </c>
      <c r="H163" s="315">
        <f t="shared" ref="H163" si="783">_xlfn.AGGREGATE(9,6,H28,H73,H118)</f>
        <v>0</v>
      </c>
      <c r="I163" s="315">
        <f t="shared" ref="I163:J163" si="784">_xlfn.AGGREGATE(9,6,I28,I73,I118)</f>
        <v>0</v>
      </c>
      <c r="J163" s="315">
        <f t="shared" si="784"/>
        <v>0</v>
      </c>
      <c r="K163" s="315">
        <f t="shared" ref="K163" si="785">_xlfn.AGGREGATE(9,6,K28,K73,K118)</f>
        <v>0</v>
      </c>
      <c r="L163" s="315">
        <f t="shared" ref="L163" si="786">_xlfn.AGGREGATE(9,6,L28,L73,L118)</f>
        <v>0</v>
      </c>
      <c r="M163" s="315">
        <f t="shared" ref="M163:N163" si="787">_xlfn.AGGREGATE(9,6,M28,M73,M118)</f>
        <v>0</v>
      </c>
      <c r="N163" s="315">
        <f t="shared" si="787"/>
        <v>0</v>
      </c>
      <c r="O163" s="531">
        <f t="shared" si="639"/>
        <v>0</v>
      </c>
      <c r="P163" s="315">
        <f t="shared" ref="P163:R163" si="788">_xlfn.AGGREGATE(9,6,P28,P73,P118)</f>
        <v>0</v>
      </c>
      <c r="Q163" s="315">
        <f t="shared" ref="Q163" si="789">_xlfn.AGGREGATE(9,6,Q28,Q73,Q118)</f>
        <v>0</v>
      </c>
      <c r="R163" s="315">
        <f t="shared" si="788"/>
        <v>0</v>
      </c>
      <c r="S163" s="171">
        <f t="shared" si="653"/>
        <v>0</v>
      </c>
      <c r="T163" s="1042" t="s">
        <v>97</v>
      </c>
      <c r="U163" s="315">
        <f>_xlfn.AGGREGATE(9,6,U28,U73,U118)</f>
        <v>0</v>
      </c>
      <c r="V163" s="315">
        <f t="shared" ref="V163:BH168" si="790">_xlfn.AGGREGATE(9,6,V28,V73,V118)</f>
        <v>0</v>
      </c>
      <c r="W163" s="315">
        <f t="shared" si="790"/>
        <v>0</v>
      </c>
      <c r="X163" s="315">
        <f t="shared" si="790"/>
        <v>0</v>
      </c>
      <c r="Y163" s="315">
        <f t="shared" si="790"/>
        <v>0</v>
      </c>
      <c r="Z163" s="315">
        <f t="shared" si="790"/>
        <v>0</v>
      </c>
      <c r="AA163" s="315">
        <f t="shared" si="790"/>
        <v>0</v>
      </c>
      <c r="AB163" s="315">
        <f t="shared" si="790"/>
        <v>0</v>
      </c>
      <c r="AC163" s="315">
        <f t="shared" si="790"/>
        <v>0</v>
      </c>
      <c r="AD163" s="315">
        <f t="shared" si="790"/>
        <v>0</v>
      </c>
      <c r="AE163" s="315">
        <f t="shared" si="790"/>
        <v>0</v>
      </c>
      <c r="AF163" s="315">
        <f t="shared" si="790"/>
        <v>0</v>
      </c>
      <c r="AG163" s="315">
        <f t="shared" si="790"/>
        <v>0</v>
      </c>
      <c r="AH163" s="315">
        <f t="shared" si="790"/>
        <v>0</v>
      </c>
      <c r="AI163" s="315">
        <f t="shared" si="790"/>
        <v>0</v>
      </c>
      <c r="AJ163" s="315">
        <f t="shared" si="790"/>
        <v>0</v>
      </c>
      <c r="AK163" s="315">
        <f t="shared" si="790"/>
        <v>0</v>
      </c>
      <c r="AL163" s="315">
        <f t="shared" si="790"/>
        <v>0</v>
      </c>
      <c r="AM163" s="315">
        <f t="shared" si="790"/>
        <v>0</v>
      </c>
      <c r="AN163" s="315">
        <f t="shared" si="790"/>
        <v>0</v>
      </c>
      <c r="AO163" s="315">
        <f t="shared" si="790"/>
        <v>0</v>
      </c>
      <c r="AP163" s="315">
        <f t="shared" si="790"/>
        <v>0</v>
      </c>
      <c r="AQ163" s="315">
        <f t="shared" si="790"/>
        <v>0</v>
      </c>
      <c r="AR163" s="315">
        <f t="shared" si="790"/>
        <v>0</v>
      </c>
      <c r="AS163" s="315">
        <f t="shared" si="790"/>
        <v>0</v>
      </c>
      <c r="AT163" s="315">
        <f t="shared" si="790"/>
        <v>0</v>
      </c>
      <c r="AU163" s="315">
        <f t="shared" si="790"/>
        <v>0</v>
      </c>
      <c r="AV163" s="315">
        <f t="shared" si="790"/>
        <v>0</v>
      </c>
      <c r="AW163" s="315">
        <f t="shared" si="790"/>
        <v>0</v>
      </c>
      <c r="AX163" s="315">
        <f t="shared" si="790"/>
        <v>0</v>
      </c>
      <c r="AY163" s="315">
        <f t="shared" si="790"/>
        <v>0</v>
      </c>
      <c r="AZ163" s="315">
        <f t="shared" si="790"/>
        <v>0</v>
      </c>
      <c r="BA163" s="315">
        <f t="shared" si="790"/>
        <v>0</v>
      </c>
      <c r="BB163" s="315">
        <f t="shared" si="790"/>
        <v>0</v>
      </c>
      <c r="BC163" s="315">
        <f t="shared" si="790"/>
        <v>0</v>
      </c>
      <c r="BD163" s="315">
        <f t="shared" si="790"/>
        <v>0</v>
      </c>
      <c r="BE163" s="315">
        <f t="shared" si="790"/>
        <v>0</v>
      </c>
      <c r="BF163" s="315">
        <f t="shared" si="790"/>
        <v>0</v>
      </c>
      <c r="BG163" s="315">
        <f t="shared" si="790"/>
        <v>0</v>
      </c>
      <c r="BH163" s="315">
        <f t="shared" si="790"/>
        <v>0</v>
      </c>
      <c r="BI163" s="315">
        <f t="shared" ref="BI163:BJ163" si="791">_xlfn.AGGREGATE(9,6,BI28,BI73,BI118)</f>
        <v>0</v>
      </c>
      <c r="BJ163" s="315">
        <f t="shared" si="791"/>
        <v>0</v>
      </c>
      <c r="BK163" s="160">
        <f>SUM(U163:BJ163)</f>
        <v>0</v>
      </c>
      <c r="BL163" s="4"/>
      <c r="BM163" s="330"/>
      <c r="BN163" s="224"/>
      <c r="BO163" s="57">
        <f t="shared" si="644"/>
        <v>0</v>
      </c>
      <c r="BP163" s="59">
        <f t="shared" si="645"/>
        <v>0</v>
      </c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</row>
    <row r="164" spans="1:126" ht="15" customHeight="1">
      <c r="A164" s="1040" t="s">
        <v>121</v>
      </c>
      <c r="B164" s="1205"/>
      <c r="C164" s="1205"/>
      <c r="D164" s="1205"/>
      <c r="E164" s="1205"/>
      <c r="F164" s="164" t="s">
        <v>99</v>
      </c>
      <c r="G164" s="315">
        <f t="shared" ref="G164:H164" si="792">_xlfn.AGGREGATE(9,6,G29,G74,G119)</f>
        <v>0</v>
      </c>
      <c r="H164" s="315">
        <f t="shared" si="792"/>
        <v>0</v>
      </c>
      <c r="I164" s="315">
        <f t="shared" ref="I164:J164" si="793">_xlfn.AGGREGATE(9,6,I29,I74,I119)</f>
        <v>0</v>
      </c>
      <c r="J164" s="315">
        <f t="shared" si="793"/>
        <v>0</v>
      </c>
      <c r="K164" s="315">
        <f t="shared" ref="K164" si="794">_xlfn.AGGREGATE(9,6,K29,K74,K119)</f>
        <v>0</v>
      </c>
      <c r="L164" s="315">
        <f t="shared" ref="L164" si="795">_xlfn.AGGREGATE(9,6,L29,L74,L119)</f>
        <v>0</v>
      </c>
      <c r="M164" s="315">
        <f t="shared" ref="M164:N164" si="796">_xlfn.AGGREGATE(9,6,M29,M74,M119)</f>
        <v>0</v>
      </c>
      <c r="N164" s="315">
        <f t="shared" si="796"/>
        <v>0</v>
      </c>
      <c r="O164" s="555">
        <f t="shared" si="639"/>
        <v>0</v>
      </c>
      <c r="P164" s="315">
        <f t="shared" ref="P164:R164" si="797">_xlfn.AGGREGATE(9,6,P29,P74,P119)</f>
        <v>0</v>
      </c>
      <c r="Q164" s="315">
        <f t="shared" ref="Q164" si="798">_xlfn.AGGREGATE(9,6,Q29,Q74,Q119)</f>
        <v>0</v>
      </c>
      <c r="R164" s="315">
        <f t="shared" si="797"/>
        <v>0</v>
      </c>
      <c r="S164" s="171">
        <f t="shared" si="653"/>
        <v>0</v>
      </c>
      <c r="T164" s="1041" t="s">
        <v>99</v>
      </c>
      <c r="U164" s="315">
        <f t="shared" ref="U164:AF164" si="799">_xlfn.AGGREGATE(9,6,U29,U74,U119)</f>
        <v>0</v>
      </c>
      <c r="V164" s="315">
        <f t="shared" si="799"/>
        <v>0</v>
      </c>
      <c r="W164" s="315">
        <f t="shared" si="799"/>
        <v>0</v>
      </c>
      <c r="X164" s="315">
        <f t="shared" si="799"/>
        <v>0</v>
      </c>
      <c r="Y164" s="315">
        <f t="shared" si="799"/>
        <v>0</v>
      </c>
      <c r="Z164" s="315">
        <f t="shared" si="799"/>
        <v>0</v>
      </c>
      <c r="AA164" s="315">
        <f t="shared" si="799"/>
        <v>0</v>
      </c>
      <c r="AB164" s="315">
        <f t="shared" si="799"/>
        <v>0</v>
      </c>
      <c r="AC164" s="315">
        <f t="shared" si="799"/>
        <v>0</v>
      </c>
      <c r="AD164" s="315">
        <f t="shared" si="799"/>
        <v>0</v>
      </c>
      <c r="AE164" s="315">
        <f t="shared" si="799"/>
        <v>0</v>
      </c>
      <c r="AF164" s="315">
        <f t="shared" si="799"/>
        <v>0</v>
      </c>
      <c r="AG164" s="315">
        <f t="shared" si="790"/>
        <v>0</v>
      </c>
      <c r="AH164" s="315">
        <f t="shared" si="790"/>
        <v>0</v>
      </c>
      <c r="AI164" s="315">
        <f t="shared" si="790"/>
        <v>0</v>
      </c>
      <c r="AJ164" s="315">
        <f t="shared" si="790"/>
        <v>0</v>
      </c>
      <c r="AK164" s="315">
        <f t="shared" si="790"/>
        <v>0</v>
      </c>
      <c r="AL164" s="315">
        <f t="shared" si="790"/>
        <v>0</v>
      </c>
      <c r="AM164" s="315">
        <f t="shared" si="790"/>
        <v>0</v>
      </c>
      <c r="AN164" s="315">
        <f t="shared" si="790"/>
        <v>0</v>
      </c>
      <c r="AO164" s="315">
        <f t="shared" si="790"/>
        <v>0</v>
      </c>
      <c r="AP164" s="315">
        <f t="shared" si="790"/>
        <v>0</v>
      </c>
      <c r="AQ164" s="315">
        <f t="shared" si="790"/>
        <v>0</v>
      </c>
      <c r="AR164" s="315">
        <f t="shared" si="790"/>
        <v>0</v>
      </c>
      <c r="AS164" s="315">
        <f t="shared" si="790"/>
        <v>0</v>
      </c>
      <c r="AT164" s="315">
        <f t="shared" si="790"/>
        <v>0</v>
      </c>
      <c r="AU164" s="315">
        <f t="shared" si="790"/>
        <v>0</v>
      </c>
      <c r="AV164" s="315">
        <f t="shared" si="790"/>
        <v>0</v>
      </c>
      <c r="AW164" s="315">
        <f t="shared" si="790"/>
        <v>0</v>
      </c>
      <c r="AX164" s="315">
        <f t="shared" si="790"/>
        <v>0</v>
      </c>
      <c r="AY164" s="315">
        <f t="shared" si="790"/>
        <v>0</v>
      </c>
      <c r="AZ164" s="315">
        <f t="shared" si="790"/>
        <v>0</v>
      </c>
      <c r="BA164" s="315">
        <f t="shared" si="790"/>
        <v>0</v>
      </c>
      <c r="BB164" s="315">
        <f t="shared" si="790"/>
        <v>0</v>
      </c>
      <c r="BC164" s="315">
        <f t="shared" si="790"/>
        <v>0</v>
      </c>
      <c r="BD164" s="315">
        <f t="shared" si="790"/>
        <v>0</v>
      </c>
      <c r="BE164" s="315">
        <f t="shared" si="790"/>
        <v>0</v>
      </c>
      <c r="BF164" s="315">
        <f t="shared" si="790"/>
        <v>0</v>
      </c>
      <c r="BG164" s="315">
        <f t="shared" si="790"/>
        <v>0</v>
      </c>
      <c r="BH164" s="315">
        <f t="shared" si="790"/>
        <v>0</v>
      </c>
      <c r="BI164" s="315">
        <f t="shared" ref="BI164:BJ164" si="800">_xlfn.AGGREGATE(9,6,BI29,BI74,BI119)</f>
        <v>0</v>
      </c>
      <c r="BJ164" s="315">
        <f t="shared" si="800"/>
        <v>0</v>
      </c>
      <c r="BK164" s="160">
        <f t="shared" ref="BK164:BK168" si="801">SUM(U164:BJ164)</f>
        <v>0</v>
      </c>
      <c r="BL164" s="4"/>
      <c r="BM164" s="330"/>
      <c r="BN164" s="224"/>
      <c r="BO164" s="60">
        <f t="shared" si="644"/>
        <v>0</v>
      </c>
      <c r="BP164" s="59">
        <f t="shared" si="645"/>
        <v>0</v>
      </c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</row>
    <row r="165" spans="1:126" ht="15" customHeight="1">
      <c r="A165" s="98"/>
      <c r="B165" s="1204">
        <f t="shared" ref="B165:E165" si="802">_xlfn.AGGREGATE(9,6,B30,B75,B120)</f>
        <v>0</v>
      </c>
      <c r="C165" s="1204">
        <f t="shared" si="802"/>
        <v>0</v>
      </c>
      <c r="D165" s="1204">
        <f t="shared" si="802"/>
        <v>0</v>
      </c>
      <c r="E165" s="1204">
        <f t="shared" si="802"/>
        <v>0</v>
      </c>
      <c r="F165" s="164" t="s">
        <v>97</v>
      </c>
      <c r="G165" s="315">
        <f t="shared" ref="G165:H165" si="803">_xlfn.AGGREGATE(9,6,G30,G75,G120)</f>
        <v>0</v>
      </c>
      <c r="H165" s="315">
        <f t="shared" si="803"/>
        <v>0</v>
      </c>
      <c r="I165" s="315">
        <f t="shared" ref="I165:J165" si="804">_xlfn.AGGREGATE(9,6,I30,I75,I120)</f>
        <v>0</v>
      </c>
      <c r="J165" s="315">
        <f t="shared" si="804"/>
        <v>0</v>
      </c>
      <c r="K165" s="315">
        <f t="shared" ref="K165" si="805">_xlfn.AGGREGATE(9,6,K30,K75,K120)</f>
        <v>0</v>
      </c>
      <c r="L165" s="315">
        <f t="shared" ref="L165" si="806">_xlfn.AGGREGATE(9,6,L30,L75,L120)</f>
        <v>0</v>
      </c>
      <c r="M165" s="315">
        <f t="shared" ref="M165:N165" si="807">_xlfn.AGGREGATE(9,6,M30,M75,M120)</f>
        <v>0</v>
      </c>
      <c r="N165" s="315">
        <f t="shared" si="807"/>
        <v>0</v>
      </c>
      <c r="O165" s="555">
        <f t="shared" si="639"/>
        <v>0</v>
      </c>
      <c r="P165" s="315">
        <f t="shared" ref="P165:R165" si="808">_xlfn.AGGREGATE(9,6,P30,P75,P120)</f>
        <v>0</v>
      </c>
      <c r="Q165" s="315">
        <f t="shared" ref="Q165" si="809">_xlfn.AGGREGATE(9,6,Q30,Q75,Q120)</f>
        <v>0</v>
      </c>
      <c r="R165" s="315">
        <f t="shared" si="808"/>
        <v>0</v>
      </c>
      <c r="S165" s="171">
        <f t="shared" si="653"/>
        <v>0</v>
      </c>
      <c r="T165" s="1041" t="s">
        <v>97</v>
      </c>
      <c r="U165" s="315">
        <f t="shared" ref="U165" si="810">_xlfn.AGGREGATE(9,6,U30,U75,U120)</f>
        <v>0</v>
      </c>
      <c r="V165" s="315">
        <f t="shared" si="790"/>
        <v>0</v>
      </c>
      <c r="W165" s="315">
        <f t="shared" si="790"/>
        <v>0</v>
      </c>
      <c r="X165" s="315">
        <f t="shared" si="790"/>
        <v>0</v>
      </c>
      <c r="Y165" s="315">
        <f t="shared" si="790"/>
        <v>0</v>
      </c>
      <c r="Z165" s="315">
        <f t="shared" si="790"/>
        <v>0</v>
      </c>
      <c r="AA165" s="315">
        <f t="shared" si="790"/>
        <v>0</v>
      </c>
      <c r="AB165" s="315">
        <f t="shared" si="790"/>
        <v>0</v>
      </c>
      <c r="AC165" s="315">
        <f t="shared" si="790"/>
        <v>0</v>
      </c>
      <c r="AD165" s="315">
        <f t="shared" si="790"/>
        <v>0</v>
      </c>
      <c r="AE165" s="315">
        <f t="shared" si="790"/>
        <v>0</v>
      </c>
      <c r="AF165" s="315">
        <f t="shared" si="790"/>
        <v>0</v>
      </c>
      <c r="AG165" s="315">
        <f t="shared" si="790"/>
        <v>0</v>
      </c>
      <c r="AH165" s="315">
        <f t="shared" si="790"/>
        <v>0</v>
      </c>
      <c r="AI165" s="315">
        <f t="shared" si="790"/>
        <v>0</v>
      </c>
      <c r="AJ165" s="315">
        <f t="shared" si="790"/>
        <v>0</v>
      </c>
      <c r="AK165" s="315">
        <f t="shared" si="790"/>
        <v>0</v>
      </c>
      <c r="AL165" s="315">
        <f t="shared" si="790"/>
        <v>0</v>
      </c>
      <c r="AM165" s="315">
        <f t="shared" si="790"/>
        <v>0</v>
      </c>
      <c r="AN165" s="315">
        <f t="shared" si="790"/>
        <v>0</v>
      </c>
      <c r="AO165" s="315">
        <f t="shared" si="790"/>
        <v>0</v>
      </c>
      <c r="AP165" s="315">
        <f t="shared" si="790"/>
        <v>0</v>
      </c>
      <c r="AQ165" s="315">
        <f t="shared" si="790"/>
        <v>0</v>
      </c>
      <c r="AR165" s="315">
        <f t="shared" si="790"/>
        <v>0</v>
      </c>
      <c r="AS165" s="315">
        <f t="shared" si="790"/>
        <v>0</v>
      </c>
      <c r="AT165" s="315">
        <f t="shared" si="790"/>
        <v>0</v>
      </c>
      <c r="AU165" s="315">
        <f t="shared" si="790"/>
        <v>0</v>
      </c>
      <c r="AV165" s="315">
        <f t="shared" si="790"/>
        <v>0</v>
      </c>
      <c r="AW165" s="315">
        <f t="shared" si="790"/>
        <v>0</v>
      </c>
      <c r="AX165" s="315">
        <f t="shared" si="790"/>
        <v>0</v>
      </c>
      <c r="AY165" s="315">
        <f t="shared" si="790"/>
        <v>0</v>
      </c>
      <c r="AZ165" s="315">
        <f t="shared" si="790"/>
        <v>0</v>
      </c>
      <c r="BA165" s="315">
        <f t="shared" si="790"/>
        <v>0</v>
      </c>
      <c r="BB165" s="315">
        <f t="shared" si="790"/>
        <v>0</v>
      </c>
      <c r="BC165" s="315">
        <f t="shared" si="790"/>
        <v>0</v>
      </c>
      <c r="BD165" s="315">
        <f t="shared" si="790"/>
        <v>0</v>
      </c>
      <c r="BE165" s="315">
        <f t="shared" si="790"/>
        <v>0</v>
      </c>
      <c r="BF165" s="315">
        <f t="shared" si="790"/>
        <v>0</v>
      </c>
      <c r="BG165" s="315">
        <f t="shared" si="790"/>
        <v>0</v>
      </c>
      <c r="BH165" s="315">
        <f t="shared" si="790"/>
        <v>0</v>
      </c>
      <c r="BI165" s="315">
        <f t="shared" ref="BI165:BJ165" si="811">_xlfn.AGGREGATE(9,6,BI30,BI75,BI120)</f>
        <v>0</v>
      </c>
      <c r="BJ165" s="315">
        <f t="shared" si="811"/>
        <v>0</v>
      </c>
      <c r="BK165" s="160">
        <f t="shared" si="801"/>
        <v>0</v>
      </c>
      <c r="BL165" s="4"/>
      <c r="BM165" s="330"/>
      <c r="BN165" s="224"/>
      <c r="BO165" s="66">
        <f t="shared" si="644"/>
        <v>0</v>
      </c>
      <c r="BP165" s="59">
        <f t="shared" si="645"/>
        <v>0</v>
      </c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</row>
    <row r="166" spans="1:126" ht="15" customHeight="1">
      <c r="A166" s="1040" t="s">
        <v>122</v>
      </c>
      <c r="B166" s="1205"/>
      <c r="C166" s="1205"/>
      <c r="D166" s="1205"/>
      <c r="E166" s="1205"/>
      <c r="F166" s="164" t="s">
        <v>99</v>
      </c>
      <c r="G166" s="315">
        <f t="shared" ref="G166:H166" si="812">_xlfn.AGGREGATE(9,6,G31,G76,G121)</f>
        <v>0</v>
      </c>
      <c r="H166" s="315">
        <f t="shared" si="812"/>
        <v>0</v>
      </c>
      <c r="I166" s="315">
        <f t="shared" ref="I166:J166" si="813">_xlfn.AGGREGATE(9,6,I31,I76,I121)</f>
        <v>0</v>
      </c>
      <c r="J166" s="315">
        <f t="shared" si="813"/>
        <v>0</v>
      </c>
      <c r="K166" s="315">
        <f t="shared" ref="K166" si="814">_xlfn.AGGREGATE(9,6,K31,K76,K121)</f>
        <v>0</v>
      </c>
      <c r="L166" s="315">
        <f t="shared" ref="L166" si="815">_xlfn.AGGREGATE(9,6,L31,L76,L121)</f>
        <v>0</v>
      </c>
      <c r="M166" s="315">
        <f t="shared" ref="M166:N166" si="816">_xlfn.AGGREGATE(9,6,M31,M76,M121)</f>
        <v>0</v>
      </c>
      <c r="N166" s="315">
        <f t="shared" si="816"/>
        <v>0</v>
      </c>
      <c r="O166" s="555">
        <f t="shared" si="639"/>
        <v>0</v>
      </c>
      <c r="P166" s="315">
        <f t="shared" ref="P166:R166" si="817">_xlfn.AGGREGATE(9,6,P31,P76,P121)</f>
        <v>0</v>
      </c>
      <c r="Q166" s="315">
        <f t="shared" ref="Q166" si="818">_xlfn.AGGREGATE(9,6,Q31,Q76,Q121)</f>
        <v>0</v>
      </c>
      <c r="R166" s="315">
        <f t="shared" si="817"/>
        <v>0</v>
      </c>
      <c r="S166" s="171">
        <f t="shared" si="653"/>
        <v>0</v>
      </c>
      <c r="T166" s="1041" t="s">
        <v>99</v>
      </c>
      <c r="U166" s="315">
        <f t="shared" ref="U166" si="819">_xlfn.AGGREGATE(9,6,U31,U76,U121)</f>
        <v>0</v>
      </c>
      <c r="V166" s="315">
        <f t="shared" si="790"/>
        <v>0</v>
      </c>
      <c r="W166" s="315">
        <f t="shared" si="790"/>
        <v>0</v>
      </c>
      <c r="X166" s="315">
        <f t="shared" si="790"/>
        <v>0</v>
      </c>
      <c r="Y166" s="315">
        <f t="shared" si="790"/>
        <v>0</v>
      </c>
      <c r="Z166" s="315">
        <f t="shared" si="790"/>
        <v>0</v>
      </c>
      <c r="AA166" s="315">
        <f t="shared" si="790"/>
        <v>0</v>
      </c>
      <c r="AB166" s="315">
        <f t="shared" si="790"/>
        <v>0</v>
      </c>
      <c r="AC166" s="315">
        <f t="shared" si="790"/>
        <v>0</v>
      </c>
      <c r="AD166" s="315">
        <f t="shared" si="790"/>
        <v>0</v>
      </c>
      <c r="AE166" s="315">
        <f t="shared" si="790"/>
        <v>0</v>
      </c>
      <c r="AF166" s="315">
        <f t="shared" si="790"/>
        <v>0</v>
      </c>
      <c r="AG166" s="315">
        <f t="shared" si="790"/>
        <v>0</v>
      </c>
      <c r="AH166" s="315">
        <f t="shared" si="790"/>
        <v>0</v>
      </c>
      <c r="AI166" s="315">
        <f t="shared" si="790"/>
        <v>0</v>
      </c>
      <c r="AJ166" s="315">
        <f t="shared" si="790"/>
        <v>0</v>
      </c>
      <c r="AK166" s="315">
        <f t="shared" si="790"/>
        <v>0</v>
      </c>
      <c r="AL166" s="315">
        <f t="shared" si="790"/>
        <v>0</v>
      </c>
      <c r="AM166" s="315">
        <f t="shared" si="790"/>
        <v>0</v>
      </c>
      <c r="AN166" s="315">
        <f t="shared" si="790"/>
        <v>0</v>
      </c>
      <c r="AO166" s="315">
        <f t="shared" si="790"/>
        <v>0</v>
      </c>
      <c r="AP166" s="315">
        <f t="shared" si="790"/>
        <v>0</v>
      </c>
      <c r="AQ166" s="315">
        <f t="shared" si="790"/>
        <v>0</v>
      </c>
      <c r="AR166" s="315">
        <f t="shared" si="790"/>
        <v>0</v>
      </c>
      <c r="AS166" s="315">
        <f t="shared" si="790"/>
        <v>0</v>
      </c>
      <c r="AT166" s="315">
        <f t="shared" si="790"/>
        <v>0</v>
      </c>
      <c r="AU166" s="315">
        <f t="shared" si="790"/>
        <v>0</v>
      </c>
      <c r="AV166" s="315">
        <f t="shared" si="790"/>
        <v>0</v>
      </c>
      <c r="AW166" s="315">
        <f t="shared" si="790"/>
        <v>0</v>
      </c>
      <c r="AX166" s="315">
        <f t="shared" si="790"/>
        <v>0</v>
      </c>
      <c r="AY166" s="315">
        <f t="shared" si="790"/>
        <v>0</v>
      </c>
      <c r="AZ166" s="315">
        <f t="shared" si="790"/>
        <v>0</v>
      </c>
      <c r="BA166" s="315">
        <f t="shared" si="790"/>
        <v>0</v>
      </c>
      <c r="BB166" s="315">
        <f t="shared" si="790"/>
        <v>0</v>
      </c>
      <c r="BC166" s="315">
        <f t="shared" si="790"/>
        <v>0</v>
      </c>
      <c r="BD166" s="315">
        <f t="shared" si="790"/>
        <v>0</v>
      </c>
      <c r="BE166" s="315">
        <f t="shared" si="790"/>
        <v>0</v>
      </c>
      <c r="BF166" s="315">
        <f t="shared" si="790"/>
        <v>0</v>
      </c>
      <c r="BG166" s="315">
        <f t="shared" si="790"/>
        <v>0</v>
      </c>
      <c r="BH166" s="315">
        <f t="shared" si="790"/>
        <v>0</v>
      </c>
      <c r="BI166" s="315">
        <f t="shared" ref="BI166:BJ166" si="820">_xlfn.AGGREGATE(9,6,BI31,BI76,BI121)</f>
        <v>0</v>
      </c>
      <c r="BJ166" s="315">
        <f t="shared" si="820"/>
        <v>0</v>
      </c>
      <c r="BK166" s="160">
        <f t="shared" si="801"/>
        <v>0</v>
      </c>
      <c r="BL166" s="4"/>
      <c r="BM166" s="330"/>
      <c r="BN166" s="224"/>
      <c r="BO166" s="60">
        <f t="shared" si="644"/>
        <v>0</v>
      </c>
      <c r="BP166" s="59">
        <f t="shared" si="645"/>
        <v>0</v>
      </c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</row>
    <row r="167" spans="1:126" ht="15" customHeight="1">
      <c r="A167" s="98"/>
      <c r="B167" s="1204">
        <f t="shared" ref="B167:E167" si="821">_xlfn.AGGREGATE(9,6,B32,B77,B122)</f>
        <v>0</v>
      </c>
      <c r="C167" s="1204">
        <f t="shared" si="821"/>
        <v>0</v>
      </c>
      <c r="D167" s="1204">
        <f t="shared" si="821"/>
        <v>0</v>
      </c>
      <c r="E167" s="1204">
        <f t="shared" si="821"/>
        <v>0</v>
      </c>
      <c r="F167" s="164" t="s">
        <v>97</v>
      </c>
      <c r="G167" s="315">
        <f t="shared" ref="G167:H167" si="822">_xlfn.AGGREGATE(9,6,G32,G77,G122)</f>
        <v>0</v>
      </c>
      <c r="H167" s="315">
        <f t="shared" si="822"/>
        <v>0</v>
      </c>
      <c r="I167" s="315">
        <f t="shared" ref="I167:J167" si="823">_xlfn.AGGREGATE(9,6,I32,I77,I122)</f>
        <v>0</v>
      </c>
      <c r="J167" s="315">
        <f t="shared" si="823"/>
        <v>0</v>
      </c>
      <c r="K167" s="315">
        <f t="shared" ref="K167" si="824">_xlfn.AGGREGATE(9,6,K32,K77,K122)</f>
        <v>0</v>
      </c>
      <c r="L167" s="315">
        <f t="shared" ref="L167" si="825">_xlfn.AGGREGATE(9,6,L32,L77,L122)</f>
        <v>0</v>
      </c>
      <c r="M167" s="315">
        <f t="shared" ref="M167:N167" si="826">_xlfn.AGGREGATE(9,6,M32,M77,M122)</f>
        <v>0</v>
      </c>
      <c r="N167" s="315">
        <f t="shared" si="826"/>
        <v>0</v>
      </c>
      <c r="O167" s="555">
        <f t="shared" si="639"/>
        <v>0</v>
      </c>
      <c r="P167" s="315">
        <f t="shared" ref="P167:R167" si="827">_xlfn.AGGREGATE(9,6,P32,P77,P122)</f>
        <v>0</v>
      </c>
      <c r="Q167" s="315">
        <f t="shared" ref="Q167" si="828">_xlfn.AGGREGATE(9,6,Q32,Q77,Q122)</f>
        <v>0</v>
      </c>
      <c r="R167" s="315">
        <f t="shared" si="827"/>
        <v>0</v>
      </c>
      <c r="S167" s="171">
        <f t="shared" si="653"/>
        <v>0</v>
      </c>
      <c r="T167" s="1041" t="s">
        <v>97</v>
      </c>
      <c r="U167" s="315">
        <f t="shared" ref="U167" si="829">_xlfn.AGGREGATE(9,6,U32,U77,U122)</f>
        <v>0</v>
      </c>
      <c r="V167" s="315">
        <f t="shared" si="790"/>
        <v>0</v>
      </c>
      <c r="W167" s="315">
        <f t="shared" si="790"/>
        <v>0</v>
      </c>
      <c r="X167" s="315">
        <f t="shared" si="790"/>
        <v>0</v>
      </c>
      <c r="Y167" s="315">
        <f t="shared" si="790"/>
        <v>0</v>
      </c>
      <c r="Z167" s="315">
        <f t="shared" si="790"/>
        <v>0</v>
      </c>
      <c r="AA167" s="315">
        <f t="shared" si="790"/>
        <v>0</v>
      </c>
      <c r="AB167" s="315">
        <f t="shared" si="790"/>
        <v>0</v>
      </c>
      <c r="AC167" s="315">
        <f t="shared" si="790"/>
        <v>0</v>
      </c>
      <c r="AD167" s="315">
        <f t="shared" si="790"/>
        <v>0</v>
      </c>
      <c r="AE167" s="315">
        <f t="shared" si="790"/>
        <v>0</v>
      </c>
      <c r="AF167" s="315">
        <f t="shared" si="790"/>
        <v>0</v>
      </c>
      <c r="AG167" s="315">
        <f t="shared" si="790"/>
        <v>0</v>
      </c>
      <c r="AH167" s="315">
        <f t="shared" si="790"/>
        <v>0</v>
      </c>
      <c r="AI167" s="315">
        <f t="shared" si="790"/>
        <v>0</v>
      </c>
      <c r="AJ167" s="315">
        <f t="shared" si="790"/>
        <v>0</v>
      </c>
      <c r="AK167" s="315">
        <f t="shared" si="790"/>
        <v>0</v>
      </c>
      <c r="AL167" s="315">
        <f t="shared" si="790"/>
        <v>0</v>
      </c>
      <c r="AM167" s="315">
        <f t="shared" si="790"/>
        <v>0</v>
      </c>
      <c r="AN167" s="315">
        <f t="shared" si="790"/>
        <v>0</v>
      </c>
      <c r="AO167" s="315">
        <f t="shared" si="790"/>
        <v>0</v>
      </c>
      <c r="AP167" s="315">
        <f t="shared" si="790"/>
        <v>0</v>
      </c>
      <c r="AQ167" s="315">
        <f t="shared" si="790"/>
        <v>0</v>
      </c>
      <c r="AR167" s="315">
        <f t="shared" si="790"/>
        <v>0</v>
      </c>
      <c r="AS167" s="315">
        <f t="shared" si="790"/>
        <v>0</v>
      </c>
      <c r="AT167" s="315">
        <f t="shared" si="790"/>
        <v>0</v>
      </c>
      <c r="AU167" s="315">
        <f t="shared" si="790"/>
        <v>0</v>
      </c>
      <c r="AV167" s="315">
        <f t="shared" si="790"/>
        <v>0</v>
      </c>
      <c r="AW167" s="315">
        <f t="shared" si="790"/>
        <v>0</v>
      </c>
      <c r="AX167" s="315">
        <f t="shared" si="790"/>
        <v>0</v>
      </c>
      <c r="AY167" s="315">
        <f t="shared" si="790"/>
        <v>0</v>
      </c>
      <c r="AZ167" s="315">
        <f t="shared" si="790"/>
        <v>0</v>
      </c>
      <c r="BA167" s="315">
        <f t="shared" si="790"/>
        <v>0</v>
      </c>
      <c r="BB167" s="315">
        <f t="shared" si="790"/>
        <v>0</v>
      </c>
      <c r="BC167" s="315">
        <f t="shared" si="790"/>
        <v>0</v>
      </c>
      <c r="BD167" s="315">
        <f t="shared" si="790"/>
        <v>0</v>
      </c>
      <c r="BE167" s="315">
        <f t="shared" si="790"/>
        <v>0</v>
      </c>
      <c r="BF167" s="315">
        <f t="shared" si="790"/>
        <v>0</v>
      </c>
      <c r="BG167" s="315">
        <f t="shared" si="790"/>
        <v>0</v>
      </c>
      <c r="BH167" s="315">
        <f t="shared" si="790"/>
        <v>0</v>
      </c>
      <c r="BI167" s="315">
        <f t="shared" ref="BI167:BJ167" si="830">_xlfn.AGGREGATE(9,6,BI32,BI77,BI122)</f>
        <v>0</v>
      </c>
      <c r="BJ167" s="315">
        <f t="shared" si="830"/>
        <v>0</v>
      </c>
      <c r="BK167" s="160">
        <f t="shared" si="801"/>
        <v>0</v>
      </c>
      <c r="BL167" s="4"/>
      <c r="BM167" s="330"/>
      <c r="BN167" s="224"/>
      <c r="BO167" s="60">
        <f t="shared" si="644"/>
        <v>0</v>
      </c>
      <c r="BP167" s="59">
        <f t="shared" si="645"/>
        <v>0</v>
      </c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</row>
    <row r="168" spans="1:126" ht="15" customHeight="1">
      <c r="A168" s="40" t="s">
        <v>102</v>
      </c>
      <c r="B168" s="1205"/>
      <c r="C168" s="1205"/>
      <c r="D168" s="1205"/>
      <c r="E168" s="1205"/>
      <c r="F168" s="165" t="s">
        <v>99</v>
      </c>
      <c r="G168" s="315">
        <f t="shared" ref="G168:H168" si="831">_xlfn.AGGREGATE(9,6,G33,G78,G123)</f>
        <v>0</v>
      </c>
      <c r="H168" s="315">
        <f t="shared" si="831"/>
        <v>0</v>
      </c>
      <c r="I168" s="315">
        <f t="shared" ref="I168:J168" si="832">_xlfn.AGGREGATE(9,6,I33,I78,I123)</f>
        <v>0</v>
      </c>
      <c r="J168" s="315">
        <f t="shared" si="832"/>
        <v>0</v>
      </c>
      <c r="K168" s="315">
        <f t="shared" ref="K168" si="833">_xlfn.AGGREGATE(9,6,K33,K78,K123)</f>
        <v>0</v>
      </c>
      <c r="L168" s="315">
        <f t="shared" ref="L168" si="834">_xlfn.AGGREGATE(9,6,L33,L78,L123)</f>
        <v>0</v>
      </c>
      <c r="M168" s="315">
        <f t="shared" ref="M168:N168" si="835">_xlfn.AGGREGATE(9,6,M33,M78,M123)</f>
        <v>0</v>
      </c>
      <c r="N168" s="315">
        <f t="shared" si="835"/>
        <v>0</v>
      </c>
      <c r="O168" s="571">
        <f t="shared" si="639"/>
        <v>0</v>
      </c>
      <c r="P168" s="315">
        <f t="shared" ref="P168:R168" si="836">_xlfn.AGGREGATE(9,6,P33,P78,P123)</f>
        <v>0</v>
      </c>
      <c r="Q168" s="315">
        <f t="shared" ref="Q168" si="837">_xlfn.AGGREGATE(9,6,Q33,Q78,Q123)</f>
        <v>0</v>
      </c>
      <c r="R168" s="315">
        <f t="shared" si="836"/>
        <v>0</v>
      </c>
      <c r="S168" s="171">
        <f t="shared" si="653"/>
        <v>0</v>
      </c>
      <c r="T168" s="1043" t="s">
        <v>99</v>
      </c>
      <c r="U168" s="315">
        <f t="shared" ref="U168" si="838">_xlfn.AGGREGATE(9,6,U33,U78,U123)</f>
        <v>0</v>
      </c>
      <c r="V168" s="315">
        <f t="shared" si="790"/>
        <v>0</v>
      </c>
      <c r="W168" s="315">
        <f t="shared" si="790"/>
        <v>0</v>
      </c>
      <c r="X168" s="315">
        <f t="shared" si="790"/>
        <v>0</v>
      </c>
      <c r="Y168" s="315">
        <f t="shared" si="790"/>
        <v>0</v>
      </c>
      <c r="Z168" s="315">
        <f t="shared" si="790"/>
        <v>0</v>
      </c>
      <c r="AA168" s="315">
        <f t="shared" si="790"/>
        <v>0</v>
      </c>
      <c r="AB168" s="315">
        <f t="shared" si="790"/>
        <v>0</v>
      </c>
      <c r="AC168" s="315">
        <f t="shared" si="790"/>
        <v>0</v>
      </c>
      <c r="AD168" s="315">
        <f t="shared" si="790"/>
        <v>0</v>
      </c>
      <c r="AE168" s="315">
        <f t="shared" si="790"/>
        <v>0</v>
      </c>
      <c r="AF168" s="315">
        <f t="shared" si="790"/>
        <v>0</v>
      </c>
      <c r="AG168" s="315">
        <f t="shared" si="790"/>
        <v>0</v>
      </c>
      <c r="AH168" s="315">
        <f t="shared" si="790"/>
        <v>0</v>
      </c>
      <c r="AI168" s="315">
        <f t="shared" si="790"/>
        <v>0</v>
      </c>
      <c r="AJ168" s="315">
        <f t="shared" si="790"/>
        <v>0</v>
      </c>
      <c r="AK168" s="315">
        <f t="shared" si="790"/>
        <v>0</v>
      </c>
      <c r="AL168" s="315">
        <f t="shared" si="790"/>
        <v>0</v>
      </c>
      <c r="AM168" s="315">
        <f t="shared" si="790"/>
        <v>0</v>
      </c>
      <c r="AN168" s="315">
        <f t="shared" si="790"/>
        <v>0</v>
      </c>
      <c r="AO168" s="315">
        <f t="shared" si="790"/>
        <v>0</v>
      </c>
      <c r="AP168" s="315">
        <f t="shared" si="790"/>
        <v>0</v>
      </c>
      <c r="AQ168" s="315">
        <f t="shared" si="790"/>
        <v>0</v>
      </c>
      <c r="AR168" s="315">
        <f t="shared" si="790"/>
        <v>0</v>
      </c>
      <c r="AS168" s="315">
        <f t="shared" si="790"/>
        <v>0</v>
      </c>
      <c r="AT168" s="315">
        <f t="shared" si="790"/>
        <v>0</v>
      </c>
      <c r="AU168" s="315">
        <f t="shared" si="790"/>
        <v>0</v>
      </c>
      <c r="AV168" s="315">
        <f t="shared" si="790"/>
        <v>0</v>
      </c>
      <c r="AW168" s="315">
        <f t="shared" si="790"/>
        <v>0</v>
      </c>
      <c r="AX168" s="315">
        <f t="shared" si="790"/>
        <v>0</v>
      </c>
      <c r="AY168" s="315">
        <f t="shared" si="790"/>
        <v>0</v>
      </c>
      <c r="AZ168" s="315">
        <f t="shared" si="790"/>
        <v>0</v>
      </c>
      <c r="BA168" s="315">
        <f t="shared" si="790"/>
        <v>0</v>
      </c>
      <c r="BB168" s="315">
        <f t="shared" si="790"/>
        <v>0</v>
      </c>
      <c r="BC168" s="315">
        <f t="shared" si="790"/>
        <v>0</v>
      </c>
      <c r="BD168" s="315">
        <f t="shared" si="790"/>
        <v>0</v>
      </c>
      <c r="BE168" s="315">
        <f t="shared" si="790"/>
        <v>0</v>
      </c>
      <c r="BF168" s="315">
        <f t="shared" si="790"/>
        <v>0</v>
      </c>
      <c r="BG168" s="315">
        <f t="shared" si="790"/>
        <v>0</v>
      </c>
      <c r="BH168" s="315">
        <f t="shared" si="790"/>
        <v>0</v>
      </c>
      <c r="BI168" s="315">
        <f t="shared" ref="BI168:BJ168" si="839">_xlfn.AGGREGATE(9,6,BI33,BI78,BI123)</f>
        <v>0</v>
      </c>
      <c r="BJ168" s="315">
        <f t="shared" si="839"/>
        <v>0</v>
      </c>
      <c r="BK168" s="160">
        <f t="shared" si="801"/>
        <v>0</v>
      </c>
      <c r="BL168" s="4"/>
      <c r="BM168" s="330"/>
      <c r="BN168" s="224"/>
      <c r="BO168" s="70">
        <f t="shared" si="644"/>
        <v>0</v>
      </c>
      <c r="BP168" s="100">
        <f t="shared" si="645"/>
        <v>0</v>
      </c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</row>
    <row r="169" spans="1:126" ht="15" customHeight="1">
      <c r="A169" s="1208" t="s">
        <v>103</v>
      </c>
      <c r="B169" s="1212">
        <f>SUM(B163:B168)</f>
        <v>0</v>
      </c>
      <c r="C169" s="1196">
        <f t="shared" ref="C169:D169" si="840">SUM(C163:C168)</f>
        <v>0</v>
      </c>
      <c r="D169" s="1196">
        <f t="shared" si="840"/>
        <v>0</v>
      </c>
      <c r="E169" s="1311">
        <f>SUM(E163:E168)</f>
        <v>0</v>
      </c>
      <c r="F169" s="1044" t="s">
        <v>97</v>
      </c>
      <c r="G169" s="72">
        <f>G163+G165+G167</f>
        <v>0</v>
      </c>
      <c r="H169" s="72">
        <f>H163+H165+H167</f>
        <v>0</v>
      </c>
      <c r="I169" s="72">
        <f t="shared" ref="I169:J169" si="841">I163+I165+I167</f>
        <v>0</v>
      </c>
      <c r="J169" s="72">
        <f t="shared" si="841"/>
        <v>0</v>
      </c>
      <c r="K169" s="72">
        <f t="shared" ref="K169" si="842">K163+K165+K167</f>
        <v>0</v>
      </c>
      <c r="L169" s="72">
        <f t="shared" ref="L169" si="843">L163+L165+L167</f>
        <v>0</v>
      </c>
      <c r="M169" s="72">
        <f t="shared" ref="M169:N169" si="844">M163+M165+M167</f>
        <v>0</v>
      </c>
      <c r="N169" s="72">
        <f t="shared" si="844"/>
        <v>0</v>
      </c>
      <c r="O169" s="16">
        <f t="shared" si="639"/>
        <v>0</v>
      </c>
      <c r="P169" s="72">
        <f t="shared" ref="P169:R170" si="845">P163+P165+P167</f>
        <v>0</v>
      </c>
      <c r="Q169" s="72">
        <f t="shared" ref="Q169" si="846">Q163+Q165+Q167</f>
        <v>0</v>
      </c>
      <c r="R169" s="72">
        <f t="shared" si="845"/>
        <v>0</v>
      </c>
      <c r="S169" s="171">
        <f t="shared" si="653"/>
        <v>0</v>
      </c>
      <c r="T169" s="1044" t="s">
        <v>97</v>
      </c>
      <c r="U169" s="390">
        <f t="shared" ref="U169:U170" si="847">U163+U165+U167</f>
        <v>0</v>
      </c>
      <c r="V169" s="390">
        <f t="shared" ref="V169:BH169" si="848">V163+V165+V167</f>
        <v>0</v>
      </c>
      <c r="W169" s="390">
        <f t="shared" si="848"/>
        <v>0</v>
      </c>
      <c r="X169" s="390">
        <f t="shared" si="848"/>
        <v>0</v>
      </c>
      <c r="Y169" s="390">
        <f t="shared" si="848"/>
        <v>0</v>
      </c>
      <c r="Z169" s="390">
        <f t="shared" si="848"/>
        <v>0</v>
      </c>
      <c r="AA169" s="390">
        <f t="shared" si="848"/>
        <v>0</v>
      </c>
      <c r="AB169" s="390">
        <f t="shared" si="848"/>
        <v>0</v>
      </c>
      <c r="AC169" s="390">
        <f t="shared" si="848"/>
        <v>0</v>
      </c>
      <c r="AD169" s="390">
        <f t="shared" si="848"/>
        <v>0</v>
      </c>
      <c r="AE169" s="390">
        <f t="shared" si="848"/>
        <v>0</v>
      </c>
      <c r="AF169" s="390">
        <f t="shared" si="848"/>
        <v>0</v>
      </c>
      <c r="AG169" s="390">
        <f t="shared" si="848"/>
        <v>0</v>
      </c>
      <c r="AH169" s="390">
        <f t="shared" si="848"/>
        <v>0</v>
      </c>
      <c r="AI169" s="390">
        <f t="shared" si="848"/>
        <v>0</v>
      </c>
      <c r="AJ169" s="390">
        <f t="shared" si="848"/>
        <v>0</v>
      </c>
      <c r="AK169" s="390">
        <f t="shared" si="848"/>
        <v>0</v>
      </c>
      <c r="AL169" s="390">
        <f t="shared" si="848"/>
        <v>0</v>
      </c>
      <c r="AM169" s="390">
        <f t="shared" si="848"/>
        <v>0</v>
      </c>
      <c r="AN169" s="390">
        <f t="shared" si="848"/>
        <v>0</v>
      </c>
      <c r="AO169" s="390">
        <f t="shared" si="848"/>
        <v>0</v>
      </c>
      <c r="AP169" s="390">
        <f t="shared" si="848"/>
        <v>0</v>
      </c>
      <c r="AQ169" s="390">
        <f t="shared" si="848"/>
        <v>0</v>
      </c>
      <c r="AR169" s="390">
        <f t="shared" si="848"/>
        <v>0</v>
      </c>
      <c r="AS169" s="390">
        <f t="shared" si="848"/>
        <v>0</v>
      </c>
      <c r="AT169" s="390">
        <f t="shared" si="848"/>
        <v>0</v>
      </c>
      <c r="AU169" s="390">
        <f t="shared" si="848"/>
        <v>0</v>
      </c>
      <c r="AV169" s="390">
        <f t="shared" si="848"/>
        <v>0</v>
      </c>
      <c r="AW169" s="390">
        <f t="shared" si="848"/>
        <v>0</v>
      </c>
      <c r="AX169" s="390">
        <f t="shared" si="848"/>
        <v>0</v>
      </c>
      <c r="AY169" s="390">
        <f t="shared" si="848"/>
        <v>0</v>
      </c>
      <c r="AZ169" s="390">
        <f t="shared" si="848"/>
        <v>0</v>
      </c>
      <c r="BA169" s="390">
        <f t="shared" si="848"/>
        <v>0</v>
      </c>
      <c r="BB169" s="390">
        <f t="shared" si="848"/>
        <v>0</v>
      </c>
      <c r="BC169" s="390">
        <f t="shared" si="848"/>
        <v>0</v>
      </c>
      <c r="BD169" s="390">
        <f t="shared" si="848"/>
        <v>0</v>
      </c>
      <c r="BE169" s="390">
        <f t="shared" si="848"/>
        <v>0</v>
      </c>
      <c r="BF169" s="390">
        <f t="shared" si="848"/>
        <v>0</v>
      </c>
      <c r="BG169" s="390">
        <f t="shared" si="848"/>
        <v>0</v>
      </c>
      <c r="BH169" s="390">
        <f t="shared" si="848"/>
        <v>0</v>
      </c>
      <c r="BI169" s="390">
        <f t="shared" ref="BI169:BJ169" si="849">BI163+BI165+BI167</f>
        <v>0</v>
      </c>
      <c r="BJ169" s="390">
        <f t="shared" si="849"/>
        <v>0</v>
      </c>
      <c r="BK169" s="169">
        <f t="shared" ref="BK169:BK170" si="850">BK163+BK165+BK167</f>
        <v>0</v>
      </c>
      <c r="BL169" s="4"/>
      <c r="BM169" s="330"/>
      <c r="BN169" s="224"/>
      <c r="BO169" s="57">
        <f t="shared" si="644"/>
        <v>0</v>
      </c>
      <c r="BP169" s="78">
        <f t="shared" si="645"/>
        <v>0</v>
      </c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</row>
    <row r="170" spans="1:126" ht="15" customHeight="1">
      <c r="A170" s="1209"/>
      <c r="B170" s="1213"/>
      <c r="C170" s="1197"/>
      <c r="D170" s="1197"/>
      <c r="E170" s="1312"/>
      <c r="F170" s="1043" t="s">
        <v>99</v>
      </c>
      <c r="G170" s="80">
        <f t="shared" ref="G170:H170" si="851">G164+G166+G168</f>
        <v>0</v>
      </c>
      <c r="H170" s="80">
        <f t="shared" si="851"/>
        <v>0</v>
      </c>
      <c r="I170" s="80">
        <f t="shared" ref="I170:J170" si="852">I164+I166+I168</f>
        <v>0</v>
      </c>
      <c r="J170" s="80">
        <f t="shared" si="852"/>
        <v>0</v>
      </c>
      <c r="K170" s="80">
        <f t="shared" ref="K170" si="853">K164+K166+K168</f>
        <v>0</v>
      </c>
      <c r="L170" s="80">
        <f t="shared" ref="L170" si="854">L164+L166+L168</f>
        <v>0</v>
      </c>
      <c r="M170" s="80">
        <f t="shared" ref="M170:N170" si="855">M164+M166+M168</f>
        <v>0</v>
      </c>
      <c r="N170" s="80">
        <f t="shared" si="855"/>
        <v>0</v>
      </c>
      <c r="O170" s="43">
        <f t="shared" si="639"/>
        <v>0</v>
      </c>
      <c r="P170" s="80">
        <f t="shared" si="845"/>
        <v>0</v>
      </c>
      <c r="Q170" s="80">
        <f t="shared" ref="Q170" si="856">Q164+Q166+Q168</f>
        <v>0</v>
      </c>
      <c r="R170" s="80">
        <f t="shared" si="845"/>
        <v>0</v>
      </c>
      <c r="S170" s="171">
        <f t="shared" si="653"/>
        <v>0</v>
      </c>
      <c r="T170" s="1043" t="s">
        <v>99</v>
      </c>
      <c r="U170" s="390">
        <f t="shared" si="847"/>
        <v>0</v>
      </c>
      <c r="V170" s="390">
        <f t="shared" ref="V170:BH170" si="857">V164+V166+V168</f>
        <v>0</v>
      </c>
      <c r="W170" s="390">
        <f t="shared" si="857"/>
        <v>0</v>
      </c>
      <c r="X170" s="390">
        <f t="shared" si="857"/>
        <v>0</v>
      </c>
      <c r="Y170" s="390">
        <f t="shared" si="857"/>
        <v>0</v>
      </c>
      <c r="Z170" s="390">
        <f t="shared" si="857"/>
        <v>0</v>
      </c>
      <c r="AA170" s="390">
        <f t="shared" si="857"/>
        <v>0</v>
      </c>
      <c r="AB170" s="390">
        <f t="shared" si="857"/>
        <v>0</v>
      </c>
      <c r="AC170" s="390">
        <f t="shared" si="857"/>
        <v>0</v>
      </c>
      <c r="AD170" s="390">
        <f t="shared" si="857"/>
        <v>0</v>
      </c>
      <c r="AE170" s="390">
        <f t="shared" si="857"/>
        <v>0</v>
      </c>
      <c r="AF170" s="390">
        <f t="shared" si="857"/>
        <v>0</v>
      </c>
      <c r="AG170" s="390">
        <f t="shared" si="857"/>
        <v>0</v>
      </c>
      <c r="AH170" s="390">
        <f t="shared" si="857"/>
        <v>0</v>
      </c>
      <c r="AI170" s="390">
        <f t="shared" si="857"/>
        <v>0</v>
      </c>
      <c r="AJ170" s="390">
        <f t="shared" si="857"/>
        <v>0</v>
      </c>
      <c r="AK170" s="390">
        <f t="shared" si="857"/>
        <v>0</v>
      </c>
      <c r="AL170" s="390">
        <f t="shared" si="857"/>
        <v>0</v>
      </c>
      <c r="AM170" s="390">
        <f t="shared" si="857"/>
        <v>0</v>
      </c>
      <c r="AN170" s="390">
        <f t="shared" si="857"/>
        <v>0</v>
      </c>
      <c r="AO170" s="390">
        <f t="shared" si="857"/>
        <v>0</v>
      </c>
      <c r="AP170" s="390">
        <f t="shared" si="857"/>
        <v>0</v>
      </c>
      <c r="AQ170" s="390">
        <f t="shared" si="857"/>
        <v>0</v>
      </c>
      <c r="AR170" s="390">
        <f t="shared" si="857"/>
        <v>0</v>
      </c>
      <c r="AS170" s="390">
        <f t="shared" si="857"/>
        <v>0</v>
      </c>
      <c r="AT170" s="390">
        <f t="shared" si="857"/>
        <v>0</v>
      </c>
      <c r="AU170" s="390">
        <f t="shared" si="857"/>
        <v>0</v>
      </c>
      <c r="AV170" s="390">
        <f t="shared" si="857"/>
        <v>0</v>
      </c>
      <c r="AW170" s="390">
        <f t="shared" si="857"/>
        <v>0</v>
      </c>
      <c r="AX170" s="390">
        <f t="shared" si="857"/>
        <v>0</v>
      </c>
      <c r="AY170" s="390">
        <f t="shared" si="857"/>
        <v>0</v>
      </c>
      <c r="AZ170" s="390">
        <f t="shared" si="857"/>
        <v>0</v>
      </c>
      <c r="BA170" s="390">
        <f t="shared" si="857"/>
        <v>0</v>
      </c>
      <c r="BB170" s="390">
        <f t="shared" si="857"/>
        <v>0</v>
      </c>
      <c r="BC170" s="390">
        <f t="shared" si="857"/>
        <v>0</v>
      </c>
      <c r="BD170" s="390">
        <f t="shared" si="857"/>
        <v>0</v>
      </c>
      <c r="BE170" s="390">
        <f t="shared" si="857"/>
        <v>0</v>
      </c>
      <c r="BF170" s="390">
        <f t="shared" si="857"/>
        <v>0</v>
      </c>
      <c r="BG170" s="390">
        <f t="shared" si="857"/>
        <v>0</v>
      </c>
      <c r="BH170" s="390">
        <f t="shared" si="857"/>
        <v>0</v>
      </c>
      <c r="BI170" s="390">
        <f t="shared" ref="BI170:BJ170" si="858">BI164+BI166+BI168</f>
        <v>0</v>
      </c>
      <c r="BJ170" s="390">
        <f t="shared" si="858"/>
        <v>0</v>
      </c>
      <c r="BK170" s="49">
        <f t="shared" si="850"/>
        <v>0</v>
      </c>
      <c r="BL170" s="4"/>
      <c r="BM170" s="330"/>
      <c r="BN170" s="224"/>
      <c r="BO170" s="70">
        <f t="shared" si="644"/>
        <v>0</v>
      </c>
      <c r="BP170" s="92">
        <f t="shared" si="645"/>
        <v>0</v>
      </c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</row>
    <row r="171" spans="1:126" ht="15" customHeight="1">
      <c r="A171" s="101"/>
      <c r="B171" s="1204">
        <f>_xlfn.AGGREGATE(9,6,B36,B81,B126)</f>
        <v>0</v>
      </c>
      <c r="C171" s="1204">
        <f t="shared" ref="C171:E171" si="859">_xlfn.AGGREGATE(9,6,C36,C81,C126)</f>
        <v>0</v>
      </c>
      <c r="D171" s="1204">
        <f t="shared" si="859"/>
        <v>0</v>
      </c>
      <c r="E171" s="1204">
        <f t="shared" si="859"/>
        <v>0</v>
      </c>
      <c r="F171" s="157" t="s">
        <v>97</v>
      </c>
      <c r="G171" s="315">
        <f>_xlfn.AGGREGATE(9,6,G36,G81,G126)</f>
        <v>0</v>
      </c>
      <c r="H171" s="315">
        <f t="shared" ref="H171" si="860">_xlfn.AGGREGATE(9,6,H36,H81,H126)</f>
        <v>0</v>
      </c>
      <c r="I171" s="315">
        <f t="shared" ref="I171:J171" si="861">_xlfn.AGGREGATE(9,6,I36,I81,I126)</f>
        <v>0</v>
      </c>
      <c r="J171" s="315">
        <f t="shared" si="861"/>
        <v>0</v>
      </c>
      <c r="K171" s="315">
        <f t="shared" ref="K171" si="862">_xlfn.AGGREGATE(9,6,K36,K81,K126)</f>
        <v>0</v>
      </c>
      <c r="L171" s="315">
        <f t="shared" ref="L171" si="863">_xlfn.AGGREGATE(9,6,L36,L81,L126)</f>
        <v>0</v>
      </c>
      <c r="M171" s="315">
        <f t="shared" ref="M171:N171" si="864">_xlfn.AGGREGATE(9,6,M36,M81,M126)</f>
        <v>0</v>
      </c>
      <c r="N171" s="315">
        <f t="shared" si="864"/>
        <v>0</v>
      </c>
      <c r="O171" s="531">
        <f t="shared" si="639"/>
        <v>0</v>
      </c>
      <c r="P171" s="315">
        <f t="shared" ref="P171:R171" si="865">_xlfn.AGGREGATE(9,6,P36,P81,P126)</f>
        <v>0</v>
      </c>
      <c r="Q171" s="315">
        <f t="shared" ref="Q171" si="866">_xlfn.AGGREGATE(9,6,Q36,Q81,Q126)</f>
        <v>0</v>
      </c>
      <c r="R171" s="315">
        <f t="shared" si="865"/>
        <v>0</v>
      </c>
      <c r="S171" s="171">
        <f t="shared" si="653"/>
        <v>0</v>
      </c>
      <c r="T171" s="1042" t="s">
        <v>97</v>
      </c>
      <c r="U171" s="315">
        <f>_xlfn.AGGREGATE(9,6,U36,U81,U126)</f>
        <v>0</v>
      </c>
      <c r="V171" s="315">
        <f t="shared" ref="V171:BH176" si="867">_xlfn.AGGREGATE(9,6,V36,V81,V126)</f>
        <v>0</v>
      </c>
      <c r="W171" s="315">
        <f t="shared" si="867"/>
        <v>0</v>
      </c>
      <c r="X171" s="315">
        <f t="shared" si="867"/>
        <v>0</v>
      </c>
      <c r="Y171" s="315">
        <f t="shared" si="867"/>
        <v>0</v>
      </c>
      <c r="Z171" s="315">
        <f t="shared" si="867"/>
        <v>0</v>
      </c>
      <c r="AA171" s="315">
        <f t="shared" si="867"/>
        <v>0</v>
      </c>
      <c r="AB171" s="315">
        <f t="shared" si="867"/>
        <v>0</v>
      </c>
      <c r="AC171" s="315">
        <f t="shared" si="867"/>
        <v>0</v>
      </c>
      <c r="AD171" s="315">
        <f t="shared" si="867"/>
        <v>0</v>
      </c>
      <c r="AE171" s="315">
        <f t="shared" si="867"/>
        <v>0</v>
      </c>
      <c r="AF171" s="315">
        <f t="shared" si="867"/>
        <v>0</v>
      </c>
      <c r="AG171" s="315">
        <f t="shared" si="867"/>
        <v>0</v>
      </c>
      <c r="AH171" s="315">
        <f t="shared" si="867"/>
        <v>0</v>
      </c>
      <c r="AI171" s="315">
        <f t="shared" si="867"/>
        <v>0</v>
      </c>
      <c r="AJ171" s="315">
        <f t="shared" si="867"/>
        <v>0</v>
      </c>
      <c r="AK171" s="315">
        <f t="shared" si="867"/>
        <v>0</v>
      </c>
      <c r="AL171" s="315">
        <f t="shared" si="867"/>
        <v>0</v>
      </c>
      <c r="AM171" s="315">
        <f t="shared" si="867"/>
        <v>0</v>
      </c>
      <c r="AN171" s="315">
        <f t="shared" si="867"/>
        <v>0</v>
      </c>
      <c r="AO171" s="315">
        <f t="shared" si="867"/>
        <v>0</v>
      </c>
      <c r="AP171" s="315">
        <f t="shared" si="867"/>
        <v>0</v>
      </c>
      <c r="AQ171" s="315">
        <f t="shared" si="867"/>
        <v>0</v>
      </c>
      <c r="AR171" s="315">
        <f t="shared" si="867"/>
        <v>0</v>
      </c>
      <c r="AS171" s="315">
        <f t="shared" si="867"/>
        <v>0</v>
      </c>
      <c r="AT171" s="315">
        <f t="shared" si="867"/>
        <v>0</v>
      </c>
      <c r="AU171" s="315">
        <f t="shared" si="867"/>
        <v>0</v>
      </c>
      <c r="AV171" s="315">
        <f t="shared" si="867"/>
        <v>0</v>
      </c>
      <c r="AW171" s="315">
        <f t="shared" si="867"/>
        <v>0</v>
      </c>
      <c r="AX171" s="315">
        <f t="shared" si="867"/>
        <v>0</v>
      </c>
      <c r="AY171" s="315">
        <f t="shared" si="867"/>
        <v>0</v>
      </c>
      <c r="AZ171" s="315">
        <f t="shared" si="867"/>
        <v>0</v>
      </c>
      <c r="BA171" s="315">
        <f t="shared" si="867"/>
        <v>0</v>
      </c>
      <c r="BB171" s="315">
        <f t="shared" si="867"/>
        <v>0</v>
      </c>
      <c r="BC171" s="315">
        <f t="shared" si="867"/>
        <v>0</v>
      </c>
      <c r="BD171" s="315">
        <f t="shared" si="867"/>
        <v>0</v>
      </c>
      <c r="BE171" s="315">
        <f t="shared" si="867"/>
        <v>0</v>
      </c>
      <c r="BF171" s="315">
        <f t="shared" si="867"/>
        <v>0</v>
      </c>
      <c r="BG171" s="315">
        <f t="shared" si="867"/>
        <v>0</v>
      </c>
      <c r="BH171" s="315">
        <f t="shared" si="867"/>
        <v>0</v>
      </c>
      <c r="BI171" s="315">
        <f t="shared" ref="BI171:BJ171" si="868">_xlfn.AGGREGATE(9,6,BI36,BI81,BI126)</f>
        <v>0</v>
      </c>
      <c r="BJ171" s="315">
        <f t="shared" si="868"/>
        <v>0</v>
      </c>
      <c r="BK171" s="160">
        <f>SUM(U171:BJ171)</f>
        <v>0</v>
      </c>
      <c r="BL171" s="4"/>
      <c r="BM171" s="330"/>
      <c r="BN171" s="224"/>
      <c r="BO171" s="57">
        <f t="shared" si="644"/>
        <v>0</v>
      </c>
      <c r="BP171" s="59">
        <f t="shared" si="645"/>
        <v>0</v>
      </c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</row>
    <row r="172" spans="1:126" ht="15" customHeight="1">
      <c r="A172" s="1040" t="s">
        <v>104</v>
      </c>
      <c r="B172" s="1205"/>
      <c r="C172" s="1205"/>
      <c r="D172" s="1205"/>
      <c r="E172" s="1205"/>
      <c r="F172" s="164" t="s">
        <v>99</v>
      </c>
      <c r="G172" s="315">
        <f t="shared" ref="G172:H172" si="869">_xlfn.AGGREGATE(9,6,G37,G82,G127)</f>
        <v>0</v>
      </c>
      <c r="H172" s="315">
        <f t="shared" si="869"/>
        <v>0</v>
      </c>
      <c r="I172" s="315">
        <f t="shared" ref="I172:J172" si="870">_xlfn.AGGREGATE(9,6,I37,I82,I127)</f>
        <v>0</v>
      </c>
      <c r="J172" s="315">
        <f t="shared" si="870"/>
        <v>0</v>
      </c>
      <c r="K172" s="315">
        <f t="shared" ref="K172" si="871">_xlfn.AGGREGATE(9,6,K37,K82,K127)</f>
        <v>0</v>
      </c>
      <c r="L172" s="315">
        <f t="shared" ref="L172" si="872">_xlfn.AGGREGATE(9,6,L37,L82,L127)</f>
        <v>0</v>
      </c>
      <c r="M172" s="315">
        <f t="shared" ref="M172:N172" si="873">_xlfn.AGGREGATE(9,6,M37,M82,M127)</f>
        <v>0</v>
      </c>
      <c r="N172" s="315">
        <f t="shared" si="873"/>
        <v>0</v>
      </c>
      <c r="O172" s="555">
        <f t="shared" si="639"/>
        <v>0</v>
      </c>
      <c r="P172" s="315">
        <f t="shared" ref="P172:R172" si="874">_xlfn.AGGREGATE(9,6,P37,P82,P127)</f>
        <v>0</v>
      </c>
      <c r="Q172" s="315">
        <f t="shared" ref="Q172" si="875">_xlfn.AGGREGATE(9,6,Q37,Q82,Q127)</f>
        <v>0</v>
      </c>
      <c r="R172" s="315">
        <f t="shared" si="874"/>
        <v>0</v>
      </c>
      <c r="S172" s="171">
        <f t="shared" si="653"/>
        <v>0</v>
      </c>
      <c r="T172" s="1041" t="s">
        <v>99</v>
      </c>
      <c r="U172" s="315">
        <f t="shared" ref="U172:AF172" si="876">_xlfn.AGGREGATE(9,6,U37,U82,U127)</f>
        <v>0</v>
      </c>
      <c r="V172" s="315">
        <f t="shared" si="876"/>
        <v>0</v>
      </c>
      <c r="W172" s="315">
        <f t="shared" si="876"/>
        <v>0</v>
      </c>
      <c r="X172" s="315">
        <f t="shared" si="876"/>
        <v>0</v>
      </c>
      <c r="Y172" s="315">
        <f t="shared" si="876"/>
        <v>0</v>
      </c>
      <c r="Z172" s="315">
        <f t="shared" si="876"/>
        <v>0</v>
      </c>
      <c r="AA172" s="315">
        <f t="shared" si="876"/>
        <v>0</v>
      </c>
      <c r="AB172" s="315">
        <f t="shared" si="876"/>
        <v>0</v>
      </c>
      <c r="AC172" s="315">
        <f t="shared" si="876"/>
        <v>0</v>
      </c>
      <c r="AD172" s="315">
        <f t="shared" si="876"/>
        <v>0</v>
      </c>
      <c r="AE172" s="315">
        <f t="shared" si="876"/>
        <v>0</v>
      </c>
      <c r="AF172" s="315">
        <f t="shared" si="876"/>
        <v>0</v>
      </c>
      <c r="AG172" s="315">
        <f t="shared" si="867"/>
        <v>0</v>
      </c>
      <c r="AH172" s="315">
        <f t="shared" si="867"/>
        <v>0</v>
      </c>
      <c r="AI172" s="315">
        <f t="shared" si="867"/>
        <v>0</v>
      </c>
      <c r="AJ172" s="315">
        <f t="shared" si="867"/>
        <v>0</v>
      </c>
      <c r="AK172" s="315">
        <f t="shared" si="867"/>
        <v>0</v>
      </c>
      <c r="AL172" s="315">
        <f t="shared" si="867"/>
        <v>0</v>
      </c>
      <c r="AM172" s="315">
        <f t="shared" si="867"/>
        <v>0</v>
      </c>
      <c r="AN172" s="315">
        <f t="shared" si="867"/>
        <v>0</v>
      </c>
      <c r="AO172" s="315">
        <f t="shared" si="867"/>
        <v>0</v>
      </c>
      <c r="AP172" s="315">
        <f t="shared" si="867"/>
        <v>0</v>
      </c>
      <c r="AQ172" s="315">
        <f t="shared" si="867"/>
        <v>0</v>
      </c>
      <c r="AR172" s="315">
        <f t="shared" si="867"/>
        <v>0</v>
      </c>
      <c r="AS172" s="315">
        <f t="shared" si="867"/>
        <v>0</v>
      </c>
      <c r="AT172" s="315">
        <f t="shared" si="867"/>
        <v>0</v>
      </c>
      <c r="AU172" s="315">
        <f t="shared" si="867"/>
        <v>0</v>
      </c>
      <c r="AV172" s="315">
        <f t="shared" si="867"/>
        <v>0</v>
      </c>
      <c r="AW172" s="315">
        <f t="shared" si="867"/>
        <v>0</v>
      </c>
      <c r="AX172" s="315">
        <f t="shared" si="867"/>
        <v>0</v>
      </c>
      <c r="AY172" s="315">
        <f t="shared" si="867"/>
        <v>0</v>
      </c>
      <c r="AZ172" s="315">
        <f t="shared" si="867"/>
        <v>0</v>
      </c>
      <c r="BA172" s="315">
        <f t="shared" si="867"/>
        <v>0</v>
      </c>
      <c r="BB172" s="315">
        <f t="shared" si="867"/>
        <v>0</v>
      </c>
      <c r="BC172" s="315">
        <f t="shared" si="867"/>
        <v>0</v>
      </c>
      <c r="BD172" s="315">
        <f t="shared" si="867"/>
        <v>0</v>
      </c>
      <c r="BE172" s="315">
        <f t="shared" si="867"/>
        <v>0</v>
      </c>
      <c r="BF172" s="315">
        <f t="shared" si="867"/>
        <v>0</v>
      </c>
      <c r="BG172" s="315">
        <f t="shared" si="867"/>
        <v>0</v>
      </c>
      <c r="BH172" s="315">
        <f t="shared" si="867"/>
        <v>0</v>
      </c>
      <c r="BI172" s="315">
        <f t="shared" ref="BI172:BJ172" si="877">_xlfn.AGGREGATE(9,6,BI37,BI82,BI127)</f>
        <v>0</v>
      </c>
      <c r="BJ172" s="315">
        <f t="shared" si="877"/>
        <v>0</v>
      </c>
      <c r="BK172" s="160">
        <f t="shared" ref="BK172:BK178" si="878">SUM(U172:BJ172)</f>
        <v>0</v>
      </c>
      <c r="BL172" s="4"/>
      <c r="BM172" s="330"/>
      <c r="BN172" s="224"/>
      <c r="BO172" s="60">
        <f t="shared" si="644"/>
        <v>0</v>
      </c>
      <c r="BP172" s="59">
        <f t="shared" si="645"/>
        <v>0</v>
      </c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</row>
    <row r="173" spans="1:126" ht="15" customHeight="1">
      <c r="A173" s="98"/>
      <c r="B173" s="1204">
        <f t="shared" ref="B173:E173" si="879">_xlfn.AGGREGATE(9,6,B38,B83,B128)</f>
        <v>0</v>
      </c>
      <c r="C173" s="1204">
        <f t="shared" si="879"/>
        <v>0</v>
      </c>
      <c r="D173" s="1204">
        <f t="shared" si="879"/>
        <v>0</v>
      </c>
      <c r="E173" s="1204">
        <f t="shared" si="879"/>
        <v>0</v>
      </c>
      <c r="F173" s="164" t="s">
        <v>97</v>
      </c>
      <c r="G173" s="315">
        <f t="shared" ref="G173:H173" si="880">_xlfn.AGGREGATE(9,6,G38,G83,G128)</f>
        <v>0</v>
      </c>
      <c r="H173" s="315">
        <f t="shared" si="880"/>
        <v>0</v>
      </c>
      <c r="I173" s="315">
        <f t="shared" ref="I173:J173" si="881">_xlfn.AGGREGATE(9,6,I38,I83,I128)</f>
        <v>0</v>
      </c>
      <c r="J173" s="315">
        <f t="shared" si="881"/>
        <v>0</v>
      </c>
      <c r="K173" s="315">
        <f t="shared" ref="K173" si="882">_xlfn.AGGREGATE(9,6,K38,K83,K128)</f>
        <v>0</v>
      </c>
      <c r="L173" s="315">
        <f t="shared" ref="L173" si="883">_xlfn.AGGREGATE(9,6,L38,L83,L128)</f>
        <v>0</v>
      </c>
      <c r="M173" s="315">
        <f t="shared" ref="M173:N173" si="884">_xlfn.AGGREGATE(9,6,M38,M83,M128)</f>
        <v>0</v>
      </c>
      <c r="N173" s="315">
        <f t="shared" si="884"/>
        <v>0</v>
      </c>
      <c r="O173" s="555">
        <f t="shared" si="639"/>
        <v>0</v>
      </c>
      <c r="P173" s="315">
        <f t="shared" ref="P173:R173" si="885">_xlfn.AGGREGATE(9,6,P38,P83,P128)</f>
        <v>0</v>
      </c>
      <c r="Q173" s="315">
        <f t="shared" ref="Q173" si="886">_xlfn.AGGREGATE(9,6,Q38,Q83,Q128)</f>
        <v>0</v>
      </c>
      <c r="R173" s="315">
        <f t="shared" si="885"/>
        <v>0</v>
      </c>
      <c r="S173" s="171">
        <f t="shared" si="653"/>
        <v>0</v>
      </c>
      <c r="T173" s="1041" t="s">
        <v>97</v>
      </c>
      <c r="U173" s="315">
        <f t="shared" ref="U173" si="887">_xlfn.AGGREGATE(9,6,U38,U83,U128)</f>
        <v>0</v>
      </c>
      <c r="V173" s="315">
        <f t="shared" si="867"/>
        <v>0</v>
      </c>
      <c r="W173" s="315">
        <f t="shared" si="867"/>
        <v>0</v>
      </c>
      <c r="X173" s="315">
        <f t="shared" si="867"/>
        <v>0</v>
      </c>
      <c r="Y173" s="315">
        <f t="shared" si="867"/>
        <v>0</v>
      </c>
      <c r="Z173" s="315">
        <f t="shared" si="867"/>
        <v>0</v>
      </c>
      <c r="AA173" s="315">
        <f t="shared" si="867"/>
        <v>0</v>
      </c>
      <c r="AB173" s="315">
        <f t="shared" si="867"/>
        <v>0</v>
      </c>
      <c r="AC173" s="315">
        <f t="shared" si="867"/>
        <v>0</v>
      </c>
      <c r="AD173" s="315">
        <f t="shared" si="867"/>
        <v>0</v>
      </c>
      <c r="AE173" s="315">
        <f t="shared" si="867"/>
        <v>0</v>
      </c>
      <c r="AF173" s="315">
        <f t="shared" si="867"/>
        <v>0</v>
      </c>
      <c r="AG173" s="315">
        <f t="shared" si="867"/>
        <v>0</v>
      </c>
      <c r="AH173" s="315">
        <f t="shared" si="867"/>
        <v>0</v>
      </c>
      <c r="AI173" s="315">
        <f t="shared" si="867"/>
        <v>0</v>
      </c>
      <c r="AJ173" s="315">
        <f t="shared" si="867"/>
        <v>0</v>
      </c>
      <c r="AK173" s="315">
        <f t="shared" si="867"/>
        <v>0</v>
      </c>
      <c r="AL173" s="315">
        <f t="shared" si="867"/>
        <v>0</v>
      </c>
      <c r="AM173" s="315">
        <f t="shared" si="867"/>
        <v>0</v>
      </c>
      <c r="AN173" s="315">
        <f t="shared" si="867"/>
        <v>0</v>
      </c>
      <c r="AO173" s="315">
        <f t="shared" si="867"/>
        <v>0</v>
      </c>
      <c r="AP173" s="315">
        <f t="shared" si="867"/>
        <v>0</v>
      </c>
      <c r="AQ173" s="315">
        <f t="shared" si="867"/>
        <v>0</v>
      </c>
      <c r="AR173" s="315">
        <f t="shared" si="867"/>
        <v>0</v>
      </c>
      <c r="AS173" s="315">
        <f t="shared" si="867"/>
        <v>0</v>
      </c>
      <c r="AT173" s="315">
        <f t="shared" si="867"/>
        <v>0</v>
      </c>
      <c r="AU173" s="315">
        <f t="shared" si="867"/>
        <v>0</v>
      </c>
      <c r="AV173" s="315">
        <f t="shared" si="867"/>
        <v>0</v>
      </c>
      <c r="AW173" s="315">
        <f t="shared" si="867"/>
        <v>0</v>
      </c>
      <c r="AX173" s="315">
        <f t="shared" si="867"/>
        <v>0</v>
      </c>
      <c r="AY173" s="315">
        <f t="shared" si="867"/>
        <v>0</v>
      </c>
      <c r="AZ173" s="315">
        <f t="shared" si="867"/>
        <v>0</v>
      </c>
      <c r="BA173" s="315">
        <f t="shared" si="867"/>
        <v>0</v>
      </c>
      <c r="BB173" s="315">
        <f t="shared" si="867"/>
        <v>0</v>
      </c>
      <c r="BC173" s="315">
        <f t="shared" si="867"/>
        <v>0</v>
      </c>
      <c r="BD173" s="315">
        <f t="shared" si="867"/>
        <v>0</v>
      </c>
      <c r="BE173" s="315">
        <f t="shared" si="867"/>
        <v>0</v>
      </c>
      <c r="BF173" s="315">
        <f t="shared" si="867"/>
        <v>0</v>
      </c>
      <c r="BG173" s="315">
        <f t="shared" si="867"/>
        <v>0</v>
      </c>
      <c r="BH173" s="315">
        <f t="shared" si="867"/>
        <v>0</v>
      </c>
      <c r="BI173" s="315">
        <f t="shared" ref="BI173:BJ173" si="888">_xlfn.AGGREGATE(9,6,BI38,BI83,BI128)</f>
        <v>0</v>
      </c>
      <c r="BJ173" s="315">
        <f t="shared" si="888"/>
        <v>0</v>
      </c>
      <c r="BK173" s="160">
        <f t="shared" si="878"/>
        <v>0</v>
      </c>
      <c r="BL173" s="4"/>
      <c r="BM173" s="330"/>
      <c r="BN173" s="224"/>
      <c r="BO173" s="60">
        <f t="shared" si="644"/>
        <v>0</v>
      </c>
      <c r="BP173" s="59">
        <f t="shared" si="645"/>
        <v>0</v>
      </c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</row>
    <row r="174" spans="1:126" ht="15" customHeight="1">
      <c r="A174" s="1040" t="s">
        <v>105</v>
      </c>
      <c r="B174" s="1205"/>
      <c r="C174" s="1205"/>
      <c r="D174" s="1205"/>
      <c r="E174" s="1205"/>
      <c r="F174" s="164" t="s">
        <v>99</v>
      </c>
      <c r="G174" s="315">
        <f t="shared" ref="G174:H174" si="889">_xlfn.AGGREGATE(9,6,G39,G84,G129)</f>
        <v>0</v>
      </c>
      <c r="H174" s="315">
        <f t="shared" si="889"/>
        <v>0</v>
      </c>
      <c r="I174" s="315">
        <f t="shared" ref="I174:J174" si="890">_xlfn.AGGREGATE(9,6,I39,I84,I129)</f>
        <v>0</v>
      </c>
      <c r="J174" s="315">
        <f t="shared" si="890"/>
        <v>0</v>
      </c>
      <c r="K174" s="315">
        <f t="shared" ref="K174" si="891">_xlfn.AGGREGATE(9,6,K39,K84,K129)</f>
        <v>0</v>
      </c>
      <c r="L174" s="315">
        <f t="shared" ref="L174" si="892">_xlfn.AGGREGATE(9,6,L39,L84,L129)</f>
        <v>0</v>
      </c>
      <c r="M174" s="315">
        <f t="shared" ref="M174:N174" si="893">_xlfn.AGGREGATE(9,6,M39,M84,M129)</f>
        <v>0</v>
      </c>
      <c r="N174" s="315">
        <f t="shared" si="893"/>
        <v>0</v>
      </c>
      <c r="O174" s="555">
        <f t="shared" si="639"/>
        <v>0</v>
      </c>
      <c r="P174" s="315">
        <f t="shared" ref="P174:R174" si="894">_xlfn.AGGREGATE(9,6,P39,P84,P129)</f>
        <v>0</v>
      </c>
      <c r="Q174" s="315">
        <f t="shared" ref="Q174" si="895">_xlfn.AGGREGATE(9,6,Q39,Q84,Q129)</f>
        <v>0</v>
      </c>
      <c r="R174" s="315">
        <f t="shared" si="894"/>
        <v>0</v>
      </c>
      <c r="S174" s="171">
        <f t="shared" si="653"/>
        <v>0</v>
      </c>
      <c r="T174" s="1041" t="s">
        <v>99</v>
      </c>
      <c r="U174" s="315">
        <f t="shared" ref="U174" si="896">_xlfn.AGGREGATE(9,6,U39,U84,U129)</f>
        <v>0</v>
      </c>
      <c r="V174" s="315">
        <f t="shared" si="867"/>
        <v>0</v>
      </c>
      <c r="W174" s="315">
        <f t="shared" si="867"/>
        <v>0</v>
      </c>
      <c r="X174" s="315">
        <f t="shared" si="867"/>
        <v>0</v>
      </c>
      <c r="Y174" s="315">
        <f t="shared" si="867"/>
        <v>0</v>
      </c>
      <c r="Z174" s="315">
        <f t="shared" si="867"/>
        <v>0</v>
      </c>
      <c r="AA174" s="315">
        <f t="shared" si="867"/>
        <v>0</v>
      </c>
      <c r="AB174" s="315">
        <f t="shared" si="867"/>
        <v>0</v>
      </c>
      <c r="AC174" s="315">
        <f t="shared" si="867"/>
        <v>0</v>
      </c>
      <c r="AD174" s="315">
        <f t="shared" si="867"/>
        <v>0</v>
      </c>
      <c r="AE174" s="315">
        <f t="shared" si="867"/>
        <v>0</v>
      </c>
      <c r="AF174" s="315">
        <f t="shared" si="867"/>
        <v>0</v>
      </c>
      <c r="AG174" s="315">
        <f t="shared" si="867"/>
        <v>0</v>
      </c>
      <c r="AH174" s="315">
        <f t="shared" si="867"/>
        <v>0</v>
      </c>
      <c r="AI174" s="315">
        <f t="shared" si="867"/>
        <v>0</v>
      </c>
      <c r="AJ174" s="315">
        <f t="shared" si="867"/>
        <v>0</v>
      </c>
      <c r="AK174" s="315">
        <f t="shared" si="867"/>
        <v>0</v>
      </c>
      <c r="AL174" s="315">
        <f t="shared" si="867"/>
        <v>0</v>
      </c>
      <c r="AM174" s="315">
        <f t="shared" si="867"/>
        <v>0</v>
      </c>
      <c r="AN174" s="315">
        <f t="shared" si="867"/>
        <v>0</v>
      </c>
      <c r="AO174" s="315">
        <f t="shared" si="867"/>
        <v>0</v>
      </c>
      <c r="AP174" s="315">
        <f t="shared" si="867"/>
        <v>0</v>
      </c>
      <c r="AQ174" s="315">
        <f t="shared" si="867"/>
        <v>0</v>
      </c>
      <c r="AR174" s="315">
        <f t="shared" si="867"/>
        <v>0</v>
      </c>
      <c r="AS174" s="315">
        <f t="shared" si="867"/>
        <v>0</v>
      </c>
      <c r="AT174" s="315">
        <f t="shared" si="867"/>
        <v>0</v>
      </c>
      <c r="AU174" s="315">
        <f t="shared" si="867"/>
        <v>0</v>
      </c>
      <c r="AV174" s="315">
        <f t="shared" si="867"/>
        <v>0</v>
      </c>
      <c r="AW174" s="315">
        <f t="shared" si="867"/>
        <v>0</v>
      </c>
      <c r="AX174" s="315">
        <f t="shared" si="867"/>
        <v>0</v>
      </c>
      <c r="AY174" s="315">
        <f t="shared" si="867"/>
        <v>0</v>
      </c>
      <c r="AZ174" s="315">
        <f t="shared" si="867"/>
        <v>0</v>
      </c>
      <c r="BA174" s="315">
        <f t="shared" si="867"/>
        <v>0</v>
      </c>
      <c r="BB174" s="315">
        <f t="shared" si="867"/>
        <v>0</v>
      </c>
      <c r="BC174" s="315">
        <f t="shared" si="867"/>
        <v>0</v>
      </c>
      <c r="BD174" s="315">
        <f t="shared" si="867"/>
        <v>0</v>
      </c>
      <c r="BE174" s="315">
        <f t="shared" si="867"/>
        <v>0</v>
      </c>
      <c r="BF174" s="315">
        <f t="shared" si="867"/>
        <v>0</v>
      </c>
      <c r="BG174" s="315">
        <f t="shared" si="867"/>
        <v>0</v>
      </c>
      <c r="BH174" s="315">
        <f t="shared" si="867"/>
        <v>0</v>
      </c>
      <c r="BI174" s="315">
        <f t="shared" ref="BI174:BJ174" si="897">_xlfn.AGGREGATE(9,6,BI39,BI84,BI129)</f>
        <v>0</v>
      </c>
      <c r="BJ174" s="315">
        <f t="shared" si="897"/>
        <v>0</v>
      </c>
      <c r="BK174" s="160">
        <f t="shared" si="878"/>
        <v>0</v>
      </c>
      <c r="BL174" s="4"/>
      <c r="BM174" s="330"/>
      <c r="BN174" s="224"/>
      <c r="BO174" s="60">
        <f t="shared" si="644"/>
        <v>0</v>
      </c>
      <c r="BP174" s="59">
        <f t="shared" si="645"/>
        <v>0</v>
      </c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</row>
    <row r="175" spans="1:126" ht="15" customHeight="1">
      <c r="A175" s="98"/>
      <c r="B175" s="1204">
        <f t="shared" ref="B175:E175" si="898">_xlfn.AGGREGATE(9,6,B40,B85,B130)</f>
        <v>0</v>
      </c>
      <c r="C175" s="1204">
        <f t="shared" si="898"/>
        <v>0</v>
      </c>
      <c r="D175" s="1204">
        <f t="shared" si="898"/>
        <v>0</v>
      </c>
      <c r="E175" s="1204">
        <f t="shared" si="898"/>
        <v>0</v>
      </c>
      <c r="F175" s="164" t="s">
        <v>97</v>
      </c>
      <c r="G175" s="315">
        <f t="shared" ref="G175:H175" si="899">_xlfn.AGGREGATE(9,6,G40,G85,G130)</f>
        <v>0</v>
      </c>
      <c r="H175" s="315">
        <f t="shared" si="899"/>
        <v>0</v>
      </c>
      <c r="I175" s="315">
        <f t="shared" ref="I175:J175" si="900">_xlfn.AGGREGATE(9,6,I40,I85,I130)</f>
        <v>0</v>
      </c>
      <c r="J175" s="315">
        <f t="shared" si="900"/>
        <v>0</v>
      </c>
      <c r="K175" s="315">
        <f t="shared" ref="K175" si="901">_xlfn.AGGREGATE(9,6,K40,K85,K130)</f>
        <v>0</v>
      </c>
      <c r="L175" s="315">
        <f t="shared" ref="L175" si="902">_xlfn.AGGREGATE(9,6,L40,L85,L130)</f>
        <v>0</v>
      </c>
      <c r="M175" s="315">
        <f t="shared" ref="M175:N175" si="903">_xlfn.AGGREGATE(9,6,M40,M85,M130)</f>
        <v>0</v>
      </c>
      <c r="N175" s="315">
        <f t="shared" si="903"/>
        <v>0</v>
      </c>
      <c r="O175" s="555">
        <f t="shared" si="639"/>
        <v>0</v>
      </c>
      <c r="P175" s="315">
        <f t="shared" ref="P175:R175" si="904">_xlfn.AGGREGATE(9,6,P40,P85,P130)</f>
        <v>0</v>
      </c>
      <c r="Q175" s="315">
        <f t="shared" ref="Q175" si="905">_xlfn.AGGREGATE(9,6,Q40,Q85,Q130)</f>
        <v>0</v>
      </c>
      <c r="R175" s="315">
        <f t="shared" si="904"/>
        <v>0</v>
      </c>
      <c r="S175" s="171">
        <f t="shared" si="653"/>
        <v>0</v>
      </c>
      <c r="T175" s="1041" t="s">
        <v>97</v>
      </c>
      <c r="U175" s="315">
        <f t="shared" ref="U175" si="906">_xlfn.AGGREGATE(9,6,U40,U85,U130)</f>
        <v>0</v>
      </c>
      <c r="V175" s="315">
        <f t="shared" si="867"/>
        <v>0</v>
      </c>
      <c r="W175" s="315">
        <f t="shared" si="867"/>
        <v>0</v>
      </c>
      <c r="X175" s="315">
        <f t="shared" si="867"/>
        <v>0</v>
      </c>
      <c r="Y175" s="315">
        <f t="shared" si="867"/>
        <v>0</v>
      </c>
      <c r="Z175" s="315">
        <f t="shared" si="867"/>
        <v>0</v>
      </c>
      <c r="AA175" s="315">
        <f t="shared" si="867"/>
        <v>0</v>
      </c>
      <c r="AB175" s="315">
        <f t="shared" si="867"/>
        <v>0</v>
      </c>
      <c r="AC175" s="315">
        <f t="shared" si="867"/>
        <v>0</v>
      </c>
      <c r="AD175" s="315">
        <f t="shared" si="867"/>
        <v>0</v>
      </c>
      <c r="AE175" s="315">
        <f t="shared" si="867"/>
        <v>0</v>
      </c>
      <c r="AF175" s="315">
        <f t="shared" si="867"/>
        <v>0</v>
      </c>
      <c r="AG175" s="315">
        <f t="shared" si="867"/>
        <v>0</v>
      </c>
      <c r="AH175" s="315">
        <f t="shared" si="867"/>
        <v>0</v>
      </c>
      <c r="AI175" s="315">
        <f t="shared" si="867"/>
        <v>0</v>
      </c>
      <c r="AJ175" s="315">
        <f t="shared" si="867"/>
        <v>0</v>
      </c>
      <c r="AK175" s="315">
        <f t="shared" si="867"/>
        <v>0</v>
      </c>
      <c r="AL175" s="315">
        <f t="shared" si="867"/>
        <v>0</v>
      </c>
      <c r="AM175" s="315">
        <f t="shared" si="867"/>
        <v>0</v>
      </c>
      <c r="AN175" s="315">
        <f t="shared" si="867"/>
        <v>0</v>
      </c>
      <c r="AO175" s="315">
        <f t="shared" si="867"/>
        <v>0</v>
      </c>
      <c r="AP175" s="315">
        <f t="shared" si="867"/>
        <v>0</v>
      </c>
      <c r="AQ175" s="315">
        <f t="shared" si="867"/>
        <v>0</v>
      </c>
      <c r="AR175" s="315">
        <f t="shared" si="867"/>
        <v>0</v>
      </c>
      <c r="AS175" s="315">
        <f t="shared" si="867"/>
        <v>0</v>
      </c>
      <c r="AT175" s="315">
        <f t="shared" si="867"/>
        <v>0</v>
      </c>
      <c r="AU175" s="315">
        <f t="shared" si="867"/>
        <v>0</v>
      </c>
      <c r="AV175" s="315">
        <f t="shared" si="867"/>
        <v>0</v>
      </c>
      <c r="AW175" s="315">
        <f t="shared" si="867"/>
        <v>0</v>
      </c>
      <c r="AX175" s="315">
        <f t="shared" si="867"/>
        <v>0</v>
      </c>
      <c r="AY175" s="315">
        <f t="shared" si="867"/>
        <v>0</v>
      </c>
      <c r="AZ175" s="315">
        <f t="shared" si="867"/>
        <v>0</v>
      </c>
      <c r="BA175" s="315">
        <f t="shared" si="867"/>
        <v>0</v>
      </c>
      <c r="BB175" s="315">
        <f t="shared" si="867"/>
        <v>0</v>
      </c>
      <c r="BC175" s="315">
        <f t="shared" si="867"/>
        <v>0</v>
      </c>
      <c r="BD175" s="315">
        <f t="shared" si="867"/>
        <v>0</v>
      </c>
      <c r="BE175" s="315">
        <f t="shared" si="867"/>
        <v>0</v>
      </c>
      <c r="BF175" s="315">
        <f t="shared" si="867"/>
        <v>0</v>
      </c>
      <c r="BG175" s="315">
        <f t="shared" si="867"/>
        <v>0</v>
      </c>
      <c r="BH175" s="315">
        <f t="shared" si="867"/>
        <v>0</v>
      </c>
      <c r="BI175" s="315">
        <f t="shared" ref="BI175:BJ175" si="907">_xlfn.AGGREGATE(9,6,BI40,BI85,BI130)</f>
        <v>0</v>
      </c>
      <c r="BJ175" s="315">
        <f t="shared" si="907"/>
        <v>0</v>
      </c>
      <c r="BK175" s="160">
        <f t="shared" si="878"/>
        <v>0</v>
      </c>
      <c r="BL175" s="4"/>
      <c r="BM175" s="330"/>
      <c r="BN175" s="224"/>
      <c r="BO175" s="60">
        <f t="shared" si="644"/>
        <v>0</v>
      </c>
      <c r="BP175" s="59">
        <f t="shared" si="645"/>
        <v>0</v>
      </c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</row>
    <row r="176" spans="1:126" ht="15" customHeight="1">
      <c r="A176" s="40" t="s">
        <v>106</v>
      </c>
      <c r="B176" s="1205"/>
      <c r="C176" s="1205"/>
      <c r="D176" s="1205"/>
      <c r="E176" s="1205"/>
      <c r="F176" s="161" t="s">
        <v>99</v>
      </c>
      <c r="G176" s="315">
        <f t="shared" ref="G176:H176" si="908">_xlfn.AGGREGATE(9,6,G41,G86,G131)</f>
        <v>0</v>
      </c>
      <c r="H176" s="315">
        <f t="shared" si="908"/>
        <v>0</v>
      </c>
      <c r="I176" s="315">
        <f t="shared" ref="I176:J176" si="909">_xlfn.AGGREGATE(9,6,I41,I86,I131)</f>
        <v>0</v>
      </c>
      <c r="J176" s="315">
        <f t="shared" si="909"/>
        <v>0</v>
      </c>
      <c r="K176" s="315">
        <f t="shared" ref="K176" si="910">_xlfn.AGGREGATE(9,6,K41,K86,K131)</f>
        <v>0</v>
      </c>
      <c r="L176" s="315">
        <f t="shared" ref="L176" si="911">_xlfn.AGGREGATE(9,6,L41,L86,L131)</f>
        <v>0</v>
      </c>
      <c r="M176" s="315">
        <f t="shared" ref="M176:N176" si="912">_xlfn.AGGREGATE(9,6,M41,M86,M131)</f>
        <v>0</v>
      </c>
      <c r="N176" s="315">
        <f t="shared" si="912"/>
        <v>0</v>
      </c>
      <c r="O176" s="555">
        <f t="shared" si="639"/>
        <v>0</v>
      </c>
      <c r="P176" s="315">
        <f t="shared" ref="P176:R176" si="913">_xlfn.AGGREGATE(9,6,P41,P86,P131)</f>
        <v>0</v>
      </c>
      <c r="Q176" s="315">
        <f t="shared" ref="Q176" si="914">_xlfn.AGGREGATE(9,6,Q41,Q86,Q131)</f>
        <v>0</v>
      </c>
      <c r="R176" s="315">
        <f t="shared" si="913"/>
        <v>0</v>
      </c>
      <c r="S176" s="171">
        <f t="shared" si="653"/>
        <v>0</v>
      </c>
      <c r="T176" s="1043" t="s">
        <v>99</v>
      </c>
      <c r="U176" s="315">
        <f t="shared" ref="U176" si="915">_xlfn.AGGREGATE(9,6,U41,U86,U131)</f>
        <v>0</v>
      </c>
      <c r="V176" s="315">
        <f t="shared" si="867"/>
        <v>0</v>
      </c>
      <c r="W176" s="315">
        <f t="shared" si="867"/>
        <v>0</v>
      </c>
      <c r="X176" s="315">
        <f t="shared" si="867"/>
        <v>0</v>
      </c>
      <c r="Y176" s="315">
        <f t="shared" si="867"/>
        <v>0</v>
      </c>
      <c r="Z176" s="315">
        <f t="shared" si="867"/>
        <v>0</v>
      </c>
      <c r="AA176" s="315">
        <f t="shared" si="867"/>
        <v>0</v>
      </c>
      <c r="AB176" s="315">
        <f t="shared" si="867"/>
        <v>0</v>
      </c>
      <c r="AC176" s="315">
        <f t="shared" si="867"/>
        <v>0</v>
      </c>
      <c r="AD176" s="315">
        <f t="shared" si="867"/>
        <v>0</v>
      </c>
      <c r="AE176" s="315">
        <f t="shared" si="867"/>
        <v>0</v>
      </c>
      <c r="AF176" s="315">
        <f t="shared" si="867"/>
        <v>0</v>
      </c>
      <c r="AG176" s="315">
        <f t="shared" si="867"/>
        <v>0</v>
      </c>
      <c r="AH176" s="315">
        <f t="shared" si="867"/>
        <v>0</v>
      </c>
      <c r="AI176" s="315">
        <f t="shared" si="867"/>
        <v>0</v>
      </c>
      <c r="AJ176" s="315">
        <f t="shared" si="867"/>
        <v>0</v>
      </c>
      <c r="AK176" s="315">
        <f t="shared" si="867"/>
        <v>0</v>
      </c>
      <c r="AL176" s="315">
        <f t="shared" si="867"/>
        <v>0</v>
      </c>
      <c r="AM176" s="315">
        <f t="shared" si="867"/>
        <v>0</v>
      </c>
      <c r="AN176" s="315">
        <f t="shared" si="867"/>
        <v>0</v>
      </c>
      <c r="AO176" s="315">
        <f t="shared" si="867"/>
        <v>0</v>
      </c>
      <c r="AP176" s="315">
        <f t="shared" si="867"/>
        <v>0</v>
      </c>
      <c r="AQ176" s="315">
        <f t="shared" si="867"/>
        <v>0</v>
      </c>
      <c r="AR176" s="315">
        <f t="shared" si="867"/>
        <v>0</v>
      </c>
      <c r="AS176" s="315">
        <f t="shared" si="867"/>
        <v>0</v>
      </c>
      <c r="AT176" s="315">
        <f t="shared" si="867"/>
        <v>0</v>
      </c>
      <c r="AU176" s="315">
        <f t="shared" si="867"/>
        <v>0</v>
      </c>
      <c r="AV176" s="315">
        <f t="shared" si="867"/>
        <v>0</v>
      </c>
      <c r="AW176" s="315">
        <f t="shared" si="867"/>
        <v>0</v>
      </c>
      <c r="AX176" s="315">
        <f t="shared" si="867"/>
        <v>0</v>
      </c>
      <c r="AY176" s="315">
        <f t="shared" si="867"/>
        <v>0</v>
      </c>
      <c r="AZ176" s="315">
        <f t="shared" si="867"/>
        <v>0</v>
      </c>
      <c r="BA176" s="315">
        <f t="shared" si="867"/>
        <v>0</v>
      </c>
      <c r="BB176" s="315">
        <f t="shared" si="867"/>
        <v>0</v>
      </c>
      <c r="BC176" s="315">
        <f t="shared" si="867"/>
        <v>0</v>
      </c>
      <c r="BD176" s="315">
        <f t="shared" si="867"/>
        <v>0</v>
      </c>
      <c r="BE176" s="315">
        <f t="shared" si="867"/>
        <v>0</v>
      </c>
      <c r="BF176" s="315">
        <f t="shared" si="867"/>
        <v>0</v>
      </c>
      <c r="BG176" s="315">
        <f t="shared" si="867"/>
        <v>0</v>
      </c>
      <c r="BH176" s="315">
        <f t="shared" si="867"/>
        <v>0</v>
      </c>
      <c r="BI176" s="315">
        <f t="shared" ref="BI176:BJ176" si="916">_xlfn.AGGREGATE(9,6,BI41,BI86,BI131)</f>
        <v>0</v>
      </c>
      <c r="BJ176" s="315">
        <f t="shared" si="916"/>
        <v>0</v>
      </c>
      <c r="BK176" s="160">
        <f t="shared" si="878"/>
        <v>0</v>
      </c>
      <c r="BL176" s="4"/>
      <c r="BM176" s="330"/>
      <c r="BN176" s="224"/>
      <c r="BO176" s="60">
        <f t="shared" si="644"/>
        <v>0</v>
      </c>
      <c r="BP176" s="103">
        <f t="shared" si="645"/>
        <v>0</v>
      </c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</row>
    <row r="177" spans="1:126" ht="15" customHeight="1">
      <c r="A177" s="98"/>
      <c r="B177" s="1204">
        <f t="shared" ref="B177:E177" si="917">_xlfn.AGGREGATE(9,6,B42,B87,B132)</f>
        <v>0</v>
      </c>
      <c r="C177" s="1204">
        <f t="shared" si="917"/>
        <v>0</v>
      </c>
      <c r="D177" s="1204">
        <f t="shared" si="917"/>
        <v>0</v>
      </c>
      <c r="E177" s="1204">
        <f t="shared" si="917"/>
        <v>0</v>
      </c>
      <c r="F177" s="157" t="s">
        <v>97</v>
      </c>
      <c r="G177" s="315">
        <f t="shared" ref="G177:H177" si="918">_xlfn.AGGREGATE(9,6,G42,G87,G132)</f>
        <v>0</v>
      </c>
      <c r="H177" s="315">
        <f t="shared" si="918"/>
        <v>0</v>
      </c>
      <c r="I177" s="315">
        <f t="shared" ref="I177:J177" si="919">_xlfn.AGGREGATE(9,6,I42,I87,I132)</f>
        <v>0</v>
      </c>
      <c r="J177" s="315">
        <f t="shared" si="919"/>
        <v>0</v>
      </c>
      <c r="K177" s="315">
        <f t="shared" ref="K177" si="920">_xlfn.AGGREGATE(9,6,K42,K87,K132)</f>
        <v>0</v>
      </c>
      <c r="L177" s="315">
        <f t="shared" ref="L177" si="921">_xlfn.AGGREGATE(9,6,L42,L87,L132)</f>
        <v>0</v>
      </c>
      <c r="M177" s="315">
        <f t="shared" ref="M177:N177" si="922">_xlfn.AGGREGATE(9,6,M42,M87,M132)</f>
        <v>0</v>
      </c>
      <c r="N177" s="315">
        <f t="shared" si="922"/>
        <v>0</v>
      </c>
      <c r="O177" s="67">
        <f t="shared" si="639"/>
        <v>0</v>
      </c>
      <c r="P177" s="315">
        <f t="shared" ref="P177:R177" si="923">_xlfn.AGGREGATE(9,6,P42,P87,P132)</f>
        <v>0</v>
      </c>
      <c r="Q177" s="315">
        <f t="shared" ref="Q177" si="924">_xlfn.AGGREGATE(9,6,Q42,Q87,Q132)</f>
        <v>0</v>
      </c>
      <c r="R177" s="315">
        <f t="shared" si="923"/>
        <v>0</v>
      </c>
      <c r="S177" s="171">
        <f t="shared" si="653"/>
        <v>0</v>
      </c>
      <c r="T177" s="1041" t="s">
        <v>97</v>
      </c>
      <c r="U177" s="315">
        <f t="shared" ref="U177:BH177" si="925">_xlfn.AGGREGATE(9,6,U42,U87,U132)</f>
        <v>0</v>
      </c>
      <c r="V177" s="315">
        <f t="shared" si="925"/>
        <v>0</v>
      </c>
      <c r="W177" s="315">
        <f t="shared" si="925"/>
        <v>0</v>
      </c>
      <c r="X177" s="315">
        <f t="shared" si="925"/>
        <v>0</v>
      </c>
      <c r="Y177" s="315">
        <f t="shared" si="925"/>
        <v>0</v>
      </c>
      <c r="Z177" s="315">
        <f t="shared" si="925"/>
        <v>0</v>
      </c>
      <c r="AA177" s="315">
        <f t="shared" si="925"/>
        <v>0</v>
      </c>
      <c r="AB177" s="315">
        <f t="shared" si="925"/>
        <v>0</v>
      </c>
      <c r="AC177" s="315">
        <f t="shared" si="925"/>
        <v>0</v>
      </c>
      <c r="AD177" s="315">
        <f t="shared" si="925"/>
        <v>0</v>
      </c>
      <c r="AE177" s="315">
        <f t="shared" si="925"/>
        <v>0</v>
      </c>
      <c r="AF177" s="315">
        <f t="shared" si="925"/>
        <v>0</v>
      </c>
      <c r="AG177" s="315">
        <f t="shared" si="925"/>
        <v>0</v>
      </c>
      <c r="AH177" s="315">
        <f t="shared" si="925"/>
        <v>0</v>
      </c>
      <c r="AI177" s="315">
        <f t="shared" si="925"/>
        <v>0</v>
      </c>
      <c r="AJ177" s="315">
        <f t="shared" si="925"/>
        <v>0</v>
      </c>
      <c r="AK177" s="315">
        <f t="shared" si="925"/>
        <v>0</v>
      </c>
      <c r="AL177" s="315">
        <f t="shared" si="925"/>
        <v>0</v>
      </c>
      <c r="AM177" s="315">
        <f t="shared" si="925"/>
        <v>0</v>
      </c>
      <c r="AN177" s="315">
        <f t="shared" si="925"/>
        <v>0</v>
      </c>
      <c r="AO177" s="315">
        <f t="shared" si="925"/>
        <v>0</v>
      </c>
      <c r="AP177" s="315">
        <f t="shared" si="925"/>
        <v>0</v>
      </c>
      <c r="AQ177" s="315">
        <f t="shared" si="925"/>
        <v>0</v>
      </c>
      <c r="AR177" s="315">
        <f t="shared" si="925"/>
        <v>0</v>
      </c>
      <c r="AS177" s="315">
        <f t="shared" si="925"/>
        <v>0</v>
      </c>
      <c r="AT177" s="315">
        <f t="shared" si="925"/>
        <v>0</v>
      </c>
      <c r="AU177" s="315">
        <f t="shared" si="925"/>
        <v>0</v>
      </c>
      <c r="AV177" s="315">
        <f t="shared" si="925"/>
        <v>0</v>
      </c>
      <c r="AW177" s="315">
        <f t="shared" si="925"/>
        <v>0</v>
      </c>
      <c r="AX177" s="315">
        <f t="shared" si="925"/>
        <v>0</v>
      </c>
      <c r="AY177" s="315">
        <f t="shared" si="925"/>
        <v>0</v>
      </c>
      <c r="AZ177" s="315">
        <f t="shared" si="925"/>
        <v>0</v>
      </c>
      <c r="BA177" s="315">
        <f t="shared" si="925"/>
        <v>0</v>
      </c>
      <c r="BB177" s="315">
        <f t="shared" si="925"/>
        <v>0</v>
      </c>
      <c r="BC177" s="315">
        <f t="shared" si="925"/>
        <v>0</v>
      </c>
      <c r="BD177" s="315">
        <f t="shared" si="925"/>
        <v>0</v>
      </c>
      <c r="BE177" s="315">
        <f t="shared" si="925"/>
        <v>0</v>
      </c>
      <c r="BF177" s="315">
        <f t="shared" si="925"/>
        <v>0</v>
      </c>
      <c r="BG177" s="315">
        <f t="shared" si="925"/>
        <v>0</v>
      </c>
      <c r="BH177" s="315">
        <f t="shared" si="925"/>
        <v>0</v>
      </c>
      <c r="BI177" s="315">
        <f t="shared" ref="BI177:BJ177" si="926">_xlfn.AGGREGATE(9,6,BI42,BI87,BI132)</f>
        <v>0</v>
      </c>
      <c r="BJ177" s="315">
        <f t="shared" si="926"/>
        <v>0</v>
      </c>
      <c r="BK177" s="160">
        <f t="shared" si="878"/>
        <v>0</v>
      </c>
      <c r="BL177" s="4"/>
      <c r="BM177" s="330"/>
      <c r="BN177" s="224"/>
      <c r="BO177" s="66">
        <f t="shared" si="644"/>
        <v>0</v>
      </c>
      <c r="BP177" s="106">
        <f t="shared" si="645"/>
        <v>0</v>
      </c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</row>
    <row r="178" spans="1:126" ht="15" customHeight="1">
      <c r="A178" s="40" t="s">
        <v>107</v>
      </c>
      <c r="B178" s="1205"/>
      <c r="C178" s="1205"/>
      <c r="D178" s="1205"/>
      <c r="E178" s="1205"/>
      <c r="F178" s="165" t="s">
        <v>99</v>
      </c>
      <c r="G178" s="315">
        <f t="shared" ref="G178:H178" si="927">_xlfn.AGGREGATE(9,6,G43,G88,G133)</f>
        <v>0</v>
      </c>
      <c r="H178" s="315">
        <f t="shared" si="927"/>
        <v>0</v>
      </c>
      <c r="I178" s="315">
        <f t="shared" ref="I178:J178" si="928">_xlfn.AGGREGATE(9,6,I43,I88,I133)</f>
        <v>0</v>
      </c>
      <c r="J178" s="315">
        <f t="shared" si="928"/>
        <v>0</v>
      </c>
      <c r="K178" s="315">
        <f t="shared" ref="K178" si="929">_xlfn.AGGREGATE(9,6,K43,K88,K133)</f>
        <v>0</v>
      </c>
      <c r="L178" s="315">
        <f t="shared" ref="L178" si="930">_xlfn.AGGREGATE(9,6,L43,L88,L133)</f>
        <v>0</v>
      </c>
      <c r="M178" s="315">
        <f t="shared" ref="M178:N178" si="931">_xlfn.AGGREGATE(9,6,M43,M88,M133)</f>
        <v>0</v>
      </c>
      <c r="N178" s="315">
        <f t="shared" si="931"/>
        <v>0</v>
      </c>
      <c r="O178" s="65">
        <f t="shared" si="639"/>
        <v>0</v>
      </c>
      <c r="P178" s="315">
        <f t="shared" ref="P178:R178" si="932">_xlfn.AGGREGATE(9,6,P43,P88,P133)</f>
        <v>0</v>
      </c>
      <c r="Q178" s="315">
        <f t="shared" ref="Q178" si="933">_xlfn.AGGREGATE(9,6,Q43,Q88,Q133)</f>
        <v>0</v>
      </c>
      <c r="R178" s="315">
        <f t="shared" si="932"/>
        <v>0</v>
      </c>
      <c r="S178" s="171">
        <f t="shared" si="653"/>
        <v>0</v>
      </c>
      <c r="T178" s="1043" t="s">
        <v>99</v>
      </c>
      <c r="U178" s="315">
        <f t="shared" ref="U178:BH178" si="934">_xlfn.AGGREGATE(9,6,U43,U88,U133)</f>
        <v>0</v>
      </c>
      <c r="V178" s="315">
        <f t="shared" si="934"/>
        <v>0</v>
      </c>
      <c r="W178" s="315">
        <f t="shared" si="934"/>
        <v>0</v>
      </c>
      <c r="X178" s="315">
        <f t="shared" si="934"/>
        <v>0</v>
      </c>
      <c r="Y178" s="315">
        <f t="shared" si="934"/>
        <v>0</v>
      </c>
      <c r="Z178" s="315">
        <f t="shared" si="934"/>
        <v>0</v>
      </c>
      <c r="AA178" s="315">
        <f t="shared" si="934"/>
        <v>0</v>
      </c>
      <c r="AB178" s="315">
        <f t="shared" si="934"/>
        <v>0</v>
      </c>
      <c r="AC178" s="315">
        <f t="shared" si="934"/>
        <v>0</v>
      </c>
      <c r="AD178" s="315">
        <f t="shared" si="934"/>
        <v>0</v>
      </c>
      <c r="AE178" s="315">
        <f t="shared" si="934"/>
        <v>0</v>
      </c>
      <c r="AF178" s="315">
        <f t="shared" si="934"/>
        <v>0</v>
      </c>
      <c r="AG178" s="315">
        <f t="shared" si="934"/>
        <v>0</v>
      </c>
      <c r="AH178" s="315">
        <f t="shared" si="934"/>
        <v>0</v>
      </c>
      <c r="AI178" s="315">
        <f t="shared" si="934"/>
        <v>0</v>
      </c>
      <c r="AJ178" s="315">
        <f t="shared" si="934"/>
        <v>0</v>
      </c>
      <c r="AK178" s="315">
        <f t="shared" si="934"/>
        <v>0</v>
      </c>
      <c r="AL178" s="315">
        <f t="shared" si="934"/>
        <v>0</v>
      </c>
      <c r="AM178" s="315">
        <f t="shared" si="934"/>
        <v>0</v>
      </c>
      <c r="AN178" s="315">
        <f t="shared" si="934"/>
        <v>0</v>
      </c>
      <c r="AO178" s="315">
        <f t="shared" si="934"/>
        <v>0</v>
      </c>
      <c r="AP178" s="315">
        <f t="shared" si="934"/>
        <v>0</v>
      </c>
      <c r="AQ178" s="315">
        <f t="shared" si="934"/>
        <v>0</v>
      </c>
      <c r="AR178" s="315">
        <f t="shared" si="934"/>
        <v>0</v>
      </c>
      <c r="AS178" s="315">
        <f t="shared" si="934"/>
        <v>0</v>
      </c>
      <c r="AT178" s="315">
        <f t="shared" si="934"/>
        <v>0</v>
      </c>
      <c r="AU178" s="315">
        <f t="shared" si="934"/>
        <v>0</v>
      </c>
      <c r="AV178" s="315">
        <f t="shared" si="934"/>
        <v>0</v>
      </c>
      <c r="AW178" s="315">
        <f t="shared" si="934"/>
        <v>0</v>
      </c>
      <c r="AX178" s="315">
        <f t="shared" si="934"/>
        <v>0</v>
      </c>
      <c r="AY178" s="315">
        <f t="shared" si="934"/>
        <v>0</v>
      </c>
      <c r="AZ178" s="315">
        <f t="shared" si="934"/>
        <v>0</v>
      </c>
      <c r="BA178" s="315">
        <f t="shared" si="934"/>
        <v>0</v>
      </c>
      <c r="BB178" s="315">
        <f t="shared" si="934"/>
        <v>0</v>
      </c>
      <c r="BC178" s="315">
        <f t="shared" si="934"/>
        <v>0</v>
      </c>
      <c r="BD178" s="315">
        <f t="shared" si="934"/>
        <v>0</v>
      </c>
      <c r="BE178" s="315">
        <f t="shared" si="934"/>
        <v>0</v>
      </c>
      <c r="BF178" s="315">
        <f t="shared" si="934"/>
        <v>0</v>
      </c>
      <c r="BG178" s="315">
        <f t="shared" si="934"/>
        <v>0</v>
      </c>
      <c r="BH178" s="315">
        <f t="shared" si="934"/>
        <v>0</v>
      </c>
      <c r="BI178" s="315">
        <f t="shared" ref="BI178:BJ178" si="935">_xlfn.AGGREGATE(9,6,BI43,BI88,BI133)</f>
        <v>0</v>
      </c>
      <c r="BJ178" s="315">
        <f t="shared" si="935"/>
        <v>0</v>
      </c>
      <c r="BK178" s="160">
        <f t="shared" si="878"/>
        <v>0</v>
      </c>
      <c r="BL178" s="4"/>
      <c r="BM178" s="330"/>
      <c r="BN178" s="224"/>
      <c r="BO178" s="70">
        <f t="shared" si="644"/>
        <v>0</v>
      </c>
      <c r="BP178" s="108">
        <f t="shared" si="645"/>
        <v>0</v>
      </c>
      <c r="BQ178" s="2"/>
      <c r="BR178" s="2"/>
      <c r="BS178" s="2"/>
      <c r="BT178" s="2"/>
      <c r="BU178" s="2"/>
      <c r="BV178" s="2"/>
      <c r="BW178" s="2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</row>
    <row r="179" spans="1:126" ht="15" customHeight="1">
      <c r="A179" s="1208" t="s">
        <v>108</v>
      </c>
      <c r="B179" s="1212">
        <f>SUM(B171:B176)</f>
        <v>0</v>
      </c>
      <c r="C179" s="1196">
        <f t="shared" ref="C179:D179" si="936">SUM(C171:C176)</f>
        <v>0</v>
      </c>
      <c r="D179" s="1196">
        <f t="shared" si="936"/>
        <v>0</v>
      </c>
      <c r="E179" s="1311">
        <f>SUM(E171:E176)</f>
        <v>0</v>
      </c>
      <c r="F179" s="1044" t="s">
        <v>97</v>
      </c>
      <c r="G179" s="72">
        <f t="shared" ref="G179:I180" si="937">G171+G173+G175+G177</f>
        <v>0</v>
      </c>
      <c r="H179" s="72">
        <f t="shared" si="937"/>
        <v>0</v>
      </c>
      <c r="I179" s="72">
        <f t="shared" si="937"/>
        <v>0</v>
      </c>
      <c r="J179" s="72">
        <f t="shared" ref="J179" si="938">J171+J173+J175+J177</f>
        <v>0</v>
      </c>
      <c r="K179" s="72">
        <f t="shared" ref="K179" si="939">K171+K173+K175+K177</f>
        <v>0</v>
      </c>
      <c r="L179" s="72">
        <f t="shared" ref="L179" si="940">L171+L173+L175+L177</f>
        <v>0</v>
      </c>
      <c r="M179" s="72">
        <f t="shared" ref="M179:N179" si="941">M171+M173+M175+M177</f>
        <v>0</v>
      </c>
      <c r="N179" s="72">
        <f t="shared" si="941"/>
        <v>0</v>
      </c>
      <c r="O179" s="16">
        <f t="shared" si="639"/>
        <v>0</v>
      </c>
      <c r="P179" s="72">
        <f t="shared" ref="P179:R180" si="942">P171+P173+P175+P177</f>
        <v>0</v>
      </c>
      <c r="Q179" s="72">
        <f t="shared" ref="Q179" si="943">Q171+Q173+Q175+Q177</f>
        <v>0</v>
      </c>
      <c r="R179" s="72">
        <f t="shared" si="942"/>
        <v>0</v>
      </c>
      <c r="S179" s="171">
        <f t="shared" si="653"/>
        <v>0</v>
      </c>
      <c r="T179" s="1044" t="s">
        <v>97</v>
      </c>
      <c r="U179" s="193">
        <f t="shared" ref="U179:U180" si="944">U171+U173+U175+U177</f>
        <v>0</v>
      </c>
      <c r="V179" s="193">
        <f t="shared" ref="V179:BH179" si="945">V171+V173+V175+V177</f>
        <v>0</v>
      </c>
      <c r="W179" s="193">
        <f t="shared" si="945"/>
        <v>0</v>
      </c>
      <c r="X179" s="193">
        <f t="shared" si="945"/>
        <v>0</v>
      </c>
      <c r="Y179" s="193">
        <f t="shared" si="945"/>
        <v>0</v>
      </c>
      <c r="Z179" s="193">
        <f t="shared" si="945"/>
        <v>0</v>
      </c>
      <c r="AA179" s="193">
        <f t="shared" si="945"/>
        <v>0</v>
      </c>
      <c r="AB179" s="193">
        <f t="shared" si="945"/>
        <v>0</v>
      </c>
      <c r="AC179" s="193">
        <f t="shared" si="945"/>
        <v>0</v>
      </c>
      <c r="AD179" s="193">
        <f t="shared" si="945"/>
        <v>0</v>
      </c>
      <c r="AE179" s="193">
        <f t="shared" si="945"/>
        <v>0</v>
      </c>
      <c r="AF179" s="193">
        <f t="shared" si="945"/>
        <v>0</v>
      </c>
      <c r="AG179" s="193">
        <f t="shared" si="945"/>
        <v>0</v>
      </c>
      <c r="AH179" s="193">
        <f t="shared" si="945"/>
        <v>0</v>
      </c>
      <c r="AI179" s="193">
        <f t="shared" si="945"/>
        <v>0</v>
      </c>
      <c r="AJ179" s="193">
        <f t="shared" si="945"/>
        <v>0</v>
      </c>
      <c r="AK179" s="193">
        <f t="shared" si="945"/>
        <v>0</v>
      </c>
      <c r="AL179" s="193">
        <f t="shared" si="945"/>
        <v>0</v>
      </c>
      <c r="AM179" s="193">
        <f t="shared" si="945"/>
        <v>0</v>
      </c>
      <c r="AN179" s="193">
        <f t="shared" si="945"/>
        <v>0</v>
      </c>
      <c r="AO179" s="193">
        <f t="shared" si="945"/>
        <v>0</v>
      </c>
      <c r="AP179" s="193">
        <f t="shared" si="945"/>
        <v>0</v>
      </c>
      <c r="AQ179" s="193">
        <f t="shared" si="945"/>
        <v>0</v>
      </c>
      <c r="AR179" s="193">
        <f t="shared" si="945"/>
        <v>0</v>
      </c>
      <c r="AS179" s="193">
        <f t="shared" si="945"/>
        <v>0</v>
      </c>
      <c r="AT179" s="193">
        <f t="shared" si="945"/>
        <v>0</v>
      </c>
      <c r="AU179" s="193">
        <f t="shared" si="945"/>
        <v>0</v>
      </c>
      <c r="AV179" s="193">
        <f t="shared" si="945"/>
        <v>0</v>
      </c>
      <c r="AW179" s="193">
        <f t="shared" si="945"/>
        <v>0</v>
      </c>
      <c r="AX179" s="193">
        <f t="shared" si="945"/>
        <v>0</v>
      </c>
      <c r="AY179" s="193">
        <f t="shared" si="945"/>
        <v>0</v>
      </c>
      <c r="AZ179" s="193">
        <f t="shared" si="945"/>
        <v>0</v>
      </c>
      <c r="BA179" s="193">
        <f t="shared" si="945"/>
        <v>0</v>
      </c>
      <c r="BB179" s="193">
        <f t="shared" si="945"/>
        <v>0</v>
      </c>
      <c r="BC179" s="193">
        <f t="shared" si="945"/>
        <v>0</v>
      </c>
      <c r="BD179" s="193">
        <f t="shared" si="945"/>
        <v>0</v>
      </c>
      <c r="BE179" s="193">
        <f t="shared" si="945"/>
        <v>0</v>
      </c>
      <c r="BF179" s="193">
        <f t="shared" si="945"/>
        <v>0</v>
      </c>
      <c r="BG179" s="193">
        <f t="shared" si="945"/>
        <v>0</v>
      </c>
      <c r="BH179" s="193">
        <f t="shared" si="945"/>
        <v>0</v>
      </c>
      <c r="BI179" s="193">
        <f t="shared" ref="BI179:BJ179" si="946">BI171+BI173+BI175+BI177</f>
        <v>0</v>
      </c>
      <c r="BJ179" s="193">
        <f t="shared" si="946"/>
        <v>0</v>
      </c>
      <c r="BK179" s="163">
        <f>BK171+BK173+BK175+BK177</f>
        <v>0</v>
      </c>
      <c r="BL179" s="4"/>
      <c r="BM179" s="330"/>
      <c r="BN179" s="224"/>
      <c r="BO179" s="57">
        <f t="shared" si="644"/>
        <v>0</v>
      </c>
      <c r="BP179" s="78">
        <f t="shared" si="645"/>
        <v>0</v>
      </c>
      <c r="BQ179" s="2"/>
      <c r="BR179" s="2"/>
      <c r="BS179" s="2"/>
      <c r="BT179" s="2"/>
      <c r="BU179" s="2"/>
      <c r="BV179" s="2"/>
      <c r="BW179" s="2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</row>
    <row r="180" spans="1:126" ht="15" customHeight="1">
      <c r="A180" s="1209"/>
      <c r="B180" s="1213"/>
      <c r="C180" s="1197"/>
      <c r="D180" s="1197"/>
      <c r="E180" s="1312"/>
      <c r="F180" s="1043" t="s">
        <v>99</v>
      </c>
      <c r="G180" s="80">
        <f t="shared" si="937"/>
        <v>0</v>
      </c>
      <c r="H180" s="80">
        <f t="shared" si="937"/>
        <v>0</v>
      </c>
      <c r="I180" s="80">
        <f t="shared" si="937"/>
        <v>0</v>
      </c>
      <c r="J180" s="80">
        <f t="shared" ref="J180" si="947">J172+J174+J176+J178</f>
        <v>0</v>
      </c>
      <c r="K180" s="80">
        <f t="shared" ref="K180" si="948">K172+K174+K176+K178</f>
        <v>0</v>
      </c>
      <c r="L180" s="80">
        <f t="shared" ref="L180" si="949">L172+L174+L176+L178</f>
        <v>0</v>
      </c>
      <c r="M180" s="80">
        <f t="shared" ref="M180:N180" si="950">M172+M174+M176+M178</f>
        <v>0</v>
      </c>
      <c r="N180" s="80">
        <f t="shared" si="950"/>
        <v>0</v>
      </c>
      <c r="O180" s="43">
        <f t="shared" si="639"/>
        <v>0</v>
      </c>
      <c r="P180" s="80">
        <f t="shared" si="942"/>
        <v>0</v>
      </c>
      <c r="Q180" s="80">
        <f t="shared" ref="Q180" si="951">Q172+Q174+Q176+Q178</f>
        <v>0</v>
      </c>
      <c r="R180" s="80">
        <f t="shared" si="942"/>
        <v>0</v>
      </c>
      <c r="S180" s="171">
        <f t="shared" si="653"/>
        <v>0</v>
      </c>
      <c r="T180" s="1043" t="s">
        <v>99</v>
      </c>
      <c r="U180" s="91">
        <f t="shared" si="944"/>
        <v>0</v>
      </c>
      <c r="V180" s="91">
        <f t="shared" ref="V180:BH180" si="952">V172+V174+V176+V178</f>
        <v>0</v>
      </c>
      <c r="W180" s="91">
        <f t="shared" si="952"/>
        <v>0</v>
      </c>
      <c r="X180" s="91">
        <f t="shared" si="952"/>
        <v>0</v>
      </c>
      <c r="Y180" s="91">
        <f t="shared" si="952"/>
        <v>0</v>
      </c>
      <c r="Z180" s="91">
        <f t="shared" si="952"/>
        <v>0</v>
      </c>
      <c r="AA180" s="91">
        <f t="shared" si="952"/>
        <v>0</v>
      </c>
      <c r="AB180" s="91">
        <f t="shared" si="952"/>
        <v>0</v>
      </c>
      <c r="AC180" s="91">
        <f t="shared" si="952"/>
        <v>0</v>
      </c>
      <c r="AD180" s="91">
        <f t="shared" si="952"/>
        <v>0</v>
      </c>
      <c r="AE180" s="91">
        <f t="shared" si="952"/>
        <v>0</v>
      </c>
      <c r="AF180" s="91">
        <f t="shared" si="952"/>
        <v>0</v>
      </c>
      <c r="AG180" s="91">
        <f t="shared" si="952"/>
        <v>0</v>
      </c>
      <c r="AH180" s="91">
        <f t="shared" si="952"/>
        <v>0</v>
      </c>
      <c r="AI180" s="91">
        <f t="shared" si="952"/>
        <v>0</v>
      </c>
      <c r="AJ180" s="91">
        <f t="shared" si="952"/>
        <v>0</v>
      </c>
      <c r="AK180" s="91">
        <f t="shared" si="952"/>
        <v>0</v>
      </c>
      <c r="AL180" s="91">
        <f t="shared" si="952"/>
        <v>0</v>
      </c>
      <c r="AM180" s="91">
        <f t="shared" si="952"/>
        <v>0</v>
      </c>
      <c r="AN180" s="91">
        <f t="shared" si="952"/>
        <v>0</v>
      </c>
      <c r="AO180" s="91">
        <f t="shared" si="952"/>
        <v>0</v>
      </c>
      <c r="AP180" s="91">
        <f t="shared" si="952"/>
        <v>0</v>
      </c>
      <c r="AQ180" s="91">
        <f t="shared" si="952"/>
        <v>0</v>
      </c>
      <c r="AR180" s="91">
        <f t="shared" si="952"/>
        <v>0</v>
      </c>
      <c r="AS180" s="91">
        <f t="shared" si="952"/>
        <v>0</v>
      </c>
      <c r="AT180" s="91">
        <f t="shared" si="952"/>
        <v>0</v>
      </c>
      <c r="AU180" s="91">
        <f t="shared" si="952"/>
        <v>0</v>
      </c>
      <c r="AV180" s="91">
        <f t="shared" si="952"/>
        <v>0</v>
      </c>
      <c r="AW180" s="91">
        <f t="shared" si="952"/>
        <v>0</v>
      </c>
      <c r="AX180" s="91">
        <f t="shared" si="952"/>
        <v>0</v>
      </c>
      <c r="AY180" s="91">
        <f t="shared" si="952"/>
        <v>0</v>
      </c>
      <c r="AZ180" s="91">
        <f t="shared" si="952"/>
        <v>0</v>
      </c>
      <c r="BA180" s="91">
        <f t="shared" si="952"/>
        <v>0</v>
      </c>
      <c r="BB180" s="91">
        <f t="shared" si="952"/>
        <v>0</v>
      </c>
      <c r="BC180" s="91">
        <f t="shared" si="952"/>
        <v>0</v>
      </c>
      <c r="BD180" s="91">
        <f t="shared" si="952"/>
        <v>0</v>
      </c>
      <c r="BE180" s="91">
        <f t="shared" si="952"/>
        <v>0</v>
      </c>
      <c r="BF180" s="91">
        <f t="shared" si="952"/>
        <v>0</v>
      </c>
      <c r="BG180" s="91">
        <f t="shared" si="952"/>
        <v>0</v>
      </c>
      <c r="BH180" s="91">
        <f t="shared" si="952"/>
        <v>0</v>
      </c>
      <c r="BI180" s="91">
        <f t="shared" ref="BI180:BJ180" si="953">BI172+BI174+BI176+BI178</f>
        <v>0</v>
      </c>
      <c r="BJ180" s="91">
        <f t="shared" si="953"/>
        <v>0</v>
      </c>
      <c r="BK180" s="172">
        <f>BK172+BK174+BK176+BK178</f>
        <v>0</v>
      </c>
      <c r="BL180" s="4"/>
      <c r="BM180" s="330"/>
      <c r="BN180" s="224"/>
      <c r="BO180" s="70">
        <f t="shared" si="644"/>
        <v>0</v>
      </c>
      <c r="BP180" s="92">
        <f t="shared" si="645"/>
        <v>0</v>
      </c>
      <c r="BQ180" s="2"/>
      <c r="BR180" s="2"/>
      <c r="BS180" s="2"/>
      <c r="BT180" s="2"/>
      <c r="BU180" s="2"/>
      <c r="BV180" s="2"/>
      <c r="BW180" s="2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</row>
    <row r="181" spans="1:126" s="48" customFormat="1" ht="15" customHeight="1">
      <c r="A181" s="1216" t="s">
        <v>109</v>
      </c>
      <c r="B181" s="1218">
        <f>B153+B161+B169+B179</f>
        <v>0</v>
      </c>
      <c r="C181" s="1214">
        <f t="shared" ref="C181:D181" si="954">C153+C161+C169+C179</f>
        <v>0</v>
      </c>
      <c r="D181" s="1214">
        <f t="shared" si="954"/>
        <v>0</v>
      </c>
      <c r="E181" s="1313">
        <f>E153+E161+E169+E179</f>
        <v>0</v>
      </c>
      <c r="F181" s="173" t="s">
        <v>97</v>
      </c>
      <c r="G181" s="111">
        <f t="shared" ref="G181:I182" si="955">G153+G161+G169+G179</f>
        <v>0</v>
      </c>
      <c r="H181" s="111">
        <f t="shared" si="955"/>
        <v>0</v>
      </c>
      <c r="I181" s="111">
        <f t="shared" si="955"/>
        <v>0</v>
      </c>
      <c r="J181" s="111">
        <f t="shared" ref="J181:K181" si="956">J153+J161+J169+J179</f>
        <v>0</v>
      </c>
      <c r="K181" s="111">
        <f t="shared" si="956"/>
        <v>0</v>
      </c>
      <c r="L181" s="111">
        <f t="shared" ref="L181" si="957">L153+L161+L169+L179</f>
        <v>0</v>
      </c>
      <c r="M181" s="111">
        <f t="shared" ref="M181:N181" si="958">M153+M161+M169+M179</f>
        <v>0</v>
      </c>
      <c r="N181" s="111">
        <f t="shared" si="958"/>
        <v>0</v>
      </c>
      <c r="O181" s="16">
        <f t="shared" si="639"/>
        <v>0</v>
      </c>
      <c r="P181" s="111">
        <f t="shared" ref="P181:R182" si="959">P153+P161+P169+P179</f>
        <v>0</v>
      </c>
      <c r="Q181" s="111">
        <f t="shared" ref="Q181" si="960">Q153+Q161+Q169+Q179</f>
        <v>0</v>
      </c>
      <c r="R181" s="111">
        <f t="shared" si="959"/>
        <v>0</v>
      </c>
      <c r="S181" s="171">
        <f t="shared" si="653"/>
        <v>0</v>
      </c>
      <c r="T181" s="173" t="s">
        <v>97</v>
      </c>
      <c r="U181" s="122">
        <f t="shared" ref="U181:AF182" si="961">U153+U161+U169+U179</f>
        <v>0</v>
      </c>
      <c r="V181" s="122">
        <f t="shared" si="961"/>
        <v>0</v>
      </c>
      <c r="W181" s="122">
        <f t="shared" si="961"/>
        <v>0</v>
      </c>
      <c r="X181" s="122">
        <f t="shared" si="961"/>
        <v>0</v>
      </c>
      <c r="Y181" s="122">
        <f t="shared" si="961"/>
        <v>0</v>
      </c>
      <c r="Z181" s="122">
        <f t="shared" si="961"/>
        <v>0</v>
      </c>
      <c r="AA181" s="122">
        <f t="shared" si="961"/>
        <v>0</v>
      </c>
      <c r="AB181" s="122">
        <f t="shared" si="961"/>
        <v>0</v>
      </c>
      <c r="AC181" s="122">
        <f t="shared" si="961"/>
        <v>0</v>
      </c>
      <c r="AD181" s="122">
        <f t="shared" si="961"/>
        <v>0</v>
      </c>
      <c r="AE181" s="122">
        <f t="shared" si="961"/>
        <v>0</v>
      </c>
      <c r="AF181" s="122">
        <f t="shared" si="961"/>
        <v>0</v>
      </c>
      <c r="AG181" s="122">
        <f t="shared" ref="V181:BH182" si="962">AG153+AG161+AG169+AG179</f>
        <v>0</v>
      </c>
      <c r="AH181" s="122">
        <f t="shared" si="962"/>
        <v>0</v>
      </c>
      <c r="AI181" s="122">
        <f t="shared" si="962"/>
        <v>0</v>
      </c>
      <c r="AJ181" s="122">
        <f t="shared" si="962"/>
        <v>0</v>
      </c>
      <c r="AK181" s="122">
        <f t="shared" si="962"/>
        <v>0</v>
      </c>
      <c r="AL181" s="122">
        <f t="shared" si="962"/>
        <v>0</v>
      </c>
      <c r="AM181" s="122">
        <f t="shared" si="962"/>
        <v>0</v>
      </c>
      <c r="AN181" s="122">
        <f t="shared" si="962"/>
        <v>0</v>
      </c>
      <c r="AO181" s="122">
        <f t="shared" si="962"/>
        <v>0</v>
      </c>
      <c r="AP181" s="122">
        <f t="shared" si="962"/>
        <v>0</v>
      </c>
      <c r="AQ181" s="122">
        <f t="shared" si="962"/>
        <v>0</v>
      </c>
      <c r="AR181" s="122">
        <f t="shared" si="962"/>
        <v>0</v>
      </c>
      <c r="AS181" s="122">
        <f t="shared" si="962"/>
        <v>0</v>
      </c>
      <c r="AT181" s="122">
        <f t="shared" si="962"/>
        <v>0</v>
      </c>
      <c r="AU181" s="122">
        <f t="shared" si="962"/>
        <v>0</v>
      </c>
      <c r="AV181" s="122">
        <f t="shared" si="962"/>
        <v>0</v>
      </c>
      <c r="AW181" s="122">
        <f t="shared" si="962"/>
        <v>0</v>
      </c>
      <c r="AX181" s="122">
        <f t="shared" si="962"/>
        <v>0</v>
      </c>
      <c r="AY181" s="122">
        <f t="shared" si="962"/>
        <v>0</v>
      </c>
      <c r="AZ181" s="122">
        <f t="shared" si="962"/>
        <v>0</v>
      </c>
      <c r="BA181" s="122">
        <f t="shared" si="962"/>
        <v>0</v>
      </c>
      <c r="BB181" s="122">
        <f t="shared" si="962"/>
        <v>0</v>
      </c>
      <c r="BC181" s="122">
        <f t="shared" si="962"/>
        <v>0</v>
      </c>
      <c r="BD181" s="122">
        <f t="shared" si="962"/>
        <v>0</v>
      </c>
      <c r="BE181" s="122">
        <f t="shared" si="962"/>
        <v>0</v>
      </c>
      <c r="BF181" s="122">
        <f t="shared" si="962"/>
        <v>0</v>
      </c>
      <c r="BG181" s="122">
        <f t="shared" si="962"/>
        <v>0</v>
      </c>
      <c r="BH181" s="122">
        <f t="shared" si="962"/>
        <v>0</v>
      </c>
      <c r="BI181" s="122">
        <f t="shared" ref="BI181:BJ181" si="963">BI153+BI161+BI169+BI179</f>
        <v>0</v>
      </c>
      <c r="BJ181" s="122">
        <f t="shared" si="963"/>
        <v>0</v>
      </c>
      <c r="BK181" s="19">
        <f t="shared" ref="BK181:BK182" si="964">BK153+BK161+BK169+BK179</f>
        <v>0</v>
      </c>
      <c r="BL181" s="4"/>
      <c r="BM181" s="330"/>
      <c r="BN181" s="224"/>
      <c r="BO181" s="57">
        <f t="shared" si="644"/>
        <v>0</v>
      </c>
      <c r="BP181" s="78">
        <f t="shared" si="645"/>
        <v>0</v>
      </c>
      <c r="BQ181" s="2"/>
      <c r="BR181" s="2"/>
      <c r="BS181" s="2"/>
      <c r="BT181" s="2"/>
      <c r="BU181" s="2"/>
      <c r="BV181" s="2"/>
      <c r="BW181" s="2"/>
    </row>
    <row r="182" spans="1:126" s="48" customFormat="1" ht="15" customHeight="1">
      <c r="A182" s="1217"/>
      <c r="B182" s="1219"/>
      <c r="C182" s="1215"/>
      <c r="D182" s="1215"/>
      <c r="E182" s="1314"/>
      <c r="F182" s="174" t="s">
        <v>99</v>
      </c>
      <c r="G182" s="125">
        <f t="shared" si="955"/>
        <v>0</v>
      </c>
      <c r="H182" s="125">
        <f t="shared" si="955"/>
        <v>0</v>
      </c>
      <c r="I182" s="125">
        <f t="shared" si="955"/>
        <v>0</v>
      </c>
      <c r="J182" s="125">
        <f t="shared" ref="J182:K182" si="965">J154+J162+J170+J180</f>
        <v>0</v>
      </c>
      <c r="K182" s="125">
        <f t="shared" si="965"/>
        <v>0</v>
      </c>
      <c r="L182" s="125">
        <f t="shared" ref="L182" si="966">L154+L162+L170+L180</f>
        <v>0</v>
      </c>
      <c r="M182" s="125">
        <f t="shared" ref="M182:N182" si="967">M154+M162+M170+M180</f>
        <v>0</v>
      </c>
      <c r="N182" s="125">
        <f t="shared" si="967"/>
        <v>0</v>
      </c>
      <c r="O182" s="43">
        <f t="shared" si="639"/>
        <v>0</v>
      </c>
      <c r="P182" s="125">
        <f t="shared" si="959"/>
        <v>0</v>
      </c>
      <c r="Q182" s="125">
        <f t="shared" ref="Q182" si="968">Q154+Q162+Q170+Q180</f>
        <v>0</v>
      </c>
      <c r="R182" s="125">
        <f t="shared" si="959"/>
        <v>0</v>
      </c>
      <c r="S182" s="171">
        <f t="shared" si="653"/>
        <v>0</v>
      </c>
      <c r="T182" s="174" t="s">
        <v>99</v>
      </c>
      <c r="U182" s="127">
        <f t="shared" si="961"/>
        <v>0</v>
      </c>
      <c r="V182" s="127">
        <f t="shared" si="962"/>
        <v>0</v>
      </c>
      <c r="W182" s="127">
        <f t="shared" si="962"/>
        <v>0</v>
      </c>
      <c r="X182" s="127">
        <f t="shared" si="962"/>
        <v>0</v>
      </c>
      <c r="Y182" s="127">
        <f t="shared" si="962"/>
        <v>0</v>
      </c>
      <c r="Z182" s="127">
        <f t="shared" si="962"/>
        <v>0</v>
      </c>
      <c r="AA182" s="127">
        <f t="shared" si="962"/>
        <v>0</v>
      </c>
      <c r="AB182" s="127">
        <f t="shared" si="962"/>
        <v>0</v>
      </c>
      <c r="AC182" s="127">
        <f t="shared" si="962"/>
        <v>0</v>
      </c>
      <c r="AD182" s="127">
        <f t="shared" si="962"/>
        <v>0</v>
      </c>
      <c r="AE182" s="127">
        <f t="shared" si="962"/>
        <v>0</v>
      </c>
      <c r="AF182" s="127">
        <f t="shared" si="962"/>
        <v>0</v>
      </c>
      <c r="AG182" s="127">
        <f t="shared" si="962"/>
        <v>0</v>
      </c>
      <c r="AH182" s="127">
        <f t="shared" si="962"/>
        <v>0</v>
      </c>
      <c r="AI182" s="127">
        <f t="shared" si="962"/>
        <v>0</v>
      </c>
      <c r="AJ182" s="127">
        <f t="shared" si="962"/>
        <v>0</v>
      </c>
      <c r="AK182" s="127">
        <f t="shared" si="962"/>
        <v>0</v>
      </c>
      <c r="AL182" s="127">
        <f t="shared" si="962"/>
        <v>0</v>
      </c>
      <c r="AM182" s="127">
        <f t="shared" si="962"/>
        <v>0</v>
      </c>
      <c r="AN182" s="127">
        <f t="shared" si="962"/>
        <v>0</v>
      </c>
      <c r="AO182" s="127">
        <f t="shared" si="962"/>
        <v>0</v>
      </c>
      <c r="AP182" s="127">
        <f t="shared" si="962"/>
        <v>0</v>
      </c>
      <c r="AQ182" s="127">
        <f t="shared" si="962"/>
        <v>0</v>
      </c>
      <c r="AR182" s="127">
        <f t="shared" si="962"/>
        <v>0</v>
      </c>
      <c r="AS182" s="127">
        <f t="shared" si="962"/>
        <v>0</v>
      </c>
      <c r="AT182" s="127">
        <f t="shared" si="962"/>
        <v>0</v>
      </c>
      <c r="AU182" s="127">
        <f t="shared" si="962"/>
        <v>0</v>
      </c>
      <c r="AV182" s="127">
        <f t="shared" si="962"/>
        <v>0</v>
      </c>
      <c r="AW182" s="127">
        <f t="shared" si="962"/>
        <v>0</v>
      </c>
      <c r="AX182" s="127">
        <f t="shared" si="962"/>
        <v>0</v>
      </c>
      <c r="AY182" s="127">
        <f t="shared" si="962"/>
        <v>0</v>
      </c>
      <c r="AZ182" s="127">
        <f t="shared" si="962"/>
        <v>0</v>
      </c>
      <c r="BA182" s="127">
        <f t="shared" si="962"/>
        <v>0</v>
      </c>
      <c r="BB182" s="127">
        <f t="shared" si="962"/>
        <v>0</v>
      </c>
      <c r="BC182" s="127">
        <f t="shared" si="962"/>
        <v>0</v>
      </c>
      <c r="BD182" s="127">
        <f t="shared" si="962"/>
        <v>0</v>
      </c>
      <c r="BE182" s="127">
        <f t="shared" si="962"/>
        <v>0</v>
      </c>
      <c r="BF182" s="127">
        <f t="shared" si="962"/>
        <v>0</v>
      </c>
      <c r="BG182" s="127">
        <f t="shared" si="962"/>
        <v>0</v>
      </c>
      <c r="BH182" s="127">
        <f t="shared" si="962"/>
        <v>0</v>
      </c>
      <c r="BI182" s="127">
        <f t="shared" ref="BI182:BJ182" si="969">BI154+BI162+BI170+BI180</f>
        <v>0</v>
      </c>
      <c r="BJ182" s="127">
        <f t="shared" si="969"/>
        <v>0</v>
      </c>
      <c r="BK182" s="172">
        <f t="shared" si="964"/>
        <v>0</v>
      </c>
      <c r="BL182" s="4"/>
      <c r="BM182" s="330"/>
      <c r="BN182" s="224"/>
      <c r="BO182" s="93">
        <f t="shared" si="644"/>
        <v>0</v>
      </c>
      <c r="BP182" s="133">
        <f t="shared" si="645"/>
        <v>0</v>
      </c>
      <c r="BQ182" s="2"/>
      <c r="BR182" s="2"/>
      <c r="BS182" s="2"/>
      <c r="BT182" s="2"/>
      <c r="BU182" s="2"/>
      <c r="BV182" s="2"/>
      <c r="BW182" s="2"/>
    </row>
    <row r="183" spans="1:126" s="418" customFormat="1" ht="13.2" customHeight="1">
      <c r="K183" s="1147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CA183" s="425"/>
      <c r="CB183" s="135"/>
      <c r="CC183" s="135"/>
      <c r="CD183" s="135"/>
      <c r="CE183" s="135"/>
      <c r="CF183" s="135"/>
      <c r="CG183" s="135"/>
      <c r="CH183" s="135"/>
      <c r="CI183" s="135"/>
      <c r="CJ183" s="135"/>
      <c r="CK183" s="135"/>
      <c r="CL183" s="135"/>
      <c r="CM183" s="135"/>
      <c r="CN183" s="135"/>
      <c r="CO183" s="135"/>
      <c r="CP183" s="135"/>
      <c r="CQ183" s="135"/>
      <c r="CR183" s="135"/>
      <c r="CS183" s="420"/>
      <c r="CT183" s="135"/>
      <c r="CU183" s="135"/>
      <c r="CV183" s="135"/>
      <c r="CW183" s="135"/>
      <c r="CX183" s="135"/>
      <c r="CY183" s="135"/>
      <c r="CZ183" s="135"/>
      <c r="DA183" s="135"/>
      <c r="DB183" s="135"/>
      <c r="DC183" s="135"/>
      <c r="DD183" s="135"/>
      <c r="DE183" s="135"/>
    </row>
    <row r="184" spans="1:126" s="418" customFormat="1" ht="14.4">
      <c r="K184" s="1146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CR184" s="425"/>
      <c r="CS184" s="135"/>
      <c r="CT184" s="135"/>
      <c r="CU184" s="135"/>
      <c r="CV184" s="135"/>
      <c r="CW184" s="135"/>
      <c r="CX184" s="135"/>
      <c r="CY184" s="135"/>
      <c r="CZ184" s="135"/>
      <c r="DA184" s="135"/>
      <c r="DB184" s="135"/>
      <c r="DC184" s="135"/>
      <c r="DD184" s="135"/>
      <c r="DE184" s="135"/>
      <c r="DF184" s="135"/>
      <c r="DG184" s="135"/>
      <c r="DH184" s="135"/>
      <c r="DI184" s="135"/>
      <c r="DJ184" s="420"/>
      <c r="DK184" s="135"/>
      <c r="DL184" s="135"/>
      <c r="DM184" s="135"/>
      <c r="DN184" s="135"/>
      <c r="DO184" s="135"/>
      <c r="DP184" s="135"/>
      <c r="DQ184" s="135"/>
      <c r="DR184" s="135"/>
      <c r="DS184" s="135"/>
      <c r="DT184" s="135"/>
      <c r="DU184" s="135"/>
      <c r="DV184" s="135"/>
    </row>
  </sheetData>
  <mergeCells count="704">
    <mergeCell ref="BJ7:BJ8"/>
    <mergeCell ref="BJ52:BJ53"/>
    <mergeCell ref="BJ97:BJ98"/>
    <mergeCell ref="BJ142:BJ143"/>
    <mergeCell ref="BO141:BO144"/>
    <mergeCell ref="BP141:BP146"/>
    <mergeCell ref="T142:T143"/>
    <mergeCell ref="U142:U143"/>
    <mergeCell ref="AD142:AD143"/>
    <mergeCell ref="BP96:BP101"/>
    <mergeCell ref="BO51:BO56"/>
    <mergeCell ref="BP51:BP56"/>
    <mergeCell ref="AQ7:AQ8"/>
    <mergeCell ref="AR7:AR8"/>
    <mergeCell ref="AS7:AS8"/>
    <mergeCell ref="AH7:AH8"/>
    <mergeCell ref="AI7:AI8"/>
    <mergeCell ref="AJ7:AJ8"/>
    <mergeCell ref="AK7:AK8"/>
    <mergeCell ref="AL7:AL8"/>
    <mergeCell ref="AM7:AM8"/>
    <mergeCell ref="AN7:AN8"/>
    <mergeCell ref="AO7:AO8"/>
    <mergeCell ref="AP7:AP8"/>
    <mergeCell ref="A140:E140"/>
    <mergeCell ref="B141:B143"/>
    <mergeCell ref="C141:C143"/>
    <mergeCell ref="D141:D143"/>
    <mergeCell ref="BH142:BH143"/>
    <mergeCell ref="BK142:BK143"/>
    <mergeCell ref="AW142:AW143"/>
    <mergeCell ref="AV142:AV143"/>
    <mergeCell ref="AZ142:AZ143"/>
    <mergeCell ref="BE142:BE143"/>
    <mergeCell ref="BG142:BG143"/>
    <mergeCell ref="AX142:AX143"/>
    <mergeCell ref="BI142:BI143"/>
    <mergeCell ref="AS142:AS143"/>
    <mergeCell ref="AT142:AT143"/>
    <mergeCell ref="AU142:AU143"/>
    <mergeCell ref="AY142:AY143"/>
    <mergeCell ref="BA142:BA143"/>
    <mergeCell ref="AO142:AO143"/>
    <mergeCell ref="BC142:BC143"/>
    <mergeCell ref="BD142:BD143"/>
    <mergeCell ref="BF142:BF143"/>
    <mergeCell ref="V142:V143"/>
    <mergeCell ref="W142:W143"/>
    <mergeCell ref="A134:A135"/>
    <mergeCell ref="B134:B135"/>
    <mergeCell ref="C134:C135"/>
    <mergeCell ref="D134:D135"/>
    <mergeCell ref="E134:E135"/>
    <mergeCell ref="BU135:BU136"/>
    <mergeCell ref="BV135:BV136"/>
    <mergeCell ref="BW135:BW136"/>
    <mergeCell ref="B136:B137"/>
    <mergeCell ref="C136:C137"/>
    <mergeCell ref="D136:D137"/>
    <mergeCell ref="E136:E137"/>
    <mergeCell ref="D130:D131"/>
    <mergeCell ref="E130:E131"/>
    <mergeCell ref="BU131:BU132"/>
    <mergeCell ref="BV131:BV132"/>
    <mergeCell ref="BW131:BW132"/>
    <mergeCell ref="B132:B133"/>
    <mergeCell ref="C132:C133"/>
    <mergeCell ref="D132:D133"/>
    <mergeCell ref="E132:E133"/>
    <mergeCell ref="BU133:BU134"/>
    <mergeCell ref="BV133:BV134"/>
    <mergeCell ref="BW133:BW134"/>
    <mergeCell ref="A124:A125"/>
    <mergeCell ref="B124:B125"/>
    <mergeCell ref="C124:C125"/>
    <mergeCell ref="D124:D125"/>
    <mergeCell ref="E124:E125"/>
    <mergeCell ref="BU125:BU126"/>
    <mergeCell ref="BV125:BV126"/>
    <mergeCell ref="BW125:BW126"/>
    <mergeCell ref="B126:B127"/>
    <mergeCell ref="C126:C127"/>
    <mergeCell ref="D126:D127"/>
    <mergeCell ref="E126:E127"/>
    <mergeCell ref="BU127:BU128"/>
    <mergeCell ref="BV127:BV128"/>
    <mergeCell ref="BW127:BW128"/>
    <mergeCell ref="B128:B129"/>
    <mergeCell ref="C128:C129"/>
    <mergeCell ref="D128:D129"/>
    <mergeCell ref="E128:E129"/>
    <mergeCell ref="BU129:BU130"/>
    <mergeCell ref="BV129:BV130"/>
    <mergeCell ref="BW129:BW130"/>
    <mergeCell ref="B130:B131"/>
    <mergeCell ref="C130:C131"/>
    <mergeCell ref="BU121:BU122"/>
    <mergeCell ref="BV121:BV122"/>
    <mergeCell ref="BW121:BW122"/>
    <mergeCell ref="B122:B123"/>
    <mergeCell ref="C122:C123"/>
    <mergeCell ref="D122:D123"/>
    <mergeCell ref="E122:E123"/>
    <mergeCell ref="BU123:BU124"/>
    <mergeCell ref="BV123:BV124"/>
    <mergeCell ref="BW123:BW124"/>
    <mergeCell ref="D114:D115"/>
    <mergeCell ref="E114:E115"/>
    <mergeCell ref="BU115:BU116"/>
    <mergeCell ref="BV115:BV116"/>
    <mergeCell ref="BW115:BW116"/>
    <mergeCell ref="A116:A117"/>
    <mergeCell ref="B116:B117"/>
    <mergeCell ref="C116:C117"/>
    <mergeCell ref="D116:D117"/>
    <mergeCell ref="E116:E117"/>
    <mergeCell ref="BU117:BU118"/>
    <mergeCell ref="BV117:BV118"/>
    <mergeCell ref="BW117:BW118"/>
    <mergeCell ref="B118:B119"/>
    <mergeCell ref="C118:C119"/>
    <mergeCell ref="D118:D119"/>
    <mergeCell ref="E118:E119"/>
    <mergeCell ref="BU119:BU120"/>
    <mergeCell ref="BV119:BV120"/>
    <mergeCell ref="BW119:BW120"/>
    <mergeCell ref="B120:B121"/>
    <mergeCell ref="C120:C121"/>
    <mergeCell ref="D120:D121"/>
    <mergeCell ref="E120:E121"/>
    <mergeCell ref="A108:A109"/>
    <mergeCell ref="B108:B109"/>
    <mergeCell ref="C108:C109"/>
    <mergeCell ref="D108:D109"/>
    <mergeCell ref="E108:E109"/>
    <mergeCell ref="BU109:BU110"/>
    <mergeCell ref="BV109:BV110"/>
    <mergeCell ref="BW109:BW110"/>
    <mergeCell ref="B110:B111"/>
    <mergeCell ref="C110:C111"/>
    <mergeCell ref="D110:D111"/>
    <mergeCell ref="E110:E111"/>
    <mergeCell ref="BU111:BU112"/>
    <mergeCell ref="BV111:BV112"/>
    <mergeCell ref="BW111:BW112"/>
    <mergeCell ref="B112:B113"/>
    <mergeCell ref="C112:C113"/>
    <mergeCell ref="D112:D113"/>
    <mergeCell ref="E112:E113"/>
    <mergeCell ref="BU113:BU114"/>
    <mergeCell ref="BV113:BV114"/>
    <mergeCell ref="BW113:BW114"/>
    <mergeCell ref="B114:B115"/>
    <mergeCell ref="C114:C115"/>
    <mergeCell ref="BU103:BU104"/>
    <mergeCell ref="BV103:BV104"/>
    <mergeCell ref="BW103:BW104"/>
    <mergeCell ref="B104:B105"/>
    <mergeCell ref="C104:C105"/>
    <mergeCell ref="D104:D105"/>
    <mergeCell ref="E104:E105"/>
    <mergeCell ref="BU105:BU106"/>
    <mergeCell ref="BV105:BV106"/>
    <mergeCell ref="BW105:BW106"/>
    <mergeCell ref="B106:B107"/>
    <mergeCell ref="C106:C107"/>
    <mergeCell ref="D106:D107"/>
    <mergeCell ref="E106:E107"/>
    <mergeCell ref="BU107:BU108"/>
    <mergeCell ref="BV107:BV108"/>
    <mergeCell ref="BW107:BW108"/>
    <mergeCell ref="B102:B103"/>
    <mergeCell ref="C102:C103"/>
    <mergeCell ref="D102:D103"/>
    <mergeCell ref="E102:E103"/>
    <mergeCell ref="BQ96:BQ101"/>
    <mergeCell ref="T97:T98"/>
    <mergeCell ref="U97:U98"/>
    <mergeCell ref="AD97:AD98"/>
    <mergeCell ref="AV97:AV98"/>
    <mergeCell ref="AW97:AW98"/>
    <mergeCell ref="AX97:AX98"/>
    <mergeCell ref="AZ97:AZ98"/>
    <mergeCell ref="BE97:BE98"/>
    <mergeCell ref="BG97:BG98"/>
    <mergeCell ref="BH97:BH98"/>
    <mergeCell ref="BK97:BK98"/>
    <mergeCell ref="BO96:BO101"/>
    <mergeCell ref="BI97:BI98"/>
    <mergeCell ref="AG97:AG98"/>
    <mergeCell ref="AH97:AH98"/>
    <mergeCell ref="AI97:AI98"/>
    <mergeCell ref="AJ97:AJ98"/>
    <mergeCell ref="AK97:AK98"/>
    <mergeCell ref="AL97:AL98"/>
    <mergeCell ref="AT97:AT98"/>
    <mergeCell ref="AU97:AU98"/>
    <mergeCell ref="BD97:BD98"/>
    <mergeCell ref="BF97:BF98"/>
    <mergeCell ref="A89:A90"/>
    <mergeCell ref="B89:B90"/>
    <mergeCell ref="C89:C90"/>
    <mergeCell ref="D89:D90"/>
    <mergeCell ref="E89:E90"/>
    <mergeCell ref="BU90:BU91"/>
    <mergeCell ref="BV90:BV91"/>
    <mergeCell ref="BW90:BW91"/>
    <mergeCell ref="B91:B92"/>
    <mergeCell ref="C91:C92"/>
    <mergeCell ref="D91:D92"/>
    <mergeCell ref="E91:E92"/>
    <mergeCell ref="A95:E95"/>
    <mergeCell ref="B96:B98"/>
    <mergeCell ref="C96:C98"/>
    <mergeCell ref="D96:D98"/>
    <mergeCell ref="E96:E98"/>
    <mergeCell ref="P96:P98"/>
    <mergeCell ref="R96:R98"/>
    <mergeCell ref="S96:S101"/>
    <mergeCell ref="O96:O98"/>
    <mergeCell ref="Q96:Q98"/>
    <mergeCell ref="B99:B101"/>
    <mergeCell ref="C99:C101"/>
    <mergeCell ref="D99:D101"/>
    <mergeCell ref="E99:E101"/>
    <mergeCell ref="BR97:BR101"/>
    <mergeCell ref="D85:D86"/>
    <mergeCell ref="E85:E86"/>
    <mergeCell ref="BU86:BU87"/>
    <mergeCell ref="BV86:BV87"/>
    <mergeCell ref="BW86:BW87"/>
    <mergeCell ref="B87:B88"/>
    <mergeCell ref="C87:C88"/>
    <mergeCell ref="D87:D88"/>
    <mergeCell ref="E87:E88"/>
    <mergeCell ref="BU88:BU89"/>
    <mergeCell ref="BV88:BV89"/>
    <mergeCell ref="BW88:BW89"/>
    <mergeCell ref="BC97:BC98"/>
    <mergeCell ref="V97:V98"/>
    <mergeCell ref="W97:W98"/>
    <mergeCell ref="X97:X98"/>
    <mergeCell ref="Y97:Y98"/>
    <mergeCell ref="Z97:Z98"/>
    <mergeCell ref="AA97:AA98"/>
    <mergeCell ref="AB97:AB98"/>
    <mergeCell ref="AC97:AC98"/>
    <mergeCell ref="AE97:AE98"/>
    <mergeCell ref="AF97:AF98"/>
    <mergeCell ref="A79:A80"/>
    <mergeCell ref="B79:B80"/>
    <mergeCell ref="C79:C80"/>
    <mergeCell ref="D79:D80"/>
    <mergeCell ref="E79:E80"/>
    <mergeCell ref="BU80:BU81"/>
    <mergeCell ref="BV80:BV81"/>
    <mergeCell ref="BW80:BW81"/>
    <mergeCell ref="B81:B82"/>
    <mergeCell ref="C81:C82"/>
    <mergeCell ref="D81:D82"/>
    <mergeCell ref="E81:E82"/>
    <mergeCell ref="BU82:BU83"/>
    <mergeCell ref="BV82:BV83"/>
    <mergeCell ref="BW82:BW83"/>
    <mergeCell ref="B83:B84"/>
    <mergeCell ref="C83:C84"/>
    <mergeCell ref="D83:D84"/>
    <mergeCell ref="E83:E84"/>
    <mergeCell ref="BU84:BU85"/>
    <mergeCell ref="BV84:BV85"/>
    <mergeCell ref="BW84:BW85"/>
    <mergeCell ref="B85:B86"/>
    <mergeCell ref="C85:C86"/>
    <mergeCell ref="BU76:BU77"/>
    <mergeCell ref="BV76:BV77"/>
    <mergeCell ref="BW76:BW77"/>
    <mergeCell ref="B77:B78"/>
    <mergeCell ref="C77:C78"/>
    <mergeCell ref="D77:D78"/>
    <mergeCell ref="E77:E78"/>
    <mergeCell ref="BU78:BU79"/>
    <mergeCell ref="BV78:BV79"/>
    <mergeCell ref="BW78:BW79"/>
    <mergeCell ref="D69:D70"/>
    <mergeCell ref="E69:E70"/>
    <mergeCell ref="BU70:BU71"/>
    <mergeCell ref="BV70:BV71"/>
    <mergeCell ref="BW70:BW71"/>
    <mergeCell ref="A71:A72"/>
    <mergeCell ref="B71:B72"/>
    <mergeCell ref="C71:C72"/>
    <mergeCell ref="D71:D72"/>
    <mergeCell ref="E71:E72"/>
    <mergeCell ref="BU72:BU73"/>
    <mergeCell ref="BV72:BV73"/>
    <mergeCell ref="BW72:BW73"/>
    <mergeCell ref="B73:B74"/>
    <mergeCell ref="C73:C74"/>
    <mergeCell ref="D73:D74"/>
    <mergeCell ref="E73:E74"/>
    <mergeCell ref="BU74:BU75"/>
    <mergeCell ref="BV74:BV75"/>
    <mergeCell ref="BW74:BW75"/>
    <mergeCell ref="B75:B76"/>
    <mergeCell ref="C75:C76"/>
    <mergeCell ref="D75:D76"/>
    <mergeCell ref="E75:E76"/>
    <mergeCell ref="A63:A64"/>
    <mergeCell ref="B63:B64"/>
    <mergeCell ref="C63:C64"/>
    <mergeCell ref="D63:D64"/>
    <mergeCell ref="E63:E64"/>
    <mergeCell ref="BU64:BU65"/>
    <mergeCell ref="BV64:BV65"/>
    <mergeCell ref="BW64:BW65"/>
    <mergeCell ref="B65:B66"/>
    <mergeCell ref="C65:C66"/>
    <mergeCell ref="D65:D66"/>
    <mergeCell ref="E65:E66"/>
    <mergeCell ref="BU66:BU67"/>
    <mergeCell ref="BV66:BV67"/>
    <mergeCell ref="BW66:BW67"/>
    <mergeCell ref="B67:B68"/>
    <mergeCell ref="C67:C68"/>
    <mergeCell ref="D67:D68"/>
    <mergeCell ref="E67:E68"/>
    <mergeCell ref="BU68:BU69"/>
    <mergeCell ref="BV68:BV69"/>
    <mergeCell ref="BW68:BW69"/>
    <mergeCell ref="B69:B70"/>
    <mergeCell ref="C69:C70"/>
    <mergeCell ref="BU58:BU59"/>
    <mergeCell ref="BV58:BV59"/>
    <mergeCell ref="BW58:BW59"/>
    <mergeCell ref="B59:B60"/>
    <mergeCell ref="C59:C60"/>
    <mergeCell ref="D59:D60"/>
    <mergeCell ref="E59:E60"/>
    <mergeCell ref="BU60:BU61"/>
    <mergeCell ref="BV60:BV61"/>
    <mergeCell ref="BW60:BW61"/>
    <mergeCell ref="B61:B62"/>
    <mergeCell ref="C61:C62"/>
    <mergeCell ref="D61:D62"/>
    <mergeCell ref="E61:E62"/>
    <mergeCell ref="BU62:BU63"/>
    <mergeCell ref="BV62:BV63"/>
    <mergeCell ref="BW62:BW63"/>
    <mergeCell ref="B57:B58"/>
    <mergeCell ref="C57:C58"/>
    <mergeCell ref="D57:D58"/>
    <mergeCell ref="E57:E58"/>
    <mergeCell ref="BQ51:BQ56"/>
    <mergeCell ref="T52:T53"/>
    <mergeCell ref="U52:U53"/>
    <mergeCell ref="AD52:AD53"/>
    <mergeCell ref="AV52:AV53"/>
    <mergeCell ref="AW52:AW53"/>
    <mergeCell ref="AX52:AX53"/>
    <mergeCell ref="AZ52:AZ53"/>
    <mergeCell ref="BE52:BE53"/>
    <mergeCell ref="BG52:BG53"/>
    <mergeCell ref="BH52:BH53"/>
    <mergeCell ref="AM52:AM53"/>
    <mergeCell ref="AN52:AN53"/>
    <mergeCell ref="AT52:AT53"/>
    <mergeCell ref="AU52:AU53"/>
    <mergeCell ref="AY52:AY53"/>
    <mergeCell ref="BA52:BA53"/>
    <mergeCell ref="BC52:BC53"/>
    <mergeCell ref="BD52:BD53"/>
    <mergeCell ref="BF52:BF53"/>
    <mergeCell ref="AO52:AO53"/>
    <mergeCell ref="AP52:AP53"/>
    <mergeCell ref="BB52:BB53"/>
    <mergeCell ref="A26:A27"/>
    <mergeCell ref="B26:B27"/>
    <mergeCell ref="C26:C27"/>
    <mergeCell ref="D26:D27"/>
    <mergeCell ref="E26:E27"/>
    <mergeCell ref="BR52:BR56"/>
    <mergeCell ref="B54:B56"/>
    <mergeCell ref="C54:C56"/>
    <mergeCell ref="D54:D56"/>
    <mergeCell ref="E54:E56"/>
    <mergeCell ref="BK52:BK53"/>
    <mergeCell ref="A50:E50"/>
    <mergeCell ref="B51:B53"/>
    <mergeCell ref="C51:C53"/>
    <mergeCell ref="D51:D53"/>
    <mergeCell ref="E51:E53"/>
    <mergeCell ref="P51:P53"/>
    <mergeCell ref="R51:R53"/>
    <mergeCell ref="S51:S56"/>
    <mergeCell ref="O51:O53"/>
    <mergeCell ref="Q51:Q53"/>
    <mergeCell ref="BI52:BI53"/>
    <mergeCell ref="C30:C31"/>
    <mergeCell ref="D30:D31"/>
    <mergeCell ref="A5:E5"/>
    <mergeCell ref="B6:B8"/>
    <mergeCell ref="C6:C8"/>
    <mergeCell ref="D6:D8"/>
    <mergeCell ref="E6:E8"/>
    <mergeCell ref="P6:P8"/>
    <mergeCell ref="R6:R8"/>
    <mergeCell ref="O6:O8"/>
    <mergeCell ref="Q6:Q8"/>
    <mergeCell ref="BR7:BR11"/>
    <mergeCell ref="B9:B11"/>
    <mergeCell ref="C9:C11"/>
    <mergeCell ref="D9:D11"/>
    <mergeCell ref="E9:E11"/>
    <mergeCell ref="B12:B13"/>
    <mergeCell ref="C12:C13"/>
    <mergeCell ref="D12:D13"/>
    <mergeCell ref="E12:E13"/>
    <mergeCell ref="BK7:BK8"/>
    <mergeCell ref="AX7:AX8"/>
    <mergeCell ref="AZ7:AZ8"/>
    <mergeCell ref="BE7:BE8"/>
    <mergeCell ref="BG7:BG8"/>
    <mergeCell ref="BH7:BH8"/>
    <mergeCell ref="T7:T8"/>
    <mergeCell ref="U7:U8"/>
    <mergeCell ref="AD7:AD8"/>
    <mergeCell ref="BQ6:BQ11"/>
    <mergeCell ref="S6:S11"/>
    <mergeCell ref="BO6:BO11"/>
    <mergeCell ref="BP6:BP11"/>
    <mergeCell ref="AV7:AV8"/>
    <mergeCell ref="BI7:BI8"/>
    <mergeCell ref="BU13:BU14"/>
    <mergeCell ref="BV13:BV14"/>
    <mergeCell ref="BW13:BW14"/>
    <mergeCell ref="B14:B15"/>
    <mergeCell ref="C14:C15"/>
    <mergeCell ref="D14:D15"/>
    <mergeCell ref="E14:E15"/>
    <mergeCell ref="BU15:BU16"/>
    <mergeCell ref="BV15:BV16"/>
    <mergeCell ref="BW15:BW16"/>
    <mergeCell ref="BW17:BW18"/>
    <mergeCell ref="A18:A19"/>
    <mergeCell ref="B18:B19"/>
    <mergeCell ref="C18:C19"/>
    <mergeCell ref="D18:D19"/>
    <mergeCell ref="E18:E19"/>
    <mergeCell ref="BU19:BU20"/>
    <mergeCell ref="BV19:BV20"/>
    <mergeCell ref="BW19:BW20"/>
    <mergeCell ref="B20:B21"/>
    <mergeCell ref="B16:B17"/>
    <mergeCell ref="C16:C17"/>
    <mergeCell ref="D16:D17"/>
    <mergeCell ref="E16:E17"/>
    <mergeCell ref="BU17:BU18"/>
    <mergeCell ref="BV17:BV18"/>
    <mergeCell ref="C20:C21"/>
    <mergeCell ref="D20:D21"/>
    <mergeCell ref="E20:E21"/>
    <mergeCell ref="BW23:BW24"/>
    <mergeCell ref="B24:B25"/>
    <mergeCell ref="C24:C25"/>
    <mergeCell ref="D24:D25"/>
    <mergeCell ref="E24:E25"/>
    <mergeCell ref="BU25:BU26"/>
    <mergeCell ref="BV25:BV26"/>
    <mergeCell ref="BW25:BW26"/>
    <mergeCell ref="B22:B23"/>
    <mergeCell ref="C22:C23"/>
    <mergeCell ref="D22:D23"/>
    <mergeCell ref="E22:E23"/>
    <mergeCell ref="BU23:BU24"/>
    <mergeCell ref="BV23:BV24"/>
    <mergeCell ref="BU21:BU22"/>
    <mergeCell ref="BV21:BV22"/>
    <mergeCell ref="BW21:BW22"/>
    <mergeCell ref="E30:E31"/>
    <mergeCell ref="BU31:BU32"/>
    <mergeCell ref="BV31:BV32"/>
    <mergeCell ref="BW31:BW32"/>
    <mergeCell ref="BV27:BV28"/>
    <mergeCell ref="BW27:BW28"/>
    <mergeCell ref="B28:B29"/>
    <mergeCell ref="C28:C29"/>
    <mergeCell ref="D28:D29"/>
    <mergeCell ref="E28:E29"/>
    <mergeCell ref="BU29:BU30"/>
    <mergeCell ref="BV29:BV30"/>
    <mergeCell ref="BW29:BW30"/>
    <mergeCell ref="B30:B31"/>
    <mergeCell ref="BU27:BU28"/>
    <mergeCell ref="C36:C37"/>
    <mergeCell ref="D36:D37"/>
    <mergeCell ref="E36:E37"/>
    <mergeCell ref="BU37:BU38"/>
    <mergeCell ref="BV37:BV38"/>
    <mergeCell ref="BW37:BW38"/>
    <mergeCell ref="BW33:BW34"/>
    <mergeCell ref="A34:A35"/>
    <mergeCell ref="B34:B35"/>
    <mergeCell ref="C34:C35"/>
    <mergeCell ref="D34:D35"/>
    <mergeCell ref="E34:E35"/>
    <mergeCell ref="BU35:BU36"/>
    <mergeCell ref="BV35:BV36"/>
    <mergeCell ref="BW35:BW36"/>
    <mergeCell ref="B36:B37"/>
    <mergeCell ref="B32:B33"/>
    <mergeCell ref="C32:C33"/>
    <mergeCell ref="D32:D33"/>
    <mergeCell ref="E32:E33"/>
    <mergeCell ref="BU33:BU34"/>
    <mergeCell ref="BV33:BV34"/>
    <mergeCell ref="A44:A45"/>
    <mergeCell ref="B44:B45"/>
    <mergeCell ref="C44:C45"/>
    <mergeCell ref="D44:D45"/>
    <mergeCell ref="E44:E45"/>
    <mergeCell ref="BW39:BW40"/>
    <mergeCell ref="B40:B41"/>
    <mergeCell ref="C40:C41"/>
    <mergeCell ref="D40:D41"/>
    <mergeCell ref="E40:E41"/>
    <mergeCell ref="BU41:BU42"/>
    <mergeCell ref="BV41:BV42"/>
    <mergeCell ref="BW41:BW42"/>
    <mergeCell ref="B42:B43"/>
    <mergeCell ref="C42:C43"/>
    <mergeCell ref="B38:B39"/>
    <mergeCell ref="C38:C39"/>
    <mergeCell ref="D38:D39"/>
    <mergeCell ref="E38:E39"/>
    <mergeCell ref="BU39:BU40"/>
    <mergeCell ref="BV39:BV40"/>
    <mergeCell ref="BU45:BU46"/>
    <mergeCell ref="BV45:BV46"/>
    <mergeCell ref="BW45:BW46"/>
    <mergeCell ref="B46:B47"/>
    <mergeCell ref="C46:C47"/>
    <mergeCell ref="D46:D47"/>
    <mergeCell ref="E46:E47"/>
    <mergeCell ref="D42:D43"/>
    <mergeCell ref="E42:E43"/>
    <mergeCell ref="BU43:BU44"/>
    <mergeCell ref="BV43:BV44"/>
    <mergeCell ref="BW43:BW44"/>
    <mergeCell ref="B149:B150"/>
    <mergeCell ref="C149:C150"/>
    <mergeCell ref="D149:D150"/>
    <mergeCell ref="E149:E150"/>
    <mergeCell ref="S141:S144"/>
    <mergeCell ref="B151:B152"/>
    <mergeCell ref="C151:C152"/>
    <mergeCell ref="D151:D152"/>
    <mergeCell ref="E151:E152"/>
    <mergeCell ref="B147:B148"/>
    <mergeCell ref="C147:C148"/>
    <mergeCell ref="D147:D148"/>
    <mergeCell ref="E147:E148"/>
    <mergeCell ref="E141:E143"/>
    <mergeCell ref="P141:P143"/>
    <mergeCell ref="R141:R143"/>
    <mergeCell ref="O141:O143"/>
    <mergeCell ref="B144:B146"/>
    <mergeCell ref="C144:C146"/>
    <mergeCell ref="D144:D146"/>
    <mergeCell ref="E144:E146"/>
    <mergeCell ref="Q141:Q143"/>
    <mergeCell ref="A169:A170"/>
    <mergeCell ref="B169:B170"/>
    <mergeCell ref="C169:C170"/>
    <mergeCell ref="D169:D170"/>
    <mergeCell ref="E169:E170"/>
    <mergeCell ref="B163:B164"/>
    <mergeCell ref="C163:C164"/>
    <mergeCell ref="D163:D164"/>
    <mergeCell ref="E163:E164"/>
    <mergeCell ref="B165:B166"/>
    <mergeCell ref="C165:C166"/>
    <mergeCell ref="D165:D166"/>
    <mergeCell ref="E165:E166"/>
    <mergeCell ref="B167:B168"/>
    <mergeCell ref="C167:C168"/>
    <mergeCell ref="D167:D168"/>
    <mergeCell ref="E167:E168"/>
    <mergeCell ref="A153:A154"/>
    <mergeCell ref="B153:B154"/>
    <mergeCell ref="C153:C154"/>
    <mergeCell ref="D153:D154"/>
    <mergeCell ref="E153:E154"/>
    <mergeCell ref="A161:A162"/>
    <mergeCell ref="B161:B162"/>
    <mergeCell ref="C161:C162"/>
    <mergeCell ref="D161:D162"/>
    <mergeCell ref="E161:E162"/>
    <mergeCell ref="B155:B156"/>
    <mergeCell ref="C155:C156"/>
    <mergeCell ref="D155:D156"/>
    <mergeCell ref="E155:E156"/>
    <mergeCell ref="B157:B158"/>
    <mergeCell ref="C157:C158"/>
    <mergeCell ref="D157:D158"/>
    <mergeCell ref="E157:E158"/>
    <mergeCell ref="B159:B160"/>
    <mergeCell ref="C159:C160"/>
    <mergeCell ref="D159:D160"/>
    <mergeCell ref="E159:E160"/>
    <mergeCell ref="A179:A180"/>
    <mergeCell ref="B179:B180"/>
    <mergeCell ref="C179:C180"/>
    <mergeCell ref="D179:D180"/>
    <mergeCell ref="E179:E180"/>
    <mergeCell ref="A181:A182"/>
    <mergeCell ref="B181:B182"/>
    <mergeCell ref="C181:C182"/>
    <mergeCell ref="D181:D182"/>
    <mergeCell ref="E181:E182"/>
    <mergeCell ref="B175:B176"/>
    <mergeCell ref="C175:C176"/>
    <mergeCell ref="D175:D176"/>
    <mergeCell ref="E175:E176"/>
    <mergeCell ref="B177:B178"/>
    <mergeCell ref="C177:C178"/>
    <mergeCell ref="D177:D178"/>
    <mergeCell ref="E177:E178"/>
    <mergeCell ref="B171:B172"/>
    <mergeCell ref="C171:C172"/>
    <mergeCell ref="D171:D172"/>
    <mergeCell ref="E171:E172"/>
    <mergeCell ref="B173:B174"/>
    <mergeCell ref="C173:C174"/>
    <mergeCell ref="D173:D174"/>
    <mergeCell ref="E173:E174"/>
    <mergeCell ref="X7:X8"/>
    <mergeCell ref="Y7:Y8"/>
    <mergeCell ref="Z7:Z8"/>
    <mergeCell ref="AA7:AA8"/>
    <mergeCell ref="AB7:AB8"/>
    <mergeCell ref="AC7:AC8"/>
    <mergeCell ref="AE7:AE8"/>
    <mergeCell ref="AF7:AF8"/>
    <mergeCell ref="AG7:AG8"/>
    <mergeCell ref="BC7:BC8"/>
    <mergeCell ref="BD7:BD8"/>
    <mergeCell ref="BF7:BF8"/>
    <mergeCell ref="V52:V53"/>
    <mergeCell ref="W52:W53"/>
    <mergeCell ref="X52:X53"/>
    <mergeCell ref="Y52:Y53"/>
    <mergeCell ref="Z52:Z53"/>
    <mergeCell ref="AA52:AA53"/>
    <mergeCell ref="AB52:AB53"/>
    <mergeCell ref="AC52:AC53"/>
    <mergeCell ref="AE52:AE53"/>
    <mergeCell ref="AF52:AF53"/>
    <mergeCell ref="AG52:AG53"/>
    <mergeCell ref="AH52:AH53"/>
    <mergeCell ref="AI52:AI53"/>
    <mergeCell ref="AJ52:AJ53"/>
    <mergeCell ref="AK52:AK53"/>
    <mergeCell ref="AL52:AL53"/>
    <mergeCell ref="V7:V8"/>
    <mergeCell ref="W7:W8"/>
    <mergeCell ref="AT7:AT8"/>
    <mergeCell ref="AU7:AU8"/>
    <mergeCell ref="AY7:AY8"/>
    <mergeCell ref="BA7:BA8"/>
    <mergeCell ref="BB7:BB8"/>
    <mergeCell ref="AW7:AW8"/>
    <mergeCell ref="AL142:AL143"/>
    <mergeCell ref="AM142:AM143"/>
    <mergeCell ref="AN142:AN143"/>
    <mergeCell ref="AP142:AP143"/>
    <mergeCell ref="AQ142:AQ143"/>
    <mergeCell ref="AR142:AR143"/>
    <mergeCell ref="AQ97:AQ98"/>
    <mergeCell ref="AR97:AR98"/>
    <mergeCell ref="AS97:AS98"/>
    <mergeCell ref="AM97:AM98"/>
    <mergeCell ref="AN97:AN98"/>
    <mergeCell ref="AO97:AO98"/>
    <mergeCell ref="AP97:AP98"/>
    <mergeCell ref="AQ52:AQ53"/>
    <mergeCell ref="AR52:AR53"/>
    <mergeCell ref="AS52:AS53"/>
    <mergeCell ref="AY97:AY98"/>
    <mergeCell ref="BA97:BA98"/>
    <mergeCell ref="AH142:AH143"/>
    <mergeCell ref="AI142:AI143"/>
    <mergeCell ref="AJ142:AJ143"/>
    <mergeCell ref="AK142:AK143"/>
    <mergeCell ref="BB142:BB143"/>
    <mergeCell ref="BB97:BB98"/>
    <mergeCell ref="X142:X143"/>
    <mergeCell ref="Y142:Y143"/>
    <mergeCell ref="Z142:Z143"/>
    <mergeCell ref="AA142:AA143"/>
    <mergeCell ref="AB142:AB143"/>
    <mergeCell ref="AC142:AC143"/>
    <mergeCell ref="AE142:AE143"/>
    <mergeCell ref="AF142:AF143"/>
    <mergeCell ref="AG142:AG143"/>
  </mergeCells>
  <phoneticPr fontId="12"/>
  <pageMargins left="0.59055118110236227" right="0.2" top="1.0900000000000001" bottom="0.39" header="0.78" footer="0.21"/>
  <pageSetup paperSize="9" scale="10" fitToHeight="0" orientation="landscape" r:id="rId1"/>
  <headerFooter alignWithMargins="0">
    <oddHeader>&amp;R&amp;A</oddHeader>
    <oddFooter>&amp;R&amp;D&amp;T</oddFooter>
  </headerFooter>
  <colBreaks count="1" manualBreakCount="1">
    <brk id="30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C9391-7AE7-473D-82E7-142943F77372}">
  <sheetPr>
    <tabColor rgb="FF92D050"/>
    <pageSetUpPr fitToPage="1"/>
  </sheetPr>
  <dimension ref="A1:DV184"/>
  <sheetViews>
    <sheetView zoomScale="70" zoomScaleNormal="70" zoomScaleSheetLayoutView="100" workbookViewId="0">
      <pane ySplit="8" topLeftCell="A9" activePane="bottomLeft" state="frozen"/>
      <selection activeCell="S182" sqref="S182"/>
      <selection pane="bottomLeft" activeCell="S182" sqref="S182"/>
    </sheetView>
  </sheetViews>
  <sheetFormatPr defaultColWidth="9" defaultRowHeight="13.2" outlineLevelCol="1"/>
  <cols>
    <col min="1" max="1" width="9.44140625" style="1" customWidth="1"/>
    <col min="2" max="4" width="10.109375" style="1" customWidth="1"/>
    <col min="5" max="5" width="9.6640625" style="1" customWidth="1"/>
    <col min="6" max="6" width="9" style="1" bestFit="1" customWidth="1"/>
    <col min="7" max="8" width="10.44140625" style="1" customWidth="1" outlineLevel="1"/>
    <col min="9" max="9" width="14.21875" style="1" customWidth="1" outlineLevel="1"/>
    <col min="10" max="10" width="10.44140625" style="1" customWidth="1" outlineLevel="1"/>
    <col min="11" max="11" width="9.21875" style="1" customWidth="1" outlineLevel="1"/>
    <col min="12" max="12" width="11.33203125" style="1" customWidth="1" outlineLevel="1"/>
    <col min="13" max="14" width="14.109375" style="1" customWidth="1" outlineLevel="1"/>
    <col min="15" max="15" width="11.21875" style="1" customWidth="1" outlineLevel="1"/>
    <col min="16" max="18" width="11.33203125" style="1" customWidth="1" outlineLevel="1"/>
    <col min="19" max="19" width="12.88671875" style="1" customWidth="1" outlineLevel="1"/>
    <col min="20" max="20" width="11.109375" style="1" customWidth="1" outlineLevel="1"/>
    <col min="21" max="22" width="10.44140625" style="1" customWidth="1" outlineLevel="1"/>
    <col min="23" max="23" width="12.44140625" style="1" customWidth="1" outlineLevel="1"/>
    <col min="24" max="24" width="9.44140625" style="1" customWidth="1" outlineLevel="1"/>
    <col min="25" max="27" width="10.109375" style="2" customWidth="1" outlineLevel="1"/>
    <col min="28" max="28" width="12.21875" style="2" customWidth="1" outlineLevel="1"/>
    <col min="29" max="29" width="10.109375" style="2" customWidth="1" outlineLevel="1"/>
    <col min="30" max="30" width="10.88671875" style="2" customWidth="1" outlineLevel="1"/>
    <col min="31" max="33" width="9.44140625" style="2" customWidth="1" outlineLevel="1"/>
    <col min="34" max="34" width="11.21875" style="2" customWidth="1" outlineLevel="1"/>
    <col min="35" max="43" width="10.6640625" style="1" customWidth="1" outlineLevel="1"/>
    <col min="44" max="45" width="10.44140625" style="1" customWidth="1" outlineLevel="1"/>
    <col min="46" max="48" width="13.109375" style="1" customWidth="1"/>
    <col min="49" max="49" width="11.88671875" style="1" customWidth="1"/>
    <col min="50" max="50" width="10.44140625" style="1" customWidth="1"/>
    <col min="51" max="51" width="13.109375" style="1" customWidth="1"/>
    <col min="52" max="52" width="11.33203125" style="1" customWidth="1"/>
    <col min="53" max="53" width="13.5546875" style="1" customWidth="1"/>
    <col min="54" max="54" width="10.6640625" style="1" customWidth="1"/>
    <col min="55" max="56" width="10.44140625" style="1" customWidth="1"/>
    <col min="57" max="57" width="11.44140625" style="1" customWidth="1"/>
    <col min="58" max="59" width="10.44140625" style="1" customWidth="1"/>
    <col min="60" max="62" width="10.77734375" style="1" customWidth="1"/>
    <col min="63" max="65" width="10.44140625" style="1" customWidth="1"/>
    <col min="66" max="67" width="11.21875" style="1" customWidth="1"/>
    <col min="68" max="70" width="10.44140625" style="1" customWidth="1"/>
    <col min="71" max="71" width="10.77734375" style="1" customWidth="1"/>
    <col min="72" max="72" width="10.44140625" style="1" customWidth="1"/>
    <col min="73" max="79" width="10.77734375" style="1" customWidth="1"/>
    <col min="80" max="94" width="10.44140625" style="1" customWidth="1"/>
    <col min="95" max="95" width="12.109375" style="1" customWidth="1"/>
    <col min="96" max="96" width="12.44140625" style="4" customWidth="1"/>
    <col min="97" max="113" width="10.44140625" style="2" customWidth="1"/>
    <col min="114" max="114" width="10.44140625" style="134" customWidth="1"/>
    <col min="115" max="115" width="10.44140625" style="2" customWidth="1"/>
    <col min="116" max="116" width="15.33203125" style="2" customWidth="1"/>
    <col min="117" max="117" width="13.109375" style="2" customWidth="1"/>
    <col min="118" max="120" width="14" style="2" customWidth="1"/>
    <col min="121" max="121" width="12.109375" style="2" bestFit="1" customWidth="1"/>
    <col min="122" max="122" width="13" style="2" bestFit="1" customWidth="1"/>
    <col min="123" max="124" width="10.6640625" style="2" bestFit="1" customWidth="1"/>
    <col min="125" max="126" width="10.44140625" style="2" customWidth="1"/>
    <col min="127" max="16384" width="9" style="1"/>
  </cols>
  <sheetData>
    <row r="1" spans="1:126" ht="14.4">
      <c r="A1" s="1143" t="str">
        <f>共同経理課!A1</f>
        <v>令和　年度　児童福祉施設措置費支弁台帳(児童自立生活援助事業Ⅱ型)</v>
      </c>
      <c r="F1" s="1135"/>
      <c r="G1" s="1136"/>
      <c r="H1" s="1136"/>
      <c r="I1" s="1136"/>
      <c r="J1" s="1136"/>
      <c r="K1" s="1136"/>
      <c r="L1" s="1134"/>
      <c r="M1" s="1134"/>
      <c r="N1" s="1134"/>
      <c r="O1" s="1134"/>
      <c r="P1" s="1134"/>
      <c r="Q1" s="1134"/>
      <c r="R1" s="1134"/>
      <c r="S1" s="1134"/>
      <c r="T1" s="1134"/>
      <c r="U1" s="1134"/>
      <c r="V1" s="1134"/>
      <c r="W1" s="1134"/>
      <c r="X1" s="1134"/>
      <c r="Y1" s="1134"/>
      <c r="Z1" s="1074"/>
      <c r="AA1" s="1074"/>
      <c r="AB1" s="1071"/>
      <c r="AC1" s="1071"/>
      <c r="AD1" s="1072"/>
      <c r="AE1" s="1073"/>
      <c r="AF1" s="1073"/>
      <c r="AG1" s="430"/>
      <c r="AH1" s="430"/>
      <c r="AI1" s="426"/>
      <c r="AJ1" s="426"/>
      <c r="AK1" s="426"/>
      <c r="AL1" s="426"/>
      <c r="AM1" s="426"/>
      <c r="AN1" s="426"/>
      <c r="AO1" s="426"/>
      <c r="AP1" s="426"/>
      <c r="AQ1" s="426"/>
      <c r="AR1" s="426"/>
      <c r="AS1" s="426"/>
      <c r="AT1" s="426"/>
      <c r="AU1" s="426"/>
      <c r="AV1" s="426"/>
      <c r="AW1" s="427"/>
      <c r="AX1" s="427"/>
      <c r="AY1" s="427"/>
      <c r="AZ1" s="426"/>
      <c r="BA1" s="426"/>
      <c r="BB1" s="426"/>
      <c r="BC1" s="426"/>
      <c r="BD1" s="426"/>
      <c r="BE1" s="426"/>
      <c r="BF1" s="426"/>
      <c r="BG1" s="426"/>
      <c r="BH1" s="426"/>
      <c r="BI1" s="426"/>
      <c r="BJ1" s="426"/>
      <c r="BK1" s="426"/>
      <c r="BL1" s="426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32"/>
      <c r="CS1" s="430"/>
      <c r="CT1" s="430"/>
      <c r="CU1" s="430"/>
      <c r="CV1" s="430"/>
      <c r="CW1" s="430"/>
      <c r="CX1" s="430"/>
      <c r="CY1" s="430"/>
      <c r="CZ1" s="430"/>
      <c r="DA1" s="430"/>
      <c r="DB1" s="430"/>
      <c r="DC1" s="430"/>
      <c r="DD1" s="430"/>
      <c r="DE1" s="430"/>
      <c r="DF1" s="430"/>
      <c r="DG1" s="430"/>
      <c r="DH1" s="430"/>
      <c r="DI1" s="430"/>
      <c r="DT1" s="1"/>
      <c r="DU1" s="1"/>
      <c r="DV1" s="1"/>
    </row>
    <row r="2" spans="1:126" ht="24" customHeight="1">
      <c r="A2" s="398">
        <f>共同経理課!A2</f>
        <v>0</v>
      </c>
      <c r="B2" s="211" t="e">
        <f>VLOOKUP(A2,一覧!$A:$B,2,0)</f>
        <v>#N/A</v>
      </c>
      <c r="C2" s="211"/>
      <c r="D2" s="211"/>
      <c r="E2" s="211"/>
      <c r="F2" s="1139"/>
      <c r="G2" s="1134"/>
      <c r="H2" s="1136"/>
      <c r="I2" s="1136"/>
      <c r="J2" s="1136"/>
      <c r="K2" s="1136"/>
      <c r="L2" s="1134"/>
      <c r="M2" s="1134"/>
      <c r="N2" s="1134"/>
      <c r="O2" s="1134"/>
      <c r="P2" s="1134"/>
      <c r="Q2" s="1134"/>
      <c r="R2" s="1134"/>
      <c r="S2" s="1134"/>
      <c r="T2" s="1134"/>
      <c r="U2" s="1134"/>
      <c r="V2" s="1134"/>
      <c r="W2" s="1134"/>
      <c r="X2" s="1134"/>
      <c r="Y2" s="1134"/>
      <c r="Z2" s="1134"/>
      <c r="AA2" s="1134"/>
      <c r="AB2" s="1074"/>
      <c r="AC2" s="1074"/>
      <c r="AD2" s="1075"/>
      <c r="AE2" s="1073"/>
      <c r="AF2" s="1073"/>
      <c r="AG2" s="430"/>
      <c r="AH2" s="430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7"/>
      <c r="AX2" s="427"/>
      <c r="AY2" s="427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32"/>
      <c r="CS2" s="430"/>
      <c r="CT2" s="430"/>
      <c r="CU2" s="430"/>
      <c r="CV2" s="430"/>
      <c r="CW2" s="430"/>
      <c r="CX2" s="430"/>
      <c r="CY2" s="430"/>
      <c r="CZ2" s="430"/>
      <c r="DA2" s="430"/>
      <c r="DB2" s="430"/>
      <c r="DC2" s="430"/>
      <c r="DD2" s="430"/>
      <c r="DE2" s="430"/>
      <c r="DF2" s="430"/>
      <c r="DG2" s="430"/>
      <c r="DH2" s="430"/>
      <c r="DI2" s="430"/>
      <c r="DL2" s="134"/>
      <c r="DN2" s="134"/>
      <c r="DO2" s="134"/>
      <c r="DP2" s="134"/>
      <c r="DT2" s="1"/>
      <c r="DU2" s="1"/>
      <c r="DV2" s="1"/>
    </row>
    <row r="3" spans="1:126" ht="24" customHeight="1">
      <c r="B3" s="211"/>
      <c r="C3" s="211"/>
      <c r="D3" s="211"/>
      <c r="E3" s="211"/>
      <c r="F3" s="1139"/>
      <c r="G3" s="1134"/>
      <c r="H3" s="1136"/>
      <c r="I3" s="1136"/>
      <c r="J3" s="1136"/>
      <c r="K3" s="1136"/>
      <c r="L3" s="1134"/>
      <c r="M3" s="1134"/>
      <c r="N3" s="1134"/>
      <c r="O3" s="1134"/>
      <c r="P3" s="1134"/>
      <c r="Q3" s="1134"/>
      <c r="R3" s="1134"/>
      <c r="S3" s="1134"/>
      <c r="T3" s="1134"/>
      <c r="U3" s="1134"/>
      <c r="V3" s="1134"/>
      <c r="W3" s="1134"/>
      <c r="X3" s="1134"/>
      <c r="Y3" s="1134"/>
      <c r="Z3" s="1134"/>
      <c r="AA3" s="1134"/>
      <c r="AB3" s="1074"/>
      <c r="AC3" s="1074"/>
      <c r="AD3" s="1075"/>
      <c r="AE3" s="1073"/>
      <c r="AF3" s="1073"/>
      <c r="AG3" s="430"/>
      <c r="AH3" s="430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7"/>
      <c r="AX3" s="427"/>
      <c r="AY3" s="427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  <c r="BM3" s="426"/>
      <c r="BN3" s="426"/>
      <c r="BO3" s="426"/>
      <c r="BP3" s="426"/>
      <c r="BQ3" s="426"/>
      <c r="BR3" s="426"/>
      <c r="BS3" s="426"/>
      <c r="BT3" s="426"/>
      <c r="BU3" s="426"/>
      <c r="BV3" s="426"/>
      <c r="BW3" s="426"/>
      <c r="BX3" s="426"/>
      <c r="BY3" s="426"/>
      <c r="BZ3" s="426"/>
      <c r="CA3" s="426"/>
      <c r="CB3" s="426"/>
      <c r="CC3" s="426"/>
      <c r="CD3" s="426"/>
      <c r="CE3" s="426"/>
      <c r="CF3" s="426"/>
      <c r="CG3" s="426"/>
      <c r="CH3" s="426"/>
      <c r="CI3" s="426"/>
      <c r="CJ3" s="426"/>
      <c r="CK3" s="426"/>
      <c r="CL3" s="426"/>
      <c r="CM3" s="426"/>
      <c r="CN3" s="426"/>
      <c r="CO3" s="426"/>
      <c r="CP3" s="426"/>
      <c r="CQ3" s="426"/>
      <c r="CR3" s="432"/>
      <c r="CS3" s="430"/>
      <c r="CT3" s="430"/>
      <c r="CU3" s="430"/>
      <c r="CV3" s="430"/>
      <c r="CW3" s="430"/>
      <c r="CX3" s="430"/>
      <c r="CY3" s="430"/>
      <c r="CZ3" s="430"/>
      <c r="DA3" s="430"/>
      <c r="DB3" s="430"/>
      <c r="DC3" s="430"/>
      <c r="DD3" s="430"/>
      <c r="DE3" s="430"/>
      <c r="DF3" s="430"/>
      <c r="DG3" s="430"/>
      <c r="DH3" s="430"/>
      <c r="DI3" s="430"/>
      <c r="DL3" s="134"/>
      <c r="DN3" s="134"/>
      <c r="DO3" s="134"/>
      <c r="DP3" s="134"/>
      <c r="DT3" s="1"/>
      <c r="DU3" s="1"/>
      <c r="DV3" s="1"/>
    </row>
    <row r="4" spans="1:126" ht="24" customHeight="1">
      <c r="B4" s="211"/>
      <c r="C4" s="211"/>
      <c r="D4" s="211"/>
      <c r="E4" s="211"/>
      <c r="F4" s="1139"/>
      <c r="G4" s="1134"/>
      <c r="H4" s="1136"/>
      <c r="I4" s="1136"/>
      <c r="J4" s="1136"/>
      <c r="K4" s="1136"/>
      <c r="L4" s="1134"/>
      <c r="M4" s="1134"/>
      <c r="N4" s="1134"/>
      <c r="O4" s="1134"/>
      <c r="P4" s="1134"/>
      <c r="Q4" s="1134"/>
      <c r="R4" s="1134"/>
      <c r="S4" s="1134"/>
      <c r="T4" s="1134"/>
      <c r="U4" s="1134"/>
      <c r="V4" s="1134"/>
      <c r="W4" s="1134"/>
      <c r="X4" s="1134"/>
      <c r="Y4" s="1134"/>
      <c r="Z4" s="1134"/>
      <c r="AA4" s="1134"/>
      <c r="AB4" s="1074"/>
      <c r="AC4" s="1074"/>
      <c r="AD4" s="1075"/>
      <c r="AE4" s="1073"/>
      <c r="AF4" s="1073"/>
      <c r="AG4" s="430"/>
      <c r="AH4" s="430"/>
      <c r="AI4" s="426"/>
      <c r="AJ4" s="426"/>
      <c r="AK4" s="426"/>
      <c r="AL4" s="426"/>
      <c r="AM4" s="426"/>
      <c r="AN4" s="426"/>
      <c r="AO4" s="426"/>
      <c r="AP4" s="426"/>
      <c r="AQ4" s="426"/>
      <c r="AR4" s="426"/>
      <c r="AS4" s="426"/>
      <c r="AT4" s="426"/>
      <c r="AU4" s="426"/>
      <c r="AV4" s="426"/>
      <c r="AW4" s="427"/>
      <c r="AX4" s="427"/>
      <c r="AY4" s="427"/>
      <c r="AZ4" s="426"/>
      <c r="BA4" s="426"/>
      <c r="BB4" s="426"/>
      <c r="BC4" s="426"/>
      <c r="BD4" s="426"/>
      <c r="BE4" s="426"/>
      <c r="BF4" s="426"/>
      <c r="BG4" s="426"/>
      <c r="BH4" s="426"/>
      <c r="BI4" s="426"/>
      <c r="BJ4" s="426"/>
      <c r="BK4" s="426"/>
      <c r="BL4" s="426"/>
      <c r="BM4" s="426"/>
      <c r="BN4" s="426"/>
      <c r="BO4" s="426"/>
      <c r="BP4" s="426"/>
      <c r="BQ4" s="426"/>
      <c r="BR4" s="426"/>
      <c r="BS4" s="426"/>
      <c r="BT4" s="426"/>
      <c r="BU4" s="426"/>
      <c r="BV4" s="426"/>
      <c r="BW4" s="426"/>
      <c r="BX4" s="426"/>
      <c r="BY4" s="426"/>
      <c r="BZ4" s="426"/>
      <c r="CA4" s="426"/>
      <c r="CB4" s="426"/>
      <c r="CC4" s="426"/>
      <c r="CD4" s="426"/>
      <c r="CE4" s="426"/>
      <c r="CF4" s="426"/>
      <c r="CG4" s="426"/>
      <c r="CH4" s="426"/>
      <c r="CI4" s="426"/>
      <c r="CJ4" s="426"/>
      <c r="CK4" s="426"/>
      <c r="CL4" s="426"/>
      <c r="CM4" s="426"/>
      <c r="CN4" s="426"/>
      <c r="CO4" s="426"/>
      <c r="CP4" s="426"/>
      <c r="CQ4" s="426"/>
      <c r="CR4" s="432"/>
      <c r="CS4" s="430"/>
      <c r="CT4" s="430"/>
      <c r="CU4" s="430"/>
      <c r="CV4" s="430"/>
      <c r="CW4" s="430"/>
      <c r="CX4" s="430"/>
      <c r="CY4" s="430"/>
      <c r="CZ4" s="430"/>
      <c r="DA4" s="430"/>
      <c r="DB4" s="430"/>
      <c r="DC4" s="430"/>
      <c r="DD4" s="430"/>
      <c r="DE4" s="430"/>
      <c r="DF4" s="430"/>
      <c r="DG4" s="430"/>
      <c r="DH4" s="430"/>
      <c r="DI4" s="430"/>
      <c r="DL4" s="134"/>
      <c r="DN4" s="134"/>
      <c r="DO4" s="134"/>
      <c r="DP4" s="134"/>
      <c r="DT4" s="1"/>
      <c r="DU4" s="1"/>
      <c r="DV4" s="1"/>
    </row>
    <row r="5" spans="1:126" s="266" customFormat="1" ht="24" customHeight="1">
      <c r="A5" s="1351" t="str">
        <f>共同経理課!A5</f>
        <v>児童自立生活援助事業所1</v>
      </c>
      <c r="B5" s="1351"/>
      <c r="C5" s="1351"/>
      <c r="D5" s="1351"/>
      <c r="E5" s="1351"/>
      <c r="F5" s="1140"/>
      <c r="G5" s="1137"/>
      <c r="H5" s="1138"/>
      <c r="I5" s="1138"/>
      <c r="J5" s="1138"/>
      <c r="K5" s="1138"/>
      <c r="L5" s="1137"/>
      <c r="M5" s="1137"/>
      <c r="N5" s="1137" t="s">
        <v>469</v>
      </c>
      <c r="O5" s="1137"/>
      <c r="P5" s="1137"/>
      <c r="Q5" s="1137"/>
      <c r="R5" s="1137"/>
      <c r="S5" s="1137"/>
      <c r="T5" s="1137"/>
      <c r="U5" s="1137"/>
      <c r="V5" s="1137"/>
      <c r="W5" s="1137"/>
      <c r="X5" s="1137"/>
      <c r="Y5" s="1137"/>
      <c r="Z5" s="1137"/>
      <c r="AA5" s="1134"/>
      <c r="AB5" s="1077"/>
      <c r="AC5" s="1077"/>
      <c r="AD5" s="1077"/>
      <c r="AE5" s="1078"/>
      <c r="AF5" s="761"/>
      <c r="AG5" s="442"/>
      <c r="AH5" s="430"/>
      <c r="AI5" s="426"/>
      <c r="AJ5" s="426"/>
      <c r="AK5" s="426"/>
      <c r="AL5" s="426"/>
      <c r="AM5" s="426"/>
      <c r="AN5" s="426"/>
      <c r="AO5" s="426"/>
      <c r="AP5" s="426"/>
      <c r="AQ5" s="426"/>
      <c r="AR5" s="426"/>
      <c r="AS5" s="426"/>
      <c r="AT5" s="426"/>
      <c r="AU5" s="426"/>
      <c r="AV5" s="426"/>
      <c r="AW5" s="428" t="s">
        <v>154</v>
      </c>
      <c r="AX5" s="428" t="s">
        <v>155</v>
      </c>
      <c r="AY5" s="428" t="s">
        <v>156</v>
      </c>
      <c r="AZ5" s="428" t="s">
        <v>157</v>
      </c>
      <c r="BA5" s="428" t="s">
        <v>157</v>
      </c>
      <c r="BB5" s="428" t="s">
        <v>157</v>
      </c>
      <c r="BC5" s="428" t="s">
        <v>157</v>
      </c>
      <c r="BD5" s="428" t="s">
        <v>157</v>
      </c>
      <c r="BE5" s="428" t="s">
        <v>157</v>
      </c>
      <c r="BF5" s="428" t="s">
        <v>157</v>
      </c>
      <c r="BG5" s="428" t="s">
        <v>157</v>
      </c>
      <c r="BH5" s="428" t="s">
        <v>157</v>
      </c>
      <c r="BI5" s="428"/>
      <c r="BJ5" s="428"/>
      <c r="BK5" s="428" t="s">
        <v>159</v>
      </c>
      <c r="BL5" s="428" t="s">
        <v>159</v>
      </c>
      <c r="BM5" s="428" t="s">
        <v>159</v>
      </c>
      <c r="BN5" s="428" t="s">
        <v>160</v>
      </c>
      <c r="BO5" s="428" t="s">
        <v>160</v>
      </c>
      <c r="BP5" s="428" t="s">
        <v>161</v>
      </c>
      <c r="BQ5" s="428" t="s">
        <v>161</v>
      </c>
      <c r="BR5" s="428" t="s">
        <v>161</v>
      </c>
      <c r="BS5" s="428" t="s">
        <v>161</v>
      </c>
      <c r="BT5" s="428" t="s">
        <v>161</v>
      </c>
      <c r="BU5" s="426" t="s">
        <v>161</v>
      </c>
      <c r="BV5" s="426" t="s">
        <v>161</v>
      </c>
      <c r="BW5" s="426" t="s">
        <v>161</v>
      </c>
      <c r="BX5" s="426"/>
      <c r="BY5" s="426"/>
      <c r="BZ5" s="426"/>
      <c r="CA5" s="426"/>
      <c r="CB5" s="428" t="s">
        <v>164</v>
      </c>
      <c r="CC5" s="428" t="s">
        <v>165</v>
      </c>
      <c r="CD5" s="428" t="s">
        <v>166</v>
      </c>
      <c r="CE5" s="428"/>
      <c r="CF5" s="428" t="s">
        <v>167</v>
      </c>
      <c r="CG5" s="426"/>
      <c r="CH5" s="428" t="s">
        <v>168</v>
      </c>
      <c r="CI5" s="428" t="s">
        <v>169</v>
      </c>
      <c r="CJ5" s="428" t="s">
        <v>169</v>
      </c>
      <c r="CK5" s="428" t="s">
        <v>170</v>
      </c>
      <c r="CL5" s="428" t="s">
        <v>170</v>
      </c>
      <c r="CM5" s="428" t="s">
        <v>171</v>
      </c>
      <c r="CN5" s="428" t="s">
        <v>171</v>
      </c>
      <c r="CO5" s="428" t="s">
        <v>172</v>
      </c>
      <c r="CP5" s="428"/>
      <c r="CQ5" s="426"/>
      <c r="CR5" s="432"/>
      <c r="CS5" s="442"/>
      <c r="CT5" s="431" t="s">
        <v>154</v>
      </c>
      <c r="CU5" s="431" t="s">
        <v>154</v>
      </c>
      <c r="CV5" s="431" t="s">
        <v>155</v>
      </c>
      <c r="CW5" s="431" t="s">
        <v>155</v>
      </c>
      <c r="CX5" s="444" t="s">
        <v>155</v>
      </c>
      <c r="CY5" s="444" t="s">
        <v>155</v>
      </c>
      <c r="CZ5" s="497" t="s">
        <v>156</v>
      </c>
      <c r="DA5" s="497" t="s">
        <v>156</v>
      </c>
      <c r="DB5" s="497" t="s">
        <v>156</v>
      </c>
      <c r="DC5" s="497" t="s">
        <v>156</v>
      </c>
      <c r="DD5" s="497" t="s">
        <v>156</v>
      </c>
      <c r="DE5" s="497" t="s">
        <v>156</v>
      </c>
      <c r="DF5" s="497" t="s">
        <v>156</v>
      </c>
      <c r="DG5" s="497" t="s">
        <v>156</v>
      </c>
      <c r="DH5" s="431"/>
      <c r="DI5" s="430"/>
      <c r="DJ5" s="264"/>
      <c r="DK5" s="265"/>
      <c r="DL5" s="267"/>
      <c r="DM5" s="263"/>
      <c r="DN5" s="267"/>
      <c r="DO5" s="267"/>
      <c r="DP5" s="267"/>
      <c r="DQ5" s="265"/>
      <c r="DR5" s="265"/>
      <c r="DS5" s="265"/>
    </row>
    <row r="6" spans="1:126" ht="27" customHeight="1">
      <c r="A6" s="6"/>
      <c r="B6" s="1189" t="s">
        <v>9</v>
      </c>
      <c r="C6" s="1189" t="s">
        <v>174</v>
      </c>
      <c r="D6" s="1189" t="s">
        <v>256</v>
      </c>
      <c r="E6" s="1189" t="s">
        <v>256</v>
      </c>
      <c r="F6" s="1008" t="s">
        <v>123</v>
      </c>
      <c r="G6" s="1144" t="s">
        <v>151</v>
      </c>
      <c r="H6" s="1144" t="s">
        <v>11</v>
      </c>
      <c r="I6" s="1103" t="s">
        <v>398</v>
      </c>
      <c r="J6" s="1103" t="s">
        <v>404</v>
      </c>
      <c r="K6" s="747" t="s">
        <v>443</v>
      </c>
      <c r="L6" s="1131" t="s">
        <v>399</v>
      </c>
      <c r="M6" s="1131" t="s">
        <v>405</v>
      </c>
      <c r="N6" s="1131" t="s">
        <v>468</v>
      </c>
      <c r="O6" s="1198" t="str">
        <f>共同経理課!AB6</f>
        <v>事務費小計</v>
      </c>
      <c r="P6" s="1259" t="s">
        <v>406</v>
      </c>
      <c r="Q6" s="1259" t="s">
        <v>36</v>
      </c>
      <c r="R6" s="1262" t="s">
        <v>173</v>
      </c>
      <c r="S6" s="1290" t="str">
        <f>共同経理課!AF6</f>
        <v>事務費合計</v>
      </c>
      <c r="T6" s="17" t="s">
        <v>3</v>
      </c>
      <c r="U6" s="10"/>
      <c r="V6" s="10"/>
      <c r="W6" s="18"/>
      <c r="X6" s="10"/>
      <c r="Y6" s="10"/>
      <c r="Z6" s="10"/>
      <c r="AA6" s="10"/>
      <c r="AB6" s="10"/>
      <c r="AC6" s="18"/>
      <c r="AD6" s="18"/>
      <c r="AE6" s="10"/>
      <c r="AF6" s="18" t="s">
        <v>0</v>
      </c>
      <c r="AG6" s="12"/>
      <c r="AH6" s="18" t="s">
        <v>0</v>
      </c>
      <c r="AI6" s="10"/>
      <c r="AJ6" s="10"/>
      <c r="AK6" s="10"/>
      <c r="AL6" s="10"/>
      <c r="AM6" s="10"/>
      <c r="AN6" s="10"/>
      <c r="AO6" s="10"/>
      <c r="AP6" s="749" t="s">
        <v>212</v>
      </c>
      <c r="AQ6" s="749" t="s">
        <v>212</v>
      </c>
      <c r="AR6" s="749" t="s">
        <v>212</v>
      </c>
      <c r="AS6" s="749"/>
      <c r="AT6" s="10"/>
      <c r="AU6" s="10"/>
      <c r="AV6" s="10"/>
      <c r="AW6" s="10"/>
      <c r="AX6" s="10"/>
      <c r="AY6" s="1107" t="s">
        <v>408</v>
      </c>
      <c r="AZ6" s="10"/>
      <c r="BA6" s="1107" t="s">
        <v>408</v>
      </c>
      <c r="BB6" s="10"/>
      <c r="BC6" s="10"/>
      <c r="BD6" s="10"/>
      <c r="BE6" s="10"/>
      <c r="BF6" s="11"/>
      <c r="BG6" s="11"/>
      <c r="BH6" s="11"/>
      <c r="BI6" s="10" t="s">
        <v>445</v>
      </c>
      <c r="BJ6" s="340"/>
      <c r="BK6" s="19"/>
      <c r="BL6" s="4"/>
      <c r="BM6" s="330"/>
      <c r="BN6" s="224"/>
      <c r="BO6" s="1180" t="s">
        <v>5</v>
      </c>
      <c r="BP6" s="1183" t="s">
        <v>6</v>
      </c>
      <c r="BQ6" s="1247" t="s">
        <v>8</v>
      </c>
      <c r="BR6" s="2"/>
      <c r="BS6" s="214" t="s">
        <v>67</v>
      </c>
      <c r="BT6" s="2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</row>
    <row r="7" spans="1:126" s="547" customFormat="1" ht="18.75" customHeight="1">
      <c r="A7" s="955"/>
      <c r="B7" s="1189"/>
      <c r="C7" s="1189"/>
      <c r="D7" s="1189"/>
      <c r="E7" s="1189"/>
      <c r="F7" s="683">
        <f>共同経理課!S7</f>
        <v>4</v>
      </c>
      <c r="G7" s="683">
        <f>共同経理課!T7</f>
        <v>386720</v>
      </c>
      <c r="H7" s="683">
        <f>共同経理課!U7</f>
        <v>73476</v>
      </c>
      <c r="I7" s="683">
        <f>共同経理課!V7</f>
        <v>0</v>
      </c>
      <c r="J7" s="683">
        <f>共同経理課!W7</f>
        <v>314000</v>
      </c>
      <c r="K7" s="683">
        <f>共同経理課!X7</f>
        <v>6080</v>
      </c>
      <c r="L7" s="683">
        <f>共同経理課!Y7</f>
        <v>10950</v>
      </c>
      <c r="M7" s="683">
        <f>共同経理課!Z7</f>
        <v>10000</v>
      </c>
      <c r="N7" s="683">
        <f>共同経理課!AA7</f>
        <v>396720</v>
      </c>
      <c r="O7" s="1199"/>
      <c r="P7" s="1260"/>
      <c r="Q7" s="1260"/>
      <c r="R7" s="1263"/>
      <c r="S7" s="1245"/>
      <c r="T7" s="1237" t="s">
        <v>10</v>
      </c>
      <c r="U7" s="1193" t="s">
        <v>41</v>
      </c>
      <c r="V7" s="1266" t="s">
        <v>412</v>
      </c>
      <c r="W7" s="1266" t="s">
        <v>413</v>
      </c>
      <c r="X7" s="1266" t="s">
        <v>414</v>
      </c>
      <c r="Y7" s="1266" t="s">
        <v>415</v>
      </c>
      <c r="Z7" s="1266" t="s">
        <v>416</v>
      </c>
      <c r="AA7" s="1266" t="s">
        <v>417</v>
      </c>
      <c r="AB7" s="1266" t="s">
        <v>418</v>
      </c>
      <c r="AC7" s="1310" t="s">
        <v>47</v>
      </c>
      <c r="AD7" s="1266" t="s">
        <v>419</v>
      </c>
      <c r="AE7" s="1266" t="s">
        <v>420</v>
      </c>
      <c r="AF7" s="1266" t="s">
        <v>421</v>
      </c>
      <c r="AG7" s="1266" t="s">
        <v>422</v>
      </c>
      <c r="AH7" s="1266" t="s">
        <v>423</v>
      </c>
      <c r="AI7" s="1266" t="s">
        <v>424</v>
      </c>
      <c r="AJ7" s="1266" t="s">
        <v>425</v>
      </c>
      <c r="AK7" s="1266" t="s">
        <v>426</v>
      </c>
      <c r="AL7" s="1266" t="s">
        <v>427</v>
      </c>
      <c r="AM7" s="1266" t="s">
        <v>428</v>
      </c>
      <c r="AN7" s="1266" t="s">
        <v>429</v>
      </c>
      <c r="AO7" s="1266" t="s">
        <v>430</v>
      </c>
      <c r="AP7" s="1302" t="s">
        <v>428</v>
      </c>
      <c r="AQ7" s="1302" t="s">
        <v>429</v>
      </c>
      <c r="AR7" s="1302" t="s">
        <v>431</v>
      </c>
      <c r="AS7" s="1304" t="s">
        <v>213</v>
      </c>
      <c r="AT7" s="1240" t="s">
        <v>407</v>
      </c>
      <c r="AU7" s="1193" t="s">
        <v>233</v>
      </c>
      <c r="AV7" s="1304" t="s">
        <v>127</v>
      </c>
      <c r="AW7" s="1306" t="s">
        <v>432</v>
      </c>
      <c r="AX7" s="1193" t="s">
        <v>55</v>
      </c>
      <c r="AY7" s="1301" t="s">
        <v>433</v>
      </c>
      <c r="AZ7" s="1301" t="s">
        <v>433</v>
      </c>
      <c r="BA7" s="1301" t="s">
        <v>434</v>
      </c>
      <c r="BB7" s="1301" t="s">
        <v>434</v>
      </c>
      <c r="BC7" s="1193" t="s">
        <v>56</v>
      </c>
      <c r="BD7" s="1266" t="s">
        <v>435</v>
      </c>
      <c r="BE7" s="1240" t="s">
        <v>57</v>
      </c>
      <c r="BF7" s="1251" t="s">
        <v>436</v>
      </c>
      <c r="BG7" s="1191" t="s">
        <v>59</v>
      </c>
      <c r="BH7" s="1191" t="s">
        <v>409</v>
      </c>
      <c r="BI7" s="1191" t="s">
        <v>411</v>
      </c>
      <c r="BJ7" s="1308" t="s">
        <v>465</v>
      </c>
      <c r="BK7" s="1265" t="s">
        <v>60</v>
      </c>
      <c r="BL7" s="623"/>
      <c r="BM7" s="697"/>
      <c r="BN7" s="698"/>
      <c r="BO7" s="1181"/>
      <c r="BP7" s="1184"/>
      <c r="BQ7" s="1248"/>
      <c r="BR7" s="1243" t="s">
        <v>66</v>
      </c>
      <c r="BS7" s="711"/>
      <c r="BT7" s="545" t="s">
        <v>95</v>
      </c>
    </row>
    <row r="8" spans="1:126" ht="27" customHeight="1">
      <c r="A8" s="648"/>
      <c r="B8" s="1189"/>
      <c r="C8" s="1189"/>
      <c r="D8" s="1189"/>
      <c r="E8" s="1189"/>
      <c r="F8" s="683">
        <f>共同経理課!S8</f>
        <v>0</v>
      </c>
      <c r="G8" s="683">
        <f>共同経理課!T8</f>
        <v>0</v>
      </c>
      <c r="H8" s="683">
        <f>共同経理課!U8</f>
        <v>0</v>
      </c>
      <c r="I8" s="683">
        <f>共同経理課!V8</f>
        <v>0</v>
      </c>
      <c r="J8" s="683">
        <f>共同経理課!W8</f>
        <v>0</v>
      </c>
      <c r="K8" s="683">
        <f>共同経理課!X8</f>
        <v>0</v>
      </c>
      <c r="L8" s="683">
        <f>共同経理課!Y8</f>
        <v>0</v>
      </c>
      <c r="M8" s="683">
        <f>共同経理課!Z8</f>
        <v>0</v>
      </c>
      <c r="N8" s="683">
        <f>共同経理課!AA8</f>
        <v>0</v>
      </c>
      <c r="O8" s="1321"/>
      <c r="P8" s="1261"/>
      <c r="Q8" s="1261"/>
      <c r="R8" s="1264"/>
      <c r="S8" s="1245"/>
      <c r="T8" s="1237"/>
      <c r="U8" s="1193"/>
      <c r="V8" s="1267"/>
      <c r="W8" s="1267"/>
      <c r="X8" s="1267"/>
      <c r="Y8" s="1267"/>
      <c r="Z8" s="1267"/>
      <c r="AA8" s="1267"/>
      <c r="AB8" s="1267"/>
      <c r="AC8" s="1239"/>
      <c r="AD8" s="1267"/>
      <c r="AE8" s="1267"/>
      <c r="AF8" s="1267"/>
      <c r="AG8" s="1267"/>
      <c r="AH8" s="1267"/>
      <c r="AI8" s="1267"/>
      <c r="AJ8" s="1267"/>
      <c r="AK8" s="1267"/>
      <c r="AL8" s="1267"/>
      <c r="AM8" s="1267"/>
      <c r="AN8" s="1267"/>
      <c r="AO8" s="1267"/>
      <c r="AP8" s="1303"/>
      <c r="AQ8" s="1303"/>
      <c r="AR8" s="1303"/>
      <c r="AS8" s="1305"/>
      <c r="AT8" s="1193"/>
      <c r="AU8" s="1193"/>
      <c r="AV8" s="1305"/>
      <c r="AW8" s="1307"/>
      <c r="AX8" s="1250"/>
      <c r="AY8" s="1192"/>
      <c r="AZ8" s="1192"/>
      <c r="BA8" s="1192"/>
      <c r="BB8" s="1192"/>
      <c r="BC8" s="1193"/>
      <c r="BD8" s="1267"/>
      <c r="BE8" s="1193"/>
      <c r="BF8" s="1252"/>
      <c r="BG8" s="1192"/>
      <c r="BH8" s="1192"/>
      <c r="BI8" s="1192"/>
      <c r="BJ8" s="1309"/>
      <c r="BK8" s="1265"/>
      <c r="BL8" s="4"/>
      <c r="BM8" s="331"/>
      <c r="BN8" s="329"/>
      <c r="BO8" s="1181"/>
      <c r="BP8" s="1184"/>
      <c r="BQ8" s="1248"/>
      <c r="BR8" s="1243"/>
      <c r="BS8" s="215"/>
      <c r="BT8" s="353" t="s">
        <v>190</v>
      </c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</row>
    <row r="9" spans="1:126" s="547" customFormat="1" ht="18.75" customHeight="1">
      <c r="A9" s="955"/>
      <c r="B9" s="1241" t="s">
        <v>68</v>
      </c>
      <c r="C9" s="1208" t="s">
        <v>175</v>
      </c>
      <c r="D9" s="1241" t="s">
        <v>175</v>
      </c>
      <c r="E9" s="1323" t="s">
        <v>178</v>
      </c>
      <c r="F9" s="683">
        <f>共同経理課!S9</f>
        <v>0</v>
      </c>
      <c r="G9" s="683">
        <f>共同経理課!T9</f>
        <v>0</v>
      </c>
      <c r="H9" s="683">
        <f>共同経理課!U9</f>
        <v>0</v>
      </c>
      <c r="I9" s="683">
        <f>共同経理課!V9</f>
        <v>0</v>
      </c>
      <c r="J9" s="683">
        <f>共同経理課!W9</f>
        <v>0</v>
      </c>
      <c r="K9" s="683">
        <f>共同経理課!X9</f>
        <v>0</v>
      </c>
      <c r="L9" s="683">
        <f>共同経理課!Y9</f>
        <v>0</v>
      </c>
      <c r="M9" s="683">
        <f>共同経理課!Z9</f>
        <v>0</v>
      </c>
      <c r="N9" s="683">
        <f>共同経理課!AA9</f>
        <v>0</v>
      </c>
      <c r="O9" s="726"/>
      <c r="P9" s="725">
        <f>共同経理課!AC9</f>
        <v>0</v>
      </c>
      <c r="Q9" s="725">
        <f>共同経理課!AD9</f>
        <v>0</v>
      </c>
      <c r="R9" s="727"/>
      <c r="S9" s="1245"/>
      <c r="T9" s="209">
        <f>共同経理課!AG9</f>
        <v>4</v>
      </c>
      <c r="U9" s="209">
        <f>共同経理課!AH9</f>
        <v>55270</v>
      </c>
      <c r="V9" s="209">
        <f>共同経理課!AI9</f>
        <v>26100</v>
      </c>
      <c r="W9" s="209">
        <f>共同経理課!AJ9</f>
        <v>9380</v>
      </c>
      <c r="X9" s="209" t="str">
        <f>共同経理課!AK9</f>
        <v>実費</v>
      </c>
      <c r="Y9" s="209" t="str">
        <f>共同経理課!AL9</f>
        <v>実費</v>
      </c>
      <c r="Z9" s="209" t="str">
        <f>共同経理課!AM9</f>
        <v>実費</v>
      </c>
      <c r="AA9" s="209">
        <f>共同経理課!AN9</f>
        <v>86300</v>
      </c>
      <c r="AB9" s="209">
        <f>共同経理課!AO9</f>
        <v>57620</v>
      </c>
      <c r="AC9" s="209" t="str">
        <f>共同経理課!AP9</f>
        <v>実費</v>
      </c>
      <c r="AD9" s="209">
        <f>共同経理課!AQ9</f>
        <v>111290</v>
      </c>
      <c r="AE9" s="209">
        <f>共同経理課!AR9</f>
        <v>111290</v>
      </c>
      <c r="AF9" s="209">
        <f>共同経理課!AS9</f>
        <v>28330</v>
      </c>
      <c r="AG9" s="209">
        <f>共同経理課!AT9</f>
        <v>28330</v>
      </c>
      <c r="AH9" s="209">
        <f>共同経理課!AU9</f>
        <v>39540</v>
      </c>
      <c r="AI9" s="209">
        <f>共同経理課!AV9</f>
        <v>39540</v>
      </c>
      <c r="AJ9" s="209" t="str">
        <f>共同経理課!AW9</f>
        <v>実費</v>
      </c>
      <c r="AK9" s="209">
        <f>共同経理課!AX9</f>
        <v>86300</v>
      </c>
      <c r="AL9" s="209">
        <f>共同経理課!AY9</f>
        <v>57620</v>
      </c>
      <c r="AM9" s="209">
        <f>共同経理課!AZ9</f>
        <v>20000</v>
      </c>
      <c r="AN9" s="209">
        <f>共同経理課!BA9</f>
        <v>25000</v>
      </c>
      <c r="AO9" s="209">
        <f>共同経理課!BB9</f>
        <v>25000</v>
      </c>
      <c r="AP9" s="209">
        <f>共同経理課!BC9</f>
        <v>20000</v>
      </c>
      <c r="AQ9" s="209">
        <f>共同経理課!BD9</f>
        <v>25000</v>
      </c>
      <c r="AR9" s="209">
        <f>共同経理課!BE9</f>
        <v>25000</v>
      </c>
      <c r="AS9" s="209" t="str">
        <f>共同経理課!BF9</f>
        <v>実費</v>
      </c>
      <c r="AT9" s="209" t="str">
        <f>共同経理課!BG9</f>
        <v>実費</v>
      </c>
      <c r="AU9" s="209" t="str">
        <f>共同経理課!BH9</f>
        <v>実費</v>
      </c>
      <c r="AV9" s="209" t="str">
        <f>共同経理課!BI9</f>
        <v>実費</v>
      </c>
      <c r="AW9" s="209">
        <f>共同経理課!BJ9</f>
        <v>0</v>
      </c>
      <c r="AX9" s="209" t="str">
        <f>共同経理課!BK9</f>
        <v>5030＋実費</v>
      </c>
      <c r="AY9" s="209">
        <f>共同経理課!BL9</f>
        <v>4170</v>
      </c>
      <c r="AZ9" s="209">
        <f>共同経理課!BM9</f>
        <v>1870</v>
      </c>
      <c r="BA9" s="209">
        <f>共同経理課!BN9</f>
        <v>870</v>
      </c>
      <c r="BB9" s="209">
        <f>共同経理課!BO9</f>
        <v>130</v>
      </c>
      <c r="BC9" s="209">
        <f>共同経理課!BP9</f>
        <v>82760</v>
      </c>
      <c r="BD9" s="209">
        <f>共同経理課!BQ9</f>
        <v>413340</v>
      </c>
      <c r="BE9" s="209">
        <f>共同経理課!BR9</f>
        <v>82760</v>
      </c>
      <c r="BF9" s="209">
        <f>共同経理課!BS9</f>
        <v>413340</v>
      </c>
      <c r="BG9" s="209">
        <f>共同経理課!BT9</f>
        <v>161290</v>
      </c>
      <c r="BH9" s="209" t="str">
        <f>共同経理課!BU9</f>
        <v>実費</v>
      </c>
      <c r="BI9" s="209" t="str">
        <f>共同経理課!BV9</f>
        <v>実費</v>
      </c>
      <c r="BJ9" s="209">
        <f>共同経理課!BW9</f>
        <v>3633</v>
      </c>
      <c r="BK9" s="728" t="e">
        <f>[1]共同経理課!#REF!</f>
        <v>#REF!</v>
      </c>
      <c r="BL9" s="623"/>
      <c r="BM9" s="697"/>
      <c r="BN9" s="698"/>
      <c r="BO9" s="1181"/>
      <c r="BP9" s="1184"/>
      <c r="BQ9" s="1248"/>
      <c r="BR9" s="1243"/>
      <c r="BS9" s="711"/>
      <c r="BT9" s="545" t="s">
        <v>191</v>
      </c>
    </row>
    <row r="10" spans="1:126" ht="18.75" customHeight="1">
      <c r="A10" s="648"/>
      <c r="B10" s="1241"/>
      <c r="C10" s="1322"/>
      <c r="D10" s="1241"/>
      <c r="E10" s="1323"/>
      <c r="F10" s="683">
        <f>共同経理課!S10</f>
        <v>0</v>
      </c>
      <c r="G10" s="683">
        <f>共同経理課!T10</f>
        <v>0</v>
      </c>
      <c r="H10" s="683">
        <f>共同経理課!U10</f>
        <v>0</v>
      </c>
      <c r="I10" s="683">
        <f>共同経理課!V10</f>
        <v>0</v>
      </c>
      <c r="J10" s="683">
        <f>共同経理課!W10</f>
        <v>0</v>
      </c>
      <c r="K10" s="683">
        <f>共同経理課!X10</f>
        <v>0</v>
      </c>
      <c r="L10" s="683">
        <f>共同経理課!Y10</f>
        <v>0</v>
      </c>
      <c r="M10" s="683">
        <f>共同経理課!Z10</f>
        <v>0</v>
      </c>
      <c r="N10" s="683">
        <f>共同経理課!AA10</f>
        <v>0</v>
      </c>
      <c r="O10" s="1047"/>
      <c r="P10" s="725">
        <f>共同経理課!AC10</f>
        <v>0</v>
      </c>
      <c r="Q10" s="725">
        <f>共同経理課!AD10</f>
        <v>0</v>
      </c>
      <c r="R10" s="512"/>
      <c r="S10" s="1245"/>
      <c r="T10" s="209">
        <f>共同経理課!AG10</f>
        <v>0</v>
      </c>
      <c r="U10" s="209">
        <f>共同経理課!AH10</f>
        <v>0</v>
      </c>
      <c r="V10" s="209">
        <f>共同経理課!AI10</f>
        <v>0</v>
      </c>
      <c r="W10" s="209">
        <f>共同経理課!AJ10</f>
        <v>0</v>
      </c>
      <c r="X10" s="209">
        <f>共同経理課!AK10</f>
        <v>0</v>
      </c>
      <c r="Y10" s="209">
        <f>共同経理課!AL10</f>
        <v>0</v>
      </c>
      <c r="Z10" s="209">
        <f>共同経理課!AM10</f>
        <v>0</v>
      </c>
      <c r="AA10" s="209">
        <f>共同経理課!AN10</f>
        <v>0</v>
      </c>
      <c r="AB10" s="209">
        <f>共同経理課!AO10</f>
        <v>0</v>
      </c>
      <c r="AC10" s="209">
        <f>共同経理課!AP10</f>
        <v>0</v>
      </c>
      <c r="AD10" s="209">
        <f>共同経理課!AQ10</f>
        <v>0</v>
      </c>
      <c r="AE10" s="209">
        <f>共同経理課!AR10</f>
        <v>0</v>
      </c>
      <c r="AF10" s="209">
        <f>共同経理課!AS10</f>
        <v>0</v>
      </c>
      <c r="AG10" s="209">
        <f>共同経理課!AT10</f>
        <v>0</v>
      </c>
      <c r="AH10" s="209">
        <f>共同経理課!AU10</f>
        <v>0</v>
      </c>
      <c r="AI10" s="209">
        <f>共同経理課!AV10</f>
        <v>0</v>
      </c>
      <c r="AJ10" s="209">
        <f>共同経理課!AW10</f>
        <v>0</v>
      </c>
      <c r="AK10" s="209">
        <f>共同経理課!AX10</f>
        <v>0</v>
      </c>
      <c r="AL10" s="209">
        <f>共同経理課!AY10</f>
        <v>0</v>
      </c>
      <c r="AM10" s="209">
        <f>共同経理課!AZ10</f>
        <v>0</v>
      </c>
      <c r="AN10" s="209">
        <f>共同経理課!BA10</f>
        <v>0</v>
      </c>
      <c r="AO10" s="209">
        <f>共同経理課!BB10</f>
        <v>0</v>
      </c>
      <c r="AP10" s="209">
        <f>共同経理課!BC10</f>
        <v>0</v>
      </c>
      <c r="AQ10" s="209">
        <f>共同経理課!BD10</f>
        <v>0</v>
      </c>
      <c r="AR10" s="209">
        <f>共同経理課!BE10</f>
        <v>0</v>
      </c>
      <c r="AS10" s="209">
        <f>共同経理課!BF10</f>
        <v>0</v>
      </c>
      <c r="AT10" s="209">
        <f>共同経理課!BG10</f>
        <v>0</v>
      </c>
      <c r="AU10" s="209">
        <f>共同経理課!BH10</f>
        <v>0</v>
      </c>
      <c r="AV10" s="209">
        <f>共同経理課!BI10</f>
        <v>0</v>
      </c>
      <c r="AW10" s="209">
        <f>共同経理課!BJ10</f>
        <v>0</v>
      </c>
      <c r="AX10" s="209">
        <f>共同経理課!BK10</f>
        <v>0</v>
      </c>
      <c r="AY10" s="209">
        <f>共同経理課!BL10</f>
        <v>0</v>
      </c>
      <c r="AZ10" s="209">
        <f>共同経理課!BM10</f>
        <v>0</v>
      </c>
      <c r="BA10" s="209">
        <f>共同経理課!BN10</f>
        <v>0</v>
      </c>
      <c r="BB10" s="209">
        <f>共同経理課!BO10</f>
        <v>0</v>
      </c>
      <c r="BC10" s="209">
        <f>共同経理課!BP10</f>
        <v>0</v>
      </c>
      <c r="BD10" s="209">
        <f>共同経理課!BQ10</f>
        <v>0</v>
      </c>
      <c r="BE10" s="209">
        <f>共同経理課!BR10</f>
        <v>0</v>
      </c>
      <c r="BF10" s="209">
        <f>共同経理課!BS10</f>
        <v>0</v>
      </c>
      <c r="BG10" s="209">
        <f>共同経理課!BT10</f>
        <v>0</v>
      </c>
      <c r="BH10" s="209">
        <f>共同経理課!BU10</f>
        <v>0</v>
      </c>
      <c r="BI10" s="209">
        <f>共同経理課!BV10</f>
        <v>0</v>
      </c>
      <c r="BJ10" s="209">
        <f>共同経理課!BW10</f>
        <v>0</v>
      </c>
      <c r="BK10" s="1046" t="e">
        <f>[1]共同経理課!#REF!</f>
        <v>#REF!</v>
      </c>
      <c r="BL10" s="4"/>
      <c r="BM10" s="331"/>
      <c r="BN10" s="329"/>
      <c r="BO10" s="1181"/>
      <c r="BP10" s="1184"/>
      <c r="BQ10" s="1248"/>
      <c r="BR10" s="1243"/>
      <c r="BS10" s="352"/>
      <c r="BT10" s="353" t="s">
        <v>192</v>
      </c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</row>
    <row r="11" spans="1:126" ht="18.75" customHeight="1">
      <c r="A11" s="40"/>
      <c r="B11" s="1241"/>
      <c r="C11" s="1209"/>
      <c r="D11" s="1241"/>
      <c r="E11" s="1323"/>
      <c r="F11" s="683">
        <f>共同経理課!S11</f>
        <v>0</v>
      </c>
      <c r="G11" s="683">
        <f>共同経理課!T11</f>
        <v>0</v>
      </c>
      <c r="H11" s="683">
        <f>共同経理課!U11</f>
        <v>0</v>
      </c>
      <c r="I11" s="683">
        <f>共同経理課!V11</f>
        <v>0</v>
      </c>
      <c r="J11" s="683">
        <f>共同経理課!W11</f>
        <v>0</v>
      </c>
      <c r="K11" s="683">
        <f>共同経理課!X11</f>
        <v>0</v>
      </c>
      <c r="L11" s="683">
        <f>共同経理課!Y11</f>
        <v>0</v>
      </c>
      <c r="M11" s="683">
        <f>共同経理課!Z11</f>
        <v>0</v>
      </c>
      <c r="N11" s="683">
        <f>共同経理課!AA11</f>
        <v>0</v>
      </c>
      <c r="O11" s="43"/>
      <c r="P11" s="725">
        <f>共同経理課!AC11</f>
        <v>0</v>
      </c>
      <c r="Q11" s="725">
        <f>共同経理課!AD11</f>
        <v>0</v>
      </c>
      <c r="R11" s="501"/>
      <c r="S11" s="1246"/>
      <c r="T11" s="209">
        <f>共同経理課!AG11</f>
        <v>0</v>
      </c>
      <c r="U11" s="209">
        <f>共同経理課!AH11</f>
        <v>0</v>
      </c>
      <c r="V11" s="209">
        <f>共同経理課!AI11</f>
        <v>0</v>
      </c>
      <c r="W11" s="209">
        <f>共同経理課!AJ11</f>
        <v>0</v>
      </c>
      <c r="X11" s="209">
        <f>共同経理課!AK11</f>
        <v>0</v>
      </c>
      <c r="Y11" s="209">
        <f>共同経理課!AL11</f>
        <v>0</v>
      </c>
      <c r="Z11" s="209">
        <f>共同経理課!AM11</f>
        <v>0</v>
      </c>
      <c r="AA11" s="209">
        <f>共同経理課!AN11</f>
        <v>0</v>
      </c>
      <c r="AB11" s="209">
        <f>共同経理課!AO11</f>
        <v>0</v>
      </c>
      <c r="AC11" s="209">
        <f>共同経理課!AP11</f>
        <v>0</v>
      </c>
      <c r="AD11" s="209">
        <f>共同経理課!AQ11</f>
        <v>0</v>
      </c>
      <c r="AE11" s="209">
        <f>共同経理課!AR11</f>
        <v>0</v>
      </c>
      <c r="AF11" s="209">
        <f>共同経理課!AS11</f>
        <v>0</v>
      </c>
      <c r="AG11" s="209">
        <f>共同経理課!AT11</f>
        <v>0</v>
      </c>
      <c r="AH11" s="209">
        <f>共同経理課!AU11</f>
        <v>0</v>
      </c>
      <c r="AI11" s="209">
        <f>共同経理課!AV11</f>
        <v>0</v>
      </c>
      <c r="AJ11" s="209">
        <f>共同経理課!AW11</f>
        <v>0</v>
      </c>
      <c r="AK11" s="209">
        <f>共同経理課!AX11</f>
        <v>0</v>
      </c>
      <c r="AL11" s="209">
        <f>共同経理課!AY11</f>
        <v>0</v>
      </c>
      <c r="AM11" s="209">
        <f>共同経理課!AZ11</f>
        <v>0</v>
      </c>
      <c r="AN11" s="209">
        <f>共同経理課!BA11</f>
        <v>0</v>
      </c>
      <c r="AO11" s="209">
        <f>共同経理課!BB11</f>
        <v>0</v>
      </c>
      <c r="AP11" s="209">
        <f>共同経理課!BC11</f>
        <v>0</v>
      </c>
      <c r="AQ11" s="209">
        <f>共同経理課!BD11</f>
        <v>0</v>
      </c>
      <c r="AR11" s="209">
        <f>共同経理課!BE11</f>
        <v>0</v>
      </c>
      <c r="AS11" s="209">
        <f>共同経理課!BF11</f>
        <v>0</v>
      </c>
      <c r="AT11" s="209">
        <f>共同経理課!BG11</f>
        <v>0</v>
      </c>
      <c r="AU11" s="209">
        <f>共同経理課!BH11</f>
        <v>0</v>
      </c>
      <c r="AV11" s="209">
        <f>共同経理課!BI11</f>
        <v>0</v>
      </c>
      <c r="AW11" s="209">
        <f>共同経理課!BJ11</f>
        <v>0</v>
      </c>
      <c r="AX11" s="209">
        <f>共同経理課!BK11</f>
        <v>0</v>
      </c>
      <c r="AY11" s="209">
        <f>共同経理課!BL11</f>
        <v>0</v>
      </c>
      <c r="AZ11" s="209">
        <f>共同経理課!BM11</f>
        <v>0</v>
      </c>
      <c r="BA11" s="209">
        <f>共同経理課!BN11</f>
        <v>0</v>
      </c>
      <c r="BB11" s="209">
        <f>共同経理課!BO11</f>
        <v>0</v>
      </c>
      <c r="BC11" s="209">
        <f>共同経理課!BP11</f>
        <v>0</v>
      </c>
      <c r="BD11" s="209">
        <f>共同経理課!BQ11</f>
        <v>0</v>
      </c>
      <c r="BE11" s="209">
        <f>共同経理課!BR11</f>
        <v>0</v>
      </c>
      <c r="BF11" s="209">
        <f>共同経理課!BS11</f>
        <v>0</v>
      </c>
      <c r="BG11" s="209">
        <f>共同経理課!BT11</f>
        <v>0</v>
      </c>
      <c r="BH11" s="209">
        <f>共同経理課!BU11</f>
        <v>0</v>
      </c>
      <c r="BI11" s="209">
        <f>共同経理課!BV11</f>
        <v>0</v>
      </c>
      <c r="BJ11" s="209">
        <f>共同経理課!BW11</f>
        <v>0</v>
      </c>
      <c r="BK11" s="49" t="e">
        <f>[1]共同経理課!#REF!</f>
        <v>#REF!</v>
      </c>
      <c r="BL11" s="4"/>
      <c r="BM11" s="330"/>
      <c r="BN11" s="224"/>
      <c r="BO11" s="1182"/>
      <c r="BP11" s="1185"/>
      <c r="BQ11" s="1249"/>
      <c r="BR11" s="1243"/>
      <c r="BS11" s="215"/>
      <c r="BT11" s="353" t="s">
        <v>195</v>
      </c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</row>
    <row r="12" spans="1:126" s="547" customFormat="1" ht="15" customHeight="1">
      <c r="A12" s="955"/>
      <c r="B12" s="1346">
        <f>共同経理課!B12</f>
        <v>0</v>
      </c>
      <c r="C12" s="1348">
        <f>共同経理課!C12</f>
        <v>0</v>
      </c>
      <c r="D12" s="1348">
        <f>共同経理課!N12</f>
        <v>0</v>
      </c>
      <c r="E12" s="1362">
        <f>共同経理課!N12-共同経理課!N13</f>
        <v>0</v>
      </c>
      <c r="F12" s="1002" t="s">
        <v>97</v>
      </c>
      <c r="G12" s="525" t="e">
        <f>ROUNDDOWN($B12*$D12/$C12,3)</f>
        <v>#DIV/0!</v>
      </c>
      <c r="H12" s="525" t="e">
        <f>ROUNDDOWN($B12*$D12/$C12,3)</f>
        <v>#DIV/0!</v>
      </c>
      <c r="I12" s="525" t="e">
        <f t="shared" ref="I12:M12" si="0">ROUNDDOWN($B12*$D12/$C12,3)</f>
        <v>#DIV/0!</v>
      </c>
      <c r="J12" s="525"/>
      <c r="K12" s="525" t="e">
        <f t="shared" si="0"/>
        <v>#DIV/0!</v>
      </c>
      <c r="L12" s="525" t="e">
        <f t="shared" si="0"/>
        <v>#DIV/0!</v>
      </c>
      <c r="M12" s="525" t="e">
        <f t="shared" si="0"/>
        <v>#DIV/0!</v>
      </c>
      <c r="N12" s="525"/>
      <c r="O12" s="531" t="e">
        <f>SUM(G12:M12)</f>
        <v>#DIV/0!</v>
      </c>
      <c r="P12" s="526"/>
      <c r="Q12" s="526"/>
      <c r="R12" s="533"/>
      <c r="S12" s="535" t="e">
        <f>SUM(O12:R12)</f>
        <v>#DIV/0!</v>
      </c>
      <c r="T12" s="536" t="s">
        <v>97</v>
      </c>
      <c r="U12" s="1085">
        <f>E12</f>
        <v>0</v>
      </c>
      <c r="V12" s="1089"/>
      <c r="W12" s="1089"/>
      <c r="X12" s="1154"/>
      <c r="Y12" s="1154"/>
      <c r="Z12" s="1154"/>
      <c r="AA12" s="1089"/>
      <c r="AB12" s="1089"/>
      <c r="AC12" s="1154"/>
      <c r="AD12" s="1089"/>
      <c r="AE12" s="1089"/>
      <c r="AF12" s="1089"/>
      <c r="AG12" s="1089"/>
      <c r="AH12" s="1089"/>
      <c r="AI12" s="1089"/>
      <c r="AJ12" s="1154"/>
      <c r="AK12" s="1089"/>
      <c r="AL12" s="1089"/>
      <c r="AM12" s="1089"/>
      <c r="AN12" s="1089"/>
      <c r="AO12" s="1089"/>
      <c r="AP12" s="1089"/>
      <c r="AQ12" s="1089"/>
      <c r="AR12" s="1089"/>
      <c r="AS12" s="1154"/>
      <c r="AT12" s="1154"/>
      <c r="AU12" s="1154"/>
      <c r="AV12" s="1154"/>
      <c r="AW12" s="1154"/>
      <c r="AX12" s="1154"/>
      <c r="AY12" s="1089"/>
      <c r="AZ12" s="1089"/>
      <c r="BA12" s="1089"/>
      <c r="BB12" s="1089"/>
      <c r="BC12" s="1089"/>
      <c r="BD12" s="1089"/>
      <c r="BE12" s="1089"/>
      <c r="BF12" s="1089"/>
      <c r="BG12" s="1089"/>
      <c r="BH12" s="1154"/>
      <c r="BI12" s="1154"/>
      <c r="BJ12" s="1172">
        <f>E12</f>
        <v>0</v>
      </c>
      <c r="BK12" s="531">
        <f>SUM(U12:BJ12)</f>
        <v>0</v>
      </c>
      <c r="BL12" s="623"/>
      <c r="BM12" s="541"/>
      <c r="BN12" s="542"/>
      <c r="BO12" s="534">
        <f t="shared" ref="BO12:BO47" si="1">BK12-AY12</f>
        <v>0</v>
      </c>
      <c r="BP12" s="543" t="e">
        <f t="shared" ref="BP12:BP47" si="2">O12+BK12+P12</f>
        <v>#DIV/0!</v>
      </c>
      <c r="BQ12" s="560">
        <f t="shared" ref="BQ12:BQ47" si="3">_xlfn.AGGREGATE(9,6,S12,BK12)</f>
        <v>0</v>
      </c>
      <c r="BR12" s="545"/>
      <c r="BS12" s="546" t="s">
        <v>98</v>
      </c>
      <c r="BT12" s="545"/>
      <c r="BU12" s="765" t="s">
        <v>226</v>
      </c>
      <c r="BV12" s="762" t="s">
        <v>223</v>
      </c>
      <c r="BW12" s="763" t="s">
        <v>224</v>
      </c>
    </row>
    <row r="13" spans="1:126" s="547" customFormat="1" ht="20.25" customHeight="1">
      <c r="A13" s="548" t="s">
        <v>131</v>
      </c>
      <c r="B13" s="1347"/>
      <c r="C13" s="1349"/>
      <c r="D13" s="1349"/>
      <c r="E13" s="1361"/>
      <c r="F13" s="1003" t="s">
        <v>99</v>
      </c>
      <c r="G13" s="550" t="e">
        <f>ROUNDDOWN(G$7*G12,0)</f>
        <v>#DIV/0!</v>
      </c>
      <c r="H13" s="550" t="e">
        <f>ROUNDDOWN(H$7*H12,0)</f>
        <v>#DIV/0!</v>
      </c>
      <c r="I13" s="550" t="e">
        <f>ROUNDDOWN(I$7*I12,0)</f>
        <v>#DIV/0!</v>
      </c>
      <c r="J13" s="550">
        <f>ROUNDDOWN(J$7*J12,0)</f>
        <v>0</v>
      </c>
      <c r="K13" s="550"/>
      <c r="L13" s="550"/>
      <c r="M13" s="550"/>
      <c r="N13" s="550">
        <f>ROUNDDOWN(N7*B12*N12*0.5,0)</f>
        <v>0</v>
      </c>
      <c r="O13" s="555" t="e">
        <f t="shared" ref="O13" si="4">ROUNDDOWN(O$7*O12,0)</f>
        <v>#DIV/0!</v>
      </c>
      <c r="P13" s="556">
        <f>P$9*P12</f>
        <v>0</v>
      </c>
      <c r="Q13" s="556">
        <f t="shared" ref="Q13" si="5">Q$9*Q12</f>
        <v>0</v>
      </c>
      <c r="R13" s="559"/>
      <c r="S13" s="535" t="e">
        <f t="shared" ref="S13:S47" si="6">SUM(O13:R13)</f>
        <v>#DIV/0!</v>
      </c>
      <c r="T13" s="1045" t="s">
        <v>99</v>
      </c>
      <c r="U13" s="1086">
        <f>U12*U$9</f>
        <v>0</v>
      </c>
      <c r="V13" s="552">
        <f>V12*V$9</f>
        <v>0</v>
      </c>
      <c r="W13" s="552">
        <f>W12*W$9</f>
        <v>0</v>
      </c>
      <c r="X13" s="552"/>
      <c r="Y13" s="552"/>
      <c r="Z13" s="552"/>
      <c r="AA13" s="552">
        <f>AA12*AA$9</f>
        <v>0</v>
      </c>
      <c r="AB13" s="552">
        <f>AB12*AB$9</f>
        <v>0</v>
      </c>
      <c r="AC13" s="552"/>
      <c r="AD13" s="552">
        <f t="shared" ref="AD13" si="7">AD12*AD$9</f>
        <v>0</v>
      </c>
      <c r="AE13" s="552">
        <f t="shared" ref="AE13:AI13" si="8">AE12*AE$9</f>
        <v>0</v>
      </c>
      <c r="AF13" s="552">
        <f t="shared" si="8"/>
        <v>0</v>
      </c>
      <c r="AG13" s="552">
        <f t="shared" si="8"/>
        <v>0</v>
      </c>
      <c r="AH13" s="552">
        <f t="shared" si="8"/>
        <v>0</v>
      </c>
      <c r="AI13" s="552">
        <f t="shared" si="8"/>
        <v>0</v>
      </c>
      <c r="AJ13" s="552"/>
      <c r="AK13" s="552">
        <f t="shared" ref="AK13" si="9">AK12*AK$9</f>
        <v>0</v>
      </c>
      <c r="AL13" s="552">
        <f t="shared" ref="AL13:AR13" si="10">AL12*AL$9</f>
        <v>0</v>
      </c>
      <c r="AM13" s="552">
        <f t="shared" si="10"/>
        <v>0</v>
      </c>
      <c r="AN13" s="552">
        <f t="shared" si="10"/>
        <v>0</v>
      </c>
      <c r="AO13" s="552">
        <f t="shared" si="10"/>
        <v>0</v>
      </c>
      <c r="AP13" s="552">
        <f t="shared" si="10"/>
        <v>0</v>
      </c>
      <c r="AQ13" s="552">
        <f t="shared" si="10"/>
        <v>0</v>
      </c>
      <c r="AR13" s="552">
        <f t="shared" si="10"/>
        <v>0</v>
      </c>
      <c r="AS13" s="552"/>
      <c r="AT13" s="552"/>
      <c r="AU13" s="552"/>
      <c r="AV13" s="552"/>
      <c r="AW13" s="552"/>
      <c r="AX13" s="552"/>
      <c r="AY13" s="552">
        <f t="shared" ref="AY13:AZ13" si="11">AY12*AY$9</f>
        <v>0</v>
      </c>
      <c r="AZ13" s="552">
        <f t="shared" si="11"/>
        <v>0</v>
      </c>
      <c r="BA13" s="552">
        <f t="shared" ref="BA13:BG13" si="12">BA12*BA$9</f>
        <v>0</v>
      </c>
      <c r="BB13" s="552">
        <f t="shared" si="12"/>
        <v>0</v>
      </c>
      <c r="BC13" s="552">
        <f t="shared" si="12"/>
        <v>0</v>
      </c>
      <c r="BD13" s="552">
        <f t="shared" si="12"/>
        <v>0</v>
      </c>
      <c r="BE13" s="552">
        <f t="shared" si="12"/>
        <v>0</v>
      </c>
      <c r="BF13" s="552">
        <f t="shared" si="12"/>
        <v>0</v>
      </c>
      <c r="BG13" s="552">
        <f t="shared" si="12"/>
        <v>0</v>
      </c>
      <c r="BH13" s="552"/>
      <c r="BI13" s="552"/>
      <c r="BJ13" s="1118">
        <f>BJ12*BJ$9</f>
        <v>0</v>
      </c>
      <c r="BK13" s="531">
        <f t="shared" ref="BK13:BK17" si="13">SUM(U13:BJ13)</f>
        <v>0</v>
      </c>
      <c r="BL13" s="1081"/>
      <c r="BM13" s="541"/>
      <c r="BN13" s="542"/>
      <c r="BO13" s="560">
        <f t="shared" si="1"/>
        <v>0</v>
      </c>
      <c r="BP13" s="565" t="e">
        <f t="shared" si="2"/>
        <v>#DIV/0!</v>
      </c>
      <c r="BQ13" s="560">
        <f t="shared" si="3"/>
        <v>0</v>
      </c>
      <c r="BR13" s="545">
        <f>BQ13</f>
        <v>0</v>
      </c>
      <c r="BS13" s="545">
        <f>BS7-BR13</f>
        <v>0</v>
      </c>
      <c r="BT13" s="545"/>
      <c r="BU13" s="1268">
        <f>_xlfn.AGGREGATE(9,6,S13,BQ13)</f>
        <v>0</v>
      </c>
      <c r="BV13" s="1328">
        <f>AY13</f>
        <v>0</v>
      </c>
      <c r="BW13" s="1329">
        <f>BU13+BV13</f>
        <v>0</v>
      </c>
    </row>
    <row r="14" spans="1:126" s="547" customFormat="1" ht="15" customHeight="1">
      <c r="A14" s="955"/>
      <c r="B14" s="1340">
        <f>共同経理課!B14</f>
        <v>0</v>
      </c>
      <c r="C14" s="1342">
        <f>共同経理課!C14</f>
        <v>0</v>
      </c>
      <c r="D14" s="1342">
        <f>共同経理課!N14</f>
        <v>0</v>
      </c>
      <c r="E14" s="1327">
        <f>共同経理課!N14-共同経理課!N15</f>
        <v>0</v>
      </c>
      <c r="F14" s="1002" t="s">
        <v>97</v>
      </c>
      <c r="G14" s="525" t="e">
        <f>ROUNDDOWN($B14*$D14/$C14,3)</f>
        <v>#DIV/0!</v>
      </c>
      <c r="H14" s="525" t="e">
        <f>ROUNDDOWN($B14*$D14/$C14,3)</f>
        <v>#DIV/0!</v>
      </c>
      <c r="I14" s="525" t="e">
        <f t="shared" ref="I14:M14" si="14">ROUNDDOWN($B14*$D14/$C14,3)</f>
        <v>#DIV/0!</v>
      </c>
      <c r="J14" s="525"/>
      <c r="K14" s="525" t="e">
        <f t="shared" si="14"/>
        <v>#DIV/0!</v>
      </c>
      <c r="L14" s="525" t="e">
        <f t="shared" si="14"/>
        <v>#DIV/0!</v>
      </c>
      <c r="M14" s="525" t="e">
        <f t="shared" si="14"/>
        <v>#DIV/0!</v>
      </c>
      <c r="N14" s="525"/>
      <c r="O14" s="555" t="e">
        <f t="shared" ref="O14:O41" si="15">SUM(G14:M14)</f>
        <v>#DIV/0!</v>
      </c>
      <c r="P14" s="550"/>
      <c r="Q14" s="550"/>
      <c r="R14" s="566"/>
      <c r="S14" s="535" t="e">
        <f t="shared" si="6"/>
        <v>#DIV/0!</v>
      </c>
      <c r="T14" s="536" t="s">
        <v>97</v>
      </c>
      <c r="U14" s="1086">
        <f>E14</f>
        <v>0</v>
      </c>
      <c r="V14" s="552"/>
      <c r="W14" s="552"/>
      <c r="X14" s="1155"/>
      <c r="Y14" s="1155"/>
      <c r="Z14" s="1155"/>
      <c r="AA14" s="552"/>
      <c r="AB14" s="552"/>
      <c r="AC14" s="1155"/>
      <c r="AD14" s="552"/>
      <c r="AE14" s="552"/>
      <c r="AF14" s="552"/>
      <c r="AG14" s="552"/>
      <c r="AH14" s="552"/>
      <c r="AI14" s="552"/>
      <c r="AJ14" s="1157"/>
      <c r="AK14" s="557"/>
      <c r="AL14" s="557"/>
      <c r="AM14" s="552"/>
      <c r="AN14" s="552"/>
      <c r="AO14" s="552"/>
      <c r="AP14" s="552"/>
      <c r="AQ14" s="552"/>
      <c r="AR14" s="552"/>
      <c r="AS14" s="1155"/>
      <c r="AT14" s="1155"/>
      <c r="AU14" s="1155"/>
      <c r="AV14" s="1155"/>
      <c r="AW14" s="1155"/>
      <c r="AX14" s="1155"/>
      <c r="AY14" s="552"/>
      <c r="AZ14" s="552"/>
      <c r="BA14" s="552"/>
      <c r="BB14" s="552"/>
      <c r="BC14" s="552"/>
      <c r="BD14" s="552"/>
      <c r="BE14" s="552"/>
      <c r="BF14" s="552"/>
      <c r="BG14" s="552"/>
      <c r="BH14" s="1155"/>
      <c r="BI14" s="1155"/>
      <c r="BJ14" s="1118">
        <f>E14</f>
        <v>0</v>
      </c>
      <c r="BK14" s="531">
        <f t="shared" si="13"/>
        <v>0</v>
      </c>
      <c r="BL14" s="623"/>
      <c r="BM14" s="541"/>
      <c r="BN14" s="542"/>
      <c r="BO14" s="534">
        <f t="shared" si="1"/>
        <v>0</v>
      </c>
      <c r="BP14" s="565" t="e">
        <f t="shared" si="2"/>
        <v>#DIV/0!</v>
      </c>
      <c r="BQ14" s="560">
        <f t="shared" si="3"/>
        <v>0</v>
      </c>
      <c r="BR14" s="545"/>
      <c r="BS14" s="545"/>
      <c r="BT14" s="545">
        <v>4</v>
      </c>
      <c r="BU14" s="1269"/>
      <c r="BV14" s="1328"/>
      <c r="BW14" s="1329"/>
    </row>
    <row r="15" spans="1:126" s="547" customFormat="1" ht="20.25" customHeight="1">
      <c r="A15" s="548" t="s">
        <v>132</v>
      </c>
      <c r="B15" s="1340"/>
      <c r="C15" s="1342"/>
      <c r="D15" s="1342"/>
      <c r="E15" s="1359"/>
      <c r="F15" s="1003" t="s">
        <v>99</v>
      </c>
      <c r="G15" s="550" t="e">
        <f>ROUNDDOWN(G$7*G14,0)</f>
        <v>#DIV/0!</v>
      </c>
      <c r="H15" s="550" t="e">
        <f>ROUNDDOWN(H$7*H14,0)</f>
        <v>#DIV/0!</v>
      </c>
      <c r="I15" s="550" t="e">
        <f>ROUNDDOWN(I$7*I14,0)</f>
        <v>#DIV/0!</v>
      </c>
      <c r="J15" s="550">
        <f>ROUNDDOWN(J$7*J14,0)</f>
        <v>0</v>
      </c>
      <c r="K15" s="550"/>
      <c r="L15" s="550"/>
      <c r="M15" s="550"/>
      <c r="N15" s="550"/>
      <c r="O15" s="555" t="e">
        <f t="shared" si="15"/>
        <v>#DIV/0!</v>
      </c>
      <c r="P15" s="550">
        <f>P$9*P14</f>
        <v>0</v>
      </c>
      <c r="Q15" s="550">
        <f t="shared" ref="Q15" si="16">Q$9*Q14</f>
        <v>0</v>
      </c>
      <c r="R15" s="559"/>
      <c r="S15" s="535" t="e">
        <f t="shared" si="6"/>
        <v>#DIV/0!</v>
      </c>
      <c r="T15" s="1045" t="s">
        <v>99</v>
      </c>
      <c r="U15" s="1086">
        <f>U14*U$9</f>
        <v>0</v>
      </c>
      <c r="V15" s="552">
        <f>V14*V$9</f>
        <v>0</v>
      </c>
      <c r="W15" s="552">
        <f>W14*W$9</f>
        <v>0</v>
      </c>
      <c r="X15" s="552"/>
      <c r="Y15" s="552"/>
      <c r="Z15" s="552"/>
      <c r="AA15" s="552">
        <f>AA14*AA$9</f>
        <v>0</v>
      </c>
      <c r="AB15" s="552">
        <f>AB14*AB$9</f>
        <v>0</v>
      </c>
      <c r="AC15" s="552"/>
      <c r="AD15" s="552">
        <f t="shared" ref="AD15" si="17">AD14*AD$9</f>
        <v>0</v>
      </c>
      <c r="AE15" s="552">
        <f t="shared" ref="AE15:AI15" si="18">AE14*AE$9</f>
        <v>0</v>
      </c>
      <c r="AF15" s="552">
        <f t="shared" si="18"/>
        <v>0</v>
      </c>
      <c r="AG15" s="552">
        <f t="shared" si="18"/>
        <v>0</v>
      </c>
      <c r="AH15" s="552">
        <f t="shared" si="18"/>
        <v>0</v>
      </c>
      <c r="AI15" s="552">
        <f t="shared" si="18"/>
        <v>0</v>
      </c>
      <c r="AJ15" s="1109"/>
      <c r="AK15" s="557">
        <f t="shared" ref="AK15" si="19">AK14*AK$9</f>
        <v>0</v>
      </c>
      <c r="AL15" s="557">
        <f t="shared" ref="AL15:AR15" si="20">AL14*AL$9</f>
        <v>0</v>
      </c>
      <c r="AM15" s="552">
        <f t="shared" si="20"/>
        <v>0</v>
      </c>
      <c r="AN15" s="552">
        <f t="shared" si="20"/>
        <v>0</v>
      </c>
      <c r="AO15" s="552">
        <f t="shared" si="20"/>
        <v>0</v>
      </c>
      <c r="AP15" s="552">
        <f t="shared" si="20"/>
        <v>0</v>
      </c>
      <c r="AQ15" s="552">
        <f t="shared" si="20"/>
        <v>0</v>
      </c>
      <c r="AR15" s="552">
        <f t="shared" si="20"/>
        <v>0</v>
      </c>
      <c r="AS15" s="552"/>
      <c r="AT15" s="552"/>
      <c r="AU15" s="552"/>
      <c r="AV15" s="552"/>
      <c r="AW15" s="552"/>
      <c r="AX15" s="552"/>
      <c r="AY15" s="552">
        <f t="shared" ref="AY15:AZ15" si="21">AY14*AY$9</f>
        <v>0</v>
      </c>
      <c r="AZ15" s="552">
        <f t="shared" si="21"/>
        <v>0</v>
      </c>
      <c r="BA15" s="552">
        <f t="shared" ref="BA15:BG15" si="22">BA14*BA$9</f>
        <v>0</v>
      </c>
      <c r="BB15" s="552">
        <f t="shared" si="22"/>
        <v>0</v>
      </c>
      <c r="BC15" s="552">
        <f t="shared" si="22"/>
        <v>0</v>
      </c>
      <c r="BD15" s="552">
        <f t="shared" si="22"/>
        <v>0</v>
      </c>
      <c r="BE15" s="552">
        <f t="shared" si="22"/>
        <v>0</v>
      </c>
      <c r="BF15" s="552">
        <f t="shared" si="22"/>
        <v>0</v>
      </c>
      <c r="BG15" s="552">
        <f t="shared" si="22"/>
        <v>0</v>
      </c>
      <c r="BH15" s="552"/>
      <c r="BI15" s="552"/>
      <c r="BJ15" s="1118">
        <f>BJ14*BJ$9</f>
        <v>0</v>
      </c>
      <c r="BK15" s="531">
        <f t="shared" si="13"/>
        <v>0</v>
      </c>
      <c r="BL15" s="623"/>
      <c r="BM15" s="541"/>
      <c r="BN15" s="542"/>
      <c r="BO15" s="560">
        <f t="shared" si="1"/>
        <v>0</v>
      </c>
      <c r="BP15" s="565" t="e">
        <f t="shared" si="2"/>
        <v>#DIV/0!</v>
      </c>
      <c r="BQ15" s="560">
        <f t="shared" si="3"/>
        <v>0</v>
      </c>
      <c r="BR15" s="545">
        <f>BR13+BQ15</f>
        <v>0</v>
      </c>
      <c r="BS15" s="545">
        <f>BS13-BR15</f>
        <v>0</v>
      </c>
      <c r="BT15" s="545"/>
      <c r="BU15" s="1268">
        <f>_xlfn.AGGREGATE(9,6,S15,BQ15)</f>
        <v>0</v>
      </c>
      <c r="BV15" s="1328">
        <f>AY15</f>
        <v>0</v>
      </c>
      <c r="BW15" s="1329">
        <f t="shared" ref="BW15" si="23">BU15+BV15</f>
        <v>0</v>
      </c>
    </row>
    <row r="16" spans="1:126" s="547" customFormat="1" ht="15" customHeight="1">
      <c r="A16" s="955"/>
      <c r="B16" s="1339">
        <f>共同経理課!B16</f>
        <v>0</v>
      </c>
      <c r="C16" s="1341">
        <f>共同経理課!C16</f>
        <v>0</v>
      </c>
      <c r="D16" s="1342">
        <f>共同経理課!N16</f>
        <v>0</v>
      </c>
      <c r="E16" s="1360">
        <f>共同経理課!N16-共同経理課!N17</f>
        <v>0</v>
      </c>
      <c r="F16" s="1002" t="s">
        <v>97</v>
      </c>
      <c r="G16" s="525" t="e">
        <f>ROUNDDOWN($B16*$D16/$C16,3)</f>
        <v>#DIV/0!</v>
      </c>
      <c r="H16" s="525" t="e">
        <f>ROUNDDOWN($B16*$D16/$C16,3)</f>
        <v>#DIV/0!</v>
      </c>
      <c r="I16" s="525" t="e">
        <f t="shared" ref="I16:M16" si="24">ROUNDDOWN($B16*$D16/$C16,3)</f>
        <v>#DIV/0!</v>
      </c>
      <c r="J16" s="525"/>
      <c r="K16" s="525" t="e">
        <f t="shared" si="24"/>
        <v>#DIV/0!</v>
      </c>
      <c r="L16" s="525" t="e">
        <f t="shared" si="24"/>
        <v>#DIV/0!</v>
      </c>
      <c r="M16" s="525" t="e">
        <f t="shared" si="24"/>
        <v>#DIV/0!</v>
      </c>
      <c r="N16" s="525"/>
      <c r="O16" s="555" t="e">
        <f t="shared" si="15"/>
        <v>#DIV/0!</v>
      </c>
      <c r="P16" s="550"/>
      <c r="Q16" s="550"/>
      <c r="R16" s="566"/>
      <c r="S16" s="535" t="e">
        <f t="shared" si="6"/>
        <v>#DIV/0!</v>
      </c>
      <c r="T16" s="536" t="s">
        <v>97</v>
      </c>
      <c r="U16" s="1086">
        <f>E16</f>
        <v>0</v>
      </c>
      <c r="V16" s="552"/>
      <c r="W16" s="552"/>
      <c r="X16" s="1155"/>
      <c r="Y16" s="1155"/>
      <c r="Z16" s="1155"/>
      <c r="AA16" s="552"/>
      <c r="AB16" s="552"/>
      <c r="AC16" s="1155"/>
      <c r="AD16" s="552"/>
      <c r="AE16" s="552"/>
      <c r="AF16" s="552"/>
      <c r="AG16" s="552"/>
      <c r="AH16" s="552"/>
      <c r="AI16" s="552"/>
      <c r="AJ16" s="1155"/>
      <c r="AK16" s="552"/>
      <c r="AL16" s="552"/>
      <c r="AM16" s="552"/>
      <c r="AN16" s="552"/>
      <c r="AO16" s="552"/>
      <c r="AP16" s="552"/>
      <c r="AQ16" s="552"/>
      <c r="AR16" s="552"/>
      <c r="AS16" s="1155"/>
      <c r="AT16" s="1155"/>
      <c r="AU16" s="1155"/>
      <c r="AV16" s="1155"/>
      <c r="AW16" s="1155"/>
      <c r="AX16" s="1155"/>
      <c r="AY16" s="552"/>
      <c r="AZ16" s="552"/>
      <c r="BA16" s="552"/>
      <c r="BB16" s="552"/>
      <c r="BC16" s="552"/>
      <c r="BD16" s="552"/>
      <c r="BE16" s="552"/>
      <c r="BF16" s="552"/>
      <c r="BG16" s="552"/>
      <c r="BH16" s="1155"/>
      <c r="BI16" s="1155"/>
      <c r="BJ16" s="1118">
        <f>E16</f>
        <v>0</v>
      </c>
      <c r="BK16" s="531">
        <f t="shared" si="13"/>
        <v>0</v>
      </c>
      <c r="BL16" s="623"/>
      <c r="BM16" s="541"/>
      <c r="BN16" s="542"/>
      <c r="BO16" s="534">
        <f t="shared" si="1"/>
        <v>0</v>
      </c>
      <c r="BP16" s="565" t="e">
        <f t="shared" si="2"/>
        <v>#DIV/0!</v>
      </c>
      <c r="BQ16" s="560">
        <f t="shared" si="3"/>
        <v>0</v>
      </c>
      <c r="BR16" s="545"/>
      <c r="BS16" s="545"/>
      <c r="BT16" s="545">
        <v>5</v>
      </c>
      <c r="BU16" s="1269"/>
      <c r="BV16" s="1328"/>
      <c r="BW16" s="1329"/>
    </row>
    <row r="17" spans="1:75" s="547" customFormat="1" ht="20.25" customHeight="1">
      <c r="A17" s="955" t="s">
        <v>133</v>
      </c>
      <c r="B17" s="1340"/>
      <c r="C17" s="1342"/>
      <c r="D17" s="1342"/>
      <c r="E17" s="1361"/>
      <c r="F17" s="1009" t="s">
        <v>99</v>
      </c>
      <c r="G17" s="570" t="e">
        <f>ROUNDDOWN(G$7*G16,0)</f>
        <v>#DIV/0!</v>
      </c>
      <c r="H17" s="570" t="e">
        <f>ROUNDDOWN(H$7*H16,0)</f>
        <v>#DIV/0!</v>
      </c>
      <c r="I17" s="570" t="e">
        <f>ROUNDDOWN(I$7*I16,0)</f>
        <v>#DIV/0!</v>
      </c>
      <c r="J17" s="570">
        <f>ROUNDDOWN(J$7*J16,0)</f>
        <v>0</v>
      </c>
      <c r="K17" s="570"/>
      <c r="L17" s="570"/>
      <c r="M17" s="570"/>
      <c r="N17" s="550"/>
      <c r="O17" s="571" t="e">
        <f t="shared" si="15"/>
        <v>#DIV/0!</v>
      </c>
      <c r="P17" s="570">
        <f>P$9*P16</f>
        <v>0</v>
      </c>
      <c r="Q17" s="570">
        <f t="shared" ref="Q17" si="25">Q$9*Q16</f>
        <v>0</v>
      </c>
      <c r="R17" s="572"/>
      <c r="S17" s="535" t="e">
        <f t="shared" si="6"/>
        <v>#DIV/0!</v>
      </c>
      <c r="T17" s="575" t="s">
        <v>99</v>
      </c>
      <c r="U17" s="1086">
        <f>U16*U$9</f>
        <v>0</v>
      </c>
      <c r="V17" s="1090">
        <f>V16*V$9</f>
        <v>0</v>
      </c>
      <c r="W17" s="1090">
        <f>W16*W$9</f>
        <v>0</v>
      </c>
      <c r="X17" s="1090"/>
      <c r="Y17" s="1090"/>
      <c r="Z17" s="1090"/>
      <c r="AA17" s="1090">
        <f>AA16*AA$9</f>
        <v>0</v>
      </c>
      <c r="AB17" s="1090">
        <f>AB16*AB$9</f>
        <v>0</v>
      </c>
      <c r="AC17" s="1090"/>
      <c r="AD17" s="1090">
        <f t="shared" ref="AD17" si="26">AD16*AD$9</f>
        <v>0</v>
      </c>
      <c r="AE17" s="1090">
        <f t="shared" ref="AE17:AI17" si="27">AE16*AE$9</f>
        <v>0</v>
      </c>
      <c r="AF17" s="1090">
        <f t="shared" si="27"/>
        <v>0</v>
      </c>
      <c r="AG17" s="1090">
        <f t="shared" si="27"/>
        <v>0</v>
      </c>
      <c r="AH17" s="1090">
        <f t="shared" si="27"/>
        <v>0</v>
      </c>
      <c r="AI17" s="1090">
        <f t="shared" si="27"/>
        <v>0</v>
      </c>
      <c r="AJ17" s="1090"/>
      <c r="AK17" s="1090">
        <f t="shared" ref="AK17" si="28">AK16*AK$9</f>
        <v>0</v>
      </c>
      <c r="AL17" s="1090">
        <f t="shared" ref="AL17:AR17" si="29">AL16*AL$9</f>
        <v>0</v>
      </c>
      <c r="AM17" s="1090">
        <f t="shared" si="29"/>
        <v>0</v>
      </c>
      <c r="AN17" s="1090">
        <f t="shared" si="29"/>
        <v>0</v>
      </c>
      <c r="AO17" s="1090">
        <f t="shared" si="29"/>
        <v>0</v>
      </c>
      <c r="AP17" s="1090">
        <f t="shared" si="29"/>
        <v>0</v>
      </c>
      <c r="AQ17" s="1090">
        <f t="shared" si="29"/>
        <v>0</v>
      </c>
      <c r="AR17" s="1090">
        <f t="shared" si="29"/>
        <v>0</v>
      </c>
      <c r="AS17" s="1090"/>
      <c r="AT17" s="1090"/>
      <c r="AU17" s="1090"/>
      <c r="AV17" s="1090"/>
      <c r="AW17" s="1090"/>
      <c r="AX17" s="1090"/>
      <c r="AY17" s="1090">
        <f t="shared" ref="AY17:AZ17" si="30">AY16*AY$9</f>
        <v>0</v>
      </c>
      <c r="AZ17" s="1090">
        <f t="shared" si="30"/>
        <v>0</v>
      </c>
      <c r="BA17" s="1090">
        <f t="shared" ref="BA17:BG17" si="31">BA16*BA$9</f>
        <v>0</v>
      </c>
      <c r="BB17" s="1090">
        <f t="shared" si="31"/>
        <v>0</v>
      </c>
      <c r="BC17" s="1090">
        <f t="shared" si="31"/>
        <v>0</v>
      </c>
      <c r="BD17" s="1090">
        <f t="shared" si="31"/>
        <v>0</v>
      </c>
      <c r="BE17" s="1090">
        <f t="shared" si="31"/>
        <v>0</v>
      </c>
      <c r="BF17" s="1090">
        <f t="shared" si="31"/>
        <v>0</v>
      </c>
      <c r="BG17" s="1090">
        <f t="shared" si="31"/>
        <v>0</v>
      </c>
      <c r="BH17" s="1090"/>
      <c r="BI17" s="1090"/>
      <c r="BJ17" s="1173">
        <f>BJ16*BJ$9</f>
        <v>0</v>
      </c>
      <c r="BK17" s="531">
        <f t="shared" si="13"/>
        <v>0</v>
      </c>
      <c r="BL17" s="623"/>
      <c r="BM17" s="541"/>
      <c r="BN17" s="542"/>
      <c r="BO17" s="560">
        <f t="shared" si="1"/>
        <v>0</v>
      </c>
      <c r="BP17" s="565" t="e">
        <f t="shared" si="2"/>
        <v>#DIV/0!</v>
      </c>
      <c r="BQ17" s="560">
        <f t="shared" si="3"/>
        <v>0</v>
      </c>
      <c r="BR17" s="545">
        <f>BR15+BQ17</f>
        <v>0</v>
      </c>
      <c r="BS17" s="545">
        <f>BS15-BR17</f>
        <v>0</v>
      </c>
      <c r="BT17" s="545"/>
      <c r="BU17" s="1268">
        <f>_xlfn.AGGREGATE(9,6,S17,BQ17)</f>
        <v>0</v>
      </c>
      <c r="BV17" s="1328">
        <f>AY17</f>
        <v>0</v>
      </c>
      <c r="BW17" s="1329">
        <f t="shared" ref="BW17" si="32">BU17+BV17</f>
        <v>0</v>
      </c>
    </row>
    <row r="18" spans="1:75" s="547" customFormat="1" ht="15" customHeight="1">
      <c r="A18" s="1226" t="s">
        <v>100</v>
      </c>
      <c r="B18" s="1336">
        <f>SUM(B12:B17)</f>
        <v>0</v>
      </c>
      <c r="C18" s="1337">
        <f t="shared" ref="C18:E18" si="33">SUM(C12:C17)</f>
        <v>0</v>
      </c>
      <c r="D18" s="1337">
        <f t="shared" si="33"/>
        <v>0</v>
      </c>
      <c r="E18" s="1338">
        <f t="shared" si="33"/>
        <v>0</v>
      </c>
      <c r="F18" s="589" t="s">
        <v>97</v>
      </c>
      <c r="G18" s="581" t="e">
        <f t="shared" ref="G18:H19" si="34">G12+G14+G16</f>
        <v>#DIV/0!</v>
      </c>
      <c r="H18" s="581" t="e">
        <f t="shared" si="34"/>
        <v>#DIV/0!</v>
      </c>
      <c r="I18" s="581" t="e">
        <f t="shared" ref="I18:I19" si="35">I12+I14+I16</f>
        <v>#DIV/0!</v>
      </c>
      <c r="J18" s="581">
        <f t="shared" ref="J18:K18" si="36">J12+J14+J16</f>
        <v>0</v>
      </c>
      <c r="K18" s="581" t="e">
        <f t="shared" si="36"/>
        <v>#DIV/0!</v>
      </c>
      <c r="L18" s="581" t="e">
        <f t="shared" ref="L18" si="37">L12+L14+L16</f>
        <v>#DIV/0!</v>
      </c>
      <c r="M18" s="581" t="e">
        <f t="shared" ref="M18:N18" si="38">M12+M14+M16</f>
        <v>#DIV/0!</v>
      </c>
      <c r="N18" s="581">
        <f t="shared" si="38"/>
        <v>0</v>
      </c>
      <c r="O18" s="585" t="e">
        <f t="shared" si="15"/>
        <v>#DIV/0!</v>
      </c>
      <c r="P18" s="581">
        <f t="shared" ref="P18:Q19" si="39">P12+P14+P16</f>
        <v>0</v>
      </c>
      <c r="Q18" s="581">
        <f t="shared" si="39"/>
        <v>0</v>
      </c>
      <c r="R18" s="587"/>
      <c r="S18" s="535" t="e">
        <f t="shared" si="6"/>
        <v>#DIV/0!</v>
      </c>
      <c r="T18" s="589" t="s">
        <v>97</v>
      </c>
      <c r="U18" s="1110">
        <f t="shared" ref="U18:V19" si="40">U12+U14+U16</f>
        <v>0</v>
      </c>
      <c r="V18" s="1111">
        <f t="shared" si="40"/>
        <v>0</v>
      </c>
      <c r="W18" s="1111">
        <f t="shared" ref="W18:BI18" si="41">W12+W14+W16</f>
        <v>0</v>
      </c>
      <c r="X18" s="1156">
        <f t="shared" si="41"/>
        <v>0</v>
      </c>
      <c r="Y18" s="1156">
        <f t="shared" si="41"/>
        <v>0</v>
      </c>
      <c r="Z18" s="1156">
        <f t="shared" si="41"/>
        <v>0</v>
      </c>
      <c r="AA18" s="1111">
        <f t="shared" si="41"/>
        <v>0</v>
      </c>
      <c r="AB18" s="1111">
        <f t="shared" si="41"/>
        <v>0</v>
      </c>
      <c r="AC18" s="1156">
        <f t="shared" si="41"/>
        <v>0</v>
      </c>
      <c r="AD18" s="1111">
        <f t="shared" si="41"/>
        <v>0</v>
      </c>
      <c r="AE18" s="1111">
        <f t="shared" si="41"/>
        <v>0</v>
      </c>
      <c r="AF18" s="1111">
        <f t="shared" si="41"/>
        <v>0</v>
      </c>
      <c r="AG18" s="1111">
        <f t="shared" si="41"/>
        <v>0</v>
      </c>
      <c r="AH18" s="1111">
        <f t="shared" si="41"/>
        <v>0</v>
      </c>
      <c r="AI18" s="1111">
        <f t="shared" si="41"/>
        <v>0</v>
      </c>
      <c r="AJ18" s="1156">
        <f t="shared" si="41"/>
        <v>0</v>
      </c>
      <c r="AK18" s="1111">
        <f t="shared" si="41"/>
        <v>0</v>
      </c>
      <c r="AL18" s="1111">
        <f t="shared" si="41"/>
        <v>0</v>
      </c>
      <c r="AM18" s="1111">
        <f t="shared" si="41"/>
        <v>0</v>
      </c>
      <c r="AN18" s="1111">
        <f t="shared" si="41"/>
        <v>0</v>
      </c>
      <c r="AO18" s="1111">
        <f t="shared" si="41"/>
        <v>0</v>
      </c>
      <c r="AP18" s="1111">
        <f t="shared" si="41"/>
        <v>0</v>
      </c>
      <c r="AQ18" s="1111">
        <f t="shared" si="41"/>
        <v>0</v>
      </c>
      <c r="AR18" s="1111">
        <f t="shared" si="41"/>
        <v>0</v>
      </c>
      <c r="AS18" s="1156">
        <f t="shared" si="41"/>
        <v>0</v>
      </c>
      <c r="AT18" s="1156">
        <f t="shared" si="41"/>
        <v>0</v>
      </c>
      <c r="AU18" s="1156">
        <f t="shared" si="41"/>
        <v>0</v>
      </c>
      <c r="AV18" s="1156">
        <f t="shared" si="41"/>
        <v>0</v>
      </c>
      <c r="AW18" s="1156">
        <f t="shared" si="41"/>
        <v>0</v>
      </c>
      <c r="AX18" s="1156">
        <f t="shared" si="41"/>
        <v>0</v>
      </c>
      <c r="AY18" s="1111">
        <f t="shared" si="41"/>
        <v>0</v>
      </c>
      <c r="AZ18" s="1111">
        <f t="shared" si="41"/>
        <v>0</v>
      </c>
      <c r="BA18" s="1111">
        <f t="shared" si="41"/>
        <v>0</v>
      </c>
      <c r="BB18" s="1111">
        <f t="shared" si="41"/>
        <v>0</v>
      </c>
      <c r="BC18" s="1111">
        <f t="shared" si="41"/>
        <v>0</v>
      </c>
      <c r="BD18" s="1111">
        <f t="shared" si="41"/>
        <v>0</v>
      </c>
      <c r="BE18" s="1111">
        <f t="shared" si="41"/>
        <v>0</v>
      </c>
      <c r="BF18" s="1111">
        <f t="shared" si="41"/>
        <v>0</v>
      </c>
      <c r="BG18" s="1111">
        <f t="shared" si="41"/>
        <v>0</v>
      </c>
      <c r="BH18" s="1156">
        <f t="shared" si="41"/>
        <v>0</v>
      </c>
      <c r="BI18" s="1156">
        <f t="shared" si="41"/>
        <v>0</v>
      </c>
      <c r="BJ18" s="1111">
        <f t="shared" ref="BJ18" si="42">BJ12+BJ14+BJ16</f>
        <v>0</v>
      </c>
      <c r="BK18" s="585">
        <f>BK12+BK14+BK16</f>
        <v>0</v>
      </c>
      <c r="BL18" s="623"/>
      <c r="BM18" s="541"/>
      <c r="BN18" s="542"/>
      <c r="BO18" s="544">
        <f t="shared" si="1"/>
        <v>0</v>
      </c>
      <c r="BP18" s="594" t="e">
        <f t="shared" si="2"/>
        <v>#DIV/0!</v>
      </c>
      <c r="BQ18" s="560">
        <f t="shared" si="3"/>
        <v>0</v>
      </c>
      <c r="BR18" s="545"/>
      <c r="BS18" s="545"/>
      <c r="BT18" s="545">
        <v>6</v>
      </c>
      <c r="BU18" s="1269"/>
      <c r="BV18" s="1328"/>
      <c r="BW18" s="1329"/>
    </row>
    <row r="19" spans="1:75" s="547" customFormat="1" ht="20.25" customHeight="1">
      <c r="A19" s="1227"/>
      <c r="B19" s="1336"/>
      <c r="C19" s="1337"/>
      <c r="D19" s="1337"/>
      <c r="E19" s="1338"/>
      <c r="F19" s="606" t="s">
        <v>99</v>
      </c>
      <c r="G19" s="596" t="e">
        <f>G13+G15+G17</f>
        <v>#DIV/0!</v>
      </c>
      <c r="H19" s="596" t="e">
        <f t="shared" si="34"/>
        <v>#DIV/0!</v>
      </c>
      <c r="I19" s="597" t="e">
        <f t="shared" si="35"/>
        <v>#DIV/0!</v>
      </c>
      <c r="J19" s="597">
        <f t="shared" ref="J19:K19" si="43">J13+J15+J17</f>
        <v>0</v>
      </c>
      <c r="K19" s="597">
        <f t="shared" si="43"/>
        <v>0</v>
      </c>
      <c r="L19" s="597">
        <f t="shared" ref="L19" si="44">L13+L15+L17</f>
        <v>0</v>
      </c>
      <c r="M19" s="597">
        <f t="shared" ref="M19:N19" si="45">M13+M15+M17</f>
        <v>0</v>
      </c>
      <c r="N19" s="597">
        <f t="shared" si="45"/>
        <v>0</v>
      </c>
      <c r="O19" s="602" t="e">
        <f t="shared" si="15"/>
        <v>#DIV/0!</v>
      </c>
      <c r="P19" s="596">
        <f t="shared" si="39"/>
        <v>0</v>
      </c>
      <c r="Q19" s="596">
        <f t="shared" si="39"/>
        <v>0</v>
      </c>
      <c r="R19" s="601">
        <f t="shared" ref="R19" si="46">R13+R15+R17</f>
        <v>0</v>
      </c>
      <c r="S19" s="535" t="e">
        <f t="shared" si="6"/>
        <v>#DIV/0!</v>
      </c>
      <c r="T19" s="606" t="s">
        <v>99</v>
      </c>
      <c r="U19" s="1112">
        <f t="shared" si="40"/>
        <v>0</v>
      </c>
      <c r="V19" s="1113">
        <f t="shared" si="40"/>
        <v>0</v>
      </c>
      <c r="W19" s="1113">
        <f t="shared" ref="W19:BI19" si="47">W13+W15+W17</f>
        <v>0</v>
      </c>
      <c r="X19" s="1113">
        <f t="shared" si="47"/>
        <v>0</v>
      </c>
      <c r="Y19" s="1113">
        <f t="shared" si="47"/>
        <v>0</v>
      </c>
      <c r="Z19" s="1113">
        <f t="shared" si="47"/>
        <v>0</v>
      </c>
      <c r="AA19" s="1113">
        <f t="shared" si="47"/>
        <v>0</v>
      </c>
      <c r="AB19" s="1113">
        <f t="shared" si="47"/>
        <v>0</v>
      </c>
      <c r="AC19" s="1113">
        <f t="shared" si="47"/>
        <v>0</v>
      </c>
      <c r="AD19" s="1113">
        <f t="shared" si="47"/>
        <v>0</v>
      </c>
      <c r="AE19" s="1113">
        <f t="shared" si="47"/>
        <v>0</v>
      </c>
      <c r="AF19" s="1113">
        <f t="shared" si="47"/>
        <v>0</v>
      </c>
      <c r="AG19" s="1113">
        <f t="shared" si="47"/>
        <v>0</v>
      </c>
      <c r="AH19" s="1113">
        <f t="shared" si="47"/>
        <v>0</v>
      </c>
      <c r="AI19" s="1113">
        <f t="shared" si="47"/>
        <v>0</v>
      </c>
      <c r="AJ19" s="1113">
        <f t="shared" si="47"/>
        <v>0</v>
      </c>
      <c r="AK19" s="1113">
        <f t="shared" si="47"/>
        <v>0</v>
      </c>
      <c r="AL19" s="1113">
        <f t="shared" si="47"/>
        <v>0</v>
      </c>
      <c r="AM19" s="1113">
        <f t="shared" si="47"/>
        <v>0</v>
      </c>
      <c r="AN19" s="1113">
        <f t="shared" si="47"/>
        <v>0</v>
      </c>
      <c r="AO19" s="1113">
        <f t="shared" si="47"/>
        <v>0</v>
      </c>
      <c r="AP19" s="1113">
        <f t="shared" si="47"/>
        <v>0</v>
      </c>
      <c r="AQ19" s="1113">
        <f t="shared" si="47"/>
        <v>0</v>
      </c>
      <c r="AR19" s="1113">
        <f t="shared" si="47"/>
        <v>0</v>
      </c>
      <c r="AS19" s="1113">
        <f t="shared" si="47"/>
        <v>0</v>
      </c>
      <c r="AT19" s="1113">
        <f t="shared" si="47"/>
        <v>0</v>
      </c>
      <c r="AU19" s="1113">
        <f t="shared" si="47"/>
        <v>0</v>
      </c>
      <c r="AV19" s="1113">
        <f t="shared" si="47"/>
        <v>0</v>
      </c>
      <c r="AW19" s="1113">
        <f t="shared" si="47"/>
        <v>0</v>
      </c>
      <c r="AX19" s="1113">
        <f t="shared" si="47"/>
        <v>0</v>
      </c>
      <c r="AY19" s="1113">
        <f t="shared" si="47"/>
        <v>0</v>
      </c>
      <c r="AZ19" s="1113">
        <f t="shared" si="47"/>
        <v>0</v>
      </c>
      <c r="BA19" s="1113">
        <f t="shared" si="47"/>
        <v>0</v>
      </c>
      <c r="BB19" s="1113">
        <f t="shared" si="47"/>
        <v>0</v>
      </c>
      <c r="BC19" s="1113">
        <f t="shared" si="47"/>
        <v>0</v>
      </c>
      <c r="BD19" s="1113">
        <f t="shared" si="47"/>
        <v>0</v>
      </c>
      <c r="BE19" s="1113">
        <f t="shared" si="47"/>
        <v>0</v>
      </c>
      <c r="BF19" s="1113">
        <f t="shared" si="47"/>
        <v>0</v>
      </c>
      <c r="BG19" s="1113">
        <f t="shared" si="47"/>
        <v>0</v>
      </c>
      <c r="BH19" s="1113">
        <f t="shared" si="47"/>
        <v>0</v>
      </c>
      <c r="BI19" s="1113">
        <f t="shared" si="47"/>
        <v>0</v>
      </c>
      <c r="BJ19" s="1113">
        <f t="shared" ref="BJ19" si="48">BJ13+BJ15+BJ17</f>
        <v>0</v>
      </c>
      <c r="BK19" s="602">
        <f>BK13+BK15+BK17</f>
        <v>0</v>
      </c>
      <c r="BL19" s="623"/>
      <c r="BM19" s="541"/>
      <c r="BN19" s="542"/>
      <c r="BO19" s="579">
        <f t="shared" si="1"/>
        <v>0</v>
      </c>
      <c r="BP19" s="609" t="e">
        <f t="shared" si="2"/>
        <v>#DIV/0!</v>
      </c>
      <c r="BQ19" s="560">
        <f t="shared" si="3"/>
        <v>0</v>
      </c>
      <c r="BR19" s="610" t="str">
        <f>IF(BR17=BQ19,"○","×")</f>
        <v>○</v>
      </c>
      <c r="BS19" s="545"/>
      <c r="BT19" s="545"/>
      <c r="BU19" s="1268">
        <f>_xlfn.AGGREGATE(9,6,S19,BQ19)</f>
        <v>0</v>
      </c>
      <c r="BV19" s="1328">
        <f>AY19</f>
        <v>0</v>
      </c>
      <c r="BW19" s="1329">
        <f t="shared" ref="BW19" si="49">BU19+BV19</f>
        <v>0</v>
      </c>
    </row>
    <row r="20" spans="1:75" s="547" customFormat="1" ht="15" customHeight="1">
      <c r="A20" s="955"/>
      <c r="B20" s="1332">
        <f>共同経理課!B20</f>
        <v>0</v>
      </c>
      <c r="C20" s="1326">
        <f>共同経理課!C20</f>
        <v>0</v>
      </c>
      <c r="D20" s="1326">
        <f>共同経理課!N20</f>
        <v>0</v>
      </c>
      <c r="E20" s="1327">
        <f>共同経理課!N20-共同経理課!N21</f>
        <v>0</v>
      </c>
      <c r="F20" s="1002" t="s">
        <v>97</v>
      </c>
      <c r="G20" s="525" t="e">
        <f>ROUNDDOWN($B20*$D20/$C20,3)</f>
        <v>#DIV/0!</v>
      </c>
      <c r="H20" s="525" t="e">
        <f>ROUNDDOWN($B20*$D20/$C20,3)</f>
        <v>#DIV/0!</v>
      </c>
      <c r="I20" s="525" t="e">
        <f t="shared" ref="I20:M20" si="50">ROUNDDOWN($B20*$D20/$C20,3)</f>
        <v>#DIV/0!</v>
      </c>
      <c r="J20" s="525"/>
      <c r="K20" s="525" t="e">
        <f t="shared" si="50"/>
        <v>#DIV/0!</v>
      </c>
      <c r="L20" s="525" t="e">
        <f t="shared" si="50"/>
        <v>#DIV/0!</v>
      </c>
      <c r="M20" s="525" t="e">
        <f t="shared" si="50"/>
        <v>#DIV/0!</v>
      </c>
      <c r="N20" s="525"/>
      <c r="O20" s="531" t="e">
        <f t="shared" si="15"/>
        <v>#DIV/0!</v>
      </c>
      <c r="P20" s="526"/>
      <c r="Q20" s="526"/>
      <c r="R20" s="533"/>
      <c r="S20" s="535" t="e">
        <f t="shared" si="6"/>
        <v>#DIV/0!</v>
      </c>
      <c r="T20" s="536" t="s">
        <v>97</v>
      </c>
      <c r="U20" s="1085">
        <f>E20</f>
        <v>0</v>
      </c>
      <c r="V20" s="1089"/>
      <c r="W20" s="1089"/>
      <c r="X20" s="1154"/>
      <c r="Y20" s="1154"/>
      <c r="Z20" s="1154"/>
      <c r="AA20" s="1089"/>
      <c r="AB20" s="1089"/>
      <c r="AC20" s="1154"/>
      <c r="AD20" s="1089"/>
      <c r="AE20" s="1089"/>
      <c r="AF20" s="1089"/>
      <c r="AG20" s="1089"/>
      <c r="AH20" s="1089"/>
      <c r="AI20" s="1089"/>
      <c r="AJ20" s="1154"/>
      <c r="AK20" s="1089"/>
      <c r="AL20" s="1089"/>
      <c r="AM20" s="1089"/>
      <c r="AN20" s="1089"/>
      <c r="AO20" s="1089"/>
      <c r="AP20" s="1089"/>
      <c r="AQ20" s="1089"/>
      <c r="AR20" s="1089"/>
      <c r="AS20" s="1154"/>
      <c r="AT20" s="1154"/>
      <c r="AU20" s="1154"/>
      <c r="AV20" s="1154"/>
      <c r="AW20" s="1154"/>
      <c r="AX20" s="1154"/>
      <c r="AY20" s="1089"/>
      <c r="AZ20" s="1089"/>
      <c r="BA20" s="1089"/>
      <c r="BB20" s="1089"/>
      <c r="BC20" s="1089"/>
      <c r="BD20" s="1089"/>
      <c r="BE20" s="1089"/>
      <c r="BF20" s="1089"/>
      <c r="BG20" s="1089"/>
      <c r="BH20" s="1154"/>
      <c r="BI20" s="1154"/>
      <c r="BJ20" s="1172">
        <f>E20</f>
        <v>0</v>
      </c>
      <c r="BK20" s="531">
        <f>SUM(U20:BJ20)</f>
        <v>0</v>
      </c>
      <c r="BL20" s="623"/>
      <c r="BM20" s="541"/>
      <c r="BN20" s="542"/>
      <c r="BO20" s="544">
        <f t="shared" si="1"/>
        <v>0</v>
      </c>
      <c r="BP20" s="565" t="e">
        <f t="shared" si="2"/>
        <v>#DIV/0!</v>
      </c>
      <c r="BQ20" s="560">
        <f t="shared" si="3"/>
        <v>0</v>
      </c>
      <c r="BR20" s="545"/>
      <c r="BS20" s="545"/>
      <c r="BU20" s="1269"/>
      <c r="BV20" s="1328"/>
      <c r="BW20" s="1329"/>
    </row>
    <row r="21" spans="1:75" s="547" customFormat="1" ht="20.25" customHeight="1">
      <c r="A21" s="548" t="s">
        <v>134</v>
      </c>
      <c r="B21" s="1332"/>
      <c r="C21" s="1326"/>
      <c r="D21" s="1326"/>
      <c r="E21" s="1359"/>
      <c r="F21" s="1003" t="s">
        <v>99</v>
      </c>
      <c r="G21" s="550" t="e">
        <f>ROUNDDOWN(G$7*G20,0)</f>
        <v>#DIV/0!</v>
      </c>
      <c r="H21" s="550" t="e">
        <f>ROUNDDOWN(H$7*H20,0)</f>
        <v>#DIV/0!</v>
      </c>
      <c r="I21" s="550" t="e">
        <f>ROUNDDOWN(I$7*I20,0)</f>
        <v>#DIV/0!</v>
      </c>
      <c r="J21" s="550">
        <f>ROUNDDOWN(J$7*J20,0)</f>
        <v>0</v>
      </c>
      <c r="K21" s="550"/>
      <c r="L21" s="550"/>
      <c r="M21" s="550"/>
      <c r="N21" s="550"/>
      <c r="O21" s="555" t="e">
        <f t="shared" si="15"/>
        <v>#DIV/0!</v>
      </c>
      <c r="P21" s="550">
        <f>P$9*P20</f>
        <v>0</v>
      </c>
      <c r="Q21" s="550">
        <f t="shared" ref="Q21" si="51">Q$9*Q20</f>
        <v>0</v>
      </c>
      <c r="R21" s="559"/>
      <c r="S21" s="535" t="e">
        <f t="shared" si="6"/>
        <v>#DIV/0!</v>
      </c>
      <c r="T21" s="1045" t="s">
        <v>99</v>
      </c>
      <c r="U21" s="1086">
        <f>U20*U$9</f>
        <v>0</v>
      </c>
      <c r="V21" s="552">
        <f>V20*V$9</f>
        <v>0</v>
      </c>
      <c r="W21" s="552">
        <f>W20*W$9</f>
        <v>0</v>
      </c>
      <c r="X21" s="552"/>
      <c r="Y21" s="552"/>
      <c r="Z21" s="552"/>
      <c r="AA21" s="552">
        <f>AA20*AA$9</f>
        <v>0</v>
      </c>
      <c r="AB21" s="552">
        <f>AB20*AB$9</f>
        <v>0</v>
      </c>
      <c r="AC21" s="552"/>
      <c r="AD21" s="552">
        <f t="shared" ref="AD21:AI21" si="52">AD20*AD$9</f>
        <v>0</v>
      </c>
      <c r="AE21" s="552">
        <f t="shared" si="52"/>
        <v>0</v>
      </c>
      <c r="AF21" s="552">
        <f t="shared" si="52"/>
        <v>0</v>
      </c>
      <c r="AG21" s="552">
        <f t="shared" si="52"/>
        <v>0</v>
      </c>
      <c r="AH21" s="552">
        <f t="shared" si="52"/>
        <v>0</v>
      </c>
      <c r="AI21" s="552">
        <f t="shared" si="52"/>
        <v>0</v>
      </c>
      <c r="AJ21" s="552"/>
      <c r="AK21" s="552">
        <f t="shared" ref="AK21:AR21" si="53">AK20*AK$9</f>
        <v>0</v>
      </c>
      <c r="AL21" s="552">
        <f t="shared" si="53"/>
        <v>0</v>
      </c>
      <c r="AM21" s="552">
        <f t="shared" si="53"/>
        <v>0</v>
      </c>
      <c r="AN21" s="552">
        <f t="shared" si="53"/>
        <v>0</v>
      </c>
      <c r="AO21" s="552">
        <f t="shared" si="53"/>
        <v>0</v>
      </c>
      <c r="AP21" s="552">
        <f t="shared" si="53"/>
        <v>0</v>
      </c>
      <c r="AQ21" s="552">
        <f t="shared" si="53"/>
        <v>0</v>
      </c>
      <c r="AR21" s="552">
        <f t="shared" si="53"/>
        <v>0</v>
      </c>
      <c r="AS21" s="552"/>
      <c r="AT21" s="552"/>
      <c r="AU21" s="552"/>
      <c r="AV21" s="552"/>
      <c r="AW21" s="552"/>
      <c r="AX21" s="552"/>
      <c r="AY21" s="552">
        <f t="shared" ref="AY21:BG21" si="54">AY20*AY$9</f>
        <v>0</v>
      </c>
      <c r="AZ21" s="552">
        <f t="shared" si="54"/>
        <v>0</v>
      </c>
      <c r="BA21" s="552">
        <f t="shared" si="54"/>
        <v>0</v>
      </c>
      <c r="BB21" s="552">
        <f t="shared" si="54"/>
        <v>0</v>
      </c>
      <c r="BC21" s="552">
        <f t="shared" si="54"/>
        <v>0</v>
      </c>
      <c r="BD21" s="552">
        <f t="shared" si="54"/>
        <v>0</v>
      </c>
      <c r="BE21" s="552">
        <f t="shared" si="54"/>
        <v>0</v>
      </c>
      <c r="BF21" s="552">
        <f t="shared" si="54"/>
        <v>0</v>
      </c>
      <c r="BG21" s="552">
        <f t="shared" si="54"/>
        <v>0</v>
      </c>
      <c r="BH21" s="552"/>
      <c r="BI21" s="552"/>
      <c r="BJ21" s="1118">
        <f>BJ20*BJ$9</f>
        <v>0</v>
      </c>
      <c r="BK21" s="531">
        <f t="shared" ref="BK21:BK25" si="55">SUM(U21:BJ21)</f>
        <v>0</v>
      </c>
      <c r="BL21" s="623"/>
      <c r="BM21" s="541"/>
      <c r="BN21" s="542"/>
      <c r="BO21" s="560">
        <f t="shared" si="1"/>
        <v>0</v>
      </c>
      <c r="BP21" s="565" t="e">
        <f t="shared" si="2"/>
        <v>#DIV/0!</v>
      </c>
      <c r="BQ21" s="560">
        <f t="shared" si="3"/>
        <v>0</v>
      </c>
      <c r="BR21" s="545">
        <f>BR17+BQ21</f>
        <v>0</v>
      </c>
      <c r="BS21" s="545">
        <f>BS17-BR21</f>
        <v>0</v>
      </c>
      <c r="BU21" s="1268">
        <f>_xlfn.AGGREGATE(9,6,S21,BQ21)</f>
        <v>0</v>
      </c>
      <c r="BV21" s="1328">
        <f>AY21</f>
        <v>0</v>
      </c>
      <c r="BW21" s="1329">
        <f t="shared" ref="BW21" si="56">BU21+BV21</f>
        <v>0</v>
      </c>
    </row>
    <row r="22" spans="1:75" s="547" customFormat="1" ht="15" customHeight="1">
      <c r="A22" s="955"/>
      <c r="B22" s="1332">
        <f>共同経理課!B22</f>
        <v>0</v>
      </c>
      <c r="C22" s="1326">
        <f>共同経理課!C22</f>
        <v>0</v>
      </c>
      <c r="D22" s="1326">
        <f>共同経理課!N22</f>
        <v>0</v>
      </c>
      <c r="E22" s="1327">
        <f>共同経理課!N22-共同経理課!N23</f>
        <v>0</v>
      </c>
      <c r="F22" s="1002" t="s">
        <v>97</v>
      </c>
      <c r="G22" s="525" t="e">
        <f>ROUNDDOWN($B22*$D22/$C22,3)</f>
        <v>#DIV/0!</v>
      </c>
      <c r="H22" s="525" t="e">
        <f>ROUNDDOWN($B22*$D22/$C22,3)</f>
        <v>#DIV/0!</v>
      </c>
      <c r="I22" s="525" t="e">
        <f t="shared" ref="I22:M22" si="57">ROUNDDOWN($B22*$D22/$C22,3)</f>
        <v>#DIV/0!</v>
      </c>
      <c r="J22" s="525"/>
      <c r="K22" s="525" t="e">
        <f t="shared" si="57"/>
        <v>#DIV/0!</v>
      </c>
      <c r="L22" s="525" t="e">
        <f t="shared" si="57"/>
        <v>#DIV/0!</v>
      </c>
      <c r="M22" s="525" t="e">
        <f t="shared" si="57"/>
        <v>#DIV/0!</v>
      </c>
      <c r="N22" s="525"/>
      <c r="O22" s="555" t="e">
        <f t="shared" si="15"/>
        <v>#DIV/0!</v>
      </c>
      <c r="P22" s="550"/>
      <c r="Q22" s="550"/>
      <c r="R22" s="566"/>
      <c r="S22" s="535" t="e">
        <f t="shared" si="6"/>
        <v>#DIV/0!</v>
      </c>
      <c r="T22" s="536" t="s">
        <v>97</v>
      </c>
      <c r="U22" s="1086">
        <f>E22</f>
        <v>0</v>
      </c>
      <c r="V22" s="552"/>
      <c r="W22" s="552"/>
      <c r="X22" s="1155"/>
      <c r="Y22" s="1155"/>
      <c r="Z22" s="1155"/>
      <c r="AA22" s="552"/>
      <c r="AB22" s="552"/>
      <c r="AC22" s="1155"/>
      <c r="AD22" s="552"/>
      <c r="AE22" s="552"/>
      <c r="AF22" s="552"/>
      <c r="AG22" s="552"/>
      <c r="AH22" s="552"/>
      <c r="AI22" s="552"/>
      <c r="AJ22" s="1157"/>
      <c r="AK22" s="557"/>
      <c r="AL22" s="557"/>
      <c r="AM22" s="552"/>
      <c r="AN22" s="552"/>
      <c r="AO22" s="552"/>
      <c r="AP22" s="552"/>
      <c r="AQ22" s="552"/>
      <c r="AR22" s="552"/>
      <c r="AS22" s="1155"/>
      <c r="AT22" s="1155"/>
      <c r="AU22" s="1155"/>
      <c r="AV22" s="1155"/>
      <c r="AW22" s="1155"/>
      <c r="AX22" s="1155"/>
      <c r="AY22" s="552"/>
      <c r="AZ22" s="552"/>
      <c r="BA22" s="552"/>
      <c r="BB22" s="552"/>
      <c r="BC22" s="552"/>
      <c r="BD22" s="552"/>
      <c r="BE22" s="552"/>
      <c r="BF22" s="552"/>
      <c r="BG22" s="552"/>
      <c r="BH22" s="1155"/>
      <c r="BI22" s="1155"/>
      <c r="BJ22" s="1118">
        <f>E22</f>
        <v>0</v>
      </c>
      <c r="BK22" s="531">
        <f t="shared" si="55"/>
        <v>0</v>
      </c>
      <c r="BL22" s="623"/>
      <c r="BM22" s="541"/>
      <c r="BN22" s="542"/>
      <c r="BO22" s="534">
        <f t="shared" si="1"/>
        <v>0</v>
      </c>
      <c r="BP22" s="565" t="e">
        <f t="shared" si="2"/>
        <v>#DIV/0!</v>
      </c>
      <c r="BQ22" s="560">
        <f t="shared" si="3"/>
        <v>0</v>
      </c>
      <c r="BR22" s="545"/>
      <c r="BS22" s="545"/>
      <c r="BT22" s="547">
        <v>7</v>
      </c>
      <c r="BU22" s="1269"/>
      <c r="BV22" s="1328"/>
      <c r="BW22" s="1329"/>
    </row>
    <row r="23" spans="1:75" s="547" customFormat="1" ht="20.25" customHeight="1">
      <c r="A23" s="548" t="s">
        <v>135</v>
      </c>
      <c r="B23" s="1332"/>
      <c r="C23" s="1326"/>
      <c r="D23" s="1326"/>
      <c r="E23" s="1359"/>
      <c r="F23" s="1003" t="s">
        <v>99</v>
      </c>
      <c r="G23" s="550" t="e">
        <f>ROUNDDOWN(G$7*G22,0)</f>
        <v>#DIV/0!</v>
      </c>
      <c r="H23" s="550" t="e">
        <f>ROUNDDOWN(H$7*H22,0)</f>
        <v>#DIV/0!</v>
      </c>
      <c r="I23" s="550" t="e">
        <f>ROUNDDOWN(I$7*I22,0)</f>
        <v>#DIV/0!</v>
      </c>
      <c r="J23" s="550">
        <f>ROUNDDOWN(J$7*J22,0)</f>
        <v>0</v>
      </c>
      <c r="K23" s="550"/>
      <c r="L23" s="550"/>
      <c r="M23" s="550"/>
      <c r="N23" s="550"/>
      <c r="O23" s="555" t="e">
        <f t="shared" si="15"/>
        <v>#DIV/0!</v>
      </c>
      <c r="P23" s="550">
        <f>P$9*P22</f>
        <v>0</v>
      </c>
      <c r="Q23" s="550">
        <f t="shared" ref="Q23" si="58">Q$9*Q22</f>
        <v>0</v>
      </c>
      <c r="R23" s="559"/>
      <c r="S23" s="535" t="e">
        <f t="shared" si="6"/>
        <v>#DIV/0!</v>
      </c>
      <c r="T23" s="1045" t="s">
        <v>99</v>
      </c>
      <c r="U23" s="1086">
        <f>U22*U$9</f>
        <v>0</v>
      </c>
      <c r="V23" s="552">
        <f>V22*V$9</f>
        <v>0</v>
      </c>
      <c r="W23" s="552">
        <f>W22*W$9</f>
        <v>0</v>
      </c>
      <c r="X23" s="552"/>
      <c r="Y23" s="552"/>
      <c r="Z23" s="552"/>
      <c r="AA23" s="552">
        <f>AA22*AA$9</f>
        <v>0</v>
      </c>
      <c r="AB23" s="552">
        <f>AB22*AB$9</f>
        <v>0</v>
      </c>
      <c r="AC23" s="552"/>
      <c r="AD23" s="552">
        <f t="shared" ref="AD23:AI23" si="59">AD22*AD$9</f>
        <v>0</v>
      </c>
      <c r="AE23" s="552">
        <f t="shared" si="59"/>
        <v>0</v>
      </c>
      <c r="AF23" s="552">
        <f t="shared" si="59"/>
        <v>0</v>
      </c>
      <c r="AG23" s="552">
        <f t="shared" si="59"/>
        <v>0</v>
      </c>
      <c r="AH23" s="552">
        <f t="shared" si="59"/>
        <v>0</v>
      </c>
      <c r="AI23" s="552">
        <f t="shared" si="59"/>
        <v>0</v>
      </c>
      <c r="AJ23" s="1109"/>
      <c r="AK23" s="557">
        <f t="shared" ref="AK23:AR23" si="60">AK22*AK$9</f>
        <v>0</v>
      </c>
      <c r="AL23" s="557">
        <f t="shared" si="60"/>
        <v>0</v>
      </c>
      <c r="AM23" s="552">
        <f t="shared" si="60"/>
        <v>0</v>
      </c>
      <c r="AN23" s="552">
        <f t="shared" si="60"/>
        <v>0</v>
      </c>
      <c r="AO23" s="552">
        <f t="shared" si="60"/>
        <v>0</v>
      </c>
      <c r="AP23" s="552">
        <f t="shared" si="60"/>
        <v>0</v>
      </c>
      <c r="AQ23" s="552">
        <f t="shared" si="60"/>
        <v>0</v>
      </c>
      <c r="AR23" s="552">
        <f t="shared" si="60"/>
        <v>0</v>
      </c>
      <c r="AS23" s="552"/>
      <c r="AT23" s="552"/>
      <c r="AU23" s="552"/>
      <c r="AV23" s="552"/>
      <c r="AW23" s="552"/>
      <c r="AX23" s="552"/>
      <c r="AY23" s="552">
        <f t="shared" ref="AY23:BG23" si="61">AY22*AY$9</f>
        <v>0</v>
      </c>
      <c r="AZ23" s="552">
        <f t="shared" si="61"/>
        <v>0</v>
      </c>
      <c r="BA23" s="552">
        <f t="shared" si="61"/>
        <v>0</v>
      </c>
      <c r="BB23" s="552">
        <f t="shared" si="61"/>
        <v>0</v>
      </c>
      <c r="BC23" s="552">
        <f t="shared" si="61"/>
        <v>0</v>
      </c>
      <c r="BD23" s="552">
        <f t="shared" si="61"/>
        <v>0</v>
      </c>
      <c r="BE23" s="552">
        <f t="shared" si="61"/>
        <v>0</v>
      </c>
      <c r="BF23" s="552">
        <f t="shared" si="61"/>
        <v>0</v>
      </c>
      <c r="BG23" s="552">
        <f t="shared" si="61"/>
        <v>0</v>
      </c>
      <c r="BH23" s="552"/>
      <c r="BI23" s="552"/>
      <c r="BJ23" s="1118">
        <f>BJ22*BJ$9</f>
        <v>0</v>
      </c>
      <c r="BK23" s="531">
        <f t="shared" si="55"/>
        <v>0</v>
      </c>
      <c r="BL23" s="623"/>
      <c r="BM23" s="541"/>
      <c r="BN23" s="542"/>
      <c r="BO23" s="560">
        <f t="shared" si="1"/>
        <v>0</v>
      </c>
      <c r="BP23" s="565" t="e">
        <f t="shared" si="2"/>
        <v>#DIV/0!</v>
      </c>
      <c r="BQ23" s="560">
        <f t="shared" si="3"/>
        <v>0</v>
      </c>
      <c r="BR23" s="545">
        <f>BR21+BQ23</f>
        <v>0</v>
      </c>
      <c r="BS23" s="545">
        <f>BS21-BR23</f>
        <v>0</v>
      </c>
      <c r="BU23" s="1268">
        <f>_xlfn.AGGREGATE(9,6,S23,BQ23)</f>
        <v>0</v>
      </c>
      <c r="BV23" s="1328">
        <f>AY23</f>
        <v>0</v>
      </c>
      <c r="BW23" s="1329">
        <f t="shared" ref="BW23" si="62">BU23+BV23</f>
        <v>0</v>
      </c>
    </row>
    <row r="24" spans="1:75" s="547" customFormat="1" ht="15" customHeight="1">
      <c r="A24" s="955"/>
      <c r="B24" s="1332">
        <f>共同経理課!B24</f>
        <v>0</v>
      </c>
      <c r="C24" s="1326">
        <f>共同経理課!C24</f>
        <v>0</v>
      </c>
      <c r="D24" s="1326">
        <f>共同経理課!N24</f>
        <v>0</v>
      </c>
      <c r="E24" s="1327">
        <f>共同経理課!N24-共同経理課!N25</f>
        <v>0</v>
      </c>
      <c r="F24" s="1002" t="s">
        <v>97</v>
      </c>
      <c r="G24" s="525" t="e">
        <f>ROUNDDOWN($B24*$D24/$C24,3)</f>
        <v>#DIV/0!</v>
      </c>
      <c r="H24" s="525" t="e">
        <f>ROUNDDOWN($B24*$D24/$C24,3)</f>
        <v>#DIV/0!</v>
      </c>
      <c r="I24" s="525" t="e">
        <f t="shared" ref="I24:M24" si="63">ROUNDDOWN($B24*$D24/$C24,3)</f>
        <v>#DIV/0!</v>
      </c>
      <c r="J24" s="525"/>
      <c r="K24" s="525" t="e">
        <f t="shared" si="63"/>
        <v>#DIV/0!</v>
      </c>
      <c r="L24" s="525" t="e">
        <f t="shared" si="63"/>
        <v>#DIV/0!</v>
      </c>
      <c r="M24" s="525" t="e">
        <f t="shared" si="63"/>
        <v>#DIV/0!</v>
      </c>
      <c r="N24" s="525"/>
      <c r="O24" s="555" t="e">
        <f t="shared" si="15"/>
        <v>#DIV/0!</v>
      </c>
      <c r="P24" s="550"/>
      <c r="Q24" s="550"/>
      <c r="R24" s="566"/>
      <c r="S24" s="535" t="e">
        <f t="shared" si="6"/>
        <v>#DIV/0!</v>
      </c>
      <c r="T24" s="536" t="s">
        <v>97</v>
      </c>
      <c r="U24" s="1086">
        <f>E24</f>
        <v>0</v>
      </c>
      <c r="V24" s="552"/>
      <c r="W24" s="552"/>
      <c r="X24" s="1155"/>
      <c r="Y24" s="1155"/>
      <c r="Z24" s="1155"/>
      <c r="AA24" s="552"/>
      <c r="AB24" s="552"/>
      <c r="AC24" s="1155"/>
      <c r="AD24" s="552"/>
      <c r="AE24" s="552"/>
      <c r="AF24" s="552"/>
      <c r="AG24" s="552"/>
      <c r="AH24" s="552"/>
      <c r="AI24" s="552"/>
      <c r="AJ24" s="1155"/>
      <c r="AK24" s="552"/>
      <c r="AL24" s="552"/>
      <c r="AM24" s="552"/>
      <c r="AN24" s="552"/>
      <c r="AO24" s="552"/>
      <c r="AP24" s="552"/>
      <c r="AQ24" s="552"/>
      <c r="AR24" s="552"/>
      <c r="AS24" s="1155"/>
      <c r="AT24" s="1155"/>
      <c r="AU24" s="1155"/>
      <c r="AV24" s="1155"/>
      <c r="AW24" s="1155"/>
      <c r="AX24" s="1155"/>
      <c r="AY24" s="552"/>
      <c r="AZ24" s="552"/>
      <c r="BA24" s="552"/>
      <c r="BB24" s="552"/>
      <c r="BC24" s="552"/>
      <c r="BD24" s="552"/>
      <c r="BE24" s="552"/>
      <c r="BF24" s="552"/>
      <c r="BG24" s="552"/>
      <c r="BH24" s="1155"/>
      <c r="BI24" s="1155"/>
      <c r="BJ24" s="1118">
        <f>E24</f>
        <v>0</v>
      </c>
      <c r="BK24" s="531">
        <f t="shared" si="55"/>
        <v>0</v>
      </c>
      <c r="BL24" s="623"/>
      <c r="BM24" s="541"/>
      <c r="BN24" s="542"/>
      <c r="BO24" s="534">
        <f t="shared" si="1"/>
        <v>0</v>
      </c>
      <c r="BP24" s="565" t="e">
        <f t="shared" si="2"/>
        <v>#DIV/0!</v>
      </c>
      <c r="BQ24" s="560">
        <f t="shared" si="3"/>
        <v>0</v>
      </c>
      <c r="BR24" s="545"/>
      <c r="BS24" s="545"/>
      <c r="BT24" s="547">
        <v>8</v>
      </c>
      <c r="BU24" s="1269"/>
      <c r="BV24" s="1328"/>
      <c r="BW24" s="1329"/>
    </row>
    <row r="25" spans="1:75" s="547" customFormat="1" ht="20.25" customHeight="1">
      <c r="A25" s="955" t="s">
        <v>136</v>
      </c>
      <c r="B25" s="1332"/>
      <c r="C25" s="1326"/>
      <c r="D25" s="1326"/>
      <c r="E25" s="1359"/>
      <c r="F25" s="1009" t="s">
        <v>99</v>
      </c>
      <c r="G25" s="570" t="e">
        <f>ROUNDDOWN(G$7*G24,0)</f>
        <v>#DIV/0!</v>
      </c>
      <c r="H25" s="570" t="e">
        <f>ROUNDDOWN(H$7*H24,0)</f>
        <v>#DIV/0!</v>
      </c>
      <c r="I25" s="570" t="e">
        <f>ROUNDDOWN(I$7*I24,0)</f>
        <v>#DIV/0!</v>
      </c>
      <c r="J25" s="570">
        <f>ROUNDDOWN(J$7*J24,0)</f>
        <v>0</v>
      </c>
      <c r="K25" s="570"/>
      <c r="L25" s="570"/>
      <c r="M25" s="570"/>
      <c r="N25" s="570"/>
      <c r="O25" s="571" t="e">
        <f t="shared" si="15"/>
        <v>#DIV/0!</v>
      </c>
      <c r="P25" s="570">
        <f>P$9*P24</f>
        <v>0</v>
      </c>
      <c r="Q25" s="570">
        <f t="shared" ref="Q25" si="64">Q$9*Q24</f>
        <v>0</v>
      </c>
      <c r="R25" s="572"/>
      <c r="S25" s="535" t="e">
        <f t="shared" si="6"/>
        <v>#DIV/0!</v>
      </c>
      <c r="T25" s="575" t="s">
        <v>99</v>
      </c>
      <c r="U25" s="1086">
        <f>U24*U$9</f>
        <v>0</v>
      </c>
      <c r="V25" s="1090">
        <f>V24*V$9</f>
        <v>0</v>
      </c>
      <c r="W25" s="1090">
        <f>W24*W$9</f>
        <v>0</v>
      </c>
      <c r="X25" s="1090"/>
      <c r="Y25" s="1090"/>
      <c r="Z25" s="1090"/>
      <c r="AA25" s="1090">
        <f>AA24*AA$9</f>
        <v>0</v>
      </c>
      <c r="AB25" s="1090">
        <f>AB24*AB$9</f>
        <v>0</v>
      </c>
      <c r="AC25" s="1090"/>
      <c r="AD25" s="1090">
        <f t="shared" ref="AD25:AI25" si="65">AD24*AD$9</f>
        <v>0</v>
      </c>
      <c r="AE25" s="1090">
        <f t="shared" si="65"/>
        <v>0</v>
      </c>
      <c r="AF25" s="1090">
        <f t="shared" si="65"/>
        <v>0</v>
      </c>
      <c r="AG25" s="1090">
        <f t="shared" si="65"/>
        <v>0</v>
      </c>
      <c r="AH25" s="1090">
        <f t="shared" si="65"/>
        <v>0</v>
      </c>
      <c r="AI25" s="1090">
        <f t="shared" si="65"/>
        <v>0</v>
      </c>
      <c r="AJ25" s="1090"/>
      <c r="AK25" s="1090">
        <f t="shared" ref="AK25:AR25" si="66">AK24*AK$9</f>
        <v>0</v>
      </c>
      <c r="AL25" s="1090">
        <f t="shared" si="66"/>
        <v>0</v>
      </c>
      <c r="AM25" s="1090">
        <f t="shared" si="66"/>
        <v>0</v>
      </c>
      <c r="AN25" s="1090">
        <f t="shared" si="66"/>
        <v>0</v>
      </c>
      <c r="AO25" s="1090">
        <f t="shared" si="66"/>
        <v>0</v>
      </c>
      <c r="AP25" s="1090">
        <f t="shared" si="66"/>
        <v>0</v>
      </c>
      <c r="AQ25" s="1090">
        <f t="shared" si="66"/>
        <v>0</v>
      </c>
      <c r="AR25" s="1090">
        <f t="shared" si="66"/>
        <v>0</v>
      </c>
      <c r="AS25" s="1090"/>
      <c r="AT25" s="1090"/>
      <c r="AU25" s="1090"/>
      <c r="AV25" s="1090"/>
      <c r="AW25" s="1090"/>
      <c r="AX25" s="1090"/>
      <c r="AY25" s="1090">
        <f t="shared" ref="AY25:BG25" si="67">AY24*AY$9</f>
        <v>0</v>
      </c>
      <c r="AZ25" s="1090">
        <f t="shared" si="67"/>
        <v>0</v>
      </c>
      <c r="BA25" s="1090">
        <f t="shared" si="67"/>
        <v>0</v>
      </c>
      <c r="BB25" s="1090">
        <f t="shared" si="67"/>
        <v>0</v>
      </c>
      <c r="BC25" s="1090">
        <f t="shared" si="67"/>
        <v>0</v>
      </c>
      <c r="BD25" s="1090">
        <f t="shared" si="67"/>
        <v>0</v>
      </c>
      <c r="BE25" s="1090">
        <f t="shared" si="67"/>
        <v>0</v>
      </c>
      <c r="BF25" s="1090">
        <f t="shared" si="67"/>
        <v>0</v>
      </c>
      <c r="BG25" s="1090">
        <f t="shared" si="67"/>
        <v>0</v>
      </c>
      <c r="BH25" s="1090"/>
      <c r="BI25" s="1090"/>
      <c r="BJ25" s="1173">
        <f>BJ24*BJ$9</f>
        <v>0</v>
      </c>
      <c r="BK25" s="531">
        <f t="shared" si="55"/>
        <v>0</v>
      </c>
      <c r="BL25" s="623"/>
      <c r="BM25" s="541"/>
      <c r="BN25" s="542"/>
      <c r="BO25" s="560">
        <f t="shared" si="1"/>
        <v>0</v>
      </c>
      <c r="BP25" s="565" t="e">
        <f t="shared" si="2"/>
        <v>#DIV/0!</v>
      </c>
      <c r="BQ25" s="560">
        <f t="shared" si="3"/>
        <v>0</v>
      </c>
      <c r="BR25" s="545">
        <f>BR23+BQ25</f>
        <v>0</v>
      </c>
      <c r="BS25" s="545">
        <f>BS23-BR25</f>
        <v>0</v>
      </c>
      <c r="BU25" s="1268">
        <f>_xlfn.AGGREGATE(9,6,S25,BQ25)</f>
        <v>0</v>
      </c>
      <c r="BV25" s="1328">
        <f>AY25</f>
        <v>0</v>
      </c>
      <c r="BW25" s="1329">
        <f t="shared" ref="BW25" si="68">BU25+BV25</f>
        <v>0</v>
      </c>
    </row>
    <row r="26" spans="1:75" s="547" customFormat="1" ht="15" customHeight="1">
      <c r="A26" s="1226" t="s">
        <v>101</v>
      </c>
      <c r="B26" s="1336">
        <f>SUM(B20:B25)</f>
        <v>0</v>
      </c>
      <c r="C26" s="1337">
        <f t="shared" ref="C26:E26" si="69">SUM(C20:C25)</f>
        <v>0</v>
      </c>
      <c r="D26" s="1337">
        <f t="shared" si="69"/>
        <v>0</v>
      </c>
      <c r="E26" s="1338">
        <f t="shared" si="69"/>
        <v>0</v>
      </c>
      <c r="F26" s="589" t="s">
        <v>97</v>
      </c>
      <c r="G26" s="581" t="e">
        <f t="shared" ref="G26" si="70">G20+G22+G24</f>
        <v>#DIV/0!</v>
      </c>
      <c r="H26" s="581" t="e">
        <f>H20+H22+H24</f>
        <v>#DIV/0!</v>
      </c>
      <c r="I26" s="581" t="e">
        <f t="shared" ref="I26:I27" si="71">I20+I22+I24</f>
        <v>#DIV/0!</v>
      </c>
      <c r="J26" s="581">
        <f t="shared" ref="J26:K26" si="72">J20+J22+J24</f>
        <v>0</v>
      </c>
      <c r="K26" s="581" t="e">
        <f t="shared" si="72"/>
        <v>#DIV/0!</v>
      </c>
      <c r="L26" s="581" t="e">
        <f t="shared" ref="L26" si="73">L20+L22+L24</f>
        <v>#DIV/0!</v>
      </c>
      <c r="M26" s="581" t="e">
        <f t="shared" ref="M26:N26" si="74">M20+M22+M24</f>
        <v>#DIV/0!</v>
      </c>
      <c r="N26" s="581">
        <f t="shared" si="74"/>
        <v>0</v>
      </c>
      <c r="O26" s="585" t="e">
        <f t="shared" si="15"/>
        <v>#DIV/0!</v>
      </c>
      <c r="P26" s="581">
        <f t="shared" ref="P26:Q27" si="75">P20+P22+P24</f>
        <v>0</v>
      </c>
      <c r="Q26" s="581">
        <f t="shared" si="75"/>
        <v>0</v>
      </c>
      <c r="R26" s="587"/>
      <c r="S26" s="535" t="e">
        <f t="shared" si="6"/>
        <v>#DIV/0!</v>
      </c>
      <c r="T26" s="589" t="s">
        <v>97</v>
      </c>
      <c r="U26" s="1110">
        <f t="shared" ref="U26:BJ27" si="76">U20+U22+U24</f>
        <v>0</v>
      </c>
      <c r="V26" s="1111">
        <f t="shared" si="76"/>
        <v>0</v>
      </c>
      <c r="W26" s="1111">
        <f t="shared" si="76"/>
        <v>0</v>
      </c>
      <c r="X26" s="1156">
        <f t="shared" si="76"/>
        <v>0</v>
      </c>
      <c r="Y26" s="1156">
        <f t="shared" si="76"/>
        <v>0</v>
      </c>
      <c r="Z26" s="1156">
        <f t="shared" si="76"/>
        <v>0</v>
      </c>
      <c r="AA26" s="1111">
        <f t="shared" si="76"/>
        <v>0</v>
      </c>
      <c r="AB26" s="1111">
        <f t="shared" si="76"/>
        <v>0</v>
      </c>
      <c r="AC26" s="1156">
        <f t="shared" si="76"/>
        <v>0</v>
      </c>
      <c r="AD26" s="1111">
        <f t="shared" si="76"/>
        <v>0</v>
      </c>
      <c r="AE26" s="1111">
        <f t="shared" si="76"/>
        <v>0</v>
      </c>
      <c r="AF26" s="1111">
        <f t="shared" si="76"/>
        <v>0</v>
      </c>
      <c r="AG26" s="1111">
        <f t="shared" si="76"/>
        <v>0</v>
      </c>
      <c r="AH26" s="1111">
        <f t="shared" si="76"/>
        <v>0</v>
      </c>
      <c r="AI26" s="1111">
        <f t="shared" si="76"/>
        <v>0</v>
      </c>
      <c r="AJ26" s="1156">
        <f t="shared" si="76"/>
        <v>0</v>
      </c>
      <c r="AK26" s="1111">
        <f t="shared" si="76"/>
        <v>0</v>
      </c>
      <c r="AL26" s="1111">
        <f t="shared" si="76"/>
        <v>0</v>
      </c>
      <c r="AM26" s="1111">
        <f t="shared" si="76"/>
        <v>0</v>
      </c>
      <c r="AN26" s="1111">
        <f t="shared" si="76"/>
        <v>0</v>
      </c>
      <c r="AO26" s="1111">
        <f t="shared" si="76"/>
        <v>0</v>
      </c>
      <c r="AP26" s="1111">
        <f t="shared" si="76"/>
        <v>0</v>
      </c>
      <c r="AQ26" s="1111">
        <f t="shared" si="76"/>
        <v>0</v>
      </c>
      <c r="AR26" s="1111">
        <f t="shared" si="76"/>
        <v>0</v>
      </c>
      <c r="AS26" s="1156">
        <f t="shared" si="76"/>
        <v>0</v>
      </c>
      <c r="AT26" s="1156">
        <f t="shared" si="76"/>
        <v>0</v>
      </c>
      <c r="AU26" s="1156">
        <f t="shared" si="76"/>
        <v>0</v>
      </c>
      <c r="AV26" s="1156">
        <f t="shared" si="76"/>
        <v>0</v>
      </c>
      <c r="AW26" s="1156">
        <f t="shared" si="76"/>
        <v>0</v>
      </c>
      <c r="AX26" s="1156">
        <f t="shared" si="76"/>
        <v>0</v>
      </c>
      <c r="AY26" s="1111">
        <f t="shared" si="76"/>
        <v>0</v>
      </c>
      <c r="AZ26" s="1111">
        <f t="shared" si="76"/>
        <v>0</v>
      </c>
      <c r="BA26" s="1111">
        <f t="shared" si="76"/>
        <v>0</v>
      </c>
      <c r="BB26" s="1111">
        <f t="shared" si="76"/>
        <v>0</v>
      </c>
      <c r="BC26" s="1111">
        <f t="shared" si="76"/>
        <v>0</v>
      </c>
      <c r="BD26" s="1111">
        <f t="shared" si="76"/>
        <v>0</v>
      </c>
      <c r="BE26" s="1111">
        <f t="shared" si="76"/>
        <v>0</v>
      </c>
      <c r="BF26" s="1111">
        <f t="shared" si="76"/>
        <v>0</v>
      </c>
      <c r="BG26" s="1111">
        <f t="shared" si="76"/>
        <v>0</v>
      </c>
      <c r="BH26" s="1156">
        <f t="shared" si="76"/>
        <v>0</v>
      </c>
      <c r="BI26" s="1156">
        <f t="shared" si="76"/>
        <v>0</v>
      </c>
      <c r="BJ26" s="1174">
        <f t="shared" si="76"/>
        <v>0</v>
      </c>
      <c r="BK26" s="585">
        <f>BK20+BK22+BK24</f>
        <v>0</v>
      </c>
      <c r="BL26" s="623"/>
      <c r="BM26" s="541"/>
      <c r="BN26" s="542"/>
      <c r="BO26" s="544">
        <f t="shared" si="1"/>
        <v>0</v>
      </c>
      <c r="BP26" s="594" t="e">
        <f t="shared" si="2"/>
        <v>#DIV/0!</v>
      </c>
      <c r="BQ26" s="560">
        <f t="shared" si="3"/>
        <v>0</v>
      </c>
      <c r="BR26" s="545"/>
      <c r="BS26" s="545"/>
      <c r="BT26" s="547">
        <v>9</v>
      </c>
      <c r="BU26" s="1269"/>
      <c r="BV26" s="1328"/>
      <c r="BW26" s="1329"/>
    </row>
    <row r="27" spans="1:75" s="547" customFormat="1" ht="20.25" customHeight="1">
      <c r="A27" s="1227"/>
      <c r="B27" s="1336"/>
      <c r="C27" s="1337"/>
      <c r="D27" s="1337"/>
      <c r="E27" s="1338"/>
      <c r="F27" s="606" t="s">
        <v>99</v>
      </c>
      <c r="G27" s="596" t="e">
        <f>G21+G23+G25</f>
        <v>#DIV/0!</v>
      </c>
      <c r="H27" s="596" t="e">
        <f t="shared" ref="H27" si="77">H21+H23+H25</f>
        <v>#DIV/0!</v>
      </c>
      <c r="I27" s="596" t="e">
        <f t="shared" si="71"/>
        <v>#DIV/0!</v>
      </c>
      <c r="J27" s="596">
        <f t="shared" ref="J27:K27" si="78">J21+J23+J25</f>
        <v>0</v>
      </c>
      <c r="K27" s="597">
        <f t="shared" si="78"/>
        <v>0</v>
      </c>
      <c r="L27" s="597">
        <f t="shared" ref="L27" si="79">L21+L23+L25</f>
        <v>0</v>
      </c>
      <c r="M27" s="597">
        <f t="shared" ref="M27:N27" si="80">M21+M23+M25</f>
        <v>0</v>
      </c>
      <c r="N27" s="597">
        <f t="shared" si="80"/>
        <v>0</v>
      </c>
      <c r="O27" s="602" t="e">
        <f t="shared" si="15"/>
        <v>#DIV/0!</v>
      </c>
      <c r="P27" s="596">
        <f t="shared" si="75"/>
        <v>0</v>
      </c>
      <c r="Q27" s="596">
        <f t="shared" si="75"/>
        <v>0</v>
      </c>
      <c r="R27" s="601">
        <f t="shared" ref="R27" si="81">R21+R23+R25</f>
        <v>0</v>
      </c>
      <c r="S27" s="535" t="e">
        <f t="shared" si="6"/>
        <v>#DIV/0!</v>
      </c>
      <c r="T27" s="606" t="s">
        <v>99</v>
      </c>
      <c r="U27" s="1112">
        <f t="shared" ref="U27:BI27" si="82">U21+U23+U25</f>
        <v>0</v>
      </c>
      <c r="V27" s="1113">
        <f t="shared" si="82"/>
        <v>0</v>
      </c>
      <c r="W27" s="1113">
        <f t="shared" si="82"/>
        <v>0</v>
      </c>
      <c r="X27" s="1113">
        <f t="shared" si="82"/>
        <v>0</v>
      </c>
      <c r="Y27" s="1113">
        <f t="shared" si="82"/>
        <v>0</v>
      </c>
      <c r="Z27" s="1113">
        <f t="shared" si="82"/>
        <v>0</v>
      </c>
      <c r="AA27" s="1113">
        <f t="shared" si="82"/>
        <v>0</v>
      </c>
      <c r="AB27" s="1113">
        <f t="shared" si="82"/>
        <v>0</v>
      </c>
      <c r="AC27" s="1113">
        <f t="shared" si="82"/>
        <v>0</v>
      </c>
      <c r="AD27" s="1113">
        <f t="shared" si="82"/>
        <v>0</v>
      </c>
      <c r="AE27" s="1113">
        <f t="shared" si="82"/>
        <v>0</v>
      </c>
      <c r="AF27" s="1113">
        <f t="shared" si="82"/>
        <v>0</v>
      </c>
      <c r="AG27" s="1113">
        <f t="shared" si="82"/>
        <v>0</v>
      </c>
      <c r="AH27" s="1113">
        <f t="shared" si="82"/>
        <v>0</v>
      </c>
      <c r="AI27" s="1113">
        <f t="shared" si="82"/>
        <v>0</v>
      </c>
      <c r="AJ27" s="1113">
        <f t="shared" si="82"/>
        <v>0</v>
      </c>
      <c r="AK27" s="1113">
        <f t="shared" si="82"/>
        <v>0</v>
      </c>
      <c r="AL27" s="1113">
        <f t="shared" si="82"/>
        <v>0</v>
      </c>
      <c r="AM27" s="1113">
        <f t="shared" si="82"/>
        <v>0</v>
      </c>
      <c r="AN27" s="1113">
        <f t="shared" si="82"/>
        <v>0</v>
      </c>
      <c r="AO27" s="1113">
        <f t="shared" si="82"/>
        <v>0</v>
      </c>
      <c r="AP27" s="1113">
        <f t="shared" si="82"/>
        <v>0</v>
      </c>
      <c r="AQ27" s="1113">
        <f t="shared" si="82"/>
        <v>0</v>
      </c>
      <c r="AR27" s="1113">
        <f t="shared" si="82"/>
        <v>0</v>
      </c>
      <c r="AS27" s="1113">
        <f t="shared" si="82"/>
        <v>0</v>
      </c>
      <c r="AT27" s="1113">
        <f t="shared" si="82"/>
        <v>0</v>
      </c>
      <c r="AU27" s="1113">
        <f t="shared" si="82"/>
        <v>0</v>
      </c>
      <c r="AV27" s="1113">
        <f t="shared" si="82"/>
        <v>0</v>
      </c>
      <c r="AW27" s="1113">
        <f t="shared" si="82"/>
        <v>0</v>
      </c>
      <c r="AX27" s="1113">
        <f t="shared" si="82"/>
        <v>0</v>
      </c>
      <c r="AY27" s="1113">
        <f t="shared" si="82"/>
        <v>0</v>
      </c>
      <c r="AZ27" s="1113">
        <f t="shared" si="82"/>
        <v>0</v>
      </c>
      <c r="BA27" s="1113">
        <f t="shared" si="82"/>
        <v>0</v>
      </c>
      <c r="BB27" s="1113">
        <f t="shared" si="82"/>
        <v>0</v>
      </c>
      <c r="BC27" s="1113">
        <f t="shared" si="82"/>
        <v>0</v>
      </c>
      <c r="BD27" s="1113">
        <f t="shared" si="82"/>
        <v>0</v>
      </c>
      <c r="BE27" s="1113">
        <f t="shared" si="82"/>
        <v>0</v>
      </c>
      <c r="BF27" s="1113">
        <f t="shared" si="82"/>
        <v>0</v>
      </c>
      <c r="BG27" s="1113">
        <f t="shared" si="82"/>
        <v>0</v>
      </c>
      <c r="BH27" s="1113">
        <f t="shared" si="82"/>
        <v>0</v>
      </c>
      <c r="BI27" s="1113">
        <f t="shared" si="82"/>
        <v>0</v>
      </c>
      <c r="BJ27" s="1175">
        <f t="shared" si="76"/>
        <v>0</v>
      </c>
      <c r="BK27" s="602">
        <f>BK21+BK23+BK25</f>
        <v>0</v>
      </c>
      <c r="BL27" s="623"/>
      <c r="BM27" s="541"/>
      <c r="BN27" s="542"/>
      <c r="BO27" s="579">
        <f t="shared" si="1"/>
        <v>0</v>
      </c>
      <c r="BP27" s="609" t="e">
        <f t="shared" si="2"/>
        <v>#DIV/0!</v>
      </c>
      <c r="BQ27" s="560">
        <f t="shared" si="3"/>
        <v>0</v>
      </c>
      <c r="BR27" s="610" t="str">
        <f>IF(BR25=BQ27,"○","×")</f>
        <v>○</v>
      </c>
      <c r="BS27" s="545"/>
      <c r="BU27" s="1268">
        <f>_xlfn.AGGREGATE(9,6,S27,BQ27)</f>
        <v>0</v>
      </c>
      <c r="BV27" s="1328">
        <f>AY27</f>
        <v>0</v>
      </c>
      <c r="BW27" s="1329">
        <f t="shared" ref="BW27" si="83">BU27+BV27</f>
        <v>0</v>
      </c>
    </row>
    <row r="28" spans="1:75" s="547" customFormat="1" ht="15" customHeight="1">
      <c r="A28" s="955"/>
      <c r="B28" s="1332">
        <f>共同経理課!B28</f>
        <v>0</v>
      </c>
      <c r="C28" s="1326">
        <f>共同経理課!C28</f>
        <v>0</v>
      </c>
      <c r="D28" s="1326">
        <f>共同経理課!N28</f>
        <v>0</v>
      </c>
      <c r="E28" s="1327">
        <f>共同経理課!N28-共同経理課!N29</f>
        <v>0</v>
      </c>
      <c r="F28" s="1002" t="s">
        <v>97</v>
      </c>
      <c r="G28" s="525" t="e">
        <f>ROUNDDOWN($B28*$D28/$C28,3)</f>
        <v>#DIV/0!</v>
      </c>
      <c r="H28" s="525" t="e">
        <f>ROUNDDOWN($B28*$D28/$C28,3)</f>
        <v>#DIV/0!</v>
      </c>
      <c r="I28" s="525" t="e">
        <f t="shared" ref="I28:M28" si="84">ROUNDDOWN($B28*$D28/$C28,3)</f>
        <v>#DIV/0!</v>
      </c>
      <c r="J28" s="525"/>
      <c r="K28" s="525" t="e">
        <f t="shared" si="84"/>
        <v>#DIV/0!</v>
      </c>
      <c r="L28" s="525" t="e">
        <f t="shared" si="84"/>
        <v>#DIV/0!</v>
      </c>
      <c r="M28" s="525" t="e">
        <f t="shared" si="84"/>
        <v>#DIV/0!</v>
      </c>
      <c r="N28" s="525"/>
      <c r="O28" s="531" t="e">
        <f t="shared" si="15"/>
        <v>#DIV/0!</v>
      </c>
      <c r="P28" s="613"/>
      <c r="Q28" s="613"/>
      <c r="R28" s="533"/>
      <c r="S28" s="535" t="e">
        <f t="shared" si="6"/>
        <v>#DIV/0!</v>
      </c>
      <c r="T28" s="536" t="s">
        <v>97</v>
      </c>
      <c r="U28" s="1085">
        <f>E28</f>
        <v>0</v>
      </c>
      <c r="V28" s="1089"/>
      <c r="W28" s="1089"/>
      <c r="X28" s="1154"/>
      <c r="Y28" s="1154"/>
      <c r="Z28" s="1154"/>
      <c r="AA28" s="1089"/>
      <c r="AB28" s="1089"/>
      <c r="AC28" s="1154"/>
      <c r="AD28" s="1089"/>
      <c r="AE28" s="1089"/>
      <c r="AF28" s="1089"/>
      <c r="AG28" s="1089"/>
      <c r="AH28" s="1089"/>
      <c r="AI28" s="1089"/>
      <c r="AJ28" s="1154"/>
      <c r="AK28" s="1089"/>
      <c r="AL28" s="1089"/>
      <c r="AM28" s="1089"/>
      <c r="AN28" s="1089"/>
      <c r="AO28" s="1089"/>
      <c r="AP28" s="1089"/>
      <c r="AQ28" s="1089"/>
      <c r="AR28" s="1089"/>
      <c r="AS28" s="1154"/>
      <c r="AT28" s="1154"/>
      <c r="AU28" s="1154"/>
      <c r="AV28" s="1154"/>
      <c r="AW28" s="1154"/>
      <c r="AX28" s="1154"/>
      <c r="AY28" s="1089"/>
      <c r="AZ28" s="1089"/>
      <c r="BA28" s="1089"/>
      <c r="BB28" s="1089"/>
      <c r="BC28" s="1089"/>
      <c r="BD28" s="1089"/>
      <c r="BE28" s="1089"/>
      <c r="BF28" s="1089"/>
      <c r="BG28" s="1089"/>
      <c r="BH28" s="1154"/>
      <c r="BI28" s="1154"/>
      <c r="BJ28" s="1172">
        <f>E28</f>
        <v>0</v>
      </c>
      <c r="BK28" s="531">
        <f>SUM(U28:BJ28)</f>
        <v>0</v>
      </c>
      <c r="BL28" s="623"/>
      <c r="BM28" s="541"/>
      <c r="BN28" s="542"/>
      <c r="BO28" s="544">
        <f t="shared" si="1"/>
        <v>0</v>
      </c>
      <c r="BP28" s="565" t="e">
        <f t="shared" si="2"/>
        <v>#DIV/0!</v>
      </c>
      <c r="BQ28" s="560">
        <f t="shared" si="3"/>
        <v>0</v>
      </c>
      <c r="BR28" s="545"/>
      <c r="BS28" s="545"/>
      <c r="BU28" s="1269"/>
      <c r="BV28" s="1328"/>
      <c r="BW28" s="1329"/>
    </row>
    <row r="29" spans="1:75" s="547" customFormat="1" ht="20.25" customHeight="1">
      <c r="A29" s="548" t="s">
        <v>137</v>
      </c>
      <c r="B29" s="1332"/>
      <c r="C29" s="1326"/>
      <c r="D29" s="1326"/>
      <c r="E29" s="1359"/>
      <c r="F29" s="1003" t="s">
        <v>99</v>
      </c>
      <c r="G29" s="550" t="e">
        <f>ROUNDDOWN(G$7*G28,0)</f>
        <v>#DIV/0!</v>
      </c>
      <c r="H29" s="550" t="e">
        <f>ROUNDDOWN(H$7*H28,0)</f>
        <v>#DIV/0!</v>
      </c>
      <c r="I29" s="550" t="e">
        <f>ROUNDDOWN(I$7*I28,0)</f>
        <v>#DIV/0!</v>
      </c>
      <c r="J29" s="550">
        <f>ROUNDDOWN(J$7*J28,0)</f>
        <v>0</v>
      </c>
      <c r="K29" s="550"/>
      <c r="L29" s="550"/>
      <c r="M29" s="550"/>
      <c r="N29" s="550"/>
      <c r="O29" s="555" t="e">
        <f t="shared" si="15"/>
        <v>#DIV/0!</v>
      </c>
      <c r="P29" s="550">
        <f>P$9*P28</f>
        <v>0</v>
      </c>
      <c r="Q29" s="550">
        <f t="shared" ref="Q29" si="85">Q$9*Q28</f>
        <v>0</v>
      </c>
      <c r="R29" s="615"/>
      <c r="S29" s="535" t="e">
        <f t="shared" si="6"/>
        <v>#DIV/0!</v>
      </c>
      <c r="T29" s="1045" t="s">
        <v>99</v>
      </c>
      <c r="U29" s="1086">
        <f>U28*U$9</f>
        <v>0</v>
      </c>
      <c r="V29" s="552">
        <f>V28*V$9</f>
        <v>0</v>
      </c>
      <c r="W29" s="552">
        <f>W28*W$9</f>
        <v>0</v>
      </c>
      <c r="X29" s="552"/>
      <c r="Y29" s="552"/>
      <c r="Z29" s="552"/>
      <c r="AA29" s="552">
        <f>AA28*AA$9</f>
        <v>0</v>
      </c>
      <c r="AB29" s="552">
        <f>AB28*AB$9</f>
        <v>0</v>
      </c>
      <c r="AC29" s="552"/>
      <c r="AD29" s="552">
        <f t="shared" ref="AD29:AI29" si="86">AD28*AD$9</f>
        <v>0</v>
      </c>
      <c r="AE29" s="552">
        <f t="shared" si="86"/>
        <v>0</v>
      </c>
      <c r="AF29" s="552">
        <f t="shared" si="86"/>
        <v>0</v>
      </c>
      <c r="AG29" s="552">
        <f t="shared" si="86"/>
        <v>0</v>
      </c>
      <c r="AH29" s="552">
        <f t="shared" si="86"/>
        <v>0</v>
      </c>
      <c r="AI29" s="552">
        <f t="shared" si="86"/>
        <v>0</v>
      </c>
      <c r="AJ29" s="552"/>
      <c r="AK29" s="552">
        <f t="shared" ref="AK29:AR29" si="87">AK28*AK$9</f>
        <v>0</v>
      </c>
      <c r="AL29" s="552">
        <f t="shared" si="87"/>
        <v>0</v>
      </c>
      <c r="AM29" s="552">
        <f t="shared" si="87"/>
        <v>0</v>
      </c>
      <c r="AN29" s="552">
        <f t="shared" si="87"/>
        <v>0</v>
      </c>
      <c r="AO29" s="552">
        <f t="shared" si="87"/>
        <v>0</v>
      </c>
      <c r="AP29" s="552">
        <f t="shared" si="87"/>
        <v>0</v>
      </c>
      <c r="AQ29" s="552">
        <f t="shared" si="87"/>
        <v>0</v>
      </c>
      <c r="AR29" s="552">
        <f t="shared" si="87"/>
        <v>0</v>
      </c>
      <c r="AS29" s="552"/>
      <c r="AT29" s="552"/>
      <c r="AU29" s="552"/>
      <c r="AV29" s="552"/>
      <c r="AW29" s="552"/>
      <c r="AX29" s="552"/>
      <c r="AY29" s="552">
        <f t="shared" ref="AY29:BG29" si="88">AY28*AY$9</f>
        <v>0</v>
      </c>
      <c r="AZ29" s="552">
        <f t="shared" si="88"/>
        <v>0</v>
      </c>
      <c r="BA29" s="552">
        <f t="shared" si="88"/>
        <v>0</v>
      </c>
      <c r="BB29" s="552">
        <f t="shared" si="88"/>
        <v>0</v>
      </c>
      <c r="BC29" s="552">
        <f t="shared" si="88"/>
        <v>0</v>
      </c>
      <c r="BD29" s="552">
        <f t="shared" si="88"/>
        <v>0</v>
      </c>
      <c r="BE29" s="552">
        <f t="shared" si="88"/>
        <v>0</v>
      </c>
      <c r="BF29" s="552">
        <f t="shared" si="88"/>
        <v>0</v>
      </c>
      <c r="BG29" s="552">
        <f t="shared" si="88"/>
        <v>0</v>
      </c>
      <c r="BH29" s="552"/>
      <c r="BI29" s="552"/>
      <c r="BJ29" s="1118">
        <f>BJ28*BJ$10</f>
        <v>0</v>
      </c>
      <c r="BK29" s="531">
        <f t="shared" ref="BK29:BK33" si="89">SUM(U29:BJ29)</f>
        <v>0</v>
      </c>
      <c r="BL29" s="623"/>
      <c r="BM29" s="541"/>
      <c r="BN29" s="542"/>
      <c r="BO29" s="560">
        <f t="shared" si="1"/>
        <v>0</v>
      </c>
      <c r="BP29" s="565" t="e">
        <f t="shared" si="2"/>
        <v>#DIV/0!</v>
      </c>
      <c r="BQ29" s="560">
        <f t="shared" si="3"/>
        <v>0</v>
      </c>
      <c r="BR29" s="545">
        <f>BR25+BQ29</f>
        <v>0</v>
      </c>
      <c r="BS29" s="616">
        <f>BS25-BR29</f>
        <v>0</v>
      </c>
      <c r="BU29" s="1268">
        <f>_xlfn.AGGREGATE(9,6,S29,BQ29)</f>
        <v>0</v>
      </c>
      <c r="BV29" s="1328">
        <f>AY29</f>
        <v>0</v>
      </c>
      <c r="BW29" s="1329">
        <f t="shared" ref="BW29" si="90">BU29+BV29</f>
        <v>0</v>
      </c>
    </row>
    <row r="30" spans="1:75" s="547" customFormat="1" ht="15" customHeight="1">
      <c r="A30" s="955"/>
      <c r="B30" s="1332">
        <f>共同経理課!B30</f>
        <v>0</v>
      </c>
      <c r="C30" s="1326">
        <f>共同経理課!C30</f>
        <v>0</v>
      </c>
      <c r="D30" s="1326">
        <f>共同経理課!N30</f>
        <v>0</v>
      </c>
      <c r="E30" s="1327">
        <f>共同経理課!N30-共同経理課!N31</f>
        <v>0</v>
      </c>
      <c r="F30" s="1002" t="s">
        <v>97</v>
      </c>
      <c r="G30" s="525" t="e">
        <f>ROUNDDOWN($B30*$D30/$C30,3)</f>
        <v>#DIV/0!</v>
      </c>
      <c r="H30" s="525" t="e">
        <f>ROUNDDOWN($B30*$D30/$C30,3)</f>
        <v>#DIV/0!</v>
      </c>
      <c r="I30" s="525" t="e">
        <f t="shared" ref="I30:M30" si="91">ROUNDDOWN($B30*$D30/$C30,3)</f>
        <v>#DIV/0!</v>
      </c>
      <c r="J30" s="525"/>
      <c r="K30" s="525" t="e">
        <f t="shared" si="91"/>
        <v>#DIV/0!</v>
      </c>
      <c r="L30" s="525" t="e">
        <f t="shared" si="91"/>
        <v>#DIV/0!</v>
      </c>
      <c r="M30" s="525" t="e">
        <f t="shared" si="91"/>
        <v>#DIV/0!</v>
      </c>
      <c r="N30" s="525"/>
      <c r="O30" s="555" t="e">
        <f t="shared" si="15"/>
        <v>#DIV/0!</v>
      </c>
      <c r="P30" s="550"/>
      <c r="Q30" s="550"/>
      <c r="R30" s="566"/>
      <c r="S30" s="535" t="e">
        <f t="shared" si="6"/>
        <v>#DIV/0!</v>
      </c>
      <c r="T30" s="536" t="s">
        <v>97</v>
      </c>
      <c r="U30" s="1086">
        <f>E30</f>
        <v>0</v>
      </c>
      <c r="V30" s="552"/>
      <c r="W30" s="552"/>
      <c r="X30" s="1155"/>
      <c r="Y30" s="1155"/>
      <c r="Z30" s="1155"/>
      <c r="AA30" s="552"/>
      <c r="AB30" s="552"/>
      <c r="AC30" s="1155"/>
      <c r="AD30" s="552"/>
      <c r="AE30" s="552"/>
      <c r="AF30" s="552"/>
      <c r="AG30" s="552"/>
      <c r="AH30" s="552"/>
      <c r="AI30" s="552"/>
      <c r="AJ30" s="1157"/>
      <c r="AK30" s="557"/>
      <c r="AL30" s="557"/>
      <c r="AM30" s="552"/>
      <c r="AN30" s="552"/>
      <c r="AO30" s="552"/>
      <c r="AP30" s="552"/>
      <c r="AQ30" s="552"/>
      <c r="AR30" s="552"/>
      <c r="AS30" s="1155"/>
      <c r="AT30" s="1155"/>
      <c r="AU30" s="1155"/>
      <c r="AV30" s="1155"/>
      <c r="AW30" s="1155"/>
      <c r="AX30" s="1155"/>
      <c r="AY30" s="552"/>
      <c r="AZ30" s="552"/>
      <c r="BA30" s="552"/>
      <c r="BB30" s="552"/>
      <c r="BC30" s="552"/>
      <c r="BD30" s="552"/>
      <c r="BE30" s="552"/>
      <c r="BF30" s="552"/>
      <c r="BG30" s="552"/>
      <c r="BH30" s="1155"/>
      <c r="BI30" s="1155"/>
      <c r="BJ30" s="1118">
        <f>E30</f>
        <v>0</v>
      </c>
      <c r="BK30" s="531">
        <f t="shared" si="89"/>
        <v>0</v>
      </c>
      <c r="BL30" s="623"/>
      <c r="BM30" s="541"/>
      <c r="BN30" s="542"/>
      <c r="BO30" s="534">
        <f t="shared" si="1"/>
        <v>0</v>
      </c>
      <c r="BP30" s="565" t="e">
        <f t="shared" si="2"/>
        <v>#DIV/0!</v>
      </c>
      <c r="BQ30" s="560">
        <f t="shared" si="3"/>
        <v>0</v>
      </c>
      <c r="BR30" s="617"/>
      <c r="BS30" s="545"/>
      <c r="BT30" s="547">
        <v>10</v>
      </c>
      <c r="BU30" s="1269"/>
      <c r="BV30" s="1328"/>
      <c r="BW30" s="1329"/>
    </row>
    <row r="31" spans="1:75" s="547" customFormat="1" ht="20.25" customHeight="1">
      <c r="A31" s="548" t="s">
        <v>138</v>
      </c>
      <c r="B31" s="1332"/>
      <c r="C31" s="1326"/>
      <c r="D31" s="1326"/>
      <c r="E31" s="1359"/>
      <c r="F31" s="1003" t="s">
        <v>99</v>
      </c>
      <c r="G31" s="550" t="e">
        <f>ROUNDDOWN(G$7*G30,0)</f>
        <v>#DIV/0!</v>
      </c>
      <c r="H31" s="550" t="e">
        <f>ROUNDDOWN(H$7*H30,0)</f>
        <v>#DIV/0!</v>
      </c>
      <c r="I31" s="550" t="e">
        <f>ROUNDDOWN(I$7*I30,0)</f>
        <v>#DIV/0!</v>
      </c>
      <c r="J31" s="550">
        <f>ROUNDDOWN(J$7*J30,0)</f>
        <v>0</v>
      </c>
      <c r="K31" s="550"/>
      <c r="L31" s="550"/>
      <c r="M31" s="550"/>
      <c r="N31" s="550"/>
      <c r="O31" s="555" t="e">
        <f t="shared" si="15"/>
        <v>#DIV/0!</v>
      </c>
      <c r="P31" s="550">
        <f>P$9*P30</f>
        <v>0</v>
      </c>
      <c r="Q31" s="550">
        <f t="shared" ref="Q31" si="92">Q$9*Q30</f>
        <v>0</v>
      </c>
      <c r="R31" s="559"/>
      <c r="S31" s="535" t="e">
        <f t="shared" si="6"/>
        <v>#DIV/0!</v>
      </c>
      <c r="T31" s="1045" t="s">
        <v>99</v>
      </c>
      <c r="U31" s="1086">
        <f>U30*U$9</f>
        <v>0</v>
      </c>
      <c r="V31" s="552">
        <f>V30*V$9</f>
        <v>0</v>
      </c>
      <c r="W31" s="552">
        <f>W30*W$9</f>
        <v>0</v>
      </c>
      <c r="X31" s="552"/>
      <c r="Y31" s="552"/>
      <c r="Z31" s="552"/>
      <c r="AA31" s="552">
        <f>AA30*AA$9</f>
        <v>0</v>
      </c>
      <c r="AB31" s="552">
        <f>AB30*AB$9</f>
        <v>0</v>
      </c>
      <c r="AC31" s="552"/>
      <c r="AD31" s="552">
        <f t="shared" ref="AD31:AI31" si="93">AD30*AD$9</f>
        <v>0</v>
      </c>
      <c r="AE31" s="552">
        <f t="shared" si="93"/>
        <v>0</v>
      </c>
      <c r="AF31" s="552">
        <f t="shared" si="93"/>
        <v>0</v>
      </c>
      <c r="AG31" s="552">
        <f t="shared" si="93"/>
        <v>0</v>
      </c>
      <c r="AH31" s="552">
        <f t="shared" si="93"/>
        <v>0</v>
      </c>
      <c r="AI31" s="552">
        <f t="shared" si="93"/>
        <v>0</v>
      </c>
      <c r="AJ31" s="1109"/>
      <c r="AK31" s="557">
        <f t="shared" ref="AK31:AR31" si="94">AK30*AK$9</f>
        <v>0</v>
      </c>
      <c r="AL31" s="557">
        <f t="shared" si="94"/>
        <v>0</v>
      </c>
      <c r="AM31" s="552">
        <f t="shared" si="94"/>
        <v>0</v>
      </c>
      <c r="AN31" s="552">
        <f t="shared" si="94"/>
        <v>0</v>
      </c>
      <c r="AO31" s="552">
        <f t="shared" si="94"/>
        <v>0</v>
      </c>
      <c r="AP31" s="552">
        <f t="shared" si="94"/>
        <v>0</v>
      </c>
      <c r="AQ31" s="552">
        <f t="shared" si="94"/>
        <v>0</v>
      </c>
      <c r="AR31" s="552">
        <f t="shared" si="94"/>
        <v>0</v>
      </c>
      <c r="AS31" s="552"/>
      <c r="AT31" s="552"/>
      <c r="AU31" s="552"/>
      <c r="AV31" s="552"/>
      <c r="AW31" s="552"/>
      <c r="AX31" s="552"/>
      <c r="AY31" s="552">
        <f t="shared" ref="AY31:BG31" si="95">AY30*AY$9</f>
        <v>0</v>
      </c>
      <c r="AZ31" s="552">
        <f t="shared" si="95"/>
        <v>0</v>
      </c>
      <c r="BA31" s="552">
        <f t="shared" si="95"/>
        <v>0</v>
      </c>
      <c r="BB31" s="552">
        <f t="shared" si="95"/>
        <v>0</v>
      </c>
      <c r="BC31" s="552">
        <f t="shared" si="95"/>
        <v>0</v>
      </c>
      <c r="BD31" s="552">
        <f t="shared" si="95"/>
        <v>0</v>
      </c>
      <c r="BE31" s="552">
        <f t="shared" si="95"/>
        <v>0</v>
      </c>
      <c r="BF31" s="552">
        <f t="shared" si="95"/>
        <v>0</v>
      </c>
      <c r="BG31" s="552">
        <f t="shared" si="95"/>
        <v>0</v>
      </c>
      <c r="BH31" s="552"/>
      <c r="BI31" s="552"/>
      <c r="BJ31" s="1118">
        <f>BJ30*BJ$10</f>
        <v>0</v>
      </c>
      <c r="BK31" s="531">
        <f t="shared" si="89"/>
        <v>0</v>
      </c>
      <c r="BL31" s="623"/>
      <c r="BM31" s="541"/>
      <c r="BN31" s="542"/>
      <c r="BO31" s="560">
        <f t="shared" si="1"/>
        <v>0</v>
      </c>
      <c r="BP31" s="565" t="e">
        <f t="shared" si="2"/>
        <v>#DIV/0!</v>
      </c>
      <c r="BQ31" s="560">
        <f t="shared" si="3"/>
        <v>0</v>
      </c>
      <c r="BR31" s="545">
        <f>BR29+BQ31</f>
        <v>0</v>
      </c>
      <c r="BS31" s="616">
        <f>BS29-BR31</f>
        <v>0</v>
      </c>
      <c r="BU31" s="1268">
        <f>_xlfn.AGGREGATE(9,6,S31,BQ31)</f>
        <v>0</v>
      </c>
      <c r="BV31" s="1328">
        <f>AY31</f>
        <v>0</v>
      </c>
      <c r="BW31" s="1329">
        <f t="shared" ref="BW31" si="96">BU31+BV31</f>
        <v>0</v>
      </c>
    </row>
    <row r="32" spans="1:75" s="547" customFormat="1" ht="15" customHeight="1">
      <c r="A32" s="618"/>
      <c r="B32" s="1332">
        <f>共同経理課!B32</f>
        <v>0</v>
      </c>
      <c r="C32" s="1326">
        <f>共同経理課!C32</f>
        <v>0</v>
      </c>
      <c r="D32" s="1326">
        <f>共同経理課!N32</f>
        <v>0</v>
      </c>
      <c r="E32" s="1327">
        <f>共同経理課!N32-共同経理課!N33</f>
        <v>0</v>
      </c>
      <c r="F32" s="1002" t="s">
        <v>97</v>
      </c>
      <c r="G32" s="525" t="e">
        <f>ROUNDDOWN($B32*$D32/$C32,3)</f>
        <v>#DIV/0!</v>
      </c>
      <c r="H32" s="525" t="e">
        <f>ROUNDDOWN($B32*$D32/$C32,3)</f>
        <v>#DIV/0!</v>
      </c>
      <c r="I32" s="525" t="e">
        <f t="shared" ref="I32:M32" si="97">ROUNDDOWN($B32*$D32/$C32,3)</f>
        <v>#DIV/0!</v>
      </c>
      <c r="J32" s="525"/>
      <c r="K32" s="525" t="e">
        <f t="shared" si="97"/>
        <v>#DIV/0!</v>
      </c>
      <c r="L32" s="525" t="e">
        <f t="shared" si="97"/>
        <v>#DIV/0!</v>
      </c>
      <c r="M32" s="525" t="e">
        <f t="shared" si="97"/>
        <v>#DIV/0!</v>
      </c>
      <c r="N32" s="525"/>
      <c r="O32" s="555" t="e">
        <f t="shared" si="15"/>
        <v>#DIV/0!</v>
      </c>
      <c r="P32" s="550"/>
      <c r="Q32" s="550"/>
      <c r="R32" s="566"/>
      <c r="S32" s="535" t="e">
        <f t="shared" si="6"/>
        <v>#DIV/0!</v>
      </c>
      <c r="T32" s="1045" t="s">
        <v>97</v>
      </c>
      <c r="U32" s="1086">
        <f>E32</f>
        <v>0</v>
      </c>
      <c r="V32" s="552"/>
      <c r="W32" s="552"/>
      <c r="X32" s="1155"/>
      <c r="Y32" s="1155"/>
      <c r="Z32" s="1155"/>
      <c r="AA32" s="552"/>
      <c r="AB32" s="552"/>
      <c r="AC32" s="1155"/>
      <c r="AD32" s="552"/>
      <c r="AE32" s="552"/>
      <c r="AF32" s="552"/>
      <c r="AG32" s="552"/>
      <c r="AH32" s="552"/>
      <c r="AI32" s="552"/>
      <c r="AJ32" s="1155"/>
      <c r="AK32" s="552"/>
      <c r="AL32" s="552"/>
      <c r="AM32" s="552"/>
      <c r="AN32" s="552"/>
      <c r="AO32" s="552"/>
      <c r="AP32" s="552"/>
      <c r="AQ32" s="552"/>
      <c r="AR32" s="552"/>
      <c r="AS32" s="1155"/>
      <c r="AT32" s="1155"/>
      <c r="AU32" s="1155"/>
      <c r="AV32" s="1155"/>
      <c r="AW32" s="1155"/>
      <c r="AX32" s="1155"/>
      <c r="AY32" s="552"/>
      <c r="AZ32" s="552"/>
      <c r="BA32" s="552"/>
      <c r="BB32" s="552"/>
      <c r="BC32" s="552"/>
      <c r="BD32" s="552"/>
      <c r="BE32" s="552"/>
      <c r="BF32" s="552"/>
      <c r="BG32" s="552"/>
      <c r="BH32" s="1155"/>
      <c r="BI32" s="1155"/>
      <c r="BJ32" s="1118">
        <f>E32</f>
        <v>0</v>
      </c>
      <c r="BK32" s="531">
        <f t="shared" si="89"/>
        <v>0</v>
      </c>
      <c r="BL32" s="623"/>
      <c r="BM32" s="541"/>
      <c r="BN32" s="542"/>
      <c r="BO32" s="560">
        <f t="shared" si="1"/>
        <v>0</v>
      </c>
      <c r="BP32" s="565" t="e">
        <f t="shared" si="2"/>
        <v>#DIV/0!</v>
      </c>
      <c r="BQ32" s="560">
        <f t="shared" si="3"/>
        <v>0</v>
      </c>
      <c r="BR32" s="545"/>
      <c r="BS32" s="616"/>
      <c r="BT32" s="547">
        <v>11</v>
      </c>
      <c r="BU32" s="1269"/>
      <c r="BV32" s="1328"/>
      <c r="BW32" s="1329"/>
    </row>
    <row r="33" spans="1:126" s="547" customFormat="1" ht="20.25" customHeight="1">
      <c r="A33" s="955" t="s">
        <v>102</v>
      </c>
      <c r="B33" s="1332"/>
      <c r="C33" s="1326"/>
      <c r="D33" s="1326"/>
      <c r="E33" s="1359"/>
      <c r="F33" s="1009" t="s">
        <v>99</v>
      </c>
      <c r="G33" s="570" t="e">
        <f>ROUNDDOWN(G$7*G32,0)</f>
        <v>#DIV/0!</v>
      </c>
      <c r="H33" s="570" t="e">
        <f>ROUNDDOWN(H$7*H32,0)</f>
        <v>#DIV/0!</v>
      </c>
      <c r="I33" s="570" t="e">
        <f>ROUNDDOWN(I$7*I32,0)</f>
        <v>#DIV/0!</v>
      </c>
      <c r="J33" s="570">
        <f>ROUNDDOWN(J$7*J32,0)</f>
        <v>0</v>
      </c>
      <c r="K33" s="570"/>
      <c r="L33" s="570"/>
      <c r="M33" s="570"/>
      <c r="N33" s="570"/>
      <c r="O33" s="571" t="e">
        <f t="shared" si="15"/>
        <v>#DIV/0!</v>
      </c>
      <c r="P33" s="570">
        <f>P$9*P32</f>
        <v>0</v>
      </c>
      <c r="Q33" s="570">
        <f t="shared" ref="Q33" si="98">Q$9*Q32</f>
        <v>0</v>
      </c>
      <c r="R33" s="572"/>
      <c r="S33" s="535" t="e">
        <f t="shared" si="6"/>
        <v>#DIV/0!</v>
      </c>
      <c r="T33" s="575" t="s">
        <v>99</v>
      </c>
      <c r="U33" s="1086">
        <f>U32*U$9</f>
        <v>0</v>
      </c>
      <c r="V33" s="1090">
        <f>V32*V$9</f>
        <v>0</v>
      </c>
      <c r="W33" s="1090">
        <f>W32*W$9</f>
        <v>0</v>
      </c>
      <c r="X33" s="1090"/>
      <c r="Y33" s="1090"/>
      <c r="Z33" s="1090"/>
      <c r="AA33" s="1090">
        <f>AA32*AA$9</f>
        <v>0</v>
      </c>
      <c r="AB33" s="1090">
        <f>AB32*AB$9</f>
        <v>0</v>
      </c>
      <c r="AC33" s="1090"/>
      <c r="AD33" s="1090">
        <f t="shared" ref="AD33:AI33" si="99">AD32*AD$9</f>
        <v>0</v>
      </c>
      <c r="AE33" s="1090">
        <f t="shared" si="99"/>
        <v>0</v>
      </c>
      <c r="AF33" s="1090">
        <f t="shared" si="99"/>
        <v>0</v>
      </c>
      <c r="AG33" s="1090">
        <f t="shared" si="99"/>
        <v>0</v>
      </c>
      <c r="AH33" s="1090">
        <f t="shared" si="99"/>
        <v>0</v>
      </c>
      <c r="AI33" s="1090">
        <f t="shared" si="99"/>
        <v>0</v>
      </c>
      <c r="AJ33" s="1090"/>
      <c r="AK33" s="1090">
        <f t="shared" ref="AK33:AR33" si="100">AK32*AK$9</f>
        <v>0</v>
      </c>
      <c r="AL33" s="1090">
        <f t="shared" si="100"/>
        <v>0</v>
      </c>
      <c r="AM33" s="1090">
        <f t="shared" si="100"/>
        <v>0</v>
      </c>
      <c r="AN33" s="1090">
        <f t="shared" si="100"/>
        <v>0</v>
      </c>
      <c r="AO33" s="1090">
        <f t="shared" si="100"/>
        <v>0</v>
      </c>
      <c r="AP33" s="1090">
        <f t="shared" si="100"/>
        <v>0</v>
      </c>
      <c r="AQ33" s="1090">
        <f t="shared" si="100"/>
        <v>0</v>
      </c>
      <c r="AR33" s="1090">
        <f t="shared" si="100"/>
        <v>0</v>
      </c>
      <c r="AS33" s="1090"/>
      <c r="AT33" s="1090"/>
      <c r="AU33" s="1090"/>
      <c r="AV33" s="1090"/>
      <c r="AW33" s="1090"/>
      <c r="AX33" s="1090"/>
      <c r="AY33" s="1090">
        <f t="shared" ref="AY33:BG33" si="101">AY32*AY$9</f>
        <v>0</v>
      </c>
      <c r="AZ33" s="1090">
        <f t="shared" si="101"/>
        <v>0</v>
      </c>
      <c r="BA33" s="1090">
        <f t="shared" si="101"/>
        <v>0</v>
      </c>
      <c r="BB33" s="1090">
        <f t="shared" si="101"/>
        <v>0</v>
      </c>
      <c r="BC33" s="1090">
        <f t="shared" si="101"/>
        <v>0</v>
      </c>
      <c r="BD33" s="1090">
        <f t="shared" si="101"/>
        <v>0</v>
      </c>
      <c r="BE33" s="1090">
        <f t="shared" si="101"/>
        <v>0</v>
      </c>
      <c r="BF33" s="1090">
        <f t="shared" si="101"/>
        <v>0</v>
      </c>
      <c r="BG33" s="1090">
        <f t="shared" si="101"/>
        <v>0</v>
      </c>
      <c r="BH33" s="1090"/>
      <c r="BI33" s="1090"/>
      <c r="BJ33" s="1173">
        <f>BJ32*BJ$10</f>
        <v>0</v>
      </c>
      <c r="BK33" s="531">
        <f t="shared" si="89"/>
        <v>0</v>
      </c>
      <c r="BL33" s="623"/>
      <c r="BM33" s="541"/>
      <c r="BN33" s="542"/>
      <c r="BO33" s="579">
        <f t="shared" si="1"/>
        <v>0</v>
      </c>
      <c r="BP33" s="619" t="e">
        <f t="shared" si="2"/>
        <v>#DIV/0!</v>
      </c>
      <c r="BQ33" s="560">
        <f t="shared" si="3"/>
        <v>0</v>
      </c>
      <c r="BR33" s="545">
        <f>BR31+BQ33</f>
        <v>0</v>
      </c>
      <c r="BS33" s="616">
        <f>BS31-BR33</f>
        <v>0</v>
      </c>
      <c r="BU33" s="1268">
        <f>_xlfn.AGGREGATE(9,6,S33,BQ33)</f>
        <v>0</v>
      </c>
      <c r="BV33" s="1328">
        <f>AY33</f>
        <v>0</v>
      </c>
      <c r="BW33" s="1329">
        <f t="shared" ref="BW33" si="102">BU33+BV33</f>
        <v>0</v>
      </c>
    </row>
    <row r="34" spans="1:126" ht="15" customHeight="1">
      <c r="A34" s="1208" t="s">
        <v>103</v>
      </c>
      <c r="B34" s="1333">
        <f>SUM(B28:B33)</f>
        <v>0</v>
      </c>
      <c r="C34" s="1334">
        <f t="shared" ref="C34:E34" si="103">SUM(C28:C33)</f>
        <v>0</v>
      </c>
      <c r="D34" s="1334">
        <f t="shared" si="103"/>
        <v>0</v>
      </c>
      <c r="E34" s="1335">
        <f t="shared" si="103"/>
        <v>0</v>
      </c>
      <c r="F34" s="77" t="s">
        <v>97</v>
      </c>
      <c r="G34" s="72" t="e">
        <f>G28+G30+G32</f>
        <v>#DIV/0!</v>
      </c>
      <c r="H34" s="72" t="e">
        <f t="shared" ref="H34" si="104">H28+H30+H32</f>
        <v>#DIV/0!</v>
      </c>
      <c r="I34" s="72" t="e">
        <f t="shared" ref="I34:I35" si="105">I28+I30+I32</f>
        <v>#DIV/0!</v>
      </c>
      <c r="J34" s="72">
        <f t="shared" ref="J34:K34" si="106">J28+J30+J32</f>
        <v>0</v>
      </c>
      <c r="K34" s="581" t="e">
        <f t="shared" si="106"/>
        <v>#DIV/0!</v>
      </c>
      <c r="L34" s="72" t="e">
        <f t="shared" ref="L34" si="107">L28+L30+L32</f>
        <v>#DIV/0!</v>
      </c>
      <c r="M34" s="72" t="e">
        <f t="shared" ref="M34:N34" si="108">M28+M30+M32</f>
        <v>#DIV/0!</v>
      </c>
      <c r="N34" s="72">
        <f t="shared" si="108"/>
        <v>0</v>
      </c>
      <c r="O34" s="16" t="e">
        <f t="shared" si="15"/>
        <v>#DIV/0!</v>
      </c>
      <c r="P34" s="72">
        <f t="shared" ref="P34:Q35" si="109">P28+P30+P32</f>
        <v>0</v>
      </c>
      <c r="Q34" s="72">
        <f t="shared" si="109"/>
        <v>0</v>
      </c>
      <c r="R34" s="490"/>
      <c r="S34" s="535" t="e">
        <f t="shared" si="6"/>
        <v>#DIV/0!</v>
      </c>
      <c r="T34" s="77" t="s">
        <v>97</v>
      </c>
      <c r="U34" s="1110">
        <f t="shared" ref="U34:BJ35" si="110">U28+U30+U32</f>
        <v>0</v>
      </c>
      <c r="V34" s="1111">
        <f t="shared" si="110"/>
        <v>0</v>
      </c>
      <c r="W34" s="1111">
        <f t="shared" si="110"/>
        <v>0</v>
      </c>
      <c r="X34" s="1156">
        <f t="shared" si="110"/>
        <v>0</v>
      </c>
      <c r="Y34" s="1156">
        <f t="shared" si="110"/>
        <v>0</v>
      </c>
      <c r="Z34" s="1156">
        <f t="shared" si="110"/>
        <v>0</v>
      </c>
      <c r="AA34" s="1111">
        <f t="shared" si="110"/>
        <v>0</v>
      </c>
      <c r="AB34" s="1111">
        <f t="shared" si="110"/>
        <v>0</v>
      </c>
      <c r="AC34" s="1156">
        <f t="shared" si="110"/>
        <v>0</v>
      </c>
      <c r="AD34" s="1111">
        <f t="shared" si="110"/>
        <v>0</v>
      </c>
      <c r="AE34" s="1111">
        <f t="shared" si="110"/>
        <v>0</v>
      </c>
      <c r="AF34" s="1111">
        <f t="shared" si="110"/>
        <v>0</v>
      </c>
      <c r="AG34" s="1111">
        <f t="shared" si="110"/>
        <v>0</v>
      </c>
      <c r="AH34" s="1111">
        <f t="shared" si="110"/>
        <v>0</v>
      </c>
      <c r="AI34" s="1111">
        <f t="shared" si="110"/>
        <v>0</v>
      </c>
      <c r="AJ34" s="1156">
        <f t="shared" si="110"/>
        <v>0</v>
      </c>
      <c r="AK34" s="1111">
        <f t="shared" si="110"/>
        <v>0</v>
      </c>
      <c r="AL34" s="1111">
        <f t="shared" si="110"/>
        <v>0</v>
      </c>
      <c r="AM34" s="1111">
        <f t="shared" si="110"/>
        <v>0</v>
      </c>
      <c r="AN34" s="1111">
        <f t="shared" si="110"/>
        <v>0</v>
      </c>
      <c r="AO34" s="1111">
        <f t="shared" si="110"/>
        <v>0</v>
      </c>
      <c r="AP34" s="1111">
        <f t="shared" si="110"/>
        <v>0</v>
      </c>
      <c r="AQ34" s="1111">
        <f t="shared" si="110"/>
        <v>0</v>
      </c>
      <c r="AR34" s="1111">
        <f t="shared" si="110"/>
        <v>0</v>
      </c>
      <c r="AS34" s="1156">
        <f t="shared" si="110"/>
        <v>0</v>
      </c>
      <c r="AT34" s="1156">
        <f t="shared" si="110"/>
        <v>0</v>
      </c>
      <c r="AU34" s="1156">
        <f t="shared" si="110"/>
        <v>0</v>
      </c>
      <c r="AV34" s="1156">
        <f t="shared" si="110"/>
        <v>0</v>
      </c>
      <c r="AW34" s="1156">
        <f t="shared" si="110"/>
        <v>0</v>
      </c>
      <c r="AX34" s="1156">
        <f t="shared" si="110"/>
        <v>0</v>
      </c>
      <c r="AY34" s="1111">
        <f t="shared" si="110"/>
        <v>0</v>
      </c>
      <c r="AZ34" s="1111">
        <f t="shared" si="110"/>
        <v>0</v>
      </c>
      <c r="BA34" s="1111">
        <f t="shared" si="110"/>
        <v>0</v>
      </c>
      <c r="BB34" s="1111">
        <f t="shared" si="110"/>
        <v>0</v>
      </c>
      <c r="BC34" s="1111">
        <f t="shared" si="110"/>
        <v>0</v>
      </c>
      <c r="BD34" s="1111">
        <f t="shared" si="110"/>
        <v>0</v>
      </c>
      <c r="BE34" s="1111">
        <f t="shared" si="110"/>
        <v>0</v>
      </c>
      <c r="BF34" s="1111">
        <f t="shared" si="110"/>
        <v>0</v>
      </c>
      <c r="BG34" s="1111">
        <f t="shared" si="110"/>
        <v>0</v>
      </c>
      <c r="BH34" s="1156">
        <f t="shared" si="110"/>
        <v>0</v>
      </c>
      <c r="BI34" s="1156">
        <f t="shared" si="110"/>
        <v>0</v>
      </c>
      <c r="BJ34" s="1174">
        <f t="shared" si="110"/>
        <v>0</v>
      </c>
      <c r="BK34" s="16">
        <f>BK28+BK30+BK32</f>
        <v>0</v>
      </c>
      <c r="BL34" s="4"/>
      <c r="BM34" s="105"/>
      <c r="BN34" s="224"/>
      <c r="BO34" s="57">
        <f t="shared" si="1"/>
        <v>0</v>
      </c>
      <c r="BP34" s="78" t="e">
        <f t="shared" si="2"/>
        <v>#DIV/0!</v>
      </c>
      <c r="BQ34" s="560">
        <f t="shared" si="3"/>
        <v>0</v>
      </c>
      <c r="BR34" s="2"/>
      <c r="BS34" s="354"/>
      <c r="BT34" s="1">
        <v>12</v>
      </c>
      <c r="BU34" s="1269"/>
      <c r="BV34" s="1328"/>
      <c r="BW34" s="1329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</row>
    <row r="35" spans="1:126" ht="20.25" customHeight="1">
      <c r="A35" s="1209"/>
      <c r="B35" s="1333"/>
      <c r="C35" s="1334"/>
      <c r="D35" s="1334"/>
      <c r="E35" s="1335"/>
      <c r="F35" s="89" t="s">
        <v>99</v>
      </c>
      <c r="G35" s="80" t="e">
        <f t="shared" ref="G35:H35" si="111">G29+G31+G33</f>
        <v>#DIV/0!</v>
      </c>
      <c r="H35" s="80" t="e">
        <f t="shared" si="111"/>
        <v>#DIV/0!</v>
      </c>
      <c r="I35" s="81" t="e">
        <f t="shared" si="105"/>
        <v>#DIV/0!</v>
      </c>
      <c r="J35" s="81">
        <f t="shared" ref="J35:K35" si="112">J29+J31+J33</f>
        <v>0</v>
      </c>
      <c r="K35" s="597">
        <f t="shared" si="112"/>
        <v>0</v>
      </c>
      <c r="L35" s="81">
        <f t="shared" ref="L35" si="113">L29+L31+L33</f>
        <v>0</v>
      </c>
      <c r="M35" s="81">
        <f t="shared" ref="M35:N35" si="114">M29+M31+M33</f>
        <v>0</v>
      </c>
      <c r="N35" s="81">
        <f t="shared" si="114"/>
        <v>0</v>
      </c>
      <c r="O35" s="43" t="e">
        <f t="shared" si="15"/>
        <v>#DIV/0!</v>
      </c>
      <c r="P35" s="80">
        <f t="shared" si="109"/>
        <v>0</v>
      </c>
      <c r="Q35" s="80">
        <f t="shared" si="109"/>
        <v>0</v>
      </c>
      <c r="R35" s="87">
        <f t="shared" ref="R35" si="115">R29+R31+R33</f>
        <v>0</v>
      </c>
      <c r="S35" s="535" t="e">
        <f t="shared" si="6"/>
        <v>#DIV/0!</v>
      </c>
      <c r="T35" s="89" t="s">
        <v>99</v>
      </c>
      <c r="U35" s="1112">
        <f t="shared" ref="U35:BI35" si="116">U29+U31+U33</f>
        <v>0</v>
      </c>
      <c r="V35" s="1113">
        <f t="shared" si="116"/>
        <v>0</v>
      </c>
      <c r="W35" s="1113">
        <f t="shared" si="116"/>
        <v>0</v>
      </c>
      <c r="X35" s="1113">
        <f t="shared" si="116"/>
        <v>0</v>
      </c>
      <c r="Y35" s="1113">
        <f t="shared" si="116"/>
        <v>0</v>
      </c>
      <c r="Z35" s="1113">
        <f t="shared" si="116"/>
        <v>0</v>
      </c>
      <c r="AA35" s="1113">
        <f t="shared" si="116"/>
        <v>0</v>
      </c>
      <c r="AB35" s="1113">
        <f t="shared" si="116"/>
        <v>0</v>
      </c>
      <c r="AC35" s="1113">
        <f t="shared" si="116"/>
        <v>0</v>
      </c>
      <c r="AD35" s="1113">
        <f t="shared" si="116"/>
        <v>0</v>
      </c>
      <c r="AE35" s="1113">
        <f t="shared" si="116"/>
        <v>0</v>
      </c>
      <c r="AF35" s="1113">
        <f t="shared" si="116"/>
        <v>0</v>
      </c>
      <c r="AG35" s="1113">
        <f t="shared" si="116"/>
        <v>0</v>
      </c>
      <c r="AH35" s="1113">
        <f t="shared" si="116"/>
        <v>0</v>
      </c>
      <c r="AI35" s="1113">
        <f t="shared" si="116"/>
        <v>0</v>
      </c>
      <c r="AJ35" s="1113">
        <f t="shared" si="116"/>
        <v>0</v>
      </c>
      <c r="AK35" s="1113">
        <f t="shared" si="116"/>
        <v>0</v>
      </c>
      <c r="AL35" s="1113">
        <f t="shared" si="116"/>
        <v>0</v>
      </c>
      <c r="AM35" s="1113">
        <f t="shared" si="116"/>
        <v>0</v>
      </c>
      <c r="AN35" s="1113">
        <f t="shared" si="116"/>
        <v>0</v>
      </c>
      <c r="AO35" s="1113">
        <f t="shared" si="116"/>
        <v>0</v>
      </c>
      <c r="AP35" s="1113">
        <f t="shared" si="116"/>
        <v>0</v>
      </c>
      <c r="AQ35" s="1113">
        <f t="shared" si="116"/>
        <v>0</v>
      </c>
      <c r="AR35" s="1113">
        <f t="shared" si="116"/>
        <v>0</v>
      </c>
      <c r="AS35" s="1113">
        <f t="shared" si="116"/>
        <v>0</v>
      </c>
      <c r="AT35" s="1113">
        <f t="shared" si="116"/>
        <v>0</v>
      </c>
      <c r="AU35" s="1113">
        <f t="shared" si="116"/>
        <v>0</v>
      </c>
      <c r="AV35" s="1113">
        <f t="shared" si="116"/>
        <v>0</v>
      </c>
      <c r="AW35" s="1113">
        <f t="shared" si="116"/>
        <v>0</v>
      </c>
      <c r="AX35" s="1113">
        <f t="shared" si="116"/>
        <v>0</v>
      </c>
      <c r="AY35" s="1113">
        <f t="shared" si="116"/>
        <v>0</v>
      </c>
      <c r="AZ35" s="1113">
        <f t="shared" si="116"/>
        <v>0</v>
      </c>
      <c r="BA35" s="1113">
        <f t="shared" si="116"/>
        <v>0</v>
      </c>
      <c r="BB35" s="1113">
        <f t="shared" si="116"/>
        <v>0</v>
      </c>
      <c r="BC35" s="1113">
        <f t="shared" si="116"/>
        <v>0</v>
      </c>
      <c r="BD35" s="1113">
        <f t="shared" si="116"/>
        <v>0</v>
      </c>
      <c r="BE35" s="1113">
        <f t="shared" si="116"/>
        <v>0</v>
      </c>
      <c r="BF35" s="1113">
        <f t="shared" si="116"/>
        <v>0</v>
      </c>
      <c r="BG35" s="1113">
        <f t="shared" si="116"/>
        <v>0</v>
      </c>
      <c r="BH35" s="1113">
        <f t="shared" si="116"/>
        <v>0</v>
      </c>
      <c r="BI35" s="1113">
        <f t="shared" si="116"/>
        <v>0</v>
      </c>
      <c r="BJ35" s="1175">
        <f t="shared" si="110"/>
        <v>0</v>
      </c>
      <c r="BK35" s="43">
        <f>BK29+BK31+BK33</f>
        <v>0</v>
      </c>
      <c r="BL35" s="4"/>
      <c r="BM35" s="105"/>
      <c r="BN35" s="224"/>
      <c r="BO35" s="70">
        <f t="shared" si="1"/>
        <v>0</v>
      </c>
      <c r="BP35" s="92" t="e">
        <f t="shared" si="2"/>
        <v>#DIV/0!</v>
      </c>
      <c r="BQ35" s="560">
        <f t="shared" si="3"/>
        <v>0</v>
      </c>
      <c r="BR35" s="1092" t="str">
        <f>IF(BR33=BQ35,"○","×")</f>
        <v>○</v>
      </c>
      <c r="BS35" s="354"/>
      <c r="BU35" s="1268">
        <f>_xlfn.AGGREGATE(9,6,S35,BQ35)</f>
        <v>0</v>
      </c>
      <c r="BV35" s="1328">
        <f>AY35</f>
        <v>0</v>
      </c>
      <c r="BW35" s="1329">
        <f t="shared" ref="BW35" si="117">BU35+BV35</f>
        <v>0</v>
      </c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</row>
    <row r="36" spans="1:126" s="547" customFormat="1" ht="15" customHeight="1">
      <c r="A36" s="651"/>
      <c r="B36" s="1332">
        <f>共同経理課!B36</f>
        <v>0</v>
      </c>
      <c r="C36" s="1326">
        <f>共同経理課!C36</f>
        <v>0</v>
      </c>
      <c r="D36" s="1326">
        <f>共同経理課!N36</f>
        <v>0</v>
      </c>
      <c r="E36" s="1327">
        <f>共同経理課!N36-共同経理課!N37</f>
        <v>0</v>
      </c>
      <c r="F36" s="1002" t="s">
        <v>97</v>
      </c>
      <c r="G36" s="525" t="e">
        <f>ROUNDDOWN($B36*$D36/$C36,3)</f>
        <v>#DIV/0!</v>
      </c>
      <c r="H36" s="525" t="e">
        <f>ROUNDDOWN($B36*$D36/$C36,3)</f>
        <v>#DIV/0!</v>
      </c>
      <c r="I36" s="525" t="e">
        <f t="shared" ref="I36:M36" si="118">ROUNDDOWN($B36*$D36/$C36,3)</f>
        <v>#DIV/0!</v>
      </c>
      <c r="J36" s="525"/>
      <c r="K36" s="525" t="e">
        <f t="shared" si="118"/>
        <v>#DIV/0!</v>
      </c>
      <c r="L36" s="525" t="e">
        <f t="shared" si="118"/>
        <v>#DIV/0!</v>
      </c>
      <c r="M36" s="525" t="e">
        <f t="shared" si="118"/>
        <v>#DIV/0!</v>
      </c>
      <c r="N36" s="525"/>
      <c r="O36" s="531" t="e">
        <f t="shared" si="15"/>
        <v>#DIV/0!</v>
      </c>
      <c r="P36" s="526"/>
      <c r="Q36" s="526"/>
      <c r="R36" s="533"/>
      <c r="S36" s="535" t="e">
        <f t="shared" si="6"/>
        <v>#DIV/0!</v>
      </c>
      <c r="T36" s="536" t="s">
        <v>97</v>
      </c>
      <c r="U36" s="1085">
        <f>E36</f>
        <v>0</v>
      </c>
      <c r="V36" s="1089"/>
      <c r="W36" s="1089"/>
      <c r="X36" s="1154"/>
      <c r="Y36" s="1154"/>
      <c r="Z36" s="1154"/>
      <c r="AA36" s="1089"/>
      <c r="AB36" s="1089"/>
      <c r="AC36" s="1154"/>
      <c r="AD36" s="1089"/>
      <c r="AE36" s="1089"/>
      <c r="AF36" s="1089"/>
      <c r="AG36" s="1089"/>
      <c r="AH36" s="1089"/>
      <c r="AI36" s="1089"/>
      <c r="AJ36" s="1154"/>
      <c r="AK36" s="1089"/>
      <c r="AL36" s="1089"/>
      <c r="AM36" s="1089"/>
      <c r="AN36" s="1089"/>
      <c r="AO36" s="1089"/>
      <c r="AP36" s="1089"/>
      <c r="AQ36" s="1089"/>
      <c r="AR36" s="1089"/>
      <c r="AS36" s="1154"/>
      <c r="AT36" s="1154"/>
      <c r="AU36" s="1154"/>
      <c r="AV36" s="1154"/>
      <c r="AW36" s="1154"/>
      <c r="AX36" s="1154"/>
      <c r="AY36" s="1089"/>
      <c r="AZ36" s="1089"/>
      <c r="BA36" s="1089"/>
      <c r="BB36" s="1089"/>
      <c r="BC36" s="1089"/>
      <c r="BD36" s="1089"/>
      <c r="BE36" s="1089"/>
      <c r="BF36" s="1089"/>
      <c r="BG36" s="1089"/>
      <c r="BH36" s="1154"/>
      <c r="BI36" s="1154"/>
      <c r="BJ36" s="1172">
        <f>E36</f>
        <v>0</v>
      </c>
      <c r="BK36" s="531">
        <f>SUM(U36:BJ36)</f>
        <v>0</v>
      </c>
      <c r="BL36" s="623"/>
      <c r="BM36" s="541"/>
      <c r="BN36" s="542"/>
      <c r="BO36" s="544">
        <f t="shared" si="1"/>
        <v>0</v>
      </c>
      <c r="BP36" s="565" t="e">
        <f t="shared" si="2"/>
        <v>#DIV/0!</v>
      </c>
      <c r="BQ36" s="560">
        <f t="shared" si="3"/>
        <v>0</v>
      </c>
      <c r="BR36" s="545"/>
      <c r="BS36" s="616"/>
      <c r="BT36" s="545"/>
      <c r="BU36" s="1269"/>
      <c r="BV36" s="1328"/>
      <c r="BW36" s="1329"/>
    </row>
    <row r="37" spans="1:126" s="547" customFormat="1" ht="20.25" customHeight="1">
      <c r="A37" s="548" t="s">
        <v>104</v>
      </c>
      <c r="B37" s="1332"/>
      <c r="C37" s="1326"/>
      <c r="D37" s="1326"/>
      <c r="E37" s="1359"/>
      <c r="F37" s="1003" t="s">
        <v>99</v>
      </c>
      <c r="G37" s="550" t="e">
        <f>ROUNDDOWN(G$7*G36,0)</f>
        <v>#DIV/0!</v>
      </c>
      <c r="H37" s="550" t="e">
        <f>ROUNDDOWN(H$7*H36,0)</f>
        <v>#DIV/0!</v>
      </c>
      <c r="I37" s="550" t="e">
        <f>ROUNDDOWN(I$7*I36,0)</f>
        <v>#DIV/0!</v>
      </c>
      <c r="J37" s="550">
        <f>ROUNDDOWN(J$7*J36,0)</f>
        <v>0</v>
      </c>
      <c r="K37" s="550"/>
      <c r="L37" s="550"/>
      <c r="M37" s="550"/>
      <c r="N37" s="550"/>
      <c r="O37" s="555" t="e">
        <f t="shared" si="15"/>
        <v>#DIV/0!</v>
      </c>
      <c r="P37" s="550">
        <f>P$9*P36</f>
        <v>0</v>
      </c>
      <c r="Q37" s="550">
        <f t="shared" ref="Q37" si="119">Q$9*Q36</f>
        <v>0</v>
      </c>
      <c r="R37" s="559"/>
      <c r="S37" s="535" t="e">
        <f t="shared" si="6"/>
        <v>#DIV/0!</v>
      </c>
      <c r="T37" s="1045" t="s">
        <v>99</v>
      </c>
      <c r="U37" s="1086">
        <f>U36*U$9</f>
        <v>0</v>
      </c>
      <c r="V37" s="552">
        <f>V36*V$9</f>
        <v>0</v>
      </c>
      <c r="W37" s="552">
        <f>W36*W$9</f>
        <v>0</v>
      </c>
      <c r="X37" s="552"/>
      <c r="Y37" s="552"/>
      <c r="Z37" s="552"/>
      <c r="AA37" s="552">
        <f>AA36*AA$9</f>
        <v>0</v>
      </c>
      <c r="AB37" s="552">
        <f>AB36*AB$9</f>
        <v>0</v>
      </c>
      <c r="AC37" s="552"/>
      <c r="AD37" s="552">
        <f t="shared" ref="AD37:AI37" si="120">AD36*AD$9</f>
        <v>0</v>
      </c>
      <c r="AE37" s="552">
        <f t="shared" si="120"/>
        <v>0</v>
      </c>
      <c r="AF37" s="552">
        <f t="shared" si="120"/>
        <v>0</v>
      </c>
      <c r="AG37" s="552">
        <f t="shared" si="120"/>
        <v>0</v>
      </c>
      <c r="AH37" s="552">
        <f t="shared" si="120"/>
        <v>0</v>
      </c>
      <c r="AI37" s="552">
        <f t="shared" si="120"/>
        <v>0</v>
      </c>
      <c r="AJ37" s="552"/>
      <c r="AK37" s="552">
        <f t="shared" ref="AK37:AR37" si="121">AK36*AK$9</f>
        <v>0</v>
      </c>
      <c r="AL37" s="552">
        <f t="shared" si="121"/>
        <v>0</v>
      </c>
      <c r="AM37" s="552">
        <f t="shared" si="121"/>
        <v>0</v>
      </c>
      <c r="AN37" s="552">
        <f t="shared" si="121"/>
        <v>0</v>
      </c>
      <c r="AO37" s="552">
        <f t="shared" si="121"/>
        <v>0</v>
      </c>
      <c r="AP37" s="552">
        <f t="shared" si="121"/>
        <v>0</v>
      </c>
      <c r="AQ37" s="552">
        <f t="shared" si="121"/>
        <v>0</v>
      </c>
      <c r="AR37" s="552">
        <f t="shared" si="121"/>
        <v>0</v>
      </c>
      <c r="AS37" s="552"/>
      <c r="AT37" s="552"/>
      <c r="AU37" s="552"/>
      <c r="AV37" s="552"/>
      <c r="AW37" s="552"/>
      <c r="AX37" s="552"/>
      <c r="AY37" s="552">
        <f t="shared" ref="AY37:BG37" si="122">AY36*AY$9</f>
        <v>0</v>
      </c>
      <c r="AZ37" s="552">
        <f t="shared" si="122"/>
        <v>0</v>
      </c>
      <c r="BA37" s="552">
        <f t="shared" si="122"/>
        <v>0</v>
      </c>
      <c r="BB37" s="552">
        <f t="shared" si="122"/>
        <v>0</v>
      </c>
      <c r="BC37" s="552">
        <f t="shared" si="122"/>
        <v>0</v>
      </c>
      <c r="BD37" s="552">
        <f t="shared" si="122"/>
        <v>0</v>
      </c>
      <c r="BE37" s="552">
        <f t="shared" si="122"/>
        <v>0</v>
      </c>
      <c r="BF37" s="552">
        <f t="shared" si="122"/>
        <v>0</v>
      </c>
      <c r="BG37" s="552">
        <f t="shared" si="122"/>
        <v>0</v>
      </c>
      <c r="BH37" s="552"/>
      <c r="BI37" s="552"/>
      <c r="BJ37" s="1118">
        <f>BJ36*BJ$10</f>
        <v>0</v>
      </c>
      <c r="BK37" s="531">
        <f t="shared" ref="BK37:BK41" si="123">SUM(U37:BJ37)</f>
        <v>0</v>
      </c>
      <c r="BL37" s="623"/>
      <c r="BM37" s="541"/>
      <c r="BN37" s="542"/>
      <c r="BO37" s="560">
        <f t="shared" si="1"/>
        <v>0</v>
      </c>
      <c r="BP37" s="565" t="e">
        <f t="shared" si="2"/>
        <v>#DIV/0!</v>
      </c>
      <c r="BQ37" s="560">
        <f t="shared" si="3"/>
        <v>0</v>
      </c>
      <c r="BR37" s="545">
        <f>BR33+BQ37</f>
        <v>0</v>
      </c>
      <c r="BS37" s="616">
        <f>BS33-BR37</f>
        <v>0</v>
      </c>
      <c r="BT37" s="545"/>
      <c r="BU37" s="1268">
        <f>_xlfn.AGGREGATE(9,6,S37,BQ37)</f>
        <v>0</v>
      </c>
      <c r="BV37" s="1328">
        <f>AY37</f>
        <v>0</v>
      </c>
      <c r="BW37" s="1329">
        <f t="shared" ref="BW37" si="124">BU37+BV37</f>
        <v>0</v>
      </c>
    </row>
    <row r="38" spans="1:126" s="547" customFormat="1" ht="15" customHeight="1">
      <c r="A38" s="618"/>
      <c r="B38" s="1332">
        <f>共同経理課!B38</f>
        <v>0</v>
      </c>
      <c r="C38" s="1326">
        <f>共同経理課!C38</f>
        <v>0</v>
      </c>
      <c r="D38" s="1326">
        <f>共同経理課!N38</f>
        <v>0</v>
      </c>
      <c r="E38" s="1327">
        <f>共同経理課!N38-共同経理課!N39</f>
        <v>0</v>
      </c>
      <c r="F38" s="1002" t="s">
        <v>97</v>
      </c>
      <c r="G38" s="525" t="e">
        <f>ROUNDDOWN($B38*$D38/$C38,3)</f>
        <v>#DIV/0!</v>
      </c>
      <c r="H38" s="525" t="e">
        <f>ROUNDDOWN($B38*$D38/$C38,3)</f>
        <v>#DIV/0!</v>
      </c>
      <c r="I38" s="525" t="e">
        <f t="shared" ref="I38:M38" si="125">ROUNDDOWN($B38*$D38/$C38,3)</f>
        <v>#DIV/0!</v>
      </c>
      <c r="J38" s="525"/>
      <c r="K38" s="525" t="e">
        <f t="shared" si="125"/>
        <v>#DIV/0!</v>
      </c>
      <c r="L38" s="525" t="e">
        <f t="shared" si="125"/>
        <v>#DIV/0!</v>
      </c>
      <c r="M38" s="525" t="e">
        <f t="shared" si="125"/>
        <v>#DIV/0!</v>
      </c>
      <c r="N38" s="525"/>
      <c r="O38" s="555" t="e">
        <f t="shared" si="15"/>
        <v>#DIV/0!</v>
      </c>
      <c r="P38" s="550"/>
      <c r="Q38" s="550"/>
      <c r="R38" s="566"/>
      <c r="S38" s="535" t="e">
        <f t="shared" si="6"/>
        <v>#DIV/0!</v>
      </c>
      <c r="T38" s="1045" t="s">
        <v>97</v>
      </c>
      <c r="U38" s="1086">
        <f>E38</f>
        <v>0</v>
      </c>
      <c r="V38" s="552"/>
      <c r="W38" s="552"/>
      <c r="X38" s="1155"/>
      <c r="Y38" s="1155"/>
      <c r="Z38" s="1155"/>
      <c r="AA38" s="552"/>
      <c r="AB38" s="552"/>
      <c r="AC38" s="1155"/>
      <c r="AD38" s="552"/>
      <c r="AE38" s="552"/>
      <c r="AF38" s="552"/>
      <c r="AG38" s="552"/>
      <c r="AH38" s="552"/>
      <c r="AI38" s="552"/>
      <c r="AJ38" s="1157"/>
      <c r="AK38" s="557"/>
      <c r="AL38" s="557"/>
      <c r="AM38" s="552"/>
      <c r="AN38" s="552"/>
      <c r="AO38" s="552"/>
      <c r="AP38" s="552"/>
      <c r="AQ38" s="552"/>
      <c r="AR38" s="552"/>
      <c r="AS38" s="1155"/>
      <c r="AT38" s="1155"/>
      <c r="AU38" s="1155"/>
      <c r="AV38" s="1155"/>
      <c r="AW38" s="1155"/>
      <c r="AX38" s="1155"/>
      <c r="AY38" s="552"/>
      <c r="AZ38" s="552"/>
      <c r="BA38" s="552"/>
      <c r="BB38" s="552"/>
      <c r="BC38" s="552"/>
      <c r="BD38" s="552"/>
      <c r="BE38" s="552"/>
      <c r="BF38" s="552"/>
      <c r="BG38" s="552"/>
      <c r="BH38" s="1155"/>
      <c r="BI38" s="1155"/>
      <c r="BJ38" s="1118">
        <f>E38</f>
        <v>0</v>
      </c>
      <c r="BK38" s="531">
        <f t="shared" si="123"/>
        <v>0</v>
      </c>
      <c r="BL38" s="623"/>
      <c r="BM38" s="541"/>
      <c r="BN38" s="542"/>
      <c r="BO38" s="560">
        <f t="shared" si="1"/>
        <v>0</v>
      </c>
      <c r="BP38" s="565" t="e">
        <f t="shared" si="2"/>
        <v>#DIV/0!</v>
      </c>
      <c r="BQ38" s="560">
        <f t="shared" si="3"/>
        <v>0</v>
      </c>
      <c r="BR38" s="545"/>
      <c r="BS38" s="616"/>
      <c r="BT38" s="545">
        <v>1</v>
      </c>
      <c r="BU38" s="1269"/>
      <c r="BV38" s="1328"/>
      <c r="BW38" s="1329"/>
    </row>
    <row r="39" spans="1:126" s="547" customFormat="1" ht="20.25" customHeight="1">
      <c r="A39" s="548" t="s">
        <v>105</v>
      </c>
      <c r="B39" s="1332"/>
      <c r="C39" s="1326"/>
      <c r="D39" s="1326"/>
      <c r="E39" s="1359"/>
      <c r="F39" s="1003" t="s">
        <v>99</v>
      </c>
      <c r="G39" s="550" t="e">
        <f>ROUNDDOWN(G$7*G38,0)</f>
        <v>#DIV/0!</v>
      </c>
      <c r="H39" s="550" t="e">
        <f>ROUNDDOWN(H$7*H38,0)</f>
        <v>#DIV/0!</v>
      </c>
      <c r="I39" s="550" t="e">
        <f>ROUNDDOWN(I$7*I38,0)</f>
        <v>#DIV/0!</v>
      </c>
      <c r="J39" s="550">
        <f>ROUNDDOWN(J$7*J38,0)</f>
        <v>0</v>
      </c>
      <c r="K39" s="550"/>
      <c r="L39" s="550"/>
      <c r="M39" s="550"/>
      <c r="N39" s="550"/>
      <c r="O39" s="555" t="e">
        <f t="shared" si="15"/>
        <v>#DIV/0!</v>
      </c>
      <c r="P39" s="550">
        <f>P$9*P38</f>
        <v>0</v>
      </c>
      <c r="Q39" s="550">
        <f t="shared" ref="Q39" si="126">Q$9*Q38</f>
        <v>0</v>
      </c>
      <c r="R39" s="559"/>
      <c r="S39" s="535" t="e">
        <f t="shared" si="6"/>
        <v>#DIV/0!</v>
      </c>
      <c r="T39" s="1045" t="s">
        <v>99</v>
      </c>
      <c r="U39" s="1086">
        <f>U38*U$9</f>
        <v>0</v>
      </c>
      <c r="V39" s="552">
        <f>V38*V$9</f>
        <v>0</v>
      </c>
      <c r="W39" s="552">
        <f>W38*W$9</f>
        <v>0</v>
      </c>
      <c r="X39" s="552"/>
      <c r="Y39" s="552"/>
      <c r="Z39" s="552"/>
      <c r="AA39" s="552">
        <f>AA38*AA$9</f>
        <v>0</v>
      </c>
      <c r="AB39" s="552">
        <f>AB38*AB$9</f>
        <v>0</v>
      </c>
      <c r="AC39" s="552"/>
      <c r="AD39" s="552">
        <f t="shared" ref="AD39:AI39" si="127">AD38*AD$9</f>
        <v>0</v>
      </c>
      <c r="AE39" s="552">
        <f t="shared" si="127"/>
        <v>0</v>
      </c>
      <c r="AF39" s="552">
        <f t="shared" si="127"/>
        <v>0</v>
      </c>
      <c r="AG39" s="552">
        <f t="shared" si="127"/>
        <v>0</v>
      </c>
      <c r="AH39" s="552">
        <f t="shared" si="127"/>
        <v>0</v>
      </c>
      <c r="AI39" s="552">
        <f t="shared" si="127"/>
        <v>0</v>
      </c>
      <c r="AJ39" s="1109"/>
      <c r="AK39" s="557">
        <f t="shared" ref="AK39:AR39" si="128">AK38*AK$9</f>
        <v>0</v>
      </c>
      <c r="AL39" s="557">
        <f t="shared" si="128"/>
        <v>0</v>
      </c>
      <c r="AM39" s="552">
        <f t="shared" si="128"/>
        <v>0</v>
      </c>
      <c r="AN39" s="552">
        <f t="shared" si="128"/>
        <v>0</v>
      </c>
      <c r="AO39" s="552">
        <f t="shared" si="128"/>
        <v>0</v>
      </c>
      <c r="AP39" s="552">
        <f t="shared" si="128"/>
        <v>0</v>
      </c>
      <c r="AQ39" s="552">
        <f t="shared" si="128"/>
        <v>0</v>
      </c>
      <c r="AR39" s="552">
        <f t="shared" si="128"/>
        <v>0</v>
      </c>
      <c r="AS39" s="552"/>
      <c r="AT39" s="552"/>
      <c r="AU39" s="552"/>
      <c r="AV39" s="552"/>
      <c r="AW39" s="552"/>
      <c r="AX39" s="552"/>
      <c r="AY39" s="552">
        <f t="shared" ref="AY39:BG39" si="129">AY38*AY$9</f>
        <v>0</v>
      </c>
      <c r="AZ39" s="552">
        <f t="shared" si="129"/>
        <v>0</v>
      </c>
      <c r="BA39" s="552">
        <f t="shared" si="129"/>
        <v>0</v>
      </c>
      <c r="BB39" s="552">
        <f t="shared" si="129"/>
        <v>0</v>
      </c>
      <c r="BC39" s="552">
        <f t="shared" si="129"/>
        <v>0</v>
      </c>
      <c r="BD39" s="552">
        <f t="shared" si="129"/>
        <v>0</v>
      </c>
      <c r="BE39" s="552">
        <f t="shared" si="129"/>
        <v>0</v>
      </c>
      <c r="BF39" s="552">
        <f t="shared" si="129"/>
        <v>0</v>
      </c>
      <c r="BG39" s="552">
        <f t="shared" si="129"/>
        <v>0</v>
      </c>
      <c r="BH39" s="552"/>
      <c r="BI39" s="552"/>
      <c r="BJ39" s="1118">
        <f>BJ38*BJ$10</f>
        <v>0</v>
      </c>
      <c r="BK39" s="531">
        <f t="shared" si="123"/>
        <v>0</v>
      </c>
      <c r="BL39" s="623"/>
      <c r="BM39" s="541"/>
      <c r="BN39" s="542"/>
      <c r="BO39" s="560">
        <f t="shared" si="1"/>
        <v>0</v>
      </c>
      <c r="BP39" s="565" t="e">
        <f t="shared" si="2"/>
        <v>#DIV/0!</v>
      </c>
      <c r="BQ39" s="560">
        <f t="shared" si="3"/>
        <v>0</v>
      </c>
      <c r="BR39" s="545">
        <f>BR37+BQ39</f>
        <v>0</v>
      </c>
      <c r="BS39" s="616">
        <f>BS37-BR39</f>
        <v>0</v>
      </c>
      <c r="BT39" s="545"/>
      <c r="BU39" s="1268">
        <f>_xlfn.AGGREGATE(9,6,S39,BQ39)</f>
        <v>0</v>
      </c>
      <c r="BV39" s="1328">
        <f>AY39</f>
        <v>0</v>
      </c>
      <c r="BW39" s="1329">
        <f t="shared" ref="BW39" si="130">BU39+BV39</f>
        <v>0</v>
      </c>
    </row>
    <row r="40" spans="1:126" s="521" customFormat="1" ht="15" customHeight="1">
      <c r="A40" s="618"/>
      <c r="B40" s="1332">
        <f>共同経理課!B40</f>
        <v>0</v>
      </c>
      <c r="C40" s="1326">
        <f>共同経理課!C40</f>
        <v>0</v>
      </c>
      <c r="D40" s="1326">
        <f>共同経理課!N40</f>
        <v>0</v>
      </c>
      <c r="E40" s="1327">
        <f>共同経理課!N40-共同経理課!N41</f>
        <v>0</v>
      </c>
      <c r="F40" s="1002" t="s">
        <v>97</v>
      </c>
      <c r="G40" s="525" t="e">
        <f>ROUNDDOWN($B40*$D40/$C40,3)</f>
        <v>#DIV/0!</v>
      </c>
      <c r="H40" s="525" t="e">
        <f>ROUNDDOWN($B40*$D40/$C40,3)</f>
        <v>#DIV/0!</v>
      </c>
      <c r="I40" s="525" t="e">
        <f t="shared" ref="I40:M40" si="131">ROUNDDOWN($B40*$D40/$C40,3)</f>
        <v>#DIV/0!</v>
      </c>
      <c r="J40" s="525"/>
      <c r="K40" s="525" t="e">
        <f t="shared" si="131"/>
        <v>#DIV/0!</v>
      </c>
      <c r="L40" s="525" t="e">
        <f t="shared" si="131"/>
        <v>#DIV/0!</v>
      </c>
      <c r="M40" s="525" t="e">
        <f t="shared" si="131"/>
        <v>#DIV/0!</v>
      </c>
      <c r="N40" s="525"/>
      <c r="O40" s="555" t="e">
        <f t="shared" si="15"/>
        <v>#DIV/0!</v>
      </c>
      <c r="P40" s="550"/>
      <c r="Q40" s="550"/>
      <c r="R40" s="566"/>
      <c r="S40" s="535" t="e">
        <f t="shared" si="6"/>
        <v>#DIV/0!</v>
      </c>
      <c r="T40" s="1045" t="s">
        <v>97</v>
      </c>
      <c r="U40" s="1086">
        <f>E40</f>
        <v>0</v>
      </c>
      <c r="V40" s="552"/>
      <c r="W40" s="552"/>
      <c r="X40" s="1155"/>
      <c r="Y40" s="1155"/>
      <c r="Z40" s="1155"/>
      <c r="AA40" s="552"/>
      <c r="AB40" s="552"/>
      <c r="AC40" s="1155"/>
      <c r="AD40" s="552"/>
      <c r="AE40" s="552"/>
      <c r="AF40" s="552"/>
      <c r="AG40" s="552"/>
      <c r="AH40" s="552"/>
      <c r="AI40" s="552"/>
      <c r="AJ40" s="1155"/>
      <c r="AK40" s="552"/>
      <c r="AL40" s="552"/>
      <c r="AM40" s="552"/>
      <c r="AN40" s="552"/>
      <c r="AO40" s="552"/>
      <c r="AP40" s="552"/>
      <c r="AQ40" s="552"/>
      <c r="AR40" s="552"/>
      <c r="AS40" s="1155"/>
      <c r="AT40" s="1155"/>
      <c r="AU40" s="1155"/>
      <c r="AV40" s="1155"/>
      <c r="AW40" s="1155"/>
      <c r="AX40" s="1155"/>
      <c r="AY40" s="552"/>
      <c r="AZ40" s="552"/>
      <c r="BA40" s="552"/>
      <c r="BB40" s="552"/>
      <c r="BC40" s="552"/>
      <c r="BD40" s="552"/>
      <c r="BE40" s="552"/>
      <c r="BF40" s="552"/>
      <c r="BG40" s="552"/>
      <c r="BH40" s="1155"/>
      <c r="BI40" s="1155"/>
      <c r="BJ40" s="1118">
        <f>E40</f>
        <v>0</v>
      </c>
      <c r="BK40" s="531">
        <f t="shared" si="123"/>
        <v>0</v>
      </c>
      <c r="BL40" s="1082"/>
      <c r="BM40" s="518"/>
      <c r="BN40" s="519"/>
      <c r="BO40" s="560">
        <f t="shared" si="1"/>
        <v>0</v>
      </c>
      <c r="BP40" s="565" t="e">
        <f t="shared" si="2"/>
        <v>#DIV/0!</v>
      </c>
      <c r="BQ40" s="560">
        <f t="shared" si="3"/>
        <v>0</v>
      </c>
      <c r="BR40" s="545"/>
      <c r="BS40" s="616"/>
      <c r="BT40" s="2">
        <v>2</v>
      </c>
      <c r="BU40" s="1269"/>
      <c r="BV40" s="1328"/>
      <c r="BW40" s="1329"/>
    </row>
    <row r="41" spans="1:126" s="521" customFormat="1" ht="19.5" customHeight="1">
      <c r="A41" s="548" t="s">
        <v>235</v>
      </c>
      <c r="B41" s="1332"/>
      <c r="C41" s="1326"/>
      <c r="D41" s="1326"/>
      <c r="E41" s="1359"/>
      <c r="F41" s="1003" t="s">
        <v>99</v>
      </c>
      <c r="G41" s="550" t="e">
        <f>ROUNDDOWN(G$7*G40,0)</f>
        <v>#DIV/0!</v>
      </c>
      <c r="H41" s="550" t="e">
        <f>ROUNDDOWN(H$7*H40,0)</f>
        <v>#DIV/0!</v>
      </c>
      <c r="I41" s="550" t="e">
        <f>ROUNDDOWN(I$7*I40,0)</f>
        <v>#DIV/0!</v>
      </c>
      <c r="J41" s="550">
        <f>ROUNDDOWN(J$7*J40,0)</f>
        <v>0</v>
      </c>
      <c r="K41" s="570"/>
      <c r="L41" s="550"/>
      <c r="M41" s="550"/>
      <c r="N41" s="550"/>
      <c r="O41" s="555" t="e">
        <f t="shared" si="15"/>
        <v>#DIV/0!</v>
      </c>
      <c r="P41" s="550">
        <f>P$9*P40</f>
        <v>0</v>
      </c>
      <c r="Q41" s="550">
        <f t="shared" ref="Q41" si="132">Q$9*Q40</f>
        <v>0</v>
      </c>
      <c r="R41" s="559"/>
      <c r="S41" s="535" t="e">
        <f t="shared" si="6"/>
        <v>#DIV/0!</v>
      </c>
      <c r="T41" s="1045" t="s">
        <v>99</v>
      </c>
      <c r="U41" s="1086">
        <f>U40*U$9</f>
        <v>0</v>
      </c>
      <c r="V41" s="1090">
        <f>V40*V$9</f>
        <v>0</v>
      </c>
      <c r="W41" s="1090">
        <f>W40*W$9</f>
        <v>0</v>
      </c>
      <c r="X41" s="1090"/>
      <c r="Y41" s="1090"/>
      <c r="Z41" s="1090"/>
      <c r="AA41" s="1090">
        <f>AA40*AA$9</f>
        <v>0</v>
      </c>
      <c r="AB41" s="1090">
        <f>AB40*AB$9</f>
        <v>0</v>
      </c>
      <c r="AC41" s="1090"/>
      <c r="AD41" s="1090">
        <f t="shared" ref="AD41:AI41" si="133">AD40*AD$9</f>
        <v>0</v>
      </c>
      <c r="AE41" s="1090">
        <f t="shared" si="133"/>
        <v>0</v>
      </c>
      <c r="AF41" s="1090">
        <f t="shared" si="133"/>
        <v>0</v>
      </c>
      <c r="AG41" s="1090">
        <f t="shared" si="133"/>
        <v>0</v>
      </c>
      <c r="AH41" s="1090">
        <f t="shared" si="133"/>
        <v>0</v>
      </c>
      <c r="AI41" s="1090">
        <f t="shared" si="133"/>
        <v>0</v>
      </c>
      <c r="AJ41" s="1090"/>
      <c r="AK41" s="1090">
        <f t="shared" ref="AK41:AR41" si="134">AK40*AK$9</f>
        <v>0</v>
      </c>
      <c r="AL41" s="1090">
        <f t="shared" si="134"/>
        <v>0</v>
      </c>
      <c r="AM41" s="1090">
        <f t="shared" si="134"/>
        <v>0</v>
      </c>
      <c r="AN41" s="1090">
        <f t="shared" si="134"/>
        <v>0</v>
      </c>
      <c r="AO41" s="1090">
        <f t="shared" si="134"/>
        <v>0</v>
      </c>
      <c r="AP41" s="1090">
        <f t="shared" si="134"/>
        <v>0</v>
      </c>
      <c r="AQ41" s="1090">
        <f t="shared" si="134"/>
        <v>0</v>
      </c>
      <c r="AR41" s="1090">
        <f t="shared" si="134"/>
        <v>0</v>
      </c>
      <c r="AS41" s="1090"/>
      <c r="AT41" s="1090"/>
      <c r="AU41" s="1090"/>
      <c r="AV41" s="1090"/>
      <c r="AW41" s="1090"/>
      <c r="AX41" s="1090"/>
      <c r="AY41" s="1090">
        <f t="shared" ref="AY41:BG41" si="135">AY40*AY$9</f>
        <v>0</v>
      </c>
      <c r="AZ41" s="1090">
        <f t="shared" si="135"/>
        <v>0</v>
      </c>
      <c r="BA41" s="1090">
        <f t="shared" si="135"/>
        <v>0</v>
      </c>
      <c r="BB41" s="1090">
        <f t="shared" si="135"/>
        <v>0</v>
      </c>
      <c r="BC41" s="1090">
        <f t="shared" si="135"/>
        <v>0</v>
      </c>
      <c r="BD41" s="1090">
        <f t="shared" si="135"/>
        <v>0</v>
      </c>
      <c r="BE41" s="1090">
        <f t="shared" si="135"/>
        <v>0</v>
      </c>
      <c r="BF41" s="1090">
        <f t="shared" si="135"/>
        <v>0</v>
      </c>
      <c r="BG41" s="1090">
        <f t="shared" si="135"/>
        <v>0</v>
      </c>
      <c r="BH41" s="1090"/>
      <c r="BI41" s="1090"/>
      <c r="BJ41" s="1173">
        <f>BJ40*BJ$10</f>
        <v>0</v>
      </c>
      <c r="BK41" s="531">
        <f t="shared" si="123"/>
        <v>0</v>
      </c>
      <c r="BL41" s="1082"/>
      <c r="BM41" s="518"/>
      <c r="BN41" s="519"/>
      <c r="BO41" s="560">
        <f t="shared" si="1"/>
        <v>0</v>
      </c>
      <c r="BP41" s="654" t="e">
        <f t="shared" si="2"/>
        <v>#DIV/0!</v>
      </c>
      <c r="BQ41" s="560">
        <f t="shared" si="3"/>
        <v>0</v>
      </c>
      <c r="BR41" s="545">
        <f>BR39+BQ41</f>
        <v>0</v>
      </c>
      <c r="BS41" s="616">
        <f>BS39-BR41</f>
        <v>0</v>
      </c>
      <c r="BT41" s="520"/>
      <c r="BU41" s="1268">
        <f>_xlfn.AGGREGATE(9,6,S41,BQ41)</f>
        <v>0</v>
      </c>
      <c r="BV41" s="1328">
        <f>AY41</f>
        <v>0</v>
      </c>
      <c r="BW41" s="1329">
        <f t="shared" ref="BW41" si="136">BU41+BV41</f>
        <v>0</v>
      </c>
    </row>
    <row r="42" spans="1:126" ht="15" customHeight="1">
      <c r="A42" s="648"/>
      <c r="B42" s="1332">
        <f>共同経理課!B42</f>
        <v>0</v>
      </c>
      <c r="C42" s="1326">
        <f>共同経理課!C42</f>
        <v>0</v>
      </c>
      <c r="D42" s="1326">
        <f>共同経理課!N42</f>
        <v>0</v>
      </c>
      <c r="E42" s="1327">
        <f>共同経理課!N42-共同経理課!N43</f>
        <v>0</v>
      </c>
      <c r="F42" s="1004" t="s">
        <v>97</v>
      </c>
      <c r="G42" s="525" t="e">
        <f>ROUNDDOWN($B42*$D42/$C42,3)</f>
        <v>#DIV/0!</v>
      </c>
      <c r="H42" s="525" t="e">
        <f t="shared" ref="H42:M42" si="137">ROUNDDOWN($B42*$D42/$C42,3)</f>
        <v>#DIV/0!</v>
      </c>
      <c r="I42" s="525" t="e">
        <f t="shared" si="137"/>
        <v>#DIV/0!</v>
      </c>
      <c r="J42" s="525"/>
      <c r="K42" s="525" t="e">
        <f t="shared" si="137"/>
        <v>#DIV/0!</v>
      </c>
      <c r="L42" s="525" t="e">
        <f t="shared" si="137"/>
        <v>#DIV/0!</v>
      </c>
      <c r="M42" s="525" t="e">
        <f t="shared" si="137"/>
        <v>#DIV/0!</v>
      </c>
      <c r="N42" s="525"/>
      <c r="O42" s="67" t="e">
        <f t="shared" ref="O42:O47" si="138">SUM(G42:M42)</f>
        <v>#DIV/0!</v>
      </c>
      <c r="P42" s="54"/>
      <c r="Q42" s="54"/>
      <c r="R42" s="491"/>
      <c r="S42" s="535" t="e">
        <f t="shared" si="6"/>
        <v>#DIV/0!</v>
      </c>
      <c r="T42" s="332" t="s">
        <v>97</v>
      </c>
      <c r="U42" s="1176"/>
      <c r="V42" s="1177"/>
      <c r="W42" s="1177"/>
      <c r="X42" s="1156"/>
      <c r="Y42" s="1156"/>
      <c r="Z42" s="1156"/>
      <c r="AA42" s="1177"/>
      <c r="AB42" s="1177"/>
      <c r="AC42" s="1156"/>
      <c r="AD42" s="1177"/>
      <c r="AE42" s="1177"/>
      <c r="AF42" s="1177"/>
      <c r="AG42" s="1177"/>
      <c r="AH42" s="1177"/>
      <c r="AI42" s="1177"/>
      <c r="AJ42" s="1156"/>
      <c r="AK42" s="1177"/>
      <c r="AL42" s="1177"/>
      <c r="AM42" s="1177"/>
      <c r="AN42" s="1177"/>
      <c r="AO42" s="1177"/>
      <c r="AP42" s="1177"/>
      <c r="AQ42" s="1177"/>
      <c r="AR42" s="1177"/>
      <c r="AS42" s="1156"/>
      <c r="AT42" s="1156"/>
      <c r="AU42" s="1156"/>
      <c r="AV42" s="1156"/>
      <c r="AW42" s="1156"/>
      <c r="AX42" s="1156"/>
      <c r="AY42" s="1177"/>
      <c r="AZ42" s="1177"/>
      <c r="BA42" s="1177"/>
      <c r="BB42" s="1177"/>
      <c r="BC42" s="1177"/>
      <c r="BD42" s="1177"/>
      <c r="BE42" s="1177"/>
      <c r="BF42" s="1177"/>
      <c r="BG42" s="1177"/>
      <c r="BH42" s="1156"/>
      <c r="BI42" s="1156"/>
      <c r="BJ42" s="1177"/>
      <c r="BK42" s="67">
        <f t="shared" ref="BK42:BK43" si="139">SUM(U42:BI42)</f>
        <v>0</v>
      </c>
      <c r="BL42" s="4"/>
      <c r="BM42" s="105"/>
      <c r="BN42" s="224"/>
      <c r="BO42" s="66">
        <f t="shared" si="1"/>
        <v>0</v>
      </c>
      <c r="BP42" s="106" t="e">
        <f t="shared" si="2"/>
        <v>#DIV/0!</v>
      </c>
      <c r="BQ42" s="560">
        <f t="shared" si="3"/>
        <v>0</v>
      </c>
      <c r="BR42" s="2"/>
      <c r="BS42" s="354"/>
      <c r="BT42" s="2">
        <v>3</v>
      </c>
      <c r="BU42" s="1269"/>
      <c r="BV42" s="1328"/>
      <c r="BW42" s="1329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</row>
    <row r="43" spans="1:126" ht="19.5" customHeight="1">
      <c r="A43" s="648" t="s">
        <v>107</v>
      </c>
      <c r="B43" s="1332"/>
      <c r="C43" s="1326"/>
      <c r="D43" s="1326"/>
      <c r="E43" s="1359"/>
      <c r="F43" s="1005" t="s">
        <v>99</v>
      </c>
      <c r="G43" s="550" t="e">
        <f>ROUNDDOWN(G$7*G42,0)</f>
        <v>#DIV/0!</v>
      </c>
      <c r="H43" s="550" t="e">
        <f>ROUNDDOWN(H$7*H42,0)</f>
        <v>#DIV/0!</v>
      </c>
      <c r="I43" s="550" t="e">
        <f>ROUNDDOWN(I$7*I42,0)</f>
        <v>#DIV/0!</v>
      </c>
      <c r="J43" s="550">
        <f>ROUNDDOWN(J$7*J42,0)</f>
        <v>0</v>
      </c>
      <c r="K43" s="550"/>
      <c r="L43" s="550"/>
      <c r="M43" s="550"/>
      <c r="N43" s="550"/>
      <c r="O43" s="65" t="e">
        <f t="shared" si="138"/>
        <v>#DIV/0!</v>
      </c>
      <c r="P43" s="226">
        <f>P$9*P42</f>
        <v>0</v>
      </c>
      <c r="Q43" s="226">
        <f t="shared" ref="Q43" si="140">Q$9*Q42</f>
        <v>0</v>
      </c>
      <c r="R43" s="504"/>
      <c r="S43" s="535" t="e">
        <f t="shared" si="6"/>
        <v>#DIV/0!</v>
      </c>
      <c r="T43" s="505" t="s">
        <v>99</v>
      </c>
      <c r="U43" s="1178"/>
      <c r="V43" s="1179"/>
      <c r="W43" s="1179"/>
      <c r="X43" s="1179"/>
      <c r="Y43" s="1179"/>
      <c r="Z43" s="1179"/>
      <c r="AA43" s="1179"/>
      <c r="AB43" s="1179"/>
      <c r="AC43" s="1179"/>
      <c r="AD43" s="1179"/>
      <c r="AE43" s="1179"/>
      <c r="AF43" s="1179"/>
      <c r="AG43" s="1179"/>
      <c r="AH43" s="1179"/>
      <c r="AI43" s="1179"/>
      <c r="AJ43" s="1179"/>
      <c r="AK43" s="1179"/>
      <c r="AL43" s="1179"/>
      <c r="AM43" s="1179"/>
      <c r="AN43" s="1179"/>
      <c r="AO43" s="1179"/>
      <c r="AP43" s="1179"/>
      <c r="AQ43" s="1179"/>
      <c r="AR43" s="1179"/>
      <c r="AS43" s="1179"/>
      <c r="AT43" s="1179"/>
      <c r="AU43" s="1179"/>
      <c r="AV43" s="1179"/>
      <c r="AW43" s="1179"/>
      <c r="AX43" s="1179"/>
      <c r="AY43" s="1179"/>
      <c r="AZ43" s="1179"/>
      <c r="BA43" s="1179"/>
      <c r="BB43" s="1179"/>
      <c r="BC43" s="1179"/>
      <c r="BD43" s="1179"/>
      <c r="BE43" s="1179"/>
      <c r="BF43" s="1179"/>
      <c r="BG43" s="1179"/>
      <c r="BH43" s="1179"/>
      <c r="BI43" s="1179"/>
      <c r="BJ43" s="1179"/>
      <c r="BK43" s="65">
        <f t="shared" si="139"/>
        <v>0</v>
      </c>
      <c r="BL43" s="4"/>
      <c r="BM43" s="105"/>
      <c r="BN43" s="224"/>
      <c r="BO43" s="70">
        <f t="shared" si="1"/>
        <v>0</v>
      </c>
      <c r="BP43" s="108" t="e">
        <f t="shared" si="2"/>
        <v>#DIV/0!</v>
      </c>
      <c r="BQ43" s="560">
        <f t="shared" si="3"/>
        <v>0</v>
      </c>
      <c r="BR43" s="2">
        <f>BR41+BQ43</f>
        <v>0</v>
      </c>
      <c r="BS43" s="354">
        <f>BS41-BR43</f>
        <v>0</v>
      </c>
      <c r="BT43" s="2"/>
      <c r="BU43" s="1268">
        <f>_xlfn.AGGREGATE(9,6,S43,BQ43)</f>
        <v>0</v>
      </c>
      <c r="BV43" s="1328">
        <f>AY43</f>
        <v>0</v>
      </c>
      <c r="BW43" s="1329">
        <f t="shared" ref="BW43" si="141">BU43+BV43</f>
        <v>0</v>
      </c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</row>
    <row r="44" spans="1:126" ht="20.25" customHeight="1">
      <c r="A44" s="1208" t="s">
        <v>108</v>
      </c>
      <c r="B44" s="1279">
        <f>SUM(B36:B43)</f>
        <v>0</v>
      </c>
      <c r="C44" s="1232">
        <f t="shared" ref="C44" si="142">SUM(C36:C41)</f>
        <v>0</v>
      </c>
      <c r="D44" s="1279">
        <f>SUM(D36:D41)</f>
        <v>0</v>
      </c>
      <c r="E44" s="1330">
        <f>SUM(E36:E41)</f>
        <v>0</v>
      </c>
      <c r="F44" s="71" t="s">
        <v>97</v>
      </c>
      <c r="G44" s="72" t="e">
        <f>G36+G38+G40+G42</f>
        <v>#DIV/0!</v>
      </c>
      <c r="H44" s="72" t="e">
        <f t="shared" ref="H44:H45" si="143">H36+H38+H40+H42</f>
        <v>#DIV/0!</v>
      </c>
      <c r="I44" s="72" t="e">
        <f t="shared" ref="I44:K45" si="144">I36+I38+I40+I42</f>
        <v>#DIV/0!</v>
      </c>
      <c r="J44" s="72">
        <f t="shared" si="144"/>
        <v>0</v>
      </c>
      <c r="K44" s="72" t="e">
        <f t="shared" si="144"/>
        <v>#DIV/0!</v>
      </c>
      <c r="L44" s="72" t="e">
        <f t="shared" ref="L44" si="145">L36+L38+L40+L42</f>
        <v>#DIV/0!</v>
      </c>
      <c r="M44" s="72" t="e">
        <f t="shared" ref="M44:N44" si="146">M36+M38+M40+M42</f>
        <v>#DIV/0!</v>
      </c>
      <c r="N44" s="72">
        <f t="shared" si="146"/>
        <v>0</v>
      </c>
      <c r="O44" s="16" t="e">
        <f t="shared" si="138"/>
        <v>#DIV/0!</v>
      </c>
      <c r="P44" s="72">
        <f t="shared" ref="P44:Q45" si="147">P36+P38+P40+P42</f>
        <v>0</v>
      </c>
      <c r="Q44" s="72">
        <f t="shared" si="147"/>
        <v>0</v>
      </c>
      <c r="R44" s="490"/>
      <c r="S44" s="535" t="e">
        <f t="shared" si="6"/>
        <v>#DIV/0!</v>
      </c>
      <c r="T44" s="77" t="s">
        <v>97</v>
      </c>
      <c r="U44" s="1114">
        <f t="shared" ref="U44:V45" si="148">U36+U38+U40+U42</f>
        <v>0</v>
      </c>
      <c r="V44" s="1115">
        <f t="shared" si="148"/>
        <v>0</v>
      </c>
      <c r="W44" s="1115">
        <f t="shared" ref="W44:BI44" si="149">W36+W38+W40+W42</f>
        <v>0</v>
      </c>
      <c r="X44" s="1115">
        <f t="shared" si="149"/>
        <v>0</v>
      </c>
      <c r="Y44" s="1115">
        <f t="shared" si="149"/>
        <v>0</v>
      </c>
      <c r="Z44" s="1115">
        <f t="shared" si="149"/>
        <v>0</v>
      </c>
      <c r="AA44" s="1115">
        <f t="shared" si="149"/>
        <v>0</v>
      </c>
      <c r="AB44" s="1115">
        <f t="shared" si="149"/>
        <v>0</v>
      </c>
      <c r="AC44" s="1115">
        <f t="shared" si="149"/>
        <v>0</v>
      </c>
      <c r="AD44" s="1115">
        <f t="shared" si="149"/>
        <v>0</v>
      </c>
      <c r="AE44" s="1115">
        <f t="shared" si="149"/>
        <v>0</v>
      </c>
      <c r="AF44" s="1115">
        <f t="shared" si="149"/>
        <v>0</v>
      </c>
      <c r="AG44" s="1115">
        <f t="shared" si="149"/>
        <v>0</v>
      </c>
      <c r="AH44" s="1115">
        <f t="shared" si="149"/>
        <v>0</v>
      </c>
      <c r="AI44" s="1115">
        <f t="shared" si="149"/>
        <v>0</v>
      </c>
      <c r="AJ44" s="1115">
        <f t="shared" si="149"/>
        <v>0</v>
      </c>
      <c r="AK44" s="1115">
        <f t="shared" si="149"/>
        <v>0</v>
      </c>
      <c r="AL44" s="1115">
        <f t="shared" si="149"/>
        <v>0</v>
      </c>
      <c r="AM44" s="1115">
        <f t="shared" si="149"/>
        <v>0</v>
      </c>
      <c r="AN44" s="1115">
        <f t="shared" si="149"/>
        <v>0</v>
      </c>
      <c r="AO44" s="1115">
        <f t="shared" si="149"/>
        <v>0</v>
      </c>
      <c r="AP44" s="1115">
        <f t="shared" si="149"/>
        <v>0</v>
      </c>
      <c r="AQ44" s="1115">
        <f t="shared" si="149"/>
        <v>0</v>
      </c>
      <c r="AR44" s="1115">
        <f t="shared" si="149"/>
        <v>0</v>
      </c>
      <c r="AS44" s="1115">
        <f t="shared" si="149"/>
        <v>0</v>
      </c>
      <c r="AT44" s="1115">
        <f t="shared" si="149"/>
        <v>0</v>
      </c>
      <c r="AU44" s="1115">
        <f t="shared" si="149"/>
        <v>0</v>
      </c>
      <c r="AV44" s="1115">
        <f t="shared" si="149"/>
        <v>0</v>
      </c>
      <c r="AW44" s="1115">
        <f t="shared" si="149"/>
        <v>0</v>
      </c>
      <c r="AX44" s="1115">
        <f t="shared" si="149"/>
        <v>0</v>
      </c>
      <c r="AY44" s="1115">
        <f t="shared" si="149"/>
        <v>0</v>
      </c>
      <c r="AZ44" s="1115">
        <f t="shared" si="149"/>
        <v>0</v>
      </c>
      <c r="BA44" s="1115">
        <f t="shared" si="149"/>
        <v>0</v>
      </c>
      <c r="BB44" s="1115">
        <f t="shared" si="149"/>
        <v>0</v>
      </c>
      <c r="BC44" s="1115">
        <f t="shared" si="149"/>
        <v>0</v>
      </c>
      <c r="BD44" s="1115">
        <f t="shared" si="149"/>
        <v>0</v>
      </c>
      <c r="BE44" s="1115">
        <f t="shared" si="149"/>
        <v>0</v>
      </c>
      <c r="BF44" s="1115">
        <f t="shared" si="149"/>
        <v>0</v>
      </c>
      <c r="BG44" s="1115">
        <f t="shared" si="149"/>
        <v>0</v>
      </c>
      <c r="BH44" s="1115">
        <f t="shared" si="149"/>
        <v>0</v>
      </c>
      <c r="BI44" s="1115">
        <f t="shared" si="149"/>
        <v>0</v>
      </c>
      <c r="BJ44" s="1115">
        <f t="shared" ref="BJ44" si="150">BJ36+BJ38+BJ40+BJ42</f>
        <v>0</v>
      </c>
      <c r="BK44" s="16">
        <f>BK36+BK38+BK40+BK42</f>
        <v>0</v>
      </c>
      <c r="BL44" s="4"/>
      <c r="BM44" s="105"/>
      <c r="BN44" s="224"/>
      <c r="BO44" s="57">
        <f t="shared" si="1"/>
        <v>0</v>
      </c>
      <c r="BP44" s="78" t="e">
        <f t="shared" si="2"/>
        <v>#DIV/0!</v>
      </c>
      <c r="BQ44" s="560">
        <f t="shared" si="3"/>
        <v>0</v>
      </c>
      <c r="BR44" s="2"/>
      <c r="BS44" s="354"/>
      <c r="BT44" s="764" t="s">
        <v>227</v>
      </c>
      <c r="BU44" s="1269"/>
      <c r="BV44" s="1328"/>
      <c r="BW44" s="1329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</row>
    <row r="45" spans="1:126" ht="19.5" customHeight="1">
      <c r="A45" s="1209"/>
      <c r="B45" s="1280"/>
      <c r="C45" s="1233"/>
      <c r="D45" s="1280"/>
      <c r="E45" s="1331"/>
      <c r="F45" s="79" t="s">
        <v>99</v>
      </c>
      <c r="G45" s="80" t="e">
        <f>G37+G39+G41+G43</f>
        <v>#DIV/0!</v>
      </c>
      <c r="H45" s="80" t="e">
        <f t="shared" si="143"/>
        <v>#DIV/0!</v>
      </c>
      <c r="I45" s="80" t="e">
        <f t="shared" si="144"/>
        <v>#DIV/0!</v>
      </c>
      <c r="J45" s="80">
        <f t="shared" si="144"/>
        <v>0</v>
      </c>
      <c r="K45" s="80">
        <f t="shared" si="144"/>
        <v>0</v>
      </c>
      <c r="L45" s="80">
        <f>L37+L39+L41+L43</f>
        <v>0</v>
      </c>
      <c r="M45" s="80">
        <f t="shared" ref="M45:N45" si="151">M37+M39+M41+M43</f>
        <v>0</v>
      </c>
      <c r="N45" s="80">
        <f t="shared" si="151"/>
        <v>0</v>
      </c>
      <c r="O45" s="43" t="e">
        <f t="shared" si="138"/>
        <v>#DIV/0!</v>
      </c>
      <c r="P45" s="80">
        <f t="shared" si="147"/>
        <v>0</v>
      </c>
      <c r="Q45" s="80">
        <f t="shared" si="147"/>
        <v>0</v>
      </c>
      <c r="R45" s="83">
        <f>R37+R39+R41+R43</f>
        <v>0</v>
      </c>
      <c r="S45" s="535" t="e">
        <f t="shared" si="6"/>
        <v>#DIV/0!</v>
      </c>
      <c r="T45" s="89" t="s">
        <v>99</v>
      </c>
      <c r="U45" s="1116">
        <f t="shared" si="148"/>
        <v>0</v>
      </c>
      <c r="V45" s="1117">
        <f t="shared" si="148"/>
        <v>0</v>
      </c>
      <c r="W45" s="1117">
        <f t="shared" ref="W45:BI45" si="152">W37+W39+W41+W43</f>
        <v>0</v>
      </c>
      <c r="X45" s="1117">
        <f t="shared" si="152"/>
        <v>0</v>
      </c>
      <c r="Y45" s="1117">
        <f t="shared" si="152"/>
        <v>0</v>
      </c>
      <c r="Z45" s="1117">
        <f t="shared" si="152"/>
        <v>0</v>
      </c>
      <c r="AA45" s="1117">
        <f t="shared" si="152"/>
        <v>0</v>
      </c>
      <c r="AB45" s="1117">
        <f t="shared" si="152"/>
        <v>0</v>
      </c>
      <c r="AC45" s="1117">
        <f t="shared" si="152"/>
        <v>0</v>
      </c>
      <c r="AD45" s="1117">
        <f t="shared" si="152"/>
        <v>0</v>
      </c>
      <c r="AE45" s="1117">
        <f t="shared" si="152"/>
        <v>0</v>
      </c>
      <c r="AF45" s="1117">
        <f t="shared" si="152"/>
        <v>0</v>
      </c>
      <c r="AG45" s="1117">
        <f t="shared" si="152"/>
        <v>0</v>
      </c>
      <c r="AH45" s="1117">
        <f t="shared" si="152"/>
        <v>0</v>
      </c>
      <c r="AI45" s="1117">
        <f t="shared" si="152"/>
        <v>0</v>
      </c>
      <c r="AJ45" s="1117">
        <f t="shared" si="152"/>
        <v>0</v>
      </c>
      <c r="AK45" s="1117">
        <f t="shared" si="152"/>
        <v>0</v>
      </c>
      <c r="AL45" s="1117">
        <f t="shared" si="152"/>
        <v>0</v>
      </c>
      <c r="AM45" s="1117">
        <f t="shared" si="152"/>
        <v>0</v>
      </c>
      <c r="AN45" s="1117">
        <f t="shared" si="152"/>
        <v>0</v>
      </c>
      <c r="AO45" s="1117">
        <f t="shared" si="152"/>
        <v>0</v>
      </c>
      <c r="AP45" s="1117">
        <f t="shared" si="152"/>
        <v>0</v>
      </c>
      <c r="AQ45" s="1117">
        <f t="shared" si="152"/>
        <v>0</v>
      </c>
      <c r="AR45" s="1117">
        <f t="shared" si="152"/>
        <v>0</v>
      </c>
      <c r="AS45" s="1117">
        <f t="shared" si="152"/>
        <v>0</v>
      </c>
      <c r="AT45" s="1117">
        <f t="shared" si="152"/>
        <v>0</v>
      </c>
      <c r="AU45" s="1117">
        <f t="shared" si="152"/>
        <v>0</v>
      </c>
      <c r="AV45" s="1117">
        <f t="shared" si="152"/>
        <v>0</v>
      </c>
      <c r="AW45" s="1117">
        <f t="shared" si="152"/>
        <v>0</v>
      </c>
      <c r="AX45" s="1117">
        <f t="shared" si="152"/>
        <v>0</v>
      </c>
      <c r="AY45" s="1117">
        <f t="shared" si="152"/>
        <v>0</v>
      </c>
      <c r="AZ45" s="1117">
        <f t="shared" si="152"/>
        <v>0</v>
      </c>
      <c r="BA45" s="1117">
        <f t="shared" si="152"/>
        <v>0</v>
      </c>
      <c r="BB45" s="1117">
        <f t="shared" si="152"/>
        <v>0</v>
      </c>
      <c r="BC45" s="1117">
        <f t="shared" si="152"/>
        <v>0</v>
      </c>
      <c r="BD45" s="1117">
        <f t="shared" si="152"/>
        <v>0</v>
      </c>
      <c r="BE45" s="1117">
        <f t="shared" si="152"/>
        <v>0</v>
      </c>
      <c r="BF45" s="1117">
        <f t="shared" si="152"/>
        <v>0</v>
      </c>
      <c r="BG45" s="1117">
        <f t="shared" si="152"/>
        <v>0</v>
      </c>
      <c r="BH45" s="1117">
        <f t="shared" si="152"/>
        <v>0</v>
      </c>
      <c r="BI45" s="1117">
        <f t="shared" si="152"/>
        <v>0</v>
      </c>
      <c r="BJ45" s="1117">
        <f t="shared" ref="BJ45" si="153">BJ37+BJ39+BJ41+BJ43</f>
        <v>0</v>
      </c>
      <c r="BK45" s="43">
        <f>BK37+BK39+BK41+BK43</f>
        <v>0</v>
      </c>
      <c r="BL45" s="4"/>
      <c r="BM45" s="105"/>
      <c r="BN45" s="224"/>
      <c r="BO45" s="70">
        <f t="shared" si="1"/>
        <v>0</v>
      </c>
      <c r="BP45" s="92" t="e">
        <f t="shared" si="2"/>
        <v>#DIV/0!</v>
      </c>
      <c r="BQ45" s="560">
        <f t="shared" si="3"/>
        <v>0</v>
      </c>
      <c r="BR45" s="1092" t="str">
        <f>IF(BR43=BQ45,"○","×")</f>
        <v>○</v>
      </c>
      <c r="BS45" s="2"/>
      <c r="BT45" s="2"/>
      <c r="BU45" s="1268">
        <f>_xlfn.AGGREGATE(9,6,S45,BQ45)</f>
        <v>0</v>
      </c>
      <c r="BV45" s="1328">
        <f>AY45</f>
        <v>0</v>
      </c>
      <c r="BW45" s="1329">
        <f t="shared" ref="BW45" si="154">BU45+BV45</f>
        <v>0</v>
      </c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</row>
    <row r="46" spans="1:126" s="48" customFormat="1" ht="15" customHeight="1">
      <c r="A46" s="506"/>
      <c r="B46" s="1281">
        <f>B18+B26+B34+B44</f>
        <v>0</v>
      </c>
      <c r="C46" s="1283">
        <f t="shared" ref="C46:D46" si="155">C18+C26+C34+C44</f>
        <v>0</v>
      </c>
      <c r="D46" s="1281">
        <f t="shared" si="155"/>
        <v>0</v>
      </c>
      <c r="E46" s="1324">
        <f>E18+E26+E34+E44</f>
        <v>0</v>
      </c>
      <c r="F46" s="507" t="s">
        <v>97</v>
      </c>
      <c r="G46" s="198" t="e">
        <f t="shared" ref="G46:H47" si="156">G18+G26+G34+G44</f>
        <v>#DIV/0!</v>
      </c>
      <c r="H46" s="198" t="e">
        <f t="shared" si="156"/>
        <v>#DIV/0!</v>
      </c>
      <c r="I46" s="113" t="e">
        <f t="shared" ref="I46:I47" si="157">I18+I26+I34+I44</f>
        <v>#DIV/0!</v>
      </c>
      <c r="J46" s="113">
        <f t="shared" ref="J46:K46" si="158">J18+J26+J34+J44</f>
        <v>0</v>
      </c>
      <c r="K46" s="113" t="e">
        <f t="shared" si="158"/>
        <v>#DIV/0!</v>
      </c>
      <c r="L46" s="113" t="e">
        <f t="shared" ref="L46" si="159">L18+L26+L34+L44</f>
        <v>#DIV/0!</v>
      </c>
      <c r="M46" s="113" t="e">
        <f t="shared" ref="M46:N46" si="160">M18+M26+M34+M44</f>
        <v>#DIV/0!</v>
      </c>
      <c r="N46" s="113">
        <f t="shared" si="160"/>
        <v>0</v>
      </c>
      <c r="O46" s="16" t="e">
        <f t="shared" si="138"/>
        <v>#DIV/0!</v>
      </c>
      <c r="P46" s="198">
        <f t="shared" ref="P46:Q47" si="161">P18+P26+P34+P44</f>
        <v>0</v>
      </c>
      <c r="Q46" s="198">
        <f t="shared" si="161"/>
        <v>0</v>
      </c>
      <c r="R46" s="508">
        <f t="shared" ref="R46:R47" si="162">R18+R26+R34+R44</f>
        <v>0</v>
      </c>
      <c r="S46" s="535" t="e">
        <f t="shared" si="6"/>
        <v>#DIV/0!</v>
      </c>
      <c r="T46" s="509" t="s">
        <v>97</v>
      </c>
      <c r="U46" s="510">
        <f t="shared" ref="U46:U47" si="163">U18+U26+U34+U44</f>
        <v>0</v>
      </c>
      <c r="V46" s="198">
        <f>V18+V26+V34+V44</f>
        <v>0</v>
      </c>
      <c r="W46" s="198">
        <f t="shared" ref="W46:BI46" si="164">W18+W26+W34+W44</f>
        <v>0</v>
      </c>
      <c r="X46" s="198">
        <f t="shared" si="164"/>
        <v>0</v>
      </c>
      <c r="Y46" s="198">
        <f t="shared" si="164"/>
        <v>0</v>
      </c>
      <c r="Z46" s="198">
        <f t="shared" si="164"/>
        <v>0</v>
      </c>
      <c r="AA46" s="198">
        <f t="shared" si="164"/>
        <v>0</v>
      </c>
      <c r="AB46" s="198">
        <f t="shared" si="164"/>
        <v>0</v>
      </c>
      <c r="AC46" s="198">
        <f t="shared" si="164"/>
        <v>0</v>
      </c>
      <c r="AD46" s="198">
        <f t="shared" si="164"/>
        <v>0</v>
      </c>
      <c r="AE46" s="198">
        <f t="shared" si="164"/>
        <v>0</v>
      </c>
      <c r="AF46" s="198">
        <f t="shared" si="164"/>
        <v>0</v>
      </c>
      <c r="AG46" s="198">
        <f t="shared" si="164"/>
        <v>0</v>
      </c>
      <c r="AH46" s="198">
        <f t="shared" si="164"/>
        <v>0</v>
      </c>
      <c r="AI46" s="198">
        <f t="shared" si="164"/>
        <v>0</v>
      </c>
      <c r="AJ46" s="198">
        <f t="shared" si="164"/>
        <v>0</v>
      </c>
      <c r="AK46" s="198">
        <f t="shared" si="164"/>
        <v>0</v>
      </c>
      <c r="AL46" s="198">
        <f t="shared" si="164"/>
        <v>0</v>
      </c>
      <c r="AM46" s="198">
        <f t="shared" si="164"/>
        <v>0</v>
      </c>
      <c r="AN46" s="198">
        <f t="shared" si="164"/>
        <v>0</v>
      </c>
      <c r="AO46" s="198">
        <f t="shared" si="164"/>
        <v>0</v>
      </c>
      <c r="AP46" s="198">
        <f t="shared" si="164"/>
        <v>0</v>
      </c>
      <c r="AQ46" s="198">
        <f t="shared" si="164"/>
        <v>0</v>
      </c>
      <c r="AR46" s="198">
        <f t="shared" si="164"/>
        <v>0</v>
      </c>
      <c r="AS46" s="198">
        <f t="shared" si="164"/>
        <v>0</v>
      </c>
      <c r="AT46" s="198">
        <f t="shared" si="164"/>
        <v>0</v>
      </c>
      <c r="AU46" s="198">
        <f t="shared" si="164"/>
        <v>0</v>
      </c>
      <c r="AV46" s="198">
        <f t="shared" si="164"/>
        <v>0</v>
      </c>
      <c r="AW46" s="198">
        <f t="shared" si="164"/>
        <v>0</v>
      </c>
      <c r="AX46" s="198">
        <f t="shared" si="164"/>
        <v>0</v>
      </c>
      <c r="AY46" s="198">
        <f t="shared" si="164"/>
        <v>0</v>
      </c>
      <c r="AZ46" s="198">
        <f t="shared" si="164"/>
        <v>0</v>
      </c>
      <c r="BA46" s="198">
        <f t="shared" si="164"/>
        <v>0</v>
      </c>
      <c r="BB46" s="198">
        <f t="shared" si="164"/>
        <v>0</v>
      </c>
      <c r="BC46" s="198">
        <f t="shared" si="164"/>
        <v>0</v>
      </c>
      <c r="BD46" s="198">
        <f t="shared" si="164"/>
        <v>0</v>
      </c>
      <c r="BE46" s="198">
        <f t="shared" si="164"/>
        <v>0</v>
      </c>
      <c r="BF46" s="198">
        <f t="shared" si="164"/>
        <v>0</v>
      </c>
      <c r="BG46" s="198">
        <f t="shared" si="164"/>
        <v>0</v>
      </c>
      <c r="BH46" s="198">
        <f t="shared" si="164"/>
        <v>0</v>
      </c>
      <c r="BI46" s="198">
        <f t="shared" si="164"/>
        <v>0</v>
      </c>
      <c r="BJ46" s="198">
        <f t="shared" ref="BJ46" si="165">BJ18+BJ26+BJ34+BJ44</f>
        <v>0</v>
      </c>
      <c r="BK46" s="16">
        <f t="shared" ref="BK46" si="166">BK18+BK26+BK34+BK44</f>
        <v>0</v>
      </c>
      <c r="BL46" s="4"/>
      <c r="BM46" s="105"/>
      <c r="BN46" s="224"/>
      <c r="BO46" s="57">
        <f t="shared" si="1"/>
        <v>0</v>
      </c>
      <c r="BP46" s="78" t="e">
        <f t="shared" si="2"/>
        <v>#DIV/0!</v>
      </c>
      <c r="BQ46" s="560">
        <f t="shared" si="3"/>
        <v>0</v>
      </c>
      <c r="BR46" s="123"/>
      <c r="BS46" s="123"/>
      <c r="BT46" s="123"/>
      <c r="BU46" s="1269"/>
      <c r="BV46" s="1328"/>
      <c r="BW46" s="1329"/>
    </row>
    <row r="47" spans="1:126" s="48" customFormat="1" ht="26.25" customHeight="1">
      <c r="A47" s="218" t="s">
        <v>109</v>
      </c>
      <c r="B47" s="1282"/>
      <c r="C47" s="1284"/>
      <c r="D47" s="1282"/>
      <c r="E47" s="1325"/>
      <c r="F47" s="973" t="s">
        <v>99</v>
      </c>
      <c r="G47" s="975" t="e">
        <f>G19+G27+G35+G45</f>
        <v>#DIV/0!</v>
      </c>
      <c r="H47" s="975" t="e">
        <f t="shared" si="156"/>
        <v>#DIV/0!</v>
      </c>
      <c r="I47" s="975" t="e">
        <f t="shared" si="157"/>
        <v>#DIV/0!</v>
      </c>
      <c r="J47" s="975">
        <f t="shared" ref="J47:K47" si="167">J19+J27+J35+J45</f>
        <v>0</v>
      </c>
      <c r="K47" s="975">
        <f t="shared" si="167"/>
        <v>0</v>
      </c>
      <c r="L47" s="975">
        <f t="shared" ref="L47" si="168">L19+L27+L35+L45</f>
        <v>0</v>
      </c>
      <c r="M47" s="975">
        <f t="shared" ref="M47:N47" si="169">M19+M27+M35+M45</f>
        <v>0</v>
      </c>
      <c r="N47" s="975">
        <f t="shared" si="169"/>
        <v>0</v>
      </c>
      <c r="O47" s="65" t="e">
        <f t="shared" si="138"/>
        <v>#DIV/0!</v>
      </c>
      <c r="P47" s="975">
        <f t="shared" si="161"/>
        <v>0</v>
      </c>
      <c r="Q47" s="975">
        <f t="shared" si="161"/>
        <v>0</v>
      </c>
      <c r="R47" s="977">
        <f t="shared" si="162"/>
        <v>0</v>
      </c>
      <c r="S47" s="535" t="e">
        <f t="shared" si="6"/>
        <v>#DIV/0!</v>
      </c>
      <c r="T47" s="978" t="s">
        <v>99</v>
      </c>
      <c r="U47" s="979">
        <f t="shared" si="163"/>
        <v>0</v>
      </c>
      <c r="V47" s="975">
        <f>V19+V27+V35+V45</f>
        <v>0</v>
      </c>
      <c r="W47" s="975">
        <f t="shared" ref="W47:BI47" si="170">W19+W27+W35+W45</f>
        <v>0</v>
      </c>
      <c r="X47" s="975">
        <f t="shared" si="170"/>
        <v>0</v>
      </c>
      <c r="Y47" s="975">
        <f t="shared" si="170"/>
        <v>0</v>
      </c>
      <c r="Z47" s="975">
        <f t="shared" si="170"/>
        <v>0</v>
      </c>
      <c r="AA47" s="975">
        <f t="shared" si="170"/>
        <v>0</v>
      </c>
      <c r="AB47" s="975">
        <f t="shared" si="170"/>
        <v>0</v>
      </c>
      <c r="AC47" s="975">
        <f t="shared" si="170"/>
        <v>0</v>
      </c>
      <c r="AD47" s="975">
        <f t="shared" si="170"/>
        <v>0</v>
      </c>
      <c r="AE47" s="975">
        <f t="shared" si="170"/>
        <v>0</v>
      </c>
      <c r="AF47" s="975">
        <f t="shared" si="170"/>
        <v>0</v>
      </c>
      <c r="AG47" s="975">
        <f t="shared" si="170"/>
        <v>0</v>
      </c>
      <c r="AH47" s="975">
        <f t="shared" si="170"/>
        <v>0</v>
      </c>
      <c r="AI47" s="975">
        <f t="shared" si="170"/>
        <v>0</v>
      </c>
      <c r="AJ47" s="975">
        <f t="shared" si="170"/>
        <v>0</v>
      </c>
      <c r="AK47" s="975">
        <f t="shared" si="170"/>
        <v>0</v>
      </c>
      <c r="AL47" s="975">
        <f t="shared" si="170"/>
        <v>0</v>
      </c>
      <c r="AM47" s="975">
        <f t="shared" si="170"/>
        <v>0</v>
      </c>
      <c r="AN47" s="975">
        <f t="shared" si="170"/>
        <v>0</v>
      </c>
      <c r="AO47" s="975">
        <f t="shared" si="170"/>
        <v>0</v>
      </c>
      <c r="AP47" s="975">
        <f t="shared" si="170"/>
        <v>0</v>
      </c>
      <c r="AQ47" s="975">
        <f t="shared" si="170"/>
        <v>0</v>
      </c>
      <c r="AR47" s="975">
        <f t="shared" si="170"/>
        <v>0</v>
      </c>
      <c r="AS47" s="975">
        <f t="shared" si="170"/>
        <v>0</v>
      </c>
      <c r="AT47" s="975">
        <f t="shared" si="170"/>
        <v>0</v>
      </c>
      <c r="AU47" s="975">
        <f t="shared" si="170"/>
        <v>0</v>
      </c>
      <c r="AV47" s="975">
        <f t="shared" si="170"/>
        <v>0</v>
      </c>
      <c r="AW47" s="975">
        <f t="shared" si="170"/>
        <v>0</v>
      </c>
      <c r="AX47" s="975">
        <f t="shared" si="170"/>
        <v>0</v>
      </c>
      <c r="AY47" s="975">
        <f t="shared" si="170"/>
        <v>0</v>
      </c>
      <c r="AZ47" s="975">
        <f t="shared" si="170"/>
        <v>0</v>
      </c>
      <c r="BA47" s="975">
        <f t="shared" si="170"/>
        <v>0</v>
      </c>
      <c r="BB47" s="975">
        <f t="shared" si="170"/>
        <v>0</v>
      </c>
      <c r="BC47" s="975">
        <f t="shared" si="170"/>
        <v>0</v>
      </c>
      <c r="BD47" s="975">
        <f t="shared" si="170"/>
        <v>0</v>
      </c>
      <c r="BE47" s="975">
        <f t="shared" si="170"/>
        <v>0</v>
      </c>
      <c r="BF47" s="975">
        <f t="shared" si="170"/>
        <v>0</v>
      </c>
      <c r="BG47" s="975">
        <f t="shared" si="170"/>
        <v>0</v>
      </c>
      <c r="BH47" s="975">
        <f t="shared" si="170"/>
        <v>0</v>
      </c>
      <c r="BI47" s="975">
        <f t="shared" si="170"/>
        <v>0</v>
      </c>
      <c r="BJ47" s="975">
        <f t="shared" ref="BJ47" si="171">BJ19+BJ27+BJ35+BJ45</f>
        <v>0</v>
      </c>
      <c r="BK47" s="65">
        <f t="shared" ref="BK47" si="172">BK19+BK27+BK35+BK45</f>
        <v>0</v>
      </c>
      <c r="BL47" s="4"/>
      <c r="BM47" s="105"/>
      <c r="BN47" s="224"/>
      <c r="BO47" s="93">
        <f t="shared" si="1"/>
        <v>0</v>
      </c>
      <c r="BP47" s="133" t="e">
        <f t="shared" si="2"/>
        <v>#DIV/0!</v>
      </c>
      <c r="BQ47" s="560">
        <f t="shared" si="3"/>
        <v>0</v>
      </c>
      <c r="BR47" s="219" t="str">
        <f>IF(BR41=BQ47,"○","×")</f>
        <v>○</v>
      </c>
      <c r="BS47" s="123"/>
      <c r="BT47" s="123"/>
      <c r="BU47" s="1083">
        <f>SUBTOTAL(9,BU13:BU46)</f>
        <v>0</v>
      </c>
      <c r="BV47" s="1083">
        <f>SUBTOTAL(9,BV13:BV46)</f>
        <v>0</v>
      </c>
      <c r="BW47" s="1083">
        <f>BU47+BV47</f>
        <v>0</v>
      </c>
    </row>
    <row r="48" spans="1:126" s="418" customFormat="1" ht="19.95" customHeight="1">
      <c r="A48" s="498"/>
      <c r="B48" s="417"/>
      <c r="C48" s="417"/>
      <c r="D48" s="417"/>
      <c r="F48" s="1018" t="s">
        <v>325</v>
      </c>
      <c r="G48" s="1010"/>
      <c r="H48" s="1010"/>
      <c r="I48" s="1010"/>
      <c r="J48" s="1010"/>
      <c r="K48" s="1012"/>
      <c r="L48" s="1012"/>
      <c r="M48" s="1012"/>
      <c r="N48" s="1012"/>
      <c r="O48" s="1013"/>
      <c r="P48" s="1010"/>
      <c r="Q48" s="1010"/>
      <c r="R48" s="1010"/>
      <c r="S48" s="1010"/>
      <c r="T48" s="1014" t="s">
        <v>99</v>
      </c>
      <c r="U48" s="1010"/>
      <c r="V48" s="1010"/>
      <c r="W48" s="1010"/>
      <c r="X48" s="1010"/>
      <c r="Y48" s="1010"/>
      <c r="Z48" s="1010"/>
      <c r="AA48" s="1010"/>
      <c r="AB48" s="1010"/>
      <c r="AC48" s="1010"/>
      <c r="AD48" s="1010"/>
      <c r="AE48" s="1010"/>
      <c r="AF48" s="1010"/>
      <c r="AG48" s="1010"/>
      <c r="AH48" s="1010"/>
      <c r="AI48" s="1010"/>
      <c r="AJ48" s="1010"/>
      <c r="AK48" s="1010"/>
      <c r="AL48" s="1010"/>
      <c r="AM48" s="1010"/>
      <c r="AN48" s="1010"/>
      <c r="AO48" s="1010"/>
      <c r="AP48" s="1010"/>
      <c r="AQ48" s="1010"/>
      <c r="AR48" s="1010"/>
      <c r="AS48" s="1010"/>
      <c r="AT48" s="1010"/>
      <c r="AU48" s="1010"/>
      <c r="AV48" s="1010"/>
      <c r="AW48" s="1010"/>
      <c r="AX48" s="1010"/>
      <c r="AY48" s="1010"/>
      <c r="AZ48" s="1010"/>
      <c r="BA48" s="1010"/>
      <c r="BB48" s="1010"/>
      <c r="BC48" s="1010"/>
      <c r="BD48" s="1010"/>
      <c r="BE48" s="1010"/>
      <c r="BF48" s="1010"/>
      <c r="BG48" s="1010"/>
      <c r="BH48" s="1010"/>
      <c r="BI48" s="1010"/>
      <c r="BJ48" s="1010"/>
      <c r="BK48" s="1015"/>
      <c r="BL48" s="1016"/>
      <c r="BM48" s="420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</row>
    <row r="49" spans="1:126" s="418" customFormat="1" ht="19.95" customHeight="1">
      <c r="A49" s="423"/>
      <c r="B49" s="417"/>
      <c r="C49" s="417"/>
      <c r="D49" s="417"/>
      <c r="F49" s="1018" t="s">
        <v>326</v>
      </c>
      <c r="G49" s="1010" t="e">
        <f t="shared" ref="G49:L49" si="173">G47-G48</f>
        <v>#DIV/0!</v>
      </c>
      <c r="H49" s="1010" t="e">
        <f t="shared" si="173"/>
        <v>#DIV/0!</v>
      </c>
      <c r="I49" s="1010" t="e">
        <f t="shared" si="173"/>
        <v>#DIV/0!</v>
      </c>
      <c r="J49" s="1010">
        <f t="shared" si="173"/>
        <v>0</v>
      </c>
      <c r="K49" s="1010">
        <f t="shared" ref="K49" si="174">K47-K48</f>
        <v>0</v>
      </c>
      <c r="L49" s="1010">
        <f t="shared" si="173"/>
        <v>0</v>
      </c>
      <c r="M49" s="1010">
        <f t="shared" ref="M49:N49" si="175">M47-M48</f>
        <v>0</v>
      </c>
      <c r="N49" s="1010">
        <f t="shared" si="175"/>
        <v>0</v>
      </c>
      <c r="O49" s="1013" t="e">
        <f>SUM(G49:M49)</f>
        <v>#DIV/0!</v>
      </c>
      <c r="P49" s="1010">
        <f t="shared" ref="P49:R49" si="176">P47-P48</f>
        <v>0</v>
      </c>
      <c r="Q49" s="1010">
        <f t="shared" si="176"/>
        <v>0</v>
      </c>
      <c r="R49" s="1010">
        <f t="shared" si="176"/>
        <v>0</v>
      </c>
      <c r="S49" s="1010" t="e">
        <f>SUM(O49:R49)</f>
        <v>#DIV/0!</v>
      </c>
      <c r="T49" s="1014" t="s">
        <v>326</v>
      </c>
      <c r="U49" s="1011">
        <f t="shared" ref="U49:BI49" si="177">U47-U48</f>
        <v>0</v>
      </c>
      <c r="V49" s="1011">
        <f t="shared" si="177"/>
        <v>0</v>
      </c>
      <c r="W49" s="1011">
        <f t="shared" si="177"/>
        <v>0</v>
      </c>
      <c r="X49" s="1011">
        <f t="shared" si="177"/>
        <v>0</v>
      </c>
      <c r="Y49" s="1011">
        <f t="shared" si="177"/>
        <v>0</v>
      </c>
      <c r="Z49" s="1011">
        <f t="shared" si="177"/>
        <v>0</v>
      </c>
      <c r="AA49" s="1011">
        <f t="shared" si="177"/>
        <v>0</v>
      </c>
      <c r="AB49" s="1011">
        <f t="shared" si="177"/>
        <v>0</v>
      </c>
      <c r="AC49" s="1011">
        <f t="shared" si="177"/>
        <v>0</v>
      </c>
      <c r="AD49" s="1011">
        <f t="shared" si="177"/>
        <v>0</v>
      </c>
      <c r="AE49" s="1011">
        <f t="shared" si="177"/>
        <v>0</v>
      </c>
      <c r="AF49" s="1011">
        <f t="shared" si="177"/>
        <v>0</v>
      </c>
      <c r="AG49" s="1011">
        <f t="shared" si="177"/>
        <v>0</v>
      </c>
      <c r="AH49" s="1011">
        <f t="shared" si="177"/>
        <v>0</v>
      </c>
      <c r="AI49" s="1011">
        <f t="shared" si="177"/>
        <v>0</v>
      </c>
      <c r="AJ49" s="1011">
        <f t="shared" si="177"/>
        <v>0</v>
      </c>
      <c r="AK49" s="1011">
        <f t="shared" si="177"/>
        <v>0</v>
      </c>
      <c r="AL49" s="1011">
        <f t="shared" si="177"/>
        <v>0</v>
      </c>
      <c r="AM49" s="1011">
        <f t="shared" si="177"/>
        <v>0</v>
      </c>
      <c r="AN49" s="1011">
        <f t="shared" si="177"/>
        <v>0</v>
      </c>
      <c r="AO49" s="1011">
        <f t="shared" si="177"/>
        <v>0</v>
      </c>
      <c r="AP49" s="1011">
        <f t="shared" si="177"/>
        <v>0</v>
      </c>
      <c r="AQ49" s="1011">
        <f t="shared" si="177"/>
        <v>0</v>
      </c>
      <c r="AR49" s="1011">
        <f t="shared" si="177"/>
        <v>0</v>
      </c>
      <c r="AS49" s="1011">
        <f t="shared" si="177"/>
        <v>0</v>
      </c>
      <c r="AT49" s="1011">
        <f t="shared" si="177"/>
        <v>0</v>
      </c>
      <c r="AU49" s="1011">
        <f t="shared" si="177"/>
        <v>0</v>
      </c>
      <c r="AV49" s="1011">
        <f t="shared" si="177"/>
        <v>0</v>
      </c>
      <c r="AW49" s="1011">
        <f t="shared" si="177"/>
        <v>0</v>
      </c>
      <c r="AX49" s="1011">
        <f t="shared" si="177"/>
        <v>0</v>
      </c>
      <c r="AY49" s="1011">
        <f t="shared" si="177"/>
        <v>0</v>
      </c>
      <c r="AZ49" s="1011">
        <f t="shared" si="177"/>
        <v>0</v>
      </c>
      <c r="BA49" s="1011">
        <f t="shared" si="177"/>
        <v>0</v>
      </c>
      <c r="BB49" s="1011">
        <f t="shared" si="177"/>
        <v>0</v>
      </c>
      <c r="BC49" s="1011">
        <f t="shared" si="177"/>
        <v>0</v>
      </c>
      <c r="BD49" s="1011">
        <f t="shared" si="177"/>
        <v>0</v>
      </c>
      <c r="BE49" s="1011">
        <f t="shared" si="177"/>
        <v>0</v>
      </c>
      <c r="BF49" s="1011">
        <f t="shared" si="177"/>
        <v>0</v>
      </c>
      <c r="BG49" s="1011">
        <f t="shared" si="177"/>
        <v>0</v>
      </c>
      <c r="BH49" s="1011">
        <f t="shared" si="177"/>
        <v>0</v>
      </c>
      <c r="BI49" s="1011">
        <f t="shared" si="177"/>
        <v>0</v>
      </c>
      <c r="BJ49" s="1011">
        <f t="shared" ref="BJ49" si="178">BJ47-BJ48</f>
        <v>0</v>
      </c>
      <c r="BK49" s="1014">
        <f>SUM(U49:BI49)</f>
        <v>0</v>
      </c>
      <c r="BL49" s="1017" t="e">
        <f>S49+BK49</f>
        <v>#DIV/0!</v>
      </c>
      <c r="BM49" s="420"/>
      <c r="BN49" s="135"/>
      <c r="BO49" s="135"/>
      <c r="BP49" s="135"/>
      <c r="BQ49" s="420"/>
      <c r="BR49" s="135"/>
      <c r="BS49" s="135"/>
      <c r="BT49" s="135"/>
      <c r="BU49" s="135"/>
      <c r="BV49" s="135"/>
      <c r="BW49" s="135"/>
    </row>
    <row r="50" spans="1:126" s="266" customFormat="1" ht="24" customHeight="1">
      <c r="A50" s="1351" t="str">
        <f>共同経理課!A50</f>
        <v>児童自立生活援助事業所2</v>
      </c>
      <c r="B50" s="1351"/>
      <c r="C50" s="1351"/>
      <c r="D50" s="1351"/>
      <c r="E50" s="1351"/>
      <c r="F50" s="1032"/>
      <c r="G50" s="1032"/>
      <c r="H50" s="1032"/>
      <c r="I50" s="1032"/>
      <c r="J50" s="1032"/>
      <c r="K50" s="1032"/>
      <c r="L50" s="1032"/>
      <c r="M50" s="1032"/>
      <c r="N50" s="1032"/>
      <c r="O50" s="1032"/>
      <c r="P50" s="496"/>
      <c r="Q50" s="496"/>
      <c r="R50" s="496"/>
      <c r="S50" s="427"/>
      <c r="T50" s="1084"/>
      <c r="U50" s="1076"/>
      <c r="V50" s="1076"/>
      <c r="W50" s="1076"/>
      <c r="X50" s="1076"/>
      <c r="Y50" s="1077"/>
      <c r="Z50" s="1077"/>
      <c r="AA50" s="1077"/>
      <c r="AB50" s="1077"/>
      <c r="AC50" s="1077"/>
      <c r="AD50" s="1077"/>
      <c r="AE50" s="1078"/>
      <c r="AF50" s="761"/>
      <c r="AG50" s="442"/>
      <c r="AH50" s="430"/>
      <c r="AI50" s="426"/>
      <c r="AJ50" s="426"/>
      <c r="AK50" s="426"/>
      <c r="AL50" s="426"/>
      <c r="AM50" s="426"/>
      <c r="AN50" s="426"/>
      <c r="AO50" s="426"/>
      <c r="AP50" s="426"/>
      <c r="AQ50" s="426"/>
      <c r="AR50" s="426"/>
      <c r="AS50" s="426"/>
      <c r="AT50" s="426"/>
      <c r="AU50" s="426"/>
      <c r="AV50" s="426"/>
      <c r="AW50" s="428" t="s">
        <v>154</v>
      </c>
      <c r="AX50" s="428" t="s">
        <v>155</v>
      </c>
      <c r="AY50" s="428" t="s">
        <v>156</v>
      </c>
      <c r="AZ50" s="428" t="s">
        <v>157</v>
      </c>
      <c r="BA50" s="428" t="s">
        <v>157</v>
      </c>
      <c r="BB50" s="428" t="s">
        <v>157</v>
      </c>
      <c r="BC50" s="428" t="s">
        <v>157</v>
      </c>
      <c r="BD50" s="428" t="s">
        <v>157</v>
      </c>
      <c r="BE50" s="428" t="s">
        <v>157</v>
      </c>
      <c r="BF50" s="428" t="s">
        <v>157</v>
      </c>
      <c r="BG50" s="428" t="s">
        <v>157</v>
      </c>
      <c r="BH50" s="428" t="s">
        <v>157</v>
      </c>
      <c r="BI50" s="428"/>
      <c r="BJ50" s="428"/>
      <c r="BK50" s="428" t="s">
        <v>159</v>
      </c>
      <c r="BL50" s="428" t="s">
        <v>159</v>
      </c>
      <c r="BM50" s="428" t="s">
        <v>159</v>
      </c>
      <c r="BN50" s="428" t="s">
        <v>160</v>
      </c>
      <c r="BO50" s="428" t="s">
        <v>160</v>
      </c>
      <c r="BP50" s="428" t="s">
        <v>161</v>
      </c>
      <c r="BQ50" s="428" t="s">
        <v>161</v>
      </c>
      <c r="BR50" s="428" t="s">
        <v>161</v>
      </c>
      <c r="BS50" s="428" t="s">
        <v>161</v>
      </c>
      <c r="BT50" s="428" t="s">
        <v>161</v>
      </c>
      <c r="BU50" s="426" t="s">
        <v>161</v>
      </c>
      <c r="BV50" s="426" t="s">
        <v>161</v>
      </c>
      <c r="BW50" s="426" t="s">
        <v>161</v>
      </c>
      <c r="BX50" s="426"/>
      <c r="BY50" s="426"/>
      <c r="BZ50" s="426"/>
      <c r="CA50" s="426"/>
      <c r="CB50" s="428" t="s">
        <v>164</v>
      </c>
      <c r="CC50" s="428" t="s">
        <v>165</v>
      </c>
      <c r="CD50" s="428" t="s">
        <v>166</v>
      </c>
      <c r="CE50" s="428"/>
      <c r="CF50" s="428" t="s">
        <v>167</v>
      </c>
      <c r="CG50" s="426"/>
      <c r="CH50" s="428" t="s">
        <v>168</v>
      </c>
      <c r="CI50" s="428" t="s">
        <v>169</v>
      </c>
      <c r="CJ50" s="428" t="s">
        <v>169</v>
      </c>
      <c r="CK50" s="428" t="s">
        <v>170</v>
      </c>
      <c r="CL50" s="428" t="s">
        <v>170</v>
      </c>
      <c r="CM50" s="428" t="s">
        <v>171</v>
      </c>
      <c r="CN50" s="428" t="s">
        <v>171</v>
      </c>
      <c r="CO50" s="428" t="s">
        <v>172</v>
      </c>
      <c r="CP50" s="428"/>
      <c r="CQ50" s="426"/>
      <c r="CR50" s="432"/>
      <c r="CS50" s="442"/>
      <c r="CT50" s="431" t="s">
        <v>154</v>
      </c>
      <c r="CU50" s="431" t="s">
        <v>154</v>
      </c>
      <c r="CV50" s="431" t="s">
        <v>155</v>
      </c>
      <c r="CW50" s="431" t="s">
        <v>155</v>
      </c>
      <c r="CX50" s="444" t="s">
        <v>155</v>
      </c>
      <c r="CY50" s="444" t="s">
        <v>155</v>
      </c>
      <c r="CZ50" s="497" t="s">
        <v>156</v>
      </c>
      <c r="DA50" s="497" t="s">
        <v>156</v>
      </c>
      <c r="DB50" s="497" t="s">
        <v>156</v>
      </c>
      <c r="DC50" s="497" t="s">
        <v>156</v>
      </c>
      <c r="DD50" s="497" t="s">
        <v>156</v>
      </c>
      <c r="DE50" s="497" t="s">
        <v>156</v>
      </c>
      <c r="DF50" s="497" t="s">
        <v>156</v>
      </c>
      <c r="DG50" s="497" t="s">
        <v>156</v>
      </c>
      <c r="DH50" s="431"/>
      <c r="DI50" s="430"/>
      <c r="DJ50" s="264"/>
      <c r="DK50" s="265"/>
      <c r="DL50" s="267"/>
      <c r="DM50" s="263"/>
      <c r="DN50" s="267"/>
      <c r="DO50" s="267"/>
      <c r="DP50" s="267"/>
      <c r="DQ50" s="265"/>
      <c r="DR50" s="265"/>
      <c r="DS50" s="265"/>
    </row>
    <row r="51" spans="1:126" ht="27" customHeight="1">
      <c r="A51" s="6"/>
      <c r="B51" s="1189" t="s">
        <v>9</v>
      </c>
      <c r="C51" s="1189" t="s">
        <v>174</v>
      </c>
      <c r="D51" s="1189" t="s">
        <v>256</v>
      </c>
      <c r="E51" s="1189" t="s">
        <v>256</v>
      </c>
      <c r="F51" s="1008" t="s">
        <v>123</v>
      </c>
      <c r="G51" s="1123" t="str">
        <f>共同経理課!T51</f>
        <v>一般分</v>
      </c>
      <c r="H51" s="1123" t="str">
        <f>共同経理課!U51</f>
        <v>民改費</v>
      </c>
      <c r="I51" s="1123" t="str">
        <f>共同経理課!V51</f>
        <v>施設機能
（自立生活支援事業）</v>
      </c>
      <c r="J51" s="1123" t="str">
        <f>共同経理課!W51</f>
        <v>第三者評価</v>
      </c>
      <c r="K51" s="1123" t="str">
        <f>共同経理課!X51</f>
        <v>処遇改善（Ⅰ・Ⅴ）</v>
      </c>
      <c r="L51" s="1123" t="str">
        <f>共同経理課!Y51</f>
        <v>従事者処遇改善</v>
      </c>
      <c r="M51" s="1123" t="str">
        <f>共同経理課!Z51</f>
        <v>ソーシャルワーカー</v>
      </c>
      <c r="N51" s="1123" t="str">
        <f>共同経理課!AA51</f>
        <v>新設事務費</v>
      </c>
      <c r="O51" s="1198" t="str">
        <f>共同経理課!AB51</f>
        <v>事務費小計</v>
      </c>
      <c r="P51" s="1352" t="str">
        <f>共同経理課!AC51</f>
        <v>賃借費加算
（実費）</v>
      </c>
      <c r="Q51" s="1352" t="str">
        <f>共同経理課!AD51</f>
        <v>開設準備費</v>
      </c>
      <c r="R51" s="1352" t="str">
        <f>共同経理課!AE51</f>
        <v>端数調整</v>
      </c>
      <c r="S51" s="1290" t="str">
        <f>共同経理課!AF51</f>
        <v>事務費合計</v>
      </c>
      <c r="T51" s="17" t="s">
        <v>3</v>
      </c>
      <c r="U51" s="10">
        <f t="shared" ref="U51:AR51" si="179">U6</f>
        <v>0</v>
      </c>
      <c r="V51" s="10">
        <f t="shared" si="179"/>
        <v>0</v>
      </c>
      <c r="W51" s="10">
        <f t="shared" si="179"/>
        <v>0</v>
      </c>
      <c r="X51" s="10">
        <f t="shared" si="179"/>
        <v>0</v>
      </c>
      <c r="Y51" s="10">
        <f t="shared" si="179"/>
        <v>0</v>
      </c>
      <c r="Z51" s="10">
        <f t="shared" si="179"/>
        <v>0</v>
      </c>
      <c r="AA51" s="10">
        <f t="shared" si="179"/>
        <v>0</v>
      </c>
      <c r="AB51" s="10">
        <f t="shared" si="179"/>
        <v>0</v>
      </c>
      <c r="AC51" s="10">
        <f t="shared" si="179"/>
        <v>0</v>
      </c>
      <c r="AD51" s="10">
        <f t="shared" si="179"/>
        <v>0</v>
      </c>
      <c r="AE51" s="10">
        <f t="shared" si="179"/>
        <v>0</v>
      </c>
      <c r="AF51" s="10" t="str">
        <f t="shared" si="179"/>
        <v xml:space="preserve"> </v>
      </c>
      <c r="AG51" s="10">
        <f t="shared" si="179"/>
        <v>0</v>
      </c>
      <c r="AH51" s="10" t="str">
        <f t="shared" si="179"/>
        <v xml:space="preserve"> </v>
      </c>
      <c r="AI51" s="10">
        <f t="shared" si="179"/>
        <v>0</v>
      </c>
      <c r="AJ51" s="10">
        <f t="shared" si="179"/>
        <v>0</v>
      </c>
      <c r="AK51" s="10">
        <f t="shared" si="179"/>
        <v>0</v>
      </c>
      <c r="AL51" s="10">
        <f t="shared" si="179"/>
        <v>0</v>
      </c>
      <c r="AM51" s="10">
        <f t="shared" si="179"/>
        <v>0</v>
      </c>
      <c r="AN51" s="10">
        <f t="shared" si="179"/>
        <v>0</v>
      </c>
      <c r="AO51" s="10">
        <f t="shared" si="179"/>
        <v>0</v>
      </c>
      <c r="AP51" s="10" t="str">
        <f t="shared" si="179"/>
        <v>区単独</v>
      </c>
      <c r="AQ51" s="10" t="str">
        <f t="shared" si="179"/>
        <v>区単独</v>
      </c>
      <c r="AR51" s="10" t="str">
        <f t="shared" si="179"/>
        <v>区単独</v>
      </c>
      <c r="AS51" s="10">
        <f t="shared" ref="AS51:BI51" si="180">AS6</f>
        <v>0</v>
      </c>
      <c r="AT51" s="10">
        <f t="shared" si="180"/>
        <v>0</v>
      </c>
      <c r="AU51" s="10">
        <f t="shared" si="180"/>
        <v>0</v>
      </c>
      <c r="AV51" s="10">
        <f t="shared" si="180"/>
        <v>0</v>
      </c>
      <c r="AW51" s="10">
        <f t="shared" si="180"/>
        <v>0</v>
      </c>
      <c r="AX51" s="10">
        <f t="shared" si="180"/>
        <v>0</v>
      </c>
      <c r="AY51" s="10" t="str">
        <f t="shared" si="180"/>
        <v>就労なし
利用料未徴収</v>
      </c>
      <c r="AZ51" s="10">
        <f t="shared" si="180"/>
        <v>0</v>
      </c>
      <c r="BA51" s="10" t="str">
        <f t="shared" si="180"/>
        <v>就労なし
利用料未徴収</v>
      </c>
      <c r="BB51" s="10">
        <f t="shared" si="180"/>
        <v>0</v>
      </c>
      <c r="BC51" s="10">
        <f t="shared" si="180"/>
        <v>0</v>
      </c>
      <c r="BD51" s="10">
        <f t="shared" si="180"/>
        <v>0</v>
      </c>
      <c r="BE51" s="10">
        <f t="shared" si="180"/>
        <v>0</v>
      </c>
      <c r="BF51" s="10">
        <f t="shared" si="180"/>
        <v>0</v>
      </c>
      <c r="BG51" s="10">
        <f t="shared" si="180"/>
        <v>0</v>
      </c>
      <c r="BH51" s="10">
        <f t="shared" si="180"/>
        <v>0</v>
      </c>
      <c r="BI51" s="10" t="str">
        <f t="shared" si="180"/>
        <v>所管のみ</v>
      </c>
      <c r="BJ51" s="10">
        <f t="shared" ref="BJ51" si="181">BJ6</f>
        <v>0</v>
      </c>
      <c r="BK51" s="19"/>
      <c r="BL51" s="4"/>
      <c r="BM51" s="330"/>
      <c r="BN51" s="224"/>
      <c r="BO51" s="1180" t="s">
        <v>5</v>
      </c>
      <c r="BP51" s="1183" t="s">
        <v>6</v>
      </c>
      <c r="BQ51" s="1247" t="s">
        <v>8</v>
      </c>
      <c r="BR51" s="2"/>
      <c r="BS51" s="214" t="s">
        <v>67</v>
      </c>
      <c r="BT51" s="2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</row>
    <row r="52" spans="1:126" s="547" customFormat="1" ht="18.75" customHeight="1">
      <c r="A52" s="955"/>
      <c r="B52" s="1189"/>
      <c r="C52" s="1189"/>
      <c r="D52" s="1189"/>
      <c r="E52" s="1189"/>
      <c r="F52" s="683">
        <f>共同経理課!S52</f>
        <v>4</v>
      </c>
      <c r="G52" s="683">
        <f>共同経理課!T52</f>
        <v>386720</v>
      </c>
      <c r="H52" s="683">
        <f>共同経理課!U52</f>
        <v>73476</v>
      </c>
      <c r="I52" s="683">
        <f>共同経理課!V52</f>
        <v>0</v>
      </c>
      <c r="J52" s="683">
        <f>共同経理課!W52</f>
        <v>314000</v>
      </c>
      <c r="K52" s="683">
        <f>共同経理課!X52</f>
        <v>6080</v>
      </c>
      <c r="L52" s="683">
        <f>共同経理課!Y52</f>
        <v>10950</v>
      </c>
      <c r="M52" s="683">
        <f>共同経理課!Z52</f>
        <v>10000</v>
      </c>
      <c r="N52" s="683">
        <f>共同経理課!AA52</f>
        <v>396720</v>
      </c>
      <c r="O52" s="1199"/>
      <c r="P52" s="1353"/>
      <c r="Q52" s="1353"/>
      <c r="R52" s="1353"/>
      <c r="S52" s="1245"/>
      <c r="T52" s="1237" t="s">
        <v>10</v>
      </c>
      <c r="U52" s="1191" t="str">
        <f t="shared" ref="U52:AR52" si="182">U7</f>
        <v>一般生活費</v>
      </c>
      <c r="V52" s="1191" t="str">
        <f t="shared" si="182"/>
        <v>被虐待児
受入加算</v>
      </c>
      <c r="W52" s="1191" t="str">
        <f t="shared" si="182"/>
        <v>教育費 学用品類
特別支援高等部</v>
      </c>
      <c r="X52" s="1191" t="str">
        <f t="shared" si="182"/>
        <v>教育費
教材費</v>
      </c>
      <c r="Y52" s="1191" t="str">
        <f t="shared" si="182"/>
        <v>教育費
通院交通費</v>
      </c>
      <c r="Z52" s="1191" t="str">
        <f t="shared" si="182"/>
        <v>教育費
部活動費</v>
      </c>
      <c r="AA52" s="1191" t="str">
        <f t="shared" si="182"/>
        <v>教育費
特別加算1年生</v>
      </c>
      <c r="AB52" s="1191" t="str">
        <f t="shared" si="182"/>
        <v>教育費　資格加算
特別支援3年</v>
      </c>
      <c r="AC52" s="1191" t="str">
        <f t="shared" si="182"/>
        <v>学校給食費</v>
      </c>
      <c r="AD52" s="1191" t="str">
        <f t="shared" si="182"/>
        <v>見学旅行費
特別支援高等部</v>
      </c>
      <c r="AE52" s="1191" t="str">
        <f t="shared" si="182"/>
        <v>見学旅行費
高校3年</v>
      </c>
      <c r="AF52" s="1191" t="str">
        <f t="shared" si="182"/>
        <v>特別育成費
公立新規</v>
      </c>
      <c r="AG52" s="1191" t="str">
        <f t="shared" si="182"/>
        <v>特別育成費
公立継続</v>
      </c>
      <c r="AH52" s="1191" t="str">
        <f t="shared" si="182"/>
        <v>特別育成費
私立新規</v>
      </c>
      <c r="AI52" s="1191" t="str">
        <f t="shared" si="182"/>
        <v>特別育成費
私立継続</v>
      </c>
      <c r="AJ52" s="1191" t="str">
        <f t="shared" si="182"/>
        <v>特別育成費
通学交通費</v>
      </c>
      <c r="AK52" s="1191" t="str">
        <f t="shared" si="182"/>
        <v>特別育成費
高校入学</v>
      </c>
      <c r="AL52" s="1191" t="str">
        <f t="shared" si="182"/>
        <v>特別育成費
資格加算3年</v>
      </c>
      <c r="AM52" s="1191" t="str">
        <f t="shared" si="182"/>
        <v>特別育成費
補習費（高1,2）</v>
      </c>
      <c r="AN52" s="1191" t="str">
        <f t="shared" si="182"/>
        <v>特別育成費
補習費（高3）</v>
      </c>
      <c r="AO52" s="1191" t="str">
        <f t="shared" si="182"/>
        <v>特別育成費
補習費特別</v>
      </c>
      <c r="AP52" s="1191" t="str">
        <f t="shared" si="182"/>
        <v>特別育成費
補習費（高1,2）</v>
      </c>
      <c r="AQ52" s="1191" t="str">
        <f t="shared" si="182"/>
        <v>特別育成費
補習費（高3）</v>
      </c>
      <c r="AR52" s="1191" t="str">
        <f t="shared" si="182"/>
        <v>特別育成費
補習費特別</v>
      </c>
      <c r="AS52" s="1191" t="str">
        <f t="shared" ref="AS52:BI52" si="183">AS7</f>
        <v>大学受験料</v>
      </c>
      <c r="AT52" s="1191" t="str">
        <f t="shared" si="183"/>
        <v>医療費</v>
      </c>
      <c r="AU52" s="1191" t="str">
        <f t="shared" si="183"/>
        <v>視力矯正費</v>
      </c>
      <c r="AV52" s="1191" t="str">
        <f t="shared" si="183"/>
        <v>予防接種費</v>
      </c>
      <c r="AW52" s="1191" t="str">
        <f t="shared" si="183"/>
        <v>医療費
食事療養費</v>
      </c>
      <c r="AX52" s="1191" t="str">
        <f t="shared" si="183"/>
        <v>職業補導費</v>
      </c>
      <c r="AY52" s="1191" t="str">
        <f t="shared" si="183"/>
        <v>冷暖房費
4級地</v>
      </c>
      <c r="AZ52" s="1191" t="str">
        <f t="shared" si="183"/>
        <v>冷暖房費
4級地</v>
      </c>
      <c r="BA52" s="1191" t="str">
        <f t="shared" si="183"/>
        <v>冷暖房費
その他地域</v>
      </c>
      <c r="BB52" s="1191" t="str">
        <f t="shared" si="183"/>
        <v>冷暖房費
その他地域</v>
      </c>
      <c r="BC52" s="1191" t="str">
        <f t="shared" si="183"/>
        <v>就職支度金</v>
      </c>
      <c r="BD52" s="1191" t="str">
        <f t="shared" si="183"/>
        <v>就職支度金
特別基準</v>
      </c>
      <c r="BE52" s="1191" t="str">
        <f t="shared" si="183"/>
        <v>大学進学等
自立生活支度費</v>
      </c>
      <c r="BF52" s="1191" t="str">
        <f t="shared" si="183"/>
        <v>大学進学等
特別基準</v>
      </c>
      <c r="BG52" s="1191" t="str">
        <f t="shared" si="183"/>
        <v>葬祭費</v>
      </c>
      <c r="BH52" s="1191" t="str">
        <f t="shared" si="183"/>
        <v>受託支度費</v>
      </c>
      <c r="BI52" s="1191" t="str">
        <f t="shared" si="183"/>
        <v>防災対策費</v>
      </c>
      <c r="BJ52" s="1191" t="str">
        <f t="shared" ref="BJ52" si="184">BJ7</f>
        <v>物価高騰</v>
      </c>
      <c r="BK52" s="1265" t="s">
        <v>60</v>
      </c>
      <c r="BL52" s="623"/>
      <c r="BM52" s="697"/>
      <c r="BN52" s="698"/>
      <c r="BO52" s="1181"/>
      <c r="BP52" s="1184"/>
      <c r="BQ52" s="1248"/>
      <c r="BR52" s="1243" t="s">
        <v>66</v>
      </c>
      <c r="BS52" s="711"/>
      <c r="BT52" s="545" t="s">
        <v>95</v>
      </c>
    </row>
    <row r="53" spans="1:126" ht="27" customHeight="1">
      <c r="A53" s="648"/>
      <c r="B53" s="1189"/>
      <c r="C53" s="1189"/>
      <c r="D53" s="1189"/>
      <c r="E53" s="1189"/>
      <c r="F53" s="683">
        <f>共同経理課!S53</f>
        <v>0</v>
      </c>
      <c r="G53" s="683">
        <f>共同経理課!T53</f>
        <v>0</v>
      </c>
      <c r="H53" s="683">
        <f>共同経理課!U53</f>
        <v>0</v>
      </c>
      <c r="I53" s="683">
        <f>共同経理課!V53</f>
        <v>0</v>
      </c>
      <c r="J53" s="683">
        <f>共同経理課!W53</f>
        <v>0</v>
      </c>
      <c r="K53" s="683">
        <f>共同経理課!X53</f>
        <v>0</v>
      </c>
      <c r="L53" s="683">
        <f>共同経理課!Y53</f>
        <v>0</v>
      </c>
      <c r="M53" s="683">
        <f>共同経理課!Z53</f>
        <v>0</v>
      </c>
      <c r="N53" s="683">
        <f>共同経理課!AA53</f>
        <v>0</v>
      </c>
      <c r="O53" s="1321"/>
      <c r="P53" s="1354"/>
      <c r="Q53" s="1354"/>
      <c r="R53" s="1354"/>
      <c r="S53" s="1245"/>
      <c r="T53" s="1237"/>
      <c r="U53" s="1192"/>
      <c r="V53" s="1192"/>
      <c r="W53" s="1192"/>
      <c r="X53" s="1192"/>
      <c r="Y53" s="1192"/>
      <c r="Z53" s="1192"/>
      <c r="AA53" s="1192"/>
      <c r="AB53" s="1192"/>
      <c r="AC53" s="1192"/>
      <c r="AD53" s="1192"/>
      <c r="AE53" s="1192"/>
      <c r="AF53" s="1192"/>
      <c r="AG53" s="1192"/>
      <c r="AH53" s="1192"/>
      <c r="AI53" s="1192"/>
      <c r="AJ53" s="1192"/>
      <c r="AK53" s="1192"/>
      <c r="AL53" s="1192"/>
      <c r="AM53" s="1192"/>
      <c r="AN53" s="1192"/>
      <c r="AO53" s="1192"/>
      <c r="AP53" s="1192"/>
      <c r="AQ53" s="1192"/>
      <c r="AR53" s="1192"/>
      <c r="AS53" s="1192"/>
      <c r="AT53" s="1192"/>
      <c r="AU53" s="1192"/>
      <c r="AV53" s="1192"/>
      <c r="AW53" s="1192"/>
      <c r="AX53" s="1192"/>
      <c r="AY53" s="1192"/>
      <c r="AZ53" s="1192"/>
      <c r="BA53" s="1192"/>
      <c r="BB53" s="1192"/>
      <c r="BC53" s="1192"/>
      <c r="BD53" s="1192"/>
      <c r="BE53" s="1192"/>
      <c r="BF53" s="1192"/>
      <c r="BG53" s="1192"/>
      <c r="BH53" s="1192"/>
      <c r="BI53" s="1192"/>
      <c r="BJ53" s="1192"/>
      <c r="BK53" s="1265"/>
      <c r="BL53" s="4"/>
      <c r="BM53" s="331"/>
      <c r="BN53" s="329"/>
      <c r="BO53" s="1181"/>
      <c r="BP53" s="1184"/>
      <c r="BQ53" s="1248"/>
      <c r="BR53" s="1243"/>
      <c r="BS53" s="215"/>
      <c r="BT53" s="353" t="s">
        <v>190</v>
      </c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</row>
    <row r="54" spans="1:126" s="547" customFormat="1" ht="18.75" customHeight="1">
      <c r="A54" s="955"/>
      <c r="B54" s="1241" t="s">
        <v>68</v>
      </c>
      <c r="C54" s="1208" t="s">
        <v>175</v>
      </c>
      <c r="D54" s="1241" t="s">
        <v>175</v>
      </c>
      <c r="E54" s="1323" t="s">
        <v>178</v>
      </c>
      <c r="F54" s="683">
        <f>共同経理課!S54</f>
        <v>0</v>
      </c>
      <c r="G54" s="683">
        <f>共同経理課!T54</f>
        <v>0</v>
      </c>
      <c r="H54" s="683">
        <f>共同経理課!U54</f>
        <v>0</v>
      </c>
      <c r="I54" s="683">
        <f>共同経理課!V54</f>
        <v>0</v>
      </c>
      <c r="J54" s="683">
        <f>共同経理課!W54</f>
        <v>0</v>
      </c>
      <c r="K54" s="683">
        <f>共同経理課!X54</f>
        <v>0</v>
      </c>
      <c r="L54" s="683">
        <f>共同経理課!Y54</f>
        <v>0</v>
      </c>
      <c r="M54" s="683">
        <f>共同経理課!Z54</f>
        <v>0</v>
      </c>
      <c r="N54" s="683">
        <f>共同経理課!AA54</f>
        <v>0</v>
      </c>
      <c r="O54" s="726"/>
      <c r="P54" s="725">
        <f>共同経理課!AC54</f>
        <v>0</v>
      </c>
      <c r="Q54" s="725">
        <f>共同経理課!AD54</f>
        <v>0</v>
      </c>
      <c r="R54" s="727"/>
      <c r="S54" s="1245"/>
      <c r="T54" s="209">
        <f>共同経理課!AG54</f>
        <v>4</v>
      </c>
      <c r="U54" s="209">
        <f>共同経理課!AH54</f>
        <v>55270</v>
      </c>
      <c r="V54" s="209">
        <f>共同経理課!AI54</f>
        <v>26100</v>
      </c>
      <c r="W54" s="209">
        <f>共同経理課!AJ54</f>
        <v>9380</v>
      </c>
      <c r="X54" s="209" t="str">
        <f>共同経理課!AK54</f>
        <v>実費</v>
      </c>
      <c r="Y54" s="209" t="str">
        <f>共同経理課!AL54</f>
        <v>実費</v>
      </c>
      <c r="Z54" s="209" t="str">
        <f>共同経理課!AM54</f>
        <v>実費</v>
      </c>
      <c r="AA54" s="209">
        <f>共同経理課!AN54</f>
        <v>86300</v>
      </c>
      <c r="AB54" s="209">
        <f>共同経理課!AO54</f>
        <v>57620</v>
      </c>
      <c r="AC54" s="209" t="str">
        <f>共同経理課!AP54</f>
        <v>実費</v>
      </c>
      <c r="AD54" s="209">
        <f>共同経理課!AQ54</f>
        <v>111290</v>
      </c>
      <c r="AE54" s="209">
        <f>共同経理課!AR54</f>
        <v>111290</v>
      </c>
      <c r="AF54" s="209">
        <f>共同経理課!AS54</f>
        <v>28330</v>
      </c>
      <c r="AG54" s="209">
        <f>共同経理課!AT54</f>
        <v>28330</v>
      </c>
      <c r="AH54" s="209">
        <f>共同経理課!AU54</f>
        <v>39540</v>
      </c>
      <c r="AI54" s="209">
        <f>共同経理課!AV54</f>
        <v>39540</v>
      </c>
      <c r="AJ54" s="209" t="str">
        <f>共同経理課!AW54</f>
        <v>実費</v>
      </c>
      <c r="AK54" s="209">
        <f>共同経理課!AX54</f>
        <v>86300</v>
      </c>
      <c r="AL54" s="209">
        <f>共同経理課!AY54</f>
        <v>57620</v>
      </c>
      <c r="AM54" s="209">
        <f>共同経理課!AZ54</f>
        <v>20000</v>
      </c>
      <c r="AN54" s="209">
        <f>共同経理課!BA54</f>
        <v>25000</v>
      </c>
      <c r="AO54" s="209">
        <f>共同経理課!BB54</f>
        <v>25000</v>
      </c>
      <c r="AP54" s="209">
        <f>共同経理課!BC54</f>
        <v>20000</v>
      </c>
      <c r="AQ54" s="209">
        <f>共同経理課!BD54</f>
        <v>25000</v>
      </c>
      <c r="AR54" s="209">
        <f>共同経理課!BE54</f>
        <v>25000</v>
      </c>
      <c r="AS54" s="209" t="str">
        <f>共同経理課!BF54</f>
        <v>実費</v>
      </c>
      <c r="AT54" s="209" t="str">
        <f>共同経理課!BG54</f>
        <v>実費</v>
      </c>
      <c r="AU54" s="209" t="str">
        <f>共同経理課!BH54</f>
        <v>実費</v>
      </c>
      <c r="AV54" s="209" t="str">
        <f>共同経理課!BI54</f>
        <v>実費</v>
      </c>
      <c r="AW54" s="209">
        <f>共同経理課!BJ54</f>
        <v>0</v>
      </c>
      <c r="AX54" s="209" t="str">
        <f>共同経理課!BK54</f>
        <v>5030＋実費</v>
      </c>
      <c r="AY54" s="209">
        <f>共同経理課!BL54</f>
        <v>4170</v>
      </c>
      <c r="AZ54" s="209">
        <f>共同経理課!BM54</f>
        <v>1870</v>
      </c>
      <c r="BA54" s="209">
        <f>共同経理課!BN54</f>
        <v>870</v>
      </c>
      <c r="BB54" s="209">
        <f>共同経理課!BO54</f>
        <v>130</v>
      </c>
      <c r="BC54" s="209">
        <f>共同経理課!BP54</f>
        <v>82760</v>
      </c>
      <c r="BD54" s="209">
        <f>共同経理課!BQ54</f>
        <v>413340</v>
      </c>
      <c r="BE54" s="209">
        <f>共同経理課!BR54</f>
        <v>82760</v>
      </c>
      <c r="BF54" s="209">
        <f>共同経理課!BS54</f>
        <v>413340</v>
      </c>
      <c r="BG54" s="209">
        <f>共同経理課!BT54</f>
        <v>161290</v>
      </c>
      <c r="BH54" s="209" t="str">
        <f>共同経理課!BU54</f>
        <v>実費</v>
      </c>
      <c r="BI54" s="209" t="str">
        <f>共同経理課!BV54</f>
        <v>実費</v>
      </c>
      <c r="BJ54" s="209">
        <f>共同経理課!BW54</f>
        <v>3633</v>
      </c>
      <c r="BK54" s="728" t="e">
        <f>[1]共同経理課!#REF!</f>
        <v>#REF!</v>
      </c>
      <c r="BL54" s="623"/>
      <c r="BM54" s="697"/>
      <c r="BN54" s="698"/>
      <c r="BO54" s="1181"/>
      <c r="BP54" s="1184"/>
      <c r="BQ54" s="1248"/>
      <c r="BR54" s="1243"/>
      <c r="BS54" s="711"/>
      <c r="BT54" s="545" t="s">
        <v>191</v>
      </c>
    </row>
    <row r="55" spans="1:126" ht="18.75" customHeight="1">
      <c r="A55" s="648"/>
      <c r="B55" s="1241"/>
      <c r="C55" s="1322"/>
      <c r="D55" s="1241"/>
      <c r="E55" s="1323"/>
      <c r="F55" s="683">
        <f>共同経理課!S55</f>
        <v>0</v>
      </c>
      <c r="G55" s="683">
        <f>共同経理課!T55</f>
        <v>0</v>
      </c>
      <c r="H55" s="683">
        <f>共同経理課!U55</f>
        <v>0</v>
      </c>
      <c r="I55" s="683">
        <f>共同経理課!V55</f>
        <v>0</v>
      </c>
      <c r="J55" s="683">
        <f>共同経理課!W55</f>
        <v>0</v>
      </c>
      <c r="K55" s="683">
        <f>共同経理課!X55</f>
        <v>0</v>
      </c>
      <c r="L55" s="683">
        <f>共同経理課!Y55</f>
        <v>0</v>
      </c>
      <c r="M55" s="683">
        <f>共同経理課!Z55</f>
        <v>0</v>
      </c>
      <c r="N55" s="683">
        <f>共同経理課!AA55</f>
        <v>0</v>
      </c>
      <c r="O55" s="1068"/>
      <c r="P55" s="725">
        <f>共同経理課!AC55</f>
        <v>0</v>
      </c>
      <c r="Q55" s="725">
        <f>共同経理課!AD55</f>
        <v>0</v>
      </c>
      <c r="R55" s="512"/>
      <c r="S55" s="1245"/>
      <c r="T55" s="209">
        <f>共同経理課!AG55</f>
        <v>0</v>
      </c>
      <c r="U55" s="209">
        <f>共同経理課!AH55</f>
        <v>0</v>
      </c>
      <c r="V55" s="209">
        <f>共同経理課!AI55</f>
        <v>0</v>
      </c>
      <c r="W55" s="209">
        <f>共同経理課!AJ55</f>
        <v>0</v>
      </c>
      <c r="X55" s="209">
        <f>共同経理課!AK55</f>
        <v>0</v>
      </c>
      <c r="Y55" s="209">
        <f>共同経理課!AL55</f>
        <v>0</v>
      </c>
      <c r="Z55" s="209">
        <f>共同経理課!AM55</f>
        <v>0</v>
      </c>
      <c r="AA55" s="209">
        <f>共同経理課!AN55</f>
        <v>0</v>
      </c>
      <c r="AB55" s="209">
        <f>共同経理課!AO55</f>
        <v>0</v>
      </c>
      <c r="AC55" s="209">
        <f>共同経理課!AP55</f>
        <v>0</v>
      </c>
      <c r="AD55" s="209">
        <f>共同経理課!AQ55</f>
        <v>0</v>
      </c>
      <c r="AE55" s="209">
        <f>共同経理課!AR55</f>
        <v>0</v>
      </c>
      <c r="AF55" s="209">
        <f>共同経理課!AS55</f>
        <v>0</v>
      </c>
      <c r="AG55" s="209">
        <f>共同経理課!AT55</f>
        <v>0</v>
      </c>
      <c r="AH55" s="209">
        <f>共同経理課!AU55</f>
        <v>0</v>
      </c>
      <c r="AI55" s="209">
        <f>共同経理課!AV55</f>
        <v>0</v>
      </c>
      <c r="AJ55" s="209">
        <f>共同経理課!AW55</f>
        <v>0</v>
      </c>
      <c r="AK55" s="209">
        <f>共同経理課!AX55</f>
        <v>0</v>
      </c>
      <c r="AL55" s="209">
        <f>共同経理課!AY55</f>
        <v>0</v>
      </c>
      <c r="AM55" s="209">
        <f>共同経理課!AZ55</f>
        <v>0</v>
      </c>
      <c r="AN55" s="209">
        <f>共同経理課!BA55</f>
        <v>0</v>
      </c>
      <c r="AO55" s="209">
        <f>共同経理課!BB55</f>
        <v>0</v>
      </c>
      <c r="AP55" s="209">
        <f>共同経理課!BC55</f>
        <v>0</v>
      </c>
      <c r="AQ55" s="209">
        <f>共同経理課!BD55</f>
        <v>0</v>
      </c>
      <c r="AR55" s="209">
        <f>共同経理課!BE55</f>
        <v>0</v>
      </c>
      <c r="AS55" s="209">
        <f>共同経理課!BF55</f>
        <v>0</v>
      </c>
      <c r="AT55" s="209">
        <f>共同経理課!BG55</f>
        <v>0</v>
      </c>
      <c r="AU55" s="209">
        <f>共同経理課!BH55</f>
        <v>0</v>
      </c>
      <c r="AV55" s="209">
        <f>共同経理課!BI55</f>
        <v>0</v>
      </c>
      <c r="AW55" s="209">
        <f>共同経理課!BJ55</f>
        <v>0</v>
      </c>
      <c r="AX55" s="209">
        <f>共同経理課!BK55</f>
        <v>0</v>
      </c>
      <c r="AY55" s="209">
        <f>共同経理課!BL55</f>
        <v>0</v>
      </c>
      <c r="AZ55" s="209">
        <f>共同経理課!BM55</f>
        <v>0</v>
      </c>
      <c r="BA55" s="209">
        <f>共同経理課!BN55</f>
        <v>0</v>
      </c>
      <c r="BB55" s="209">
        <f>共同経理課!BO55</f>
        <v>0</v>
      </c>
      <c r="BC55" s="209">
        <f>共同経理課!BP55</f>
        <v>0</v>
      </c>
      <c r="BD55" s="209">
        <f>共同経理課!BQ55</f>
        <v>0</v>
      </c>
      <c r="BE55" s="209">
        <f>共同経理課!BR55</f>
        <v>0</v>
      </c>
      <c r="BF55" s="209">
        <f>共同経理課!BS55</f>
        <v>0</v>
      </c>
      <c r="BG55" s="209">
        <f>共同経理課!BT55</f>
        <v>0</v>
      </c>
      <c r="BH55" s="209">
        <f>共同経理課!BU55</f>
        <v>0</v>
      </c>
      <c r="BI55" s="209">
        <f>共同経理課!BV55</f>
        <v>0</v>
      </c>
      <c r="BJ55" s="209">
        <f>共同経理課!BW55</f>
        <v>0</v>
      </c>
      <c r="BK55" s="1067" t="e">
        <f>[1]共同経理課!#REF!</f>
        <v>#REF!</v>
      </c>
      <c r="BL55" s="4"/>
      <c r="BM55" s="331"/>
      <c r="BN55" s="329"/>
      <c r="BO55" s="1181"/>
      <c r="BP55" s="1184"/>
      <c r="BQ55" s="1248"/>
      <c r="BR55" s="1243"/>
      <c r="BS55" s="352"/>
      <c r="BT55" s="353" t="s">
        <v>192</v>
      </c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</row>
    <row r="56" spans="1:126" ht="18.75" customHeight="1">
      <c r="A56" s="40"/>
      <c r="B56" s="1241"/>
      <c r="C56" s="1209"/>
      <c r="D56" s="1241"/>
      <c r="E56" s="1323"/>
      <c r="F56" s="683">
        <f>共同経理課!S56</f>
        <v>0</v>
      </c>
      <c r="G56" s="683">
        <f>共同経理課!T56</f>
        <v>0</v>
      </c>
      <c r="H56" s="683">
        <f>共同経理課!U56</f>
        <v>0</v>
      </c>
      <c r="I56" s="683">
        <f>共同経理課!V56</f>
        <v>0</v>
      </c>
      <c r="J56" s="683">
        <f>共同経理課!W56</f>
        <v>0</v>
      </c>
      <c r="K56" s="683">
        <f>共同経理課!X56</f>
        <v>0</v>
      </c>
      <c r="L56" s="683">
        <f>共同経理課!Y56</f>
        <v>0</v>
      </c>
      <c r="M56" s="683">
        <f>共同経理課!Z56</f>
        <v>0</v>
      </c>
      <c r="N56" s="683">
        <f>共同経理課!AA56</f>
        <v>0</v>
      </c>
      <c r="O56" s="43"/>
      <c r="P56" s="725">
        <f>共同経理課!AC56</f>
        <v>0</v>
      </c>
      <c r="Q56" s="725">
        <f>共同経理課!AD56</f>
        <v>0</v>
      </c>
      <c r="R56" s="501"/>
      <c r="S56" s="1246"/>
      <c r="T56" s="209">
        <f>共同経理課!AG56</f>
        <v>0</v>
      </c>
      <c r="U56" s="209">
        <f>共同経理課!AH56</f>
        <v>0</v>
      </c>
      <c r="V56" s="209">
        <f>共同経理課!AI56</f>
        <v>0</v>
      </c>
      <c r="W56" s="209">
        <f>共同経理課!AJ56</f>
        <v>0</v>
      </c>
      <c r="X56" s="209">
        <f>共同経理課!AK56</f>
        <v>0</v>
      </c>
      <c r="Y56" s="209">
        <f>共同経理課!AL56</f>
        <v>0</v>
      </c>
      <c r="Z56" s="209">
        <f>共同経理課!AM56</f>
        <v>0</v>
      </c>
      <c r="AA56" s="209">
        <f>共同経理課!AN56</f>
        <v>0</v>
      </c>
      <c r="AB56" s="209">
        <f>共同経理課!AO56</f>
        <v>0</v>
      </c>
      <c r="AC56" s="209">
        <f>共同経理課!AP56</f>
        <v>0</v>
      </c>
      <c r="AD56" s="209">
        <f>共同経理課!AQ56</f>
        <v>0</v>
      </c>
      <c r="AE56" s="209">
        <f>共同経理課!AR56</f>
        <v>0</v>
      </c>
      <c r="AF56" s="209">
        <f>共同経理課!AS56</f>
        <v>0</v>
      </c>
      <c r="AG56" s="209">
        <f>共同経理課!AT56</f>
        <v>0</v>
      </c>
      <c r="AH56" s="209">
        <f>共同経理課!AU56</f>
        <v>0</v>
      </c>
      <c r="AI56" s="209">
        <f>共同経理課!AV56</f>
        <v>0</v>
      </c>
      <c r="AJ56" s="209">
        <f>共同経理課!AW56</f>
        <v>0</v>
      </c>
      <c r="AK56" s="209">
        <f>共同経理課!AX56</f>
        <v>0</v>
      </c>
      <c r="AL56" s="209">
        <f>共同経理課!AY56</f>
        <v>0</v>
      </c>
      <c r="AM56" s="209">
        <f>共同経理課!AZ56</f>
        <v>0</v>
      </c>
      <c r="AN56" s="209">
        <f>共同経理課!BA56</f>
        <v>0</v>
      </c>
      <c r="AO56" s="209">
        <f>共同経理課!BB56</f>
        <v>0</v>
      </c>
      <c r="AP56" s="209">
        <f>共同経理課!BC56</f>
        <v>0</v>
      </c>
      <c r="AQ56" s="209">
        <f>共同経理課!BD56</f>
        <v>0</v>
      </c>
      <c r="AR56" s="209">
        <f>共同経理課!BE56</f>
        <v>0</v>
      </c>
      <c r="AS56" s="209">
        <f>共同経理課!BF56</f>
        <v>0</v>
      </c>
      <c r="AT56" s="209">
        <f>共同経理課!BG56</f>
        <v>0</v>
      </c>
      <c r="AU56" s="209">
        <f>共同経理課!BH56</f>
        <v>0</v>
      </c>
      <c r="AV56" s="209">
        <f>共同経理課!BI56</f>
        <v>0</v>
      </c>
      <c r="AW56" s="209">
        <f>共同経理課!BJ56</f>
        <v>0</v>
      </c>
      <c r="AX56" s="209">
        <f>共同経理課!BK56</f>
        <v>0</v>
      </c>
      <c r="AY56" s="209">
        <f>共同経理課!BL56</f>
        <v>0</v>
      </c>
      <c r="AZ56" s="209">
        <f>共同経理課!BM56</f>
        <v>0</v>
      </c>
      <c r="BA56" s="209">
        <f>共同経理課!BN56</f>
        <v>0</v>
      </c>
      <c r="BB56" s="209">
        <f>共同経理課!BO56</f>
        <v>0</v>
      </c>
      <c r="BC56" s="209">
        <f>共同経理課!BP56</f>
        <v>0</v>
      </c>
      <c r="BD56" s="209">
        <f>共同経理課!BQ56</f>
        <v>0</v>
      </c>
      <c r="BE56" s="209">
        <f>共同経理課!BR56</f>
        <v>0</v>
      </c>
      <c r="BF56" s="209">
        <f>共同経理課!BS56</f>
        <v>0</v>
      </c>
      <c r="BG56" s="209">
        <f>共同経理課!BT56</f>
        <v>0</v>
      </c>
      <c r="BH56" s="209">
        <f>共同経理課!BU56</f>
        <v>0</v>
      </c>
      <c r="BI56" s="209">
        <f>共同経理課!BV56</f>
        <v>0</v>
      </c>
      <c r="BJ56" s="209">
        <f>共同経理課!BW56</f>
        <v>0</v>
      </c>
      <c r="BK56" s="49" t="e">
        <f>[1]共同経理課!#REF!</f>
        <v>#REF!</v>
      </c>
      <c r="BL56" s="4"/>
      <c r="BM56" s="330"/>
      <c r="BN56" s="224"/>
      <c r="BO56" s="1182"/>
      <c r="BP56" s="1185"/>
      <c r="BQ56" s="1249"/>
      <c r="BR56" s="1243"/>
      <c r="BS56" s="215"/>
      <c r="BT56" s="353" t="s">
        <v>195</v>
      </c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</row>
    <row r="57" spans="1:126" s="547" customFormat="1" ht="15" customHeight="1">
      <c r="A57" s="955"/>
      <c r="B57" s="1346">
        <f>共同経理課!B57</f>
        <v>0</v>
      </c>
      <c r="C57" s="1348">
        <f>共同経理課!C57</f>
        <v>0</v>
      </c>
      <c r="D57" s="1348">
        <f>共同経理課!N57</f>
        <v>0</v>
      </c>
      <c r="E57" s="1362">
        <f>共同経理課!N57-共同経理課!N58</f>
        <v>0</v>
      </c>
      <c r="F57" s="1002" t="s">
        <v>97</v>
      </c>
      <c r="G57" s="525" t="e">
        <f>ROUNDDOWN($B57*$D57/$C57,3)</f>
        <v>#DIV/0!</v>
      </c>
      <c r="H57" s="525" t="e">
        <f>ROUNDDOWN($B57*$D57/$C57,3)</f>
        <v>#DIV/0!</v>
      </c>
      <c r="I57" s="525" t="e">
        <f>ROUNDDOWN($B57*$D57/$C57,3)</f>
        <v>#DIV/0!</v>
      </c>
      <c r="J57" s="525"/>
      <c r="K57" s="525" t="e">
        <f t="shared" ref="K57:M57" si="185">ROUNDDOWN($B57*$D57/$C57,3)</f>
        <v>#DIV/0!</v>
      </c>
      <c r="L57" s="525" t="e">
        <f t="shared" si="185"/>
        <v>#DIV/0!</v>
      </c>
      <c r="M57" s="525" t="e">
        <f t="shared" si="185"/>
        <v>#DIV/0!</v>
      </c>
      <c r="N57" s="525"/>
      <c r="O57" s="531" t="e">
        <f t="shared" ref="O57:O92" si="186">SUM(G57:M57)</f>
        <v>#DIV/0!</v>
      </c>
      <c r="P57" s="526"/>
      <c r="Q57" s="526"/>
      <c r="R57" s="533"/>
      <c r="S57" s="535" t="e">
        <f>SUM(O57:R57)</f>
        <v>#DIV/0!</v>
      </c>
      <c r="T57" s="536" t="s">
        <v>97</v>
      </c>
      <c r="U57" s="1085">
        <f>E57</f>
        <v>0</v>
      </c>
      <c r="V57" s="1089"/>
      <c r="W57" s="1089"/>
      <c r="X57" s="1154"/>
      <c r="Y57" s="1154"/>
      <c r="Z57" s="1154"/>
      <c r="AA57" s="1089"/>
      <c r="AB57" s="1089"/>
      <c r="AC57" s="1154"/>
      <c r="AD57" s="1089"/>
      <c r="AE57" s="1089"/>
      <c r="AF57" s="1089"/>
      <c r="AG57" s="1089"/>
      <c r="AH57" s="1089"/>
      <c r="AI57" s="1089"/>
      <c r="AJ57" s="1154"/>
      <c r="AK57" s="1089"/>
      <c r="AL57" s="1089"/>
      <c r="AM57" s="1089"/>
      <c r="AN57" s="1089"/>
      <c r="AO57" s="1089"/>
      <c r="AP57" s="1089"/>
      <c r="AQ57" s="1089"/>
      <c r="AR57" s="1089"/>
      <c r="AS57" s="1154"/>
      <c r="AT57" s="1154"/>
      <c r="AU57" s="1154"/>
      <c r="AV57" s="1154"/>
      <c r="AW57" s="1154"/>
      <c r="AX57" s="1154"/>
      <c r="AY57" s="1089"/>
      <c r="AZ57" s="1089"/>
      <c r="BA57" s="1089"/>
      <c r="BB57" s="1089"/>
      <c r="BC57" s="1089"/>
      <c r="BD57" s="1089"/>
      <c r="BE57" s="1089"/>
      <c r="BF57" s="1089"/>
      <c r="BG57" s="1089"/>
      <c r="BH57" s="1154"/>
      <c r="BI57" s="1154"/>
      <c r="BJ57" s="1172">
        <f>E57</f>
        <v>0</v>
      </c>
      <c r="BK57" s="531">
        <f>SUM(U57:BJ57)</f>
        <v>0</v>
      </c>
      <c r="BL57" s="623"/>
      <c r="BM57" s="541"/>
      <c r="BN57" s="542"/>
      <c r="BO57" s="534">
        <f t="shared" ref="BO57:BO92" si="187">BK57-AY57</f>
        <v>0</v>
      </c>
      <c r="BP57" s="543" t="e">
        <f t="shared" ref="BP57:BP92" si="188">O57+BK57+P57</f>
        <v>#DIV/0!</v>
      </c>
      <c r="BQ57" s="544">
        <f t="shared" ref="BQ57:BQ92" si="189">_xlfn.AGGREGATE(9,6,S57,BK57)</f>
        <v>0</v>
      </c>
      <c r="BR57" s="545"/>
      <c r="BS57" s="546" t="s">
        <v>401</v>
      </c>
      <c r="BT57" s="545"/>
      <c r="BU57" s="765" t="s">
        <v>395</v>
      </c>
      <c r="BV57" s="762" t="s">
        <v>396</v>
      </c>
      <c r="BW57" s="763" t="s">
        <v>397</v>
      </c>
    </row>
    <row r="58" spans="1:126" s="547" customFormat="1" ht="20.25" customHeight="1">
      <c r="A58" s="548" t="s">
        <v>131</v>
      </c>
      <c r="B58" s="1340"/>
      <c r="C58" s="1342"/>
      <c r="D58" s="1342"/>
      <c r="E58" s="1359"/>
      <c r="F58" s="1003" t="s">
        <v>99</v>
      </c>
      <c r="G58" s="550" t="e">
        <f>ROUNDDOWN(G$52*G57,0)</f>
        <v>#DIV/0!</v>
      </c>
      <c r="H58" s="550" t="e">
        <f>ROUNDDOWN(H$52*H57,0)</f>
        <v>#DIV/0!</v>
      </c>
      <c r="I58" s="550" t="e">
        <f>ROUNDDOWN(I$52*I57,0)</f>
        <v>#DIV/0!</v>
      </c>
      <c r="J58" s="550">
        <f>ROUNDDOWN(J$7*J57,0)</f>
        <v>0</v>
      </c>
      <c r="K58" s="550"/>
      <c r="L58" s="550"/>
      <c r="M58" s="550"/>
      <c r="N58" s="550">
        <f>ROUNDDOWN(N52*B57*N57*0.5,0)</f>
        <v>0</v>
      </c>
      <c r="O58" s="555" t="e">
        <f t="shared" si="186"/>
        <v>#DIV/0!</v>
      </c>
      <c r="P58" s="556">
        <f>P$54*P57</f>
        <v>0</v>
      </c>
      <c r="Q58" s="556">
        <f t="shared" ref="Q58" si="190">Q$54*Q57</f>
        <v>0</v>
      </c>
      <c r="R58" s="559"/>
      <c r="S58" s="535" t="e">
        <f t="shared" ref="S58:S92" si="191">SUM(O58:R58)</f>
        <v>#DIV/0!</v>
      </c>
      <c r="T58" s="1070" t="s">
        <v>99</v>
      </c>
      <c r="U58" s="1086">
        <f>U57*U$54</f>
        <v>0</v>
      </c>
      <c r="V58" s="552">
        <f t="shared" ref="V58:W58" si="192">V57*V$54</f>
        <v>0</v>
      </c>
      <c r="W58" s="1118">
        <f t="shared" si="192"/>
        <v>0</v>
      </c>
      <c r="X58" s="552"/>
      <c r="Y58" s="552"/>
      <c r="Z58" s="552"/>
      <c r="AA58" s="552">
        <f>AA57*AA$54</f>
        <v>0</v>
      </c>
      <c r="AB58" s="552">
        <f>AB57*AB$54</f>
        <v>0</v>
      </c>
      <c r="AC58" s="552"/>
      <c r="AD58" s="552">
        <f t="shared" ref="AD58" si="193">AD57*AD$54</f>
        <v>0</v>
      </c>
      <c r="AE58" s="552">
        <f t="shared" ref="AE58:AI58" si="194">AE57*AE$54</f>
        <v>0</v>
      </c>
      <c r="AF58" s="552">
        <f t="shared" si="194"/>
        <v>0</v>
      </c>
      <c r="AG58" s="552">
        <f t="shared" si="194"/>
        <v>0</v>
      </c>
      <c r="AH58" s="552">
        <f t="shared" si="194"/>
        <v>0</v>
      </c>
      <c r="AI58" s="552">
        <f t="shared" si="194"/>
        <v>0</v>
      </c>
      <c r="AJ58" s="552"/>
      <c r="AK58" s="552">
        <f t="shared" ref="AK58" si="195">AK57*AK$54</f>
        <v>0</v>
      </c>
      <c r="AL58" s="552">
        <f t="shared" ref="AL58:AR58" si="196">AL57*AL$54</f>
        <v>0</v>
      </c>
      <c r="AM58" s="552">
        <f t="shared" si="196"/>
        <v>0</v>
      </c>
      <c r="AN58" s="552">
        <f t="shared" si="196"/>
        <v>0</v>
      </c>
      <c r="AO58" s="552">
        <f t="shared" si="196"/>
        <v>0</v>
      </c>
      <c r="AP58" s="552">
        <f t="shared" si="196"/>
        <v>0</v>
      </c>
      <c r="AQ58" s="552">
        <f t="shared" si="196"/>
        <v>0</v>
      </c>
      <c r="AR58" s="552">
        <f t="shared" si="196"/>
        <v>0</v>
      </c>
      <c r="AS58" s="552"/>
      <c r="AT58" s="552"/>
      <c r="AU58" s="552"/>
      <c r="AV58" s="552"/>
      <c r="AW58" s="552"/>
      <c r="AX58" s="552"/>
      <c r="AY58" s="552">
        <f t="shared" ref="AY58:AZ58" si="197">AY57*AY$54</f>
        <v>0</v>
      </c>
      <c r="AZ58" s="552">
        <f t="shared" si="197"/>
        <v>0</v>
      </c>
      <c r="BA58" s="552">
        <f t="shared" ref="BA58:BF58" si="198">BA57*BA$54</f>
        <v>0</v>
      </c>
      <c r="BB58" s="552">
        <f t="shared" si="198"/>
        <v>0</v>
      </c>
      <c r="BC58" s="552">
        <f t="shared" si="198"/>
        <v>0</v>
      </c>
      <c r="BD58" s="552">
        <f t="shared" si="198"/>
        <v>0</v>
      </c>
      <c r="BE58" s="552">
        <f t="shared" si="198"/>
        <v>0</v>
      </c>
      <c r="BF58" s="552">
        <f t="shared" si="198"/>
        <v>0</v>
      </c>
      <c r="BG58" s="552"/>
      <c r="BH58" s="552"/>
      <c r="BI58" s="552"/>
      <c r="BJ58" s="1118">
        <f>BJ57*BJ$54</f>
        <v>0</v>
      </c>
      <c r="BK58" s="531">
        <f t="shared" ref="BK58:BK62" si="199">SUM(U58:BJ58)</f>
        <v>0</v>
      </c>
      <c r="BL58" s="1081"/>
      <c r="BM58" s="541"/>
      <c r="BN58" s="542"/>
      <c r="BO58" s="560">
        <f t="shared" si="187"/>
        <v>0</v>
      </c>
      <c r="BP58" s="565" t="e">
        <f t="shared" si="188"/>
        <v>#DIV/0!</v>
      </c>
      <c r="BQ58" s="560">
        <f t="shared" si="189"/>
        <v>0</v>
      </c>
      <c r="BR58" s="545">
        <f>BQ58</f>
        <v>0</v>
      </c>
      <c r="BS58" s="545">
        <f>BS52-BR58</f>
        <v>0</v>
      </c>
      <c r="BT58" s="545"/>
      <c r="BU58" s="1268">
        <f>_xlfn.AGGREGATE(9,6,S58,BQ58)</f>
        <v>0</v>
      </c>
      <c r="BV58" s="1328">
        <f>AY58</f>
        <v>0</v>
      </c>
      <c r="BW58" s="1329">
        <f>BU58+BV58</f>
        <v>0</v>
      </c>
    </row>
    <row r="59" spans="1:126" s="547" customFormat="1" ht="15" customHeight="1">
      <c r="A59" s="955"/>
      <c r="B59" s="1332">
        <f>共同経理課!B59</f>
        <v>0</v>
      </c>
      <c r="C59" s="1326">
        <f>共同経理課!C59</f>
        <v>0</v>
      </c>
      <c r="D59" s="1326">
        <f>共同経理課!N59</f>
        <v>0</v>
      </c>
      <c r="E59" s="1327">
        <f>共同経理課!N59-共同経理課!N60</f>
        <v>0</v>
      </c>
      <c r="F59" s="1002" t="s">
        <v>97</v>
      </c>
      <c r="G59" s="525" t="e">
        <f>ROUNDDOWN($B59*$D59/$C59,3)</f>
        <v>#DIV/0!</v>
      </c>
      <c r="H59" s="525" t="e">
        <f>ROUNDDOWN($B59*$D59/$C59,3)</f>
        <v>#DIV/0!</v>
      </c>
      <c r="I59" s="525" t="e">
        <f>ROUNDDOWN($B59*$D59/$C59,3)</f>
        <v>#DIV/0!</v>
      </c>
      <c r="J59" s="525"/>
      <c r="K59" s="525" t="e">
        <f t="shared" ref="K59:M59" si="200">ROUNDDOWN($B59*$D59/$C59,3)</f>
        <v>#DIV/0!</v>
      </c>
      <c r="L59" s="525" t="e">
        <f t="shared" si="200"/>
        <v>#DIV/0!</v>
      </c>
      <c r="M59" s="525" t="e">
        <f t="shared" si="200"/>
        <v>#DIV/0!</v>
      </c>
      <c r="N59" s="525"/>
      <c r="O59" s="555" t="e">
        <f t="shared" si="186"/>
        <v>#DIV/0!</v>
      </c>
      <c r="P59" s="550"/>
      <c r="Q59" s="550"/>
      <c r="R59" s="566"/>
      <c r="S59" s="535" t="e">
        <f t="shared" si="191"/>
        <v>#DIV/0!</v>
      </c>
      <c r="T59" s="536" t="s">
        <v>97</v>
      </c>
      <c r="U59" s="1086">
        <f>E59</f>
        <v>0</v>
      </c>
      <c r="V59" s="552"/>
      <c r="W59" s="552"/>
      <c r="X59" s="1155"/>
      <c r="Y59" s="1155"/>
      <c r="Z59" s="1155"/>
      <c r="AA59" s="552"/>
      <c r="AB59" s="552"/>
      <c r="AC59" s="1155"/>
      <c r="AD59" s="552"/>
      <c r="AE59" s="552"/>
      <c r="AF59" s="552"/>
      <c r="AG59" s="552"/>
      <c r="AH59" s="552"/>
      <c r="AI59" s="552"/>
      <c r="AJ59" s="1155"/>
      <c r="AK59" s="552"/>
      <c r="AL59" s="552"/>
      <c r="AM59" s="552"/>
      <c r="AN59" s="552"/>
      <c r="AO59" s="552"/>
      <c r="AP59" s="552"/>
      <c r="AQ59" s="552"/>
      <c r="AR59" s="552"/>
      <c r="AS59" s="1155"/>
      <c r="AT59" s="1155"/>
      <c r="AU59" s="1155"/>
      <c r="AV59" s="1155"/>
      <c r="AW59" s="1155"/>
      <c r="AX59" s="1155"/>
      <c r="AY59" s="552"/>
      <c r="AZ59" s="552"/>
      <c r="BA59" s="552"/>
      <c r="BB59" s="552"/>
      <c r="BC59" s="552"/>
      <c r="BD59" s="552"/>
      <c r="BE59" s="552"/>
      <c r="BF59" s="552"/>
      <c r="BG59" s="552"/>
      <c r="BH59" s="1155"/>
      <c r="BI59" s="1155"/>
      <c r="BJ59" s="1118">
        <f>E59</f>
        <v>0</v>
      </c>
      <c r="BK59" s="531">
        <f t="shared" si="199"/>
        <v>0</v>
      </c>
      <c r="BL59" s="623"/>
      <c r="BM59" s="541"/>
      <c r="BN59" s="542"/>
      <c r="BO59" s="534">
        <f t="shared" si="187"/>
        <v>0</v>
      </c>
      <c r="BP59" s="565" t="e">
        <f t="shared" si="188"/>
        <v>#DIV/0!</v>
      </c>
      <c r="BQ59" s="560">
        <f t="shared" si="189"/>
        <v>0</v>
      </c>
      <c r="BR59" s="545"/>
      <c r="BS59" s="545"/>
      <c r="BT59" s="545">
        <v>4</v>
      </c>
      <c r="BU59" s="1269"/>
      <c r="BV59" s="1328"/>
      <c r="BW59" s="1329"/>
    </row>
    <row r="60" spans="1:126" s="547" customFormat="1" ht="20.25" customHeight="1">
      <c r="A60" s="548" t="s">
        <v>132</v>
      </c>
      <c r="B60" s="1332"/>
      <c r="C60" s="1326"/>
      <c r="D60" s="1326"/>
      <c r="E60" s="1359"/>
      <c r="F60" s="1003" t="s">
        <v>99</v>
      </c>
      <c r="G60" s="550" t="e">
        <f>ROUNDDOWN(G$52*G59,0)</f>
        <v>#DIV/0!</v>
      </c>
      <c r="H60" s="550" t="e">
        <f>ROUNDDOWN(H$52*H59,0)</f>
        <v>#DIV/0!</v>
      </c>
      <c r="I60" s="550" t="e">
        <f>ROUNDDOWN(I$52*I59,0)</f>
        <v>#DIV/0!</v>
      </c>
      <c r="J60" s="550">
        <f>ROUNDDOWN(J$7*J59,0)</f>
        <v>0</v>
      </c>
      <c r="K60" s="550"/>
      <c r="L60" s="550"/>
      <c r="M60" s="550"/>
      <c r="N60" s="550"/>
      <c r="O60" s="555" t="e">
        <f t="shared" si="186"/>
        <v>#DIV/0!</v>
      </c>
      <c r="P60" s="550">
        <f>P$54*P59</f>
        <v>0</v>
      </c>
      <c r="Q60" s="550">
        <f t="shared" ref="Q60" si="201">Q$54*Q59</f>
        <v>0</v>
      </c>
      <c r="R60" s="559"/>
      <c r="S60" s="535" t="e">
        <f t="shared" si="191"/>
        <v>#DIV/0!</v>
      </c>
      <c r="T60" s="1070" t="s">
        <v>99</v>
      </c>
      <c r="U60" s="1086">
        <f>U59*U$54</f>
        <v>0</v>
      </c>
      <c r="V60" s="552">
        <f t="shared" ref="V60" si="202">V59*V$54</f>
        <v>0</v>
      </c>
      <c r="W60" s="552">
        <f t="shared" ref="W60" si="203">W59*W$54</f>
        <v>0</v>
      </c>
      <c r="X60" s="552"/>
      <c r="Y60" s="552"/>
      <c r="Z60" s="552"/>
      <c r="AA60" s="552">
        <f>AA59*AA$54</f>
        <v>0</v>
      </c>
      <c r="AB60" s="552">
        <f>AB59*AB$54</f>
        <v>0</v>
      </c>
      <c r="AC60" s="552"/>
      <c r="AD60" s="552">
        <f t="shared" ref="AD60" si="204">AD59*AD$54</f>
        <v>0</v>
      </c>
      <c r="AE60" s="552">
        <f t="shared" ref="AE60:AI60" si="205">AE59*AE$54</f>
        <v>0</v>
      </c>
      <c r="AF60" s="552">
        <f t="shared" si="205"/>
        <v>0</v>
      </c>
      <c r="AG60" s="552">
        <f t="shared" si="205"/>
        <v>0</v>
      </c>
      <c r="AH60" s="552">
        <f t="shared" si="205"/>
        <v>0</v>
      </c>
      <c r="AI60" s="552">
        <f t="shared" si="205"/>
        <v>0</v>
      </c>
      <c r="AJ60" s="552"/>
      <c r="AK60" s="552">
        <f t="shared" ref="AK60" si="206">AK59*AK$54</f>
        <v>0</v>
      </c>
      <c r="AL60" s="552">
        <f t="shared" ref="AL60:AR60" si="207">AL59*AL$54</f>
        <v>0</v>
      </c>
      <c r="AM60" s="552">
        <f t="shared" si="207"/>
        <v>0</v>
      </c>
      <c r="AN60" s="552">
        <f t="shared" si="207"/>
        <v>0</v>
      </c>
      <c r="AO60" s="552">
        <f t="shared" si="207"/>
        <v>0</v>
      </c>
      <c r="AP60" s="552">
        <f t="shared" si="207"/>
        <v>0</v>
      </c>
      <c r="AQ60" s="552">
        <f t="shared" si="207"/>
        <v>0</v>
      </c>
      <c r="AR60" s="552">
        <f t="shared" si="207"/>
        <v>0</v>
      </c>
      <c r="AS60" s="552"/>
      <c r="AT60" s="552"/>
      <c r="AU60" s="552"/>
      <c r="AV60" s="552"/>
      <c r="AW60" s="552"/>
      <c r="AX60" s="552"/>
      <c r="AY60" s="552">
        <f t="shared" ref="AY60:AZ60" si="208">AY59*AY$54</f>
        <v>0</v>
      </c>
      <c r="AZ60" s="552">
        <f t="shared" si="208"/>
        <v>0</v>
      </c>
      <c r="BA60" s="552">
        <f t="shared" ref="BA60:BF60" si="209">BA59*BA$54</f>
        <v>0</v>
      </c>
      <c r="BB60" s="552">
        <f t="shared" si="209"/>
        <v>0</v>
      </c>
      <c r="BC60" s="552">
        <f t="shared" si="209"/>
        <v>0</v>
      </c>
      <c r="BD60" s="552">
        <f t="shared" si="209"/>
        <v>0</v>
      </c>
      <c r="BE60" s="552">
        <f t="shared" si="209"/>
        <v>0</v>
      </c>
      <c r="BF60" s="552">
        <f t="shared" si="209"/>
        <v>0</v>
      </c>
      <c r="BG60" s="552"/>
      <c r="BH60" s="552"/>
      <c r="BI60" s="552"/>
      <c r="BJ60" s="1118">
        <f>BJ59*BJ$54</f>
        <v>0</v>
      </c>
      <c r="BK60" s="531">
        <f t="shared" si="199"/>
        <v>0</v>
      </c>
      <c r="BL60" s="623"/>
      <c r="BM60" s="541"/>
      <c r="BN60" s="542"/>
      <c r="BO60" s="560">
        <f t="shared" si="187"/>
        <v>0</v>
      </c>
      <c r="BP60" s="565" t="e">
        <f t="shared" si="188"/>
        <v>#DIV/0!</v>
      </c>
      <c r="BQ60" s="560">
        <f t="shared" si="189"/>
        <v>0</v>
      </c>
      <c r="BR60" s="545">
        <f>BR58+BQ60</f>
        <v>0</v>
      </c>
      <c r="BS60" s="545">
        <f>BS58-BR60</f>
        <v>0</v>
      </c>
      <c r="BT60" s="545"/>
      <c r="BU60" s="1268">
        <f>_xlfn.AGGREGATE(9,6,S60,BQ60)</f>
        <v>0</v>
      </c>
      <c r="BV60" s="1328">
        <f>AY60</f>
        <v>0</v>
      </c>
      <c r="BW60" s="1329">
        <f t="shared" ref="BW60" si="210">BU60+BV60</f>
        <v>0</v>
      </c>
    </row>
    <row r="61" spans="1:126" s="547" customFormat="1" ht="15" customHeight="1">
      <c r="A61" s="955"/>
      <c r="B61" s="1332">
        <f>共同経理課!B61</f>
        <v>0</v>
      </c>
      <c r="C61" s="1326">
        <f>共同経理課!C61</f>
        <v>0</v>
      </c>
      <c r="D61" s="1326">
        <f>共同経理課!N61</f>
        <v>0</v>
      </c>
      <c r="E61" s="1327">
        <f>共同経理課!N61-共同経理課!N62</f>
        <v>0</v>
      </c>
      <c r="F61" s="1002" t="s">
        <v>97</v>
      </c>
      <c r="G61" s="525" t="e">
        <f>ROUNDDOWN($B61*$D61/$C61,3)</f>
        <v>#DIV/0!</v>
      </c>
      <c r="H61" s="525" t="e">
        <f>ROUNDDOWN($B61*$D61/$C61,3)</f>
        <v>#DIV/0!</v>
      </c>
      <c r="I61" s="525" t="e">
        <f>ROUNDDOWN($B61*$D61/$C61,3)</f>
        <v>#DIV/0!</v>
      </c>
      <c r="J61" s="525"/>
      <c r="K61" s="525" t="e">
        <f t="shared" ref="K61:M61" si="211">ROUNDDOWN($B61*$D61/$C61,3)</f>
        <v>#DIV/0!</v>
      </c>
      <c r="L61" s="525" t="e">
        <f t="shared" si="211"/>
        <v>#DIV/0!</v>
      </c>
      <c r="M61" s="525" t="e">
        <f t="shared" si="211"/>
        <v>#DIV/0!</v>
      </c>
      <c r="N61" s="525"/>
      <c r="O61" s="555" t="e">
        <f t="shared" si="186"/>
        <v>#DIV/0!</v>
      </c>
      <c r="P61" s="550"/>
      <c r="Q61" s="550"/>
      <c r="R61" s="566"/>
      <c r="S61" s="535" t="e">
        <f t="shared" si="191"/>
        <v>#DIV/0!</v>
      </c>
      <c r="T61" s="536" t="s">
        <v>97</v>
      </c>
      <c r="U61" s="1086">
        <f>E61</f>
        <v>0</v>
      </c>
      <c r="V61" s="552"/>
      <c r="W61" s="552"/>
      <c r="X61" s="1155"/>
      <c r="Y61" s="1155"/>
      <c r="Z61" s="1155"/>
      <c r="AA61" s="552"/>
      <c r="AB61" s="552"/>
      <c r="AC61" s="1155"/>
      <c r="AD61" s="552"/>
      <c r="AE61" s="552"/>
      <c r="AF61" s="552"/>
      <c r="AG61" s="552"/>
      <c r="AH61" s="552"/>
      <c r="AI61" s="552"/>
      <c r="AJ61" s="1155"/>
      <c r="AK61" s="552"/>
      <c r="AL61" s="552"/>
      <c r="AM61" s="552"/>
      <c r="AN61" s="552"/>
      <c r="AO61" s="552"/>
      <c r="AP61" s="552"/>
      <c r="AQ61" s="552"/>
      <c r="AR61" s="552"/>
      <c r="AS61" s="1155"/>
      <c r="AT61" s="1155"/>
      <c r="AU61" s="1155"/>
      <c r="AV61" s="1155"/>
      <c r="AW61" s="1155"/>
      <c r="AX61" s="1155"/>
      <c r="AY61" s="552"/>
      <c r="AZ61" s="552"/>
      <c r="BA61" s="552"/>
      <c r="BB61" s="552"/>
      <c r="BC61" s="552"/>
      <c r="BD61" s="552"/>
      <c r="BE61" s="552"/>
      <c r="BF61" s="552"/>
      <c r="BG61" s="552"/>
      <c r="BH61" s="1155"/>
      <c r="BI61" s="1155"/>
      <c r="BJ61" s="1118">
        <f>E61</f>
        <v>0</v>
      </c>
      <c r="BK61" s="531">
        <f t="shared" si="199"/>
        <v>0</v>
      </c>
      <c r="BL61" s="623"/>
      <c r="BM61" s="541"/>
      <c r="BN61" s="542"/>
      <c r="BO61" s="534">
        <f t="shared" si="187"/>
        <v>0</v>
      </c>
      <c r="BP61" s="565" t="e">
        <f t="shared" si="188"/>
        <v>#DIV/0!</v>
      </c>
      <c r="BQ61" s="560">
        <f t="shared" si="189"/>
        <v>0</v>
      </c>
      <c r="BR61" s="545"/>
      <c r="BS61" s="545"/>
      <c r="BT61" s="545">
        <v>5</v>
      </c>
      <c r="BU61" s="1269"/>
      <c r="BV61" s="1328"/>
      <c r="BW61" s="1329"/>
    </row>
    <row r="62" spans="1:126" s="547" customFormat="1" ht="20.25" customHeight="1">
      <c r="A62" s="955" t="s">
        <v>133</v>
      </c>
      <c r="B62" s="1332"/>
      <c r="C62" s="1326"/>
      <c r="D62" s="1326"/>
      <c r="E62" s="1359"/>
      <c r="F62" s="1009" t="s">
        <v>99</v>
      </c>
      <c r="G62" s="570" t="e">
        <f>ROUNDDOWN(G$52*G61,0)</f>
        <v>#DIV/0!</v>
      </c>
      <c r="H62" s="570" t="e">
        <f>ROUNDDOWN(H$52*H61,0)</f>
        <v>#DIV/0!</v>
      </c>
      <c r="I62" s="570" t="e">
        <f>ROUNDDOWN(I$52*I61,0)</f>
        <v>#DIV/0!</v>
      </c>
      <c r="J62" s="570">
        <f>ROUNDDOWN(J$7*J61,0)</f>
        <v>0</v>
      </c>
      <c r="K62" s="570"/>
      <c r="L62" s="570"/>
      <c r="M62" s="570"/>
      <c r="N62" s="550"/>
      <c r="O62" s="571" t="e">
        <f t="shared" si="186"/>
        <v>#DIV/0!</v>
      </c>
      <c r="P62" s="570">
        <f>P$54*P61</f>
        <v>0</v>
      </c>
      <c r="Q62" s="570">
        <f t="shared" ref="Q62" si="212">Q$54*Q61</f>
        <v>0</v>
      </c>
      <c r="R62" s="572"/>
      <c r="S62" s="535" t="e">
        <f t="shared" si="191"/>
        <v>#DIV/0!</v>
      </c>
      <c r="T62" s="575" t="s">
        <v>99</v>
      </c>
      <c r="U62" s="1086">
        <f>U61*U$54</f>
        <v>0</v>
      </c>
      <c r="V62" s="1090">
        <f t="shared" ref="V62" si="213">V61*V$54</f>
        <v>0</v>
      </c>
      <c r="W62" s="1090">
        <f t="shared" ref="W62" si="214">W61*W$54</f>
        <v>0</v>
      </c>
      <c r="X62" s="1090"/>
      <c r="Y62" s="1090"/>
      <c r="Z62" s="1090"/>
      <c r="AA62" s="1090">
        <f>AA61*AA$54</f>
        <v>0</v>
      </c>
      <c r="AB62" s="1090">
        <f>AB61*AB$54</f>
        <v>0</v>
      </c>
      <c r="AC62" s="1090"/>
      <c r="AD62" s="1090">
        <f t="shared" ref="AD62" si="215">AD61*AD$54</f>
        <v>0</v>
      </c>
      <c r="AE62" s="1090">
        <f t="shared" ref="AE62:AI62" si="216">AE61*AE$54</f>
        <v>0</v>
      </c>
      <c r="AF62" s="1090">
        <f t="shared" si="216"/>
        <v>0</v>
      </c>
      <c r="AG62" s="1090">
        <f t="shared" si="216"/>
        <v>0</v>
      </c>
      <c r="AH62" s="1090">
        <f t="shared" si="216"/>
        <v>0</v>
      </c>
      <c r="AI62" s="1090">
        <f t="shared" si="216"/>
        <v>0</v>
      </c>
      <c r="AJ62" s="1090"/>
      <c r="AK62" s="1090">
        <f t="shared" ref="AK62" si="217">AK61*AK$54</f>
        <v>0</v>
      </c>
      <c r="AL62" s="1090">
        <f t="shared" ref="AL62:AR62" si="218">AL61*AL$54</f>
        <v>0</v>
      </c>
      <c r="AM62" s="1090">
        <f t="shared" si="218"/>
        <v>0</v>
      </c>
      <c r="AN62" s="1090">
        <f t="shared" si="218"/>
        <v>0</v>
      </c>
      <c r="AO62" s="1090">
        <f t="shared" si="218"/>
        <v>0</v>
      </c>
      <c r="AP62" s="1090">
        <f t="shared" si="218"/>
        <v>0</v>
      </c>
      <c r="AQ62" s="1090">
        <f t="shared" si="218"/>
        <v>0</v>
      </c>
      <c r="AR62" s="1090">
        <f t="shared" si="218"/>
        <v>0</v>
      </c>
      <c r="AS62" s="1090"/>
      <c r="AT62" s="1090"/>
      <c r="AU62" s="1090"/>
      <c r="AV62" s="1090"/>
      <c r="AW62" s="1090"/>
      <c r="AX62" s="1090"/>
      <c r="AY62" s="1090">
        <f t="shared" ref="AY62:AZ62" si="219">AY61*AY$54</f>
        <v>0</v>
      </c>
      <c r="AZ62" s="1090">
        <f t="shared" si="219"/>
        <v>0</v>
      </c>
      <c r="BA62" s="1090">
        <f t="shared" ref="BA62:BF62" si="220">BA61*BA$54</f>
        <v>0</v>
      </c>
      <c r="BB62" s="1090">
        <f t="shared" si="220"/>
        <v>0</v>
      </c>
      <c r="BC62" s="1090">
        <f t="shared" si="220"/>
        <v>0</v>
      </c>
      <c r="BD62" s="1090">
        <f t="shared" si="220"/>
        <v>0</v>
      </c>
      <c r="BE62" s="1090">
        <f t="shared" si="220"/>
        <v>0</v>
      </c>
      <c r="BF62" s="1090">
        <f t="shared" si="220"/>
        <v>0</v>
      </c>
      <c r="BG62" s="1090"/>
      <c r="BH62" s="1090"/>
      <c r="BI62" s="1090"/>
      <c r="BJ62" s="1173">
        <f>BJ61*BJ$54</f>
        <v>0</v>
      </c>
      <c r="BK62" s="531">
        <f t="shared" si="199"/>
        <v>0</v>
      </c>
      <c r="BL62" s="623"/>
      <c r="BM62" s="541"/>
      <c r="BN62" s="542"/>
      <c r="BO62" s="560">
        <f t="shared" si="187"/>
        <v>0</v>
      </c>
      <c r="BP62" s="565" t="e">
        <f t="shared" si="188"/>
        <v>#DIV/0!</v>
      </c>
      <c r="BQ62" s="560">
        <f t="shared" si="189"/>
        <v>0</v>
      </c>
      <c r="BR62" s="545">
        <f>BR60+BQ62</f>
        <v>0</v>
      </c>
      <c r="BS62" s="545">
        <f>BS60-BR62</f>
        <v>0</v>
      </c>
      <c r="BT62" s="545"/>
      <c r="BU62" s="1268">
        <f>_xlfn.AGGREGATE(9,6,S62,BQ62)</f>
        <v>0</v>
      </c>
      <c r="BV62" s="1328">
        <f>AY62</f>
        <v>0</v>
      </c>
      <c r="BW62" s="1329">
        <f t="shared" ref="BW62" si="221">BU62+BV62</f>
        <v>0</v>
      </c>
    </row>
    <row r="63" spans="1:126" s="547" customFormat="1" ht="15" customHeight="1">
      <c r="A63" s="1226" t="s">
        <v>100</v>
      </c>
      <c r="B63" s="1336">
        <f>SUM(B57:B62)</f>
        <v>0</v>
      </c>
      <c r="C63" s="1337">
        <f t="shared" ref="C63:E63" si="222">SUM(C57:C62)</f>
        <v>0</v>
      </c>
      <c r="D63" s="1337">
        <f t="shared" si="222"/>
        <v>0</v>
      </c>
      <c r="E63" s="1338">
        <f t="shared" si="222"/>
        <v>0</v>
      </c>
      <c r="F63" s="589" t="s">
        <v>97</v>
      </c>
      <c r="G63" s="581" t="e">
        <f t="shared" ref="G63:H63" si="223">G57+G59+G61</f>
        <v>#DIV/0!</v>
      </c>
      <c r="H63" s="581" t="e">
        <f t="shared" si="223"/>
        <v>#DIV/0!</v>
      </c>
      <c r="I63" s="581" t="e">
        <f t="shared" ref="I63" si="224">I57+I59+I61</f>
        <v>#DIV/0!</v>
      </c>
      <c r="J63" s="581">
        <f t="shared" ref="J63:K63" si="225">J57+J59+J61</f>
        <v>0</v>
      </c>
      <c r="K63" s="581" t="e">
        <f t="shared" si="225"/>
        <v>#DIV/0!</v>
      </c>
      <c r="L63" s="581" t="e">
        <f t="shared" ref="L63" si="226">L57+L59+L61</f>
        <v>#DIV/0!</v>
      </c>
      <c r="M63" s="581" t="e">
        <f t="shared" ref="M63:N63" si="227">M57+M59+M61</f>
        <v>#DIV/0!</v>
      </c>
      <c r="N63" s="581">
        <f t="shared" si="227"/>
        <v>0</v>
      </c>
      <c r="O63" s="585" t="e">
        <f t="shared" si="186"/>
        <v>#DIV/0!</v>
      </c>
      <c r="P63" s="581">
        <f t="shared" ref="P63:Q63" si="228">P57+P59+P61</f>
        <v>0</v>
      </c>
      <c r="Q63" s="581">
        <f t="shared" si="228"/>
        <v>0</v>
      </c>
      <c r="R63" s="587"/>
      <c r="S63" s="535" t="e">
        <f t="shared" si="191"/>
        <v>#DIV/0!</v>
      </c>
      <c r="T63" s="589" t="s">
        <v>97</v>
      </c>
      <c r="U63" s="590">
        <f t="shared" ref="U63:V63" si="229">U57+U59+U61</f>
        <v>0</v>
      </c>
      <c r="V63" s="581">
        <f t="shared" si="229"/>
        <v>0</v>
      </c>
      <c r="W63" s="581">
        <f t="shared" ref="W63:BI63" si="230">W57+W59+W61</f>
        <v>0</v>
      </c>
      <c r="X63" s="1156">
        <f t="shared" si="230"/>
        <v>0</v>
      </c>
      <c r="Y63" s="1156">
        <f t="shared" si="230"/>
        <v>0</v>
      </c>
      <c r="Z63" s="1156">
        <f t="shared" si="230"/>
        <v>0</v>
      </c>
      <c r="AA63" s="581">
        <f t="shared" si="230"/>
        <v>0</v>
      </c>
      <c r="AB63" s="581">
        <f t="shared" si="230"/>
        <v>0</v>
      </c>
      <c r="AC63" s="1156">
        <f t="shared" si="230"/>
        <v>0</v>
      </c>
      <c r="AD63" s="581">
        <f t="shared" si="230"/>
        <v>0</v>
      </c>
      <c r="AE63" s="581">
        <f t="shared" si="230"/>
        <v>0</v>
      </c>
      <c r="AF63" s="581">
        <f t="shared" si="230"/>
        <v>0</v>
      </c>
      <c r="AG63" s="581">
        <f t="shared" si="230"/>
        <v>0</v>
      </c>
      <c r="AH63" s="581">
        <f t="shared" si="230"/>
        <v>0</v>
      </c>
      <c r="AI63" s="581">
        <f t="shared" si="230"/>
        <v>0</v>
      </c>
      <c r="AJ63" s="1156">
        <f t="shared" si="230"/>
        <v>0</v>
      </c>
      <c r="AK63" s="581">
        <f t="shared" si="230"/>
        <v>0</v>
      </c>
      <c r="AL63" s="581">
        <f t="shared" si="230"/>
        <v>0</v>
      </c>
      <c r="AM63" s="581">
        <f t="shared" si="230"/>
        <v>0</v>
      </c>
      <c r="AN63" s="581">
        <f t="shared" si="230"/>
        <v>0</v>
      </c>
      <c r="AO63" s="581">
        <f t="shared" si="230"/>
        <v>0</v>
      </c>
      <c r="AP63" s="581">
        <f t="shared" si="230"/>
        <v>0</v>
      </c>
      <c r="AQ63" s="581">
        <f t="shared" si="230"/>
        <v>0</v>
      </c>
      <c r="AR63" s="581">
        <f t="shared" si="230"/>
        <v>0</v>
      </c>
      <c r="AS63" s="1156">
        <f t="shared" si="230"/>
        <v>0</v>
      </c>
      <c r="AT63" s="1156">
        <f t="shared" si="230"/>
        <v>0</v>
      </c>
      <c r="AU63" s="1156">
        <f t="shared" si="230"/>
        <v>0</v>
      </c>
      <c r="AV63" s="1156">
        <f t="shared" si="230"/>
        <v>0</v>
      </c>
      <c r="AW63" s="1156">
        <f t="shared" si="230"/>
        <v>0</v>
      </c>
      <c r="AX63" s="1156">
        <f t="shared" si="230"/>
        <v>0</v>
      </c>
      <c r="AY63" s="581">
        <f t="shared" si="230"/>
        <v>0</v>
      </c>
      <c r="AZ63" s="581">
        <f t="shared" si="230"/>
        <v>0</v>
      </c>
      <c r="BA63" s="581">
        <f t="shared" si="230"/>
        <v>0</v>
      </c>
      <c r="BB63" s="581">
        <f t="shared" si="230"/>
        <v>0</v>
      </c>
      <c r="BC63" s="581">
        <f t="shared" si="230"/>
        <v>0</v>
      </c>
      <c r="BD63" s="581">
        <f t="shared" si="230"/>
        <v>0</v>
      </c>
      <c r="BE63" s="581">
        <f t="shared" si="230"/>
        <v>0</v>
      </c>
      <c r="BF63" s="581">
        <f t="shared" si="230"/>
        <v>0</v>
      </c>
      <c r="BG63" s="581">
        <f t="shared" si="230"/>
        <v>0</v>
      </c>
      <c r="BH63" s="1156">
        <f t="shared" si="230"/>
        <v>0</v>
      </c>
      <c r="BI63" s="1156">
        <f t="shared" si="230"/>
        <v>0</v>
      </c>
      <c r="BJ63" s="581">
        <f t="shared" ref="BJ63" si="231">BJ57+BJ59+BJ61</f>
        <v>0</v>
      </c>
      <c r="BK63" s="585">
        <f>BK57+BK59+BK61</f>
        <v>0</v>
      </c>
      <c r="BL63" s="623"/>
      <c r="BM63" s="541"/>
      <c r="BN63" s="542"/>
      <c r="BO63" s="544">
        <f t="shared" si="187"/>
        <v>0</v>
      </c>
      <c r="BP63" s="594" t="e">
        <f t="shared" si="188"/>
        <v>#DIV/0!</v>
      </c>
      <c r="BQ63" s="544">
        <f t="shared" si="189"/>
        <v>0</v>
      </c>
      <c r="BR63" s="545"/>
      <c r="BS63" s="545"/>
      <c r="BT63" s="545">
        <v>6</v>
      </c>
      <c r="BU63" s="1269"/>
      <c r="BV63" s="1328"/>
      <c r="BW63" s="1329"/>
    </row>
    <row r="64" spans="1:126" s="547" customFormat="1" ht="20.25" customHeight="1">
      <c r="A64" s="1227"/>
      <c r="B64" s="1336"/>
      <c r="C64" s="1337"/>
      <c r="D64" s="1337"/>
      <c r="E64" s="1338"/>
      <c r="F64" s="606" t="s">
        <v>99</v>
      </c>
      <c r="G64" s="596" t="e">
        <f>G58+G60+G62</f>
        <v>#DIV/0!</v>
      </c>
      <c r="H64" s="596" t="e">
        <f t="shared" ref="H64:I64" si="232">H58+H60+H62</f>
        <v>#DIV/0!</v>
      </c>
      <c r="I64" s="596" t="e">
        <f t="shared" si="232"/>
        <v>#DIV/0!</v>
      </c>
      <c r="J64" s="597">
        <f t="shared" ref="J64:K64" si="233">J58+J60+J62</f>
        <v>0</v>
      </c>
      <c r="K64" s="597">
        <f t="shared" si="233"/>
        <v>0</v>
      </c>
      <c r="L64" s="597">
        <f t="shared" ref="L64" si="234">L58+L60+L62</f>
        <v>0</v>
      </c>
      <c r="M64" s="597">
        <f t="shared" ref="M64:N64" si="235">M58+M60+M62</f>
        <v>0</v>
      </c>
      <c r="N64" s="597">
        <f t="shared" si="235"/>
        <v>0</v>
      </c>
      <c r="O64" s="602" t="e">
        <f t="shared" si="186"/>
        <v>#DIV/0!</v>
      </c>
      <c r="P64" s="596">
        <f t="shared" ref="P64:R64" si="236">P58+P60+P62</f>
        <v>0</v>
      </c>
      <c r="Q64" s="596">
        <f t="shared" ref="Q64" si="237">Q58+Q60+Q62</f>
        <v>0</v>
      </c>
      <c r="R64" s="601">
        <f t="shared" si="236"/>
        <v>0</v>
      </c>
      <c r="S64" s="535" t="e">
        <f t="shared" si="191"/>
        <v>#DIV/0!</v>
      </c>
      <c r="T64" s="606" t="s">
        <v>99</v>
      </c>
      <c r="U64" s="607">
        <f t="shared" ref="U64:V64" si="238">U58+U60+U62</f>
        <v>0</v>
      </c>
      <c r="V64" s="596">
        <f t="shared" si="238"/>
        <v>0</v>
      </c>
      <c r="W64" s="596">
        <f t="shared" ref="W64:BI64" si="239">W58+W60+W62</f>
        <v>0</v>
      </c>
      <c r="X64" s="596">
        <f t="shared" si="239"/>
        <v>0</v>
      </c>
      <c r="Y64" s="596">
        <f t="shared" si="239"/>
        <v>0</v>
      </c>
      <c r="Z64" s="596">
        <f t="shared" si="239"/>
        <v>0</v>
      </c>
      <c r="AA64" s="596">
        <f t="shared" si="239"/>
        <v>0</v>
      </c>
      <c r="AB64" s="596">
        <f t="shared" si="239"/>
        <v>0</v>
      </c>
      <c r="AC64" s="596">
        <f t="shared" si="239"/>
        <v>0</v>
      </c>
      <c r="AD64" s="596">
        <f t="shared" si="239"/>
        <v>0</v>
      </c>
      <c r="AE64" s="596">
        <f t="shared" si="239"/>
        <v>0</v>
      </c>
      <c r="AF64" s="596">
        <f t="shared" si="239"/>
        <v>0</v>
      </c>
      <c r="AG64" s="596">
        <f t="shared" si="239"/>
        <v>0</v>
      </c>
      <c r="AH64" s="596">
        <f t="shared" si="239"/>
        <v>0</v>
      </c>
      <c r="AI64" s="596">
        <f t="shared" si="239"/>
        <v>0</v>
      </c>
      <c r="AJ64" s="596">
        <f t="shared" si="239"/>
        <v>0</v>
      </c>
      <c r="AK64" s="596">
        <f t="shared" si="239"/>
        <v>0</v>
      </c>
      <c r="AL64" s="596">
        <f t="shared" si="239"/>
        <v>0</v>
      </c>
      <c r="AM64" s="596">
        <f t="shared" si="239"/>
        <v>0</v>
      </c>
      <c r="AN64" s="596">
        <f t="shared" si="239"/>
        <v>0</v>
      </c>
      <c r="AO64" s="596">
        <f t="shared" si="239"/>
        <v>0</v>
      </c>
      <c r="AP64" s="596">
        <f t="shared" si="239"/>
        <v>0</v>
      </c>
      <c r="AQ64" s="596">
        <f t="shared" si="239"/>
        <v>0</v>
      </c>
      <c r="AR64" s="596">
        <f t="shared" si="239"/>
        <v>0</v>
      </c>
      <c r="AS64" s="596">
        <f t="shared" si="239"/>
        <v>0</v>
      </c>
      <c r="AT64" s="596">
        <f t="shared" si="239"/>
        <v>0</v>
      </c>
      <c r="AU64" s="596">
        <f t="shared" si="239"/>
        <v>0</v>
      </c>
      <c r="AV64" s="596">
        <f t="shared" si="239"/>
        <v>0</v>
      </c>
      <c r="AW64" s="596">
        <f t="shared" si="239"/>
        <v>0</v>
      </c>
      <c r="AX64" s="596">
        <f t="shared" si="239"/>
        <v>0</v>
      </c>
      <c r="AY64" s="596">
        <f t="shared" si="239"/>
        <v>0</v>
      </c>
      <c r="AZ64" s="596">
        <f t="shared" si="239"/>
        <v>0</v>
      </c>
      <c r="BA64" s="596">
        <f t="shared" si="239"/>
        <v>0</v>
      </c>
      <c r="BB64" s="596">
        <f t="shared" si="239"/>
        <v>0</v>
      </c>
      <c r="BC64" s="596">
        <f t="shared" si="239"/>
        <v>0</v>
      </c>
      <c r="BD64" s="596">
        <f t="shared" si="239"/>
        <v>0</v>
      </c>
      <c r="BE64" s="596">
        <f t="shared" si="239"/>
        <v>0</v>
      </c>
      <c r="BF64" s="596">
        <f t="shared" si="239"/>
        <v>0</v>
      </c>
      <c r="BG64" s="596">
        <f t="shared" si="239"/>
        <v>0</v>
      </c>
      <c r="BH64" s="596">
        <f t="shared" si="239"/>
        <v>0</v>
      </c>
      <c r="BI64" s="596">
        <f t="shared" si="239"/>
        <v>0</v>
      </c>
      <c r="BJ64" s="596">
        <f t="shared" ref="BJ64" si="240">BJ58+BJ60+BJ62</f>
        <v>0</v>
      </c>
      <c r="BK64" s="602">
        <f>BK58+BK60+BK62</f>
        <v>0</v>
      </c>
      <c r="BL64" s="623"/>
      <c r="BM64" s="541"/>
      <c r="BN64" s="542"/>
      <c r="BO64" s="579">
        <f t="shared" si="187"/>
        <v>0</v>
      </c>
      <c r="BP64" s="609" t="e">
        <f t="shared" si="188"/>
        <v>#DIV/0!</v>
      </c>
      <c r="BQ64" s="579">
        <f t="shared" si="189"/>
        <v>0</v>
      </c>
      <c r="BR64" s="610" t="str">
        <f>IF(BR62=BQ64,"○","×")</f>
        <v>○</v>
      </c>
      <c r="BS64" s="545"/>
      <c r="BT64" s="545"/>
      <c r="BU64" s="1355">
        <f>_xlfn.AGGREGATE(9,6,S64,BQ64)</f>
        <v>0</v>
      </c>
      <c r="BV64" s="1355">
        <f>AY64</f>
        <v>0</v>
      </c>
      <c r="BW64" s="1355">
        <f t="shared" ref="BW64" si="241">BU64+BV64</f>
        <v>0</v>
      </c>
    </row>
    <row r="65" spans="1:126" s="547" customFormat="1" ht="15" customHeight="1">
      <c r="A65" s="955"/>
      <c r="B65" s="1332">
        <f>共同経理課!B65</f>
        <v>0</v>
      </c>
      <c r="C65" s="1326">
        <f>共同経理課!C65</f>
        <v>0</v>
      </c>
      <c r="D65" s="1326">
        <f>共同経理課!N65</f>
        <v>0</v>
      </c>
      <c r="E65" s="1327">
        <f>共同経理課!N65-共同経理課!N66</f>
        <v>0</v>
      </c>
      <c r="F65" s="1002" t="s">
        <v>97</v>
      </c>
      <c r="G65" s="525" t="e">
        <f>ROUNDDOWN($B65*$D65/$C65,3)</f>
        <v>#DIV/0!</v>
      </c>
      <c r="H65" s="525" t="e">
        <f>ROUNDDOWN($B65*$D65/$C65,3)</f>
        <v>#DIV/0!</v>
      </c>
      <c r="I65" s="525" t="e">
        <f>ROUNDDOWN($B65*$D65/$C65,3)</f>
        <v>#DIV/0!</v>
      </c>
      <c r="J65" s="525"/>
      <c r="K65" s="525" t="e">
        <f t="shared" ref="K65:M65" si="242">ROUNDDOWN($B65*$D65/$C65,3)</f>
        <v>#DIV/0!</v>
      </c>
      <c r="L65" s="525" t="e">
        <f t="shared" si="242"/>
        <v>#DIV/0!</v>
      </c>
      <c r="M65" s="525" t="e">
        <f t="shared" si="242"/>
        <v>#DIV/0!</v>
      </c>
      <c r="N65" s="525"/>
      <c r="O65" s="531" t="e">
        <f t="shared" si="186"/>
        <v>#DIV/0!</v>
      </c>
      <c r="P65" s="526"/>
      <c r="Q65" s="526"/>
      <c r="R65" s="533"/>
      <c r="S65" s="535" t="e">
        <f t="shared" si="191"/>
        <v>#DIV/0!</v>
      </c>
      <c r="T65" s="536" t="s">
        <v>97</v>
      </c>
      <c r="U65" s="1085">
        <f>E65</f>
        <v>0</v>
      </c>
      <c r="V65" s="1089"/>
      <c r="W65" s="1089"/>
      <c r="X65" s="1154"/>
      <c r="Y65" s="1154"/>
      <c r="Z65" s="1154"/>
      <c r="AA65" s="1089"/>
      <c r="AB65" s="1089"/>
      <c r="AC65" s="1154"/>
      <c r="AD65" s="1089"/>
      <c r="AE65" s="1089"/>
      <c r="AF65" s="1089"/>
      <c r="AG65" s="1089"/>
      <c r="AH65" s="1089"/>
      <c r="AI65" s="1089"/>
      <c r="AJ65" s="1154"/>
      <c r="AK65" s="1089"/>
      <c r="AL65" s="1089"/>
      <c r="AM65" s="1089"/>
      <c r="AN65" s="1089"/>
      <c r="AO65" s="1089"/>
      <c r="AP65" s="1089"/>
      <c r="AQ65" s="1089"/>
      <c r="AR65" s="1089"/>
      <c r="AS65" s="1154"/>
      <c r="AT65" s="1154"/>
      <c r="AU65" s="1154"/>
      <c r="AV65" s="1154"/>
      <c r="AW65" s="1154"/>
      <c r="AX65" s="1154"/>
      <c r="AY65" s="1089"/>
      <c r="AZ65" s="1089"/>
      <c r="BA65" s="1089"/>
      <c r="BB65" s="1089"/>
      <c r="BC65" s="1089"/>
      <c r="BD65" s="1089"/>
      <c r="BE65" s="1089"/>
      <c r="BF65" s="1089"/>
      <c r="BG65" s="1089"/>
      <c r="BH65" s="1154"/>
      <c r="BI65" s="1154"/>
      <c r="BJ65" s="1172">
        <f>E65</f>
        <v>0</v>
      </c>
      <c r="BK65" s="531">
        <f>SUM(U65:BJ65)</f>
        <v>0</v>
      </c>
      <c r="BL65" s="623"/>
      <c r="BM65" s="541"/>
      <c r="BN65" s="542"/>
      <c r="BO65" s="544">
        <f t="shared" si="187"/>
        <v>0</v>
      </c>
      <c r="BP65" s="565" t="e">
        <f t="shared" si="188"/>
        <v>#DIV/0!</v>
      </c>
      <c r="BQ65" s="544">
        <f t="shared" si="189"/>
        <v>0</v>
      </c>
      <c r="BR65" s="545"/>
      <c r="BS65" s="545"/>
      <c r="BU65" s="1355"/>
      <c r="BV65" s="1355"/>
      <c r="BW65" s="1355"/>
    </row>
    <row r="66" spans="1:126" s="547" customFormat="1" ht="20.25" customHeight="1">
      <c r="A66" s="548" t="s">
        <v>134</v>
      </c>
      <c r="B66" s="1332"/>
      <c r="C66" s="1326"/>
      <c r="D66" s="1326"/>
      <c r="E66" s="1359"/>
      <c r="F66" s="1003" t="s">
        <v>99</v>
      </c>
      <c r="G66" s="550" t="e">
        <f>ROUNDDOWN(G$52*G65,0)</f>
        <v>#DIV/0!</v>
      </c>
      <c r="H66" s="550" t="e">
        <f>ROUNDDOWN(H$52*H65,0)</f>
        <v>#DIV/0!</v>
      </c>
      <c r="I66" s="550" t="e">
        <f>ROUNDDOWN(I$52*I65,0)</f>
        <v>#DIV/0!</v>
      </c>
      <c r="J66" s="550">
        <f>ROUNDDOWN(J$7*J65,0)</f>
        <v>0</v>
      </c>
      <c r="K66" s="550"/>
      <c r="L66" s="550"/>
      <c r="M66" s="550"/>
      <c r="N66" s="550"/>
      <c r="O66" s="555" t="e">
        <f t="shared" si="186"/>
        <v>#DIV/0!</v>
      </c>
      <c r="P66" s="550">
        <f>P$54*P65</f>
        <v>0</v>
      </c>
      <c r="Q66" s="550">
        <f t="shared" ref="Q66" si="243">Q$54*Q65</f>
        <v>0</v>
      </c>
      <c r="R66" s="559"/>
      <c r="S66" s="535" t="e">
        <f t="shared" si="191"/>
        <v>#DIV/0!</v>
      </c>
      <c r="T66" s="1070" t="s">
        <v>99</v>
      </c>
      <c r="U66" s="1086">
        <f>U65*U$54</f>
        <v>0</v>
      </c>
      <c r="V66" s="552">
        <f t="shared" ref="V66:W66" si="244">V65*V$54</f>
        <v>0</v>
      </c>
      <c r="W66" s="1118">
        <f t="shared" si="244"/>
        <v>0</v>
      </c>
      <c r="X66" s="552"/>
      <c r="Y66" s="552"/>
      <c r="Z66" s="552"/>
      <c r="AA66" s="552">
        <f>AA65*AA$54</f>
        <v>0</v>
      </c>
      <c r="AB66" s="552">
        <f>AB65*AB$54</f>
        <v>0</v>
      </c>
      <c r="AC66" s="552"/>
      <c r="AD66" s="552">
        <f t="shared" ref="AD66:AI66" si="245">AD65*AD$54</f>
        <v>0</v>
      </c>
      <c r="AE66" s="552">
        <f t="shared" si="245"/>
        <v>0</v>
      </c>
      <c r="AF66" s="552">
        <f t="shared" si="245"/>
        <v>0</v>
      </c>
      <c r="AG66" s="552">
        <f t="shared" si="245"/>
        <v>0</v>
      </c>
      <c r="AH66" s="552">
        <f t="shared" si="245"/>
        <v>0</v>
      </c>
      <c r="AI66" s="552">
        <f t="shared" si="245"/>
        <v>0</v>
      </c>
      <c r="AJ66" s="552"/>
      <c r="AK66" s="552">
        <f t="shared" ref="AK66:AR66" si="246">AK65*AK$54</f>
        <v>0</v>
      </c>
      <c r="AL66" s="552">
        <f t="shared" si="246"/>
        <v>0</v>
      </c>
      <c r="AM66" s="552">
        <f t="shared" si="246"/>
        <v>0</v>
      </c>
      <c r="AN66" s="552">
        <f t="shared" si="246"/>
        <v>0</v>
      </c>
      <c r="AO66" s="552">
        <f t="shared" si="246"/>
        <v>0</v>
      </c>
      <c r="AP66" s="552">
        <f t="shared" si="246"/>
        <v>0</v>
      </c>
      <c r="AQ66" s="552">
        <f t="shared" si="246"/>
        <v>0</v>
      </c>
      <c r="AR66" s="552">
        <f t="shared" si="246"/>
        <v>0</v>
      </c>
      <c r="AS66" s="552"/>
      <c r="AT66" s="552"/>
      <c r="AU66" s="552"/>
      <c r="AV66" s="552"/>
      <c r="AW66" s="552"/>
      <c r="AX66" s="552"/>
      <c r="AY66" s="552">
        <f t="shared" ref="AY66:BF66" si="247">AY65*AY$54</f>
        <v>0</v>
      </c>
      <c r="AZ66" s="552">
        <f t="shared" si="247"/>
        <v>0</v>
      </c>
      <c r="BA66" s="552">
        <f t="shared" si="247"/>
        <v>0</v>
      </c>
      <c r="BB66" s="552">
        <f t="shared" si="247"/>
        <v>0</v>
      </c>
      <c r="BC66" s="552">
        <f t="shared" si="247"/>
        <v>0</v>
      </c>
      <c r="BD66" s="552">
        <f t="shared" si="247"/>
        <v>0</v>
      </c>
      <c r="BE66" s="552">
        <f t="shared" si="247"/>
        <v>0</v>
      </c>
      <c r="BF66" s="552">
        <f t="shared" si="247"/>
        <v>0</v>
      </c>
      <c r="BG66" s="552"/>
      <c r="BH66" s="552"/>
      <c r="BI66" s="552"/>
      <c r="BJ66" s="1118">
        <f>BJ65*BJ$54</f>
        <v>0</v>
      </c>
      <c r="BK66" s="531">
        <f t="shared" ref="BK66:BK70" si="248">SUM(U66:BJ66)</f>
        <v>0</v>
      </c>
      <c r="BL66" s="623"/>
      <c r="BM66" s="541"/>
      <c r="BN66" s="542"/>
      <c r="BO66" s="560">
        <f t="shared" si="187"/>
        <v>0</v>
      </c>
      <c r="BP66" s="565" t="e">
        <f t="shared" si="188"/>
        <v>#DIV/0!</v>
      </c>
      <c r="BQ66" s="560">
        <f t="shared" si="189"/>
        <v>0</v>
      </c>
      <c r="BR66" s="545">
        <f>BR62+BQ66</f>
        <v>0</v>
      </c>
      <c r="BS66" s="545">
        <f>BS62-BR66</f>
        <v>0</v>
      </c>
      <c r="BU66" s="1268">
        <f>_xlfn.AGGREGATE(9,6,S66,BQ66)</f>
        <v>0</v>
      </c>
      <c r="BV66" s="1328">
        <f>AY66</f>
        <v>0</v>
      </c>
      <c r="BW66" s="1329">
        <f t="shared" ref="BW66" si="249">BU66+BV66</f>
        <v>0</v>
      </c>
    </row>
    <row r="67" spans="1:126" s="547" customFormat="1" ht="15" customHeight="1">
      <c r="A67" s="955"/>
      <c r="B67" s="1332">
        <f>共同経理課!B67</f>
        <v>0</v>
      </c>
      <c r="C67" s="1326">
        <f>共同経理課!C67</f>
        <v>0</v>
      </c>
      <c r="D67" s="1326">
        <f>共同経理課!N67</f>
        <v>0</v>
      </c>
      <c r="E67" s="1327">
        <f>共同経理課!N67-共同経理課!N68</f>
        <v>0</v>
      </c>
      <c r="F67" s="1002" t="s">
        <v>97</v>
      </c>
      <c r="G67" s="525" t="e">
        <f>ROUNDDOWN($B67*$D67/$C67,3)</f>
        <v>#DIV/0!</v>
      </c>
      <c r="H67" s="525" t="e">
        <f>ROUNDDOWN($B67*$D67/$C67,3)</f>
        <v>#DIV/0!</v>
      </c>
      <c r="I67" s="525" t="e">
        <f>ROUNDDOWN($B67*$D67/$C67,3)</f>
        <v>#DIV/0!</v>
      </c>
      <c r="J67" s="525"/>
      <c r="K67" s="525" t="e">
        <f t="shared" ref="K67:M67" si="250">ROUNDDOWN($B67*$D67/$C67,3)</f>
        <v>#DIV/0!</v>
      </c>
      <c r="L67" s="525" t="e">
        <f t="shared" si="250"/>
        <v>#DIV/0!</v>
      </c>
      <c r="M67" s="525" t="e">
        <f t="shared" si="250"/>
        <v>#DIV/0!</v>
      </c>
      <c r="N67" s="525"/>
      <c r="O67" s="555" t="e">
        <f t="shared" si="186"/>
        <v>#DIV/0!</v>
      </c>
      <c r="P67" s="550"/>
      <c r="Q67" s="550"/>
      <c r="R67" s="566"/>
      <c r="S67" s="535" t="e">
        <f t="shared" si="191"/>
        <v>#DIV/0!</v>
      </c>
      <c r="T67" s="536" t="s">
        <v>97</v>
      </c>
      <c r="U67" s="1086">
        <f>E67</f>
        <v>0</v>
      </c>
      <c r="V67" s="552"/>
      <c r="W67" s="552"/>
      <c r="X67" s="1155"/>
      <c r="Y67" s="1155"/>
      <c r="Z67" s="1155"/>
      <c r="AA67" s="552"/>
      <c r="AB67" s="552"/>
      <c r="AC67" s="1155"/>
      <c r="AD67" s="552"/>
      <c r="AE67" s="552"/>
      <c r="AF67" s="552"/>
      <c r="AG67" s="552"/>
      <c r="AH67" s="552"/>
      <c r="AI67" s="552"/>
      <c r="AJ67" s="1155"/>
      <c r="AK67" s="552"/>
      <c r="AL67" s="552"/>
      <c r="AM67" s="552"/>
      <c r="AN67" s="552"/>
      <c r="AO67" s="552"/>
      <c r="AP67" s="552"/>
      <c r="AQ67" s="552"/>
      <c r="AR67" s="552"/>
      <c r="AS67" s="1155"/>
      <c r="AT67" s="1155"/>
      <c r="AU67" s="1155"/>
      <c r="AV67" s="1155"/>
      <c r="AW67" s="1155"/>
      <c r="AX67" s="1155"/>
      <c r="AY67" s="552"/>
      <c r="AZ67" s="552"/>
      <c r="BA67" s="552"/>
      <c r="BB67" s="552"/>
      <c r="BC67" s="552"/>
      <c r="BD67" s="552"/>
      <c r="BE67" s="552"/>
      <c r="BF67" s="552"/>
      <c r="BG67" s="552"/>
      <c r="BH67" s="1155"/>
      <c r="BI67" s="1155"/>
      <c r="BJ67" s="1118">
        <f>E67</f>
        <v>0</v>
      </c>
      <c r="BK67" s="531">
        <f t="shared" si="248"/>
        <v>0</v>
      </c>
      <c r="BL67" s="623"/>
      <c r="BM67" s="541"/>
      <c r="BN67" s="542"/>
      <c r="BO67" s="534">
        <f t="shared" si="187"/>
        <v>0</v>
      </c>
      <c r="BP67" s="565" t="e">
        <f t="shared" si="188"/>
        <v>#DIV/0!</v>
      </c>
      <c r="BQ67" s="560">
        <f t="shared" si="189"/>
        <v>0</v>
      </c>
      <c r="BR67" s="545"/>
      <c r="BS67" s="545"/>
      <c r="BT67" s="547">
        <v>7</v>
      </c>
      <c r="BU67" s="1269"/>
      <c r="BV67" s="1328"/>
      <c r="BW67" s="1329"/>
    </row>
    <row r="68" spans="1:126" s="547" customFormat="1" ht="20.25" customHeight="1">
      <c r="A68" s="548" t="s">
        <v>135</v>
      </c>
      <c r="B68" s="1332"/>
      <c r="C68" s="1326"/>
      <c r="D68" s="1326"/>
      <c r="E68" s="1359"/>
      <c r="F68" s="1003" t="s">
        <v>99</v>
      </c>
      <c r="G68" s="550" t="e">
        <f>ROUNDDOWN(G$52*G67,0)</f>
        <v>#DIV/0!</v>
      </c>
      <c r="H68" s="550" t="e">
        <f>ROUNDDOWN(H$52*H67,0)</f>
        <v>#DIV/0!</v>
      </c>
      <c r="I68" s="550" t="e">
        <f>ROUNDDOWN(I$52*I67,0)</f>
        <v>#DIV/0!</v>
      </c>
      <c r="J68" s="550">
        <f>ROUNDDOWN(J$7*J67,0)</f>
        <v>0</v>
      </c>
      <c r="K68" s="550"/>
      <c r="L68" s="550"/>
      <c r="M68" s="550"/>
      <c r="N68" s="550"/>
      <c r="O68" s="555" t="e">
        <f t="shared" si="186"/>
        <v>#DIV/0!</v>
      </c>
      <c r="P68" s="550">
        <f>P$54*P67</f>
        <v>0</v>
      </c>
      <c r="Q68" s="550">
        <f t="shared" ref="Q68" si="251">Q$54*Q67</f>
        <v>0</v>
      </c>
      <c r="R68" s="559"/>
      <c r="S68" s="535" t="e">
        <f t="shared" si="191"/>
        <v>#DIV/0!</v>
      </c>
      <c r="T68" s="1070" t="s">
        <v>99</v>
      </c>
      <c r="U68" s="1086">
        <f>U67*U$54</f>
        <v>0</v>
      </c>
      <c r="V68" s="552">
        <f t="shared" ref="V68:W68" si="252">V67*V$54</f>
        <v>0</v>
      </c>
      <c r="W68" s="552">
        <f t="shared" si="252"/>
        <v>0</v>
      </c>
      <c r="X68" s="552"/>
      <c r="Y68" s="552"/>
      <c r="Z68" s="552"/>
      <c r="AA68" s="552">
        <f>AA67*AA$54</f>
        <v>0</v>
      </c>
      <c r="AB68" s="552">
        <f>AB67*AB$54</f>
        <v>0</v>
      </c>
      <c r="AC68" s="552"/>
      <c r="AD68" s="552">
        <f t="shared" ref="AD68:AI68" si="253">AD67*AD$54</f>
        <v>0</v>
      </c>
      <c r="AE68" s="552">
        <f t="shared" si="253"/>
        <v>0</v>
      </c>
      <c r="AF68" s="552">
        <f t="shared" si="253"/>
        <v>0</v>
      </c>
      <c r="AG68" s="552">
        <f t="shared" si="253"/>
        <v>0</v>
      </c>
      <c r="AH68" s="552">
        <f t="shared" si="253"/>
        <v>0</v>
      </c>
      <c r="AI68" s="552">
        <f t="shared" si="253"/>
        <v>0</v>
      </c>
      <c r="AJ68" s="552"/>
      <c r="AK68" s="552">
        <f t="shared" ref="AK68:AR68" si="254">AK67*AK$54</f>
        <v>0</v>
      </c>
      <c r="AL68" s="552">
        <f t="shared" si="254"/>
        <v>0</v>
      </c>
      <c r="AM68" s="552">
        <f t="shared" si="254"/>
        <v>0</v>
      </c>
      <c r="AN68" s="552">
        <f t="shared" si="254"/>
        <v>0</v>
      </c>
      <c r="AO68" s="552">
        <f t="shared" si="254"/>
        <v>0</v>
      </c>
      <c r="AP68" s="552">
        <f t="shared" si="254"/>
        <v>0</v>
      </c>
      <c r="AQ68" s="552">
        <f t="shared" si="254"/>
        <v>0</v>
      </c>
      <c r="AR68" s="552">
        <f t="shared" si="254"/>
        <v>0</v>
      </c>
      <c r="AS68" s="552"/>
      <c r="AT68" s="552"/>
      <c r="AU68" s="552"/>
      <c r="AV68" s="552"/>
      <c r="AW68" s="552"/>
      <c r="AX68" s="552"/>
      <c r="AY68" s="552">
        <f t="shared" ref="AY68:BF68" si="255">AY67*AY$54</f>
        <v>0</v>
      </c>
      <c r="AZ68" s="552">
        <f t="shared" si="255"/>
        <v>0</v>
      </c>
      <c r="BA68" s="552">
        <f t="shared" si="255"/>
        <v>0</v>
      </c>
      <c r="BB68" s="552">
        <f t="shared" si="255"/>
        <v>0</v>
      </c>
      <c r="BC68" s="552">
        <f t="shared" si="255"/>
        <v>0</v>
      </c>
      <c r="BD68" s="552">
        <f t="shared" si="255"/>
        <v>0</v>
      </c>
      <c r="BE68" s="552">
        <f t="shared" si="255"/>
        <v>0</v>
      </c>
      <c r="BF68" s="552">
        <f t="shared" si="255"/>
        <v>0</v>
      </c>
      <c r="BG68" s="552"/>
      <c r="BH68" s="552"/>
      <c r="BI68" s="552"/>
      <c r="BJ68" s="1118">
        <f>BJ67*BJ$54</f>
        <v>0</v>
      </c>
      <c r="BK68" s="531">
        <f t="shared" si="248"/>
        <v>0</v>
      </c>
      <c r="BL68" s="623"/>
      <c r="BM68" s="541"/>
      <c r="BN68" s="542"/>
      <c r="BO68" s="560">
        <f t="shared" si="187"/>
        <v>0</v>
      </c>
      <c r="BP68" s="565" t="e">
        <f t="shared" si="188"/>
        <v>#DIV/0!</v>
      </c>
      <c r="BQ68" s="560">
        <f t="shared" si="189"/>
        <v>0</v>
      </c>
      <c r="BR68" s="545">
        <f>BR66+BQ68</f>
        <v>0</v>
      </c>
      <c r="BS68" s="545">
        <f>BS66-BR68</f>
        <v>0</v>
      </c>
      <c r="BU68" s="1268">
        <f>_xlfn.AGGREGATE(9,6,S68,BQ68)</f>
        <v>0</v>
      </c>
      <c r="BV68" s="1328">
        <f>AY68</f>
        <v>0</v>
      </c>
      <c r="BW68" s="1329">
        <f t="shared" ref="BW68" si="256">BU68+BV68</f>
        <v>0</v>
      </c>
    </row>
    <row r="69" spans="1:126" s="547" customFormat="1" ht="15" customHeight="1">
      <c r="A69" s="955"/>
      <c r="B69" s="1332">
        <f>共同経理課!B69</f>
        <v>0</v>
      </c>
      <c r="C69" s="1326">
        <f>共同経理課!C69</f>
        <v>0</v>
      </c>
      <c r="D69" s="1326">
        <f>共同経理課!N69</f>
        <v>0</v>
      </c>
      <c r="E69" s="1327">
        <f>共同経理課!N69-共同経理課!N70</f>
        <v>0</v>
      </c>
      <c r="F69" s="1002" t="s">
        <v>97</v>
      </c>
      <c r="G69" s="525" t="e">
        <f>ROUNDDOWN($B69*$D69/$C69,3)</f>
        <v>#DIV/0!</v>
      </c>
      <c r="H69" s="525" t="e">
        <f>ROUNDDOWN($B69*$D69/$C69,3)</f>
        <v>#DIV/0!</v>
      </c>
      <c r="I69" s="525" t="e">
        <f>ROUNDDOWN($B69*$D69/$C69,3)</f>
        <v>#DIV/0!</v>
      </c>
      <c r="J69" s="525"/>
      <c r="K69" s="525" t="e">
        <f t="shared" ref="K69:M69" si="257">ROUNDDOWN($B69*$D69/$C69,3)</f>
        <v>#DIV/0!</v>
      </c>
      <c r="L69" s="525" t="e">
        <f t="shared" si="257"/>
        <v>#DIV/0!</v>
      </c>
      <c r="M69" s="525" t="e">
        <f t="shared" si="257"/>
        <v>#DIV/0!</v>
      </c>
      <c r="N69" s="525"/>
      <c r="O69" s="555" t="e">
        <f t="shared" si="186"/>
        <v>#DIV/0!</v>
      </c>
      <c r="P69" s="550"/>
      <c r="Q69" s="550"/>
      <c r="R69" s="566"/>
      <c r="S69" s="535" t="e">
        <f t="shared" si="191"/>
        <v>#DIV/0!</v>
      </c>
      <c r="T69" s="536" t="s">
        <v>97</v>
      </c>
      <c r="U69" s="1086">
        <f>E69</f>
        <v>0</v>
      </c>
      <c r="V69" s="552"/>
      <c r="W69" s="552"/>
      <c r="X69" s="1155"/>
      <c r="Y69" s="1155"/>
      <c r="Z69" s="1155"/>
      <c r="AA69" s="552"/>
      <c r="AB69" s="552"/>
      <c r="AC69" s="1155"/>
      <c r="AD69" s="552"/>
      <c r="AE69" s="552"/>
      <c r="AF69" s="552"/>
      <c r="AG69" s="552"/>
      <c r="AH69" s="552"/>
      <c r="AI69" s="552"/>
      <c r="AJ69" s="1155"/>
      <c r="AK69" s="552"/>
      <c r="AL69" s="552"/>
      <c r="AM69" s="552"/>
      <c r="AN69" s="552"/>
      <c r="AO69" s="552"/>
      <c r="AP69" s="552"/>
      <c r="AQ69" s="552"/>
      <c r="AR69" s="552"/>
      <c r="AS69" s="1155"/>
      <c r="AT69" s="1155"/>
      <c r="AU69" s="1155"/>
      <c r="AV69" s="1155"/>
      <c r="AW69" s="1155"/>
      <c r="AX69" s="1155"/>
      <c r="AY69" s="552"/>
      <c r="AZ69" s="552"/>
      <c r="BA69" s="552"/>
      <c r="BB69" s="552"/>
      <c r="BC69" s="552"/>
      <c r="BD69" s="552"/>
      <c r="BE69" s="552"/>
      <c r="BF69" s="552"/>
      <c r="BG69" s="552"/>
      <c r="BH69" s="1155"/>
      <c r="BI69" s="1155"/>
      <c r="BJ69" s="1118">
        <f>E69</f>
        <v>0</v>
      </c>
      <c r="BK69" s="531">
        <f t="shared" si="248"/>
        <v>0</v>
      </c>
      <c r="BL69" s="623"/>
      <c r="BM69" s="541"/>
      <c r="BN69" s="542"/>
      <c r="BO69" s="534">
        <f t="shared" si="187"/>
        <v>0</v>
      </c>
      <c r="BP69" s="565" t="e">
        <f t="shared" si="188"/>
        <v>#DIV/0!</v>
      </c>
      <c r="BQ69" s="560">
        <f t="shared" si="189"/>
        <v>0</v>
      </c>
      <c r="BR69" s="545"/>
      <c r="BS69" s="545"/>
      <c r="BT69" s="547">
        <v>8</v>
      </c>
      <c r="BU69" s="1269"/>
      <c r="BV69" s="1328"/>
      <c r="BW69" s="1329"/>
    </row>
    <row r="70" spans="1:126" s="547" customFormat="1" ht="20.25" customHeight="1">
      <c r="A70" s="955" t="s">
        <v>136</v>
      </c>
      <c r="B70" s="1332"/>
      <c r="C70" s="1326"/>
      <c r="D70" s="1326"/>
      <c r="E70" s="1359"/>
      <c r="F70" s="1009" t="s">
        <v>99</v>
      </c>
      <c r="G70" s="570" t="e">
        <f>ROUNDDOWN(G$52*G69,0)</f>
        <v>#DIV/0!</v>
      </c>
      <c r="H70" s="570" t="e">
        <f>ROUNDDOWN(H$52*H69,0)</f>
        <v>#DIV/0!</v>
      </c>
      <c r="I70" s="570" t="e">
        <f>ROUNDDOWN(I$52*I69,0)</f>
        <v>#DIV/0!</v>
      </c>
      <c r="J70" s="570">
        <f>ROUNDDOWN(J$7*J69,0)</f>
        <v>0</v>
      </c>
      <c r="K70" s="570"/>
      <c r="L70" s="570"/>
      <c r="M70" s="570"/>
      <c r="N70" s="570"/>
      <c r="O70" s="571" t="e">
        <f t="shared" si="186"/>
        <v>#DIV/0!</v>
      </c>
      <c r="P70" s="570">
        <f>P$54*P69</f>
        <v>0</v>
      </c>
      <c r="Q70" s="570">
        <f t="shared" ref="Q70" si="258">Q$54*Q69</f>
        <v>0</v>
      </c>
      <c r="R70" s="572"/>
      <c r="S70" s="535" t="e">
        <f t="shared" si="191"/>
        <v>#DIV/0!</v>
      </c>
      <c r="T70" s="575" t="s">
        <v>99</v>
      </c>
      <c r="U70" s="1086">
        <f>U69*U$54</f>
        <v>0</v>
      </c>
      <c r="V70" s="1090">
        <f t="shared" ref="V70:W70" si="259">V69*V$54</f>
        <v>0</v>
      </c>
      <c r="W70" s="1090">
        <f t="shared" si="259"/>
        <v>0</v>
      </c>
      <c r="X70" s="1090"/>
      <c r="Y70" s="1090"/>
      <c r="Z70" s="1090"/>
      <c r="AA70" s="1090">
        <f>AA69*AA$54</f>
        <v>0</v>
      </c>
      <c r="AB70" s="1090">
        <f>AB69*AB$54</f>
        <v>0</v>
      </c>
      <c r="AC70" s="1090"/>
      <c r="AD70" s="1090">
        <f t="shared" ref="AD70:AI70" si="260">AD69*AD$54</f>
        <v>0</v>
      </c>
      <c r="AE70" s="1090">
        <f t="shared" si="260"/>
        <v>0</v>
      </c>
      <c r="AF70" s="1090">
        <f t="shared" si="260"/>
        <v>0</v>
      </c>
      <c r="AG70" s="1090">
        <f t="shared" si="260"/>
        <v>0</v>
      </c>
      <c r="AH70" s="1090">
        <f t="shared" si="260"/>
        <v>0</v>
      </c>
      <c r="AI70" s="1090">
        <f t="shared" si="260"/>
        <v>0</v>
      </c>
      <c r="AJ70" s="1090"/>
      <c r="AK70" s="1090">
        <f t="shared" ref="AK70:AR70" si="261">AK69*AK$54</f>
        <v>0</v>
      </c>
      <c r="AL70" s="1090">
        <f t="shared" si="261"/>
        <v>0</v>
      </c>
      <c r="AM70" s="1090">
        <f t="shared" si="261"/>
        <v>0</v>
      </c>
      <c r="AN70" s="1090">
        <f t="shared" si="261"/>
        <v>0</v>
      </c>
      <c r="AO70" s="1090">
        <f t="shared" si="261"/>
        <v>0</v>
      </c>
      <c r="AP70" s="1090">
        <f t="shared" si="261"/>
        <v>0</v>
      </c>
      <c r="AQ70" s="1090">
        <f t="shared" si="261"/>
        <v>0</v>
      </c>
      <c r="AR70" s="1090">
        <f t="shared" si="261"/>
        <v>0</v>
      </c>
      <c r="AS70" s="1090"/>
      <c r="AT70" s="1090"/>
      <c r="AU70" s="1090"/>
      <c r="AV70" s="1090"/>
      <c r="AW70" s="1090"/>
      <c r="AX70" s="1090"/>
      <c r="AY70" s="1090">
        <f t="shared" ref="AY70:BF70" si="262">AY69*AY$54</f>
        <v>0</v>
      </c>
      <c r="AZ70" s="1090">
        <f t="shared" si="262"/>
        <v>0</v>
      </c>
      <c r="BA70" s="1090">
        <f t="shared" si="262"/>
        <v>0</v>
      </c>
      <c r="BB70" s="1090">
        <f t="shared" si="262"/>
        <v>0</v>
      </c>
      <c r="BC70" s="1090">
        <f t="shared" si="262"/>
        <v>0</v>
      </c>
      <c r="BD70" s="1090">
        <f t="shared" si="262"/>
        <v>0</v>
      </c>
      <c r="BE70" s="1090">
        <f t="shared" si="262"/>
        <v>0</v>
      </c>
      <c r="BF70" s="1090">
        <f t="shared" si="262"/>
        <v>0</v>
      </c>
      <c r="BG70" s="1090"/>
      <c r="BH70" s="1090"/>
      <c r="BI70" s="1090"/>
      <c r="BJ70" s="1173">
        <f>BJ69*BJ$54</f>
        <v>0</v>
      </c>
      <c r="BK70" s="531">
        <f t="shared" si="248"/>
        <v>0</v>
      </c>
      <c r="BL70" s="623"/>
      <c r="BM70" s="541"/>
      <c r="BN70" s="542"/>
      <c r="BO70" s="560">
        <f t="shared" si="187"/>
        <v>0</v>
      </c>
      <c r="BP70" s="565" t="e">
        <f t="shared" si="188"/>
        <v>#DIV/0!</v>
      </c>
      <c r="BQ70" s="560">
        <f t="shared" si="189"/>
        <v>0</v>
      </c>
      <c r="BR70" s="545">
        <f>BR68+BQ70</f>
        <v>0</v>
      </c>
      <c r="BS70" s="545">
        <f>BS68-BR70</f>
        <v>0</v>
      </c>
      <c r="BU70" s="1268">
        <f>_xlfn.AGGREGATE(9,6,S70,BQ70)</f>
        <v>0</v>
      </c>
      <c r="BV70" s="1328">
        <f>AY70</f>
        <v>0</v>
      </c>
      <c r="BW70" s="1329">
        <f t="shared" ref="BW70" si="263">BU70+BV70</f>
        <v>0</v>
      </c>
    </row>
    <row r="71" spans="1:126" s="547" customFormat="1" ht="15" customHeight="1">
      <c r="A71" s="1226" t="s">
        <v>101</v>
      </c>
      <c r="B71" s="1336">
        <f>SUM(B65:B70)</f>
        <v>0</v>
      </c>
      <c r="C71" s="1337">
        <f t="shared" ref="C71:E71" si="264">SUM(C65:C70)</f>
        <v>0</v>
      </c>
      <c r="D71" s="1337">
        <f t="shared" si="264"/>
        <v>0</v>
      </c>
      <c r="E71" s="1338">
        <f t="shared" si="264"/>
        <v>0</v>
      </c>
      <c r="F71" s="589" t="s">
        <v>97</v>
      </c>
      <c r="G71" s="581" t="e">
        <f t="shared" ref="G71" si="265">G65+G67+G69</f>
        <v>#DIV/0!</v>
      </c>
      <c r="H71" s="581" t="e">
        <f>H65+H67+H69</f>
        <v>#DIV/0!</v>
      </c>
      <c r="I71" s="581" t="e">
        <f>I65+I67+I69</f>
        <v>#DIV/0!</v>
      </c>
      <c r="J71" s="581">
        <f t="shared" ref="J71:L71" si="266">J65+J67+J69</f>
        <v>0</v>
      </c>
      <c r="K71" s="581" t="e">
        <f t="shared" si="266"/>
        <v>#DIV/0!</v>
      </c>
      <c r="L71" s="581" t="e">
        <f t="shared" si="266"/>
        <v>#DIV/0!</v>
      </c>
      <c r="M71" s="581" t="e">
        <f t="shared" ref="M71:N71" si="267">M65+M67+M69</f>
        <v>#DIV/0!</v>
      </c>
      <c r="N71" s="581">
        <f t="shared" si="267"/>
        <v>0</v>
      </c>
      <c r="O71" s="585" t="e">
        <f t="shared" si="186"/>
        <v>#DIV/0!</v>
      </c>
      <c r="P71" s="581">
        <f t="shared" ref="P71:Q71" si="268">P65+P67+P69</f>
        <v>0</v>
      </c>
      <c r="Q71" s="581">
        <f t="shared" si="268"/>
        <v>0</v>
      </c>
      <c r="R71" s="587"/>
      <c r="S71" s="535" t="e">
        <f t="shared" si="191"/>
        <v>#DIV/0!</v>
      </c>
      <c r="T71" s="589" t="s">
        <v>97</v>
      </c>
      <c r="U71" s="590">
        <f t="shared" ref="U71:BJ72" si="269">U65+U67+U69</f>
        <v>0</v>
      </c>
      <c r="V71" s="581">
        <f t="shared" si="269"/>
        <v>0</v>
      </c>
      <c r="W71" s="581">
        <f t="shared" si="269"/>
        <v>0</v>
      </c>
      <c r="X71" s="1156">
        <f t="shared" si="269"/>
        <v>0</v>
      </c>
      <c r="Y71" s="1156">
        <f t="shared" si="269"/>
        <v>0</v>
      </c>
      <c r="Z71" s="1156">
        <f t="shared" si="269"/>
        <v>0</v>
      </c>
      <c r="AA71" s="581">
        <f t="shared" si="269"/>
        <v>0</v>
      </c>
      <c r="AB71" s="581">
        <f t="shared" si="269"/>
        <v>0</v>
      </c>
      <c r="AC71" s="1156">
        <f t="shared" si="269"/>
        <v>0</v>
      </c>
      <c r="AD71" s="581">
        <f t="shared" si="269"/>
        <v>0</v>
      </c>
      <c r="AE71" s="581">
        <f t="shared" si="269"/>
        <v>0</v>
      </c>
      <c r="AF71" s="581">
        <f t="shared" si="269"/>
        <v>0</v>
      </c>
      <c r="AG71" s="581">
        <f t="shared" si="269"/>
        <v>0</v>
      </c>
      <c r="AH71" s="581">
        <f t="shared" si="269"/>
        <v>0</v>
      </c>
      <c r="AI71" s="581">
        <f t="shared" si="269"/>
        <v>0</v>
      </c>
      <c r="AJ71" s="1156">
        <f t="shared" si="269"/>
        <v>0</v>
      </c>
      <c r="AK71" s="581">
        <f t="shared" si="269"/>
        <v>0</v>
      </c>
      <c r="AL71" s="581">
        <f t="shared" si="269"/>
        <v>0</v>
      </c>
      <c r="AM71" s="581">
        <f t="shared" si="269"/>
        <v>0</v>
      </c>
      <c r="AN71" s="581">
        <f t="shared" si="269"/>
        <v>0</v>
      </c>
      <c r="AO71" s="581">
        <f t="shared" si="269"/>
        <v>0</v>
      </c>
      <c r="AP71" s="581">
        <f t="shared" si="269"/>
        <v>0</v>
      </c>
      <c r="AQ71" s="581">
        <f t="shared" si="269"/>
        <v>0</v>
      </c>
      <c r="AR71" s="581">
        <f t="shared" si="269"/>
        <v>0</v>
      </c>
      <c r="AS71" s="1156">
        <f t="shared" si="269"/>
        <v>0</v>
      </c>
      <c r="AT71" s="1156">
        <f t="shared" si="269"/>
        <v>0</v>
      </c>
      <c r="AU71" s="1156">
        <f t="shared" si="269"/>
        <v>0</v>
      </c>
      <c r="AV71" s="1156">
        <f t="shared" si="269"/>
        <v>0</v>
      </c>
      <c r="AW71" s="1156">
        <f t="shared" si="269"/>
        <v>0</v>
      </c>
      <c r="AX71" s="1156">
        <f t="shared" si="269"/>
        <v>0</v>
      </c>
      <c r="AY71" s="581">
        <f t="shared" si="269"/>
        <v>0</v>
      </c>
      <c r="AZ71" s="581">
        <f t="shared" si="269"/>
        <v>0</v>
      </c>
      <c r="BA71" s="581">
        <f t="shared" si="269"/>
        <v>0</v>
      </c>
      <c r="BB71" s="581">
        <f t="shared" si="269"/>
        <v>0</v>
      </c>
      <c r="BC71" s="581">
        <f t="shared" si="269"/>
        <v>0</v>
      </c>
      <c r="BD71" s="581">
        <f t="shared" si="269"/>
        <v>0</v>
      </c>
      <c r="BE71" s="581">
        <f t="shared" si="269"/>
        <v>0</v>
      </c>
      <c r="BF71" s="581">
        <f t="shared" si="269"/>
        <v>0</v>
      </c>
      <c r="BG71" s="581">
        <f t="shared" si="269"/>
        <v>0</v>
      </c>
      <c r="BH71" s="1156">
        <f t="shared" si="269"/>
        <v>0</v>
      </c>
      <c r="BI71" s="1156">
        <f t="shared" si="269"/>
        <v>0</v>
      </c>
      <c r="BJ71" s="584">
        <f t="shared" si="269"/>
        <v>0</v>
      </c>
      <c r="BK71" s="585">
        <f>BK65+BK67+BK69</f>
        <v>0</v>
      </c>
      <c r="BL71" s="623"/>
      <c r="BM71" s="541"/>
      <c r="BN71" s="542"/>
      <c r="BO71" s="544">
        <f t="shared" si="187"/>
        <v>0</v>
      </c>
      <c r="BP71" s="594" t="e">
        <f t="shared" si="188"/>
        <v>#DIV/0!</v>
      </c>
      <c r="BQ71" s="544">
        <f t="shared" si="189"/>
        <v>0</v>
      </c>
      <c r="BR71" s="545"/>
      <c r="BS71" s="545"/>
      <c r="BT71" s="547">
        <v>9</v>
      </c>
      <c r="BU71" s="1269"/>
      <c r="BV71" s="1328"/>
      <c r="BW71" s="1329"/>
    </row>
    <row r="72" spans="1:126" s="547" customFormat="1" ht="20.25" customHeight="1">
      <c r="A72" s="1227"/>
      <c r="B72" s="1336"/>
      <c r="C72" s="1337"/>
      <c r="D72" s="1337"/>
      <c r="E72" s="1338"/>
      <c r="F72" s="606" t="s">
        <v>99</v>
      </c>
      <c r="G72" s="596" t="e">
        <f>G66+G68+G70</f>
        <v>#DIV/0!</v>
      </c>
      <c r="H72" s="596" t="e">
        <f t="shared" ref="H72:L72" si="270">H66+H68+H70</f>
        <v>#DIV/0!</v>
      </c>
      <c r="I72" s="596" t="e">
        <f t="shared" ref="I72" si="271">I66+I68+I70</f>
        <v>#DIV/0!</v>
      </c>
      <c r="J72" s="596">
        <f t="shared" si="270"/>
        <v>0</v>
      </c>
      <c r="K72" s="597">
        <f t="shared" si="270"/>
        <v>0</v>
      </c>
      <c r="L72" s="596">
        <f t="shared" si="270"/>
        <v>0</v>
      </c>
      <c r="M72" s="596">
        <f t="shared" ref="M72:N72" si="272">M66+M68+M70</f>
        <v>0</v>
      </c>
      <c r="N72" s="596">
        <f t="shared" si="272"/>
        <v>0</v>
      </c>
      <c r="O72" s="602" t="e">
        <f t="shared" si="186"/>
        <v>#DIV/0!</v>
      </c>
      <c r="P72" s="596">
        <f t="shared" ref="P72:R72" si="273">P66+P68+P70</f>
        <v>0</v>
      </c>
      <c r="Q72" s="596">
        <f t="shared" ref="Q72" si="274">Q66+Q68+Q70</f>
        <v>0</v>
      </c>
      <c r="R72" s="601">
        <f t="shared" si="273"/>
        <v>0</v>
      </c>
      <c r="S72" s="535" t="e">
        <f t="shared" si="191"/>
        <v>#DIV/0!</v>
      </c>
      <c r="T72" s="606" t="s">
        <v>99</v>
      </c>
      <c r="U72" s="607">
        <f t="shared" ref="U72:BI72" si="275">U66+U68+U70</f>
        <v>0</v>
      </c>
      <c r="V72" s="596">
        <f t="shared" si="275"/>
        <v>0</v>
      </c>
      <c r="W72" s="596">
        <f t="shared" si="275"/>
        <v>0</v>
      </c>
      <c r="X72" s="596">
        <f t="shared" si="275"/>
        <v>0</v>
      </c>
      <c r="Y72" s="596">
        <f t="shared" si="275"/>
        <v>0</v>
      </c>
      <c r="Z72" s="596">
        <f t="shared" si="275"/>
        <v>0</v>
      </c>
      <c r="AA72" s="596">
        <f t="shared" si="275"/>
        <v>0</v>
      </c>
      <c r="AB72" s="596">
        <f t="shared" si="275"/>
        <v>0</v>
      </c>
      <c r="AC72" s="596">
        <f t="shared" si="275"/>
        <v>0</v>
      </c>
      <c r="AD72" s="596">
        <f t="shared" si="275"/>
        <v>0</v>
      </c>
      <c r="AE72" s="596">
        <f t="shared" si="275"/>
        <v>0</v>
      </c>
      <c r="AF72" s="596">
        <f t="shared" si="275"/>
        <v>0</v>
      </c>
      <c r="AG72" s="596">
        <f t="shared" si="275"/>
        <v>0</v>
      </c>
      <c r="AH72" s="596">
        <f t="shared" si="275"/>
        <v>0</v>
      </c>
      <c r="AI72" s="596">
        <f t="shared" si="275"/>
        <v>0</v>
      </c>
      <c r="AJ72" s="596">
        <f t="shared" si="275"/>
        <v>0</v>
      </c>
      <c r="AK72" s="596">
        <f t="shared" si="275"/>
        <v>0</v>
      </c>
      <c r="AL72" s="596">
        <f t="shared" si="275"/>
        <v>0</v>
      </c>
      <c r="AM72" s="596">
        <f t="shared" si="275"/>
        <v>0</v>
      </c>
      <c r="AN72" s="596">
        <f t="shared" si="275"/>
        <v>0</v>
      </c>
      <c r="AO72" s="596">
        <f t="shared" si="275"/>
        <v>0</v>
      </c>
      <c r="AP72" s="596">
        <f t="shared" si="275"/>
        <v>0</v>
      </c>
      <c r="AQ72" s="596">
        <f t="shared" si="275"/>
        <v>0</v>
      </c>
      <c r="AR72" s="596">
        <f t="shared" si="275"/>
        <v>0</v>
      </c>
      <c r="AS72" s="596">
        <f t="shared" si="275"/>
        <v>0</v>
      </c>
      <c r="AT72" s="596">
        <f t="shared" si="275"/>
        <v>0</v>
      </c>
      <c r="AU72" s="596">
        <f t="shared" si="275"/>
        <v>0</v>
      </c>
      <c r="AV72" s="596">
        <f t="shared" si="275"/>
        <v>0</v>
      </c>
      <c r="AW72" s="596">
        <f t="shared" si="275"/>
        <v>0</v>
      </c>
      <c r="AX72" s="596">
        <f t="shared" si="275"/>
        <v>0</v>
      </c>
      <c r="AY72" s="596">
        <f t="shared" si="275"/>
        <v>0</v>
      </c>
      <c r="AZ72" s="596">
        <f t="shared" si="275"/>
        <v>0</v>
      </c>
      <c r="BA72" s="596">
        <f t="shared" si="275"/>
        <v>0</v>
      </c>
      <c r="BB72" s="596">
        <f t="shared" si="275"/>
        <v>0</v>
      </c>
      <c r="BC72" s="596">
        <f t="shared" si="275"/>
        <v>0</v>
      </c>
      <c r="BD72" s="596">
        <f t="shared" si="275"/>
        <v>0</v>
      </c>
      <c r="BE72" s="596">
        <f t="shared" si="275"/>
        <v>0</v>
      </c>
      <c r="BF72" s="596">
        <f t="shared" si="275"/>
        <v>0</v>
      </c>
      <c r="BG72" s="596">
        <f t="shared" si="275"/>
        <v>0</v>
      </c>
      <c r="BH72" s="596">
        <f t="shared" si="275"/>
        <v>0</v>
      </c>
      <c r="BI72" s="596">
        <f t="shared" si="275"/>
        <v>0</v>
      </c>
      <c r="BJ72" s="603">
        <f t="shared" si="269"/>
        <v>0</v>
      </c>
      <c r="BK72" s="602">
        <f>BK66+BK68+BK70</f>
        <v>0</v>
      </c>
      <c r="BL72" s="623"/>
      <c r="BM72" s="541"/>
      <c r="BN72" s="542"/>
      <c r="BO72" s="579">
        <f t="shared" si="187"/>
        <v>0</v>
      </c>
      <c r="BP72" s="609" t="e">
        <f t="shared" si="188"/>
        <v>#DIV/0!</v>
      </c>
      <c r="BQ72" s="579">
        <f t="shared" si="189"/>
        <v>0</v>
      </c>
      <c r="BR72" s="610" t="str">
        <f>IF(BR70=BQ72,"○","×")</f>
        <v>○</v>
      </c>
      <c r="BS72" s="545"/>
      <c r="BU72" s="1355">
        <f>_xlfn.AGGREGATE(9,6,S72,BQ72)</f>
        <v>0</v>
      </c>
      <c r="BV72" s="1355">
        <f>AY72</f>
        <v>0</v>
      </c>
      <c r="BW72" s="1355">
        <f t="shared" ref="BW72" si="276">BU72+BV72</f>
        <v>0</v>
      </c>
    </row>
    <row r="73" spans="1:126" s="547" customFormat="1" ht="15" customHeight="1">
      <c r="A73" s="955"/>
      <c r="B73" s="1332">
        <f>共同経理課!B73</f>
        <v>0</v>
      </c>
      <c r="C73" s="1326">
        <f>共同経理課!C73</f>
        <v>0</v>
      </c>
      <c r="D73" s="1326">
        <f>共同経理課!N73</f>
        <v>0</v>
      </c>
      <c r="E73" s="1327">
        <f>共同経理課!N73-共同経理課!N74</f>
        <v>0</v>
      </c>
      <c r="F73" s="1002" t="s">
        <v>97</v>
      </c>
      <c r="G73" s="525" t="e">
        <f>ROUNDDOWN($B73*$D73/$C73,3)</f>
        <v>#DIV/0!</v>
      </c>
      <c r="H73" s="525" t="e">
        <f>ROUNDDOWN($B73*$D73/$C73,3)</f>
        <v>#DIV/0!</v>
      </c>
      <c r="I73" s="525" t="e">
        <f>ROUNDDOWN($B73*$D73/$C73,3)</f>
        <v>#DIV/0!</v>
      </c>
      <c r="J73" s="525"/>
      <c r="K73" s="525" t="e">
        <f t="shared" ref="K73:M73" si="277">ROUNDDOWN($B73*$D73/$C73,3)</f>
        <v>#DIV/0!</v>
      </c>
      <c r="L73" s="525" t="e">
        <f t="shared" si="277"/>
        <v>#DIV/0!</v>
      </c>
      <c r="M73" s="525" t="e">
        <f t="shared" si="277"/>
        <v>#DIV/0!</v>
      </c>
      <c r="N73" s="525"/>
      <c r="O73" s="531" t="e">
        <f t="shared" si="186"/>
        <v>#DIV/0!</v>
      </c>
      <c r="P73" s="613"/>
      <c r="Q73" s="613"/>
      <c r="R73" s="533"/>
      <c r="S73" s="535" t="e">
        <f t="shared" si="191"/>
        <v>#DIV/0!</v>
      </c>
      <c r="T73" s="536" t="s">
        <v>97</v>
      </c>
      <c r="U73" s="1085">
        <f>E73</f>
        <v>0</v>
      </c>
      <c r="V73" s="1089"/>
      <c r="W73" s="1089"/>
      <c r="X73" s="1154"/>
      <c r="Y73" s="1154"/>
      <c r="Z73" s="1154"/>
      <c r="AA73" s="1089"/>
      <c r="AB73" s="1089"/>
      <c r="AC73" s="1154"/>
      <c r="AD73" s="1089"/>
      <c r="AE73" s="1089"/>
      <c r="AF73" s="1089"/>
      <c r="AG73" s="1089"/>
      <c r="AH73" s="1089"/>
      <c r="AI73" s="1089"/>
      <c r="AJ73" s="1154"/>
      <c r="AK73" s="1089"/>
      <c r="AL73" s="1089"/>
      <c r="AM73" s="1089"/>
      <c r="AN73" s="1089"/>
      <c r="AO73" s="1089"/>
      <c r="AP73" s="1089"/>
      <c r="AQ73" s="1089"/>
      <c r="AR73" s="1089"/>
      <c r="AS73" s="1154"/>
      <c r="AT73" s="1154"/>
      <c r="AU73" s="1154"/>
      <c r="AV73" s="1154"/>
      <c r="AW73" s="1154"/>
      <c r="AX73" s="1154"/>
      <c r="AY73" s="1089"/>
      <c r="AZ73" s="1089"/>
      <c r="BA73" s="1089"/>
      <c r="BB73" s="1089"/>
      <c r="BC73" s="1089"/>
      <c r="BD73" s="1089"/>
      <c r="BE73" s="1089"/>
      <c r="BF73" s="1089"/>
      <c r="BG73" s="1089"/>
      <c r="BH73" s="1154"/>
      <c r="BI73" s="1154"/>
      <c r="BJ73" s="1172">
        <f>E73</f>
        <v>0</v>
      </c>
      <c r="BK73" s="531">
        <f>SUM(U73:BJ73)</f>
        <v>0</v>
      </c>
      <c r="BL73" s="623"/>
      <c r="BM73" s="541"/>
      <c r="BN73" s="542"/>
      <c r="BO73" s="544">
        <f t="shared" si="187"/>
        <v>0</v>
      </c>
      <c r="BP73" s="565" t="e">
        <f t="shared" si="188"/>
        <v>#DIV/0!</v>
      </c>
      <c r="BQ73" s="544">
        <f t="shared" si="189"/>
        <v>0</v>
      </c>
      <c r="BR73" s="545"/>
      <c r="BS73" s="545"/>
      <c r="BU73" s="1355"/>
      <c r="BV73" s="1355"/>
      <c r="BW73" s="1355"/>
    </row>
    <row r="74" spans="1:126" s="547" customFormat="1" ht="20.25" customHeight="1">
      <c r="A74" s="548" t="s">
        <v>137</v>
      </c>
      <c r="B74" s="1332"/>
      <c r="C74" s="1326"/>
      <c r="D74" s="1326"/>
      <c r="E74" s="1359"/>
      <c r="F74" s="1003" t="s">
        <v>99</v>
      </c>
      <c r="G74" s="550" t="e">
        <f>ROUNDDOWN(G$52*G73,0)</f>
        <v>#DIV/0!</v>
      </c>
      <c r="H74" s="550" t="e">
        <f>ROUNDDOWN(H$52*H73,0)</f>
        <v>#DIV/0!</v>
      </c>
      <c r="I74" s="550" t="e">
        <f>ROUNDDOWN(I$52*I73,0)</f>
        <v>#DIV/0!</v>
      </c>
      <c r="J74" s="550">
        <f>ROUNDDOWN(J$7*J73,0)</f>
        <v>0</v>
      </c>
      <c r="K74" s="550"/>
      <c r="L74" s="550"/>
      <c r="M74" s="550"/>
      <c r="N74" s="550"/>
      <c r="O74" s="555" t="e">
        <f t="shared" si="186"/>
        <v>#DIV/0!</v>
      </c>
      <c r="P74" s="550">
        <f>P$54*P73</f>
        <v>0</v>
      </c>
      <c r="Q74" s="550">
        <f t="shared" ref="Q74" si="278">Q$54*Q73</f>
        <v>0</v>
      </c>
      <c r="R74" s="615"/>
      <c r="S74" s="535" t="e">
        <f t="shared" si="191"/>
        <v>#DIV/0!</v>
      </c>
      <c r="T74" s="1070" t="s">
        <v>99</v>
      </c>
      <c r="U74" s="1086">
        <f>U73*U$54</f>
        <v>0</v>
      </c>
      <c r="V74" s="552">
        <f t="shared" ref="V74:W74" si="279">V73*V$54</f>
        <v>0</v>
      </c>
      <c r="W74" s="1118">
        <f t="shared" si="279"/>
        <v>0</v>
      </c>
      <c r="X74" s="552"/>
      <c r="Y74" s="552"/>
      <c r="Z74" s="552"/>
      <c r="AA74" s="552">
        <f>AA73*AA$54</f>
        <v>0</v>
      </c>
      <c r="AB74" s="552">
        <f>AB73*AB$54</f>
        <v>0</v>
      </c>
      <c r="AC74" s="552"/>
      <c r="AD74" s="552">
        <f t="shared" ref="AD74:AI74" si="280">AD73*AD$54</f>
        <v>0</v>
      </c>
      <c r="AE74" s="552">
        <f t="shared" si="280"/>
        <v>0</v>
      </c>
      <c r="AF74" s="552">
        <f t="shared" si="280"/>
        <v>0</v>
      </c>
      <c r="AG74" s="552">
        <f t="shared" si="280"/>
        <v>0</v>
      </c>
      <c r="AH74" s="552">
        <f t="shared" si="280"/>
        <v>0</v>
      </c>
      <c r="AI74" s="552">
        <f t="shared" si="280"/>
        <v>0</v>
      </c>
      <c r="AJ74" s="552"/>
      <c r="AK74" s="552">
        <f t="shared" ref="AK74:AR74" si="281">AK73*AK$54</f>
        <v>0</v>
      </c>
      <c r="AL74" s="552">
        <f t="shared" si="281"/>
        <v>0</v>
      </c>
      <c r="AM74" s="552">
        <f t="shared" si="281"/>
        <v>0</v>
      </c>
      <c r="AN74" s="552">
        <f t="shared" si="281"/>
        <v>0</v>
      </c>
      <c r="AO74" s="552">
        <f t="shared" si="281"/>
        <v>0</v>
      </c>
      <c r="AP74" s="552">
        <f t="shared" si="281"/>
        <v>0</v>
      </c>
      <c r="AQ74" s="552">
        <f t="shared" si="281"/>
        <v>0</v>
      </c>
      <c r="AR74" s="552">
        <f t="shared" si="281"/>
        <v>0</v>
      </c>
      <c r="AS74" s="552"/>
      <c r="AT74" s="552"/>
      <c r="AU74" s="552"/>
      <c r="AV74" s="552"/>
      <c r="AW74" s="552"/>
      <c r="AX74" s="552"/>
      <c r="AY74" s="552">
        <f t="shared" ref="AY74:BF74" si="282">AY73*AY$54</f>
        <v>0</v>
      </c>
      <c r="AZ74" s="552">
        <f t="shared" si="282"/>
        <v>0</v>
      </c>
      <c r="BA74" s="552">
        <f t="shared" si="282"/>
        <v>0</v>
      </c>
      <c r="BB74" s="552">
        <f t="shared" si="282"/>
        <v>0</v>
      </c>
      <c r="BC74" s="552">
        <f t="shared" si="282"/>
        <v>0</v>
      </c>
      <c r="BD74" s="552">
        <f t="shared" si="282"/>
        <v>0</v>
      </c>
      <c r="BE74" s="552">
        <f t="shared" si="282"/>
        <v>0</v>
      </c>
      <c r="BF74" s="552">
        <f t="shared" si="282"/>
        <v>0</v>
      </c>
      <c r="BG74" s="552"/>
      <c r="BH74" s="552"/>
      <c r="BI74" s="552"/>
      <c r="BJ74" s="1118">
        <f>BJ73*BJ$55</f>
        <v>0</v>
      </c>
      <c r="BK74" s="531">
        <f t="shared" ref="BK74:BK78" si="283">SUM(U74:BJ74)</f>
        <v>0</v>
      </c>
      <c r="BL74" s="623"/>
      <c r="BM74" s="541"/>
      <c r="BN74" s="542"/>
      <c r="BO74" s="560">
        <f t="shared" si="187"/>
        <v>0</v>
      </c>
      <c r="BP74" s="565" t="e">
        <f t="shared" si="188"/>
        <v>#DIV/0!</v>
      </c>
      <c r="BQ74" s="560">
        <f t="shared" si="189"/>
        <v>0</v>
      </c>
      <c r="BR74" s="545">
        <f>BR70+BQ74</f>
        <v>0</v>
      </c>
      <c r="BS74" s="616">
        <f>BS70-BR74</f>
        <v>0</v>
      </c>
      <c r="BU74" s="1268">
        <f>_xlfn.AGGREGATE(9,6,S74,BQ74)</f>
        <v>0</v>
      </c>
      <c r="BV74" s="1328">
        <f>AY74</f>
        <v>0</v>
      </c>
      <c r="BW74" s="1329">
        <f t="shared" ref="BW74" si="284">BU74+BV74</f>
        <v>0</v>
      </c>
    </row>
    <row r="75" spans="1:126" s="547" customFormat="1" ht="15" customHeight="1">
      <c r="A75" s="955"/>
      <c r="B75" s="1332">
        <f>共同経理課!B75</f>
        <v>0</v>
      </c>
      <c r="C75" s="1326">
        <f>共同経理課!C75</f>
        <v>0</v>
      </c>
      <c r="D75" s="1326">
        <f>共同経理課!N75</f>
        <v>0</v>
      </c>
      <c r="E75" s="1327">
        <f>共同経理課!N75-共同経理課!N76</f>
        <v>0</v>
      </c>
      <c r="F75" s="1002" t="s">
        <v>97</v>
      </c>
      <c r="G75" s="525" t="e">
        <f>ROUNDDOWN($B75*$D75/$C75,3)</f>
        <v>#DIV/0!</v>
      </c>
      <c r="H75" s="525" t="e">
        <f>ROUNDDOWN($B75*$D75/$C75,3)</f>
        <v>#DIV/0!</v>
      </c>
      <c r="I75" s="525" t="e">
        <f>ROUNDDOWN($B75*$D75/$C75,3)</f>
        <v>#DIV/0!</v>
      </c>
      <c r="J75" s="525"/>
      <c r="K75" s="525" t="e">
        <f t="shared" ref="K75:M75" si="285">ROUNDDOWN($B75*$D75/$C75,3)</f>
        <v>#DIV/0!</v>
      </c>
      <c r="L75" s="525" t="e">
        <f t="shared" si="285"/>
        <v>#DIV/0!</v>
      </c>
      <c r="M75" s="525" t="e">
        <f t="shared" si="285"/>
        <v>#DIV/0!</v>
      </c>
      <c r="N75" s="525"/>
      <c r="O75" s="555" t="e">
        <f t="shared" si="186"/>
        <v>#DIV/0!</v>
      </c>
      <c r="P75" s="550"/>
      <c r="Q75" s="550"/>
      <c r="R75" s="566"/>
      <c r="S75" s="535" t="e">
        <f t="shared" si="191"/>
        <v>#DIV/0!</v>
      </c>
      <c r="T75" s="536" t="s">
        <v>97</v>
      </c>
      <c r="U75" s="1086">
        <f>E75</f>
        <v>0</v>
      </c>
      <c r="V75" s="552"/>
      <c r="W75" s="552"/>
      <c r="X75" s="1155"/>
      <c r="Y75" s="1155"/>
      <c r="Z75" s="1155"/>
      <c r="AA75" s="552"/>
      <c r="AB75" s="552"/>
      <c r="AC75" s="1155"/>
      <c r="AD75" s="552"/>
      <c r="AE75" s="552"/>
      <c r="AF75" s="552"/>
      <c r="AG75" s="552"/>
      <c r="AH75" s="552"/>
      <c r="AI75" s="552"/>
      <c r="AJ75" s="1155"/>
      <c r="AK75" s="552"/>
      <c r="AL75" s="552"/>
      <c r="AM75" s="552"/>
      <c r="AN75" s="552"/>
      <c r="AO75" s="552"/>
      <c r="AP75" s="552"/>
      <c r="AQ75" s="552"/>
      <c r="AR75" s="552"/>
      <c r="AS75" s="1155"/>
      <c r="AT75" s="1155"/>
      <c r="AU75" s="1155"/>
      <c r="AV75" s="1155"/>
      <c r="AW75" s="1155"/>
      <c r="AX75" s="1155"/>
      <c r="AY75" s="552"/>
      <c r="AZ75" s="552"/>
      <c r="BA75" s="552"/>
      <c r="BB75" s="552"/>
      <c r="BC75" s="552"/>
      <c r="BD75" s="552"/>
      <c r="BE75" s="552"/>
      <c r="BF75" s="552"/>
      <c r="BG75" s="552"/>
      <c r="BH75" s="1155"/>
      <c r="BI75" s="1155"/>
      <c r="BJ75" s="1118">
        <f>E75</f>
        <v>0</v>
      </c>
      <c r="BK75" s="531">
        <f t="shared" si="283"/>
        <v>0</v>
      </c>
      <c r="BL75" s="623"/>
      <c r="BM75" s="541"/>
      <c r="BN75" s="542"/>
      <c r="BO75" s="534">
        <f t="shared" si="187"/>
        <v>0</v>
      </c>
      <c r="BP75" s="565" t="e">
        <f t="shared" si="188"/>
        <v>#DIV/0!</v>
      </c>
      <c r="BQ75" s="560">
        <f t="shared" si="189"/>
        <v>0</v>
      </c>
      <c r="BR75" s="617"/>
      <c r="BS75" s="545"/>
      <c r="BT75" s="547">
        <v>10</v>
      </c>
      <c r="BU75" s="1269"/>
      <c r="BV75" s="1328"/>
      <c r="BW75" s="1329"/>
    </row>
    <row r="76" spans="1:126" s="547" customFormat="1" ht="20.25" customHeight="1">
      <c r="A76" s="548" t="s">
        <v>138</v>
      </c>
      <c r="B76" s="1332"/>
      <c r="C76" s="1326"/>
      <c r="D76" s="1326"/>
      <c r="E76" s="1359"/>
      <c r="F76" s="1003" t="s">
        <v>99</v>
      </c>
      <c r="G76" s="550" t="e">
        <f>ROUNDDOWN(G$52*G75,0)</f>
        <v>#DIV/0!</v>
      </c>
      <c r="H76" s="550" t="e">
        <f>ROUNDDOWN(H$52*H75,0)</f>
        <v>#DIV/0!</v>
      </c>
      <c r="I76" s="550" t="e">
        <f>ROUNDDOWN(I$52*I75,0)</f>
        <v>#DIV/0!</v>
      </c>
      <c r="J76" s="550">
        <f>ROUNDDOWN(J$7*J75,0)</f>
        <v>0</v>
      </c>
      <c r="K76" s="550"/>
      <c r="L76" s="550"/>
      <c r="M76" s="550"/>
      <c r="N76" s="550"/>
      <c r="O76" s="555" t="e">
        <f t="shared" si="186"/>
        <v>#DIV/0!</v>
      </c>
      <c r="P76" s="550">
        <f>P$54*P75</f>
        <v>0</v>
      </c>
      <c r="Q76" s="550">
        <f t="shared" ref="Q76" si="286">Q$54*Q75</f>
        <v>0</v>
      </c>
      <c r="R76" s="559"/>
      <c r="S76" s="535" t="e">
        <f t="shared" si="191"/>
        <v>#DIV/0!</v>
      </c>
      <c r="T76" s="1070" t="s">
        <v>99</v>
      </c>
      <c r="U76" s="1086">
        <f>U75*U$54</f>
        <v>0</v>
      </c>
      <c r="V76" s="552">
        <f t="shared" ref="V76:W76" si="287">V75*V$54</f>
        <v>0</v>
      </c>
      <c r="W76" s="552">
        <f t="shared" si="287"/>
        <v>0</v>
      </c>
      <c r="X76" s="552"/>
      <c r="Y76" s="552"/>
      <c r="Z76" s="552"/>
      <c r="AA76" s="552">
        <f>AA75*AA$54</f>
        <v>0</v>
      </c>
      <c r="AB76" s="552">
        <f>AB75*AB$54</f>
        <v>0</v>
      </c>
      <c r="AC76" s="552"/>
      <c r="AD76" s="552">
        <f t="shared" ref="AD76:AI76" si="288">AD75*AD$54</f>
        <v>0</v>
      </c>
      <c r="AE76" s="552">
        <f t="shared" si="288"/>
        <v>0</v>
      </c>
      <c r="AF76" s="552">
        <f t="shared" si="288"/>
        <v>0</v>
      </c>
      <c r="AG76" s="552">
        <f t="shared" si="288"/>
        <v>0</v>
      </c>
      <c r="AH76" s="552">
        <f t="shared" si="288"/>
        <v>0</v>
      </c>
      <c r="AI76" s="552">
        <f t="shared" si="288"/>
        <v>0</v>
      </c>
      <c r="AJ76" s="552"/>
      <c r="AK76" s="552">
        <f t="shared" ref="AK76:AR76" si="289">AK75*AK$54</f>
        <v>0</v>
      </c>
      <c r="AL76" s="552">
        <f t="shared" si="289"/>
        <v>0</v>
      </c>
      <c r="AM76" s="552">
        <f t="shared" si="289"/>
        <v>0</v>
      </c>
      <c r="AN76" s="552">
        <f t="shared" si="289"/>
        <v>0</v>
      </c>
      <c r="AO76" s="552">
        <f t="shared" si="289"/>
        <v>0</v>
      </c>
      <c r="AP76" s="552">
        <f t="shared" si="289"/>
        <v>0</v>
      </c>
      <c r="AQ76" s="552">
        <f t="shared" si="289"/>
        <v>0</v>
      </c>
      <c r="AR76" s="552">
        <f t="shared" si="289"/>
        <v>0</v>
      </c>
      <c r="AS76" s="552"/>
      <c r="AT76" s="552"/>
      <c r="AU76" s="552"/>
      <c r="AV76" s="552"/>
      <c r="AW76" s="552"/>
      <c r="AX76" s="552"/>
      <c r="AY76" s="552">
        <f t="shared" ref="AY76:BF76" si="290">AY75*AY$54</f>
        <v>0</v>
      </c>
      <c r="AZ76" s="552">
        <f t="shared" si="290"/>
        <v>0</v>
      </c>
      <c r="BA76" s="552">
        <f t="shared" si="290"/>
        <v>0</v>
      </c>
      <c r="BB76" s="552">
        <f t="shared" si="290"/>
        <v>0</v>
      </c>
      <c r="BC76" s="552">
        <f t="shared" si="290"/>
        <v>0</v>
      </c>
      <c r="BD76" s="552">
        <f t="shared" si="290"/>
        <v>0</v>
      </c>
      <c r="BE76" s="552">
        <f t="shared" si="290"/>
        <v>0</v>
      </c>
      <c r="BF76" s="552">
        <f t="shared" si="290"/>
        <v>0</v>
      </c>
      <c r="BG76" s="552"/>
      <c r="BH76" s="552"/>
      <c r="BI76" s="552"/>
      <c r="BJ76" s="1118">
        <f>BJ75*BJ$55</f>
        <v>0</v>
      </c>
      <c r="BK76" s="531">
        <f t="shared" si="283"/>
        <v>0</v>
      </c>
      <c r="BL76" s="623"/>
      <c r="BM76" s="541"/>
      <c r="BN76" s="542"/>
      <c r="BO76" s="560">
        <f t="shared" si="187"/>
        <v>0</v>
      </c>
      <c r="BP76" s="565" t="e">
        <f t="shared" si="188"/>
        <v>#DIV/0!</v>
      </c>
      <c r="BQ76" s="560">
        <f t="shared" si="189"/>
        <v>0</v>
      </c>
      <c r="BR76" s="545">
        <f>BR74+BQ76</f>
        <v>0</v>
      </c>
      <c r="BS76" s="616">
        <f>BS74-BR76</f>
        <v>0</v>
      </c>
      <c r="BU76" s="1268">
        <f>_xlfn.AGGREGATE(9,6,S76,BQ76)</f>
        <v>0</v>
      </c>
      <c r="BV76" s="1328">
        <f>AY76</f>
        <v>0</v>
      </c>
      <c r="BW76" s="1329">
        <f t="shared" ref="BW76" si="291">BU76+BV76</f>
        <v>0</v>
      </c>
    </row>
    <row r="77" spans="1:126" s="547" customFormat="1" ht="15" customHeight="1">
      <c r="A77" s="618"/>
      <c r="B77" s="1332">
        <f>共同経理課!B77</f>
        <v>0</v>
      </c>
      <c r="C77" s="1326">
        <f>共同経理課!C77</f>
        <v>0</v>
      </c>
      <c r="D77" s="1326">
        <f>共同経理課!N77</f>
        <v>0</v>
      </c>
      <c r="E77" s="1327">
        <f>共同経理課!N77-共同経理課!N78</f>
        <v>0</v>
      </c>
      <c r="F77" s="1002" t="s">
        <v>97</v>
      </c>
      <c r="G77" s="525" t="e">
        <f>ROUNDDOWN($B77*$D77/$C77,3)</f>
        <v>#DIV/0!</v>
      </c>
      <c r="H77" s="525" t="e">
        <f>ROUNDDOWN($B77*$D77/$C77,3)</f>
        <v>#DIV/0!</v>
      </c>
      <c r="I77" s="525" t="e">
        <f>ROUNDDOWN($B77*$D77/$C77,3)</f>
        <v>#DIV/0!</v>
      </c>
      <c r="J77" s="525"/>
      <c r="K77" s="525" t="e">
        <f t="shared" ref="K77:M77" si="292">ROUNDDOWN($B77*$D77/$C77,3)</f>
        <v>#DIV/0!</v>
      </c>
      <c r="L77" s="525" t="e">
        <f t="shared" si="292"/>
        <v>#DIV/0!</v>
      </c>
      <c r="M77" s="525" t="e">
        <f t="shared" si="292"/>
        <v>#DIV/0!</v>
      </c>
      <c r="N77" s="525"/>
      <c r="O77" s="555" t="e">
        <f t="shared" si="186"/>
        <v>#DIV/0!</v>
      </c>
      <c r="P77" s="550"/>
      <c r="Q77" s="550"/>
      <c r="R77" s="566"/>
      <c r="S77" s="535" t="e">
        <f t="shared" si="191"/>
        <v>#DIV/0!</v>
      </c>
      <c r="T77" s="1070" t="s">
        <v>97</v>
      </c>
      <c r="U77" s="1086">
        <f>E77</f>
        <v>0</v>
      </c>
      <c r="V77" s="552"/>
      <c r="W77" s="552"/>
      <c r="X77" s="1155"/>
      <c r="Y77" s="1155"/>
      <c r="Z77" s="1155"/>
      <c r="AA77" s="552"/>
      <c r="AB77" s="552"/>
      <c r="AC77" s="1155"/>
      <c r="AD77" s="552"/>
      <c r="AE77" s="552"/>
      <c r="AF77" s="552"/>
      <c r="AG77" s="552"/>
      <c r="AH77" s="552"/>
      <c r="AI77" s="552"/>
      <c r="AJ77" s="1155"/>
      <c r="AK77" s="552"/>
      <c r="AL77" s="552"/>
      <c r="AM77" s="552"/>
      <c r="AN77" s="552"/>
      <c r="AO77" s="552"/>
      <c r="AP77" s="552"/>
      <c r="AQ77" s="552"/>
      <c r="AR77" s="552"/>
      <c r="AS77" s="1155"/>
      <c r="AT77" s="1155"/>
      <c r="AU77" s="1155"/>
      <c r="AV77" s="1155"/>
      <c r="AW77" s="1155"/>
      <c r="AX77" s="1155"/>
      <c r="AY77" s="552"/>
      <c r="AZ77" s="552"/>
      <c r="BA77" s="552"/>
      <c r="BB77" s="552"/>
      <c r="BC77" s="552"/>
      <c r="BD77" s="552"/>
      <c r="BE77" s="552"/>
      <c r="BF77" s="552"/>
      <c r="BG77" s="552"/>
      <c r="BH77" s="1155"/>
      <c r="BI77" s="1155"/>
      <c r="BJ77" s="1118">
        <f>E77</f>
        <v>0</v>
      </c>
      <c r="BK77" s="531">
        <f t="shared" si="283"/>
        <v>0</v>
      </c>
      <c r="BL77" s="623"/>
      <c r="BM77" s="541"/>
      <c r="BN77" s="542"/>
      <c r="BO77" s="560">
        <f t="shared" si="187"/>
        <v>0</v>
      </c>
      <c r="BP77" s="565" t="e">
        <f t="shared" si="188"/>
        <v>#DIV/0!</v>
      </c>
      <c r="BQ77" s="560">
        <f t="shared" si="189"/>
        <v>0</v>
      </c>
      <c r="BR77" s="545"/>
      <c r="BS77" s="616"/>
      <c r="BT77" s="547">
        <v>11</v>
      </c>
      <c r="BU77" s="1269"/>
      <c r="BV77" s="1328"/>
      <c r="BW77" s="1329"/>
    </row>
    <row r="78" spans="1:126" s="547" customFormat="1" ht="20.25" customHeight="1">
      <c r="A78" s="955" t="s">
        <v>102</v>
      </c>
      <c r="B78" s="1332"/>
      <c r="C78" s="1326"/>
      <c r="D78" s="1326"/>
      <c r="E78" s="1359"/>
      <c r="F78" s="1009" t="s">
        <v>99</v>
      </c>
      <c r="G78" s="570" t="e">
        <f>ROUNDDOWN(G$52*G77,0)</f>
        <v>#DIV/0!</v>
      </c>
      <c r="H78" s="570" t="e">
        <f>ROUNDDOWN(H$52*H77,0)</f>
        <v>#DIV/0!</v>
      </c>
      <c r="I78" s="570" t="e">
        <f>ROUNDDOWN(I$52*I77,0)</f>
        <v>#DIV/0!</v>
      </c>
      <c r="J78" s="570">
        <f>ROUNDDOWN(J$7*J77,0)</f>
        <v>0</v>
      </c>
      <c r="K78" s="570"/>
      <c r="L78" s="570"/>
      <c r="M78" s="570"/>
      <c r="N78" s="570"/>
      <c r="O78" s="571" t="e">
        <f t="shared" si="186"/>
        <v>#DIV/0!</v>
      </c>
      <c r="P78" s="570">
        <f>P$54*P77</f>
        <v>0</v>
      </c>
      <c r="Q78" s="570">
        <f t="shared" ref="Q78" si="293">Q$54*Q77</f>
        <v>0</v>
      </c>
      <c r="R78" s="572"/>
      <c r="S78" s="535" t="e">
        <f t="shared" si="191"/>
        <v>#DIV/0!</v>
      </c>
      <c r="T78" s="575" t="s">
        <v>99</v>
      </c>
      <c r="U78" s="1086">
        <f>U77*U$54</f>
        <v>0</v>
      </c>
      <c r="V78" s="1090">
        <f t="shared" ref="V78:W78" si="294">V77*V$54</f>
        <v>0</v>
      </c>
      <c r="W78" s="1090">
        <f t="shared" si="294"/>
        <v>0</v>
      </c>
      <c r="X78" s="1090"/>
      <c r="Y78" s="1090"/>
      <c r="Z78" s="1090"/>
      <c r="AA78" s="1090">
        <f>AA77*AA$54</f>
        <v>0</v>
      </c>
      <c r="AB78" s="1090">
        <f>AB77*AB$54</f>
        <v>0</v>
      </c>
      <c r="AC78" s="1090"/>
      <c r="AD78" s="1090">
        <f t="shared" ref="AD78:AI78" si="295">AD77*AD$54</f>
        <v>0</v>
      </c>
      <c r="AE78" s="1090">
        <f t="shared" si="295"/>
        <v>0</v>
      </c>
      <c r="AF78" s="1090">
        <f t="shared" si="295"/>
        <v>0</v>
      </c>
      <c r="AG78" s="1090">
        <f t="shared" si="295"/>
        <v>0</v>
      </c>
      <c r="AH78" s="1090">
        <f t="shared" si="295"/>
        <v>0</v>
      </c>
      <c r="AI78" s="1090">
        <f t="shared" si="295"/>
        <v>0</v>
      </c>
      <c r="AJ78" s="1090"/>
      <c r="AK78" s="1090">
        <f t="shared" ref="AK78:AR78" si="296">AK77*AK$54</f>
        <v>0</v>
      </c>
      <c r="AL78" s="1090">
        <f t="shared" si="296"/>
        <v>0</v>
      </c>
      <c r="AM78" s="1090">
        <f t="shared" si="296"/>
        <v>0</v>
      </c>
      <c r="AN78" s="1090">
        <f t="shared" si="296"/>
        <v>0</v>
      </c>
      <c r="AO78" s="1090">
        <f t="shared" si="296"/>
        <v>0</v>
      </c>
      <c r="AP78" s="1090">
        <f t="shared" si="296"/>
        <v>0</v>
      </c>
      <c r="AQ78" s="1090">
        <f t="shared" si="296"/>
        <v>0</v>
      </c>
      <c r="AR78" s="1090">
        <f t="shared" si="296"/>
        <v>0</v>
      </c>
      <c r="AS78" s="1090"/>
      <c r="AT78" s="1090"/>
      <c r="AU78" s="1090"/>
      <c r="AV78" s="1090"/>
      <c r="AW78" s="1090"/>
      <c r="AX78" s="1090"/>
      <c r="AY78" s="1090">
        <f t="shared" ref="AY78:BF78" si="297">AY77*AY$54</f>
        <v>0</v>
      </c>
      <c r="AZ78" s="1090">
        <f t="shared" si="297"/>
        <v>0</v>
      </c>
      <c r="BA78" s="1090">
        <f t="shared" si="297"/>
        <v>0</v>
      </c>
      <c r="BB78" s="1090">
        <f t="shared" si="297"/>
        <v>0</v>
      </c>
      <c r="BC78" s="1090">
        <f t="shared" si="297"/>
        <v>0</v>
      </c>
      <c r="BD78" s="1090">
        <f t="shared" si="297"/>
        <v>0</v>
      </c>
      <c r="BE78" s="1090">
        <f t="shared" si="297"/>
        <v>0</v>
      </c>
      <c r="BF78" s="1090">
        <f t="shared" si="297"/>
        <v>0</v>
      </c>
      <c r="BG78" s="1090"/>
      <c r="BH78" s="1090"/>
      <c r="BI78" s="1090"/>
      <c r="BJ78" s="1173">
        <f>BJ77*BJ$55</f>
        <v>0</v>
      </c>
      <c r="BK78" s="531">
        <f t="shared" si="283"/>
        <v>0</v>
      </c>
      <c r="BL78" s="623"/>
      <c r="BM78" s="541"/>
      <c r="BN78" s="542"/>
      <c r="BO78" s="579">
        <f t="shared" si="187"/>
        <v>0</v>
      </c>
      <c r="BP78" s="619" t="e">
        <f t="shared" si="188"/>
        <v>#DIV/0!</v>
      </c>
      <c r="BQ78" s="560">
        <f t="shared" si="189"/>
        <v>0</v>
      </c>
      <c r="BR78" s="545">
        <f>BR76+BQ78</f>
        <v>0</v>
      </c>
      <c r="BS78" s="616">
        <f>BS76-BR78</f>
        <v>0</v>
      </c>
      <c r="BU78" s="1268">
        <f>_xlfn.AGGREGATE(9,6,S78,BQ78)</f>
        <v>0</v>
      </c>
      <c r="BV78" s="1328">
        <f>AY78</f>
        <v>0</v>
      </c>
      <c r="BW78" s="1329">
        <f t="shared" ref="BW78" si="298">BU78+BV78</f>
        <v>0</v>
      </c>
    </row>
    <row r="79" spans="1:126" ht="15" customHeight="1">
      <c r="A79" s="1208" t="s">
        <v>103</v>
      </c>
      <c r="B79" s="1333">
        <f>SUM(B73:B78)</f>
        <v>0</v>
      </c>
      <c r="C79" s="1334">
        <f t="shared" ref="C79:E79" si="299">SUM(C73:C78)</f>
        <v>0</v>
      </c>
      <c r="D79" s="1334">
        <f t="shared" si="299"/>
        <v>0</v>
      </c>
      <c r="E79" s="1335">
        <f t="shared" si="299"/>
        <v>0</v>
      </c>
      <c r="F79" s="77" t="s">
        <v>97</v>
      </c>
      <c r="G79" s="72" t="e">
        <f>G73+G75+G77</f>
        <v>#DIV/0!</v>
      </c>
      <c r="H79" s="72" t="e">
        <f t="shared" ref="H79:L79" si="300">H73+H75+H77</f>
        <v>#DIV/0!</v>
      </c>
      <c r="I79" s="72" t="e">
        <f t="shared" ref="I79" si="301">I73+I75+I77</f>
        <v>#DIV/0!</v>
      </c>
      <c r="J79" s="72">
        <f t="shared" si="300"/>
        <v>0</v>
      </c>
      <c r="K79" s="581" t="e">
        <f t="shared" si="300"/>
        <v>#DIV/0!</v>
      </c>
      <c r="L79" s="72" t="e">
        <f t="shared" si="300"/>
        <v>#DIV/0!</v>
      </c>
      <c r="M79" s="72" t="e">
        <f t="shared" ref="M79:N79" si="302">M73+M75+M77</f>
        <v>#DIV/0!</v>
      </c>
      <c r="N79" s="72">
        <f t="shared" si="302"/>
        <v>0</v>
      </c>
      <c r="O79" s="16" t="e">
        <f t="shared" si="186"/>
        <v>#DIV/0!</v>
      </c>
      <c r="P79" s="72">
        <f t="shared" ref="P79:Q79" si="303">P73+P75+P77</f>
        <v>0</v>
      </c>
      <c r="Q79" s="72">
        <f t="shared" si="303"/>
        <v>0</v>
      </c>
      <c r="R79" s="490"/>
      <c r="S79" s="535" t="e">
        <f t="shared" si="191"/>
        <v>#DIV/0!</v>
      </c>
      <c r="T79" s="77" t="s">
        <v>97</v>
      </c>
      <c r="U79" s="590">
        <f t="shared" ref="U79:BJ80" si="304">U73+U75+U77</f>
        <v>0</v>
      </c>
      <c r="V79" s="581">
        <f t="shared" si="304"/>
        <v>0</v>
      </c>
      <c r="W79" s="581">
        <f t="shared" si="304"/>
        <v>0</v>
      </c>
      <c r="X79" s="1156">
        <f t="shared" si="304"/>
        <v>0</v>
      </c>
      <c r="Y79" s="1156">
        <f t="shared" si="304"/>
        <v>0</v>
      </c>
      <c r="Z79" s="1156">
        <f t="shared" si="304"/>
        <v>0</v>
      </c>
      <c r="AA79" s="581">
        <f t="shared" si="304"/>
        <v>0</v>
      </c>
      <c r="AB79" s="581">
        <f t="shared" si="304"/>
        <v>0</v>
      </c>
      <c r="AC79" s="1156">
        <f t="shared" si="304"/>
        <v>0</v>
      </c>
      <c r="AD79" s="581">
        <f t="shared" si="304"/>
        <v>0</v>
      </c>
      <c r="AE79" s="581">
        <f t="shared" si="304"/>
        <v>0</v>
      </c>
      <c r="AF79" s="581">
        <f t="shared" si="304"/>
        <v>0</v>
      </c>
      <c r="AG79" s="581">
        <f t="shared" si="304"/>
        <v>0</v>
      </c>
      <c r="AH79" s="581">
        <f t="shared" si="304"/>
        <v>0</v>
      </c>
      <c r="AI79" s="581">
        <f t="shared" si="304"/>
        <v>0</v>
      </c>
      <c r="AJ79" s="1156">
        <f t="shared" si="304"/>
        <v>0</v>
      </c>
      <c r="AK79" s="581">
        <f t="shared" si="304"/>
        <v>0</v>
      </c>
      <c r="AL79" s="581">
        <f t="shared" si="304"/>
        <v>0</v>
      </c>
      <c r="AM79" s="581">
        <f t="shared" si="304"/>
        <v>0</v>
      </c>
      <c r="AN79" s="581">
        <f t="shared" si="304"/>
        <v>0</v>
      </c>
      <c r="AO79" s="581">
        <f t="shared" si="304"/>
        <v>0</v>
      </c>
      <c r="AP79" s="581">
        <f t="shared" si="304"/>
        <v>0</v>
      </c>
      <c r="AQ79" s="581">
        <f t="shared" si="304"/>
        <v>0</v>
      </c>
      <c r="AR79" s="581">
        <f t="shared" si="304"/>
        <v>0</v>
      </c>
      <c r="AS79" s="1156">
        <f t="shared" si="304"/>
        <v>0</v>
      </c>
      <c r="AT79" s="1156">
        <f t="shared" si="304"/>
        <v>0</v>
      </c>
      <c r="AU79" s="1156">
        <f t="shared" si="304"/>
        <v>0</v>
      </c>
      <c r="AV79" s="1156">
        <f t="shared" si="304"/>
        <v>0</v>
      </c>
      <c r="AW79" s="1156">
        <f t="shared" si="304"/>
        <v>0</v>
      </c>
      <c r="AX79" s="1156">
        <f t="shared" si="304"/>
        <v>0</v>
      </c>
      <c r="AY79" s="581">
        <f t="shared" si="304"/>
        <v>0</v>
      </c>
      <c r="AZ79" s="581">
        <f t="shared" si="304"/>
        <v>0</v>
      </c>
      <c r="BA79" s="581">
        <f t="shared" si="304"/>
        <v>0</v>
      </c>
      <c r="BB79" s="581">
        <f t="shared" si="304"/>
        <v>0</v>
      </c>
      <c r="BC79" s="581">
        <f t="shared" si="304"/>
        <v>0</v>
      </c>
      <c r="BD79" s="581">
        <f t="shared" si="304"/>
        <v>0</v>
      </c>
      <c r="BE79" s="581">
        <f t="shared" si="304"/>
        <v>0</v>
      </c>
      <c r="BF79" s="581">
        <f t="shared" si="304"/>
        <v>0</v>
      </c>
      <c r="BG79" s="581">
        <f t="shared" si="304"/>
        <v>0</v>
      </c>
      <c r="BH79" s="1156">
        <f t="shared" si="304"/>
        <v>0</v>
      </c>
      <c r="BI79" s="1156">
        <f t="shared" si="304"/>
        <v>0</v>
      </c>
      <c r="BJ79" s="584">
        <f t="shared" si="304"/>
        <v>0</v>
      </c>
      <c r="BK79" s="16">
        <f>BK73+BK75+BK77</f>
        <v>0</v>
      </c>
      <c r="BL79" s="4"/>
      <c r="BM79" s="105"/>
      <c r="BN79" s="224"/>
      <c r="BO79" s="57">
        <f t="shared" si="187"/>
        <v>0</v>
      </c>
      <c r="BP79" s="78" t="e">
        <f t="shared" si="188"/>
        <v>#DIV/0!</v>
      </c>
      <c r="BQ79" s="57">
        <f t="shared" si="189"/>
        <v>0</v>
      </c>
      <c r="BR79" s="2"/>
      <c r="BS79" s="354"/>
      <c r="BT79" s="1">
        <v>12</v>
      </c>
      <c r="BU79" s="1269"/>
      <c r="BV79" s="1328"/>
      <c r="BW79" s="1329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</row>
    <row r="80" spans="1:126" ht="20.25" customHeight="1">
      <c r="A80" s="1209"/>
      <c r="B80" s="1333"/>
      <c r="C80" s="1334"/>
      <c r="D80" s="1334"/>
      <c r="E80" s="1335"/>
      <c r="F80" s="89" t="s">
        <v>99</v>
      </c>
      <c r="G80" s="80" t="e">
        <f t="shared" ref="G80:H80" si="305">G74+G76+G78</f>
        <v>#DIV/0!</v>
      </c>
      <c r="H80" s="80" t="e">
        <f t="shared" si="305"/>
        <v>#DIV/0!</v>
      </c>
      <c r="I80" s="80" t="e">
        <f t="shared" ref="I80" si="306">I74+I76+I78</f>
        <v>#DIV/0!</v>
      </c>
      <c r="J80" s="80">
        <f t="shared" ref="J80:L80" si="307">J74+J76+J78</f>
        <v>0</v>
      </c>
      <c r="K80" s="597">
        <f t="shared" si="307"/>
        <v>0</v>
      </c>
      <c r="L80" s="80">
        <f t="shared" si="307"/>
        <v>0</v>
      </c>
      <c r="M80" s="80">
        <f t="shared" ref="M80:N80" si="308">M74+M76+M78</f>
        <v>0</v>
      </c>
      <c r="N80" s="80">
        <f t="shared" si="308"/>
        <v>0</v>
      </c>
      <c r="O80" s="43" t="e">
        <f t="shared" si="186"/>
        <v>#DIV/0!</v>
      </c>
      <c r="P80" s="80">
        <f t="shared" ref="P80:R80" si="309">P74+P76+P78</f>
        <v>0</v>
      </c>
      <c r="Q80" s="80">
        <f t="shared" ref="Q80" si="310">Q74+Q76+Q78</f>
        <v>0</v>
      </c>
      <c r="R80" s="87">
        <f t="shared" si="309"/>
        <v>0</v>
      </c>
      <c r="S80" s="535" t="e">
        <f t="shared" si="191"/>
        <v>#DIV/0!</v>
      </c>
      <c r="T80" s="89" t="s">
        <v>99</v>
      </c>
      <c r="U80" s="607">
        <f t="shared" ref="U80:BI80" si="311">U74+U76+U78</f>
        <v>0</v>
      </c>
      <c r="V80" s="596">
        <f t="shared" si="311"/>
        <v>0</v>
      </c>
      <c r="W80" s="596">
        <f t="shared" si="311"/>
        <v>0</v>
      </c>
      <c r="X80" s="596">
        <f t="shared" si="311"/>
        <v>0</v>
      </c>
      <c r="Y80" s="596">
        <f t="shared" si="311"/>
        <v>0</v>
      </c>
      <c r="Z80" s="596">
        <f t="shared" si="311"/>
        <v>0</v>
      </c>
      <c r="AA80" s="596">
        <f t="shared" si="311"/>
        <v>0</v>
      </c>
      <c r="AB80" s="596">
        <f t="shared" si="311"/>
        <v>0</v>
      </c>
      <c r="AC80" s="596">
        <f t="shared" si="311"/>
        <v>0</v>
      </c>
      <c r="AD80" s="596">
        <f t="shared" si="311"/>
        <v>0</v>
      </c>
      <c r="AE80" s="596">
        <f t="shared" si="311"/>
        <v>0</v>
      </c>
      <c r="AF80" s="596">
        <f t="shared" si="311"/>
        <v>0</v>
      </c>
      <c r="AG80" s="596">
        <f t="shared" si="311"/>
        <v>0</v>
      </c>
      <c r="AH80" s="596">
        <f t="shared" si="311"/>
        <v>0</v>
      </c>
      <c r="AI80" s="596">
        <f t="shared" si="311"/>
        <v>0</v>
      </c>
      <c r="AJ80" s="596">
        <f t="shared" si="311"/>
        <v>0</v>
      </c>
      <c r="AK80" s="596">
        <f t="shared" si="311"/>
        <v>0</v>
      </c>
      <c r="AL80" s="596">
        <f t="shared" si="311"/>
        <v>0</v>
      </c>
      <c r="AM80" s="596">
        <f t="shared" si="311"/>
        <v>0</v>
      </c>
      <c r="AN80" s="596">
        <f t="shared" si="311"/>
        <v>0</v>
      </c>
      <c r="AO80" s="596">
        <f t="shared" si="311"/>
        <v>0</v>
      </c>
      <c r="AP80" s="596">
        <f t="shared" si="311"/>
        <v>0</v>
      </c>
      <c r="AQ80" s="596">
        <f t="shared" si="311"/>
        <v>0</v>
      </c>
      <c r="AR80" s="596">
        <f t="shared" si="311"/>
        <v>0</v>
      </c>
      <c r="AS80" s="596">
        <f t="shared" si="311"/>
        <v>0</v>
      </c>
      <c r="AT80" s="596">
        <f t="shared" si="311"/>
        <v>0</v>
      </c>
      <c r="AU80" s="596">
        <f t="shared" si="311"/>
        <v>0</v>
      </c>
      <c r="AV80" s="596">
        <f t="shared" si="311"/>
        <v>0</v>
      </c>
      <c r="AW80" s="596">
        <f t="shared" si="311"/>
        <v>0</v>
      </c>
      <c r="AX80" s="596">
        <f t="shared" si="311"/>
        <v>0</v>
      </c>
      <c r="AY80" s="596">
        <f t="shared" si="311"/>
        <v>0</v>
      </c>
      <c r="AZ80" s="596">
        <f t="shared" si="311"/>
        <v>0</v>
      </c>
      <c r="BA80" s="596">
        <f t="shared" si="311"/>
        <v>0</v>
      </c>
      <c r="BB80" s="596">
        <f t="shared" si="311"/>
        <v>0</v>
      </c>
      <c r="BC80" s="596">
        <f t="shared" si="311"/>
        <v>0</v>
      </c>
      <c r="BD80" s="596">
        <f t="shared" si="311"/>
        <v>0</v>
      </c>
      <c r="BE80" s="596">
        <f t="shared" si="311"/>
        <v>0</v>
      </c>
      <c r="BF80" s="596">
        <f t="shared" si="311"/>
        <v>0</v>
      </c>
      <c r="BG80" s="596">
        <f t="shared" si="311"/>
        <v>0</v>
      </c>
      <c r="BH80" s="596">
        <f t="shared" si="311"/>
        <v>0</v>
      </c>
      <c r="BI80" s="596">
        <f t="shared" si="311"/>
        <v>0</v>
      </c>
      <c r="BJ80" s="603">
        <f t="shared" si="304"/>
        <v>0</v>
      </c>
      <c r="BK80" s="43">
        <f>BK74+BK76+BK78</f>
        <v>0</v>
      </c>
      <c r="BL80" s="4"/>
      <c r="BM80" s="105"/>
      <c r="BN80" s="224"/>
      <c r="BO80" s="70">
        <f t="shared" si="187"/>
        <v>0</v>
      </c>
      <c r="BP80" s="92" t="e">
        <f t="shared" si="188"/>
        <v>#DIV/0!</v>
      </c>
      <c r="BQ80" s="70">
        <f t="shared" si="189"/>
        <v>0</v>
      </c>
      <c r="BR80" s="1092" t="str">
        <f>IF(BR78=BQ80,"○","×")</f>
        <v>○</v>
      </c>
      <c r="BS80" s="354"/>
      <c r="BU80" s="1355">
        <f>_xlfn.AGGREGATE(9,6,S80,BQ80)</f>
        <v>0</v>
      </c>
      <c r="BV80" s="1355">
        <f>AY80</f>
        <v>0</v>
      </c>
      <c r="BW80" s="1355">
        <f t="shared" ref="BW80" si="312">BU80+BV80</f>
        <v>0</v>
      </c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</row>
    <row r="81" spans="1:126" s="547" customFormat="1" ht="15" customHeight="1">
      <c r="A81" s="651"/>
      <c r="B81" s="1332">
        <f>共同経理課!B81</f>
        <v>0</v>
      </c>
      <c r="C81" s="1326">
        <f>共同経理課!C81</f>
        <v>0</v>
      </c>
      <c r="D81" s="1326">
        <f>共同経理課!N81</f>
        <v>0</v>
      </c>
      <c r="E81" s="1327">
        <f>共同経理課!N81-共同経理課!N82</f>
        <v>0</v>
      </c>
      <c r="F81" s="1002" t="s">
        <v>97</v>
      </c>
      <c r="G81" s="525" t="e">
        <f>ROUNDDOWN($B81*$D81/$C81,3)</f>
        <v>#DIV/0!</v>
      </c>
      <c r="H81" s="525" t="e">
        <f>ROUNDDOWN($B81*$D81/$C81,3)</f>
        <v>#DIV/0!</v>
      </c>
      <c r="I81" s="525" t="e">
        <f>ROUNDDOWN($B81*$D81/$C81,3)</f>
        <v>#DIV/0!</v>
      </c>
      <c r="J81" s="525"/>
      <c r="K81" s="525" t="e">
        <f t="shared" ref="K81:M81" si="313">ROUNDDOWN($B81*$D81/$C81,3)</f>
        <v>#DIV/0!</v>
      </c>
      <c r="L81" s="525" t="e">
        <f t="shared" si="313"/>
        <v>#DIV/0!</v>
      </c>
      <c r="M81" s="525" t="e">
        <f t="shared" si="313"/>
        <v>#DIV/0!</v>
      </c>
      <c r="N81" s="525"/>
      <c r="O81" s="531" t="e">
        <f t="shared" si="186"/>
        <v>#DIV/0!</v>
      </c>
      <c r="P81" s="526"/>
      <c r="Q81" s="526"/>
      <c r="R81" s="533"/>
      <c r="S81" s="535" t="e">
        <f t="shared" si="191"/>
        <v>#DIV/0!</v>
      </c>
      <c r="T81" s="536" t="s">
        <v>97</v>
      </c>
      <c r="U81" s="1085">
        <f>E81</f>
        <v>0</v>
      </c>
      <c r="V81" s="1089"/>
      <c r="W81" s="1089"/>
      <c r="X81" s="1154"/>
      <c r="Y81" s="1154"/>
      <c r="Z81" s="1154"/>
      <c r="AA81" s="1089"/>
      <c r="AB81" s="1089"/>
      <c r="AC81" s="1154"/>
      <c r="AD81" s="1089"/>
      <c r="AE81" s="1089"/>
      <c r="AF81" s="1089"/>
      <c r="AG81" s="1089"/>
      <c r="AH81" s="1089"/>
      <c r="AI81" s="1089"/>
      <c r="AJ81" s="1154"/>
      <c r="AK81" s="1089"/>
      <c r="AL81" s="1089"/>
      <c r="AM81" s="1089"/>
      <c r="AN81" s="1089"/>
      <c r="AO81" s="1089"/>
      <c r="AP81" s="1089"/>
      <c r="AQ81" s="1089"/>
      <c r="AR81" s="1089"/>
      <c r="AS81" s="1154"/>
      <c r="AT81" s="1154"/>
      <c r="AU81" s="1154"/>
      <c r="AV81" s="1154"/>
      <c r="AW81" s="1154"/>
      <c r="AX81" s="1154"/>
      <c r="AY81" s="1089"/>
      <c r="AZ81" s="1089"/>
      <c r="BA81" s="1089"/>
      <c r="BB81" s="1089"/>
      <c r="BC81" s="1089"/>
      <c r="BD81" s="1089"/>
      <c r="BE81" s="1089"/>
      <c r="BF81" s="1089"/>
      <c r="BG81" s="1089"/>
      <c r="BH81" s="1154"/>
      <c r="BI81" s="1154"/>
      <c r="BJ81" s="1172">
        <f>E81</f>
        <v>0</v>
      </c>
      <c r="BK81" s="531">
        <f>SUM(U81:BJ81)</f>
        <v>0</v>
      </c>
      <c r="BL81" s="623"/>
      <c r="BM81" s="541"/>
      <c r="BN81" s="542"/>
      <c r="BO81" s="544">
        <f t="shared" si="187"/>
        <v>0</v>
      </c>
      <c r="BP81" s="565" t="e">
        <f t="shared" si="188"/>
        <v>#DIV/0!</v>
      </c>
      <c r="BQ81" s="544">
        <f t="shared" si="189"/>
        <v>0</v>
      </c>
      <c r="BR81" s="545"/>
      <c r="BS81" s="616"/>
      <c r="BT81" s="545"/>
      <c r="BU81" s="1355"/>
      <c r="BV81" s="1355"/>
      <c r="BW81" s="1355"/>
    </row>
    <row r="82" spans="1:126" s="547" customFormat="1" ht="20.25" customHeight="1">
      <c r="A82" s="548" t="s">
        <v>104</v>
      </c>
      <c r="B82" s="1332"/>
      <c r="C82" s="1326"/>
      <c r="D82" s="1326"/>
      <c r="E82" s="1359"/>
      <c r="F82" s="1003" t="s">
        <v>99</v>
      </c>
      <c r="G82" s="550" t="e">
        <f>ROUNDDOWN(G$52*G81,0)</f>
        <v>#DIV/0!</v>
      </c>
      <c r="H82" s="550" t="e">
        <f>ROUNDDOWN(H$52*H81,0)</f>
        <v>#DIV/0!</v>
      </c>
      <c r="I82" s="550" t="e">
        <f>ROUNDDOWN(I$52*I81,0)</f>
        <v>#DIV/0!</v>
      </c>
      <c r="J82" s="550">
        <f>ROUNDDOWN(J$7*J81,0)</f>
        <v>0</v>
      </c>
      <c r="K82" s="550"/>
      <c r="L82" s="550"/>
      <c r="M82" s="550"/>
      <c r="N82" s="550"/>
      <c r="O82" s="555" t="e">
        <f t="shared" si="186"/>
        <v>#DIV/0!</v>
      </c>
      <c r="P82" s="550">
        <f>P$54*P81</f>
        <v>0</v>
      </c>
      <c r="Q82" s="550">
        <f t="shared" ref="Q82" si="314">Q$54*Q81</f>
        <v>0</v>
      </c>
      <c r="R82" s="559"/>
      <c r="S82" s="535" t="e">
        <f t="shared" si="191"/>
        <v>#DIV/0!</v>
      </c>
      <c r="T82" s="1070" t="s">
        <v>99</v>
      </c>
      <c r="U82" s="1086">
        <f>U81*U$54</f>
        <v>0</v>
      </c>
      <c r="V82" s="552">
        <f t="shared" ref="V82:W82" si="315">V81*V$54</f>
        <v>0</v>
      </c>
      <c r="W82" s="1118">
        <f t="shared" si="315"/>
        <v>0</v>
      </c>
      <c r="X82" s="552"/>
      <c r="Y82" s="552"/>
      <c r="Z82" s="552"/>
      <c r="AA82" s="552">
        <f>AA81*AA$54</f>
        <v>0</v>
      </c>
      <c r="AB82" s="552">
        <f>AB81*AB$54</f>
        <v>0</v>
      </c>
      <c r="AC82" s="552"/>
      <c r="AD82" s="552">
        <f t="shared" ref="AD82:AI82" si="316">AD81*AD$54</f>
        <v>0</v>
      </c>
      <c r="AE82" s="552">
        <f t="shared" si="316"/>
        <v>0</v>
      </c>
      <c r="AF82" s="552">
        <f t="shared" si="316"/>
        <v>0</v>
      </c>
      <c r="AG82" s="552">
        <f t="shared" si="316"/>
        <v>0</v>
      </c>
      <c r="AH82" s="552">
        <f t="shared" si="316"/>
        <v>0</v>
      </c>
      <c r="AI82" s="552">
        <f t="shared" si="316"/>
        <v>0</v>
      </c>
      <c r="AJ82" s="552"/>
      <c r="AK82" s="552">
        <f t="shared" ref="AK82:AR82" si="317">AK81*AK$54</f>
        <v>0</v>
      </c>
      <c r="AL82" s="552">
        <f t="shared" si="317"/>
        <v>0</v>
      </c>
      <c r="AM82" s="552">
        <f t="shared" si="317"/>
        <v>0</v>
      </c>
      <c r="AN82" s="552">
        <f t="shared" si="317"/>
        <v>0</v>
      </c>
      <c r="AO82" s="552">
        <f t="shared" si="317"/>
        <v>0</v>
      </c>
      <c r="AP82" s="552">
        <f t="shared" si="317"/>
        <v>0</v>
      </c>
      <c r="AQ82" s="552">
        <f t="shared" si="317"/>
        <v>0</v>
      </c>
      <c r="AR82" s="552">
        <f t="shared" si="317"/>
        <v>0</v>
      </c>
      <c r="AS82" s="552"/>
      <c r="AT82" s="552"/>
      <c r="AU82" s="552"/>
      <c r="AV82" s="552"/>
      <c r="AW82" s="552"/>
      <c r="AX82" s="552"/>
      <c r="AY82" s="552">
        <f t="shared" ref="AY82:BF82" si="318">AY81*AY$54</f>
        <v>0</v>
      </c>
      <c r="AZ82" s="552">
        <f t="shared" si="318"/>
        <v>0</v>
      </c>
      <c r="BA82" s="552">
        <f t="shared" si="318"/>
        <v>0</v>
      </c>
      <c r="BB82" s="552">
        <f t="shared" si="318"/>
        <v>0</v>
      </c>
      <c r="BC82" s="552">
        <f t="shared" si="318"/>
        <v>0</v>
      </c>
      <c r="BD82" s="552">
        <f t="shared" si="318"/>
        <v>0</v>
      </c>
      <c r="BE82" s="552">
        <f t="shared" si="318"/>
        <v>0</v>
      </c>
      <c r="BF82" s="552">
        <f t="shared" si="318"/>
        <v>0</v>
      </c>
      <c r="BG82" s="552"/>
      <c r="BH82" s="552"/>
      <c r="BI82" s="552"/>
      <c r="BJ82" s="1118">
        <f>BJ81*BJ$55</f>
        <v>0</v>
      </c>
      <c r="BK82" s="531">
        <f t="shared" ref="BK82:BK86" si="319">SUM(U82:BJ82)</f>
        <v>0</v>
      </c>
      <c r="BL82" s="623"/>
      <c r="BM82" s="541"/>
      <c r="BN82" s="542"/>
      <c r="BO82" s="560">
        <f t="shared" si="187"/>
        <v>0</v>
      </c>
      <c r="BP82" s="565" t="e">
        <f t="shared" si="188"/>
        <v>#DIV/0!</v>
      </c>
      <c r="BQ82" s="560">
        <f t="shared" si="189"/>
        <v>0</v>
      </c>
      <c r="BR82" s="545">
        <f>BR78+BQ82</f>
        <v>0</v>
      </c>
      <c r="BS82" s="616">
        <f>BS78-BR82</f>
        <v>0</v>
      </c>
      <c r="BT82" s="545"/>
      <c r="BU82" s="1268">
        <f>_xlfn.AGGREGATE(9,6,S82,BQ82)</f>
        <v>0</v>
      </c>
      <c r="BV82" s="1328">
        <f>AY82</f>
        <v>0</v>
      </c>
      <c r="BW82" s="1329">
        <f t="shared" ref="BW82" si="320">BU82+BV82</f>
        <v>0</v>
      </c>
    </row>
    <row r="83" spans="1:126" s="547" customFormat="1" ht="15" customHeight="1">
      <c r="A83" s="618"/>
      <c r="B83" s="1332">
        <f>共同経理課!B83</f>
        <v>0</v>
      </c>
      <c r="C83" s="1326">
        <f>共同経理課!C83</f>
        <v>0</v>
      </c>
      <c r="D83" s="1326">
        <f>共同経理課!N83</f>
        <v>0</v>
      </c>
      <c r="E83" s="1327">
        <f>共同経理課!N83-共同経理課!N84</f>
        <v>0</v>
      </c>
      <c r="F83" s="1002" t="s">
        <v>97</v>
      </c>
      <c r="G83" s="525" t="e">
        <f>ROUNDDOWN($B83*$D83/$C83,3)</f>
        <v>#DIV/0!</v>
      </c>
      <c r="H83" s="525" t="e">
        <f>ROUNDDOWN($B83*$D83/$C83,3)</f>
        <v>#DIV/0!</v>
      </c>
      <c r="I83" s="525" t="e">
        <f>ROUNDDOWN($B83*$D83/$C83,3)</f>
        <v>#DIV/0!</v>
      </c>
      <c r="J83" s="525"/>
      <c r="K83" s="525" t="e">
        <f t="shared" ref="K83:M83" si="321">ROUNDDOWN($B83*$D83/$C83,3)</f>
        <v>#DIV/0!</v>
      </c>
      <c r="L83" s="525" t="e">
        <f t="shared" si="321"/>
        <v>#DIV/0!</v>
      </c>
      <c r="M83" s="525" t="e">
        <f t="shared" si="321"/>
        <v>#DIV/0!</v>
      </c>
      <c r="N83" s="525"/>
      <c r="O83" s="555" t="e">
        <f t="shared" si="186"/>
        <v>#DIV/0!</v>
      </c>
      <c r="P83" s="550"/>
      <c r="Q83" s="550"/>
      <c r="R83" s="566"/>
      <c r="S83" s="535" t="e">
        <f t="shared" si="191"/>
        <v>#DIV/0!</v>
      </c>
      <c r="T83" s="1070" t="s">
        <v>97</v>
      </c>
      <c r="U83" s="1086">
        <f>E83</f>
        <v>0</v>
      </c>
      <c r="V83" s="552"/>
      <c r="W83" s="552"/>
      <c r="X83" s="1155"/>
      <c r="Y83" s="1155"/>
      <c r="Z83" s="1155"/>
      <c r="AA83" s="552"/>
      <c r="AB83" s="552"/>
      <c r="AC83" s="1155"/>
      <c r="AD83" s="552"/>
      <c r="AE83" s="552"/>
      <c r="AF83" s="552"/>
      <c r="AG83" s="552"/>
      <c r="AH83" s="552"/>
      <c r="AI83" s="552"/>
      <c r="AJ83" s="1155"/>
      <c r="AK83" s="552"/>
      <c r="AL83" s="552"/>
      <c r="AM83" s="552"/>
      <c r="AN83" s="552"/>
      <c r="AO83" s="552"/>
      <c r="AP83" s="552"/>
      <c r="AQ83" s="552"/>
      <c r="AR83" s="552"/>
      <c r="AS83" s="1155"/>
      <c r="AT83" s="1155"/>
      <c r="AU83" s="1155"/>
      <c r="AV83" s="1155"/>
      <c r="AW83" s="1155"/>
      <c r="AX83" s="1155"/>
      <c r="AY83" s="552"/>
      <c r="AZ83" s="552"/>
      <c r="BA83" s="552"/>
      <c r="BB83" s="552"/>
      <c r="BC83" s="552"/>
      <c r="BD83" s="552"/>
      <c r="BE83" s="552"/>
      <c r="BF83" s="552"/>
      <c r="BG83" s="552"/>
      <c r="BH83" s="1155"/>
      <c r="BI83" s="1155"/>
      <c r="BJ83" s="1118">
        <f>E83</f>
        <v>0</v>
      </c>
      <c r="BK83" s="531">
        <f t="shared" si="319"/>
        <v>0</v>
      </c>
      <c r="BL83" s="623"/>
      <c r="BM83" s="541"/>
      <c r="BN83" s="542"/>
      <c r="BO83" s="560">
        <f t="shared" si="187"/>
        <v>0</v>
      </c>
      <c r="BP83" s="565" t="e">
        <f t="shared" si="188"/>
        <v>#DIV/0!</v>
      </c>
      <c r="BQ83" s="560">
        <f t="shared" si="189"/>
        <v>0</v>
      </c>
      <c r="BR83" s="545"/>
      <c r="BS83" s="616"/>
      <c r="BT83" s="545">
        <v>1</v>
      </c>
      <c r="BU83" s="1269"/>
      <c r="BV83" s="1328"/>
      <c r="BW83" s="1329"/>
    </row>
    <row r="84" spans="1:126" s="547" customFormat="1" ht="20.25" customHeight="1">
      <c r="A84" s="548" t="s">
        <v>105</v>
      </c>
      <c r="B84" s="1332"/>
      <c r="C84" s="1326"/>
      <c r="D84" s="1326"/>
      <c r="E84" s="1359"/>
      <c r="F84" s="1003" t="s">
        <v>99</v>
      </c>
      <c r="G84" s="550" t="e">
        <f>ROUNDDOWN(G$52*G83,0)</f>
        <v>#DIV/0!</v>
      </c>
      <c r="H84" s="550" t="e">
        <f>ROUNDDOWN(H$52*H83,0)</f>
        <v>#DIV/0!</v>
      </c>
      <c r="I84" s="550" t="e">
        <f>ROUNDDOWN(I$52*I83,0)</f>
        <v>#DIV/0!</v>
      </c>
      <c r="J84" s="550">
        <f>ROUNDDOWN(J$7*J83,0)</f>
        <v>0</v>
      </c>
      <c r="K84" s="550"/>
      <c r="L84" s="550"/>
      <c r="M84" s="550"/>
      <c r="N84" s="550"/>
      <c r="O84" s="555" t="e">
        <f t="shared" si="186"/>
        <v>#DIV/0!</v>
      </c>
      <c r="P84" s="550">
        <f>P$54*P83</f>
        <v>0</v>
      </c>
      <c r="Q84" s="550">
        <f t="shared" ref="Q84" si="322">Q$54*Q83</f>
        <v>0</v>
      </c>
      <c r="R84" s="559"/>
      <c r="S84" s="535" t="e">
        <f t="shared" si="191"/>
        <v>#DIV/0!</v>
      </c>
      <c r="T84" s="1070" t="s">
        <v>99</v>
      </c>
      <c r="U84" s="1086">
        <f>U83*U$54</f>
        <v>0</v>
      </c>
      <c r="V84" s="552">
        <f t="shared" ref="V84:W84" si="323">V83*V$54</f>
        <v>0</v>
      </c>
      <c r="W84" s="552">
        <f t="shared" si="323"/>
        <v>0</v>
      </c>
      <c r="X84" s="552"/>
      <c r="Y84" s="552"/>
      <c r="Z84" s="552"/>
      <c r="AA84" s="552">
        <f>AA83*AA$54</f>
        <v>0</v>
      </c>
      <c r="AB84" s="552">
        <f>AB83*AB$54</f>
        <v>0</v>
      </c>
      <c r="AC84" s="552"/>
      <c r="AD84" s="552">
        <f t="shared" ref="AD84:AI84" si="324">AD83*AD$54</f>
        <v>0</v>
      </c>
      <c r="AE84" s="552">
        <f t="shared" si="324"/>
        <v>0</v>
      </c>
      <c r="AF84" s="552">
        <f t="shared" si="324"/>
        <v>0</v>
      </c>
      <c r="AG84" s="552">
        <f t="shared" si="324"/>
        <v>0</v>
      </c>
      <c r="AH84" s="552">
        <f t="shared" si="324"/>
        <v>0</v>
      </c>
      <c r="AI84" s="552">
        <f t="shared" si="324"/>
        <v>0</v>
      </c>
      <c r="AJ84" s="552"/>
      <c r="AK84" s="552">
        <f t="shared" ref="AK84:AR84" si="325">AK83*AK$54</f>
        <v>0</v>
      </c>
      <c r="AL84" s="552">
        <f t="shared" si="325"/>
        <v>0</v>
      </c>
      <c r="AM84" s="552">
        <f t="shared" si="325"/>
        <v>0</v>
      </c>
      <c r="AN84" s="552">
        <f t="shared" si="325"/>
        <v>0</v>
      </c>
      <c r="AO84" s="552">
        <f t="shared" si="325"/>
        <v>0</v>
      </c>
      <c r="AP84" s="552">
        <f t="shared" si="325"/>
        <v>0</v>
      </c>
      <c r="AQ84" s="552">
        <f t="shared" si="325"/>
        <v>0</v>
      </c>
      <c r="AR84" s="552">
        <f t="shared" si="325"/>
        <v>0</v>
      </c>
      <c r="AS84" s="552"/>
      <c r="AT84" s="552"/>
      <c r="AU84" s="552"/>
      <c r="AV84" s="552"/>
      <c r="AW84" s="552"/>
      <c r="AX84" s="552"/>
      <c r="AY84" s="552">
        <f t="shared" ref="AY84:BF84" si="326">AY83*AY$54</f>
        <v>0</v>
      </c>
      <c r="AZ84" s="552">
        <f t="shared" si="326"/>
        <v>0</v>
      </c>
      <c r="BA84" s="552">
        <f t="shared" si="326"/>
        <v>0</v>
      </c>
      <c r="BB84" s="552">
        <f t="shared" si="326"/>
        <v>0</v>
      </c>
      <c r="BC84" s="552">
        <f t="shared" si="326"/>
        <v>0</v>
      </c>
      <c r="BD84" s="552">
        <f t="shared" si="326"/>
        <v>0</v>
      </c>
      <c r="BE84" s="552">
        <f t="shared" si="326"/>
        <v>0</v>
      </c>
      <c r="BF84" s="552">
        <f t="shared" si="326"/>
        <v>0</v>
      </c>
      <c r="BG84" s="552"/>
      <c r="BH84" s="552"/>
      <c r="BI84" s="552"/>
      <c r="BJ84" s="1118">
        <f>BJ83*BJ$55</f>
        <v>0</v>
      </c>
      <c r="BK84" s="531">
        <f t="shared" si="319"/>
        <v>0</v>
      </c>
      <c r="BL84" s="623"/>
      <c r="BM84" s="541"/>
      <c r="BN84" s="542"/>
      <c r="BO84" s="560">
        <f t="shared" si="187"/>
        <v>0</v>
      </c>
      <c r="BP84" s="565" t="e">
        <f t="shared" si="188"/>
        <v>#DIV/0!</v>
      </c>
      <c r="BQ84" s="560">
        <f t="shared" si="189"/>
        <v>0</v>
      </c>
      <c r="BR84" s="545">
        <f>BR82+BQ84</f>
        <v>0</v>
      </c>
      <c r="BS84" s="616">
        <f>BS82-BR84</f>
        <v>0</v>
      </c>
      <c r="BT84" s="545"/>
      <c r="BU84" s="1268">
        <f>_xlfn.AGGREGATE(9,6,S84,BQ84)</f>
        <v>0</v>
      </c>
      <c r="BV84" s="1328">
        <f>AY84</f>
        <v>0</v>
      </c>
      <c r="BW84" s="1329">
        <f t="shared" ref="BW84" si="327">BU84+BV84</f>
        <v>0</v>
      </c>
    </row>
    <row r="85" spans="1:126" s="521" customFormat="1" ht="15" customHeight="1">
      <c r="A85" s="618"/>
      <c r="B85" s="1332">
        <f>共同経理課!B85</f>
        <v>0</v>
      </c>
      <c r="C85" s="1326">
        <f>共同経理課!C85</f>
        <v>0</v>
      </c>
      <c r="D85" s="1326">
        <f>共同経理課!N85</f>
        <v>0</v>
      </c>
      <c r="E85" s="1327">
        <f>共同経理課!N85-共同経理課!N86</f>
        <v>0</v>
      </c>
      <c r="F85" s="1002" t="s">
        <v>97</v>
      </c>
      <c r="G85" s="525" t="e">
        <f>ROUNDDOWN($B85*$D85/$C85,3)</f>
        <v>#DIV/0!</v>
      </c>
      <c r="H85" s="525" t="e">
        <f t="shared" ref="H85:M85" si="328">ROUNDDOWN($B85*$D85/$C85,3)</f>
        <v>#DIV/0!</v>
      </c>
      <c r="I85" s="525" t="e">
        <f t="shared" si="328"/>
        <v>#DIV/0!</v>
      </c>
      <c r="J85" s="525"/>
      <c r="K85" s="525" t="e">
        <f t="shared" si="328"/>
        <v>#DIV/0!</v>
      </c>
      <c r="L85" s="525" t="e">
        <f t="shared" si="328"/>
        <v>#DIV/0!</v>
      </c>
      <c r="M85" s="525" t="e">
        <f t="shared" si="328"/>
        <v>#DIV/0!</v>
      </c>
      <c r="N85" s="525"/>
      <c r="O85" s="555" t="e">
        <f t="shared" si="186"/>
        <v>#DIV/0!</v>
      </c>
      <c r="P85" s="550"/>
      <c r="Q85" s="550"/>
      <c r="R85" s="566"/>
      <c r="S85" s="535" t="e">
        <f t="shared" si="191"/>
        <v>#DIV/0!</v>
      </c>
      <c r="T85" s="1070" t="s">
        <v>97</v>
      </c>
      <c r="U85" s="1086">
        <f>E85</f>
        <v>0</v>
      </c>
      <c r="V85" s="552"/>
      <c r="W85" s="552"/>
      <c r="X85" s="1155"/>
      <c r="Y85" s="1155"/>
      <c r="Z85" s="1155"/>
      <c r="AA85" s="552"/>
      <c r="AB85" s="552"/>
      <c r="AC85" s="1155"/>
      <c r="AD85" s="552"/>
      <c r="AE85" s="552"/>
      <c r="AF85" s="552"/>
      <c r="AG85" s="552"/>
      <c r="AH85" s="552"/>
      <c r="AI85" s="552"/>
      <c r="AJ85" s="1155"/>
      <c r="AK85" s="552"/>
      <c r="AL85" s="552"/>
      <c r="AM85" s="552"/>
      <c r="AN85" s="552"/>
      <c r="AO85" s="552"/>
      <c r="AP85" s="552"/>
      <c r="AQ85" s="552"/>
      <c r="AR85" s="552"/>
      <c r="AS85" s="1155"/>
      <c r="AT85" s="1155"/>
      <c r="AU85" s="1155"/>
      <c r="AV85" s="1155"/>
      <c r="AW85" s="1155"/>
      <c r="AX85" s="1155"/>
      <c r="AY85" s="552"/>
      <c r="AZ85" s="552"/>
      <c r="BA85" s="552"/>
      <c r="BB85" s="552"/>
      <c r="BC85" s="552"/>
      <c r="BD85" s="552"/>
      <c r="BE85" s="552"/>
      <c r="BF85" s="552"/>
      <c r="BG85" s="552"/>
      <c r="BH85" s="1155"/>
      <c r="BI85" s="1155"/>
      <c r="BJ85" s="1118">
        <f>E85</f>
        <v>0</v>
      </c>
      <c r="BK85" s="531">
        <f t="shared" si="319"/>
        <v>0</v>
      </c>
      <c r="BL85" s="1082"/>
      <c r="BM85" s="518"/>
      <c r="BN85" s="519"/>
      <c r="BO85" s="560">
        <f t="shared" si="187"/>
        <v>0</v>
      </c>
      <c r="BP85" s="565" t="e">
        <f t="shared" si="188"/>
        <v>#DIV/0!</v>
      </c>
      <c r="BQ85" s="560">
        <f t="shared" si="189"/>
        <v>0</v>
      </c>
      <c r="BR85" s="545"/>
      <c r="BS85" s="616"/>
      <c r="BT85" s="2">
        <v>2</v>
      </c>
      <c r="BU85" s="1269"/>
      <c r="BV85" s="1328"/>
      <c r="BW85" s="1329"/>
    </row>
    <row r="86" spans="1:126" s="521" customFormat="1" ht="19.5" customHeight="1">
      <c r="A86" s="548" t="s">
        <v>235</v>
      </c>
      <c r="B86" s="1332"/>
      <c r="C86" s="1326"/>
      <c r="D86" s="1326"/>
      <c r="E86" s="1359"/>
      <c r="F86" s="1003" t="s">
        <v>99</v>
      </c>
      <c r="G86" s="550" t="e">
        <f>ROUNDDOWN(G$52*G85,0)</f>
        <v>#DIV/0!</v>
      </c>
      <c r="H86" s="550" t="e">
        <f>ROUNDDOWN(H$52*H85,0)</f>
        <v>#DIV/0!</v>
      </c>
      <c r="I86" s="550" t="e">
        <f>ROUNDDOWN(I$52*I85,0)</f>
        <v>#DIV/0!</v>
      </c>
      <c r="J86" s="550">
        <f>ROUNDDOWN(J$7*J85,0)</f>
        <v>0</v>
      </c>
      <c r="K86" s="570"/>
      <c r="L86" s="550"/>
      <c r="M86" s="550"/>
      <c r="N86" s="550"/>
      <c r="O86" s="555" t="e">
        <f t="shared" si="186"/>
        <v>#DIV/0!</v>
      </c>
      <c r="P86" s="550">
        <f>P$54*P85</f>
        <v>0</v>
      </c>
      <c r="Q86" s="550">
        <f t="shared" ref="Q86" si="329">Q$54*Q85</f>
        <v>0</v>
      </c>
      <c r="R86" s="559"/>
      <c r="S86" s="535" t="e">
        <f t="shared" si="191"/>
        <v>#DIV/0!</v>
      </c>
      <c r="T86" s="1070" t="s">
        <v>99</v>
      </c>
      <c r="U86" s="1086">
        <f>U85*U$54</f>
        <v>0</v>
      </c>
      <c r="V86" s="1090">
        <f t="shared" ref="V86:W86" si="330">V85*V$54</f>
        <v>0</v>
      </c>
      <c r="W86" s="1090">
        <f t="shared" si="330"/>
        <v>0</v>
      </c>
      <c r="X86" s="1090"/>
      <c r="Y86" s="1090"/>
      <c r="Z86" s="1090"/>
      <c r="AA86" s="1090">
        <f>AA85*AA$54</f>
        <v>0</v>
      </c>
      <c r="AB86" s="1090">
        <f>AB85*AB$54</f>
        <v>0</v>
      </c>
      <c r="AC86" s="1090"/>
      <c r="AD86" s="1090">
        <f t="shared" ref="AD86:AI86" si="331">AD85*AD$54</f>
        <v>0</v>
      </c>
      <c r="AE86" s="1090">
        <f t="shared" si="331"/>
        <v>0</v>
      </c>
      <c r="AF86" s="1090">
        <f t="shared" si="331"/>
        <v>0</v>
      </c>
      <c r="AG86" s="1090">
        <f t="shared" si="331"/>
        <v>0</v>
      </c>
      <c r="AH86" s="1090">
        <f t="shared" si="331"/>
        <v>0</v>
      </c>
      <c r="AI86" s="1090">
        <f t="shared" si="331"/>
        <v>0</v>
      </c>
      <c r="AJ86" s="1090"/>
      <c r="AK86" s="1090">
        <f t="shared" ref="AK86:AR86" si="332">AK85*AK$54</f>
        <v>0</v>
      </c>
      <c r="AL86" s="1090">
        <f t="shared" si="332"/>
        <v>0</v>
      </c>
      <c r="AM86" s="1090">
        <f t="shared" si="332"/>
        <v>0</v>
      </c>
      <c r="AN86" s="1090">
        <f t="shared" si="332"/>
        <v>0</v>
      </c>
      <c r="AO86" s="1090">
        <f t="shared" si="332"/>
        <v>0</v>
      </c>
      <c r="AP86" s="1090">
        <f t="shared" si="332"/>
        <v>0</v>
      </c>
      <c r="AQ86" s="1090">
        <f t="shared" si="332"/>
        <v>0</v>
      </c>
      <c r="AR86" s="1090">
        <f t="shared" si="332"/>
        <v>0</v>
      </c>
      <c r="AS86" s="1090"/>
      <c r="AT86" s="1090"/>
      <c r="AU86" s="1090"/>
      <c r="AV86" s="1090"/>
      <c r="AW86" s="1090"/>
      <c r="AX86" s="1090"/>
      <c r="AY86" s="1090">
        <f t="shared" ref="AY86:BF86" si="333">AY85*AY$54</f>
        <v>0</v>
      </c>
      <c r="AZ86" s="1090">
        <f t="shared" si="333"/>
        <v>0</v>
      </c>
      <c r="BA86" s="1090">
        <f t="shared" si="333"/>
        <v>0</v>
      </c>
      <c r="BB86" s="1090">
        <f t="shared" si="333"/>
        <v>0</v>
      </c>
      <c r="BC86" s="1090">
        <f t="shared" si="333"/>
        <v>0</v>
      </c>
      <c r="BD86" s="1090">
        <f t="shared" si="333"/>
        <v>0</v>
      </c>
      <c r="BE86" s="1090">
        <f t="shared" si="333"/>
        <v>0</v>
      </c>
      <c r="BF86" s="1090">
        <f t="shared" si="333"/>
        <v>0</v>
      </c>
      <c r="BG86" s="1090"/>
      <c r="BH86" s="1090"/>
      <c r="BI86" s="1090"/>
      <c r="BJ86" s="1173">
        <f>BJ85*BJ$55</f>
        <v>0</v>
      </c>
      <c r="BK86" s="531">
        <f t="shared" si="319"/>
        <v>0</v>
      </c>
      <c r="BL86" s="1082"/>
      <c r="BM86" s="518"/>
      <c r="BN86" s="519"/>
      <c r="BO86" s="560">
        <f t="shared" si="187"/>
        <v>0</v>
      </c>
      <c r="BP86" s="654" t="e">
        <f t="shared" si="188"/>
        <v>#DIV/0!</v>
      </c>
      <c r="BQ86" s="560">
        <f t="shared" si="189"/>
        <v>0</v>
      </c>
      <c r="BR86" s="545">
        <f>BR84+BQ86</f>
        <v>0</v>
      </c>
      <c r="BS86" s="616">
        <f>BS84-BR86</f>
        <v>0</v>
      </c>
      <c r="BT86" s="520"/>
      <c r="BU86" s="1268">
        <f>_xlfn.AGGREGATE(9,6,S86,BQ86)</f>
        <v>0</v>
      </c>
      <c r="BV86" s="1328">
        <f>AY86</f>
        <v>0</v>
      </c>
      <c r="BW86" s="1329">
        <f t="shared" ref="BW86" si="334">BU86+BV86</f>
        <v>0</v>
      </c>
    </row>
    <row r="87" spans="1:126" ht="15" customHeight="1">
      <c r="A87" s="648"/>
      <c r="B87" s="1332">
        <f>共同経理課!B87</f>
        <v>0</v>
      </c>
      <c r="C87" s="1326">
        <f>共同経理課!C87</f>
        <v>0</v>
      </c>
      <c r="D87" s="1326">
        <f>共同経理課!N87</f>
        <v>0</v>
      </c>
      <c r="E87" s="1327">
        <f>共同経理課!N87-共同経理課!N88</f>
        <v>0</v>
      </c>
      <c r="F87" s="1004" t="s">
        <v>97</v>
      </c>
      <c r="G87" s="525" t="e">
        <f>ROUNDDOWN($B87*$D87/$C87,3)</f>
        <v>#DIV/0!</v>
      </c>
      <c r="H87" s="525" t="e">
        <f t="shared" ref="H87:M87" si="335">ROUNDDOWN($B87*$D87/$C87,3)</f>
        <v>#DIV/0!</v>
      </c>
      <c r="I87" s="525" t="e">
        <f t="shared" si="335"/>
        <v>#DIV/0!</v>
      </c>
      <c r="J87" s="525"/>
      <c r="K87" s="525" t="e">
        <f t="shared" si="335"/>
        <v>#DIV/0!</v>
      </c>
      <c r="L87" s="525" t="e">
        <f t="shared" si="335"/>
        <v>#DIV/0!</v>
      </c>
      <c r="M87" s="525" t="e">
        <f t="shared" si="335"/>
        <v>#DIV/0!</v>
      </c>
      <c r="N87" s="525"/>
      <c r="O87" s="67" t="e">
        <f t="shared" si="186"/>
        <v>#DIV/0!</v>
      </c>
      <c r="P87" s="54"/>
      <c r="Q87" s="54"/>
      <c r="R87" s="491"/>
      <c r="S87" s="535" t="e">
        <f t="shared" si="191"/>
        <v>#DIV/0!</v>
      </c>
      <c r="T87" s="332" t="s">
        <v>97</v>
      </c>
      <c r="U87" s="1176"/>
      <c r="V87" s="1177"/>
      <c r="W87" s="1177"/>
      <c r="X87" s="1156"/>
      <c r="Y87" s="1156"/>
      <c r="Z87" s="1156"/>
      <c r="AA87" s="1177"/>
      <c r="AB87" s="1177"/>
      <c r="AC87" s="1156"/>
      <c r="AD87" s="1177"/>
      <c r="AE87" s="1177"/>
      <c r="AF87" s="1177"/>
      <c r="AG87" s="1177"/>
      <c r="AH87" s="1177"/>
      <c r="AI87" s="1177"/>
      <c r="AJ87" s="1156"/>
      <c r="AK87" s="1177"/>
      <c r="AL87" s="1177"/>
      <c r="AM87" s="1177"/>
      <c r="AN87" s="1177"/>
      <c r="AO87" s="1177"/>
      <c r="AP87" s="1177"/>
      <c r="AQ87" s="1177"/>
      <c r="AR87" s="1177"/>
      <c r="AS87" s="1156"/>
      <c r="AT87" s="1156"/>
      <c r="AU87" s="1156"/>
      <c r="AV87" s="1156"/>
      <c r="AW87" s="1156"/>
      <c r="AX87" s="1156"/>
      <c r="AY87" s="1177"/>
      <c r="AZ87" s="1177"/>
      <c r="BA87" s="1177"/>
      <c r="BB87" s="1177"/>
      <c r="BC87" s="1177"/>
      <c r="BD87" s="1177"/>
      <c r="BE87" s="1177"/>
      <c r="BF87" s="1177"/>
      <c r="BG87" s="1177"/>
      <c r="BH87" s="1156"/>
      <c r="BI87" s="1156"/>
      <c r="BJ87" s="1177"/>
      <c r="BK87" s="67">
        <f t="shared" ref="BK87:BK88" si="336">SUM(U87:BI87)</f>
        <v>0</v>
      </c>
      <c r="BL87" s="4"/>
      <c r="BM87" s="105"/>
      <c r="BN87" s="224"/>
      <c r="BO87" s="66">
        <f t="shared" si="187"/>
        <v>0</v>
      </c>
      <c r="BP87" s="106" t="e">
        <f t="shared" si="188"/>
        <v>#DIV/0!</v>
      </c>
      <c r="BQ87" s="60">
        <f t="shared" si="189"/>
        <v>0</v>
      </c>
      <c r="BR87" s="2"/>
      <c r="BS87" s="354"/>
      <c r="BT87" s="2">
        <v>3</v>
      </c>
      <c r="BU87" s="1269"/>
      <c r="BV87" s="1328"/>
      <c r="BW87" s="1329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</row>
    <row r="88" spans="1:126" ht="19.5" customHeight="1">
      <c r="A88" s="648" t="s">
        <v>107</v>
      </c>
      <c r="B88" s="1332"/>
      <c r="C88" s="1326"/>
      <c r="D88" s="1326"/>
      <c r="E88" s="1359"/>
      <c r="F88" s="1005" t="s">
        <v>99</v>
      </c>
      <c r="G88" s="550" t="e">
        <f>ROUNDDOWN(G$52*G87,0)</f>
        <v>#DIV/0!</v>
      </c>
      <c r="H88" s="550" t="e">
        <f>ROUNDDOWN(H$52*H87,0)</f>
        <v>#DIV/0!</v>
      </c>
      <c r="I88" s="550" t="e">
        <f>ROUNDDOWN(I$52*I87,0)</f>
        <v>#DIV/0!</v>
      </c>
      <c r="J88" s="550">
        <f>ROUNDDOWN(J$7*J87,0)</f>
        <v>0</v>
      </c>
      <c r="K88" s="550"/>
      <c r="L88" s="550"/>
      <c r="M88" s="550"/>
      <c r="N88" s="550"/>
      <c r="O88" s="65" t="e">
        <f t="shared" si="186"/>
        <v>#DIV/0!</v>
      </c>
      <c r="P88" s="226">
        <f>P$9*P87</f>
        <v>0</v>
      </c>
      <c r="Q88" s="226">
        <f t="shared" ref="Q88" si="337">Q$9*Q87</f>
        <v>0</v>
      </c>
      <c r="R88" s="504"/>
      <c r="S88" s="535" t="e">
        <f t="shared" si="191"/>
        <v>#DIV/0!</v>
      </c>
      <c r="T88" s="505" t="s">
        <v>99</v>
      </c>
      <c r="U88" s="1178"/>
      <c r="V88" s="1179"/>
      <c r="W88" s="1179"/>
      <c r="X88" s="1179"/>
      <c r="Y88" s="1179"/>
      <c r="Z88" s="1179"/>
      <c r="AA88" s="1179"/>
      <c r="AB88" s="1179"/>
      <c r="AC88" s="1179"/>
      <c r="AD88" s="1179"/>
      <c r="AE88" s="1179"/>
      <c r="AF88" s="1179"/>
      <c r="AG88" s="1179"/>
      <c r="AH88" s="1179"/>
      <c r="AI88" s="1179"/>
      <c r="AJ88" s="1179"/>
      <c r="AK88" s="1179"/>
      <c r="AL88" s="1179"/>
      <c r="AM88" s="1179"/>
      <c r="AN88" s="1179"/>
      <c r="AO88" s="1179"/>
      <c r="AP88" s="1179"/>
      <c r="AQ88" s="1179"/>
      <c r="AR88" s="1179"/>
      <c r="AS88" s="1179"/>
      <c r="AT88" s="1179"/>
      <c r="AU88" s="1179"/>
      <c r="AV88" s="1179"/>
      <c r="AW88" s="1179"/>
      <c r="AX88" s="1179"/>
      <c r="AY88" s="1179"/>
      <c r="AZ88" s="1179"/>
      <c r="BA88" s="1179"/>
      <c r="BB88" s="1179"/>
      <c r="BC88" s="1179"/>
      <c r="BD88" s="1179"/>
      <c r="BE88" s="1179"/>
      <c r="BF88" s="1179"/>
      <c r="BG88" s="1179"/>
      <c r="BH88" s="1179"/>
      <c r="BI88" s="1179"/>
      <c r="BJ88" s="1179"/>
      <c r="BK88" s="65">
        <f t="shared" si="336"/>
        <v>0</v>
      </c>
      <c r="BL88" s="4"/>
      <c r="BM88" s="105"/>
      <c r="BN88" s="224"/>
      <c r="BO88" s="70">
        <f t="shared" si="187"/>
        <v>0</v>
      </c>
      <c r="BP88" s="108" t="e">
        <f t="shared" si="188"/>
        <v>#DIV/0!</v>
      </c>
      <c r="BQ88" s="560">
        <f t="shared" si="189"/>
        <v>0</v>
      </c>
      <c r="BR88" s="2">
        <f>BR86+BQ88</f>
        <v>0</v>
      </c>
      <c r="BS88" s="354">
        <f>BS86-BR88</f>
        <v>0</v>
      </c>
      <c r="BT88" s="2"/>
      <c r="BU88" s="1268">
        <f>_xlfn.AGGREGATE(9,6,S88,BQ88)</f>
        <v>0</v>
      </c>
      <c r="BV88" s="1328">
        <f>AY88</f>
        <v>0</v>
      </c>
      <c r="BW88" s="1329">
        <f t="shared" ref="BW88" si="338">BU88+BV88</f>
        <v>0</v>
      </c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</row>
    <row r="89" spans="1:126" ht="20.25" customHeight="1">
      <c r="A89" s="1208" t="s">
        <v>108</v>
      </c>
      <c r="B89" s="1279">
        <f>SUM(B81:B88)</f>
        <v>0</v>
      </c>
      <c r="C89" s="1232">
        <f t="shared" ref="C89" si="339">SUM(C81:C86)</f>
        <v>0</v>
      </c>
      <c r="D89" s="1279">
        <f>SUM(D81:D86)</f>
        <v>0</v>
      </c>
      <c r="E89" s="1330">
        <f>SUM(E81:E86)</f>
        <v>0</v>
      </c>
      <c r="F89" s="71" t="s">
        <v>97</v>
      </c>
      <c r="G89" s="72" t="e">
        <f>G81+G83+G85+G87</f>
        <v>#DIV/0!</v>
      </c>
      <c r="H89" s="72" t="e">
        <f t="shared" ref="H89:I90" si="340">H81+H83+H85+H87</f>
        <v>#DIV/0!</v>
      </c>
      <c r="I89" s="72" t="e">
        <f t="shared" si="340"/>
        <v>#DIV/0!</v>
      </c>
      <c r="J89" s="72">
        <f t="shared" ref="J89:K89" si="341">J81+J83+J85+J87</f>
        <v>0</v>
      </c>
      <c r="K89" s="72" t="e">
        <f t="shared" si="341"/>
        <v>#DIV/0!</v>
      </c>
      <c r="L89" s="72" t="e">
        <f t="shared" ref="L89" si="342">L81+L83+L85+L87</f>
        <v>#DIV/0!</v>
      </c>
      <c r="M89" s="72" t="e">
        <f t="shared" ref="M89:N89" si="343">M81+M83+M85+M87</f>
        <v>#DIV/0!</v>
      </c>
      <c r="N89" s="72">
        <f t="shared" si="343"/>
        <v>0</v>
      </c>
      <c r="O89" s="16" t="e">
        <f t="shared" si="186"/>
        <v>#DIV/0!</v>
      </c>
      <c r="P89" s="72">
        <f t="shared" ref="P89:Q90" si="344">P81+P83+P85+P87</f>
        <v>0</v>
      </c>
      <c r="Q89" s="72">
        <f t="shared" si="344"/>
        <v>0</v>
      </c>
      <c r="R89" s="490"/>
      <c r="S89" s="535" t="e">
        <f t="shared" si="191"/>
        <v>#DIV/0!</v>
      </c>
      <c r="T89" s="77" t="s">
        <v>97</v>
      </c>
      <c r="U89" s="13">
        <f t="shared" ref="U89:V89" si="345">U81+U83+U85+U87</f>
        <v>0</v>
      </c>
      <c r="V89" s="72">
        <f t="shared" si="345"/>
        <v>0</v>
      </c>
      <c r="W89" s="72">
        <f t="shared" ref="W89:BI89" si="346">W81+W83+W85+W87</f>
        <v>0</v>
      </c>
      <c r="X89" s="72">
        <f t="shared" si="346"/>
        <v>0</v>
      </c>
      <c r="Y89" s="72">
        <f t="shared" si="346"/>
        <v>0</v>
      </c>
      <c r="Z89" s="72">
        <f t="shared" si="346"/>
        <v>0</v>
      </c>
      <c r="AA89" s="72">
        <f t="shared" si="346"/>
        <v>0</v>
      </c>
      <c r="AB89" s="72">
        <f t="shared" si="346"/>
        <v>0</v>
      </c>
      <c r="AC89" s="72">
        <f t="shared" si="346"/>
        <v>0</v>
      </c>
      <c r="AD89" s="72">
        <f t="shared" si="346"/>
        <v>0</v>
      </c>
      <c r="AE89" s="72">
        <f t="shared" si="346"/>
        <v>0</v>
      </c>
      <c r="AF89" s="72">
        <f t="shared" si="346"/>
        <v>0</v>
      </c>
      <c r="AG89" s="72">
        <f t="shared" si="346"/>
        <v>0</v>
      </c>
      <c r="AH89" s="72">
        <f t="shared" si="346"/>
        <v>0</v>
      </c>
      <c r="AI89" s="72">
        <f t="shared" si="346"/>
        <v>0</v>
      </c>
      <c r="AJ89" s="72">
        <f t="shared" si="346"/>
        <v>0</v>
      </c>
      <c r="AK89" s="72">
        <f t="shared" si="346"/>
        <v>0</v>
      </c>
      <c r="AL89" s="72">
        <f t="shared" si="346"/>
        <v>0</v>
      </c>
      <c r="AM89" s="72">
        <f t="shared" si="346"/>
        <v>0</v>
      </c>
      <c r="AN89" s="72">
        <f t="shared" si="346"/>
        <v>0</v>
      </c>
      <c r="AO89" s="72">
        <f t="shared" si="346"/>
        <v>0</v>
      </c>
      <c r="AP89" s="72">
        <f t="shared" si="346"/>
        <v>0</v>
      </c>
      <c r="AQ89" s="72">
        <f t="shared" si="346"/>
        <v>0</v>
      </c>
      <c r="AR89" s="72">
        <f t="shared" si="346"/>
        <v>0</v>
      </c>
      <c r="AS89" s="72">
        <f t="shared" si="346"/>
        <v>0</v>
      </c>
      <c r="AT89" s="72">
        <f t="shared" si="346"/>
        <v>0</v>
      </c>
      <c r="AU89" s="72">
        <f t="shared" si="346"/>
        <v>0</v>
      </c>
      <c r="AV89" s="72">
        <f t="shared" si="346"/>
        <v>0</v>
      </c>
      <c r="AW89" s="72">
        <f t="shared" si="346"/>
        <v>0</v>
      </c>
      <c r="AX89" s="72">
        <f t="shared" si="346"/>
        <v>0</v>
      </c>
      <c r="AY89" s="72">
        <f t="shared" si="346"/>
        <v>0</v>
      </c>
      <c r="AZ89" s="72">
        <f t="shared" si="346"/>
        <v>0</v>
      </c>
      <c r="BA89" s="72">
        <f t="shared" si="346"/>
        <v>0</v>
      </c>
      <c r="BB89" s="72">
        <f t="shared" si="346"/>
        <v>0</v>
      </c>
      <c r="BC89" s="72">
        <f t="shared" si="346"/>
        <v>0</v>
      </c>
      <c r="BD89" s="72">
        <f t="shared" si="346"/>
        <v>0</v>
      </c>
      <c r="BE89" s="72">
        <f t="shared" si="346"/>
        <v>0</v>
      </c>
      <c r="BF89" s="72">
        <f t="shared" si="346"/>
        <v>0</v>
      </c>
      <c r="BG89" s="72">
        <f t="shared" si="346"/>
        <v>0</v>
      </c>
      <c r="BH89" s="72">
        <f t="shared" si="346"/>
        <v>0</v>
      </c>
      <c r="BI89" s="72">
        <f t="shared" si="346"/>
        <v>0</v>
      </c>
      <c r="BJ89" s="72">
        <f t="shared" ref="BJ89" si="347">BJ81+BJ83+BJ85+BJ87</f>
        <v>0</v>
      </c>
      <c r="BK89" s="16">
        <f>BK81+BK83+BK85+BK87</f>
        <v>0</v>
      </c>
      <c r="BL89" s="4"/>
      <c r="BM89" s="105"/>
      <c r="BN89" s="224"/>
      <c r="BO89" s="57">
        <f t="shared" si="187"/>
        <v>0</v>
      </c>
      <c r="BP89" s="78" t="e">
        <f t="shared" si="188"/>
        <v>#DIV/0!</v>
      </c>
      <c r="BQ89" s="57">
        <f t="shared" si="189"/>
        <v>0</v>
      </c>
      <c r="BR89" s="2"/>
      <c r="BS89" s="354"/>
      <c r="BT89" s="764" t="s">
        <v>402</v>
      </c>
      <c r="BU89" s="1269"/>
      <c r="BV89" s="1328"/>
      <c r="BW89" s="1329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</row>
    <row r="90" spans="1:126" ht="19.5" customHeight="1">
      <c r="A90" s="1209"/>
      <c r="B90" s="1280"/>
      <c r="C90" s="1233"/>
      <c r="D90" s="1280"/>
      <c r="E90" s="1331"/>
      <c r="F90" s="79" t="s">
        <v>99</v>
      </c>
      <c r="G90" s="80" t="e">
        <f>G82+G84+G86+G88</f>
        <v>#DIV/0!</v>
      </c>
      <c r="H90" s="80" t="e">
        <f t="shared" si="340"/>
        <v>#DIV/0!</v>
      </c>
      <c r="I90" s="80" t="e">
        <f t="shared" si="340"/>
        <v>#DIV/0!</v>
      </c>
      <c r="J90" s="80">
        <f t="shared" ref="J90:K90" si="348">J82+J84+J86+J88</f>
        <v>0</v>
      </c>
      <c r="K90" s="80">
        <f t="shared" si="348"/>
        <v>0</v>
      </c>
      <c r="L90" s="80">
        <f t="shared" ref="L90" si="349">L82+L84+L86+L88</f>
        <v>0</v>
      </c>
      <c r="M90" s="80">
        <f t="shared" ref="M90:N90" si="350">M82+M84+M86+M88</f>
        <v>0</v>
      </c>
      <c r="N90" s="80">
        <f t="shared" si="350"/>
        <v>0</v>
      </c>
      <c r="O90" s="43" t="e">
        <f t="shared" si="186"/>
        <v>#DIV/0!</v>
      </c>
      <c r="P90" s="80">
        <f t="shared" si="344"/>
        <v>0</v>
      </c>
      <c r="Q90" s="80">
        <f t="shared" si="344"/>
        <v>0</v>
      </c>
      <c r="R90" s="83">
        <f>R82+R84+R86+R88</f>
        <v>0</v>
      </c>
      <c r="S90" s="535" t="e">
        <f t="shared" si="191"/>
        <v>#DIV/0!</v>
      </c>
      <c r="T90" s="89" t="s">
        <v>99</v>
      </c>
      <c r="U90" s="91">
        <f t="shared" ref="U90:V90" si="351">U82+U84+U86+U88</f>
        <v>0</v>
      </c>
      <c r="V90" s="80">
        <f t="shared" si="351"/>
        <v>0</v>
      </c>
      <c r="W90" s="80">
        <f t="shared" ref="W90:BI90" si="352">W82+W84+W86+W88</f>
        <v>0</v>
      </c>
      <c r="X90" s="80">
        <f t="shared" si="352"/>
        <v>0</v>
      </c>
      <c r="Y90" s="80">
        <f t="shared" si="352"/>
        <v>0</v>
      </c>
      <c r="Z90" s="80">
        <f t="shared" si="352"/>
        <v>0</v>
      </c>
      <c r="AA90" s="80">
        <f t="shared" si="352"/>
        <v>0</v>
      </c>
      <c r="AB90" s="80">
        <f t="shared" si="352"/>
        <v>0</v>
      </c>
      <c r="AC90" s="80">
        <f t="shared" si="352"/>
        <v>0</v>
      </c>
      <c r="AD90" s="80">
        <f t="shared" si="352"/>
        <v>0</v>
      </c>
      <c r="AE90" s="80">
        <f t="shared" si="352"/>
        <v>0</v>
      </c>
      <c r="AF90" s="80">
        <f t="shared" si="352"/>
        <v>0</v>
      </c>
      <c r="AG90" s="80">
        <f t="shared" si="352"/>
        <v>0</v>
      </c>
      <c r="AH90" s="80">
        <f t="shared" si="352"/>
        <v>0</v>
      </c>
      <c r="AI90" s="80">
        <f t="shared" si="352"/>
        <v>0</v>
      </c>
      <c r="AJ90" s="80">
        <f t="shared" si="352"/>
        <v>0</v>
      </c>
      <c r="AK90" s="80">
        <f t="shared" si="352"/>
        <v>0</v>
      </c>
      <c r="AL90" s="80">
        <f t="shared" si="352"/>
        <v>0</v>
      </c>
      <c r="AM90" s="80">
        <f t="shared" si="352"/>
        <v>0</v>
      </c>
      <c r="AN90" s="80">
        <f t="shared" si="352"/>
        <v>0</v>
      </c>
      <c r="AO90" s="80">
        <f t="shared" si="352"/>
        <v>0</v>
      </c>
      <c r="AP90" s="80">
        <f t="shared" si="352"/>
        <v>0</v>
      </c>
      <c r="AQ90" s="80">
        <f t="shared" si="352"/>
        <v>0</v>
      </c>
      <c r="AR90" s="80">
        <f t="shared" si="352"/>
        <v>0</v>
      </c>
      <c r="AS90" s="80">
        <f t="shared" si="352"/>
        <v>0</v>
      </c>
      <c r="AT90" s="80">
        <f t="shared" si="352"/>
        <v>0</v>
      </c>
      <c r="AU90" s="80">
        <f t="shared" si="352"/>
        <v>0</v>
      </c>
      <c r="AV90" s="80">
        <f t="shared" si="352"/>
        <v>0</v>
      </c>
      <c r="AW90" s="80">
        <f t="shared" si="352"/>
        <v>0</v>
      </c>
      <c r="AX90" s="80">
        <f t="shared" si="352"/>
        <v>0</v>
      </c>
      <c r="AY90" s="80">
        <f t="shared" si="352"/>
        <v>0</v>
      </c>
      <c r="AZ90" s="80">
        <f t="shared" si="352"/>
        <v>0</v>
      </c>
      <c r="BA90" s="80">
        <f t="shared" si="352"/>
        <v>0</v>
      </c>
      <c r="BB90" s="80">
        <f t="shared" si="352"/>
        <v>0</v>
      </c>
      <c r="BC90" s="80">
        <f t="shared" si="352"/>
        <v>0</v>
      </c>
      <c r="BD90" s="80">
        <f t="shared" si="352"/>
        <v>0</v>
      </c>
      <c r="BE90" s="80">
        <f t="shared" si="352"/>
        <v>0</v>
      </c>
      <c r="BF90" s="80">
        <f t="shared" si="352"/>
        <v>0</v>
      </c>
      <c r="BG90" s="80">
        <f t="shared" si="352"/>
        <v>0</v>
      </c>
      <c r="BH90" s="80">
        <f t="shared" si="352"/>
        <v>0</v>
      </c>
      <c r="BI90" s="80">
        <f t="shared" si="352"/>
        <v>0</v>
      </c>
      <c r="BJ90" s="80">
        <f t="shared" ref="BJ90" si="353">BJ82+BJ84+BJ86+BJ88</f>
        <v>0</v>
      </c>
      <c r="BK90" s="43">
        <f>BK82+BK84+BK86+BK88</f>
        <v>0</v>
      </c>
      <c r="BL90" s="4"/>
      <c r="BM90" s="105"/>
      <c r="BN90" s="224"/>
      <c r="BO90" s="70">
        <f t="shared" si="187"/>
        <v>0</v>
      </c>
      <c r="BP90" s="92" t="e">
        <f t="shared" si="188"/>
        <v>#DIV/0!</v>
      </c>
      <c r="BQ90" s="70">
        <f t="shared" si="189"/>
        <v>0</v>
      </c>
      <c r="BR90" s="1092" t="str">
        <f>IF(BR88=BQ90,"○","×")</f>
        <v>○</v>
      </c>
      <c r="BS90" s="2"/>
      <c r="BT90" s="2"/>
      <c r="BU90" s="1355">
        <f>_xlfn.AGGREGATE(9,6,S90,BQ90)</f>
        <v>0</v>
      </c>
      <c r="BV90" s="1355">
        <f>AY90</f>
        <v>0</v>
      </c>
      <c r="BW90" s="1355">
        <f t="shared" ref="BW90" si="354">BU90+BV90</f>
        <v>0</v>
      </c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</row>
    <row r="91" spans="1:126" s="48" customFormat="1" ht="15" customHeight="1">
      <c r="A91" s="506"/>
      <c r="B91" s="1281">
        <f>B63+B71+B79+B89</f>
        <v>0</v>
      </c>
      <c r="C91" s="1283">
        <f t="shared" ref="C91:D91" si="355">C63+C71+C79+C89</f>
        <v>0</v>
      </c>
      <c r="D91" s="1281">
        <f t="shared" si="355"/>
        <v>0</v>
      </c>
      <c r="E91" s="1324">
        <f>E63+E71+E79+E89</f>
        <v>0</v>
      </c>
      <c r="F91" s="507" t="s">
        <v>97</v>
      </c>
      <c r="G91" s="198" t="e">
        <f t="shared" ref="G91:I91" si="356">G63+G71+G79+G89</f>
        <v>#DIV/0!</v>
      </c>
      <c r="H91" s="198" t="e">
        <f t="shared" si="356"/>
        <v>#DIV/0!</v>
      </c>
      <c r="I91" s="113" t="e">
        <f t="shared" si="356"/>
        <v>#DIV/0!</v>
      </c>
      <c r="J91" s="113">
        <f t="shared" ref="J91:K91" si="357">J63+J71+J79+J89</f>
        <v>0</v>
      </c>
      <c r="K91" s="113" t="e">
        <f t="shared" si="357"/>
        <v>#DIV/0!</v>
      </c>
      <c r="L91" s="113" t="e">
        <f t="shared" ref="L91" si="358">L63+L71+L79+L89</f>
        <v>#DIV/0!</v>
      </c>
      <c r="M91" s="113" t="e">
        <f t="shared" ref="M91:N91" si="359">M63+M71+M79+M89</f>
        <v>#DIV/0!</v>
      </c>
      <c r="N91" s="113">
        <f t="shared" si="359"/>
        <v>0</v>
      </c>
      <c r="O91" s="16" t="e">
        <f t="shared" si="186"/>
        <v>#DIV/0!</v>
      </c>
      <c r="P91" s="198">
        <f t="shared" ref="P91:R92" si="360">P63+P71+P79+P89</f>
        <v>0</v>
      </c>
      <c r="Q91" s="198">
        <f t="shared" ref="Q91" si="361">Q63+Q71+Q79+Q89</f>
        <v>0</v>
      </c>
      <c r="R91" s="508">
        <f t="shared" si="360"/>
        <v>0</v>
      </c>
      <c r="S91" s="535" t="e">
        <f t="shared" si="191"/>
        <v>#DIV/0!</v>
      </c>
      <c r="T91" s="509" t="s">
        <v>97</v>
      </c>
      <c r="U91" s="510">
        <f t="shared" ref="U91:U92" si="362">U63+U71+U79+U89</f>
        <v>0</v>
      </c>
      <c r="V91" s="198">
        <f>V63+V71+V79+V89</f>
        <v>0</v>
      </c>
      <c r="W91" s="198">
        <f t="shared" ref="W91:BI91" si="363">W63+W71+W79+W89</f>
        <v>0</v>
      </c>
      <c r="X91" s="198">
        <f t="shared" si="363"/>
        <v>0</v>
      </c>
      <c r="Y91" s="198">
        <f t="shared" si="363"/>
        <v>0</v>
      </c>
      <c r="Z91" s="198">
        <f t="shared" si="363"/>
        <v>0</v>
      </c>
      <c r="AA91" s="198">
        <f t="shared" si="363"/>
        <v>0</v>
      </c>
      <c r="AB91" s="198">
        <f t="shared" si="363"/>
        <v>0</v>
      </c>
      <c r="AC91" s="198">
        <f t="shared" si="363"/>
        <v>0</v>
      </c>
      <c r="AD91" s="198">
        <f t="shared" si="363"/>
        <v>0</v>
      </c>
      <c r="AE91" s="198">
        <f t="shared" si="363"/>
        <v>0</v>
      </c>
      <c r="AF91" s="198">
        <f t="shared" si="363"/>
        <v>0</v>
      </c>
      <c r="AG91" s="198">
        <f t="shared" si="363"/>
        <v>0</v>
      </c>
      <c r="AH91" s="198">
        <f t="shared" si="363"/>
        <v>0</v>
      </c>
      <c r="AI91" s="198">
        <f t="shared" si="363"/>
        <v>0</v>
      </c>
      <c r="AJ91" s="198">
        <f t="shared" si="363"/>
        <v>0</v>
      </c>
      <c r="AK91" s="198">
        <f t="shared" si="363"/>
        <v>0</v>
      </c>
      <c r="AL91" s="198">
        <f t="shared" si="363"/>
        <v>0</v>
      </c>
      <c r="AM91" s="198">
        <f t="shared" si="363"/>
        <v>0</v>
      </c>
      <c r="AN91" s="198">
        <f t="shared" si="363"/>
        <v>0</v>
      </c>
      <c r="AO91" s="198">
        <f t="shared" si="363"/>
        <v>0</v>
      </c>
      <c r="AP91" s="198">
        <f t="shared" si="363"/>
        <v>0</v>
      </c>
      <c r="AQ91" s="198">
        <f t="shared" si="363"/>
        <v>0</v>
      </c>
      <c r="AR91" s="198">
        <f t="shared" si="363"/>
        <v>0</v>
      </c>
      <c r="AS91" s="198">
        <f t="shared" si="363"/>
        <v>0</v>
      </c>
      <c r="AT91" s="198">
        <f t="shared" si="363"/>
        <v>0</v>
      </c>
      <c r="AU91" s="198">
        <f t="shared" si="363"/>
        <v>0</v>
      </c>
      <c r="AV91" s="198">
        <f t="shared" si="363"/>
        <v>0</v>
      </c>
      <c r="AW91" s="198">
        <f t="shared" si="363"/>
        <v>0</v>
      </c>
      <c r="AX91" s="198">
        <f t="shared" si="363"/>
        <v>0</v>
      </c>
      <c r="AY91" s="198">
        <f t="shared" si="363"/>
        <v>0</v>
      </c>
      <c r="AZ91" s="198">
        <f t="shared" si="363"/>
        <v>0</v>
      </c>
      <c r="BA91" s="198">
        <f t="shared" si="363"/>
        <v>0</v>
      </c>
      <c r="BB91" s="198">
        <f t="shared" si="363"/>
        <v>0</v>
      </c>
      <c r="BC91" s="198">
        <f t="shared" si="363"/>
        <v>0</v>
      </c>
      <c r="BD91" s="198">
        <f t="shared" si="363"/>
        <v>0</v>
      </c>
      <c r="BE91" s="198">
        <f t="shared" si="363"/>
        <v>0</v>
      </c>
      <c r="BF91" s="198">
        <f t="shared" si="363"/>
        <v>0</v>
      </c>
      <c r="BG91" s="198">
        <f t="shared" si="363"/>
        <v>0</v>
      </c>
      <c r="BH91" s="198">
        <f t="shared" si="363"/>
        <v>0</v>
      </c>
      <c r="BI91" s="198">
        <f t="shared" si="363"/>
        <v>0</v>
      </c>
      <c r="BJ91" s="198">
        <f t="shared" ref="BJ91" si="364">BJ63+BJ71+BJ79+BJ89</f>
        <v>0</v>
      </c>
      <c r="BK91" s="16">
        <f t="shared" ref="BK91" si="365">BK63+BK71+BK79+BK89</f>
        <v>0</v>
      </c>
      <c r="BL91" s="4"/>
      <c r="BM91" s="105"/>
      <c r="BN91" s="224"/>
      <c r="BO91" s="57">
        <f t="shared" si="187"/>
        <v>0</v>
      </c>
      <c r="BP91" s="78" t="e">
        <f t="shared" si="188"/>
        <v>#DIV/0!</v>
      </c>
      <c r="BQ91" s="66">
        <f t="shared" si="189"/>
        <v>0</v>
      </c>
      <c r="BR91" s="123"/>
      <c r="BS91" s="123"/>
      <c r="BT91" s="123"/>
      <c r="BU91" s="1355"/>
      <c r="BV91" s="1355"/>
      <c r="BW91" s="1355"/>
    </row>
    <row r="92" spans="1:126" s="48" customFormat="1" ht="26.25" customHeight="1">
      <c r="A92" s="218" t="s">
        <v>109</v>
      </c>
      <c r="B92" s="1282"/>
      <c r="C92" s="1284"/>
      <c r="D92" s="1282"/>
      <c r="E92" s="1325"/>
      <c r="F92" s="973" t="s">
        <v>99</v>
      </c>
      <c r="G92" s="975" t="e">
        <f>G64+G72+G80+G90</f>
        <v>#DIV/0!</v>
      </c>
      <c r="H92" s="975" t="e">
        <f t="shared" ref="H92:I92" si="366">H64+H72+H80+H90</f>
        <v>#DIV/0!</v>
      </c>
      <c r="I92" s="975" t="e">
        <f t="shared" si="366"/>
        <v>#DIV/0!</v>
      </c>
      <c r="J92" s="975">
        <f t="shared" ref="J92:K92" si="367">J64+J72+J80+J90</f>
        <v>0</v>
      </c>
      <c r="K92" s="975">
        <f t="shared" si="367"/>
        <v>0</v>
      </c>
      <c r="L92" s="975">
        <f t="shared" ref="L92" si="368">L64+L72+L80+L90</f>
        <v>0</v>
      </c>
      <c r="M92" s="975">
        <f t="shared" ref="M92:N92" si="369">M64+M72+M80+M90</f>
        <v>0</v>
      </c>
      <c r="N92" s="975">
        <f t="shared" si="369"/>
        <v>0</v>
      </c>
      <c r="O92" s="65" t="e">
        <f t="shared" si="186"/>
        <v>#DIV/0!</v>
      </c>
      <c r="P92" s="975">
        <f t="shared" ref="P92:Q92" si="370">P64+P72+P80+P90</f>
        <v>0</v>
      </c>
      <c r="Q92" s="975">
        <f t="shared" si="370"/>
        <v>0</v>
      </c>
      <c r="R92" s="977">
        <f t="shared" si="360"/>
        <v>0</v>
      </c>
      <c r="S92" s="535" t="e">
        <f t="shared" si="191"/>
        <v>#DIV/0!</v>
      </c>
      <c r="T92" s="978" t="s">
        <v>99</v>
      </c>
      <c r="U92" s="979">
        <f t="shared" si="362"/>
        <v>0</v>
      </c>
      <c r="V92" s="975">
        <f>V64+V72+V80+V90</f>
        <v>0</v>
      </c>
      <c r="W92" s="975">
        <f t="shared" ref="W92:BI92" si="371">W64+W72+W80+W90</f>
        <v>0</v>
      </c>
      <c r="X92" s="975">
        <f t="shared" si="371"/>
        <v>0</v>
      </c>
      <c r="Y92" s="975">
        <f t="shared" si="371"/>
        <v>0</v>
      </c>
      <c r="Z92" s="975">
        <f t="shared" si="371"/>
        <v>0</v>
      </c>
      <c r="AA92" s="975">
        <f t="shared" si="371"/>
        <v>0</v>
      </c>
      <c r="AB92" s="975">
        <f t="shared" si="371"/>
        <v>0</v>
      </c>
      <c r="AC92" s="975">
        <f t="shared" si="371"/>
        <v>0</v>
      </c>
      <c r="AD92" s="975">
        <f t="shared" si="371"/>
        <v>0</v>
      </c>
      <c r="AE92" s="975">
        <f t="shared" si="371"/>
        <v>0</v>
      </c>
      <c r="AF92" s="975">
        <f t="shared" si="371"/>
        <v>0</v>
      </c>
      <c r="AG92" s="975">
        <f t="shared" si="371"/>
        <v>0</v>
      </c>
      <c r="AH92" s="975">
        <f t="shared" si="371"/>
        <v>0</v>
      </c>
      <c r="AI92" s="975">
        <f t="shared" si="371"/>
        <v>0</v>
      </c>
      <c r="AJ92" s="975">
        <f t="shared" si="371"/>
        <v>0</v>
      </c>
      <c r="AK92" s="975">
        <f t="shared" si="371"/>
        <v>0</v>
      </c>
      <c r="AL92" s="975">
        <f t="shared" si="371"/>
        <v>0</v>
      </c>
      <c r="AM92" s="975">
        <f t="shared" si="371"/>
        <v>0</v>
      </c>
      <c r="AN92" s="975">
        <f t="shared" si="371"/>
        <v>0</v>
      </c>
      <c r="AO92" s="975">
        <f t="shared" si="371"/>
        <v>0</v>
      </c>
      <c r="AP92" s="975">
        <f t="shared" si="371"/>
        <v>0</v>
      </c>
      <c r="AQ92" s="975">
        <f t="shared" si="371"/>
        <v>0</v>
      </c>
      <c r="AR92" s="975">
        <f t="shared" si="371"/>
        <v>0</v>
      </c>
      <c r="AS92" s="975">
        <f t="shared" si="371"/>
        <v>0</v>
      </c>
      <c r="AT92" s="975">
        <f t="shared" si="371"/>
        <v>0</v>
      </c>
      <c r="AU92" s="975">
        <f t="shared" si="371"/>
        <v>0</v>
      </c>
      <c r="AV92" s="975">
        <f t="shared" si="371"/>
        <v>0</v>
      </c>
      <c r="AW92" s="975">
        <f t="shared" si="371"/>
        <v>0</v>
      </c>
      <c r="AX92" s="975">
        <f t="shared" si="371"/>
        <v>0</v>
      </c>
      <c r="AY92" s="975">
        <f t="shared" si="371"/>
        <v>0</v>
      </c>
      <c r="AZ92" s="975">
        <f t="shared" si="371"/>
        <v>0</v>
      </c>
      <c r="BA92" s="975">
        <f t="shared" si="371"/>
        <v>0</v>
      </c>
      <c r="BB92" s="975">
        <f t="shared" si="371"/>
        <v>0</v>
      </c>
      <c r="BC92" s="975">
        <f t="shared" si="371"/>
        <v>0</v>
      </c>
      <c r="BD92" s="975">
        <f t="shared" si="371"/>
        <v>0</v>
      </c>
      <c r="BE92" s="975">
        <f t="shared" si="371"/>
        <v>0</v>
      </c>
      <c r="BF92" s="975">
        <f t="shared" si="371"/>
        <v>0</v>
      </c>
      <c r="BG92" s="975">
        <f t="shared" si="371"/>
        <v>0</v>
      </c>
      <c r="BH92" s="975">
        <f t="shared" si="371"/>
        <v>0</v>
      </c>
      <c r="BI92" s="975">
        <f t="shared" si="371"/>
        <v>0</v>
      </c>
      <c r="BJ92" s="975">
        <f t="shared" ref="BJ92" si="372">BJ64+BJ72+BJ80+BJ90</f>
        <v>0</v>
      </c>
      <c r="BK92" s="65">
        <f t="shared" ref="BK92" si="373">BK64+BK72+BK80+BK90</f>
        <v>0</v>
      </c>
      <c r="BL92" s="4"/>
      <c r="BM92" s="105"/>
      <c r="BN92" s="224"/>
      <c r="BO92" s="93">
        <f t="shared" si="187"/>
        <v>0</v>
      </c>
      <c r="BP92" s="133" t="e">
        <f t="shared" si="188"/>
        <v>#DIV/0!</v>
      </c>
      <c r="BQ92" s="70">
        <f t="shared" si="189"/>
        <v>0</v>
      </c>
      <c r="BR92" s="219" t="str">
        <f>IF(BR86=BQ92,"○","×")</f>
        <v>○</v>
      </c>
      <c r="BS92" s="123"/>
      <c r="BT92" s="123"/>
      <c r="BU92" s="1083">
        <f>SUBTOTAL(9,BU58:BU91)</f>
        <v>0</v>
      </c>
      <c r="BV92" s="1083">
        <f>SUBTOTAL(9,BV58:BV91)</f>
        <v>0</v>
      </c>
      <c r="BW92" s="1083">
        <f>BU92+BV92</f>
        <v>0</v>
      </c>
    </row>
    <row r="93" spans="1:126" s="418" customFormat="1" ht="19.95" customHeight="1">
      <c r="A93" s="498"/>
      <c r="B93" s="417"/>
      <c r="C93" s="417"/>
      <c r="D93" s="417"/>
      <c r="F93" s="1018" t="s">
        <v>325</v>
      </c>
      <c r="G93" s="1010"/>
      <c r="H93" s="1010"/>
      <c r="I93" s="1010"/>
      <c r="J93" s="1010"/>
      <c r="K93" s="1012"/>
      <c r="L93" s="1012"/>
      <c r="M93" s="1012"/>
      <c r="N93" s="1012"/>
      <c r="O93" s="1013"/>
      <c r="P93" s="1010"/>
      <c r="Q93" s="1010"/>
      <c r="R93" s="1010"/>
      <c r="S93" s="1010"/>
      <c r="T93" s="1014" t="s">
        <v>99</v>
      </c>
      <c r="U93" s="1010"/>
      <c r="V93" s="1010"/>
      <c r="W93" s="1010"/>
      <c r="X93" s="1010"/>
      <c r="Y93" s="1010"/>
      <c r="Z93" s="1010"/>
      <c r="AA93" s="1010"/>
      <c r="AB93" s="1010"/>
      <c r="AC93" s="1010"/>
      <c r="AD93" s="1010"/>
      <c r="AE93" s="1010"/>
      <c r="AF93" s="1010"/>
      <c r="AG93" s="1010"/>
      <c r="AH93" s="1010"/>
      <c r="AI93" s="1010"/>
      <c r="AJ93" s="1010"/>
      <c r="AK93" s="1010"/>
      <c r="AL93" s="1010"/>
      <c r="AM93" s="1010"/>
      <c r="AN93" s="1010"/>
      <c r="AO93" s="1010"/>
      <c r="AP93" s="1010"/>
      <c r="AQ93" s="1010"/>
      <c r="AR93" s="1010"/>
      <c r="AS93" s="1010"/>
      <c r="AT93" s="1010"/>
      <c r="AU93" s="1010"/>
      <c r="AV93" s="1010"/>
      <c r="AW93" s="1010"/>
      <c r="AX93" s="1010"/>
      <c r="AY93" s="1010"/>
      <c r="AZ93" s="1010"/>
      <c r="BA93" s="1010"/>
      <c r="BB93" s="1010"/>
      <c r="BC93" s="1010"/>
      <c r="BD93" s="1010"/>
      <c r="BE93" s="1010"/>
      <c r="BF93" s="1010"/>
      <c r="BG93" s="1010"/>
      <c r="BH93" s="1010"/>
      <c r="BI93" s="1010"/>
      <c r="BJ93" s="1010"/>
      <c r="BK93" s="1015"/>
      <c r="BL93" s="1016"/>
      <c r="BM93" s="420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</row>
    <row r="94" spans="1:126" s="418" customFormat="1" ht="19.95" customHeight="1">
      <c r="A94" s="423"/>
      <c r="B94" s="417"/>
      <c r="C94" s="417"/>
      <c r="D94" s="417"/>
      <c r="F94" s="1018" t="s">
        <v>326</v>
      </c>
      <c r="G94" s="1010" t="e">
        <f t="shared" ref="G94:L94" si="374">G92-G93</f>
        <v>#DIV/0!</v>
      </c>
      <c r="H94" s="1010" t="e">
        <f t="shared" si="374"/>
        <v>#DIV/0!</v>
      </c>
      <c r="I94" s="1010" t="e">
        <f t="shared" si="374"/>
        <v>#DIV/0!</v>
      </c>
      <c r="J94" s="1010">
        <f t="shared" si="374"/>
        <v>0</v>
      </c>
      <c r="K94" s="1010">
        <f t="shared" si="374"/>
        <v>0</v>
      </c>
      <c r="L94" s="1010">
        <f t="shared" si="374"/>
        <v>0</v>
      </c>
      <c r="M94" s="1010">
        <f t="shared" ref="M94:N94" si="375">M92-M93</f>
        <v>0</v>
      </c>
      <c r="N94" s="1010">
        <f t="shared" si="375"/>
        <v>0</v>
      </c>
      <c r="O94" s="1013" t="e">
        <f>SUM(G94:M94)</f>
        <v>#DIV/0!</v>
      </c>
      <c r="P94" s="1010">
        <f t="shared" ref="P94:R94" si="376">P92-P93</f>
        <v>0</v>
      </c>
      <c r="Q94" s="1010">
        <f t="shared" ref="Q94" si="377">Q92-Q93</f>
        <v>0</v>
      </c>
      <c r="R94" s="1010">
        <f t="shared" si="376"/>
        <v>0</v>
      </c>
      <c r="S94" s="1010" t="e">
        <f>SUM(O94:R94)</f>
        <v>#DIV/0!</v>
      </c>
      <c r="T94" s="1014" t="s">
        <v>326</v>
      </c>
      <c r="U94" s="1011">
        <f t="shared" ref="U94:BI94" si="378">U92-U93</f>
        <v>0</v>
      </c>
      <c r="V94" s="1011">
        <f t="shared" si="378"/>
        <v>0</v>
      </c>
      <c r="W94" s="1011">
        <f t="shared" si="378"/>
        <v>0</v>
      </c>
      <c r="X94" s="1011">
        <f t="shared" si="378"/>
        <v>0</v>
      </c>
      <c r="Y94" s="1011">
        <f t="shared" si="378"/>
        <v>0</v>
      </c>
      <c r="Z94" s="1011">
        <f t="shared" si="378"/>
        <v>0</v>
      </c>
      <c r="AA94" s="1011">
        <f t="shared" si="378"/>
        <v>0</v>
      </c>
      <c r="AB94" s="1011">
        <f t="shared" si="378"/>
        <v>0</v>
      </c>
      <c r="AC94" s="1011">
        <f t="shared" si="378"/>
        <v>0</v>
      </c>
      <c r="AD94" s="1011">
        <f t="shared" si="378"/>
        <v>0</v>
      </c>
      <c r="AE94" s="1011">
        <f t="shared" si="378"/>
        <v>0</v>
      </c>
      <c r="AF94" s="1011">
        <f t="shared" si="378"/>
        <v>0</v>
      </c>
      <c r="AG94" s="1011">
        <f t="shared" si="378"/>
        <v>0</v>
      </c>
      <c r="AH94" s="1011">
        <f t="shared" si="378"/>
        <v>0</v>
      </c>
      <c r="AI94" s="1011">
        <f t="shared" si="378"/>
        <v>0</v>
      </c>
      <c r="AJ94" s="1011">
        <f t="shared" si="378"/>
        <v>0</v>
      </c>
      <c r="AK94" s="1011">
        <f t="shared" si="378"/>
        <v>0</v>
      </c>
      <c r="AL94" s="1011">
        <f t="shared" si="378"/>
        <v>0</v>
      </c>
      <c r="AM94" s="1011">
        <f t="shared" si="378"/>
        <v>0</v>
      </c>
      <c r="AN94" s="1011">
        <f t="shared" si="378"/>
        <v>0</v>
      </c>
      <c r="AO94" s="1011">
        <f t="shared" si="378"/>
        <v>0</v>
      </c>
      <c r="AP94" s="1011">
        <f t="shared" si="378"/>
        <v>0</v>
      </c>
      <c r="AQ94" s="1011">
        <f t="shared" si="378"/>
        <v>0</v>
      </c>
      <c r="AR94" s="1011">
        <f t="shared" si="378"/>
        <v>0</v>
      </c>
      <c r="AS94" s="1011">
        <f t="shared" si="378"/>
        <v>0</v>
      </c>
      <c r="AT94" s="1011">
        <f t="shared" si="378"/>
        <v>0</v>
      </c>
      <c r="AU94" s="1011">
        <f t="shared" si="378"/>
        <v>0</v>
      </c>
      <c r="AV94" s="1011">
        <f t="shared" si="378"/>
        <v>0</v>
      </c>
      <c r="AW94" s="1011">
        <f t="shared" si="378"/>
        <v>0</v>
      </c>
      <c r="AX94" s="1011">
        <f t="shared" si="378"/>
        <v>0</v>
      </c>
      <c r="AY94" s="1011">
        <f t="shared" si="378"/>
        <v>0</v>
      </c>
      <c r="AZ94" s="1011">
        <f t="shared" si="378"/>
        <v>0</v>
      </c>
      <c r="BA94" s="1011">
        <f t="shared" si="378"/>
        <v>0</v>
      </c>
      <c r="BB94" s="1011">
        <f t="shared" si="378"/>
        <v>0</v>
      </c>
      <c r="BC94" s="1011">
        <f t="shared" si="378"/>
        <v>0</v>
      </c>
      <c r="BD94" s="1011">
        <f t="shared" si="378"/>
        <v>0</v>
      </c>
      <c r="BE94" s="1011">
        <f t="shared" si="378"/>
        <v>0</v>
      </c>
      <c r="BF94" s="1011">
        <f t="shared" si="378"/>
        <v>0</v>
      </c>
      <c r="BG94" s="1011">
        <f t="shared" si="378"/>
        <v>0</v>
      </c>
      <c r="BH94" s="1011">
        <f t="shared" si="378"/>
        <v>0</v>
      </c>
      <c r="BI94" s="1011">
        <f t="shared" si="378"/>
        <v>0</v>
      </c>
      <c r="BJ94" s="1011">
        <f t="shared" ref="BJ94" si="379">BJ92-BJ93</f>
        <v>0</v>
      </c>
      <c r="BK94" s="1014">
        <f>SUM(U94:BI94)</f>
        <v>0</v>
      </c>
      <c r="BL94" s="1017" t="e">
        <f>S94+BK94</f>
        <v>#DIV/0!</v>
      </c>
      <c r="BM94" s="420"/>
      <c r="BN94" s="135"/>
      <c r="BO94" s="135"/>
      <c r="BP94" s="135"/>
      <c r="BQ94" s="420"/>
      <c r="BR94" s="135"/>
      <c r="BS94" s="135"/>
      <c r="BT94" s="135"/>
      <c r="BU94" s="135"/>
      <c r="BV94" s="135"/>
      <c r="BW94" s="135"/>
    </row>
    <row r="95" spans="1:126" s="266" customFormat="1" ht="24" customHeight="1">
      <c r="A95" s="1351" t="str">
        <f>共同経理課!A95</f>
        <v>児童自立生活援助事業所3</v>
      </c>
      <c r="B95" s="1351"/>
      <c r="C95" s="1351"/>
      <c r="D95" s="1351"/>
      <c r="E95" s="1351"/>
      <c r="F95" s="1032"/>
      <c r="G95" s="1032"/>
      <c r="H95" s="1032"/>
      <c r="I95" s="1032"/>
      <c r="J95" s="1032"/>
      <c r="K95" s="1032"/>
      <c r="L95" s="1032"/>
      <c r="M95" s="1032"/>
      <c r="N95" s="1032"/>
      <c r="O95" s="1032"/>
      <c r="P95" s="496"/>
      <c r="Q95" s="496"/>
      <c r="R95" s="496"/>
      <c r="S95" s="427"/>
      <c r="T95" s="1084"/>
      <c r="U95" s="1076"/>
      <c r="V95" s="1076"/>
      <c r="W95" s="1076"/>
      <c r="X95" s="1076"/>
      <c r="Y95" s="1077"/>
      <c r="Z95" s="1077"/>
      <c r="AA95" s="1077"/>
      <c r="AB95" s="1077"/>
      <c r="AC95" s="1077"/>
      <c r="AD95" s="1077"/>
      <c r="AE95" s="1078"/>
      <c r="AF95" s="761"/>
      <c r="AG95" s="442"/>
      <c r="AH95" s="430"/>
      <c r="AI95" s="426"/>
      <c r="AJ95" s="426"/>
      <c r="AK95" s="426"/>
      <c r="AL95" s="426"/>
      <c r="AM95" s="426"/>
      <c r="AN95" s="426"/>
      <c r="AO95" s="426"/>
      <c r="AP95" s="426"/>
      <c r="AQ95" s="426"/>
      <c r="AR95" s="426"/>
      <c r="AS95" s="426"/>
      <c r="AT95" s="426"/>
      <c r="AU95" s="426"/>
      <c r="AV95" s="426"/>
      <c r="AW95" s="428" t="s">
        <v>154</v>
      </c>
      <c r="AX95" s="428" t="s">
        <v>155</v>
      </c>
      <c r="AY95" s="428" t="s">
        <v>156</v>
      </c>
      <c r="AZ95" s="428" t="s">
        <v>157</v>
      </c>
      <c r="BA95" s="428" t="s">
        <v>157</v>
      </c>
      <c r="BB95" s="428" t="s">
        <v>157</v>
      </c>
      <c r="BC95" s="428" t="s">
        <v>157</v>
      </c>
      <c r="BD95" s="428" t="s">
        <v>157</v>
      </c>
      <c r="BE95" s="428" t="s">
        <v>157</v>
      </c>
      <c r="BF95" s="428" t="s">
        <v>157</v>
      </c>
      <c r="BG95" s="428" t="s">
        <v>157</v>
      </c>
      <c r="BH95" s="428" t="s">
        <v>157</v>
      </c>
      <c r="BI95" s="428"/>
      <c r="BJ95" s="428"/>
      <c r="BK95" s="428" t="s">
        <v>159</v>
      </c>
      <c r="BL95" s="428" t="s">
        <v>159</v>
      </c>
      <c r="BM95" s="428" t="s">
        <v>159</v>
      </c>
      <c r="BN95" s="428" t="s">
        <v>160</v>
      </c>
      <c r="BO95" s="428" t="s">
        <v>160</v>
      </c>
      <c r="BP95" s="428" t="s">
        <v>161</v>
      </c>
      <c r="BQ95" s="428" t="s">
        <v>161</v>
      </c>
      <c r="BR95" s="428" t="s">
        <v>161</v>
      </c>
      <c r="BS95" s="428" t="s">
        <v>161</v>
      </c>
      <c r="BT95" s="428" t="s">
        <v>161</v>
      </c>
      <c r="BU95" s="426" t="s">
        <v>161</v>
      </c>
      <c r="BV95" s="426" t="s">
        <v>161</v>
      </c>
      <c r="BW95" s="426" t="s">
        <v>161</v>
      </c>
      <c r="BX95" s="426"/>
      <c r="BY95" s="426"/>
      <c r="BZ95" s="426"/>
      <c r="CA95" s="426"/>
      <c r="CB95" s="428" t="s">
        <v>164</v>
      </c>
      <c r="CC95" s="428" t="s">
        <v>165</v>
      </c>
      <c r="CD95" s="428" t="s">
        <v>166</v>
      </c>
      <c r="CE95" s="428"/>
      <c r="CF95" s="428" t="s">
        <v>167</v>
      </c>
      <c r="CG95" s="426"/>
      <c r="CH95" s="428" t="s">
        <v>168</v>
      </c>
      <c r="CI95" s="428" t="s">
        <v>169</v>
      </c>
      <c r="CJ95" s="428" t="s">
        <v>169</v>
      </c>
      <c r="CK95" s="428" t="s">
        <v>170</v>
      </c>
      <c r="CL95" s="428" t="s">
        <v>170</v>
      </c>
      <c r="CM95" s="428" t="s">
        <v>171</v>
      </c>
      <c r="CN95" s="428" t="s">
        <v>171</v>
      </c>
      <c r="CO95" s="428" t="s">
        <v>172</v>
      </c>
      <c r="CP95" s="428"/>
      <c r="CQ95" s="426"/>
      <c r="CR95" s="432"/>
      <c r="CS95" s="442"/>
      <c r="CT95" s="431" t="s">
        <v>154</v>
      </c>
      <c r="CU95" s="431" t="s">
        <v>154</v>
      </c>
      <c r="CV95" s="431" t="s">
        <v>155</v>
      </c>
      <c r="CW95" s="431" t="s">
        <v>155</v>
      </c>
      <c r="CX95" s="444" t="s">
        <v>155</v>
      </c>
      <c r="CY95" s="444" t="s">
        <v>155</v>
      </c>
      <c r="CZ95" s="497" t="s">
        <v>156</v>
      </c>
      <c r="DA95" s="497" t="s">
        <v>156</v>
      </c>
      <c r="DB95" s="497" t="s">
        <v>156</v>
      </c>
      <c r="DC95" s="497" t="s">
        <v>156</v>
      </c>
      <c r="DD95" s="497" t="s">
        <v>156</v>
      </c>
      <c r="DE95" s="497" t="s">
        <v>156</v>
      </c>
      <c r="DF95" s="497" t="s">
        <v>156</v>
      </c>
      <c r="DG95" s="497" t="s">
        <v>156</v>
      </c>
      <c r="DH95" s="431"/>
      <c r="DI95" s="430"/>
      <c r="DJ95" s="264"/>
      <c r="DK95" s="265"/>
      <c r="DL95" s="267"/>
      <c r="DM95" s="263"/>
      <c r="DN95" s="267"/>
      <c r="DO95" s="267"/>
      <c r="DP95" s="267"/>
      <c r="DQ95" s="265"/>
      <c r="DR95" s="265"/>
      <c r="DS95" s="265"/>
    </row>
    <row r="96" spans="1:126" ht="27" customHeight="1">
      <c r="A96" s="6"/>
      <c r="B96" s="1189" t="s">
        <v>9</v>
      </c>
      <c r="C96" s="1189" t="s">
        <v>174</v>
      </c>
      <c r="D96" s="1189" t="s">
        <v>256</v>
      </c>
      <c r="E96" s="1189" t="s">
        <v>256</v>
      </c>
      <c r="F96" s="1008" t="s">
        <v>123</v>
      </c>
      <c r="G96" s="1123" t="str">
        <f>共同経理課!T96</f>
        <v>一般分</v>
      </c>
      <c r="H96" s="1123" t="str">
        <f>共同経理課!U96</f>
        <v>民改費</v>
      </c>
      <c r="I96" s="1123" t="str">
        <f>共同経理課!V96</f>
        <v>施設機能
（自立生活支援事業）</v>
      </c>
      <c r="J96" s="1123" t="str">
        <f>共同経理課!W96</f>
        <v>第三者評価</v>
      </c>
      <c r="K96" s="1123" t="str">
        <f>共同経理課!X96</f>
        <v>処遇改善（Ⅰ・Ⅴ）</v>
      </c>
      <c r="L96" s="1123" t="str">
        <f>共同経理課!Y96</f>
        <v>従事者処遇改善</v>
      </c>
      <c r="M96" s="1123" t="str">
        <f>共同経理課!Z96</f>
        <v>ソーシャルワーカー</v>
      </c>
      <c r="N96" s="1123" t="str">
        <f>共同経理課!AA96</f>
        <v>新設事務費</v>
      </c>
      <c r="O96" s="1198" t="str">
        <f>共同経理課!AB96</f>
        <v>事務費小計</v>
      </c>
      <c r="P96" s="1352" t="str">
        <f>共同経理課!AC96</f>
        <v>賃借費加算
（実費）</v>
      </c>
      <c r="Q96" s="1352" t="str">
        <f>共同経理課!AD96</f>
        <v>開設準備費</v>
      </c>
      <c r="R96" s="1352" t="str">
        <f>共同経理課!AE96</f>
        <v>端数調整</v>
      </c>
      <c r="S96" s="1290" t="str">
        <f>共同経理課!AF96</f>
        <v>事務費合計</v>
      </c>
      <c r="T96" s="17" t="s">
        <v>3</v>
      </c>
      <c r="U96" s="10">
        <f t="shared" ref="U96:AR96" si="380">U51</f>
        <v>0</v>
      </c>
      <c r="V96" s="10">
        <f t="shared" si="380"/>
        <v>0</v>
      </c>
      <c r="W96" s="10">
        <f t="shared" si="380"/>
        <v>0</v>
      </c>
      <c r="X96" s="10">
        <f t="shared" si="380"/>
        <v>0</v>
      </c>
      <c r="Y96" s="10">
        <f t="shared" si="380"/>
        <v>0</v>
      </c>
      <c r="Z96" s="10">
        <f t="shared" si="380"/>
        <v>0</v>
      </c>
      <c r="AA96" s="10">
        <f t="shared" si="380"/>
        <v>0</v>
      </c>
      <c r="AB96" s="10">
        <f t="shared" si="380"/>
        <v>0</v>
      </c>
      <c r="AC96" s="10">
        <f t="shared" si="380"/>
        <v>0</v>
      </c>
      <c r="AD96" s="10">
        <f t="shared" si="380"/>
        <v>0</v>
      </c>
      <c r="AE96" s="10">
        <f t="shared" si="380"/>
        <v>0</v>
      </c>
      <c r="AF96" s="10" t="str">
        <f t="shared" si="380"/>
        <v xml:space="preserve"> </v>
      </c>
      <c r="AG96" s="10">
        <f t="shared" si="380"/>
        <v>0</v>
      </c>
      <c r="AH96" s="10" t="str">
        <f t="shared" si="380"/>
        <v xml:space="preserve"> </v>
      </c>
      <c r="AI96" s="10">
        <f t="shared" si="380"/>
        <v>0</v>
      </c>
      <c r="AJ96" s="10">
        <f t="shared" si="380"/>
        <v>0</v>
      </c>
      <c r="AK96" s="10">
        <f t="shared" si="380"/>
        <v>0</v>
      </c>
      <c r="AL96" s="10">
        <f t="shared" si="380"/>
        <v>0</v>
      </c>
      <c r="AM96" s="10">
        <f t="shared" si="380"/>
        <v>0</v>
      </c>
      <c r="AN96" s="10">
        <f t="shared" si="380"/>
        <v>0</v>
      </c>
      <c r="AO96" s="10">
        <f t="shared" si="380"/>
        <v>0</v>
      </c>
      <c r="AP96" s="10" t="str">
        <f t="shared" si="380"/>
        <v>区単独</v>
      </c>
      <c r="AQ96" s="10" t="str">
        <f t="shared" si="380"/>
        <v>区単独</v>
      </c>
      <c r="AR96" s="10" t="str">
        <f t="shared" si="380"/>
        <v>区単独</v>
      </c>
      <c r="AS96" s="10">
        <f t="shared" ref="AS96:BI96" si="381">AS51</f>
        <v>0</v>
      </c>
      <c r="AT96" s="10">
        <f t="shared" si="381"/>
        <v>0</v>
      </c>
      <c r="AU96" s="10">
        <f t="shared" si="381"/>
        <v>0</v>
      </c>
      <c r="AV96" s="10">
        <f t="shared" si="381"/>
        <v>0</v>
      </c>
      <c r="AW96" s="10">
        <f t="shared" si="381"/>
        <v>0</v>
      </c>
      <c r="AX96" s="10">
        <f t="shared" si="381"/>
        <v>0</v>
      </c>
      <c r="AY96" s="10" t="str">
        <f t="shared" si="381"/>
        <v>就労なし
利用料未徴収</v>
      </c>
      <c r="AZ96" s="10">
        <f t="shared" si="381"/>
        <v>0</v>
      </c>
      <c r="BA96" s="10" t="str">
        <f t="shared" si="381"/>
        <v>就労なし
利用料未徴収</v>
      </c>
      <c r="BB96" s="10">
        <f t="shared" si="381"/>
        <v>0</v>
      </c>
      <c r="BC96" s="10">
        <f t="shared" si="381"/>
        <v>0</v>
      </c>
      <c r="BD96" s="10">
        <f t="shared" si="381"/>
        <v>0</v>
      </c>
      <c r="BE96" s="10">
        <f t="shared" si="381"/>
        <v>0</v>
      </c>
      <c r="BF96" s="10">
        <f t="shared" si="381"/>
        <v>0</v>
      </c>
      <c r="BG96" s="10">
        <f t="shared" si="381"/>
        <v>0</v>
      </c>
      <c r="BH96" s="10">
        <f t="shared" si="381"/>
        <v>0</v>
      </c>
      <c r="BI96" s="10" t="str">
        <f t="shared" si="381"/>
        <v>所管のみ</v>
      </c>
      <c r="BJ96" s="10">
        <f t="shared" ref="BJ96" si="382">BJ51</f>
        <v>0</v>
      </c>
      <c r="BK96" s="19"/>
      <c r="BL96" s="4"/>
      <c r="BM96" s="330"/>
      <c r="BN96" s="224"/>
      <c r="BO96" s="1180" t="s">
        <v>5</v>
      </c>
      <c r="BP96" s="1183" t="s">
        <v>6</v>
      </c>
      <c r="BQ96" s="1247" t="s">
        <v>8</v>
      </c>
      <c r="BR96" s="2"/>
      <c r="BS96" s="214" t="s">
        <v>67</v>
      </c>
      <c r="BT96" s="2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</row>
    <row r="97" spans="1:126" s="547" customFormat="1" ht="18.75" customHeight="1">
      <c r="A97" s="955"/>
      <c r="B97" s="1189"/>
      <c r="C97" s="1189"/>
      <c r="D97" s="1189"/>
      <c r="E97" s="1189"/>
      <c r="F97" s="683">
        <f>共同経理課!S97</f>
        <v>4</v>
      </c>
      <c r="G97" s="683">
        <f>共同経理課!T97</f>
        <v>386720</v>
      </c>
      <c r="H97" s="683">
        <f>共同経理課!U97</f>
        <v>73476</v>
      </c>
      <c r="I97" s="683">
        <f>共同経理課!V97</f>
        <v>0</v>
      </c>
      <c r="J97" s="683">
        <f>共同経理課!W97</f>
        <v>314000</v>
      </c>
      <c r="K97" s="683">
        <f>共同経理課!X97</f>
        <v>6080</v>
      </c>
      <c r="L97" s="683">
        <f>共同経理課!Y97</f>
        <v>10950</v>
      </c>
      <c r="M97" s="683">
        <f>共同経理課!Z97</f>
        <v>10000</v>
      </c>
      <c r="N97" s="683">
        <f>共同経理課!AA97</f>
        <v>396720</v>
      </c>
      <c r="O97" s="1199"/>
      <c r="P97" s="1353"/>
      <c r="Q97" s="1353"/>
      <c r="R97" s="1353"/>
      <c r="S97" s="1245"/>
      <c r="T97" s="1237" t="s">
        <v>10</v>
      </c>
      <c r="U97" s="1191" t="str">
        <f t="shared" ref="U97:AR97" si="383">U52</f>
        <v>一般生活費</v>
      </c>
      <c r="V97" s="1191" t="str">
        <f t="shared" si="383"/>
        <v>被虐待児
受入加算</v>
      </c>
      <c r="W97" s="1191" t="str">
        <f t="shared" si="383"/>
        <v>教育費 学用品類
特別支援高等部</v>
      </c>
      <c r="X97" s="1191" t="str">
        <f t="shared" si="383"/>
        <v>教育費
教材費</v>
      </c>
      <c r="Y97" s="1191" t="str">
        <f t="shared" si="383"/>
        <v>教育費
通院交通費</v>
      </c>
      <c r="Z97" s="1191" t="str">
        <f t="shared" si="383"/>
        <v>教育費
部活動費</v>
      </c>
      <c r="AA97" s="1191" t="str">
        <f t="shared" si="383"/>
        <v>教育費
特別加算1年生</v>
      </c>
      <c r="AB97" s="1191" t="str">
        <f t="shared" si="383"/>
        <v>教育費　資格加算
特別支援3年</v>
      </c>
      <c r="AC97" s="1191" t="str">
        <f t="shared" si="383"/>
        <v>学校給食費</v>
      </c>
      <c r="AD97" s="1191" t="str">
        <f t="shared" si="383"/>
        <v>見学旅行費
特別支援高等部</v>
      </c>
      <c r="AE97" s="1191" t="str">
        <f t="shared" si="383"/>
        <v>見学旅行費
高校3年</v>
      </c>
      <c r="AF97" s="1191" t="str">
        <f t="shared" si="383"/>
        <v>特別育成費
公立新規</v>
      </c>
      <c r="AG97" s="1191" t="str">
        <f t="shared" si="383"/>
        <v>特別育成費
公立継続</v>
      </c>
      <c r="AH97" s="1191" t="str">
        <f t="shared" si="383"/>
        <v>特別育成費
私立新規</v>
      </c>
      <c r="AI97" s="1191" t="str">
        <f t="shared" si="383"/>
        <v>特別育成費
私立継続</v>
      </c>
      <c r="AJ97" s="1191" t="str">
        <f t="shared" si="383"/>
        <v>特別育成費
通学交通費</v>
      </c>
      <c r="AK97" s="1191" t="str">
        <f t="shared" si="383"/>
        <v>特別育成費
高校入学</v>
      </c>
      <c r="AL97" s="1191" t="str">
        <f t="shared" si="383"/>
        <v>特別育成費
資格加算3年</v>
      </c>
      <c r="AM97" s="1191" t="str">
        <f t="shared" si="383"/>
        <v>特別育成費
補習費（高1,2）</v>
      </c>
      <c r="AN97" s="1191" t="str">
        <f t="shared" si="383"/>
        <v>特別育成費
補習費（高3）</v>
      </c>
      <c r="AO97" s="1191" t="str">
        <f t="shared" si="383"/>
        <v>特別育成費
補習費特別</v>
      </c>
      <c r="AP97" s="1191" t="str">
        <f t="shared" si="383"/>
        <v>特別育成費
補習費（高1,2）</v>
      </c>
      <c r="AQ97" s="1191" t="str">
        <f t="shared" si="383"/>
        <v>特別育成費
補習費（高3）</v>
      </c>
      <c r="AR97" s="1191" t="str">
        <f t="shared" si="383"/>
        <v>特別育成費
補習費特別</v>
      </c>
      <c r="AS97" s="1191" t="str">
        <f t="shared" ref="AS97:BI97" si="384">AS52</f>
        <v>大学受験料</v>
      </c>
      <c r="AT97" s="1191" t="str">
        <f t="shared" si="384"/>
        <v>医療費</v>
      </c>
      <c r="AU97" s="1191" t="str">
        <f t="shared" si="384"/>
        <v>視力矯正費</v>
      </c>
      <c r="AV97" s="1191" t="str">
        <f t="shared" si="384"/>
        <v>予防接種費</v>
      </c>
      <c r="AW97" s="1191" t="str">
        <f t="shared" si="384"/>
        <v>医療費
食事療養費</v>
      </c>
      <c r="AX97" s="1191" t="str">
        <f t="shared" si="384"/>
        <v>職業補導費</v>
      </c>
      <c r="AY97" s="1191" t="str">
        <f t="shared" si="384"/>
        <v>冷暖房費
4級地</v>
      </c>
      <c r="AZ97" s="1191" t="str">
        <f t="shared" si="384"/>
        <v>冷暖房費
4級地</v>
      </c>
      <c r="BA97" s="1191" t="str">
        <f t="shared" si="384"/>
        <v>冷暖房費
その他地域</v>
      </c>
      <c r="BB97" s="1191" t="str">
        <f t="shared" si="384"/>
        <v>冷暖房費
その他地域</v>
      </c>
      <c r="BC97" s="1191" t="str">
        <f t="shared" si="384"/>
        <v>就職支度金</v>
      </c>
      <c r="BD97" s="1191" t="str">
        <f t="shared" si="384"/>
        <v>就職支度金
特別基準</v>
      </c>
      <c r="BE97" s="1191" t="str">
        <f t="shared" si="384"/>
        <v>大学進学等
自立生活支度費</v>
      </c>
      <c r="BF97" s="1191" t="str">
        <f t="shared" si="384"/>
        <v>大学進学等
特別基準</v>
      </c>
      <c r="BG97" s="1191" t="str">
        <f t="shared" si="384"/>
        <v>葬祭費</v>
      </c>
      <c r="BH97" s="1191" t="str">
        <f t="shared" si="384"/>
        <v>受託支度費</v>
      </c>
      <c r="BI97" s="1191" t="str">
        <f t="shared" si="384"/>
        <v>防災対策費</v>
      </c>
      <c r="BJ97" s="1191" t="str">
        <f t="shared" ref="BJ97" si="385">BJ52</f>
        <v>物価高騰</v>
      </c>
      <c r="BK97" s="1265" t="s">
        <v>60</v>
      </c>
      <c r="BL97" s="623"/>
      <c r="BM97" s="697"/>
      <c r="BN97" s="698"/>
      <c r="BO97" s="1181"/>
      <c r="BP97" s="1184"/>
      <c r="BQ97" s="1248"/>
      <c r="BR97" s="1243" t="s">
        <v>66</v>
      </c>
      <c r="BS97" s="711"/>
      <c r="BT97" s="545" t="s">
        <v>95</v>
      </c>
    </row>
    <row r="98" spans="1:126" ht="27" customHeight="1">
      <c r="A98" s="648"/>
      <c r="B98" s="1189"/>
      <c r="C98" s="1189"/>
      <c r="D98" s="1189"/>
      <c r="E98" s="1189"/>
      <c r="F98" s="683">
        <f>共同経理課!S98</f>
        <v>0</v>
      </c>
      <c r="G98" s="683">
        <f>共同経理課!T98</f>
        <v>0</v>
      </c>
      <c r="H98" s="683">
        <f>共同経理課!U98</f>
        <v>0</v>
      </c>
      <c r="I98" s="683">
        <f>共同経理課!V98</f>
        <v>0</v>
      </c>
      <c r="J98" s="683">
        <f>共同経理課!W98</f>
        <v>0</v>
      </c>
      <c r="K98" s="683">
        <f>共同経理課!X98</f>
        <v>0</v>
      </c>
      <c r="L98" s="683">
        <f>共同経理課!Y98</f>
        <v>0</v>
      </c>
      <c r="M98" s="683">
        <f>共同経理課!Z98</f>
        <v>0</v>
      </c>
      <c r="N98" s="683">
        <f>共同経理課!AA98</f>
        <v>0</v>
      </c>
      <c r="O98" s="1321"/>
      <c r="P98" s="1354"/>
      <c r="Q98" s="1354"/>
      <c r="R98" s="1354"/>
      <c r="S98" s="1245"/>
      <c r="T98" s="1237"/>
      <c r="U98" s="1192"/>
      <c r="V98" s="1192"/>
      <c r="W98" s="1192"/>
      <c r="X98" s="1192"/>
      <c r="Y98" s="1192"/>
      <c r="Z98" s="1192"/>
      <c r="AA98" s="1192"/>
      <c r="AB98" s="1192"/>
      <c r="AC98" s="1192"/>
      <c r="AD98" s="1192"/>
      <c r="AE98" s="1192"/>
      <c r="AF98" s="1192"/>
      <c r="AG98" s="1192"/>
      <c r="AH98" s="1192"/>
      <c r="AI98" s="1192"/>
      <c r="AJ98" s="1192"/>
      <c r="AK98" s="1192"/>
      <c r="AL98" s="1192"/>
      <c r="AM98" s="1192"/>
      <c r="AN98" s="1192"/>
      <c r="AO98" s="1192"/>
      <c r="AP98" s="1192"/>
      <c r="AQ98" s="1192"/>
      <c r="AR98" s="1192"/>
      <c r="AS98" s="1192"/>
      <c r="AT98" s="1192"/>
      <c r="AU98" s="1192"/>
      <c r="AV98" s="1192"/>
      <c r="AW98" s="1192"/>
      <c r="AX98" s="1192"/>
      <c r="AY98" s="1192"/>
      <c r="AZ98" s="1192"/>
      <c r="BA98" s="1192"/>
      <c r="BB98" s="1192"/>
      <c r="BC98" s="1192"/>
      <c r="BD98" s="1192"/>
      <c r="BE98" s="1192"/>
      <c r="BF98" s="1192"/>
      <c r="BG98" s="1192"/>
      <c r="BH98" s="1192"/>
      <c r="BI98" s="1192"/>
      <c r="BJ98" s="1192"/>
      <c r="BK98" s="1265"/>
      <c r="BL98" s="4"/>
      <c r="BM98" s="331"/>
      <c r="BN98" s="329"/>
      <c r="BO98" s="1181"/>
      <c r="BP98" s="1184"/>
      <c r="BQ98" s="1248"/>
      <c r="BR98" s="1243"/>
      <c r="BS98" s="215"/>
      <c r="BT98" s="353" t="s">
        <v>190</v>
      </c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1:126" s="547" customFormat="1" ht="18.75" customHeight="1">
      <c r="A99" s="955"/>
      <c r="B99" s="1241" t="s">
        <v>68</v>
      </c>
      <c r="C99" s="1208" t="s">
        <v>175</v>
      </c>
      <c r="D99" s="1241" t="s">
        <v>175</v>
      </c>
      <c r="E99" s="1323" t="s">
        <v>178</v>
      </c>
      <c r="F99" s="683">
        <f>共同経理課!S99</f>
        <v>0</v>
      </c>
      <c r="G99" s="683">
        <f>共同経理課!T99</f>
        <v>0</v>
      </c>
      <c r="H99" s="683">
        <f>共同経理課!U99</f>
        <v>0</v>
      </c>
      <c r="I99" s="683">
        <f>共同経理課!V99</f>
        <v>0</v>
      </c>
      <c r="J99" s="683">
        <f>共同経理課!W99</f>
        <v>0</v>
      </c>
      <c r="K99" s="683">
        <f>共同経理課!X99</f>
        <v>0</v>
      </c>
      <c r="L99" s="683">
        <f>共同経理課!Y99</f>
        <v>0</v>
      </c>
      <c r="M99" s="683">
        <f>共同経理課!Z99</f>
        <v>0</v>
      </c>
      <c r="N99" s="683">
        <f>共同経理課!AA99</f>
        <v>0</v>
      </c>
      <c r="O99" s="726"/>
      <c r="P99" s="725">
        <f>共同経理課!AC99</f>
        <v>0</v>
      </c>
      <c r="Q99" s="725">
        <f>共同経理課!AD99</f>
        <v>0</v>
      </c>
      <c r="R99" s="727"/>
      <c r="S99" s="1245"/>
      <c r="T99" s="209">
        <f>共同経理課!AG99</f>
        <v>4</v>
      </c>
      <c r="U99" s="209">
        <f>共同経理課!AH99</f>
        <v>55270</v>
      </c>
      <c r="V99" s="209">
        <f>共同経理課!AI99</f>
        <v>26100</v>
      </c>
      <c r="W99" s="209">
        <f>共同経理課!AJ99</f>
        <v>9380</v>
      </c>
      <c r="X99" s="209" t="str">
        <f>共同経理課!AK99</f>
        <v>実費</v>
      </c>
      <c r="Y99" s="209" t="str">
        <f>共同経理課!AL99</f>
        <v>実費</v>
      </c>
      <c r="Z99" s="209" t="str">
        <f>共同経理課!AM99</f>
        <v>実費</v>
      </c>
      <c r="AA99" s="209">
        <f>共同経理課!AN99</f>
        <v>86300</v>
      </c>
      <c r="AB99" s="209">
        <f>共同経理課!AO99</f>
        <v>57620</v>
      </c>
      <c r="AC99" s="209" t="str">
        <f>共同経理課!AP99</f>
        <v>実費</v>
      </c>
      <c r="AD99" s="209">
        <f>共同経理課!AQ99</f>
        <v>111290</v>
      </c>
      <c r="AE99" s="209">
        <f>共同経理課!AR99</f>
        <v>111290</v>
      </c>
      <c r="AF99" s="209">
        <f>共同経理課!AS99</f>
        <v>28330</v>
      </c>
      <c r="AG99" s="209">
        <f>共同経理課!AT99</f>
        <v>28330</v>
      </c>
      <c r="AH99" s="209">
        <f>共同経理課!AU99</f>
        <v>39540</v>
      </c>
      <c r="AI99" s="209">
        <f>共同経理課!AV99</f>
        <v>39540</v>
      </c>
      <c r="AJ99" s="209" t="str">
        <f>共同経理課!AW99</f>
        <v>実費</v>
      </c>
      <c r="AK99" s="209">
        <f>共同経理課!AX99</f>
        <v>86300</v>
      </c>
      <c r="AL99" s="209">
        <f>共同経理課!AY99</f>
        <v>57620</v>
      </c>
      <c r="AM99" s="209">
        <f>共同経理課!AZ99</f>
        <v>20000</v>
      </c>
      <c r="AN99" s="209">
        <f>共同経理課!BA99</f>
        <v>25000</v>
      </c>
      <c r="AO99" s="209">
        <f>共同経理課!BB99</f>
        <v>25000</v>
      </c>
      <c r="AP99" s="209">
        <f>共同経理課!BC99</f>
        <v>20000</v>
      </c>
      <c r="AQ99" s="209">
        <f>共同経理課!BD99</f>
        <v>25000</v>
      </c>
      <c r="AR99" s="209">
        <f>共同経理課!BE99</f>
        <v>25000</v>
      </c>
      <c r="AS99" s="209" t="str">
        <f>共同経理課!BF99</f>
        <v>実費</v>
      </c>
      <c r="AT99" s="209" t="str">
        <f>共同経理課!BG99</f>
        <v>実費</v>
      </c>
      <c r="AU99" s="209" t="str">
        <f>共同経理課!BH99</f>
        <v>実費</v>
      </c>
      <c r="AV99" s="209" t="str">
        <f>共同経理課!BI99</f>
        <v>実費</v>
      </c>
      <c r="AW99" s="209">
        <f>共同経理課!BJ99</f>
        <v>0</v>
      </c>
      <c r="AX99" s="209" t="str">
        <f>共同経理課!BK99</f>
        <v>5030＋実費</v>
      </c>
      <c r="AY99" s="209">
        <f>共同経理課!BL99</f>
        <v>4170</v>
      </c>
      <c r="AZ99" s="209">
        <f>共同経理課!BM99</f>
        <v>1870</v>
      </c>
      <c r="BA99" s="209">
        <f>共同経理課!BN99</f>
        <v>870</v>
      </c>
      <c r="BB99" s="209">
        <f>共同経理課!BO99</f>
        <v>130</v>
      </c>
      <c r="BC99" s="209">
        <f>共同経理課!BP99</f>
        <v>82760</v>
      </c>
      <c r="BD99" s="209">
        <f>共同経理課!BQ99</f>
        <v>413340</v>
      </c>
      <c r="BE99" s="209">
        <f>共同経理課!BR99</f>
        <v>82760</v>
      </c>
      <c r="BF99" s="209">
        <f>共同経理課!BS99</f>
        <v>413340</v>
      </c>
      <c r="BG99" s="209">
        <f>共同経理課!BT99</f>
        <v>161290</v>
      </c>
      <c r="BH99" s="209" t="str">
        <f>共同経理課!BU99</f>
        <v>実費</v>
      </c>
      <c r="BI99" s="209" t="str">
        <f>共同経理課!BV99</f>
        <v>実費</v>
      </c>
      <c r="BJ99" s="209">
        <f>共同経理課!BW99</f>
        <v>3633</v>
      </c>
      <c r="BK99" s="728" t="e">
        <f>[1]共同経理課!#REF!</f>
        <v>#REF!</v>
      </c>
      <c r="BL99" s="623"/>
      <c r="BM99" s="697"/>
      <c r="BN99" s="698"/>
      <c r="BO99" s="1181"/>
      <c r="BP99" s="1184"/>
      <c r="BQ99" s="1248"/>
      <c r="BR99" s="1243"/>
      <c r="BS99" s="711"/>
      <c r="BT99" s="545" t="s">
        <v>191</v>
      </c>
    </row>
    <row r="100" spans="1:126" ht="18.75" customHeight="1">
      <c r="A100" s="648"/>
      <c r="B100" s="1241"/>
      <c r="C100" s="1322"/>
      <c r="D100" s="1241"/>
      <c r="E100" s="1323"/>
      <c r="F100" s="683">
        <f>共同経理課!S100</f>
        <v>0</v>
      </c>
      <c r="G100" s="683">
        <f>共同経理課!T100</f>
        <v>0</v>
      </c>
      <c r="H100" s="683">
        <f>共同経理課!U100</f>
        <v>0</v>
      </c>
      <c r="I100" s="683">
        <f>共同経理課!V100</f>
        <v>0</v>
      </c>
      <c r="J100" s="683">
        <f>共同経理課!W100</f>
        <v>0</v>
      </c>
      <c r="K100" s="683">
        <f>共同経理課!X100</f>
        <v>0</v>
      </c>
      <c r="L100" s="683">
        <f>共同経理課!Y100</f>
        <v>0</v>
      </c>
      <c r="M100" s="683">
        <f>共同経理課!Z100</f>
        <v>0</v>
      </c>
      <c r="N100" s="683">
        <f>共同経理課!AA100</f>
        <v>0</v>
      </c>
      <c r="O100" s="1068"/>
      <c r="P100" s="725">
        <f>共同経理課!AC100</f>
        <v>0</v>
      </c>
      <c r="Q100" s="725">
        <f>共同経理課!AD100</f>
        <v>0</v>
      </c>
      <c r="R100" s="512"/>
      <c r="S100" s="1245"/>
      <c r="T100" s="209">
        <f>共同経理課!AG100</f>
        <v>0</v>
      </c>
      <c r="U100" s="209">
        <f>共同経理課!AH100</f>
        <v>0</v>
      </c>
      <c r="V100" s="209">
        <f>共同経理課!AI100</f>
        <v>0</v>
      </c>
      <c r="W100" s="209">
        <f>共同経理課!AJ100</f>
        <v>0</v>
      </c>
      <c r="X100" s="209">
        <f>共同経理課!AK100</f>
        <v>0</v>
      </c>
      <c r="Y100" s="209">
        <f>共同経理課!AL100</f>
        <v>0</v>
      </c>
      <c r="Z100" s="209">
        <f>共同経理課!AM100</f>
        <v>0</v>
      </c>
      <c r="AA100" s="209">
        <f>共同経理課!AN100</f>
        <v>0</v>
      </c>
      <c r="AB100" s="209">
        <f>共同経理課!AO100</f>
        <v>0</v>
      </c>
      <c r="AC100" s="209">
        <f>共同経理課!AP100</f>
        <v>0</v>
      </c>
      <c r="AD100" s="209">
        <f>共同経理課!AQ100</f>
        <v>0</v>
      </c>
      <c r="AE100" s="209">
        <f>共同経理課!AR100</f>
        <v>0</v>
      </c>
      <c r="AF100" s="209">
        <f>共同経理課!AS100</f>
        <v>0</v>
      </c>
      <c r="AG100" s="209">
        <f>共同経理課!AT100</f>
        <v>0</v>
      </c>
      <c r="AH100" s="209">
        <f>共同経理課!AU100</f>
        <v>0</v>
      </c>
      <c r="AI100" s="209">
        <f>共同経理課!AV100</f>
        <v>0</v>
      </c>
      <c r="AJ100" s="209">
        <f>共同経理課!AW100</f>
        <v>0</v>
      </c>
      <c r="AK100" s="209">
        <f>共同経理課!AX100</f>
        <v>0</v>
      </c>
      <c r="AL100" s="209">
        <f>共同経理課!AY100</f>
        <v>0</v>
      </c>
      <c r="AM100" s="209">
        <f>共同経理課!AZ100</f>
        <v>0</v>
      </c>
      <c r="AN100" s="209">
        <f>共同経理課!BA100</f>
        <v>0</v>
      </c>
      <c r="AO100" s="209">
        <f>共同経理課!BB100</f>
        <v>0</v>
      </c>
      <c r="AP100" s="209">
        <f>共同経理課!BC100</f>
        <v>0</v>
      </c>
      <c r="AQ100" s="209">
        <f>共同経理課!BD100</f>
        <v>0</v>
      </c>
      <c r="AR100" s="209">
        <f>共同経理課!BE100</f>
        <v>0</v>
      </c>
      <c r="AS100" s="209">
        <f>共同経理課!BF100</f>
        <v>0</v>
      </c>
      <c r="AT100" s="209">
        <f>共同経理課!BG100</f>
        <v>0</v>
      </c>
      <c r="AU100" s="209">
        <f>共同経理課!BH100</f>
        <v>0</v>
      </c>
      <c r="AV100" s="209">
        <f>共同経理課!BI100</f>
        <v>0</v>
      </c>
      <c r="AW100" s="209">
        <f>共同経理課!BJ100</f>
        <v>0</v>
      </c>
      <c r="AX100" s="209">
        <f>共同経理課!BK100</f>
        <v>0</v>
      </c>
      <c r="AY100" s="209">
        <f>共同経理課!BL100</f>
        <v>0</v>
      </c>
      <c r="AZ100" s="209">
        <f>共同経理課!BM100</f>
        <v>0</v>
      </c>
      <c r="BA100" s="209">
        <f>共同経理課!BN100</f>
        <v>0</v>
      </c>
      <c r="BB100" s="209">
        <f>共同経理課!BO100</f>
        <v>0</v>
      </c>
      <c r="BC100" s="209">
        <f>共同経理課!BP100</f>
        <v>0</v>
      </c>
      <c r="BD100" s="209">
        <f>共同経理課!BQ100</f>
        <v>0</v>
      </c>
      <c r="BE100" s="209">
        <f>共同経理課!BR100</f>
        <v>0</v>
      </c>
      <c r="BF100" s="209">
        <f>共同経理課!BS100</f>
        <v>0</v>
      </c>
      <c r="BG100" s="209">
        <f>共同経理課!BT100</f>
        <v>0</v>
      </c>
      <c r="BH100" s="209">
        <f>共同経理課!BU100</f>
        <v>0</v>
      </c>
      <c r="BI100" s="209">
        <f>共同経理課!BV100</f>
        <v>0</v>
      </c>
      <c r="BJ100" s="209">
        <f>共同経理課!BW100</f>
        <v>0</v>
      </c>
      <c r="BK100" s="1067" t="e">
        <f>[1]共同経理課!#REF!</f>
        <v>#REF!</v>
      </c>
      <c r="BL100" s="4"/>
      <c r="BM100" s="331"/>
      <c r="BN100" s="329"/>
      <c r="BO100" s="1181"/>
      <c r="BP100" s="1184"/>
      <c r="BQ100" s="1248"/>
      <c r="BR100" s="1243"/>
      <c r="BS100" s="352"/>
      <c r="BT100" s="353" t="s">
        <v>192</v>
      </c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1:126" ht="18.75" customHeight="1">
      <c r="A101" s="40"/>
      <c r="B101" s="1241"/>
      <c r="C101" s="1209"/>
      <c r="D101" s="1241"/>
      <c r="E101" s="1323"/>
      <c r="F101" s="683">
        <f>共同経理課!S101</f>
        <v>0</v>
      </c>
      <c r="G101" s="683">
        <f>共同経理課!T101</f>
        <v>0</v>
      </c>
      <c r="H101" s="683">
        <f>共同経理課!U101</f>
        <v>0</v>
      </c>
      <c r="I101" s="683">
        <f>共同経理課!V101</f>
        <v>0</v>
      </c>
      <c r="J101" s="683">
        <f>共同経理課!W101</f>
        <v>0</v>
      </c>
      <c r="K101" s="683">
        <f>共同経理課!X101</f>
        <v>0</v>
      </c>
      <c r="L101" s="683">
        <f>共同経理課!Y101</f>
        <v>0</v>
      </c>
      <c r="M101" s="683">
        <f>共同経理課!Z101</f>
        <v>0</v>
      </c>
      <c r="N101" s="683">
        <f>共同経理課!AA101</f>
        <v>0</v>
      </c>
      <c r="O101" s="43"/>
      <c r="P101" s="725">
        <f>共同経理課!AC101</f>
        <v>0</v>
      </c>
      <c r="Q101" s="725">
        <f>共同経理課!AD101</f>
        <v>0</v>
      </c>
      <c r="R101" s="501"/>
      <c r="S101" s="1246"/>
      <c r="T101" s="209">
        <f>共同経理課!AG101</f>
        <v>0</v>
      </c>
      <c r="U101" s="209">
        <f>共同経理課!AH101</f>
        <v>0</v>
      </c>
      <c r="V101" s="209">
        <f>共同経理課!AI101</f>
        <v>0</v>
      </c>
      <c r="W101" s="209">
        <f>共同経理課!AJ101</f>
        <v>0</v>
      </c>
      <c r="X101" s="209">
        <f>共同経理課!AK101</f>
        <v>0</v>
      </c>
      <c r="Y101" s="209">
        <f>共同経理課!AL101</f>
        <v>0</v>
      </c>
      <c r="Z101" s="209">
        <f>共同経理課!AM101</f>
        <v>0</v>
      </c>
      <c r="AA101" s="209">
        <f>共同経理課!AN101</f>
        <v>0</v>
      </c>
      <c r="AB101" s="209">
        <f>共同経理課!AO101</f>
        <v>0</v>
      </c>
      <c r="AC101" s="209">
        <f>共同経理課!AP101</f>
        <v>0</v>
      </c>
      <c r="AD101" s="209">
        <f>共同経理課!AQ101</f>
        <v>0</v>
      </c>
      <c r="AE101" s="209">
        <f>共同経理課!AR101</f>
        <v>0</v>
      </c>
      <c r="AF101" s="209">
        <f>共同経理課!AS101</f>
        <v>0</v>
      </c>
      <c r="AG101" s="209">
        <f>共同経理課!AT101</f>
        <v>0</v>
      </c>
      <c r="AH101" s="209">
        <f>共同経理課!AU101</f>
        <v>0</v>
      </c>
      <c r="AI101" s="209">
        <f>共同経理課!AV101</f>
        <v>0</v>
      </c>
      <c r="AJ101" s="209">
        <f>共同経理課!AW101</f>
        <v>0</v>
      </c>
      <c r="AK101" s="209">
        <f>共同経理課!AX101</f>
        <v>0</v>
      </c>
      <c r="AL101" s="209">
        <f>共同経理課!AY101</f>
        <v>0</v>
      </c>
      <c r="AM101" s="209">
        <f>共同経理課!AZ101</f>
        <v>0</v>
      </c>
      <c r="AN101" s="209">
        <f>共同経理課!BA101</f>
        <v>0</v>
      </c>
      <c r="AO101" s="209">
        <f>共同経理課!BB101</f>
        <v>0</v>
      </c>
      <c r="AP101" s="209">
        <f>共同経理課!BC101</f>
        <v>0</v>
      </c>
      <c r="AQ101" s="209">
        <f>共同経理課!BD101</f>
        <v>0</v>
      </c>
      <c r="AR101" s="209">
        <f>共同経理課!BE101</f>
        <v>0</v>
      </c>
      <c r="AS101" s="209">
        <f>共同経理課!BF101</f>
        <v>0</v>
      </c>
      <c r="AT101" s="209">
        <f>共同経理課!BG101</f>
        <v>0</v>
      </c>
      <c r="AU101" s="209">
        <f>共同経理課!BH101</f>
        <v>0</v>
      </c>
      <c r="AV101" s="209">
        <f>共同経理課!BI101</f>
        <v>0</v>
      </c>
      <c r="AW101" s="209">
        <f>共同経理課!BJ101</f>
        <v>0</v>
      </c>
      <c r="AX101" s="209">
        <f>共同経理課!BK101</f>
        <v>0</v>
      </c>
      <c r="AY101" s="209">
        <f>共同経理課!BL101</f>
        <v>0</v>
      </c>
      <c r="AZ101" s="209">
        <f>共同経理課!BM101</f>
        <v>0</v>
      </c>
      <c r="BA101" s="209">
        <f>共同経理課!BN101</f>
        <v>0</v>
      </c>
      <c r="BB101" s="209">
        <f>共同経理課!BO101</f>
        <v>0</v>
      </c>
      <c r="BC101" s="209">
        <f>共同経理課!BP101</f>
        <v>0</v>
      </c>
      <c r="BD101" s="209">
        <f>共同経理課!BQ101</f>
        <v>0</v>
      </c>
      <c r="BE101" s="209">
        <f>共同経理課!BR101</f>
        <v>0</v>
      </c>
      <c r="BF101" s="209">
        <f>共同経理課!BS101</f>
        <v>0</v>
      </c>
      <c r="BG101" s="209">
        <f>共同経理課!BT101</f>
        <v>0</v>
      </c>
      <c r="BH101" s="209">
        <f>共同経理課!BU101</f>
        <v>0</v>
      </c>
      <c r="BI101" s="209">
        <f>共同経理課!BV101</f>
        <v>0</v>
      </c>
      <c r="BJ101" s="209">
        <f>共同経理課!BW101</f>
        <v>0</v>
      </c>
      <c r="BK101" s="49" t="e">
        <f>[1]共同経理課!#REF!</f>
        <v>#REF!</v>
      </c>
      <c r="BL101" s="4"/>
      <c r="BM101" s="330"/>
      <c r="BN101" s="224"/>
      <c r="BO101" s="1182"/>
      <c r="BP101" s="1185"/>
      <c r="BQ101" s="1249"/>
      <c r="BR101" s="1243"/>
      <c r="BS101" s="215"/>
      <c r="BT101" s="353" t="s">
        <v>195</v>
      </c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1:126" s="547" customFormat="1" ht="15" customHeight="1">
      <c r="A102" s="955"/>
      <c r="B102" s="1346">
        <f>共同経理課!B102</f>
        <v>0</v>
      </c>
      <c r="C102" s="1348">
        <f>共同経理課!C102</f>
        <v>0</v>
      </c>
      <c r="D102" s="1348">
        <f>共同経理課!N102</f>
        <v>0</v>
      </c>
      <c r="E102" s="1362">
        <f>共同経理課!N102-共同経理課!N103</f>
        <v>0</v>
      </c>
      <c r="F102" s="1002" t="s">
        <v>97</v>
      </c>
      <c r="G102" s="525" t="e">
        <f>ROUNDDOWN($B102*$D102/$C102,3)</f>
        <v>#DIV/0!</v>
      </c>
      <c r="H102" s="525" t="e">
        <f t="shared" ref="H102:I102" si="386">ROUNDDOWN($B102*$D102/$C102,3)</f>
        <v>#DIV/0!</v>
      </c>
      <c r="I102" s="525" t="e">
        <f t="shared" si="386"/>
        <v>#DIV/0!</v>
      </c>
      <c r="J102" s="525"/>
      <c r="K102" s="525" t="e">
        <f t="shared" ref="K102:M102" si="387">ROUNDDOWN($B102*$D102/$C102,3)</f>
        <v>#DIV/0!</v>
      </c>
      <c r="L102" s="525" t="e">
        <f t="shared" si="387"/>
        <v>#DIV/0!</v>
      </c>
      <c r="M102" s="525" t="e">
        <f t="shared" si="387"/>
        <v>#DIV/0!</v>
      </c>
      <c r="N102" s="525"/>
      <c r="O102" s="531" t="e">
        <f t="shared" ref="O102:O137" si="388">SUM(G102:M102)</f>
        <v>#DIV/0!</v>
      </c>
      <c r="P102" s="526"/>
      <c r="Q102" s="526"/>
      <c r="R102" s="533"/>
      <c r="S102" s="535" t="e">
        <f>SUM(O102:R102)</f>
        <v>#DIV/0!</v>
      </c>
      <c r="T102" s="536" t="s">
        <v>97</v>
      </c>
      <c r="U102" s="1085">
        <f>E102</f>
        <v>0</v>
      </c>
      <c r="V102" s="1089"/>
      <c r="W102" s="1089"/>
      <c r="X102" s="1154"/>
      <c r="Y102" s="1154"/>
      <c r="Z102" s="1154"/>
      <c r="AA102" s="1089"/>
      <c r="AB102" s="1089"/>
      <c r="AC102" s="1154"/>
      <c r="AD102" s="1089"/>
      <c r="AE102" s="1089"/>
      <c r="AF102" s="1089"/>
      <c r="AG102" s="1089"/>
      <c r="AH102" s="1089"/>
      <c r="AI102" s="1089"/>
      <c r="AJ102" s="1154"/>
      <c r="AK102" s="1089"/>
      <c r="AL102" s="1089"/>
      <c r="AM102" s="1089"/>
      <c r="AN102" s="1089"/>
      <c r="AO102" s="1089"/>
      <c r="AP102" s="1089"/>
      <c r="AQ102" s="1089"/>
      <c r="AR102" s="1089"/>
      <c r="AS102" s="1154"/>
      <c r="AT102" s="1154"/>
      <c r="AU102" s="1154"/>
      <c r="AV102" s="1154"/>
      <c r="AW102" s="1154"/>
      <c r="AX102" s="1154"/>
      <c r="AY102" s="1089"/>
      <c r="AZ102" s="1089"/>
      <c r="BA102" s="1089"/>
      <c r="BB102" s="1089"/>
      <c r="BC102" s="1089"/>
      <c r="BD102" s="1089"/>
      <c r="BE102" s="1089"/>
      <c r="BF102" s="1089"/>
      <c r="BG102" s="1089"/>
      <c r="BH102" s="1154"/>
      <c r="BI102" s="1154"/>
      <c r="BJ102" s="1172">
        <f>E102</f>
        <v>0</v>
      </c>
      <c r="BK102" s="531">
        <f>SUM(U102:BJ102)</f>
        <v>0</v>
      </c>
      <c r="BL102" s="623"/>
      <c r="BM102" s="541"/>
      <c r="BN102" s="542"/>
      <c r="BO102" s="534">
        <f t="shared" ref="BO102:BO137" si="389">BK102-AY102</f>
        <v>0</v>
      </c>
      <c r="BP102" s="543" t="e">
        <f t="shared" ref="BP102:BP137" si="390">O102+BK102+P102</f>
        <v>#DIV/0!</v>
      </c>
      <c r="BQ102" s="544">
        <f t="shared" ref="BQ102:BQ137" si="391">_xlfn.AGGREGATE(9,6,S102,BK102)</f>
        <v>0</v>
      </c>
      <c r="BR102" s="545"/>
      <c r="BS102" s="546" t="s">
        <v>401</v>
      </c>
      <c r="BT102" s="545"/>
      <c r="BU102" s="765" t="s">
        <v>395</v>
      </c>
      <c r="BV102" s="762" t="s">
        <v>396</v>
      </c>
      <c r="BW102" s="763" t="s">
        <v>397</v>
      </c>
    </row>
    <row r="103" spans="1:126" s="547" customFormat="1" ht="20.25" customHeight="1">
      <c r="A103" s="548" t="s">
        <v>131</v>
      </c>
      <c r="B103" s="1340"/>
      <c r="C103" s="1342"/>
      <c r="D103" s="1342"/>
      <c r="E103" s="1359"/>
      <c r="F103" s="1003" t="s">
        <v>99</v>
      </c>
      <c r="G103" s="550" t="e">
        <f>ROUNDDOWN(G$97*G102,0)</f>
        <v>#DIV/0!</v>
      </c>
      <c r="H103" s="550" t="e">
        <f t="shared" ref="H103:I103" si="392">ROUNDDOWN(H$97*H102,0)</f>
        <v>#DIV/0!</v>
      </c>
      <c r="I103" s="550" t="e">
        <f t="shared" si="392"/>
        <v>#DIV/0!</v>
      </c>
      <c r="J103" s="550">
        <f>ROUNDDOWN(J$7*J102,0)</f>
        <v>0</v>
      </c>
      <c r="K103" s="550"/>
      <c r="L103" s="550"/>
      <c r="M103" s="550"/>
      <c r="N103" s="550">
        <f>ROUNDDOWN(N97*B102*N102*0.5,0)</f>
        <v>0</v>
      </c>
      <c r="O103" s="555" t="e">
        <f t="shared" si="388"/>
        <v>#DIV/0!</v>
      </c>
      <c r="P103" s="556">
        <f>P$99*P102</f>
        <v>0</v>
      </c>
      <c r="Q103" s="556">
        <f t="shared" ref="Q103" si="393">Q$99*Q102</f>
        <v>0</v>
      </c>
      <c r="R103" s="559"/>
      <c r="S103" s="535" t="e">
        <f t="shared" ref="S103:S137" si="394">SUM(O103:R103)</f>
        <v>#DIV/0!</v>
      </c>
      <c r="T103" s="1070" t="s">
        <v>99</v>
      </c>
      <c r="U103" s="1086">
        <f>U102*U$99</f>
        <v>0</v>
      </c>
      <c r="V103" s="552">
        <f>V102*V$99</f>
        <v>0</v>
      </c>
      <c r="W103" s="552">
        <f>W102*W$99</f>
        <v>0</v>
      </c>
      <c r="X103" s="552"/>
      <c r="Y103" s="552"/>
      <c r="Z103" s="552"/>
      <c r="AA103" s="552">
        <f>AA102*AA$99</f>
        <v>0</v>
      </c>
      <c r="AB103" s="552">
        <f>AB102*AB$99</f>
        <v>0</v>
      </c>
      <c r="AC103" s="552"/>
      <c r="AD103" s="552">
        <f t="shared" ref="AD103" si="395">AD102*AD$99</f>
        <v>0</v>
      </c>
      <c r="AE103" s="552">
        <f t="shared" ref="AE103:AI103" si="396">AE102*AE$99</f>
        <v>0</v>
      </c>
      <c r="AF103" s="552">
        <f t="shared" si="396"/>
        <v>0</v>
      </c>
      <c r="AG103" s="552">
        <f t="shared" si="396"/>
        <v>0</v>
      </c>
      <c r="AH103" s="552">
        <f t="shared" si="396"/>
        <v>0</v>
      </c>
      <c r="AI103" s="552">
        <f t="shared" si="396"/>
        <v>0</v>
      </c>
      <c r="AJ103" s="552"/>
      <c r="AK103" s="552">
        <f t="shared" ref="AK103" si="397">AK102*AK$99</f>
        <v>0</v>
      </c>
      <c r="AL103" s="552">
        <f t="shared" ref="AL103:AR103" si="398">AL102*AL$99</f>
        <v>0</v>
      </c>
      <c r="AM103" s="552">
        <f t="shared" si="398"/>
        <v>0</v>
      </c>
      <c r="AN103" s="552">
        <f t="shared" si="398"/>
        <v>0</v>
      </c>
      <c r="AO103" s="552">
        <f t="shared" si="398"/>
        <v>0</v>
      </c>
      <c r="AP103" s="552">
        <f t="shared" si="398"/>
        <v>0</v>
      </c>
      <c r="AQ103" s="552">
        <f t="shared" si="398"/>
        <v>0</v>
      </c>
      <c r="AR103" s="552">
        <f t="shared" si="398"/>
        <v>0</v>
      </c>
      <c r="AS103" s="552"/>
      <c r="AT103" s="552"/>
      <c r="AU103" s="552"/>
      <c r="AV103" s="552"/>
      <c r="AW103" s="552"/>
      <c r="AX103" s="552"/>
      <c r="AY103" s="552">
        <f t="shared" ref="AY103:AZ103" si="399">AY102*AY$99</f>
        <v>0</v>
      </c>
      <c r="AZ103" s="552">
        <f t="shared" si="399"/>
        <v>0</v>
      </c>
      <c r="BA103" s="552">
        <f t="shared" ref="BA103:BF103" si="400">BA102*BA$99</f>
        <v>0</v>
      </c>
      <c r="BB103" s="552">
        <f t="shared" si="400"/>
        <v>0</v>
      </c>
      <c r="BC103" s="552">
        <f t="shared" si="400"/>
        <v>0</v>
      </c>
      <c r="BD103" s="552">
        <f t="shared" si="400"/>
        <v>0</v>
      </c>
      <c r="BE103" s="552">
        <f t="shared" si="400"/>
        <v>0</v>
      </c>
      <c r="BF103" s="552">
        <f t="shared" si="400"/>
        <v>0</v>
      </c>
      <c r="BG103" s="552"/>
      <c r="BH103" s="552"/>
      <c r="BI103" s="552"/>
      <c r="BJ103" s="1118">
        <f>BJ102*BJ$99</f>
        <v>0</v>
      </c>
      <c r="BK103" s="531">
        <f t="shared" ref="BK103:BK107" si="401">SUM(U103:BJ103)</f>
        <v>0</v>
      </c>
      <c r="BL103" s="1081"/>
      <c r="BM103" s="541"/>
      <c r="BN103" s="542"/>
      <c r="BO103" s="560">
        <f t="shared" si="389"/>
        <v>0</v>
      </c>
      <c r="BP103" s="565" t="e">
        <f t="shared" si="390"/>
        <v>#DIV/0!</v>
      </c>
      <c r="BQ103" s="560">
        <f t="shared" si="391"/>
        <v>0</v>
      </c>
      <c r="BR103" s="545">
        <f>BQ103</f>
        <v>0</v>
      </c>
      <c r="BS103" s="545">
        <f>BS97-BR103</f>
        <v>0</v>
      </c>
      <c r="BT103" s="545"/>
      <c r="BU103" s="1268">
        <f>_xlfn.AGGREGATE(9,6,S103,BQ103)</f>
        <v>0</v>
      </c>
      <c r="BV103" s="1328">
        <f>AY103</f>
        <v>0</v>
      </c>
      <c r="BW103" s="1329">
        <f>BU103+BV103</f>
        <v>0</v>
      </c>
    </row>
    <row r="104" spans="1:126" s="547" customFormat="1" ht="15" customHeight="1">
      <c r="A104" s="955"/>
      <c r="B104" s="1332">
        <f>共同経理課!B104</f>
        <v>0</v>
      </c>
      <c r="C104" s="1326">
        <f>共同経理課!C104</f>
        <v>0</v>
      </c>
      <c r="D104" s="1326">
        <f>共同経理課!N104</f>
        <v>0</v>
      </c>
      <c r="E104" s="1327">
        <f>共同経理課!N104-共同経理課!N105</f>
        <v>0</v>
      </c>
      <c r="F104" s="1002" t="s">
        <v>97</v>
      </c>
      <c r="G104" s="525" t="e">
        <f>ROUNDDOWN($B104*$D104/$C104,3)</f>
        <v>#DIV/0!</v>
      </c>
      <c r="H104" s="525" t="e">
        <f t="shared" ref="H104:I104" si="402">ROUNDDOWN($B104*$D104/$C104,3)</f>
        <v>#DIV/0!</v>
      </c>
      <c r="I104" s="525" t="e">
        <f t="shared" si="402"/>
        <v>#DIV/0!</v>
      </c>
      <c r="J104" s="525"/>
      <c r="K104" s="525" t="e">
        <f t="shared" ref="K104:M104" si="403">ROUNDDOWN($B104*$D104/$C104,3)</f>
        <v>#DIV/0!</v>
      </c>
      <c r="L104" s="525" t="e">
        <f t="shared" si="403"/>
        <v>#DIV/0!</v>
      </c>
      <c r="M104" s="525" t="e">
        <f t="shared" si="403"/>
        <v>#DIV/0!</v>
      </c>
      <c r="N104" s="525"/>
      <c r="O104" s="555" t="e">
        <f t="shared" si="388"/>
        <v>#DIV/0!</v>
      </c>
      <c r="P104" s="550"/>
      <c r="Q104" s="550"/>
      <c r="R104" s="566"/>
      <c r="S104" s="535" t="e">
        <f t="shared" si="394"/>
        <v>#DIV/0!</v>
      </c>
      <c r="T104" s="536" t="s">
        <v>97</v>
      </c>
      <c r="U104" s="1086">
        <f>E104</f>
        <v>0</v>
      </c>
      <c r="V104" s="552"/>
      <c r="W104" s="552"/>
      <c r="X104" s="1155"/>
      <c r="Y104" s="1155"/>
      <c r="Z104" s="1155"/>
      <c r="AA104" s="552"/>
      <c r="AB104" s="552"/>
      <c r="AC104" s="1155"/>
      <c r="AD104" s="552"/>
      <c r="AE104" s="552"/>
      <c r="AF104" s="552"/>
      <c r="AG104" s="552"/>
      <c r="AH104" s="552"/>
      <c r="AI104" s="552"/>
      <c r="AJ104" s="1155"/>
      <c r="AK104" s="552"/>
      <c r="AL104" s="552"/>
      <c r="AM104" s="552"/>
      <c r="AN104" s="552"/>
      <c r="AO104" s="552"/>
      <c r="AP104" s="552"/>
      <c r="AQ104" s="552"/>
      <c r="AR104" s="552"/>
      <c r="AS104" s="1155"/>
      <c r="AT104" s="1155"/>
      <c r="AU104" s="1155"/>
      <c r="AV104" s="1155"/>
      <c r="AW104" s="1155"/>
      <c r="AX104" s="1155"/>
      <c r="AY104" s="552"/>
      <c r="AZ104" s="552"/>
      <c r="BA104" s="552"/>
      <c r="BB104" s="552"/>
      <c r="BC104" s="552"/>
      <c r="BD104" s="552"/>
      <c r="BE104" s="552"/>
      <c r="BF104" s="552"/>
      <c r="BG104" s="552"/>
      <c r="BH104" s="1155"/>
      <c r="BI104" s="1155"/>
      <c r="BJ104" s="1118">
        <f>E104</f>
        <v>0</v>
      </c>
      <c r="BK104" s="531">
        <f t="shared" si="401"/>
        <v>0</v>
      </c>
      <c r="BL104" s="623"/>
      <c r="BM104" s="541"/>
      <c r="BN104" s="542"/>
      <c r="BO104" s="534">
        <f t="shared" si="389"/>
        <v>0</v>
      </c>
      <c r="BP104" s="565" t="e">
        <f t="shared" si="390"/>
        <v>#DIV/0!</v>
      </c>
      <c r="BQ104" s="560">
        <f t="shared" si="391"/>
        <v>0</v>
      </c>
      <c r="BR104" s="545"/>
      <c r="BS104" s="545"/>
      <c r="BT104" s="545">
        <v>4</v>
      </c>
      <c r="BU104" s="1269"/>
      <c r="BV104" s="1328"/>
      <c r="BW104" s="1329"/>
    </row>
    <row r="105" spans="1:126" s="547" customFormat="1" ht="20.25" customHeight="1">
      <c r="A105" s="548" t="s">
        <v>132</v>
      </c>
      <c r="B105" s="1332"/>
      <c r="C105" s="1326"/>
      <c r="D105" s="1326"/>
      <c r="E105" s="1359"/>
      <c r="F105" s="1003" t="s">
        <v>99</v>
      </c>
      <c r="G105" s="550" t="e">
        <f>ROUNDDOWN(G$97*G104,0)</f>
        <v>#DIV/0!</v>
      </c>
      <c r="H105" s="550" t="e">
        <f t="shared" ref="H105:I105" si="404">ROUNDDOWN(H$97*H104,0)</f>
        <v>#DIV/0!</v>
      </c>
      <c r="I105" s="550" t="e">
        <f t="shared" si="404"/>
        <v>#DIV/0!</v>
      </c>
      <c r="J105" s="550">
        <f>ROUNDDOWN(J$7*J104,0)</f>
        <v>0</v>
      </c>
      <c r="K105" s="550"/>
      <c r="L105" s="550"/>
      <c r="M105" s="550"/>
      <c r="N105" s="550"/>
      <c r="O105" s="555" t="e">
        <f t="shared" si="388"/>
        <v>#DIV/0!</v>
      </c>
      <c r="P105" s="550">
        <f>P$99*P104</f>
        <v>0</v>
      </c>
      <c r="Q105" s="550">
        <f t="shared" ref="Q105" si="405">Q$99*Q104</f>
        <v>0</v>
      </c>
      <c r="R105" s="559"/>
      <c r="S105" s="535" t="e">
        <f t="shared" si="394"/>
        <v>#DIV/0!</v>
      </c>
      <c r="T105" s="1070" t="s">
        <v>99</v>
      </c>
      <c r="U105" s="1086">
        <f>U104*U$99</f>
        <v>0</v>
      </c>
      <c r="V105" s="552">
        <f>V104*V$99</f>
        <v>0</v>
      </c>
      <c r="W105" s="552">
        <f>W104*W$99</f>
        <v>0</v>
      </c>
      <c r="X105" s="552"/>
      <c r="Y105" s="552"/>
      <c r="Z105" s="552"/>
      <c r="AA105" s="552">
        <f>AA104*AA$99</f>
        <v>0</v>
      </c>
      <c r="AB105" s="552">
        <f>AB104*AB$99</f>
        <v>0</v>
      </c>
      <c r="AC105" s="552"/>
      <c r="AD105" s="552">
        <f t="shared" ref="AD105" si="406">AD104*AD$99</f>
        <v>0</v>
      </c>
      <c r="AE105" s="552">
        <f t="shared" ref="AE105:AI105" si="407">AE104*AE$99</f>
        <v>0</v>
      </c>
      <c r="AF105" s="552">
        <f t="shared" si="407"/>
        <v>0</v>
      </c>
      <c r="AG105" s="552">
        <f t="shared" si="407"/>
        <v>0</v>
      </c>
      <c r="AH105" s="552">
        <f t="shared" si="407"/>
        <v>0</v>
      </c>
      <c r="AI105" s="552">
        <f t="shared" si="407"/>
        <v>0</v>
      </c>
      <c r="AJ105" s="552"/>
      <c r="AK105" s="552">
        <f t="shared" ref="AK105" si="408">AK104*AK$99</f>
        <v>0</v>
      </c>
      <c r="AL105" s="552">
        <f t="shared" ref="AL105:AR105" si="409">AL104*AL$99</f>
        <v>0</v>
      </c>
      <c r="AM105" s="552">
        <f t="shared" si="409"/>
        <v>0</v>
      </c>
      <c r="AN105" s="552">
        <f t="shared" si="409"/>
        <v>0</v>
      </c>
      <c r="AO105" s="552">
        <f t="shared" si="409"/>
        <v>0</v>
      </c>
      <c r="AP105" s="552">
        <f t="shared" si="409"/>
        <v>0</v>
      </c>
      <c r="AQ105" s="552">
        <f t="shared" si="409"/>
        <v>0</v>
      </c>
      <c r="AR105" s="552">
        <f t="shared" si="409"/>
        <v>0</v>
      </c>
      <c r="AS105" s="552"/>
      <c r="AT105" s="552"/>
      <c r="AU105" s="552"/>
      <c r="AV105" s="552"/>
      <c r="AW105" s="552"/>
      <c r="AX105" s="552"/>
      <c r="AY105" s="552">
        <f t="shared" ref="AY105:AZ105" si="410">AY104*AY$99</f>
        <v>0</v>
      </c>
      <c r="AZ105" s="552">
        <f t="shared" si="410"/>
        <v>0</v>
      </c>
      <c r="BA105" s="552">
        <f t="shared" ref="BA105:BF105" si="411">BA104*BA$99</f>
        <v>0</v>
      </c>
      <c r="BB105" s="552">
        <f t="shared" si="411"/>
        <v>0</v>
      </c>
      <c r="BC105" s="552">
        <f t="shared" si="411"/>
        <v>0</v>
      </c>
      <c r="BD105" s="552">
        <f t="shared" si="411"/>
        <v>0</v>
      </c>
      <c r="BE105" s="552">
        <f t="shared" si="411"/>
        <v>0</v>
      </c>
      <c r="BF105" s="552">
        <f t="shared" si="411"/>
        <v>0</v>
      </c>
      <c r="BG105" s="552"/>
      <c r="BH105" s="552"/>
      <c r="BI105" s="552"/>
      <c r="BJ105" s="1118">
        <f>BJ104*BJ$99</f>
        <v>0</v>
      </c>
      <c r="BK105" s="531">
        <f t="shared" si="401"/>
        <v>0</v>
      </c>
      <c r="BL105" s="623"/>
      <c r="BM105" s="541"/>
      <c r="BN105" s="542"/>
      <c r="BO105" s="560">
        <f t="shared" si="389"/>
        <v>0</v>
      </c>
      <c r="BP105" s="565" t="e">
        <f t="shared" si="390"/>
        <v>#DIV/0!</v>
      </c>
      <c r="BQ105" s="560">
        <f t="shared" si="391"/>
        <v>0</v>
      </c>
      <c r="BR105" s="545">
        <f>BR103+BQ105</f>
        <v>0</v>
      </c>
      <c r="BS105" s="545">
        <f>BS103-BR105</f>
        <v>0</v>
      </c>
      <c r="BT105" s="545"/>
      <c r="BU105" s="1268">
        <f>_xlfn.AGGREGATE(9,6,S105,BQ105)</f>
        <v>0</v>
      </c>
      <c r="BV105" s="1328">
        <f>AY105</f>
        <v>0</v>
      </c>
      <c r="BW105" s="1329">
        <f t="shared" ref="BW105" si="412">BU105+BV105</f>
        <v>0</v>
      </c>
    </row>
    <row r="106" spans="1:126" s="547" customFormat="1" ht="15" customHeight="1">
      <c r="A106" s="955"/>
      <c r="B106" s="1332">
        <f>共同経理課!B106</f>
        <v>0</v>
      </c>
      <c r="C106" s="1326">
        <f>共同経理課!C106</f>
        <v>0</v>
      </c>
      <c r="D106" s="1326">
        <f>共同経理課!N106</f>
        <v>0</v>
      </c>
      <c r="E106" s="1327">
        <f>共同経理課!N106-共同経理課!N107</f>
        <v>0</v>
      </c>
      <c r="F106" s="1002" t="s">
        <v>97</v>
      </c>
      <c r="G106" s="525" t="e">
        <f>ROUNDDOWN($B106*$D106/$C106,3)</f>
        <v>#DIV/0!</v>
      </c>
      <c r="H106" s="525" t="e">
        <f t="shared" ref="H106:I106" si="413">ROUNDDOWN($B106*$D106/$C106,3)</f>
        <v>#DIV/0!</v>
      </c>
      <c r="I106" s="525" t="e">
        <f t="shared" si="413"/>
        <v>#DIV/0!</v>
      </c>
      <c r="J106" s="525"/>
      <c r="K106" s="525" t="e">
        <f t="shared" ref="K106:M106" si="414">ROUNDDOWN($B106*$D106/$C106,3)</f>
        <v>#DIV/0!</v>
      </c>
      <c r="L106" s="525" t="e">
        <f t="shared" si="414"/>
        <v>#DIV/0!</v>
      </c>
      <c r="M106" s="525" t="e">
        <f t="shared" si="414"/>
        <v>#DIV/0!</v>
      </c>
      <c r="N106" s="525"/>
      <c r="O106" s="555" t="e">
        <f t="shared" si="388"/>
        <v>#DIV/0!</v>
      </c>
      <c r="P106" s="550"/>
      <c r="Q106" s="550"/>
      <c r="R106" s="566"/>
      <c r="S106" s="535" t="e">
        <f t="shared" si="394"/>
        <v>#DIV/0!</v>
      </c>
      <c r="T106" s="536" t="s">
        <v>97</v>
      </c>
      <c r="U106" s="1086">
        <f>E106</f>
        <v>0</v>
      </c>
      <c r="V106" s="552"/>
      <c r="W106" s="552"/>
      <c r="X106" s="1155"/>
      <c r="Y106" s="1155"/>
      <c r="Z106" s="1155"/>
      <c r="AA106" s="552"/>
      <c r="AB106" s="552"/>
      <c r="AC106" s="1155"/>
      <c r="AD106" s="552"/>
      <c r="AE106" s="552"/>
      <c r="AF106" s="552"/>
      <c r="AG106" s="552"/>
      <c r="AH106" s="552"/>
      <c r="AI106" s="552"/>
      <c r="AJ106" s="1155"/>
      <c r="AK106" s="552"/>
      <c r="AL106" s="552"/>
      <c r="AM106" s="552"/>
      <c r="AN106" s="552"/>
      <c r="AO106" s="552"/>
      <c r="AP106" s="552"/>
      <c r="AQ106" s="552"/>
      <c r="AR106" s="552"/>
      <c r="AS106" s="1155"/>
      <c r="AT106" s="1155"/>
      <c r="AU106" s="1155"/>
      <c r="AV106" s="1155"/>
      <c r="AW106" s="1155"/>
      <c r="AX106" s="1155"/>
      <c r="AY106" s="552"/>
      <c r="AZ106" s="552"/>
      <c r="BA106" s="552"/>
      <c r="BB106" s="552"/>
      <c r="BC106" s="552"/>
      <c r="BD106" s="552"/>
      <c r="BE106" s="552"/>
      <c r="BF106" s="552"/>
      <c r="BG106" s="552"/>
      <c r="BH106" s="1155"/>
      <c r="BI106" s="1155"/>
      <c r="BJ106" s="1118">
        <f>E106</f>
        <v>0</v>
      </c>
      <c r="BK106" s="531">
        <f t="shared" si="401"/>
        <v>0</v>
      </c>
      <c r="BL106" s="623"/>
      <c r="BM106" s="541"/>
      <c r="BN106" s="542"/>
      <c r="BO106" s="534">
        <f t="shared" si="389"/>
        <v>0</v>
      </c>
      <c r="BP106" s="565" t="e">
        <f t="shared" si="390"/>
        <v>#DIV/0!</v>
      </c>
      <c r="BQ106" s="560">
        <f t="shared" si="391"/>
        <v>0</v>
      </c>
      <c r="BR106" s="545"/>
      <c r="BS106" s="545"/>
      <c r="BT106" s="545">
        <v>5</v>
      </c>
      <c r="BU106" s="1269"/>
      <c r="BV106" s="1328"/>
      <c r="BW106" s="1329"/>
    </row>
    <row r="107" spans="1:126" s="547" customFormat="1" ht="20.25" customHeight="1">
      <c r="A107" s="955" t="s">
        <v>133</v>
      </c>
      <c r="B107" s="1332"/>
      <c r="C107" s="1326"/>
      <c r="D107" s="1326"/>
      <c r="E107" s="1359"/>
      <c r="F107" s="1009" t="s">
        <v>99</v>
      </c>
      <c r="G107" s="570" t="e">
        <f>ROUNDDOWN(G$97*G106,0)</f>
        <v>#DIV/0!</v>
      </c>
      <c r="H107" s="570" t="e">
        <f t="shared" ref="H107:I107" si="415">ROUNDDOWN(H$97*H106,0)</f>
        <v>#DIV/0!</v>
      </c>
      <c r="I107" s="570" t="e">
        <f t="shared" si="415"/>
        <v>#DIV/0!</v>
      </c>
      <c r="J107" s="570">
        <f>ROUNDDOWN(J$7*J106,0)</f>
        <v>0</v>
      </c>
      <c r="K107" s="570"/>
      <c r="L107" s="570"/>
      <c r="M107" s="570"/>
      <c r="N107" s="570"/>
      <c r="O107" s="571" t="e">
        <f t="shared" si="388"/>
        <v>#DIV/0!</v>
      </c>
      <c r="P107" s="570">
        <f>P$99*P106</f>
        <v>0</v>
      </c>
      <c r="Q107" s="570">
        <f t="shared" ref="Q107" si="416">Q$99*Q106</f>
        <v>0</v>
      </c>
      <c r="R107" s="572"/>
      <c r="S107" s="535" t="e">
        <f t="shared" si="394"/>
        <v>#DIV/0!</v>
      </c>
      <c r="T107" s="575" t="s">
        <v>99</v>
      </c>
      <c r="U107" s="1086">
        <f>U106*U$99</f>
        <v>0</v>
      </c>
      <c r="V107" s="1090">
        <f>V106*V$99</f>
        <v>0</v>
      </c>
      <c r="W107" s="1090">
        <f>W106*W$99</f>
        <v>0</v>
      </c>
      <c r="X107" s="1090"/>
      <c r="Y107" s="1090"/>
      <c r="Z107" s="1090"/>
      <c r="AA107" s="1090">
        <f>AA106*AA$99</f>
        <v>0</v>
      </c>
      <c r="AB107" s="1090">
        <f>AB106*AB$99</f>
        <v>0</v>
      </c>
      <c r="AC107" s="1090"/>
      <c r="AD107" s="1090">
        <f t="shared" ref="AD107" si="417">AD106*AD$99</f>
        <v>0</v>
      </c>
      <c r="AE107" s="1090">
        <f t="shared" ref="AE107:AI107" si="418">AE106*AE$99</f>
        <v>0</v>
      </c>
      <c r="AF107" s="1090">
        <f t="shared" si="418"/>
        <v>0</v>
      </c>
      <c r="AG107" s="1090">
        <f t="shared" si="418"/>
        <v>0</v>
      </c>
      <c r="AH107" s="1090">
        <f t="shared" si="418"/>
        <v>0</v>
      </c>
      <c r="AI107" s="1090">
        <f t="shared" si="418"/>
        <v>0</v>
      </c>
      <c r="AJ107" s="1090"/>
      <c r="AK107" s="1090">
        <f t="shared" ref="AK107" si="419">AK106*AK$99</f>
        <v>0</v>
      </c>
      <c r="AL107" s="1090">
        <f t="shared" ref="AL107:AR107" si="420">AL106*AL$99</f>
        <v>0</v>
      </c>
      <c r="AM107" s="1090">
        <f t="shared" si="420"/>
        <v>0</v>
      </c>
      <c r="AN107" s="1090">
        <f t="shared" si="420"/>
        <v>0</v>
      </c>
      <c r="AO107" s="1090">
        <f t="shared" si="420"/>
        <v>0</v>
      </c>
      <c r="AP107" s="1090">
        <f t="shared" si="420"/>
        <v>0</v>
      </c>
      <c r="AQ107" s="1090">
        <f t="shared" si="420"/>
        <v>0</v>
      </c>
      <c r="AR107" s="1090">
        <f t="shared" si="420"/>
        <v>0</v>
      </c>
      <c r="AS107" s="1090"/>
      <c r="AT107" s="1090"/>
      <c r="AU107" s="1090"/>
      <c r="AV107" s="1090"/>
      <c r="AW107" s="1090"/>
      <c r="AX107" s="1090"/>
      <c r="AY107" s="1090">
        <f t="shared" ref="AY107:AZ107" si="421">AY106*AY$99</f>
        <v>0</v>
      </c>
      <c r="AZ107" s="1090">
        <f t="shared" si="421"/>
        <v>0</v>
      </c>
      <c r="BA107" s="1090">
        <f t="shared" ref="BA107:BF107" si="422">BA106*BA$99</f>
        <v>0</v>
      </c>
      <c r="BB107" s="1090">
        <f t="shared" si="422"/>
        <v>0</v>
      </c>
      <c r="BC107" s="1090">
        <f t="shared" si="422"/>
        <v>0</v>
      </c>
      <c r="BD107" s="1090">
        <f t="shared" si="422"/>
        <v>0</v>
      </c>
      <c r="BE107" s="1090">
        <f t="shared" si="422"/>
        <v>0</v>
      </c>
      <c r="BF107" s="1090">
        <f t="shared" si="422"/>
        <v>0</v>
      </c>
      <c r="BG107" s="1090"/>
      <c r="BH107" s="1090"/>
      <c r="BI107" s="1090"/>
      <c r="BJ107" s="1173">
        <f>BJ106*BJ$99</f>
        <v>0</v>
      </c>
      <c r="BK107" s="531">
        <f t="shared" si="401"/>
        <v>0</v>
      </c>
      <c r="BL107" s="623"/>
      <c r="BM107" s="541"/>
      <c r="BN107" s="542"/>
      <c r="BO107" s="560">
        <f t="shared" si="389"/>
        <v>0</v>
      </c>
      <c r="BP107" s="565" t="e">
        <f t="shared" si="390"/>
        <v>#DIV/0!</v>
      </c>
      <c r="BQ107" s="560">
        <f t="shared" si="391"/>
        <v>0</v>
      </c>
      <c r="BR107" s="545">
        <f>BR105+BQ107</f>
        <v>0</v>
      </c>
      <c r="BS107" s="545">
        <f>BS105-BR107</f>
        <v>0</v>
      </c>
      <c r="BT107" s="545"/>
      <c r="BU107" s="1268">
        <f>_xlfn.AGGREGATE(9,6,S107,BQ107)</f>
        <v>0</v>
      </c>
      <c r="BV107" s="1328">
        <f>AY107</f>
        <v>0</v>
      </c>
      <c r="BW107" s="1329">
        <f t="shared" ref="BW107" si="423">BU107+BV107</f>
        <v>0</v>
      </c>
    </row>
    <row r="108" spans="1:126" s="547" customFormat="1" ht="15" customHeight="1">
      <c r="A108" s="1226" t="s">
        <v>100</v>
      </c>
      <c r="B108" s="1336">
        <f>SUM(B102:B107)</f>
        <v>0</v>
      </c>
      <c r="C108" s="1337">
        <f t="shared" ref="C108:E108" si="424">SUM(C102:C107)</f>
        <v>0</v>
      </c>
      <c r="D108" s="1337">
        <f t="shared" si="424"/>
        <v>0</v>
      </c>
      <c r="E108" s="1338">
        <f t="shared" si="424"/>
        <v>0</v>
      </c>
      <c r="F108" s="589" t="s">
        <v>97</v>
      </c>
      <c r="G108" s="581" t="e">
        <f t="shared" ref="G108" si="425">G102+G104+G106</f>
        <v>#DIV/0!</v>
      </c>
      <c r="H108" s="581" t="e">
        <f t="shared" ref="H108:I108" si="426">H102+H104+H106</f>
        <v>#DIV/0!</v>
      </c>
      <c r="I108" s="581" t="e">
        <f t="shared" si="426"/>
        <v>#DIV/0!</v>
      </c>
      <c r="J108" s="581">
        <f t="shared" ref="J108:L108" si="427">J102+J104+J106</f>
        <v>0</v>
      </c>
      <c r="K108" s="581" t="e">
        <f t="shared" si="427"/>
        <v>#DIV/0!</v>
      </c>
      <c r="L108" s="581" t="e">
        <f t="shared" si="427"/>
        <v>#DIV/0!</v>
      </c>
      <c r="M108" s="581" t="e">
        <f t="shared" ref="M108:N108" si="428">M102+M104+M106</f>
        <v>#DIV/0!</v>
      </c>
      <c r="N108" s="581">
        <f t="shared" si="428"/>
        <v>0</v>
      </c>
      <c r="O108" s="585" t="e">
        <f t="shared" si="388"/>
        <v>#DIV/0!</v>
      </c>
      <c r="P108" s="581">
        <f t="shared" ref="P108:Q108" si="429">P102+P104+P106</f>
        <v>0</v>
      </c>
      <c r="Q108" s="581">
        <f t="shared" si="429"/>
        <v>0</v>
      </c>
      <c r="R108" s="587"/>
      <c r="S108" s="535" t="e">
        <f t="shared" si="394"/>
        <v>#DIV/0!</v>
      </c>
      <c r="T108" s="589" t="s">
        <v>97</v>
      </c>
      <c r="U108" s="590">
        <f t="shared" ref="U108:V108" si="430">U102+U104+U106</f>
        <v>0</v>
      </c>
      <c r="V108" s="581">
        <f t="shared" si="430"/>
        <v>0</v>
      </c>
      <c r="W108" s="581">
        <f t="shared" ref="W108:BI108" si="431">W102+W104+W106</f>
        <v>0</v>
      </c>
      <c r="X108" s="1156">
        <f t="shared" si="431"/>
        <v>0</v>
      </c>
      <c r="Y108" s="1156">
        <f t="shared" si="431"/>
        <v>0</v>
      </c>
      <c r="Z108" s="1156">
        <f t="shared" si="431"/>
        <v>0</v>
      </c>
      <c r="AA108" s="581">
        <f t="shared" si="431"/>
        <v>0</v>
      </c>
      <c r="AB108" s="581">
        <f t="shared" si="431"/>
        <v>0</v>
      </c>
      <c r="AC108" s="1156">
        <f t="shared" si="431"/>
        <v>0</v>
      </c>
      <c r="AD108" s="581">
        <f t="shared" si="431"/>
        <v>0</v>
      </c>
      <c r="AE108" s="581">
        <f t="shared" si="431"/>
        <v>0</v>
      </c>
      <c r="AF108" s="581">
        <f t="shared" si="431"/>
        <v>0</v>
      </c>
      <c r="AG108" s="581">
        <f t="shared" si="431"/>
        <v>0</v>
      </c>
      <c r="AH108" s="581">
        <f t="shared" si="431"/>
        <v>0</v>
      </c>
      <c r="AI108" s="581">
        <f t="shared" si="431"/>
        <v>0</v>
      </c>
      <c r="AJ108" s="1156">
        <f t="shared" si="431"/>
        <v>0</v>
      </c>
      <c r="AK108" s="581">
        <f t="shared" si="431"/>
        <v>0</v>
      </c>
      <c r="AL108" s="581">
        <f t="shared" si="431"/>
        <v>0</v>
      </c>
      <c r="AM108" s="581">
        <f t="shared" si="431"/>
        <v>0</v>
      </c>
      <c r="AN108" s="581">
        <f t="shared" si="431"/>
        <v>0</v>
      </c>
      <c r="AO108" s="581">
        <f t="shared" si="431"/>
        <v>0</v>
      </c>
      <c r="AP108" s="581">
        <f t="shared" si="431"/>
        <v>0</v>
      </c>
      <c r="AQ108" s="581">
        <f t="shared" si="431"/>
        <v>0</v>
      </c>
      <c r="AR108" s="581">
        <f t="shared" si="431"/>
        <v>0</v>
      </c>
      <c r="AS108" s="1156">
        <f t="shared" si="431"/>
        <v>0</v>
      </c>
      <c r="AT108" s="1156">
        <f t="shared" si="431"/>
        <v>0</v>
      </c>
      <c r="AU108" s="1156">
        <f t="shared" si="431"/>
        <v>0</v>
      </c>
      <c r="AV108" s="1156">
        <f t="shared" si="431"/>
        <v>0</v>
      </c>
      <c r="AW108" s="1156">
        <f t="shared" si="431"/>
        <v>0</v>
      </c>
      <c r="AX108" s="1156">
        <f t="shared" si="431"/>
        <v>0</v>
      </c>
      <c r="AY108" s="581">
        <f t="shared" si="431"/>
        <v>0</v>
      </c>
      <c r="AZ108" s="581">
        <f t="shared" si="431"/>
        <v>0</v>
      </c>
      <c r="BA108" s="581">
        <f t="shared" si="431"/>
        <v>0</v>
      </c>
      <c r="BB108" s="581">
        <f t="shared" si="431"/>
        <v>0</v>
      </c>
      <c r="BC108" s="581">
        <f t="shared" si="431"/>
        <v>0</v>
      </c>
      <c r="BD108" s="581">
        <f t="shared" si="431"/>
        <v>0</v>
      </c>
      <c r="BE108" s="581">
        <f t="shared" si="431"/>
        <v>0</v>
      </c>
      <c r="BF108" s="581">
        <f t="shared" si="431"/>
        <v>0</v>
      </c>
      <c r="BG108" s="581">
        <f t="shared" si="431"/>
        <v>0</v>
      </c>
      <c r="BH108" s="1156">
        <f t="shared" si="431"/>
        <v>0</v>
      </c>
      <c r="BI108" s="1156">
        <f t="shared" si="431"/>
        <v>0</v>
      </c>
      <c r="BJ108" s="581">
        <f t="shared" ref="BJ108" si="432">BJ102+BJ104+BJ106</f>
        <v>0</v>
      </c>
      <c r="BK108" s="585">
        <f>BK102+BK104+BK106</f>
        <v>0</v>
      </c>
      <c r="BL108" s="623"/>
      <c r="BM108" s="541"/>
      <c r="BN108" s="542"/>
      <c r="BO108" s="544">
        <f t="shared" si="389"/>
        <v>0</v>
      </c>
      <c r="BP108" s="594" t="e">
        <f t="shared" si="390"/>
        <v>#DIV/0!</v>
      </c>
      <c r="BQ108" s="544">
        <f t="shared" si="391"/>
        <v>0</v>
      </c>
      <c r="BR108" s="545"/>
      <c r="BS108" s="545"/>
      <c r="BT108" s="545">
        <v>6</v>
      </c>
      <c r="BU108" s="1269"/>
      <c r="BV108" s="1328"/>
      <c r="BW108" s="1329"/>
    </row>
    <row r="109" spans="1:126" s="547" customFormat="1" ht="20.25" customHeight="1">
      <c r="A109" s="1227"/>
      <c r="B109" s="1336"/>
      <c r="C109" s="1337"/>
      <c r="D109" s="1337"/>
      <c r="E109" s="1338"/>
      <c r="F109" s="606" t="s">
        <v>99</v>
      </c>
      <c r="G109" s="596" t="e">
        <f>G103+G105+G107</f>
        <v>#DIV/0!</v>
      </c>
      <c r="H109" s="596" t="e">
        <f t="shared" ref="H109:I109" si="433">H103+H105+H107</f>
        <v>#DIV/0!</v>
      </c>
      <c r="I109" s="596" t="e">
        <f t="shared" si="433"/>
        <v>#DIV/0!</v>
      </c>
      <c r="J109" s="596">
        <f t="shared" ref="J109:L109" si="434">J103+J105+J107</f>
        <v>0</v>
      </c>
      <c r="K109" s="597">
        <f t="shared" si="434"/>
        <v>0</v>
      </c>
      <c r="L109" s="596">
        <f t="shared" si="434"/>
        <v>0</v>
      </c>
      <c r="M109" s="596">
        <f t="shared" ref="M109:N109" si="435">M103+M105+M107</f>
        <v>0</v>
      </c>
      <c r="N109" s="596">
        <f t="shared" si="435"/>
        <v>0</v>
      </c>
      <c r="O109" s="602" t="e">
        <f t="shared" si="388"/>
        <v>#DIV/0!</v>
      </c>
      <c r="P109" s="596">
        <f t="shared" ref="P109:R109" si="436">P103+P105+P107</f>
        <v>0</v>
      </c>
      <c r="Q109" s="596">
        <f t="shared" ref="Q109" si="437">Q103+Q105+Q107</f>
        <v>0</v>
      </c>
      <c r="R109" s="601">
        <f t="shared" si="436"/>
        <v>0</v>
      </c>
      <c r="S109" s="535" t="e">
        <f t="shared" si="394"/>
        <v>#DIV/0!</v>
      </c>
      <c r="T109" s="606" t="s">
        <v>99</v>
      </c>
      <c r="U109" s="607">
        <f t="shared" ref="U109:V109" si="438">U103+U105+U107</f>
        <v>0</v>
      </c>
      <c r="V109" s="596">
        <f t="shared" si="438"/>
        <v>0</v>
      </c>
      <c r="W109" s="596">
        <f t="shared" ref="W109:BI109" si="439">W103+W105+W107</f>
        <v>0</v>
      </c>
      <c r="X109" s="596">
        <f t="shared" si="439"/>
        <v>0</v>
      </c>
      <c r="Y109" s="596">
        <f t="shared" si="439"/>
        <v>0</v>
      </c>
      <c r="Z109" s="596">
        <f t="shared" si="439"/>
        <v>0</v>
      </c>
      <c r="AA109" s="596">
        <f t="shared" si="439"/>
        <v>0</v>
      </c>
      <c r="AB109" s="596">
        <f t="shared" si="439"/>
        <v>0</v>
      </c>
      <c r="AC109" s="596">
        <f t="shared" si="439"/>
        <v>0</v>
      </c>
      <c r="AD109" s="596">
        <f t="shared" si="439"/>
        <v>0</v>
      </c>
      <c r="AE109" s="596">
        <f t="shared" si="439"/>
        <v>0</v>
      </c>
      <c r="AF109" s="596">
        <f t="shared" si="439"/>
        <v>0</v>
      </c>
      <c r="AG109" s="596">
        <f t="shared" si="439"/>
        <v>0</v>
      </c>
      <c r="AH109" s="596">
        <f t="shared" si="439"/>
        <v>0</v>
      </c>
      <c r="AI109" s="596">
        <f t="shared" si="439"/>
        <v>0</v>
      </c>
      <c r="AJ109" s="596">
        <f t="shared" si="439"/>
        <v>0</v>
      </c>
      <c r="AK109" s="596">
        <f t="shared" si="439"/>
        <v>0</v>
      </c>
      <c r="AL109" s="596">
        <f t="shared" si="439"/>
        <v>0</v>
      </c>
      <c r="AM109" s="596">
        <f t="shared" si="439"/>
        <v>0</v>
      </c>
      <c r="AN109" s="596">
        <f t="shared" si="439"/>
        <v>0</v>
      </c>
      <c r="AO109" s="596">
        <f t="shared" si="439"/>
        <v>0</v>
      </c>
      <c r="AP109" s="596">
        <f t="shared" si="439"/>
        <v>0</v>
      </c>
      <c r="AQ109" s="596">
        <f t="shared" si="439"/>
        <v>0</v>
      </c>
      <c r="AR109" s="596">
        <f t="shared" si="439"/>
        <v>0</v>
      </c>
      <c r="AS109" s="596">
        <f t="shared" si="439"/>
        <v>0</v>
      </c>
      <c r="AT109" s="596">
        <f t="shared" si="439"/>
        <v>0</v>
      </c>
      <c r="AU109" s="596">
        <f t="shared" si="439"/>
        <v>0</v>
      </c>
      <c r="AV109" s="596">
        <f t="shared" si="439"/>
        <v>0</v>
      </c>
      <c r="AW109" s="596">
        <f t="shared" si="439"/>
        <v>0</v>
      </c>
      <c r="AX109" s="596">
        <f t="shared" si="439"/>
        <v>0</v>
      </c>
      <c r="AY109" s="596">
        <f t="shared" si="439"/>
        <v>0</v>
      </c>
      <c r="AZ109" s="596">
        <f t="shared" si="439"/>
        <v>0</v>
      </c>
      <c r="BA109" s="596">
        <f t="shared" si="439"/>
        <v>0</v>
      </c>
      <c r="BB109" s="596">
        <f t="shared" si="439"/>
        <v>0</v>
      </c>
      <c r="BC109" s="596">
        <f t="shared" si="439"/>
        <v>0</v>
      </c>
      <c r="BD109" s="596">
        <f t="shared" si="439"/>
        <v>0</v>
      </c>
      <c r="BE109" s="596">
        <f t="shared" si="439"/>
        <v>0</v>
      </c>
      <c r="BF109" s="596">
        <f t="shared" si="439"/>
        <v>0</v>
      </c>
      <c r="BG109" s="596">
        <f t="shared" si="439"/>
        <v>0</v>
      </c>
      <c r="BH109" s="596">
        <f t="shared" si="439"/>
        <v>0</v>
      </c>
      <c r="BI109" s="596">
        <f t="shared" si="439"/>
        <v>0</v>
      </c>
      <c r="BJ109" s="596">
        <f t="shared" ref="BJ109" si="440">BJ103+BJ105+BJ107</f>
        <v>0</v>
      </c>
      <c r="BK109" s="602">
        <f>BK103+BK105+BK107</f>
        <v>0</v>
      </c>
      <c r="BL109" s="623"/>
      <c r="BM109" s="541"/>
      <c r="BN109" s="542"/>
      <c r="BO109" s="579">
        <f t="shared" si="389"/>
        <v>0</v>
      </c>
      <c r="BP109" s="609" t="e">
        <f t="shared" si="390"/>
        <v>#DIV/0!</v>
      </c>
      <c r="BQ109" s="579">
        <f t="shared" si="391"/>
        <v>0</v>
      </c>
      <c r="BR109" s="610" t="str">
        <f>IF(BR107=BQ109,"○","×")</f>
        <v>○</v>
      </c>
      <c r="BS109" s="545"/>
      <c r="BT109" s="545"/>
      <c r="BU109" s="1355">
        <f>_xlfn.AGGREGATE(9,6,S109,BQ109)</f>
        <v>0</v>
      </c>
      <c r="BV109" s="1355">
        <f>AY109</f>
        <v>0</v>
      </c>
      <c r="BW109" s="1355">
        <f t="shared" ref="BW109" si="441">BU109+BV109</f>
        <v>0</v>
      </c>
    </row>
    <row r="110" spans="1:126" s="547" customFormat="1" ht="15" customHeight="1">
      <c r="A110" s="955"/>
      <c r="B110" s="1332">
        <f>共同経理課!B110</f>
        <v>0</v>
      </c>
      <c r="C110" s="1326">
        <f>共同経理課!C110</f>
        <v>0</v>
      </c>
      <c r="D110" s="1326">
        <f>共同経理課!N110</f>
        <v>0</v>
      </c>
      <c r="E110" s="1327">
        <f>共同経理課!N110-共同経理課!N111</f>
        <v>0</v>
      </c>
      <c r="F110" s="1002" t="s">
        <v>97</v>
      </c>
      <c r="G110" s="525" t="e">
        <f>ROUNDDOWN($B110*$D110/$C110,3)</f>
        <v>#DIV/0!</v>
      </c>
      <c r="H110" s="525" t="e">
        <f t="shared" ref="H110:I110" si="442">ROUNDDOWN($B110*$D110/$C110,3)</f>
        <v>#DIV/0!</v>
      </c>
      <c r="I110" s="525" t="e">
        <f t="shared" si="442"/>
        <v>#DIV/0!</v>
      </c>
      <c r="J110" s="525"/>
      <c r="K110" s="525" t="e">
        <f t="shared" ref="K110:M110" si="443">ROUNDDOWN($B110*$D110/$C110,3)</f>
        <v>#DIV/0!</v>
      </c>
      <c r="L110" s="525" t="e">
        <f t="shared" si="443"/>
        <v>#DIV/0!</v>
      </c>
      <c r="M110" s="525" t="e">
        <f t="shared" si="443"/>
        <v>#DIV/0!</v>
      </c>
      <c r="N110" s="525"/>
      <c r="O110" s="531" t="e">
        <f t="shared" si="388"/>
        <v>#DIV/0!</v>
      </c>
      <c r="P110" s="526"/>
      <c r="Q110" s="526"/>
      <c r="R110" s="533"/>
      <c r="S110" s="535" t="e">
        <f t="shared" si="394"/>
        <v>#DIV/0!</v>
      </c>
      <c r="T110" s="536" t="s">
        <v>97</v>
      </c>
      <c r="U110" s="1085">
        <f>E110</f>
        <v>0</v>
      </c>
      <c r="V110" s="1089"/>
      <c r="W110" s="1089"/>
      <c r="X110" s="1154"/>
      <c r="Y110" s="1154"/>
      <c r="Z110" s="1154"/>
      <c r="AA110" s="1089"/>
      <c r="AB110" s="1089"/>
      <c r="AC110" s="1154"/>
      <c r="AD110" s="1089"/>
      <c r="AE110" s="1089"/>
      <c r="AF110" s="1089"/>
      <c r="AG110" s="1089"/>
      <c r="AH110" s="1089"/>
      <c r="AI110" s="1089"/>
      <c r="AJ110" s="1154"/>
      <c r="AK110" s="1089"/>
      <c r="AL110" s="1089"/>
      <c r="AM110" s="1089"/>
      <c r="AN110" s="1089"/>
      <c r="AO110" s="1089"/>
      <c r="AP110" s="1089"/>
      <c r="AQ110" s="1089"/>
      <c r="AR110" s="1089"/>
      <c r="AS110" s="1154"/>
      <c r="AT110" s="1154"/>
      <c r="AU110" s="1154"/>
      <c r="AV110" s="1154"/>
      <c r="AW110" s="1154"/>
      <c r="AX110" s="1154"/>
      <c r="AY110" s="1089"/>
      <c r="AZ110" s="1089"/>
      <c r="BA110" s="1089"/>
      <c r="BB110" s="1089"/>
      <c r="BC110" s="1089"/>
      <c r="BD110" s="1089"/>
      <c r="BE110" s="1089"/>
      <c r="BF110" s="1089"/>
      <c r="BG110" s="1089"/>
      <c r="BH110" s="1154"/>
      <c r="BI110" s="1154"/>
      <c r="BJ110" s="1172">
        <f>E110</f>
        <v>0</v>
      </c>
      <c r="BK110" s="531">
        <f>SUM(U110:BJ110)</f>
        <v>0</v>
      </c>
      <c r="BL110" s="623"/>
      <c r="BM110" s="541"/>
      <c r="BN110" s="542"/>
      <c r="BO110" s="544">
        <f t="shared" si="389"/>
        <v>0</v>
      </c>
      <c r="BP110" s="565" t="e">
        <f t="shared" si="390"/>
        <v>#DIV/0!</v>
      </c>
      <c r="BQ110" s="544">
        <f t="shared" si="391"/>
        <v>0</v>
      </c>
      <c r="BR110" s="545"/>
      <c r="BS110" s="545"/>
      <c r="BU110" s="1355"/>
      <c r="BV110" s="1355"/>
      <c r="BW110" s="1355"/>
    </row>
    <row r="111" spans="1:126" s="547" customFormat="1" ht="20.25" customHeight="1">
      <c r="A111" s="548" t="s">
        <v>134</v>
      </c>
      <c r="B111" s="1332"/>
      <c r="C111" s="1326"/>
      <c r="D111" s="1326"/>
      <c r="E111" s="1359"/>
      <c r="F111" s="1003" t="s">
        <v>99</v>
      </c>
      <c r="G111" s="550" t="e">
        <f>ROUNDDOWN(G$97*G110,0)</f>
        <v>#DIV/0!</v>
      </c>
      <c r="H111" s="550" t="e">
        <f t="shared" ref="H111:I111" si="444">ROUNDDOWN(H$97*H110,0)</f>
        <v>#DIV/0!</v>
      </c>
      <c r="I111" s="550" t="e">
        <f t="shared" si="444"/>
        <v>#DIV/0!</v>
      </c>
      <c r="J111" s="550">
        <f>ROUNDDOWN(J$7*J110,0)</f>
        <v>0</v>
      </c>
      <c r="K111" s="550"/>
      <c r="L111" s="550"/>
      <c r="M111" s="550"/>
      <c r="N111" s="550"/>
      <c r="O111" s="555" t="e">
        <f t="shared" si="388"/>
        <v>#DIV/0!</v>
      </c>
      <c r="P111" s="550">
        <f>P$99*P110</f>
        <v>0</v>
      </c>
      <c r="Q111" s="550">
        <f t="shared" ref="Q111" si="445">Q$99*Q110</f>
        <v>0</v>
      </c>
      <c r="R111" s="559"/>
      <c r="S111" s="535" t="e">
        <f t="shared" si="394"/>
        <v>#DIV/0!</v>
      </c>
      <c r="T111" s="1070" t="s">
        <v>99</v>
      </c>
      <c r="U111" s="1086">
        <f>U110*U$99</f>
        <v>0</v>
      </c>
      <c r="V111" s="552">
        <f>V110*V$99</f>
        <v>0</v>
      </c>
      <c r="W111" s="552">
        <f>W110*W$99</f>
        <v>0</v>
      </c>
      <c r="X111" s="552"/>
      <c r="Y111" s="552"/>
      <c r="Z111" s="552"/>
      <c r="AA111" s="552">
        <f>AA110*AA$99</f>
        <v>0</v>
      </c>
      <c r="AB111" s="552">
        <f>AB110*AB$99</f>
        <v>0</v>
      </c>
      <c r="AC111" s="552"/>
      <c r="AD111" s="552">
        <f t="shared" ref="AD111:AI111" si="446">AD110*AD$99</f>
        <v>0</v>
      </c>
      <c r="AE111" s="552">
        <f t="shared" si="446"/>
        <v>0</v>
      </c>
      <c r="AF111" s="552">
        <f t="shared" si="446"/>
        <v>0</v>
      </c>
      <c r="AG111" s="552">
        <f t="shared" si="446"/>
        <v>0</v>
      </c>
      <c r="AH111" s="552">
        <f t="shared" si="446"/>
        <v>0</v>
      </c>
      <c r="AI111" s="552">
        <f t="shared" si="446"/>
        <v>0</v>
      </c>
      <c r="AJ111" s="552"/>
      <c r="AK111" s="552">
        <f t="shared" ref="AK111:AR111" si="447">AK110*AK$99</f>
        <v>0</v>
      </c>
      <c r="AL111" s="552">
        <f t="shared" si="447"/>
        <v>0</v>
      </c>
      <c r="AM111" s="552">
        <f t="shared" si="447"/>
        <v>0</v>
      </c>
      <c r="AN111" s="552">
        <f t="shared" si="447"/>
        <v>0</v>
      </c>
      <c r="AO111" s="552">
        <f t="shared" si="447"/>
        <v>0</v>
      </c>
      <c r="AP111" s="552">
        <f t="shared" si="447"/>
        <v>0</v>
      </c>
      <c r="AQ111" s="552">
        <f t="shared" si="447"/>
        <v>0</v>
      </c>
      <c r="AR111" s="552">
        <f t="shared" si="447"/>
        <v>0</v>
      </c>
      <c r="AS111" s="552"/>
      <c r="AT111" s="552"/>
      <c r="AU111" s="552"/>
      <c r="AV111" s="552"/>
      <c r="AW111" s="552"/>
      <c r="AX111" s="552"/>
      <c r="AY111" s="552">
        <f t="shared" ref="AY111:BF111" si="448">AY110*AY$99</f>
        <v>0</v>
      </c>
      <c r="AZ111" s="552">
        <f t="shared" si="448"/>
        <v>0</v>
      </c>
      <c r="BA111" s="552">
        <f t="shared" si="448"/>
        <v>0</v>
      </c>
      <c r="BB111" s="552">
        <f t="shared" si="448"/>
        <v>0</v>
      </c>
      <c r="BC111" s="552">
        <f t="shared" si="448"/>
        <v>0</v>
      </c>
      <c r="BD111" s="552">
        <f t="shared" si="448"/>
        <v>0</v>
      </c>
      <c r="BE111" s="552">
        <f t="shared" si="448"/>
        <v>0</v>
      </c>
      <c r="BF111" s="552">
        <f t="shared" si="448"/>
        <v>0</v>
      </c>
      <c r="BG111" s="552"/>
      <c r="BH111" s="552"/>
      <c r="BI111" s="552"/>
      <c r="BJ111" s="1118">
        <f>BJ110*BJ$99</f>
        <v>0</v>
      </c>
      <c r="BK111" s="531">
        <f t="shared" ref="BK111:BK115" si="449">SUM(U111:BJ111)</f>
        <v>0</v>
      </c>
      <c r="BL111" s="623"/>
      <c r="BM111" s="541"/>
      <c r="BN111" s="542"/>
      <c r="BO111" s="560">
        <f t="shared" si="389"/>
        <v>0</v>
      </c>
      <c r="BP111" s="565" t="e">
        <f t="shared" si="390"/>
        <v>#DIV/0!</v>
      </c>
      <c r="BQ111" s="560">
        <f t="shared" si="391"/>
        <v>0</v>
      </c>
      <c r="BR111" s="545">
        <f>BR107+BQ111</f>
        <v>0</v>
      </c>
      <c r="BS111" s="545">
        <f>BS107-BR111</f>
        <v>0</v>
      </c>
      <c r="BU111" s="1268">
        <f>_xlfn.AGGREGATE(9,6,S111,BQ111)</f>
        <v>0</v>
      </c>
      <c r="BV111" s="1328">
        <f>AY111</f>
        <v>0</v>
      </c>
      <c r="BW111" s="1329">
        <f t="shared" ref="BW111" si="450">BU111+BV111</f>
        <v>0</v>
      </c>
    </row>
    <row r="112" spans="1:126" s="547" customFormat="1" ht="15" customHeight="1">
      <c r="A112" s="955"/>
      <c r="B112" s="1332">
        <f>共同経理課!B112</f>
        <v>0</v>
      </c>
      <c r="C112" s="1326">
        <f>共同経理課!C112</f>
        <v>0</v>
      </c>
      <c r="D112" s="1326">
        <f>共同経理課!N112</f>
        <v>0</v>
      </c>
      <c r="E112" s="1327">
        <f>共同経理課!N112-共同経理課!N113</f>
        <v>0</v>
      </c>
      <c r="F112" s="1002" t="s">
        <v>97</v>
      </c>
      <c r="G112" s="525" t="e">
        <f>ROUNDDOWN($B112*$D112/$C112,3)</f>
        <v>#DIV/0!</v>
      </c>
      <c r="H112" s="525" t="e">
        <f t="shared" ref="H112:I112" si="451">ROUNDDOWN($B112*$D112/$C112,3)</f>
        <v>#DIV/0!</v>
      </c>
      <c r="I112" s="525" t="e">
        <f t="shared" si="451"/>
        <v>#DIV/0!</v>
      </c>
      <c r="J112" s="525"/>
      <c r="K112" s="525" t="e">
        <f t="shared" ref="K112:M112" si="452">ROUNDDOWN($B112*$D112/$C112,3)</f>
        <v>#DIV/0!</v>
      </c>
      <c r="L112" s="525" t="e">
        <f t="shared" si="452"/>
        <v>#DIV/0!</v>
      </c>
      <c r="M112" s="525" t="e">
        <f t="shared" si="452"/>
        <v>#DIV/0!</v>
      </c>
      <c r="N112" s="525"/>
      <c r="O112" s="555" t="e">
        <f t="shared" si="388"/>
        <v>#DIV/0!</v>
      </c>
      <c r="P112" s="550"/>
      <c r="Q112" s="550"/>
      <c r="R112" s="566"/>
      <c r="S112" s="535" t="e">
        <f t="shared" si="394"/>
        <v>#DIV/0!</v>
      </c>
      <c r="T112" s="536" t="s">
        <v>97</v>
      </c>
      <c r="U112" s="1086">
        <f>E112</f>
        <v>0</v>
      </c>
      <c r="V112" s="552"/>
      <c r="W112" s="552"/>
      <c r="X112" s="1155"/>
      <c r="Y112" s="1155"/>
      <c r="Z112" s="1155"/>
      <c r="AA112" s="552"/>
      <c r="AB112" s="552"/>
      <c r="AC112" s="1155"/>
      <c r="AD112" s="552"/>
      <c r="AE112" s="552"/>
      <c r="AF112" s="552"/>
      <c r="AG112" s="552"/>
      <c r="AH112" s="552"/>
      <c r="AI112" s="552"/>
      <c r="AJ112" s="1155"/>
      <c r="AK112" s="552"/>
      <c r="AL112" s="552"/>
      <c r="AM112" s="552"/>
      <c r="AN112" s="552"/>
      <c r="AO112" s="552"/>
      <c r="AP112" s="552"/>
      <c r="AQ112" s="552"/>
      <c r="AR112" s="552"/>
      <c r="AS112" s="1155"/>
      <c r="AT112" s="1155"/>
      <c r="AU112" s="1155"/>
      <c r="AV112" s="1155"/>
      <c r="AW112" s="1155"/>
      <c r="AX112" s="1155"/>
      <c r="AY112" s="552"/>
      <c r="AZ112" s="552"/>
      <c r="BA112" s="552"/>
      <c r="BB112" s="552"/>
      <c r="BC112" s="552"/>
      <c r="BD112" s="552"/>
      <c r="BE112" s="552"/>
      <c r="BF112" s="552"/>
      <c r="BG112" s="552"/>
      <c r="BH112" s="1155"/>
      <c r="BI112" s="1155"/>
      <c r="BJ112" s="1118">
        <f>E112</f>
        <v>0</v>
      </c>
      <c r="BK112" s="531">
        <f t="shared" si="449"/>
        <v>0</v>
      </c>
      <c r="BL112" s="623"/>
      <c r="BM112" s="541"/>
      <c r="BN112" s="542"/>
      <c r="BO112" s="534">
        <f t="shared" si="389"/>
        <v>0</v>
      </c>
      <c r="BP112" s="565" t="e">
        <f t="shared" si="390"/>
        <v>#DIV/0!</v>
      </c>
      <c r="BQ112" s="560">
        <f t="shared" si="391"/>
        <v>0</v>
      </c>
      <c r="BR112" s="545"/>
      <c r="BS112" s="545"/>
      <c r="BT112" s="547">
        <v>7</v>
      </c>
      <c r="BU112" s="1269"/>
      <c r="BV112" s="1328"/>
      <c r="BW112" s="1329"/>
    </row>
    <row r="113" spans="1:126" s="547" customFormat="1" ht="20.25" customHeight="1">
      <c r="A113" s="548" t="s">
        <v>135</v>
      </c>
      <c r="B113" s="1332"/>
      <c r="C113" s="1326"/>
      <c r="D113" s="1326"/>
      <c r="E113" s="1359"/>
      <c r="F113" s="1003" t="s">
        <v>99</v>
      </c>
      <c r="G113" s="550" t="e">
        <f>ROUNDDOWN(G$97*G112,0)</f>
        <v>#DIV/0!</v>
      </c>
      <c r="H113" s="550" t="e">
        <f t="shared" ref="H113:I113" si="453">ROUNDDOWN(H$97*H112,0)</f>
        <v>#DIV/0!</v>
      </c>
      <c r="I113" s="550" t="e">
        <f t="shared" si="453"/>
        <v>#DIV/0!</v>
      </c>
      <c r="J113" s="550">
        <f>ROUNDDOWN(J$7*J112,0)</f>
        <v>0</v>
      </c>
      <c r="K113" s="550"/>
      <c r="L113" s="550"/>
      <c r="M113" s="550"/>
      <c r="N113" s="550"/>
      <c r="O113" s="555" t="e">
        <f t="shared" si="388"/>
        <v>#DIV/0!</v>
      </c>
      <c r="P113" s="550">
        <f>P$99*P112</f>
        <v>0</v>
      </c>
      <c r="Q113" s="550">
        <f t="shared" ref="Q113" si="454">Q$99*Q112</f>
        <v>0</v>
      </c>
      <c r="R113" s="559"/>
      <c r="S113" s="535" t="e">
        <f t="shared" si="394"/>
        <v>#DIV/0!</v>
      </c>
      <c r="T113" s="1070" t="s">
        <v>99</v>
      </c>
      <c r="U113" s="1086">
        <f>U112*U$99</f>
        <v>0</v>
      </c>
      <c r="V113" s="552">
        <f>V112*V$99</f>
        <v>0</v>
      </c>
      <c r="W113" s="552">
        <f>W112*W$99</f>
        <v>0</v>
      </c>
      <c r="X113" s="552"/>
      <c r="Y113" s="552"/>
      <c r="Z113" s="552"/>
      <c r="AA113" s="552">
        <f>AA112*AA$99</f>
        <v>0</v>
      </c>
      <c r="AB113" s="552">
        <f>AB112*AB$99</f>
        <v>0</v>
      </c>
      <c r="AC113" s="552"/>
      <c r="AD113" s="552">
        <f t="shared" ref="AD113:AI113" si="455">AD112*AD$99</f>
        <v>0</v>
      </c>
      <c r="AE113" s="552">
        <f t="shared" si="455"/>
        <v>0</v>
      </c>
      <c r="AF113" s="552">
        <f t="shared" si="455"/>
        <v>0</v>
      </c>
      <c r="AG113" s="552">
        <f t="shared" si="455"/>
        <v>0</v>
      </c>
      <c r="AH113" s="552">
        <f t="shared" si="455"/>
        <v>0</v>
      </c>
      <c r="AI113" s="552">
        <f t="shared" si="455"/>
        <v>0</v>
      </c>
      <c r="AJ113" s="552"/>
      <c r="AK113" s="552">
        <f t="shared" ref="AK113:AR113" si="456">AK112*AK$99</f>
        <v>0</v>
      </c>
      <c r="AL113" s="552">
        <f t="shared" si="456"/>
        <v>0</v>
      </c>
      <c r="AM113" s="552">
        <f t="shared" si="456"/>
        <v>0</v>
      </c>
      <c r="AN113" s="552">
        <f t="shared" si="456"/>
        <v>0</v>
      </c>
      <c r="AO113" s="552">
        <f t="shared" si="456"/>
        <v>0</v>
      </c>
      <c r="AP113" s="552">
        <f t="shared" si="456"/>
        <v>0</v>
      </c>
      <c r="AQ113" s="552">
        <f t="shared" si="456"/>
        <v>0</v>
      </c>
      <c r="AR113" s="552">
        <f t="shared" si="456"/>
        <v>0</v>
      </c>
      <c r="AS113" s="552"/>
      <c r="AT113" s="552"/>
      <c r="AU113" s="552"/>
      <c r="AV113" s="552"/>
      <c r="AW113" s="552"/>
      <c r="AX113" s="552"/>
      <c r="AY113" s="552">
        <f t="shared" ref="AY113:BF113" si="457">AY112*AY$99</f>
        <v>0</v>
      </c>
      <c r="AZ113" s="552">
        <f t="shared" si="457"/>
        <v>0</v>
      </c>
      <c r="BA113" s="552">
        <f t="shared" si="457"/>
        <v>0</v>
      </c>
      <c r="BB113" s="552">
        <f t="shared" si="457"/>
        <v>0</v>
      </c>
      <c r="BC113" s="552">
        <f t="shared" si="457"/>
        <v>0</v>
      </c>
      <c r="BD113" s="552">
        <f t="shared" si="457"/>
        <v>0</v>
      </c>
      <c r="BE113" s="552">
        <f t="shared" si="457"/>
        <v>0</v>
      </c>
      <c r="BF113" s="552">
        <f t="shared" si="457"/>
        <v>0</v>
      </c>
      <c r="BG113" s="552"/>
      <c r="BH113" s="552"/>
      <c r="BI113" s="552"/>
      <c r="BJ113" s="1118">
        <f>BJ112*BJ$99</f>
        <v>0</v>
      </c>
      <c r="BK113" s="531">
        <f t="shared" si="449"/>
        <v>0</v>
      </c>
      <c r="BL113" s="623"/>
      <c r="BM113" s="541"/>
      <c r="BN113" s="542"/>
      <c r="BO113" s="560">
        <f t="shared" si="389"/>
        <v>0</v>
      </c>
      <c r="BP113" s="565" t="e">
        <f t="shared" si="390"/>
        <v>#DIV/0!</v>
      </c>
      <c r="BQ113" s="560">
        <f t="shared" si="391"/>
        <v>0</v>
      </c>
      <c r="BR113" s="545">
        <f>BR111+BQ113</f>
        <v>0</v>
      </c>
      <c r="BS113" s="545">
        <f>BS111-BR113</f>
        <v>0</v>
      </c>
      <c r="BU113" s="1268">
        <f>_xlfn.AGGREGATE(9,6,S113,BQ113)</f>
        <v>0</v>
      </c>
      <c r="BV113" s="1328">
        <f>AY113</f>
        <v>0</v>
      </c>
      <c r="BW113" s="1329">
        <f t="shared" ref="BW113" si="458">BU113+BV113</f>
        <v>0</v>
      </c>
    </row>
    <row r="114" spans="1:126" s="547" customFormat="1" ht="15" customHeight="1">
      <c r="A114" s="955"/>
      <c r="B114" s="1332">
        <f>共同経理課!B114</f>
        <v>0</v>
      </c>
      <c r="C114" s="1326">
        <f>共同経理課!C114</f>
        <v>0</v>
      </c>
      <c r="D114" s="1326">
        <f>共同経理課!N114</f>
        <v>0</v>
      </c>
      <c r="E114" s="1327">
        <f>共同経理課!N114-共同経理課!N115</f>
        <v>0</v>
      </c>
      <c r="F114" s="1002" t="s">
        <v>97</v>
      </c>
      <c r="G114" s="525" t="e">
        <f>ROUNDDOWN($B114*$D114/$C114,3)</f>
        <v>#DIV/0!</v>
      </c>
      <c r="H114" s="525" t="e">
        <f t="shared" ref="H114:I114" si="459">ROUNDDOWN($B114*$D114/$C114,3)</f>
        <v>#DIV/0!</v>
      </c>
      <c r="I114" s="525" t="e">
        <f t="shared" si="459"/>
        <v>#DIV/0!</v>
      </c>
      <c r="J114" s="525"/>
      <c r="K114" s="525" t="e">
        <f t="shared" ref="K114:M114" si="460">ROUNDDOWN($B114*$D114/$C114,3)</f>
        <v>#DIV/0!</v>
      </c>
      <c r="L114" s="525" t="e">
        <f t="shared" si="460"/>
        <v>#DIV/0!</v>
      </c>
      <c r="M114" s="525" t="e">
        <f t="shared" si="460"/>
        <v>#DIV/0!</v>
      </c>
      <c r="N114" s="525"/>
      <c r="O114" s="555" t="e">
        <f t="shared" si="388"/>
        <v>#DIV/0!</v>
      </c>
      <c r="P114" s="550"/>
      <c r="Q114" s="550"/>
      <c r="R114" s="566"/>
      <c r="S114" s="535" t="e">
        <f t="shared" si="394"/>
        <v>#DIV/0!</v>
      </c>
      <c r="T114" s="536" t="s">
        <v>97</v>
      </c>
      <c r="U114" s="1086">
        <f>E114</f>
        <v>0</v>
      </c>
      <c r="V114" s="552"/>
      <c r="W114" s="552"/>
      <c r="X114" s="1155"/>
      <c r="Y114" s="1155"/>
      <c r="Z114" s="1155"/>
      <c r="AA114" s="552"/>
      <c r="AB114" s="552"/>
      <c r="AC114" s="1155"/>
      <c r="AD114" s="552"/>
      <c r="AE114" s="552"/>
      <c r="AF114" s="552"/>
      <c r="AG114" s="552"/>
      <c r="AH114" s="552"/>
      <c r="AI114" s="552"/>
      <c r="AJ114" s="1155"/>
      <c r="AK114" s="552"/>
      <c r="AL114" s="552"/>
      <c r="AM114" s="552"/>
      <c r="AN114" s="552"/>
      <c r="AO114" s="552"/>
      <c r="AP114" s="552"/>
      <c r="AQ114" s="552"/>
      <c r="AR114" s="552"/>
      <c r="AS114" s="1155"/>
      <c r="AT114" s="1155"/>
      <c r="AU114" s="1155"/>
      <c r="AV114" s="1155"/>
      <c r="AW114" s="1155"/>
      <c r="AX114" s="1155"/>
      <c r="AY114" s="552"/>
      <c r="AZ114" s="552"/>
      <c r="BA114" s="552"/>
      <c r="BB114" s="552"/>
      <c r="BC114" s="552"/>
      <c r="BD114" s="552"/>
      <c r="BE114" s="552"/>
      <c r="BF114" s="552"/>
      <c r="BG114" s="552"/>
      <c r="BH114" s="1155"/>
      <c r="BI114" s="1155"/>
      <c r="BJ114" s="1118">
        <f>E114</f>
        <v>0</v>
      </c>
      <c r="BK114" s="531">
        <f t="shared" si="449"/>
        <v>0</v>
      </c>
      <c r="BL114" s="623"/>
      <c r="BM114" s="541"/>
      <c r="BN114" s="542"/>
      <c r="BO114" s="534">
        <f t="shared" si="389"/>
        <v>0</v>
      </c>
      <c r="BP114" s="565" t="e">
        <f t="shared" si="390"/>
        <v>#DIV/0!</v>
      </c>
      <c r="BQ114" s="560">
        <f t="shared" si="391"/>
        <v>0</v>
      </c>
      <c r="BR114" s="545"/>
      <c r="BS114" s="545"/>
      <c r="BT114" s="547">
        <v>8</v>
      </c>
      <c r="BU114" s="1269"/>
      <c r="BV114" s="1328"/>
      <c r="BW114" s="1329"/>
    </row>
    <row r="115" spans="1:126" s="547" customFormat="1" ht="20.25" customHeight="1">
      <c r="A115" s="955" t="s">
        <v>136</v>
      </c>
      <c r="B115" s="1332"/>
      <c r="C115" s="1326"/>
      <c r="D115" s="1326"/>
      <c r="E115" s="1359"/>
      <c r="F115" s="1009" t="s">
        <v>99</v>
      </c>
      <c r="G115" s="570" t="e">
        <f>ROUNDDOWN(G$97*G114,0)</f>
        <v>#DIV/0!</v>
      </c>
      <c r="H115" s="570" t="e">
        <f t="shared" ref="H115:I115" si="461">ROUNDDOWN(H$97*H114,0)</f>
        <v>#DIV/0!</v>
      </c>
      <c r="I115" s="570" t="e">
        <f t="shared" si="461"/>
        <v>#DIV/0!</v>
      </c>
      <c r="J115" s="570">
        <f>ROUNDDOWN(J$7*J114,0)</f>
        <v>0</v>
      </c>
      <c r="K115" s="570"/>
      <c r="L115" s="570"/>
      <c r="M115" s="570"/>
      <c r="N115" s="570"/>
      <c r="O115" s="571" t="e">
        <f t="shared" si="388"/>
        <v>#DIV/0!</v>
      </c>
      <c r="P115" s="570">
        <f>P$99*P114</f>
        <v>0</v>
      </c>
      <c r="Q115" s="570">
        <f t="shared" ref="Q115" si="462">Q$99*Q114</f>
        <v>0</v>
      </c>
      <c r="R115" s="572"/>
      <c r="S115" s="535" t="e">
        <f t="shared" si="394"/>
        <v>#DIV/0!</v>
      </c>
      <c r="T115" s="575" t="s">
        <v>99</v>
      </c>
      <c r="U115" s="1086">
        <f>U114*U$99</f>
        <v>0</v>
      </c>
      <c r="V115" s="1090">
        <f>V114*V$99</f>
        <v>0</v>
      </c>
      <c r="W115" s="1090">
        <f>W114*W$99</f>
        <v>0</v>
      </c>
      <c r="X115" s="1090"/>
      <c r="Y115" s="1090"/>
      <c r="Z115" s="1090"/>
      <c r="AA115" s="1090">
        <f>AA114*AA$99</f>
        <v>0</v>
      </c>
      <c r="AB115" s="1090">
        <f>AB114*AB$99</f>
        <v>0</v>
      </c>
      <c r="AC115" s="1090"/>
      <c r="AD115" s="1090">
        <f t="shared" ref="AD115:AI115" si="463">AD114*AD$99</f>
        <v>0</v>
      </c>
      <c r="AE115" s="1090">
        <f t="shared" si="463"/>
        <v>0</v>
      </c>
      <c r="AF115" s="1090">
        <f t="shared" si="463"/>
        <v>0</v>
      </c>
      <c r="AG115" s="1090">
        <f t="shared" si="463"/>
        <v>0</v>
      </c>
      <c r="AH115" s="1090">
        <f t="shared" si="463"/>
        <v>0</v>
      </c>
      <c r="AI115" s="1090">
        <f t="shared" si="463"/>
        <v>0</v>
      </c>
      <c r="AJ115" s="1090"/>
      <c r="AK115" s="1090">
        <f t="shared" ref="AK115:AR115" si="464">AK114*AK$99</f>
        <v>0</v>
      </c>
      <c r="AL115" s="1090">
        <f t="shared" si="464"/>
        <v>0</v>
      </c>
      <c r="AM115" s="1090">
        <f t="shared" si="464"/>
        <v>0</v>
      </c>
      <c r="AN115" s="1090">
        <f t="shared" si="464"/>
        <v>0</v>
      </c>
      <c r="AO115" s="1090">
        <f t="shared" si="464"/>
        <v>0</v>
      </c>
      <c r="AP115" s="1090">
        <f t="shared" si="464"/>
        <v>0</v>
      </c>
      <c r="AQ115" s="1090">
        <f t="shared" si="464"/>
        <v>0</v>
      </c>
      <c r="AR115" s="1090">
        <f t="shared" si="464"/>
        <v>0</v>
      </c>
      <c r="AS115" s="1090"/>
      <c r="AT115" s="1090"/>
      <c r="AU115" s="1090"/>
      <c r="AV115" s="1090"/>
      <c r="AW115" s="1090"/>
      <c r="AX115" s="1090"/>
      <c r="AY115" s="1090">
        <f t="shared" ref="AY115:BF115" si="465">AY114*AY$99</f>
        <v>0</v>
      </c>
      <c r="AZ115" s="1090">
        <f t="shared" si="465"/>
        <v>0</v>
      </c>
      <c r="BA115" s="1090">
        <f t="shared" si="465"/>
        <v>0</v>
      </c>
      <c r="BB115" s="1090">
        <f t="shared" si="465"/>
        <v>0</v>
      </c>
      <c r="BC115" s="1090">
        <f t="shared" si="465"/>
        <v>0</v>
      </c>
      <c r="BD115" s="1090">
        <f t="shared" si="465"/>
        <v>0</v>
      </c>
      <c r="BE115" s="1090">
        <f t="shared" si="465"/>
        <v>0</v>
      </c>
      <c r="BF115" s="1090">
        <f t="shared" si="465"/>
        <v>0</v>
      </c>
      <c r="BG115" s="1090"/>
      <c r="BH115" s="1090"/>
      <c r="BI115" s="1090"/>
      <c r="BJ115" s="1173">
        <f>BJ114*BJ$99</f>
        <v>0</v>
      </c>
      <c r="BK115" s="531">
        <f t="shared" si="449"/>
        <v>0</v>
      </c>
      <c r="BL115" s="623"/>
      <c r="BM115" s="541"/>
      <c r="BN115" s="542"/>
      <c r="BO115" s="560">
        <f t="shared" si="389"/>
        <v>0</v>
      </c>
      <c r="BP115" s="565" t="e">
        <f t="shared" si="390"/>
        <v>#DIV/0!</v>
      </c>
      <c r="BQ115" s="560">
        <f t="shared" si="391"/>
        <v>0</v>
      </c>
      <c r="BR115" s="545">
        <f>BR113+BQ115</f>
        <v>0</v>
      </c>
      <c r="BS115" s="545">
        <f>BS113-BR115</f>
        <v>0</v>
      </c>
      <c r="BU115" s="1268">
        <f>_xlfn.AGGREGATE(9,6,S115,BQ115)</f>
        <v>0</v>
      </c>
      <c r="BV115" s="1328">
        <f>AY115</f>
        <v>0</v>
      </c>
      <c r="BW115" s="1329">
        <f t="shared" ref="BW115" si="466">BU115+BV115</f>
        <v>0</v>
      </c>
    </row>
    <row r="116" spans="1:126" s="547" customFormat="1" ht="15" customHeight="1">
      <c r="A116" s="1226" t="s">
        <v>101</v>
      </c>
      <c r="B116" s="1336">
        <f>SUM(B110:B115)</f>
        <v>0</v>
      </c>
      <c r="C116" s="1337">
        <f t="shared" ref="C116:E116" si="467">SUM(C110:C115)</f>
        <v>0</v>
      </c>
      <c r="D116" s="1337">
        <f t="shared" si="467"/>
        <v>0</v>
      </c>
      <c r="E116" s="1338">
        <f t="shared" si="467"/>
        <v>0</v>
      </c>
      <c r="F116" s="589" t="s">
        <v>97</v>
      </c>
      <c r="G116" s="581" t="e">
        <f t="shared" ref="G116:I116" si="468">G110+G112+G114</f>
        <v>#DIV/0!</v>
      </c>
      <c r="H116" s="581" t="e">
        <f t="shared" si="468"/>
        <v>#DIV/0!</v>
      </c>
      <c r="I116" s="581" t="e">
        <f t="shared" si="468"/>
        <v>#DIV/0!</v>
      </c>
      <c r="J116" s="581">
        <f t="shared" ref="J116:L116" si="469">J110+J112+J114</f>
        <v>0</v>
      </c>
      <c r="K116" s="581" t="e">
        <f t="shared" si="469"/>
        <v>#DIV/0!</v>
      </c>
      <c r="L116" s="581" t="e">
        <f t="shared" si="469"/>
        <v>#DIV/0!</v>
      </c>
      <c r="M116" s="581" t="e">
        <f t="shared" ref="M116:N116" si="470">M110+M112+M114</f>
        <v>#DIV/0!</v>
      </c>
      <c r="N116" s="581">
        <f t="shared" si="470"/>
        <v>0</v>
      </c>
      <c r="O116" s="585" t="e">
        <f t="shared" si="388"/>
        <v>#DIV/0!</v>
      </c>
      <c r="P116" s="581">
        <f t="shared" ref="P116:Q116" si="471">P110+P112+P114</f>
        <v>0</v>
      </c>
      <c r="Q116" s="581">
        <f t="shared" si="471"/>
        <v>0</v>
      </c>
      <c r="R116" s="587"/>
      <c r="S116" s="535" t="e">
        <f t="shared" si="394"/>
        <v>#DIV/0!</v>
      </c>
      <c r="T116" s="589" t="s">
        <v>97</v>
      </c>
      <c r="U116" s="590">
        <f t="shared" ref="U116:BJ117" si="472">U110+U112+U114</f>
        <v>0</v>
      </c>
      <c r="V116" s="581">
        <f t="shared" si="472"/>
        <v>0</v>
      </c>
      <c r="W116" s="581">
        <f t="shared" si="472"/>
        <v>0</v>
      </c>
      <c r="X116" s="1156">
        <f t="shared" si="472"/>
        <v>0</v>
      </c>
      <c r="Y116" s="1156">
        <f t="shared" si="472"/>
        <v>0</v>
      </c>
      <c r="Z116" s="1156">
        <f t="shared" si="472"/>
        <v>0</v>
      </c>
      <c r="AA116" s="581">
        <f t="shared" si="472"/>
        <v>0</v>
      </c>
      <c r="AB116" s="581">
        <f t="shared" si="472"/>
        <v>0</v>
      </c>
      <c r="AC116" s="1156">
        <f t="shared" si="472"/>
        <v>0</v>
      </c>
      <c r="AD116" s="581">
        <f t="shared" si="472"/>
        <v>0</v>
      </c>
      <c r="AE116" s="581">
        <f t="shared" si="472"/>
        <v>0</v>
      </c>
      <c r="AF116" s="581">
        <f t="shared" si="472"/>
        <v>0</v>
      </c>
      <c r="AG116" s="581">
        <f t="shared" si="472"/>
        <v>0</v>
      </c>
      <c r="AH116" s="581">
        <f t="shared" si="472"/>
        <v>0</v>
      </c>
      <c r="AI116" s="581">
        <f t="shared" si="472"/>
        <v>0</v>
      </c>
      <c r="AJ116" s="1156">
        <f t="shared" si="472"/>
        <v>0</v>
      </c>
      <c r="AK116" s="581">
        <f t="shared" si="472"/>
        <v>0</v>
      </c>
      <c r="AL116" s="581">
        <f t="shared" si="472"/>
        <v>0</v>
      </c>
      <c r="AM116" s="581">
        <f t="shared" si="472"/>
        <v>0</v>
      </c>
      <c r="AN116" s="581">
        <f t="shared" si="472"/>
        <v>0</v>
      </c>
      <c r="AO116" s="581">
        <f t="shared" si="472"/>
        <v>0</v>
      </c>
      <c r="AP116" s="581">
        <f t="shared" si="472"/>
        <v>0</v>
      </c>
      <c r="AQ116" s="581">
        <f t="shared" si="472"/>
        <v>0</v>
      </c>
      <c r="AR116" s="581">
        <f t="shared" si="472"/>
        <v>0</v>
      </c>
      <c r="AS116" s="1156">
        <f t="shared" si="472"/>
        <v>0</v>
      </c>
      <c r="AT116" s="1156">
        <f t="shared" si="472"/>
        <v>0</v>
      </c>
      <c r="AU116" s="1156">
        <f t="shared" si="472"/>
        <v>0</v>
      </c>
      <c r="AV116" s="1156">
        <f t="shared" si="472"/>
        <v>0</v>
      </c>
      <c r="AW116" s="1156">
        <f t="shared" si="472"/>
        <v>0</v>
      </c>
      <c r="AX116" s="1156">
        <f t="shared" si="472"/>
        <v>0</v>
      </c>
      <c r="AY116" s="581">
        <f t="shared" si="472"/>
        <v>0</v>
      </c>
      <c r="AZ116" s="581">
        <f t="shared" si="472"/>
        <v>0</v>
      </c>
      <c r="BA116" s="581">
        <f t="shared" si="472"/>
        <v>0</v>
      </c>
      <c r="BB116" s="581">
        <f t="shared" si="472"/>
        <v>0</v>
      </c>
      <c r="BC116" s="581">
        <f t="shared" si="472"/>
        <v>0</v>
      </c>
      <c r="BD116" s="581">
        <f t="shared" si="472"/>
        <v>0</v>
      </c>
      <c r="BE116" s="581">
        <f t="shared" si="472"/>
        <v>0</v>
      </c>
      <c r="BF116" s="581">
        <f t="shared" si="472"/>
        <v>0</v>
      </c>
      <c r="BG116" s="581">
        <f t="shared" si="472"/>
        <v>0</v>
      </c>
      <c r="BH116" s="1156">
        <f t="shared" si="472"/>
        <v>0</v>
      </c>
      <c r="BI116" s="1156">
        <f t="shared" si="472"/>
        <v>0</v>
      </c>
      <c r="BJ116" s="584">
        <f t="shared" si="472"/>
        <v>0</v>
      </c>
      <c r="BK116" s="585">
        <f>BK110+BK112+BK114</f>
        <v>0</v>
      </c>
      <c r="BL116" s="623"/>
      <c r="BM116" s="541"/>
      <c r="BN116" s="542"/>
      <c r="BO116" s="544">
        <f t="shared" si="389"/>
        <v>0</v>
      </c>
      <c r="BP116" s="594" t="e">
        <f t="shared" si="390"/>
        <v>#DIV/0!</v>
      </c>
      <c r="BQ116" s="544">
        <f t="shared" si="391"/>
        <v>0</v>
      </c>
      <c r="BR116" s="545"/>
      <c r="BS116" s="545"/>
      <c r="BT116" s="547">
        <v>9</v>
      </c>
      <c r="BU116" s="1269"/>
      <c r="BV116" s="1328"/>
      <c r="BW116" s="1329"/>
    </row>
    <row r="117" spans="1:126" s="547" customFormat="1" ht="20.25" customHeight="1">
      <c r="A117" s="1227"/>
      <c r="B117" s="1336"/>
      <c r="C117" s="1337"/>
      <c r="D117" s="1337"/>
      <c r="E117" s="1338"/>
      <c r="F117" s="606" t="s">
        <v>99</v>
      </c>
      <c r="G117" s="596" t="e">
        <f>G111+G113+G115</f>
        <v>#DIV/0!</v>
      </c>
      <c r="H117" s="596" t="e">
        <f t="shared" ref="H117:I117" si="473">H111+H113+H115</f>
        <v>#DIV/0!</v>
      </c>
      <c r="I117" s="596" t="e">
        <f t="shared" si="473"/>
        <v>#DIV/0!</v>
      </c>
      <c r="J117" s="596">
        <f t="shared" ref="J117:L117" si="474">J111+J113+J115</f>
        <v>0</v>
      </c>
      <c r="K117" s="597">
        <f t="shared" si="474"/>
        <v>0</v>
      </c>
      <c r="L117" s="596">
        <f t="shared" si="474"/>
        <v>0</v>
      </c>
      <c r="M117" s="596">
        <f t="shared" ref="M117:N117" si="475">M111+M113+M115</f>
        <v>0</v>
      </c>
      <c r="N117" s="596">
        <f t="shared" si="475"/>
        <v>0</v>
      </c>
      <c r="O117" s="602" t="e">
        <f t="shared" si="388"/>
        <v>#DIV/0!</v>
      </c>
      <c r="P117" s="596">
        <f t="shared" ref="P117:R117" si="476">P111+P113+P115</f>
        <v>0</v>
      </c>
      <c r="Q117" s="596">
        <f t="shared" ref="Q117" si="477">Q111+Q113+Q115</f>
        <v>0</v>
      </c>
      <c r="R117" s="601">
        <f t="shared" si="476"/>
        <v>0</v>
      </c>
      <c r="S117" s="535" t="e">
        <f t="shared" si="394"/>
        <v>#DIV/0!</v>
      </c>
      <c r="T117" s="606" t="s">
        <v>99</v>
      </c>
      <c r="U117" s="607">
        <f t="shared" ref="U117:BI117" si="478">U111+U113+U115</f>
        <v>0</v>
      </c>
      <c r="V117" s="596">
        <f t="shared" si="478"/>
        <v>0</v>
      </c>
      <c r="W117" s="596">
        <f t="shared" si="478"/>
        <v>0</v>
      </c>
      <c r="X117" s="596">
        <f t="shared" si="478"/>
        <v>0</v>
      </c>
      <c r="Y117" s="596">
        <f t="shared" si="478"/>
        <v>0</v>
      </c>
      <c r="Z117" s="596">
        <f t="shared" si="478"/>
        <v>0</v>
      </c>
      <c r="AA117" s="596">
        <f t="shared" si="478"/>
        <v>0</v>
      </c>
      <c r="AB117" s="596">
        <f t="shared" si="478"/>
        <v>0</v>
      </c>
      <c r="AC117" s="596">
        <f t="shared" si="478"/>
        <v>0</v>
      </c>
      <c r="AD117" s="596">
        <f t="shared" si="478"/>
        <v>0</v>
      </c>
      <c r="AE117" s="596">
        <f t="shared" si="478"/>
        <v>0</v>
      </c>
      <c r="AF117" s="596">
        <f t="shared" si="478"/>
        <v>0</v>
      </c>
      <c r="AG117" s="596">
        <f t="shared" si="478"/>
        <v>0</v>
      </c>
      <c r="AH117" s="596">
        <f t="shared" si="478"/>
        <v>0</v>
      </c>
      <c r="AI117" s="596">
        <f t="shared" si="478"/>
        <v>0</v>
      </c>
      <c r="AJ117" s="596">
        <f t="shared" si="478"/>
        <v>0</v>
      </c>
      <c r="AK117" s="596">
        <f t="shared" si="478"/>
        <v>0</v>
      </c>
      <c r="AL117" s="596">
        <f t="shared" si="478"/>
        <v>0</v>
      </c>
      <c r="AM117" s="596">
        <f t="shared" si="478"/>
        <v>0</v>
      </c>
      <c r="AN117" s="596">
        <f t="shared" si="478"/>
        <v>0</v>
      </c>
      <c r="AO117" s="596">
        <f t="shared" si="478"/>
        <v>0</v>
      </c>
      <c r="AP117" s="596">
        <f t="shared" si="478"/>
        <v>0</v>
      </c>
      <c r="AQ117" s="596">
        <f t="shared" si="478"/>
        <v>0</v>
      </c>
      <c r="AR117" s="596">
        <f t="shared" si="478"/>
        <v>0</v>
      </c>
      <c r="AS117" s="596">
        <f t="shared" si="478"/>
        <v>0</v>
      </c>
      <c r="AT117" s="596">
        <f t="shared" si="478"/>
        <v>0</v>
      </c>
      <c r="AU117" s="596">
        <f t="shared" si="478"/>
        <v>0</v>
      </c>
      <c r="AV117" s="596">
        <f t="shared" si="478"/>
        <v>0</v>
      </c>
      <c r="AW117" s="596">
        <f t="shared" si="478"/>
        <v>0</v>
      </c>
      <c r="AX117" s="596">
        <f t="shared" si="478"/>
        <v>0</v>
      </c>
      <c r="AY117" s="596">
        <f t="shared" si="478"/>
        <v>0</v>
      </c>
      <c r="AZ117" s="596">
        <f t="shared" si="478"/>
        <v>0</v>
      </c>
      <c r="BA117" s="596">
        <f t="shared" si="478"/>
        <v>0</v>
      </c>
      <c r="BB117" s="596">
        <f t="shared" si="478"/>
        <v>0</v>
      </c>
      <c r="BC117" s="596">
        <f t="shared" si="478"/>
        <v>0</v>
      </c>
      <c r="BD117" s="596">
        <f t="shared" si="478"/>
        <v>0</v>
      </c>
      <c r="BE117" s="596">
        <f t="shared" si="478"/>
        <v>0</v>
      </c>
      <c r="BF117" s="596">
        <f t="shared" si="478"/>
        <v>0</v>
      </c>
      <c r="BG117" s="596">
        <f t="shared" si="478"/>
        <v>0</v>
      </c>
      <c r="BH117" s="596">
        <f t="shared" si="478"/>
        <v>0</v>
      </c>
      <c r="BI117" s="596">
        <f t="shared" si="478"/>
        <v>0</v>
      </c>
      <c r="BJ117" s="603">
        <f t="shared" si="472"/>
        <v>0</v>
      </c>
      <c r="BK117" s="602">
        <f>BK111+BK113+BK115</f>
        <v>0</v>
      </c>
      <c r="BL117" s="623"/>
      <c r="BM117" s="541"/>
      <c r="BN117" s="542"/>
      <c r="BO117" s="579">
        <f t="shared" si="389"/>
        <v>0</v>
      </c>
      <c r="BP117" s="609" t="e">
        <f t="shared" si="390"/>
        <v>#DIV/0!</v>
      </c>
      <c r="BQ117" s="579">
        <f t="shared" si="391"/>
        <v>0</v>
      </c>
      <c r="BR117" s="610" t="str">
        <f>IF(BR115=BQ117,"○","×")</f>
        <v>○</v>
      </c>
      <c r="BS117" s="545"/>
      <c r="BU117" s="1355">
        <f>_xlfn.AGGREGATE(9,6,S117,BQ117)</f>
        <v>0</v>
      </c>
      <c r="BV117" s="1355">
        <f>AY117</f>
        <v>0</v>
      </c>
      <c r="BW117" s="1355">
        <f t="shared" ref="BW117" si="479">BU117+BV117</f>
        <v>0</v>
      </c>
    </row>
    <row r="118" spans="1:126" s="547" customFormat="1" ht="15" customHeight="1">
      <c r="A118" s="955"/>
      <c r="B118" s="1332">
        <f>共同経理課!B118</f>
        <v>0</v>
      </c>
      <c r="C118" s="1326">
        <f>共同経理課!C118</f>
        <v>0</v>
      </c>
      <c r="D118" s="1326">
        <f>共同経理課!N118</f>
        <v>0</v>
      </c>
      <c r="E118" s="1327">
        <f>共同経理課!N118-共同経理課!N119</f>
        <v>0</v>
      </c>
      <c r="F118" s="1002" t="s">
        <v>97</v>
      </c>
      <c r="G118" s="525" t="e">
        <f>ROUNDDOWN($B118*$D118/$C118,3)</f>
        <v>#DIV/0!</v>
      </c>
      <c r="H118" s="525" t="e">
        <f t="shared" ref="H118:I118" si="480">ROUNDDOWN($B118*$D118/$C118,3)</f>
        <v>#DIV/0!</v>
      </c>
      <c r="I118" s="525" t="e">
        <f t="shared" si="480"/>
        <v>#DIV/0!</v>
      </c>
      <c r="J118" s="525"/>
      <c r="K118" s="525" t="e">
        <f t="shared" ref="K118:M118" si="481">ROUNDDOWN($B118*$D118/$C118,3)</f>
        <v>#DIV/0!</v>
      </c>
      <c r="L118" s="525" t="e">
        <f t="shared" si="481"/>
        <v>#DIV/0!</v>
      </c>
      <c r="M118" s="525" t="e">
        <f t="shared" si="481"/>
        <v>#DIV/0!</v>
      </c>
      <c r="N118" s="525"/>
      <c r="O118" s="531" t="e">
        <f t="shared" si="388"/>
        <v>#DIV/0!</v>
      </c>
      <c r="P118" s="613"/>
      <c r="Q118" s="613"/>
      <c r="R118" s="533"/>
      <c r="S118" s="535" t="e">
        <f t="shared" si="394"/>
        <v>#DIV/0!</v>
      </c>
      <c r="T118" s="536" t="s">
        <v>97</v>
      </c>
      <c r="U118" s="1085">
        <f>E118</f>
        <v>0</v>
      </c>
      <c r="V118" s="1089"/>
      <c r="W118" s="1089"/>
      <c r="X118" s="1154"/>
      <c r="Y118" s="1154"/>
      <c r="Z118" s="1154"/>
      <c r="AA118" s="1089"/>
      <c r="AB118" s="1089"/>
      <c r="AC118" s="1154"/>
      <c r="AD118" s="1089"/>
      <c r="AE118" s="1089"/>
      <c r="AF118" s="1089"/>
      <c r="AG118" s="1089"/>
      <c r="AH118" s="1089"/>
      <c r="AI118" s="1089"/>
      <c r="AJ118" s="1154"/>
      <c r="AK118" s="1089"/>
      <c r="AL118" s="1089"/>
      <c r="AM118" s="1089"/>
      <c r="AN118" s="1089"/>
      <c r="AO118" s="1089"/>
      <c r="AP118" s="1089"/>
      <c r="AQ118" s="1089"/>
      <c r="AR118" s="1089"/>
      <c r="AS118" s="1154"/>
      <c r="AT118" s="1154"/>
      <c r="AU118" s="1154"/>
      <c r="AV118" s="1154"/>
      <c r="AW118" s="1154"/>
      <c r="AX118" s="1154"/>
      <c r="AY118" s="1089"/>
      <c r="AZ118" s="1089"/>
      <c r="BA118" s="1089"/>
      <c r="BB118" s="1089"/>
      <c r="BC118" s="1089"/>
      <c r="BD118" s="1089"/>
      <c r="BE118" s="1089"/>
      <c r="BF118" s="1089"/>
      <c r="BG118" s="1089"/>
      <c r="BH118" s="1154"/>
      <c r="BI118" s="1154"/>
      <c r="BJ118" s="1172">
        <f>E118</f>
        <v>0</v>
      </c>
      <c r="BK118" s="531">
        <f>SUM(U118:BJ118)</f>
        <v>0</v>
      </c>
      <c r="BL118" s="623"/>
      <c r="BM118" s="541"/>
      <c r="BN118" s="542"/>
      <c r="BO118" s="544">
        <f t="shared" si="389"/>
        <v>0</v>
      </c>
      <c r="BP118" s="565" t="e">
        <f t="shared" si="390"/>
        <v>#DIV/0!</v>
      </c>
      <c r="BQ118" s="544">
        <f t="shared" si="391"/>
        <v>0</v>
      </c>
      <c r="BR118" s="545"/>
      <c r="BS118" s="545"/>
      <c r="BU118" s="1355"/>
      <c r="BV118" s="1355"/>
      <c r="BW118" s="1355"/>
    </row>
    <row r="119" spans="1:126" s="547" customFormat="1" ht="20.25" customHeight="1">
      <c r="A119" s="548" t="s">
        <v>137</v>
      </c>
      <c r="B119" s="1332"/>
      <c r="C119" s="1326"/>
      <c r="D119" s="1326"/>
      <c r="E119" s="1359"/>
      <c r="F119" s="1003" t="s">
        <v>99</v>
      </c>
      <c r="G119" s="550" t="e">
        <f>ROUNDDOWN(G$97*G118,0)</f>
        <v>#DIV/0!</v>
      </c>
      <c r="H119" s="550" t="e">
        <f t="shared" ref="H119:I119" si="482">ROUNDDOWN(H$97*H118,0)</f>
        <v>#DIV/0!</v>
      </c>
      <c r="I119" s="550" t="e">
        <f t="shared" si="482"/>
        <v>#DIV/0!</v>
      </c>
      <c r="J119" s="550">
        <f>ROUNDDOWN(J$7*J118,0)</f>
        <v>0</v>
      </c>
      <c r="K119" s="550"/>
      <c r="L119" s="550"/>
      <c r="M119" s="550"/>
      <c r="N119" s="550"/>
      <c r="O119" s="555" t="e">
        <f t="shared" si="388"/>
        <v>#DIV/0!</v>
      </c>
      <c r="P119" s="550">
        <f>P$99*P118</f>
        <v>0</v>
      </c>
      <c r="Q119" s="550">
        <f t="shared" ref="Q119" si="483">Q$99*Q118</f>
        <v>0</v>
      </c>
      <c r="R119" s="615"/>
      <c r="S119" s="535" t="e">
        <f t="shared" si="394"/>
        <v>#DIV/0!</v>
      </c>
      <c r="T119" s="1070" t="s">
        <v>99</v>
      </c>
      <c r="U119" s="1086">
        <f>U118*U$99</f>
        <v>0</v>
      </c>
      <c r="V119" s="552">
        <f>V118*V$99</f>
        <v>0</v>
      </c>
      <c r="W119" s="552">
        <f>W118*W$99</f>
        <v>0</v>
      </c>
      <c r="X119" s="552"/>
      <c r="Y119" s="552"/>
      <c r="Z119" s="552"/>
      <c r="AA119" s="552">
        <f>AA118*AA$99</f>
        <v>0</v>
      </c>
      <c r="AB119" s="552">
        <f>AB118*AB$99</f>
        <v>0</v>
      </c>
      <c r="AC119" s="552"/>
      <c r="AD119" s="552">
        <f t="shared" ref="AD119:AI119" si="484">AD118*AD$99</f>
        <v>0</v>
      </c>
      <c r="AE119" s="552">
        <f t="shared" si="484"/>
        <v>0</v>
      </c>
      <c r="AF119" s="552">
        <f t="shared" si="484"/>
        <v>0</v>
      </c>
      <c r="AG119" s="552">
        <f t="shared" si="484"/>
        <v>0</v>
      </c>
      <c r="AH119" s="552">
        <f t="shared" si="484"/>
        <v>0</v>
      </c>
      <c r="AI119" s="552">
        <f t="shared" si="484"/>
        <v>0</v>
      </c>
      <c r="AJ119" s="552"/>
      <c r="AK119" s="552">
        <f t="shared" ref="AK119:AR119" si="485">AK118*AK$99</f>
        <v>0</v>
      </c>
      <c r="AL119" s="552">
        <f t="shared" si="485"/>
        <v>0</v>
      </c>
      <c r="AM119" s="552">
        <f t="shared" si="485"/>
        <v>0</v>
      </c>
      <c r="AN119" s="552">
        <f t="shared" si="485"/>
        <v>0</v>
      </c>
      <c r="AO119" s="552">
        <f t="shared" si="485"/>
        <v>0</v>
      </c>
      <c r="AP119" s="552">
        <f t="shared" si="485"/>
        <v>0</v>
      </c>
      <c r="AQ119" s="552">
        <f t="shared" si="485"/>
        <v>0</v>
      </c>
      <c r="AR119" s="552">
        <f t="shared" si="485"/>
        <v>0</v>
      </c>
      <c r="AS119" s="552"/>
      <c r="AT119" s="552"/>
      <c r="AU119" s="552"/>
      <c r="AV119" s="552"/>
      <c r="AW119" s="552"/>
      <c r="AX119" s="552"/>
      <c r="AY119" s="552">
        <f t="shared" ref="AY119:BF119" si="486">AY118*AY$99</f>
        <v>0</v>
      </c>
      <c r="AZ119" s="552">
        <f t="shared" si="486"/>
        <v>0</v>
      </c>
      <c r="BA119" s="552">
        <f t="shared" si="486"/>
        <v>0</v>
      </c>
      <c r="BB119" s="552">
        <f t="shared" si="486"/>
        <v>0</v>
      </c>
      <c r="BC119" s="552">
        <f t="shared" si="486"/>
        <v>0</v>
      </c>
      <c r="BD119" s="552">
        <f t="shared" si="486"/>
        <v>0</v>
      </c>
      <c r="BE119" s="552">
        <f t="shared" si="486"/>
        <v>0</v>
      </c>
      <c r="BF119" s="552">
        <f t="shared" si="486"/>
        <v>0</v>
      </c>
      <c r="BG119" s="552"/>
      <c r="BH119" s="552"/>
      <c r="BI119" s="552"/>
      <c r="BJ119" s="1118">
        <f>BJ118*BJ$100</f>
        <v>0</v>
      </c>
      <c r="BK119" s="531">
        <f t="shared" ref="BK119:BK123" si="487">SUM(U119:BJ119)</f>
        <v>0</v>
      </c>
      <c r="BL119" s="623"/>
      <c r="BM119" s="541"/>
      <c r="BN119" s="542"/>
      <c r="BO119" s="560">
        <f t="shared" si="389"/>
        <v>0</v>
      </c>
      <c r="BP119" s="565" t="e">
        <f t="shared" si="390"/>
        <v>#DIV/0!</v>
      </c>
      <c r="BQ119" s="560">
        <f t="shared" si="391"/>
        <v>0</v>
      </c>
      <c r="BR119" s="545">
        <f>BR115+BQ119</f>
        <v>0</v>
      </c>
      <c r="BS119" s="616">
        <f>BS115-BR119</f>
        <v>0</v>
      </c>
      <c r="BU119" s="1268">
        <f>_xlfn.AGGREGATE(9,6,S119,BQ119)</f>
        <v>0</v>
      </c>
      <c r="BV119" s="1328">
        <f>AY119</f>
        <v>0</v>
      </c>
      <c r="BW119" s="1329">
        <f t="shared" ref="BW119" si="488">BU119+BV119</f>
        <v>0</v>
      </c>
    </row>
    <row r="120" spans="1:126" s="547" customFormat="1" ht="15" customHeight="1">
      <c r="A120" s="955"/>
      <c r="B120" s="1332">
        <f>共同経理課!B120</f>
        <v>0</v>
      </c>
      <c r="C120" s="1326">
        <f>共同経理課!C120</f>
        <v>0</v>
      </c>
      <c r="D120" s="1326">
        <f>共同経理課!N120</f>
        <v>0</v>
      </c>
      <c r="E120" s="1327">
        <f>共同経理課!N120-共同経理課!N121</f>
        <v>0</v>
      </c>
      <c r="F120" s="1002" t="s">
        <v>97</v>
      </c>
      <c r="G120" s="525" t="e">
        <f>ROUNDDOWN($B120*$D120/$C120,3)</f>
        <v>#DIV/0!</v>
      </c>
      <c r="H120" s="525" t="e">
        <f t="shared" ref="H120:I120" si="489">ROUNDDOWN($B120*$D120/$C120,3)</f>
        <v>#DIV/0!</v>
      </c>
      <c r="I120" s="525" t="e">
        <f t="shared" si="489"/>
        <v>#DIV/0!</v>
      </c>
      <c r="J120" s="525"/>
      <c r="K120" s="525" t="e">
        <f t="shared" ref="K120:M120" si="490">ROUNDDOWN($B120*$D120/$C120,3)</f>
        <v>#DIV/0!</v>
      </c>
      <c r="L120" s="525" t="e">
        <f t="shared" si="490"/>
        <v>#DIV/0!</v>
      </c>
      <c r="M120" s="525" t="e">
        <f t="shared" si="490"/>
        <v>#DIV/0!</v>
      </c>
      <c r="N120" s="525"/>
      <c r="O120" s="555" t="e">
        <f t="shared" si="388"/>
        <v>#DIV/0!</v>
      </c>
      <c r="P120" s="550"/>
      <c r="Q120" s="550"/>
      <c r="R120" s="566"/>
      <c r="S120" s="535" t="e">
        <f t="shared" si="394"/>
        <v>#DIV/0!</v>
      </c>
      <c r="T120" s="536" t="s">
        <v>97</v>
      </c>
      <c r="U120" s="1086">
        <f>E120</f>
        <v>0</v>
      </c>
      <c r="V120" s="552"/>
      <c r="W120" s="552"/>
      <c r="X120" s="1155"/>
      <c r="Y120" s="1155"/>
      <c r="Z120" s="1155"/>
      <c r="AA120" s="552"/>
      <c r="AB120" s="552"/>
      <c r="AC120" s="1155"/>
      <c r="AD120" s="552"/>
      <c r="AE120" s="552"/>
      <c r="AF120" s="552"/>
      <c r="AG120" s="552"/>
      <c r="AH120" s="552"/>
      <c r="AI120" s="552"/>
      <c r="AJ120" s="1155"/>
      <c r="AK120" s="552"/>
      <c r="AL120" s="552"/>
      <c r="AM120" s="552"/>
      <c r="AN120" s="552"/>
      <c r="AO120" s="552"/>
      <c r="AP120" s="552"/>
      <c r="AQ120" s="552"/>
      <c r="AR120" s="552"/>
      <c r="AS120" s="1155"/>
      <c r="AT120" s="1155"/>
      <c r="AU120" s="1155"/>
      <c r="AV120" s="1155"/>
      <c r="AW120" s="1155"/>
      <c r="AX120" s="1155"/>
      <c r="AY120" s="552"/>
      <c r="AZ120" s="552"/>
      <c r="BA120" s="552"/>
      <c r="BB120" s="552"/>
      <c r="BC120" s="552"/>
      <c r="BD120" s="552"/>
      <c r="BE120" s="552"/>
      <c r="BF120" s="552"/>
      <c r="BG120" s="552"/>
      <c r="BH120" s="1155"/>
      <c r="BI120" s="1155"/>
      <c r="BJ120" s="1118">
        <f>E120</f>
        <v>0</v>
      </c>
      <c r="BK120" s="531">
        <f t="shared" si="487"/>
        <v>0</v>
      </c>
      <c r="BL120" s="623"/>
      <c r="BM120" s="541"/>
      <c r="BN120" s="542"/>
      <c r="BO120" s="534">
        <f t="shared" si="389"/>
        <v>0</v>
      </c>
      <c r="BP120" s="565" t="e">
        <f t="shared" si="390"/>
        <v>#DIV/0!</v>
      </c>
      <c r="BQ120" s="560">
        <f t="shared" si="391"/>
        <v>0</v>
      </c>
      <c r="BR120" s="617"/>
      <c r="BS120" s="545"/>
      <c r="BT120" s="547">
        <v>10</v>
      </c>
      <c r="BU120" s="1269"/>
      <c r="BV120" s="1328"/>
      <c r="BW120" s="1329"/>
    </row>
    <row r="121" spans="1:126" s="547" customFormat="1" ht="20.25" customHeight="1">
      <c r="A121" s="548" t="s">
        <v>138</v>
      </c>
      <c r="B121" s="1332"/>
      <c r="C121" s="1326"/>
      <c r="D121" s="1326"/>
      <c r="E121" s="1359"/>
      <c r="F121" s="1003" t="s">
        <v>99</v>
      </c>
      <c r="G121" s="550" t="e">
        <f>ROUNDDOWN(G$97*G120,0)</f>
        <v>#DIV/0!</v>
      </c>
      <c r="H121" s="550" t="e">
        <f t="shared" ref="H121:I121" si="491">ROUNDDOWN(H$97*H120,0)</f>
        <v>#DIV/0!</v>
      </c>
      <c r="I121" s="550" t="e">
        <f t="shared" si="491"/>
        <v>#DIV/0!</v>
      </c>
      <c r="J121" s="550">
        <f>ROUNDDOWN(J$7*J120,0)</f>
        <v>0</v>
      </c>
      <c r="K121" s="550"/>
      <c r="L121" s="550"/>
      <c r="M121" s="550"/>
      <c r="N121" s="550"/>
      <c r="O121" s="555" t="e">
        <f t="shared" si="388"/>
        <v>#DIV/0!</v>
      </c>
      <c r="P121" s="550">
        <f>P$99*P120</f>
        <v>0</v>
      </c>
      <c r="Q121" s="550">
        <f t="shared" ref="Q121" si="492">Q$99*Q120</f>
        <v>0</v>
      </c>
      <c r="R121" s="559"/>
      <c r="S121" s="535" t="e">
        <f t="shared" si="394"/>
        <v>#DIV/0!</v>
      </c>
      <c r="T121" s="1070" t="s">
        <v>99</v>
      </c>
      <c r="U121" s="1086">
        <f>U120*U$99</f>
        <v>0</v>
      </c>
      <c r="V121" s="552">
        <f>V120*V$99</f>
        <v>0</v>
      </c>
      <c r="W121" s="552">
        <f>W120*W$99</f>
        <v>0</v>
      </c>
      <c r="X121" s="552"/>
      <c r="Y121" s="552"/>
      <c r="Z121" s="552"/>
      <c r="AA121" s="552">
        <f>AA120*AA$99</f>
        <v>0</v>
      </c>
      <c r="AB121" s="552">
        <f>AB120*AB$99</f>
        <v>0</v>
      </c>
      <c r="AC121" s="552"/>
      <c r="AD121" s="552">
        <f t="shared" ref="AD121:AI121" si="493">AD120*AD$99</f>
        <v>0</v>
      </c>
      <c r="AE121" s="552">
        <f t="shared" si="493"/>
        <v>0</v>
      </c>
      <c r="AF121" s="552">
        <f t="shared" si="493"/>
        <v>0</v>
      </c>
      <c r="AG121" s="552">
        <f t="shared" si="493"/>
        <v>0</v>
      </c>
      <c r="AH121" s="552">
        <f t="shared" si="493"/>
        <v>0</v>
      </c>
      <c r="AI121" s="552">
        <f t="shared" si="493"/>
        <v>0</v>
      </c>
      <c r="AJ121" s="552"/>
      <c r="AK121" s="552">
        <f t="shared" ref="AK121:AR121" si="494">AK120*AK$99</f>
        <v>0</v>
      </c>
      <c r="AL121" s="552">
        <f t="shared" si="494"/>
        <v>0</v>
      </c>
      <c r="AM121" s="552">
        <f t="shared" si="494"/>
        <v>0</v>
      </c>
      <c r="AN121" s="552">
        <f t="shared" si="494"/>
        <v>0</v>
      </c>
      <c r="AO121" s="552">
        <f t="shared" si="494"/>
        <v>0</v>
      </c>
      <c r="AP121" s="552">
        <f t="shared" si="494"/>
        <v>0</v>
      </c>
      <c r="AQ121" s="552">
        <f t="shared" si="494"/>
        <v>0</v>
      </c>
      <c r="AR121" s="552">
        <f t="shared" si="494"/>
        <v>0</v>
      </c>
      <c r="AS121" s="552"/>
      <c r="AT121" s="552"/>
      <c r="AU121" s="552"/>
      <c r="AV121" s="552"/>
      <c r="AW121" s="552"/>
      <c r="AX121" s="552"/>
      <c r="AY121" s="552">
        <f t="shared" ref="AY121:BF121" si="495">AY120*AY$99</f>
        <v>0</v>
      </c>
      <c r="AZ121" s="552">
        <f t="shared" si="495"/>
        <v>0</v>
      </c>
      <c r="BA121" s="552">
        <f t="shared" si="495"/>
        <v>0</v>
      </c>
      <c r="BB121" s="552">
        <f t="shared" si="495"/>
        <v>0</v>
      </c>
      <c r="BC121" s="552">
        <f t="shared" si="495"/>
        <v>0</v>
      </c>
      <c r="BD121" s="552">
        <f t="shared" si="495"/>
        <v>0</v>
      </c>
      <c r="BE121" s="552">
        <f t="shared" si="495"/>
        <v>0</v>
      </c>
      <c r="BF121" s="552">
        <f t="shared" si="495"/>
        <v>0</v>
      </c>
      <c r="BG121" s="552"/>
      <c r="BH121" s="552"/>
      <c r="BI121" s="552"/>
      <c r="BJ121" s="1118">
        <f>BJ120*BJ$100</f>
        <v>0</v>
      </c>
      <c r="BK121" s="531">
        <f t="shared" si="487"/>
        <v>0</v>
      </c>
      <c r="BL121" s="623"/>
      <c r="BM121" s="541"/>
      <c r="BN121" s="542"/>
      <c r="BO121" s="560">
        <f t="shared" si="389"/>
        <v>0</v>
      </c>
      <c r="BP121" s="565" t="e">
        <f t="shared" si="390"/>
        <v>#DIV/0!</v>
      </c>
      <c r="BQ121" s="560">
        <f t="shared" si="391"/>
        <v>0</v>
      </c>
      <c r="BR121" s="545">
        <f>BR119+BQ121</f>
        <v>0</v>
      </c>
      <c r="BS121" s="616">
        <f>BS119-BR121</f>
        <v>0</v>
      </c>
      <c r="BU121" s="1268">
        <f>_xlfn.AGGREGATE(9,6,S121,BQ121)</f>
        <v>0</v>
      </c>
      <c r="BV121" s="1328">
        <f>AY121</f>
        <v>0</v>
      </c>
      <c r="BW121" s="1329">
        <f t="shared" ref="BW121" si="496">BU121+BV121</f>
        <v>0</v>
      </c>
    </row>
    <row r="122" spans="1:126" s="547" customFormat="1" ht="15" customHeight="1">
      <c r="A122" s="618"/>
      <c r="B122" s="1332">
        <f>共同経理課!B122</f>
        <v>0</v>
      </c>
      <c r="C122" s="1326">
        <f>共同経理課!C122</f>
        <v>0</v>
      </c>
      <c r="D122" s="1326">
        <f>共同経理課!N122</f>
        <v>0</v>
      </c>
      <c r="E122" s="1327">
        <f>共同経理課!N122-共同経理課!N123</f>
        <v>0</v>
      </c>
      <c r="F122" s="1002" t="s">
        <v>97</v>
      </c>
      <c r="G122" s="525" t="e">
        <f>ROUNDDOWN($B122*$D122/$C122,3)</f>
        <v>#DIV/0!</v>
      </c>
      <c r="H122" s="525" t="e">
        <f t="shared" ref="H122:I122" si="497">ROUNDDOWN($B122*$D122/$C122,3)</f>
        <v>#DIV/0!</v>
      </c>
      <c r="I122" s="525" t="e">
        <f t="shared" si="497"/>
        <v>#DIV/0!</v>
      </c>
      <c r="J122" s="525"/>
      <c r="K122" s="525" t="e">
        <f t="shared" ref="K122:M122" si="498">ROUNDDOWN($B122*$D122/$C122,3)</f>
        <v>#DIV/0!</v>
      </c>
      <c r="L122" s="525" t="e">
        <f t="shared" si="498"/>
        <v>#DIV/0!</v>
      </c>
      <c r="M122" s="525" t="e">
        <f t="shared" si="498"/>
        <v>#DIV/0!</v>
      </c>
      <c r="N122" s="525"/>
      <c r="O122" s="555" t="e">
        <f t="shared" si="388"/>
        <v>#DIV/0!</v>
      </c>
      <c r="P122" s="550"/>
      <c r="Q122" s="550"/>
      <c r="R122" s="566"/>
      <c r="S122" s="535" t="e">
        <f t="shared" si="394"/>
        <v>#DIV/0!</v>
      </c>
      <c r="T122" s="1070" t="s">
        <v>97</v>
      </c>
      <c r="U122" s="1086">
        <f>E122</f>
        <v>0</v>
      </c>
      <c r="V122" s="552"/>
      <c r="W122" s="552"/>
      <c r="X122" s="1155"/>
      <c r="Y122" s="1155"/>
      <c r="Z122" s="1155"/>
      <c r="AA122" s="552"/>
      <c r="AB122" s="552"/>
      <c r="AC122" s="1155"/>
      <c r="AD122" s="552"/>
      <c r="AE122" s="552"/>
      <c r="AF122" s="552"/>
      <c r="AG122" s="552"/>
      <c r="AH122" s="552"/>
      <c r="AI122" s="552"/>
      <c r="AJ122" s="1155"/>
      <c r="AK122" s="552"/>
      <c r="AL122" s="552"/>
      <c r="AM122" s="552"/>
      <c r="AN122" s="552"/>
      <c r="AO122" s="552"/>
      <c r="AP122" s="552"/>
      <c r="AQ122" s="552"/>
      <c r="AR122" s="552"/>
      <c r="AS122" s="1155"/>
      <c r="AT122" s="1155"/>
      <c r="AU122" s="1155"/>
      <c r="AV122" s="1155"/>
      <c r="AW122" s="1155"/>
      <c r="AX122" s="1155"/>
      <c r="AY122" s="552"/>
      <c r="AZ122" s="552"/>
      <c r="BA122" s="552"/>
      <c r="BB122" s="552"/>
      <c r="BC122" s="552"/>
      <c r="BD122" s="552"/>
      <c r="BE122" s="552"/>
      <c r="BF122" s="552"/>
      <c r="BG122" s="552"/>
      <c r="BH122" s="1155"/>
      <c r="BI122" s="1155"/>
      <c r="BJ122" s="1118">
        <f>E122</f>
        <v>0</v>
      </c>
      <c r="BK122" s="531">
        <f t="shared" si="487"/>
        <v>0</v>
      </c>
      <c r="BL122" s="623"/>
      <c r="BM122" s="541"/>
      <c r="BN122" s="542"/>
      <c r="BO122" s="560">
        <f t="shared" si="389"/>
        <v>0</v>
      </c>
      <c r="BP122" s="565" t="e">
        <f t="shared" si="390"/>
        <v>#DIV/0!</v>
      </c>
      <c r="BQ122" s="560">
        <f t="shared" si="391"/>
        <v>0</v>
      </c>
      <c r="BR122" s="545"/>
      <c r="BS122" s="616"/>
      <c r="BT122" s="547">
        <v>11</v>
      </c>
      <c r="BU122" s="1269"/>
      <c r="BV122" s="1328"/>
      <c r="BW122" s="1329"/>
    </row>
    <row r="123" spans="1:126" s="547" customFormat="1" ht="20.25" customHeight="1">
      <c r="A123" s="955" t="s">
        <v>102</v>
      </c>
      <c r="B123" s="1332"/>
      <c r="C123" s="1326"/>
      <c r="D123" s="1326"/>
      <c r="E123" s="1359"/>
      <c r="F123" s="1009" t="s">
        <v>99</v>
      </c>
      <c r="G123" s="570" t="e">
        <f>ROUNDDOWN(G$97*G122,0)</f>
        <v>#DIV/0!</v>
      </c>
      <c r="H123" s="570" t="e">
        <f t="shared" ref="H123:I123" si="499">ROUNDDOWN(H$97*H122,0)</f>
        <v>#DIV/0!</v>
      </c>
      <c r="I123" s="570" t="e">
        <f t="shared" si="499"/>
        <v>#DIV/0!</v>
      </c>
      <c r="J123" s="570">
        <f>ROUNDDOWN(J$7*J122,0)</f>
        <v>0</v>
      </c>
      <c r="K123" s="570"/>
      <c r="L123" s="570"/>
      <c r="M123" s="570"/>
      <c r="N123" s="570"/>
      <c r="O123" s="571" t="e">
        <f t="shared" si="388"/>
        <v>#DIV/0!</v>
      </c>
      <c r="P123" s="570">
        <f>P$99*P122</f>
        <v>0</v>
      </c>
      <c r="Q123" s="570">
        <f t="shared" ref="Q123" si="500">Q$99*Q122</f>
        <v>0</v>
      </c>
      <c r="R123" s="572"/>
      <c r="S123" s="535" t="e">
        <f t="shared" si="394"/>
        <v>#DIV/0!</v>
      </c>
      <c r="T123" s="575" t="s">
        <v>99</v>
      </c>
      <c r="U123" s="1086">
        <f>U122*U$99</f>
        <v>0</v>
      </c>
      <c r="V123" s="1090">
        <f>V122*V$99</f>
        <v>0</v>
      </c>
      <c r="W123" s="1090">
        <f>W122*W$99</f>
        <v>0</v>
      </c>
      <c r="X123" s="1090"/>
      <c r="Y123" s="1090"/>
      <c r="Z123" s="1090"/>
      <c r="AA123" s="1090">
        <f>AA122*AA$99</f>
        <v>0</v>
      </c>
      <c r="AB123" s="1090">
        <f>AB122*AB$99</f>
        <v>0</v>
      </c>
      <c r="AC123" s="1090"/>
      <c r="AD123" s="1090">
        <f t="shared" ref="AD123:AI123" si="501">AD122*AD$99</f>
        <v>0</v>
      </c>
      <c r="AE123" s="1090">
        <f t="shared" si="501"/>
        <v>0</v>
      </c>
      <c r="AF123" s="1090">
        <f t="shared" si="501"/>
        <v>0</v>
      </c>
      <c r="AG123" s="1090">
        <f t="shared" si="501"/>
        <v>0</v>
      </c>
      <c r="AH123" s="1090">
        <f t="shared" si="501"/>
        <v>0</v>
      </c>
      <c r="AI123" s="1090">
        <f t="shared" si="501"/>
        <v>0</v>
      </c>
      <c r="AJ123" s="1090"/>
      <c r="AK123" s="1090">
        <f t="shared" ref="AK123:AR123" si="502">AK122*AK$99</f>
        <v>0</v>
      </c>
      <c r="AL123" s="1090">
        <f t="shared" si="502"/>
        <v>0</v>
      </c>
      <c r="AM123" s="1090">
        <f t="shared" si="502"/>
        <v>0</v>
      </c>
      <c r="AN123" s="1090">
        <f t="shared" si="502"/>
        <v>0</v>
      </c>
      <c r="AO123" s="1090">
        <f t="shared" si="502"/>
        <v>0</v>
      </c>
      <c r="AP123" s="1090">
        <f t="shared" si="502"/>
        <v>0</v>
      </c>
      <c r="AQ123" s="1090">
        <f t="shared" si="502"/>
        <v>0</v>
      </c>
      <c r="AR123" s="1090">
        <f t="shared" si="502"/>
        <v>0</v>
      </c>
      <c r="AS123" s="1090"/>
      <c r="AT123" s="1090"/>
      <c r="AU123" s="1090"/>
      <c r="AV123" s="1090"/>
      <c r="AW123" s="1090"/>
      <c r="AX123" s="1090"/>
      <c r="AY123" s="1090">
        <f t="shared" ref="AY123:BF123" si="503">AY122*AY$99</f>
        <v>0</v>
      </c>
      <c r="AZ123" s="1090">
        <f t="shared" si="503"/>
        <v>0</v>
      </c>
      <c r="BA123" s="1090">
        <f t="shared" si="503"/>
        <v>0</v>
      </c>
      <c r="BB123" s="1090">
        <f t="shared" si="503"/>
        <v>0</v>
      </c>
      <c r="BC123" s="1090">
        <f t="shared" si="503"/>
        <v>0</v>
      </c>
      <c r="BD123" s="1090">
        <f t="shared" si="503"/>
        <v>0</v>
      </c>
      <c r="BE123" s="1090">
        <f t="shared" si="503"/>
        <v>0</v>
      </c>
      <c r="BF123" s="1090">
        <f t="shared" si="503"/>
        <v>0</v>
      </c>
      <c r="BG123" s="1090"/>
      <c r="BH123" s="1090"/>
      <c r="BI123" s="1090"/>
      <c r="BJ123" s="1173">
        <f>BJ122*BJ$100</f>
        <v>0</v>
      </c>
      <c r="BK123" s="531">
        <f t="shared" si="487"/>
        <v>0</v>
      </c>
      <c r="BL123" s="623"/>
      <c r="BM123" s="541"/>
      <c r="BN123" s="542"/>
      <c r="BO123" s="579">
        <f t="shared" si="389"/>
        <v>0</v>
      </c>
      <c r="BP123" s="619" t="e">
        <f t="shared" si="390"/>
        <v>#DIV/0!</v>
      </c>
      <c r="BQ123" s="560">
        <f t="shared" si="391"/>
        <v>0</v>
      </c>
      <c r="BR123" s="545">
        <f>BR121+BQ123</f>
        <v>0</v>
      </c>
      <c r="BS123" s="616">
        <f>BS121-BR123</f>
        <v>0</v>
      </c>
      <c r="BU123" s="1268">
        <f>_xlfn.AGGREGATE(9,6,S123,BQ123)</f>
        <v>0</v>
      </c>
      <c r="BV123" s="1328">
        <f>AY123</f>
        <v>0</v>
      </c>
      <c r="BW123" s="1329">
        <f t="shared" ref="BW123" si="504">BU123+BV123</f>
        <v>0</v>
      </c>
    </row>
    <row r="124" spans="1:126" ht="15" customHeight="1">
      <c r="A124" s="1208" t="s">
        <v>103</v>
      </c>
      <c r="B124" s="1333">
        <f>SUM(B118:B123)</f>
        <v>0</v>
      </c>
      <c r="C124" s="1334">
        <f t="shared" ref="C124:E124" si="505">SUM(C118:C123)</f>
        <v>0</v>
      </c>
      <c r="D124" s="1334">
        <f t="shared" si="505"/>
        <v>0</v>
      </c>
      <c r="E124" s="1335">
        <f t="shared" si="505"/>
        <v>0</v>
      </c>
      <c r="F124" s="77" t="s">
        <v>97</v>
      </c>
      <c r="G124" s="72" t="e">
        <f>G118+G120+G122</f>
        <v>#DIV/0!</v>
      </c>
      <c r="H124" s="72" t="e">
        <f t="shared" ref="H124:I124" si="506">H118+H120+H122</f>
        <v>#DIV/0!</v>
      </c>
      <c r="I124" s="72" t="e">
        <f t="shared" si="506"/>
        <v>#DIV/0!</v>
      </c>
      <c r="J124" s="72">
        <f t="shared" ref="J124:L124" si="507">J118+J120+J122</f>
        <v>0</v>
      </c>
      <c r="K124" s="581" t="e">
        <f t="shared" si="507"/>
        <v>#DIV/0!</v>
      </c>
      <c r="L124" s="72" t="e">
        <f t="shared" si="507"/>
        <v>#DIV/0!</v>
      </c>
      <c r="M124" s="72" t="e">
        <f t="shared" ref="M124:N124" si="508">M118+M120+M122</f>
        <v>#DIV/0!</v>
      </c>
      <c r="N124" s="72">
        <f t="shared" si="508"/>
        <v>0</v>
      </c>
      <c r="O124" s="16" t="e">
        <f t="shared" si="388"/>
        <v>#DIV/0!</v>
      </c>
      <c r="P124" s="72">
        <f t="shared" ref="P124:Q124" si="509">P118+P120+P122</f>
        <v>0</v>
      </c>
      <c r="Q124" s="72">
        <f t="shared" si="509"/>
        <v>0</v>
      </c>
      <c r="R124" s="490"/>
      <c r="S124" s="535" t="e">
        <f t="shared" si="394"/>
        <v>#DIV/0!</v>
      </c>
      <c r="T124" s="77" t="s">
        <v>97</v>
      </c>
      <c r="U124" s="590">
        <f t="shared" ref="U124:BJ125" si="510">U118+U120+U122</f>
        <v>0</v>
      </c>
      <c r="V124" s="581">
        <f t="shared" si="510"/>
        <v>0</v>
      </c>
      <c r="W124" s="581">
        <f t="shared" si="510"/>
        <v>0</v>
      </c>
      <c r="X124" s="1156">
        <f t="shared" si="510"/>
        <v>0</v>
      </c>
      <c r="Y124" s="1156">
        <f t="shared" si="510"/>
        <v>0</v>
      </c>
      <c r="Z124" s="1156">
        <f t="shared" si="510"/>
        <v>0</v>
      </c>
      <c r="AA124" s="581">
        <f t="shared" si="510"/>
        <v>0</v>
      </c>
      <c r="AB124" s="581">
        <f t="shared" si="510"/>
        <v>0</v>
      </c>
      <c r="AC124" s="1156">
        <f t="shared" si="510"/>
        <v>0</v>
      </c>
      <c r="AD124" s="581">
        <f t="shared" si="510"/>
        <v>0</v>
      </c>
      <c r="AE124" s="581">
        <f t="shared" si="510"/>
        <v>0</v>
      </c>
      <c r="AF124" s="581">
        <f t="shared" si="510"/>
        <v>0</v>
      </c>
      <c r="AG124" s="581">
        <f t="shared" si="510"/>
        <v>0</v>
      </c>
      <c r="AH124" s="581">
        <f t="shared" si="510"/>
        <v>0</v>
      </c>
      <c r="AI124" s="581">
        <f t="shared" si="510"/>
        <v>0</v>
      </c>
      <c r="AJ124" s="1156">
        <f t="shared" si="510"/>
        <v>0</v>
      </c>
      <c r="AK124" s="581">
        <f t="shared" si="510"/>
        <v>0</v>
      </c>
      <c r="AL124" s="581">
        <f t="shared" si="510"/>
        <v>0</v>
      </c>
      <c r="AM124" s="581">
        <f t="shared" si="510"/>
        <v>0</v>
      </c>
      <c r="AN124" s="581">
        <f t="shared" si="510"/>
        <v>0</v>
      </c>
      <c r="AO124" s="581">
        <f t="shared" si="510"/>
        <v>0</v>
      </c>
      <c r="AP124" s="581">
        <f t="shared" si="510"/>
        <v>0</v>
      </c>
      <c r="AQ124" s="581">
        <f t="shared" si="510"/>
        <v>0</v>
      </c>
      <c r="AR124" s="581">
        <f t="shared" si="510"/>
        <v>0</v>
      </c>
      <c r="AS124" s="1156">
        <f t="shared" si="510"/>
        <v>0</v>
      </c>
      <c r="AT124" s="1156">
        <f t="shared" si="510"/>
        <v>0</v>
      </c>
      <c r="AU124" s="1156">
        <f t="shared" si="510"/>
        <v>0</v>
      </c>
      <c r="AV124" s="1156">
        <f t="shared" si="510"/>
        <v>0</v>
      </c>
      <c r="AW124" s="1156">
        <f t="shared" si="510"/>
        <v>0</v>
      </c>
      <c r="AX124" s="1156">
        <f t="shared" si="510"/>
        <v>0</v>
      </c>
      <c r="AY124" s="581">
        <f t="shared" si="510"/>
        <v>0</v>
      </c>
      <c r="AZ124" s="581">
        <f t="shared" si="510"/>
        <v>0</v>
      </c>
      <c r="BA124" s="581">
        <f t="shared" si="510"/>
        <v>0</v>
      </c>
      <c r="BB124" s="581">
        <f t="shared" si="510"/>
        <v>0</v>
      </c>
      <c r="BC124" s="581">
        <f t="shared" si="510"/>
        <v>0</v>
      </c>
      <c r="BD124" s="581">
        <f t="shared" si="510"/>
        <v>0</v>
      </c>
      <c r="BE124" s="581">
        <f t="shared" si="510"/>
        <v>0</v>
      </c>
      <c r="BF124" s="581">
        <f t="shared" si="510"/>
        <v>0</v>
      </c>
      <c r="BG124" s="581">
        <f t="shared" si="510"/>
        <v>0</v>
      </c>
      <c r="BH124" s="1156">
        <f t="shared" si="510"/>
        <v>0</v>
      </c>
      <c r="BI124" s="1156">
        <f t="shared" si="510"/>
        <v>0</v>
      </c>
      <c r="BJ124" s="584">
        <f t="shared" si="510"/>
        <v>0</v>
      </c>
      <c r="BK124" s="16">
        <f>BK118+BK120+BK122</f>
        <v>0</v>
      </c>
      <c r="BL124" s="4"/>
      <c r="BM124" s="105"/>
      <c r="BN124" s="224"/>
      <c r="BO124" s="57">
        <f t="shared" si="389"/>
        <v>0</v>
      </c>
      <c r="BP124" s="78" t="e">
        <f t="shared" si="390"/>
        <v>#DIV/0!</v>
      </c>
      <c r="BQ124" s="57">
        <f t="shared" si="391"/>
        <v>0</v>
      </c>
      <c r="BR124" s="2"/>
      <c r="BS124" s="354"/>
      <c r="BT124" s="1">
        <v>12</v>
      </c>
      <c r="BU124" s="1269"/>
      <c r="BV124" s="1328"/>
      <c r="BW124" s="1329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</row>
    <row r="125" spans="1:126" ht="20.25" customHeight="1">
      <c r="A125" s="1209"/>
      <c r="B125" s="1333"/>
      <c r="C125" s="1334"/>
      <c r="D125" s="1334"/>
      <c r="E125" s="1335"/>
      <c r="F125" s="89" t="s">
        <v>99</v>
      </c>
      <c r="G125" s="80" t="e">
        <f t="shared" ref="G125" si="511">G119+G121+G123</f>
        <v>#DIV/0!</v>
      </c>
      <c r="H125" s="80" t="e">
        <f t="shared" ref="H125:I125" si="512">H119+H121+H123</f>
        <v>#DIV/0!</v>
      </c>
      <c r="I125" s="80" t="e">
        <f t="shared" si="512"/>
        <v>#DIV/0!</v>
      </c>
      <c r="J125" s="80">
        <f t="shared" ref="J125:L125" si="513">J119+J121+J123</f>
        <v>0</v>
      </c>
      <c r="K125" s="597">
        <f t="shared" si="513"/>
        <v>0</v>
      </c>
      <c r="L125" s="80">
        <f t="shared" si="513"/>
        <v>0</v>
      </c>
      <c r="M125" s="80">
        <f t="shared" ref="M125:N125" si="514">M119+M121+M123</f>
        <v>0</v>
      </c>
      <c r="N125" s="80">
        <f t="shared" si="514"/>
        <v>0</v>
      </c>
      <c r="O125" s="43" t="e">
        <f t="shared" si="388"/>
        <v>#DIV/0!</v>
      </c>
      <c r="P125" s="80">
        <f t="shared" ref="P125:R125" si="515">P119+P121+P123</f>
        <v>0</v>
      </c>
      <c r="Q125" s="80">
        <f t="shared" ref="Q125" si="516">Q119+Q121+Q123</f>
        <v>0</v>
      </c>
      <c r="R125" s="87">
        <f t="shared" si="515"/>
        <v>0</v>
      </c>
      <c r="S125" s="535" t="e">
        <f t="shared" si="394"/>
        <v>#DIV/0!</v>
      </c>
      <c r="T125" s="89" t="s">
        <v>99</v>
      </c>
      <c r="U125" s="607">
        <f t="shared" ref="U125:BI125" si="517">U119+U121+U123</f>
        <v>0</v>
      </c>
      <c r="V125" s="596">
        <f t="shared" si="517"/>
        <v>0</v>
      </c>
      <c r="W125" s="596">
        <f t="shared" si="517"/>
        <v>0</v>
      </c>
      <c r="X125" s="596">
        <f t="shared" si="517"/>
        <v>0</v>
      </c>
      <c r="Y125" s="596">
        <f t="shared" si="517"/>
        <v>0</v>
      </c>
      <c r="Z125" s="596">
        <f t="shared" si="517"/>
        <v>0</v>
      </c>
      <c r="AA125" s="596">
        <f t="shared" si="517"/>
        <v>0</v>
      </c>
      <c r="AB125" s="596">
        <f t="shared" si="517"/>
        <v>0</v>
      </c>
      <c r="AC125" s="596">
        <f t="shared" si="517"/>
        <v>0</v>
      </c>
      <c r="AD125" s="596">
        <f t="shared" si="517"/>
        <v>0</v>
      </c>
      <c r="AE125" s="596">
        <f t="shared" si="517"/>
        <v>0</v>
      </c>
      <c r="AF125" s="596">
        <f t="shared" si="517"/>
        <v>0</v>
      </c>
      <c r="AG125" s="596">
        <f t="shared" si="517"/>
        <v>0</v>
      </c>
      <c r="AH125" s="596">
        <f t="shared" si="517"/>
        <v>0</v>
      </c>
      <c r="AI125" s="596">
        <f t="shared" si="517"/>
        <v>0</v>
      </c>
      <c r="AJ125" s="596">
        <f t="shared" si="517"/>
        <v>0</v>
      </c>
      <c r="AK125" s="596">
        <f t="shared" si="517"/>
        <v>0</v>
      </c>
      <c r="AL125" s="596">
        <f t="shared" si="517"/>
        <v>0</v>
      </c>
      <c r="AM125" s="596">
        <f t="shared" si="517"/>
        <v>0</v>
      </c>
      <c r="AN125" s="596">
        <f t="shared" si="517"/>
        <v>0</v>
      </c>
      <c r="AO125" s="596">
        <f t="shared" si="517"/>
        <v>0</v>
      </c>
      <c r="AP125" s="596">
        <f t="shared" si="517"/>
        <v>0</v>
      </c>
      <c r="AQ125" s="596">
        <f t="shared" si="517"/>
        <v>0</v>
      </c>
      <c r="AR125" s="596">
        <f t="shared" si="517"/>
        <v>0</v>
      </c>
      <c r="AS125" s="596">
        <f t="shared" si="517"/>
        <v>0</v>
      </c>
      <c r="AT125" s="596">
        <f t="shared" si="517"/>
        <v>0</v>
      </c>
      <c r="AU125" s="596">
        <f t="shared" si="517"/>
        <v>0</v>
      </c>
      <c r="AV125" s="596">
        <f t="shared" si="517"/>
        <v>0</v>
      </c>
      <c r="AW125" s="596">
        <f t="shared" si="517"/>
        <v>0</v>
      </c>
      <c r="AX125" s="596">
        <f t="shared" si="517"/>
        <v>0</v>
      </c>
      <c r="AY125" s="596">
        <f t="shared" si="517"/>
        <v>0</v>
      </c>
      <c r="AZ125" s="596">
        <f t="shared" si="517"/>
        <v>0</v>
      </c>
      <c r="BA125" s="596">
        <f t="shared" si="517"/>
        <v>0</v>
      </c>
      <c r="BB125" s="596">
        <f t="shared" si="517"/>
        <v>0</v>
      </c>
      <c r="BC125" s="596">
        <f t="shared" si="517"/>
        <v>0</v>
      </c>
      <c r="BD125" s="596">
        <f t="shared" si="517"/>
        <v>0</v>
      </c>
      <c r="BE125" s="596">
        <f t="shared" si="517"/>
        <v>0</v>
      </c>
      <c r="BF125" s="596">
        <f t="shared" si="517"/>
        <v>0</v>
      </c>
      <c r="BG125" s="596">
        <f t="shared" si="517"/>
        <v>0</v>
      </c>
      <c r="BH125" s="596">
        <f t="shared" si="517"/>
        <v>0</v>
      </c>
      <c r="BI125" s="596">
        <f t="shared" si="517"/>
        <v>0</v>
      </c>
      <c r="BJ125" s="603">
        <f t="shared" si="510"/>
        <v>0</v>
      </c>
      <c r="BK125" s="43">
        <f>BK119+BK121+BK123</f>
        <v>0</v>
      </c>
      <c r="BL125" s="4"/>
      <c r="BM125" s="105"/>
      <c r="BN125" s="224"/>
      <c r="BO125" s="70">
        <f t="shared" si="389"/>
        <v>0</v>
      </c>
      <c r="BP125" s="92" t="e">
        <f t="shared" si="390"/>
        <v>#DIV/0!</v>
      </c>
      <c r="BQ125" s="70">
        <f t="shared" si="391"/>
        <v>0</v>
      </c>
      <c r="BR125" s="1092" t="str">
        <f>IF(BR123=BQ125,"○","×")</f>
        <v>○</v>
      </c>
      <c r="BS125" s="354"/>
      <c r="BU125" s="1355">
        <f>_xlfn.AGGREGATE(9,6,S125,BQ125)</f>
        <v>0</v>
      </c>
      <c r="BV125" s="1355">
        <f>AY125</f>
        <v>0</v>
      </c>
      <c r="BW125" s="1355">
        <f t="shared" ref="BW125" si="518">BU125+BV125</f>
        <v>0</v>
      </c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</row>
    <row r="126" spans="1:126" s="547" customFormat="1" ht="15" customHeight="1">
      <c r="A126" s="651"/>
      <c r="B126" s="1332">
        <f>共同経理課!B126</f>
        <v>0</v>
      </c>
      <c r="C126" s="1326">
        <f>共同経理課!C126</f>
        <v>0</v>
      </c>
      <c r="D126" s="1326">
        <f>共同経理課!N126</f>
        <v>0</v>
      </c>
      <c r="E126" s="1327">
        <f>共同経理課!N126-共同経理課!N127</f>
        <v>0</v>
      </c>
      <c r="F126" s="1002" t="s">
        <v>97</v>
      </c>
      <c r="G126" s="525" t="e">
        <f>ROUNDDOWN($B126*$D126/$C126,3)</f>
        <v>#DIV/0!</v>
      </c>
      <c r="H126" s="525" t="e">
        <f t="shared" ref="H126:I126" si="519">ROUNDDOWN($B126*$D126/$C126,3)</f>
        <v>#DIV/0!</v>
      </c>
      <c r="I126" s="525" t="e">
        <f t="shared" si="519"/>
        <v>#DIV/0!</v>
      </c>
      <c r="J126" s="525"/>
      <c r="K126" s="525" t="e">
        <f t="shared" ref="K126:M126" si="520">ROUNDDOWN($B126*$D126/$C126,3)</f>
        <v>#DIV/0!</v>
      </c>
      <c r="L126" s="525" t="e">
        <f t="shared" si="520"/>
        <v>#DIV/0!</v>
      </c>
      <c r="M126" s="525" t="e">
        <f t="shared" si="520"/>
        <v>#DIV/0!</v>
      </c>
      <c r="N126" s="525"/>
      <c r="O126" s="531" t="e">
        <f t="shared" si="388"/>
        <v>#DIV/0!</v>
      </c>
      <c r="P126" s="526"/>
      <c r="Q126" s="526"/>
      <c r="R126" s="533"/>
      <c r="S126" s="535" t="e">
        <f t="shared" si="394"/>
        <v>#DIV/0!</v>
      </c>
      <c r="T126" s="536" t="s">
        <v>97</v>
      </c>
      <c r="U126" s="1085">
        <f>E126</f>
        <v>0</v>
      </c>
      <c r="V126" s="1089"/>
      <c r="W126" s="1089"/>
      <c r="X126" s="1154"/>
      <c r="Y126" s="1154"/>
      <c r="Z126" s="1154"/>
      <c r="AA126" s="1089"/>
      <c r="AB126" s="1089"/>
      <c r="AC126" s="1154"/>
      <c r="AD126" s="1089"/>
      <c r="AE126" s="1089"/>
      <c r="AF126" s="1089"/>
      <c r="AG126" s="1089"/>
      <c r="AH126" s="1089"/>
      <c r="AI126" s="1089"/>
      <c r="AJ126" s="1154"/>
      <c r="AK126" s="1089"/>
      <c r="AL126" s="1089"/>
      <c r="AM126" s="1089"/>
      <c r="AN126" s="1089"/>
      <c r="AO126" s="1089"/>
      <c r="AP126" s="1089"/>
      <c r="AQ126" s="1089"/>
      <c r="AR126" s="1089"/>
      <c r="AS126" s="1154"/>
      <c r="AT126" s="1154"/>
      <c r="AU126" s="1154"/>
      <c r="AV126" s="1154"/>
      <c r="AW126" s="1154"/>
      <c r="AX126" s="1154"/>
      <c r="AY126" s="1089"/>
      <c r="AZ126" s="1089"/>
      <c r="BA126" s="1089"/>
      <c r="BB126" s="1089"/>
      <c r="BC126" s="1089"/>
      <c r="BD126" s="1089"/>
      <c r="BE126" s="1089"/>
      <c r="BF126" s="1089"/>
      <c r="BG126" s="1089"/>
      <c r="BH126" s="1154"/>
      <c r="BI126" s="1154"/>
      <c r="BJ126" s="1172">
        <f>E126</f>
        <v>0</v>
      </c>
      <c r="BK126" s="531">
        <f>SUM(U126:BJ126)</f>
        <v>0</v>
      </c>
      <c r="BL126" s="623"/>
      <c r="BM126" s="541"/>
      <c r="BN126" s="542"/>
      <c r="BO126" s="544">
        <f t="shared" si="389"/>
        <v>0</v>
      </c>
      <c r="BP126" s="565" t="e">
        <f t="shared" si="390"/>
        <v>#DIV/0!</v>
      </c>
      <c r="BQ126" s="544">
        <f t="shared" si="391"/>
        <v>0</v>
      </c>
      <c r="BR126" s="545"/>
      <c r="BS126" s="616"/>
      <c r="BT126" s="545"/>
      <c r="BU126" s="1355"/>
      <c r="BV126" s="1355"/>
      <c r="BW126" s="1355"/>
    </row>
    <row r="127" spans="1:126" s="547" customFormat="1" ht="20.25" customHeight="1">
      <c r="A127" s="548" t="s">
        <v>104</v>
      </c>
      <c r="B127" s="1332"/>
      <c r="C127" s="1326"/>
      <c r="D127" s="1326"/>
      <c r="E127" s="1359"/>
      <c r="F127" s="1003" t="s">
        <v>99</v>
      </c>
      <c r="G127" s="550" t="e">
        <f>ROUNDDOWN(G$97*G126,0)</f>
        <v>#DIV/0!</v>
      </c>
      <c r="H127" s="550" t="e">
        <f t="shared" ref="H127:I127" si="521">ROUNDDOWN(H$97*H126,0)</f>
        <v>#DIV/0!</v>
      </c>
      <c r="I127" s="550" t="e">
        <f t="shared" si="521"/>
        <v>#DIV/0!</v>
      </c>
      <c r="J127" s="550">
        <f>ROUNDDOWN(J$7*J126,0)</f>
        <v>0</v>
      </c>
      <c r="K127" s="550"/>
      <c r="L127" s="550"/>
      <c r="M127" s="550"/>
      <c r="N127" s="550"/>
      <c r="O127" s="555" t="e">
        <f t="shared" si="388"/>
        <v>#DIV/0!</v>
      </c>
      <c r="P127" s="550">
        <f>P$99*P126</f>
        <v>0</v>
      </c>
      <c r="Q127" s="550">
        <f t="shared" ref="Q127" si="522">Q$99*Q126</f>
        <v>0</v>
      </c>
      <c r="R127" s="559"/>
      <c r="S127" s="535" t="e">
        <f t="shared" si="394"/>
        <v>#DIV/0!</v>
      </c>
      <c r="T127" s="1070" t="s">
        <v>99</v>
      </c>
      <c r="U127" s="1086">
        <f>U126*U$99</f>
        <v>0</v>
      </c>
      <c r="V127" s="552">
        <f>V126*V$99</f>
        <v>0</v>
      </c>
      <c r="W127" s="552">
        <f>W126*W$99</f>
        <v>0</v>
      </c>
      <c r="X127" s="552"/>
      <c r="Y127" s="552"/>
      <c r="Z127" s="552"/>
      <c r="AA127" s="552">
        <f>AA126*AA$99</f>
        <v>0</v>
      </c>
      <c r="AB127" s="552">
        <f>AB126*AB$99</f>
        <v>0</v>
      </c>
      <c r="AC127" s="552"/>
      <c r="AD127" s="552">
        <f t="shared" ref="AD127:AI127" si="523">AD126*AD$99</f>
        <v>0</v>
      </c>
      <c r="AE127" s="552">
        <f t="shared" si="523"/>
        <v>0</v>
      </c>
      <c r="AF127" s="552">
        <f t="shared" si="523"/>
        <v>0</v>
      </c>
      <c r="AG127" s="552">
        <f t="shared" si="523"/>
        <v>0</v>
      </c>
      <c r="AH127" s="552">
        <f t="shared" si="523"/>
        <v>0</v>
      </c>
      <c r="AI127" s="552">
        <f t="shared" si="523"/>
        <v>0</v>
      </c>
      <c r="AJ127" s="552"/>
      <c r="AK127" s="552">
        <f t="shared" ref="AK127:AR127" si="524">AK126*AK$99</f>
        <v>0</v>
      </c>
      <c r="AL127" s="552">
        <f t="shared" si="524"/>
        <v>0</v>
      </c>
      <c r="AM127" s="552">
        <f t="shared" si="524"/>
        <v>0</v>
      </c>
      <c r="AN127" s="552">
        <f t="shared" si="524"/>
        <v>0</v>
      </c>
      <c r="AO127" s="552">
        <f t="shared" si="524"/>
        <v>0</v>
      </c>
      <c r="AP127" s="552">
        <f t="shared" si="524"/>
        <v>0</v>
      </c>
      <c r="AQ127" s="552">
        <f t="shared" si="524"/>
        <v>0</v>
      </c>
      <c r="AR127" s="552">
        <f t="shared" si="524"/>
        <v>0</v>
      </c>
      <c r="AS127" s="552"/>
      <c r="AT127" s="552"/>
      <c r="AU127" s="552"/>
      <c r="AV127" s="552"/>
      <c r="AW127" s="552"/>
      <c r="AX127" s="552"/>
      <c r="AY127" s="552">
        <f t="shared" ref="AY127:BF127" si="525">AY126*AY$99</f>
        <v>0</v>
      </c>
      <c r="AZ127" s="552">
        <f t="shared" si="525"/>
        <v>0</v>
      </c>
      <c r="BA127" s="552">
        <f t="shared" si="525"/>
        <v>0</v>
      </c>
      <c r="BB127" s="552">
        <f t="shared" si="525"/>
        <v>0</v>
      </c>
      <c r="BC127" s="552">
        <f t="shared" si="525"/>
        <v>0</v>
      </c>
      <c r="BD127" s="552">
        <f t="shared" si="525"/>
        <v>0</v>
      </c>
      <c r="BE127" s="552">
        <f t="shared" si="525"/>
        <v>0</v>
      </c>
      <c r="BF127" s="552">
        <f t="shared" si="525"/>
        <v>0</v>
      </c>
      <c r="BG127" s="552"/>
      <c r="BH127" s="552"/>
      <c r="BI127" s="552"/>
      <c r="BJ127" s="1118">
        <f>BJ126*BJ$100</f>
        <v>0</v>
      </c>
      <c r="BK127" s="531">
        <f t="shared" ref="BK127:BK131" si="526">SUM(U127:BJ127)</f>
        <v>0</v>
      </c>
      <c r="BL127" s="623"/>
      <c r="BM127" s="541"/>
      <c r="BN127" s="542"/>
      <c r="BO127" s="560">
        <f t="shared" si="389"/>
        <v>0</v>
      </c>
      <c r="BP127" s="565" t="e">
        <f t="shared" si="390"/>
        <v>#DIV/0!</v>
      </c>
      <c r="BQ127" s="560">
        <f t="shared" si="391"/>
        <v>0</v>
      </c>
      <c r="BR127" s="545">
        <f>BR123+BQ127</f>
        <v>0</v>
      </c>
      <c r="BS127" s="616">
        <f>BS123-BR127</f>
        <v>0</v>
      </c>
      <c r="BT127" s="545"/>
      <c r="BU127" s="1268">
        <f>_xlfn.AGGREGATE(9,6,S127,BQ127)</f>
        <v>0</v>
      </c>
      <c r="BV127" s="1328">
        <f>AY127</f>
        <v>0</v>
      </c>
      <c r="BW127" s="1329">
        <f t="shared" ref="BW127" si="527">BU127+BV127</f>
        <v>0</v>
      </c>
    </row>
    <row r="128" spans="1:126" s="547" customFormat="1" ht="15" customHeight="1">
      <c r="A128" s="618"/>
      <c r="B128" s="1332">
        <f>共同経理課!B128</f>
        <v>0</v>
      </c>
      <c r="C128" s="1326">
        <f>共同経理課!C128</f>
        <v>0</v>
      </c>
      <c r="D128" s="1326">
        <f>共同経理課!N128</f>
        <v>0</v>
      </c>
      <c r="E128" s="1327">
        <f>共同経理課!N128-共同経理課!N129</f>
        <v>0</v>
      </c>
      <c r="F128" s="1002" t="s">
        <v>97</v>
      </c>
      <c r="G128" s="525" t="e">
        <f>ROUNDDOWN($B128*$D128/$C128,3)</f>
        <v>#DIV/0!</v>
      </c>
      <c r="H128" s="525" t="e">
        <f t="shared" ref="H128:I128" si="528">ROUNDDOWN($B128*$D128/$C128,3)</f>
        <v>#DIV/0!</v>
      </c>
      <c r="I128" s="525" t="e">
        <f t="shared" si="528"/>
        <v>#DIV/0!</v>
      </c>
      <c r="J128" s="525"/>
      <c r="K128" s="525" t="e">
        <f t="shared" ref="K128:M128" si="529">ROUNDDOWN($B128*$D128/$C128,3)</f>
        <v>#DIV/0!</v>
      </c>
      <c r="L128" s="525" t="e">
        <f t="shared" si="529"/>
        <v>#DIV/0!</v>
      </c>
      <c r="M128" s="525" t="e">
        <f t="shared" si="529"/>
        <v>#DIV/0!</v>
      </c>
      <c r="N128" s="525"/>
      <c r="O128" s="555" t="e">
        <f t="shared" si="388"/>
        <v>#DIV/0!</v>
      </c>
      <c r="P128" s="550"/>
      <c r="Q128" s="550"/>
      <c r="R128" s="566"/>
      <c r="S128" s="535" t="e">
        <f t="shared" si="394"/>
        <v>#DIV/0!</v>
      </c>
      <c r="T128" s="1070" t="s">
        <v>97</v>
      </c>
      <c r="U128" s="1086">
        <f>E128</f>
        <v>0</v>
      </c>
      <c r="V128" s="552"/>
      <c r="W128" s="552"/>
      <c r="X128" s="1155"/>
      <c r="Y128" s="1155"/>
      <c r="Z128" s="1155"/>
      <c r="AA128" s="552"/>
      <c r="AB128" s="552"/>
      <c r="AC128" s="1155"/>
      <c r="AD128" s="552"/>
      <c r="AE128" s="552"/>
      <c r="AF128" s="552"/>
      <c r="AG128" s="552"/>
      <c r="AH128" s="552"/>
      <c r="AI128" s="552"/>
      <c r="AJ128" s="1155"/>
      <c r="AK128" s="552"/>
      <c r="AL128" s="552"/>
      <c r="AM128" s="552"/>
      <c r="AN128" s="552"/>
      <c r="AO128" s="552"/>
      <c r="AP128" s="552"/>
      <c r="AQ128" s="552"/>
      <c r="AR128" s="552"/>
      <c r="AS128" s="1155"/>
      <c r="AT128" s="1155"/>
      <c r="AU128" s="1155"/>
      <c r="AV128" s="1155"/>
      <c r="AW128" s="1155"/>
      <c r="AX128" s="1155"/>
      <c r="AY128" s="552"/>
      <c r="AZ128" s="552"/>
      <c r="BA128" s="552"/>
      <c r="BB128" s="552"/>
      <c r="BC128" s="552"/>
      <c r="BD128" s="552"/>
      <c r="BE128" s="552"/>
      <c r="BF128" s="552"/>
      <c r="BG128" s="552"/>
      <c r="BH128" s="1155"/>
      <c r="BI128" s="1155"/>
      <c r="BJ128" s="1118">
        <f>E128</f>
        <v>0</v>
      </c>
      <c r="BK128" s="531">
        <f t="shared" si="526"/>
        <v>0</v>
      </c>
      <c r="BL128" s="623"/>
      <c r="BM128" s="541"/>
      <c r="BN128" s="542"/>
      <c r="BO128" s="560">
        <f t="shared" si="389"/>
        <v>0</v>
      </c>
      <c r="BP128" s="565" t="e">
        <f t="shared" si="390"/>
        <v>#DIV/0!</v>
      </c>
      <c r="BQ128" s="560">
        <f t="shared" si="391"/>
        <v>0</v>
      </c>
      <c r="BR128" s="545"/>
      <c r="BS128" s="616"/>
      <c r="BT128" s="545">
        <v>1</v>
      </c>
      <c r="BU128" s="1269"/>
      <c r="BV128" s="1328"/>
      <c r="BW128" s="1329"/>
    </row>
    <row r="129" spans="1:126" s="547" customFormat="1" ht="20.25" customHeight="1">
      <c r="A129" s="548" t="s">
        <v>105</v>
      </c>
      <c r="B129" s="1332"/>
      <c r="C129" s="1326"/>
      <c r="D129" s="1326"/>
      <c r="E129" s="1359"/>
      <c r="F129" s="1003" t="s">
        <v>99</v>
      </c>
      <c r="G129" s="550" t="e">
        <f>ROUNDDOWN(G$97*G128,0)</f>
        <v>#DIV/0!</v>
      </c>
      <c r="H129" s="550" t="e">
        <f t="shared" ref="H129:I129" si="530">ROUNDDOWN(H$97*H128,0)</f>
        <v>#DIV/0!</v>
      </c>
      <c r="I129" s="550" t="e">
        <f t="shared" si="530"/>
        <v>#DIV/0!</v>
      </c>
      <c r="J129" s="550">
        <f>ROUNDDOWN(J$7*J128,0)</f>
        <v>0</v>
      </c>
      <c r="K129" s="550"/>
      <c r="L129" s="550"/>
      <c r="M129" s="550"/>
      <c r="N129" s="550"/>
      <c r="O129" s="555" t="e">
        <f t="shared" si="388"/>
        <v>#DIV/0!</v>
      </c>
      <c r="P129" s="550">
        <f>P$99*P128</f>
        <v>0</v>
      </c>
      <c r="Q129" s="550">
        <f t="shared" ref="Q129" si="531">Q$99*Q128</f>
        <v>0</v>
      </c>
      <c r="R129" s="559"/>
      <c r="S129" s="535" t="e">
        <f t="shared" si="394"/>
        <v>#DIV/0!</v>
      </c>
      <c r="T129" s="1070" t="s">
        <v>99</v>
      </c>
      <c r="U129" s="1086">
        <f>U128*U$99</f>
        <v>0</v>
      </c>
      <c r="V129" s="552">
        <f>V128*V$99</f>
        <v>0</v>
      </c>
      <c r="W129" s="552">
        <f>W128*W$99</f>
        <v>0</v>
      </c>
      <c r="X129" s="552"/>
      <c r="Y129" s="552"/>
      <c r="Z129" s="552"/>
      <c r="AA129" s="552">
        <f>AA128*AA$99</f>
        <v>0</v>
      </c>
      <c r="AB129" s="552">
        <f>AB128*AB$99</f>
        <v>0</v>
      </c>
      <c r="AC129" s="552"/>
      <c r="AD129" s="552">
        <f t="shared" ref="AD129:AI129" si="532">AD128*AD$99</f>
        <v>0</v>
      </c>
      <c r="AE129" s="552">
        <f t="shared" si="532"/>
        <v>0</v>
      </c>
      <c r="AF129" s="552">
        <f t="shared" si="532"/>
        <v>0</v>
      </c>
      <c r="AG129" s="552">
        <f t="shared" si="532"/>
        <v>0</v>
      </c>
      <c r="AH129" s="552">
        <f t="shared" si="532"/>
        <v>0</v>
      </c>
      <c r="AI129" s="552">
        <f t="shared" si="532"/>
        <v>0</v>
      </c>
      <c r="AJ129" s="552"/>
      <c r="AK129" s="552">
        <f t="shared" ref="AK129:AR129" si="533">AK128*AK$99</f>
        <v>0</v>
      </c>
      <c r="AL129" s="552">
        <f t="shared" si="533"/>
        <v>0</v>
      </c>
      <c r="AM129" s="552">
        <f t="shared" si="533"/>
        <v>0</v>
      </c>
      <c r="AN129" s="552">
        <f t="shared" si="533"/>
        <v>0</v>
      </c>
      <c r="AO129" s="552">
        <f t="shared" si="533"/>
        <v>0</v>
      </c>
      <c r="AP129" s="552">
        <f t="shared" si="533"/>
        <v>0</v>
      </c>
      <c r="AQ129" s="552">
        <f t="shared" si="533"/>
        <v>0</v>
      </c>
      <c r="AR129" s="552">
        <f t="shared" si="533"/>
        <v>0</v>
      </c>
      <c r="AS129" s="552"/>
      <c r="AT129" s="552"/>
      <c r="AU129" s="552"/>
      <c r="AV129" s="552"/>
      <c r="AW129" s="552"/>
      <c r="AX129" s="552"/>
      <c r="AY129" s="552">
        <f t="shared" ref="AY129:BF129" si="534">AY128*AY$99</f>
        <v>0</v>
      </c>
      <c r="AZ129" s="552">
        <f t="shared" si="534"/>
        <v>0</v>
      </c>
      <c r="BA129" s="552">
        <f t="shared" si="534"/>
        <v>0</v>
      </c>
      <c r="BB129" s="552">
        <f t="shared" si="534"/>
        <v>0</v>
      </c>
      <c r="BC129" s="552">
        <f t="shared" si="534"/>
        <v>0</v>
      </c>
      <c r="BD129" s="552">
        <f t="shared" si="534"/>
        <v>0</v>
      </c>
      <c r="BE129" s="552">
        <f t="shared" si="534"/>
        <v>0</v>
      </c>
      <c r="BF129" s="552">
        <f t="shared" si="534"/>
        <v>0</v>
      </c>
      <c r="BG129" s="552"/>
      <c r="BH129" s="552"/>
      <c r="BI129" s="552"/>
      <c r="BJ129" s="1118">
        <f>BJ128*BJ$100</f>
        <v>0</v>
      </c>
      <c r="BK129" s="531">
        <f t="shared" si="526"/>
        <v>0</v>
      </c>
      <c r="BL129" s="623"/>
      <c r="BM129" s="541"/>
      <c r="BN129" s="542"/>
      <c r="BO129" s="560">
        <f t="shared" si="389"/>
        <v>0</v>
      </c>
      <c r="BP129" s="565" t="e">
        <f t="shared" si="390"/>
        <v>#DIV/0!</v>
      </c>
      <c r="BQ129" s="560">
        <f t="shared" si="391"/>
        <v>0</v>
      </c>
      <c r="BR129" s="545">
        <f>BR127+BQ129</f>
        <v>0</v>
      </c>
      <c r="BS129" s="616">
        <f>BS127-BR129</f>
        <v>0</v>
      </c>
      <c r="BT129" s="545"/>
      <c r="BU129" s="1268">
        <f>_xlfn.AGGREGATE(9,6,S129,BQ129)</f>
        <v>0</v>
      </c>
      <c r="BV129" s="1328">
        <f>AY129</f>
        <v>0</v>
      </c>
      <c r="BW129" s="1329">
        <f t="shared" ref="BW129" si="535">BU129+BV129</f>
        <v>0</v>
      </c>
    </row>
    <row r="130" spans="1:126" s="521" customFormat="1" ht="15" customHeight="1">
      <c r="A130" s="618"/>
      <c r="B130" s="1332">
        <f>共同経理課!B130</f>
        <v>0</v>
      </c>
      <c r="C130" s="1326">
        <f>共同経理課!C130</f>
        <v>0</v>
      </c>
      <c r="D130" s="1326">
        <f>共同経理課!N130</f>
        <v>0</v>
      </c>
      <c r="E130" s="1327">
        <f>共同経理課!N130-共同経理課!N131</f>
        <v>0</v>
      </c>
      <c r="F130" s="1002" t="s">
        <v>97</v>
      </c>
      <c r="G130" s="525" t="e">
        <f>ROUNDDOWN($B130*$D130/$C130,3)</f>
        <v>#DIV/0!</v>
      </c>
      <c r="H130" s="525" t="e">
        <f t="shared" ref="H130:I130" si="536">ROUNDDOWN($B130*$D130/$C130,3)</f>
        <v>#DIV/0!</v>
      </c>
      <c r="I130" s="525" t="e">
        <f t="shared" si="536"/>
        <v>#DIV/0!</v>
      </c>
      <c r="J130" s="525"/>
      <c r="K130" s="525" t="e">
        <f t="shared" ref="K130:M130" si="537">ROUNDDOWN($B130*$D130/$C130,3)</f>
        <v>#DIV/0!</v>
      </c>
      <c r="L130" s="525" t="e">
        <f t="shared" si="537"/>
        <v>#DIV/0!</v>
      </c>
      <c r="M130" s="525" t="e">
        <f t="shared" si="537"/>
        <v>#DIV/0!</v>
      </c>
      <c r="N130" s="525"/>
      <c r="O130" s="555" t="e">
        <f t="shared" si="388"/>
        <v>#DIV/0!</v>
      </c>
      <c r="P130" s="550"/>
      <c r="Q130" s="550"/>
      <c r="R130" s="566"/>
      <c r="S130" s="535" t="e">
        <f t="shared" si="394"/>
        <v>#DIV/0!</v>
      </c>
      <c r="T130" s="1070" t="s">
        <v>97</v>
      </c>
      <c r="U130" s="1086">
        <f>E130</f>
        <v>0</v>
      </c>
      <c r="V130" s="552"/>
      <c r="W130" s="552"/>
      <c r="X130" s="1155"/>
      <c r="Y130" s="1155"/>
      <c r="Z130" s="1155"/>
      <c r="AA130" s="552"/>
      <c r="AB130" s="552"/>
      <c r="AC130" s="1155"/>
      <c r="AD130" s="552"/>
      <c r="AE130" s="552"/>
      <c r="AF130" s="552"/>
      <c r="AG130" s="552"/>
      <c r="AH130" s="552"/>
      <c r="AI130" s="552"/>
      <c r="AJ130" s="1155"/>
      <c r="AK130" s="552"/>
      <c r="AL130" s="552"/>
      <c r="AM130" s="552"/>
      <c r="AN130" s="552"/>
      <c r="AO130" s="552"/>
      <c r="AP130" s="552"/>
      <c r="AQ130" s="552"/>
      <c r="AR130" s="552"/>
      <c r="AS130" s="1155"/>
      <c r="AT130" s="1155"/>
      <c r="AU130" s="1155"/>
      <c r="AV130" s="1155"/>
      <c r="AW130" s="1155"/>
      <c r="AX130" s="1155"/>
      <c r="AY130" s="552"/>
      <c r="AZ130" s="552"/>
      <c r="BA130" s="552"/>
      <c r="BB130" s="552"/>
      <c r="BC130" s="552"/>
      <c r="BD130" s="552"/>
      <c r="BE130" s="552"/>
      <c r="BF130" s="552"/>
      <c r="BG130" s="552"/>
      <c r="BH130" s="1155"/>
      <c r="BI130" s="1155"/>
      <c r="BJ130" s="1118">
        <f>E130</f>
        <v>0</v>
      </c>
      <c r="BK130" s="531">
        <f t="shared" si="526"/>
        <v>0</v>
      </c>
      <c r="BL130" s="1082"/>
      <c r="BM130" s="518"/>
      <c r="BN130" s="519"/>
      <c r="BO130" s="560">
        <f t="shared" si="389"/>
        <v>0</v>
      </c>
      <c r="BP130" s="565" t="e">
        <f t="shared" si="390"/>
        <v>#DIV/0!</v>
      </c>
      <c r="BQ130" s="560">
        <f t="shared" si="391"/>
        <v>0</v>
      </c>
      <c r="BR130" s="545"/>
      <c r="BS130" s="616"/>
      <c r="BT130" s="2">
        <v>2</v>
      </c>
      <c r="BU130" s="1269"/>
      <c r="BV130" s="1328"/>
      <c r="BW130" s="1329"/>
    </row>
    <row r="131" spans="1:126" s="521" customFormat="1" ht="19.5" customHeight="1">
      <c r="A131" s="548" t="s">
        <v>235</v>
      </c>
      <c r="B131" s="1332"/>
      <c r="C131" s="1326"/>
      <c r="D131" s="1326"/>
      <c r="E131" s="1359"/>
      <c r="F131" s="1003" t="s">
        <v>99</v>
      </c>
      <c r="G131" s="550" t="e">
        <f>ROUNDDOWN(G$97*G130,0)</f>
        <v>#DIV/0!</v>
      </c>
      <c r="H131" s="550" t="e">
        <f t="shared" ref="H131:I131" si="538">ROUNDDOWN(H$97*H130,0)</f>
        <v>#DIV/0!</v>
      </c>
      <c r="I131" s="550" t="e">
        <f t="shared" si="538"/>
        <v>#DIV/0!</v>
      </c>
      <c r="J131" s="550">
        <f>ROUNDDOWN(J$7*J130,0)</f>
        <v>0</v>
      </c>
      <c r="K131" s="570"/>
      <c r="L131" s="550"/>
      <c r="M131" s="550"/>
      <c r="N131" s="550"/>
      <c r="O131" s="555" t="e">
        <f t="shared" si="388"/>
        <v>#DIV/0!</v>
      </c>
      <c r="P131" s="550">
        <f>P$99*P130</f>
        <v>0</v>
      </c>
      <c r="Q131" s="550">
        <f t="shared" ref="Q131" si="539">Q$99*Q130</f>
        <v>0</v>
      </c>
      <c r="R131" s="559"/>
      <c r="S131" s="535" t="e">
        <f t="shared" si="394"/>
        <v>#DIV/0!</v>
      </c>
      <c r="T131" s="1070" t="s">
        <v>99</v>
      </c>
      <c r="U131" s="1086">
        <f>U130*U$99</f>
        <v>0</v>
      </c>
      <c r="V131" s="1090">
        <f>V130*V$99</f>
        <v>0</v>
      </c>
      <c r="W131" s="1090">
        <f>W130*W$99</f>
        <v>0</v>
      </c>
      <c r="X131" s="1090"/>
      <c r="Y131" s="1090"/>
      <c r="Z131" s="1090"/>
      <c r="AA131" s="1090">
        <f>AA130*AA$99</f>
        <v>0</v>
      </c>
      <c r="AB131" s="1090">
        <f>AB130*AB$99</f>
        <v>0</v>
      </c>
      <c r="AC131" s="1090"/>
      <c r="AD131" s="1090">
        <f t="shared" ref="AD131:AI131" si="540">AD130*AD$99</f>
        <v>0</v>
      </c>
      <c r="AE131" s="1090">
        <f t="shared" si="540"/>
        <v>0</v>
      </c>
      <c r="AF131" s="1090">
        <f t="shared" si="540"/>
        <v>0</v>
      </c>
      <c r="AG131" s="1090">
        <f t="shared" si="540"/>
        <v>0</v>
      </c>
      <c r="AH131" s="1090">
        <f t="shared" si="540"/>
        <v>0</v>
      </c>
      <c r="AI131" s="1090">
        <f t="shared" si="540"/>
        <v>0</v>
      </c>
      <c r="AJ131" s="1090"/>
      <c r="AK131" s="1090">
        <f t="shared" ref="AK131:AR131" si="541">AK130*AK$99</f>
        <v>0</v>
      </c>
      <c r="AL131" s="1090">
        <f t="shared" si="541"/>
        <v>0</v>
      </c>
      <c r="AM131" s="1090">
        <f t="shared" si="541"/>
        <v>0</v>
      </c>
      <c r="AN131" s="1090">
        <f t="shared" si="541"/>
        <v>0</v>
      </c>
      <c r="AO131" s="1090">
        <f t="shared" si="541"/>
        <v>0</v>
      </c>
      <c r="AP131" s="1090">
        <f t="shared" si="541"/>
        <v>0</v>
      </c>
      <c r="AQ131" s="1090">
        <f t="shared" si="541"/>
        <v>0</v>
      </c>
      <c r="AR131" s="1090">
        <f t="shared" si="541"/>
        <v>0</v>
      </c>
      <c r="AS131" s="1090"/>
      <c r="AT131" s="1090"/>
      <c r="AU131" s="1090"/>
      <c r="AV131" s="1090"/>
      <c r="AW131" s="1090"/>
      <c r="AX131" s="1090"/>
      <c r="AY131" s="1090">
        <f t="shared" ref="AY131:BF131" si="542">AY130*AY$99</f>
        <v>0</v>
      </c>
      <c r="AZ131" s="1090">
        <f t="shared" si="542"/>
        <v>0</v>
      </c>
      <c r="BA131" s="1090">
        <f t="shared" si="542"/>
        <v>0</v>
      </c>
      <c r="BB131" s="1090">
        <f t="shared" si="542"/>
        <v>0</v>
      </c>
      <c r="BC131" s="1090">
        <f t="shared" si="542"/>
        <v>0</v>
      </c>
      <c r="BD131" s="1090">
        <f t="shared" si="542"/>
        <v>0</v>
      </c>
      <c r="BE131" s="1090">
        <f t="shared" si="542"/>
        <v>0</v>
      </c>
      <c r="BF131" s="1090">
        <f t="shared" si="542"/>
        <v>0</v>
      </c>
      <c r="BG131" s="1090"/>
      <c r="BH131" s="1090"/>
      <c r="BI131" s="1090"/>
      <c r="BJ131" s="1173">
        <f>BJ130*BJ$100</f>
        <v>0</v>
      </c>
      <c r="BK131" s="531">
        <f t="shared" si="526"/>
        <v>0</v>
      </c>
      <c r="BL131" s="1082"/>
      <c r="BM131" s="518"/>
      <c r="BN131" s="519"/>
      <c r="BO131" s="560">
        <f t="shared" si="389"/>
        <v>0</v>
      </c>
      <c r="BP131" s="654" t="e">
        <f t="shared" si="390"/>
        <v>#DIV/0!</v>
      </c>
      <c r="BQ131" s="560">
        <f t="shared" si="391"/>
        <v>0</v>
      </c>
      <c r="BR131" s="545">
        <f>BR129+BQ131</f>
        <v>0</v>
      </c>
      <c r="BS131" s="616">
        <f>BS129-BR131</f>
        <v>0</v>
      </c>
      <c r="BT131" s="520"/>
      <c r="BU131" s="1268">
        <f>_xlfn.AGGREGATE(9,6,S131,BQ131)</f>
        <v>0</v>
      </c>
      <c r="BV131" s="1328">
        <f>AY131</f>
        <v>0</v>
      </c>
      <c r="BW131" s="1329">
        <f t="shared" ref="BW131" si="543">BU131+BV131</f>
        <v>0</v>
      </c>
    </row>
    <row r="132" spans="1:126" ht="15" customHeight="1">
      <c r="A132" s="648"/>
      <c r="B132" s="1332">
        <f>共同経理課!B132</f>
        <v>0</v>
      </c>
      <c r="C132" s="1326">
        <f>共同経理課!C132</f>
        <v>0</v>
      </c>
      <c r="D132" s="1326">
        <f>共同経理課!N132</f>
        <v>0</v>
      </c>
      <c r="E132" s="1327">
        <f>共同経理課!N132-共同経理課!N133</f>
        <v>0</v>
      </c>
      <c r="F132" s="1004" t="s">
        <v>97</v>
      </c>
      <c r="G132" s="525" t="e">
        <f>ROUNDDOWN($B132*$D132/$C132,3)</f>
        <v>#DIV/0!</v>
      </c>
      <c r="H132" s="525" t="e">
        <f t="shared" ref="H132:I132" si="544">ROUNDDOWN($B132*$D132/$C132,3)</f>
        <v>#DIV/0!</v>
      </c>
      <c r="I132" s="525" t="e">
        <f t="shared" si="544"/>
        <v>#DIV/0!</v>
      </c>
      <c r="J132" s="525"/>
      <c r="K132" s="525" t="e">
        <f t="shared" ref="K132:M132" si="545">ROUNDDOWN($B132*$D132/$C132,3)</f>
        <v>#DIV/0!</v>
      </c>
      <c r="L132" s="525" t="e">
        <f t="shared" si="545"/>
        <v>#DIV/0!</v>
      </c>
      <c r="M132" s="525" t="e">
        <f t="shared" si="545"/>
        <v>#DIV/0!</v>
      </c>
      <c r="N132" s="525"/>
      <c r="O132" s="67" t="e">
        <f t="shared" si="388"/>
        <v>#DIV/0!</v>
      </c>
      <c r="P132" s="54"/>
      <c r="Q132" s="54"/>
      <c r="R132" s="491"/>
      <c r="S132" s="535" t="e">
        <f t="shared" si="394"/>
        <v>#DIV/0!</v>
      </c>
      <c r="T132" s="332" t="s">
        <v>97</v>
      </c>
      <c r="U132" s="1176"/>
      <c r="V132" s="1177"/>
      <c r="W132" s="1177"/>
      <c r="X132" s="1156"/>
      <c r="Y132" s="1156"/>
      <c r="Z132" s="1156"/>
      <c r="AA132" s="1177"/>
      <c r="AB132" s="1177"/>
      <c r="AC132" s="1156"/>
      <c r="AD132" s="1177"/>
      <c r="AE132" s="1177"/>
      <c r="AF132" s="1177"/>
      <c r="AG132" s="1177"/>
      <c r="AH132" s="1177"/>
      <c r="AI132" s="1177"/>
      <c r="AJ132" s="1156"/>
      <c r="AK132" s="1177"/>
      <c r="AL132" s="1177"/>
      <c r="AM132" s="1177"/>
      <c r="AN132" s="1177"/>
      <c r="AO132" s="1177"/>
      <c r="AP132" s="1177"/>
      <c r="AQ132" s="1177"/>
      <c r="AR132" s="1177"/>
      <c r="AS132" s="1156"/>
      <c r="AT132" s="1156"/>
      <c r="AU132" s="1156"/>
      <c r="AV132" s="1156"/>
      <c r="AW132" s="1156"/>
      <c r="AX132" s="1156"/>
      <c r="AY132" s="1177"/>
      <c r="AZ132" s="1177"/>
      <c r="BA132" s="1177"/>
      <c r="BB132" s="1177"/>
      <c r="BC132" s="1177"/>
      <c r="BD132" s="1177"/>
      <c r="BE132" s="1177"/>
      <c r="BF132" s="1177"/>
      <c r="BG132" s="1177"/>
      <c r="BH132" s="1156"/>
      <c r="BI132" s="1156"/>
      <c r="BJ132" s="1177"/>
      <c r="BK132" s="67">
        <f t="shared" ref="BK132:BK133" si="546">SUM(U132:BI132)</f>
        <v>0</v>
      </c>
      <c r="BL132" s="4"/>
      <c r="BM132" s="105"/>
      <c r="BN132" s="224"/>
      <c r="BO132" s="66">
        <f t="shared" si="389"/>
        <v>0</v>
      </c>
      <c r="BP132" s="106" t="e">
        <f t="shared" si="390"/>
        <v>#DIV/0!</v>
      </c>
      <c r="BQ132" s="60">
        <f t="shared" si="391"/>
        <v>0</v>
      </c>
      <c r="BR132" s="2"/>
      <c r="BS132" s="354"/>
      <c r="BT132" s="2">
        <v>3</v>
      </c>
      <c r="BU132" s="1269"/>
      <c r="BV132" s="1328"/>
      <c r="BW132" s="1329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</row>
    <row r="133" spans="1:126" ht="19.5" customHeight="1">
      <c r="A133" s="648" t="s">
        <v>107</v>
      </c>
      <c r="B133" s="1332"/>
      <c r="C133" s="1326"/>
      <c r="D133" s="1326"/>
      <c r="E133" s="1359"/>
      <c r="F133" s="1005" t="s">
        <v>99</v>
      </c>
      <c r="G133" s="550" t="e">
        <f>ROUNDDOWN(G$97*G132,0)</f>
        <v>#DIV/0!</v>
      </c>
      <c r="H133" s="550" t="e">
        <f t="shared" ref="H133:I133" si="547">ROUNDDOWN(H$97*H132,0)</f>
        <v>#DIV/0!</v>
      </c>
      <c r="I133" s="550" t="e">
        <f t="shared" si="547"/>
        <v>#DIV/0!</v>
      </c>
      <c r="J133" s="550">
        <f>ROUNDDOWN(J$7*J132,0)</f>
        <v>0</v>
      </c>
      <c r="K133" s="550"/>
      <c r="L133" s="550"/>
      <c r="M133" s="550"/>
      <c r="N133" s="550"/>
      <c r="O133" s="65" t="e">
        <f t="shared" si="388"/>
        <v>#DIV/0!</v>
      </c>
      <c r="P133" s="226">
        <f>P$9*P132</f>
        <v>0</v>
      </c>
      <c r="Q133" s="226">
        <f t="shared" ref="Q133" si="548">Q$9*Q132</f>
        <v>0</v>
      </c>
      <c r="R133" s="504"/>
      <c r="S133" s="535" t="e">
        <f t="shared" si="394"/>
        <v>#DIV/0!</v>
      </c>
      <c r="T133" s="505" t="s">
        <v>99</v>
      </c>
      <c r="U133" s="1178"/>
      <c r="V133" s="1179"/>
      <c r="W133" s="1179"/>
      <c r="X133" s="1179"/>
      <c r="Y133" s="1179"/>
      <c r="Z133" s="1179"/>
      <c r="AA133" s="1179"/>
      <c r="AB133" s="1179"/>
      <c r="AC133" s="1179"/>
      <c r="AD133" s="1179"/>
      <c r="AE133" s="1179"/>
      <c r="AF133" s="1179"/>
      <c r="AG133" s="1179"/>
      <c r="AH133" s="1179"/>
      <c r="AI133" s="1179"/>
      <c r="AJ133" s="1179"/>
      <c r="AK133" s="1179"/>
      <c r="AL133" s="1179"/>
      <c r="AM133" s="1179"/>
      <c r="AN133" s="1179"/>
      <c r="AO133" s="1179"/>
      <c r="AP133" s="1179"/>
      <c r="AQ133" s="1179"/>
      <c r="AR133" s="1179"/>
      <c r="AS133" s="1179"/>
      <c r="AT133" s="1179"/>
      <c r="AU133" s="1179"/>
      <c r="AV133" s="1179"/>
      <c r="AW133" s="1179"/>
      <c r="AX133" s="1179"/>
      <c r="AY133" s="1179"/>
      <c r="AZ133" s="1179"/>
      <c r="BA133" s="1179"/>
      <c r="BB133" s="1179"/>
      <c r="BC133" s="1179"/>
      <c r="BD133" s="1179"/>
      <c r="BE133" s="1179"/>
      <c r="BF133" s="1179"/>
      <c r="BG133" s="1179"/>
      <c r="BH133" s="1179"/>
      <c r="BI133" s="1179"/>
      <c r="BJ133" s="1179"/>
      <c r="BK133" s="65">
        <f t="shared" si="546"/>
        <v>0</v>
      </c>
      <c r="BL133" s="4"/>
      <c r="BM133" s="105"/>
      <c r="BN133" s="224"/>
      <c r="BO133" s="70">
        <f t="shared" si="389"/>
        <v>0</v>
      </c>
      <c r="BP133" s="108" t="e">
        <f t="shared" si="390"/>
        <v>#DIV/0!</v>
      </c>
      <c r="BQ133" s="560">
        <f t="shared" si="391"/>
        <v>0</v>
      </c>
      <c r="BR133" s="2">
        <f>BR131+BQ133</f>
        <v>0</v>
      </c>
      <c r="BS133" s="354">
        <f>BS131-BR133</f>
        <v>0</v>
      </c>
      <c r="BT133" s="2"/>
      <c r="BU133" s="1268">
        <f>_xlfn.AGGREGATE(9,6,S133,BQ133)</f>
        <v>0</v>
      </c>
      <c r="BV133" s="1328">
        <f>AY133</f>
        <v>0</v>
      </c>
      <c r="BW133" s="1329">
        <f t="shared" ref="BW133" si="549">BU133+BV133</f>
        <v>0</v>
      </c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</row>
    <row r="134" spans="1:126" ht="20.25" customHeight="1">
      <c r="A134" s="1208" t="s">
        <v>108</v>
      </c>
      <c r="B134" s="1279">
        <f>SUM(B126:B133)</f>
        <v>0</v>
      </c>
      <c r="C134" s="1232">
        <f t="shared" ref="C134" si="550">SUM(C126:C131)</f>
        <v>0</v>
      </c>
      <c r="D134" s="1279">
        <f>SUM(D126:D131)</f>
        <v>0</v>
      </c>
      <c r="E134" s="1330">
        <f>SUM(E126:E131)</f>
        <v>0</v>
      </c>
      <c r="F134" s="71" t="s">
        <v>97</v>
      </c>
      <c r="G134" s="72" t="e">
        <f>G126+G128+G130+G132</f>
        <v>#DIV/0!</v>
      </c>
      <c r="H134" s="72" t="e">
        <f t="shared" ref="H134:I135" si="551">H126+H128+H130+H132</f>
        <v>#DIV/0!</v>
      </c>
      <c r="I134" s="72" t="e">
        <f t="shared" si="551"/>
        <v>#DIV/0!</v>
      </c>
      <c r="J134" s="72">
        <f t="shared" ref="J134:K134" si="552">J126+J128+J130+J132</f>
        <v>0</v>
      </c>
      <c r="K134" s="72" t="e">
        <f t="shared" si="552"/>
        <v>#DIV/0!</v>
      </c>
      <c r="L134" s="72" t="e">
        <f t="shared" ref="L134" si="553">L126+L128+L130+L132</f>
        <v>#DIV/0!</v>
      </c>
      <c r="M134" s="72" t="e">
        <f t="shared" ref="M134:N134" si="554">M126+M128+M130+M132</f>
        <v>#DIV/0!</v>
      </c>
      <c r="N134" s="72">
        <f t="shared" si="554"/>
        <v>0</v>
      </c>
      <c r="O134" s="16" t="e">
        <f t="shared" si="388"/>
        <v>#DIV/0!</v>
      </c>
      <c r="P134" s="72">
        <f t="shared" ref="P134:Q135" si="555">P126+P128+P130+P132</f>
        <v>0</v>
      </c>
      <c r="Q134" s="72">
        <f t="shared" si="555"/>
        <v>0</v>
      </c>
      <c r="R134" s="490"/>
      <c r="S134" s="535" t="e">
        <f t="shared" si="394"/>
        <v>#DIV/0!</v>
      </c>
      <c r="T134" s="77" t="s">
        <v>97</v>
      </c>
      <c r="U134" s="13">
        <f t="shared" ref="U134:V134" si="556">U126+U128+U130+U132</f>
        <v>0</v>
      </c>
      <c r="V134" s="72">
        <f t="shared" si="556"/>
        <v>0</v>
      </c>
      <c r="W134" s="72">
        <f t="shared" ref="W134:BI134" si="557">W126+W128+W130+W132</f>
        <v>0</v>
      </c>
      <c r="X134" s="72">
        <f t="shared" si="557"/>
        <v>0</v>
      </c>
      <c r="Y134" s="72">
        <f t="shared" si="557"/>
        <v>0</v>
      </c>
      <c r="Z134" s="72">
        <f t="shared" si="557"/>
        <v>0</v>
      </c>
      <c r="AA134" s="72">
        <f t="shared" si="557"/>
        <v>0</v>
      </c>
      <c r="AB134" s="72">
        <f t="shared" si="557"/>
        <v>0</v>
      </c>
      <c r="AC134" s="72">
        <f t="shared" si="557"/>
        <v>0</v>
      </c>
      <c r="AD134" s="72">
        <f t="shared" si="557"/>
        <v>0</v>
      </c>
      <c r="AE134" s="72">
        <f t="shared" si="557"/>
        <v>0</v>
      </c>
      <c r="AF134" s="72">
        <f t="shared" si="557"/>
        <v>0</v>
      </c>
      <c r="AG134" s="72">
        <f t="shared" si="557"/>
        <v>0</v>
      </c>
      <c r="AH134" s="72">
        <f t="shared" si="557"/>
        <v>0</v>
      </c>
      <c r="AI134" s="72">
        <f t="shared" si="557"/>
        <v>0</v>
      </c>
      <c r="AJ134" s="72">
        <f t="shared" si="557"/>
        <v>0</v>
      </c>
      <c r="AK134" s="72">
        <f t="shared" si="557"/>
        <v>0</v>
      </c>
      <c r="AL134" s="72">
        <f t="shared" si="557"/>
        <v>0</v>
      </c>
      <c r="AM134" s="72">
        <f t="shared" si="557"/>
        <v>0</v>
      </c>
      <c r="AN134" s="72">
        <f t="shared" si="557"/>
        <v>0</v>
      </c>
      <c r="AO134" s="72">
        <f t="shared" si="557"/>
        <v>0</v>
      </c>
      <c r="AP134" s="72">
        <f t="shared" si="557"/>
        <v>0</v>
      </c>
      <c r="AQ134" s="72">
        <f t="shared" si="557"/>
        <v>0</v>
      </c>
      <c r="AR134" s="72">
        <f t="shared" si="557"/>
        <v>0</v>
      </c>
      <c r="AS134" s="72">
        <f t="shared" si="557"/>
        <v>0</v>
      </c>
      <c r="AT134" s="72">
        <f t="shared" si="557"/>
        <v>0</v>
      </c>
      <c r="AU134" s="72">
        <f t="shared" si="557"/>
        <v>0</v>
      </c>
      <c r="AV134" s="72">
        <f t="shared" si="557"/>
        <v>0</v>
      </c>
      <c r="AW134" s="72">
        <f t="shared" si="557"/>
        <v>0</v>
      </c>
      <c r="AX134" s="72">
        <f t="shared" si="557"/>
        <v>0</v>
      </c>
      <c r="AY134" s="72">
        <f t="shared" si="557"/>
        <v>0</v>
      </c>
      <c r="AZ134" s="72">
        <f t="shared" si="557"/>
        <v>0</v>
      </c>
      <c r="BA134" s="72">
        <f t="shared" si="557"/>
        <v>0</v>
      </c>
      <c r="BB134" s="72">
        <f t="shared" si="557"/>
        <v>0</v>
      </c>
      <c r="BC134" s="72">
        <f t="shared" si="557"/>
        <v>0</v>
      </c>
      <c r="BD134" s="72">
        <f t="shared" si="557"/>
        <v>0</v>
      </c>
      <c r="BE134" s="72">
        <f t="shared" si="557"/>
        <v>0</v>
      </c>
      <c r="BF134" s="72">
        <f t="shared" si="557"/>
        <v>0</v>
      </c>
      <c r="BG134" s="72">
        <f t="shared" si="557"/>
        <v>0</v>
      </c>
      <c r="BH134" s="72">
        <f t="shared" si="557"/>
        <v>0</v>
      </c>
      <c r="BI134" s="72">
        <f t="shared" si="557"/>
        <v>0</v>
      </c>
      <c r="BJ134" s="72">
        <f t="shared" ref="BJ134" si="558">BJ126+BJ128+BJ130+BJ132</f>
        <v>0</v>
      </c>
      <c r="BK134" s="16">
        <f>BK126+BK128+BK130+BK132</f>
        <v>0</v>
      </c>
      <c r="BL134" s="4"/>
      <c r="BM134" s="105"/>
      <c r="BN134" s="224"/>
      <c r="BO134" s="57">
        <f t="shared" si="389"/>
        <v>0</v>
      </c>
      <c r="BP134" s="78" t="e">
        <f t="shared" si="390"/>
        <v>#DIV/0!</v>
      </c>
      <c r="BQ134" s="57">
        <f t="shared" si="391"/>
        <v>0</v>
      </c>
      <c r="BR134" s="2"/>
      <c r="BS134" s="354"/>
      <c r="BT134" s="764" t="s">
        <v>402</v>
      </c>
      <c r="BU134" s="1269"/>
      <c r="BV134" s="1328"/>
      <c r="BW134" s="1329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</row>
    <row r="135" spans="1:126" ht="19.5" customHeight="1">
      <c r="A135" s="1209"/>
      <c r="B135" s="1280"/>
      <c r="C135" s="1233"/>
      <c r="D135" s="1280"/>
      <c r="E135" s="1331"/>
      <c r="F135" s="79" t="s">
        <v>99</v>
      </c>
      <c r="G135" s="80" t="e">
        <f>G127+G129+G131+G133</f>
        <v>#DIV/0!</v>
      </c>
      <c r="H135" s="80" t="e">
        <f t="shared" si="551"/>
        <v>#DIV/0!</v>
      </c>
      <c r="I135" s="80" t="e">
        <f t="shared" si="551"/>
        <v>#DIV/0!</v>
      </c>
      <c r="J135" s="80">
        <f t="shared" ref="J135:K135" si="559">J127+J129+J131+J133</f>
        <v>0</v>
      </c>
      <c r="K135" s="80">
        <f t="shared" si="559"/>
        <v>0</v>
      </c>
      <c r="L135" s="80">
        <f t="shared" ref="L135" si="560">L127+L129+L131+L133</f>
        <v>0</v>
      </c>
      <c r="M135" s="80">
        <f t="shared" ref="M135:N135" si="561">M127+M129+M131+M133</f>
        <v>0</v>
      </c>
      <c r="N135" s="80">
        <f t="shared" si="561"/>
        <v>0</v>
      </c>
      <c r="O135" s="43" t="e">
        <f t="shared" si="388"/>
        <v>#DIV/0!</v>
      </c>
      <c r="P135" s="80">
        <f t="shared" si="555"/>
        <v>0</v>
      </c>
      <c r="Q135" s="80">
        <f t="shared" si="555"/>
        <v>0</v>
      </c>
      <c r="R135" s="83">
        <f>R127+R129+R131+R133</f>
        <v>0</v>
      </c>
      <c r="S135" s="535" t="e">
        <f t="shared" si="394"/>
        <v>#DIV/0!</v>
      </c>
      <c r="T135" s="89" t="s">
        <v>99</v>
      </c>
      <c r="U135" s="91">
        <f t="shared" ref="U135:V135" si="562">U127+U129+U131+U133</f>
        <v>0</v>
      </c>
      <c r="V135" s="80">
        <f t="shared" si="562"/>
        <v>0</v>
      </c>
      <c r="W135" s="80">
        <f t="shared" ref="W135:BI135" si="563">W127+W129+W131+W133</f>
        <v>0</v>
      </c>
      <c r="X135" s="80">
        <f t="shared" si="563"/>
        <v>0</v>
      </c>
      <c r="Y135" s="80">
        <f t="shared" si="563"/>
        <v>0</v>
      </c>
      <c r="Z135" s="80">
        <f t="shared" si="563"/>
        <v>0</v>
      </c>
      <c r="AA135" s="80">
        <f t="shared" si="563"/>
        <v>0</v>
      </c>
      <c r="AB135" s="80">
        <f t="shared" si="563"/>
        <v>0</v>
      </c>
      <c r="AC135" s="80">
        <f t="shared" si="563"/>
        <v>0</v>
      </c>
      <c r="AD135" s="80">
        <f t="shared" si="563"/>
        <v>0</v>
      </c>
      <c r="AE135" s="80">
        <f t="shared" si="563"/>
        <v>0</v>
      </c>
      <c r="AF135" s="80">
        <f t="shared" si="563"/>
        <v>0</v>
      </c>
      <c r="AG135" s="80">
        <f t="shared" si="563"/>
        <v>0</v>
      </c>
      <c r="AH135" s="80">
        <f t="shared" si="563"/>
        <v>0</v>
      </c>
      <c r="AI135" s="80">
        <f t="shared" si="563"/>
        <v>0</v>
      </c>
      <c r="AJ135" s="80">
        <f t="shared" si="563"/>
        <v>0</v>
      </c>
      <c r="AK135" s="80">
        <f t="shared" si="563"/>
        <v>0</v>
      </c>
      <c r="AL135" s="80">
        <f t="shared" si="563"/>
        <v>0</v>
      </c>
      <c r="AM135" s="80">
        <f t="shared" si="563"/>
        <v>0</v>
      </c>
      <c r="AN135" s="80">
        <f t="shared" si="563"/>
        <v>0</v>
      </c>
      <c r="AO135" s="80">
        <f t="shared" si="563"/>
        <v>0</v>
      </c>
      <c r="AP135" s="80">
        <f t="shared" si="563"/>
        <v>0</v>
      </c>
      <c r="AQ135" s="80">
        <f t="shared" si="563"/>
        <v>0</v>
      </c>
      <c r="AR135" s="80">
        <f t="shared" si="563"/>
        <v>0</v>
      </c>
      <c r="AS135" s="80">
        <f t="shared" si="563"/>
        <v>0</v>
      </c>
      <c r="AT135" s="80">
        <f t="shared" si="563"/>
        <v>0</v>
      </c>
      <c r="AU135" s="80">
        <f t="shared" si="563"/>
        <v>0</v>
      </c>
      <c r="AV135" s="80">
        <f t="shared" si="563"/>
        <v>0</v>
      </c>
      <c r="AW135" s="80">
        <f t="shared" si="563"/>
        <v>0</v>
      </c>
      <c r="AX135" s="80">
        <f t="shared" si="563"/>
        <v>0</v>
      </c>
      <c r="AY135" s="80">
        <f t="shared" si="563"/>
        <v>0</v>
      </c>
      <c r="AZ135" s="80">
        <f t="shared" si="563"/>
        <v>0</v>
      </c>
      <c r="BA135" s="80">
        <f t="shared" si="563"/>
        <v>0</v>
      </c>
      <c r="BB135" s="80">
        <f t="shared" si="563"/>
        <v>0</v>
      </c>
      <c r="BC135" s="80">
        <f t="shared" si="563"/>
        <v>0</v>
      </c>
      <c r="BD135" s="80">
        <f t="shared" si="563"/>
        <v>0</v>
      </c>
      <c r="BE135" s="80">
        <f t="shared" si="563"/>
        <v>0</v>
      </c>
      <c r="BF135" s="80">
        <f t="shared" si="563"/>
        <v>0</v>
      </c>
      <c r="BG135" s="80">
        <f t="shared" si="563"/>
        <v>0</v>
      </c>
      <c r="BH135" s="80">
        <f t="shared" si="563"/>
        <v>0</v>
      </c>
      <c r="BI135" s="80">
        <f t="shared" si="563"/>
        <v>0</v>
      </c>
      <c r="BJ135" s="80">
        <f t="shared" ref="BJ135" si="564">BJ127+BJ129+BJ131+BJ133</f>
        <v>0</v>
      </c>
      <c r="BK135" s="43">
        <f>BK127+BK129+BK131+BK133</f>
        <v>0</v>
      </c>
      <c r="BL135" s="4"/>
      <c r="BM135" s="105"/>
      <c r="BN135" s="224"/>
      <c r="BO135" s="70">
        <f t="shared" si="389"/>
        <v>0</v>
      </c>
      <c r="BP135" s="92" t="e">
        <f t="shared" si="390"/>
        <v>#DIV/0!</v>
      </c>
      <c r="BQ135" s="70">
        <f t="shared" si="391"/>
        <v>0</v>
      </c>
      <c r="BR135" s="1092" t="str">
        <f>IF(BR133=BQ135,"○","×")</f>
        <v>○</v>
      </c>
      <c r="BS135" s="2"/>
      <c r="BT135" s="2"/>
      <c r="BU135" s="1355">
        <f>_xlfn.AGGREGATE(9,6,S135,BQ135)</f>
        <v>0</v>
      </c>
      <c r="BV135" s="1355">
        <f>AY135</f>
        <v>0</v>
      </c>
      <c r="BW135" s="1355">
        <f t="shared" ref="BW135" si="565">BU135+BV135</f>
        <v>0</v>
      </c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</row>
    <row r="136" spans="1:126" s="48" customFormat="1" ht="15" customHeight="1">
      <c r="A136" s="506"/>
      <c r="B136" s="1281">
        <f>B108+B116+B124+B134</f>
        <v>0</v>
      </c>
      <c r="C136" s="1283">
        <f t="shared" ref="C136:D136" si="566">C108+C116+C124+C134</f>
        <v>0</v>
      </c>
      <c r="D136" s="1281">
        <f t="shared" si="566"/>
        <v>0</v>
      </c>
      <c r="E136" s="1324">
        <f>E108+E116+E124+E134</f>
        <v>0</v>
      </c>
      <c r="F136" s="507" t="s">
        <v>97</v>
      </c>
      <c r="G136" s="198" t="e">
        <f t="shared" ref="G136:I136" si="567">G108+G116+G124+G134</f>
        <v>#DIV/0!</v>
      </c>
      <c r="H136" s="198" t="e">
        <f t="shared" si="567"/>
        <v>#DIV/0!</v>
      </c>
      <c r="I136" s="113" t="e">
        <f t="shared" si="567"/>
        <v>#DIV/0!</v>
      </c>
      <c r="J136" s="113">
        <f t="shared" ref="J136:K136" si="568">J108+J116+J124+J134</f>
        <v>0</v>
      </c>
      <c r="K136" s="113" t="e">
        <f t="shared" si="568"/>
        <v>#DIV/0!</v>
      </c>
      <c r="L136" s="113" t="e">
        <f t="shared" ref="L136" si="569">L108+L116+L124+L134</f>
        <v>#DIV/0!</v>
      </c>
      <c r="M136" s="113" t="e">
        <f t="shared" ref="M136:N136" si="570">M108+M116+M124+M134</f>
        <v>#DIV/0!</v>
      </c>
      <c r="N136" s="113">
        <f t="shared" si="570"/>
        <v>0</v>
      </c>
      <c r="O136" s="16" t="e">
        <f t="shared" si="388"/>
        <v>#DIV/0!</v>
      </c>
      <c r="P136" s="198">
        <f t="shared" ref="P136:R137" si="571">P108+P116+P124+P134</f>
        <v>0</v>
      </c>
      <c r="Q136" s="198">
        <f t="shared" ref="Q136" si="572">Q108+Q116+Q124+Q134</f>
        <v>0</v>
      </c>
      <c r="R136" s="508">
        <f t="shared" si="571"/>
        <v>0</v>
      </c>
      <c r="S136" s="535" t="e">
        <f t="shared" si="394"/>
        <v>#DIV/0!</v>
      </c>
      <c r="T136" s="509" t="s">
        <v>97</v>
      </c>
      <c r="U136" s="510">
        <f t="shared" ref="U136:U137" si="573">U108+U116+U124+U134</f>
        <v>0</v>
      </c>
      <c r="V136" s="198">
        <f>V108+V116+V124+V134</f>
        <v>0</v>
      </c>
      <c r="W136" s="198">
        <f t="shared" ref="W136:BI136" si="574">W108+W116+W124+W134</f>
        <v>0</v>
      </c>
      <c r="X136" s="198">
        <f t="shared" si="574"/>
        <v>0</v>
      </c>
      <c r="Y136" s="198">
        <f t="shared" si="574"/>
        <v>0</v>
      </c>
      <c r="Z136" s="198">
        <f t="shared" si="574"/>
        <v>0</v>
      </c>
      <c r="AA136" s="198">
        <f t="shared" si="574"/>
        <v>0</v>
      </c>
      <c r="AB136" s="198">
        <f t="shared" si="574"/>
        <v>0</v>
      </c>
      <c r="AC136" s="198">
        <f t="shared" si="574"/>
        <v>0</v>
      </c>
      <c r="AD136" s="198">
        <f t="shared" si="574"/>
        <v>0</v>
      </c>
      <c r="AE136" s="198">
        <f t="shared" si="574"/>
        <v>0</v>
      </c>
      <c r="AF136" s="198">
        <f t="shared" si="574"/>
        <v>0</v>
      </c>
      <c r="AG136" s="198">
        <f t="shared" si="574"/>
        <v>0</v>
      </c>
      <c r="AH136" s="198">
        <f t="shared" si="574"/>
        <v>0</v>
      </c>
      <c r="AI136" s="198">
        <f t="shared" si="574"/>
        <v>0</v>
      </c>
      <c r="AJ136" s="198">
        <f t="shared" si="574"/>
        <v>0</v>
      </c>
      <c r="AK136" s="198">
        <f t="shared" si="574"/>
        <v>0</v>
      </c>
      <c r="AL136" s="198">
        <f t="shared" si="574"/>
        <v>0</v>
      </c>
      <c r="AM136" s="198">
        <f t="shared" si="574"/>
        <v>0</v>
      </c>
      <c r="AN136" s="198">
        <f t="shared" si="574"/>
        <v>0</v>
      </c>
      <c r="AO136" s="198">
        <f t="shared" si="574"/>
        <v>0</v>
      </c>
      <c r="AP136" s="198">
        <f t="shared" si="574"/>
        <v>0</v>
      </c>
      <c r="AQ136" s="198">
        <f t="shared" si="574"/>
        <v>0</v>
      </c>
      <c r="AR136" s="198">
        <f t="shared" si="574"/>
        <v>0</v>
      </c>
      <c r="AS136" s="198">
        <f t="shared" si="574"/>
        <v>0</v>
      </c>
      <c r="AT136" s="198">
        <f t="shared" si="574"/>
        <v>0</v>
      </c>
      <c r="AU136" s="198">
        <f t="shared" si="574"/>
        <v>0</v>
      </c>
      <c r="AV136" s="198">
        <f t="shared" si="574"/>
        <v>0</v>
      </c>
      <c r="AW136" s="198">
        <f t="shared" si="574"/>
        <v>0</v>
      </c>
      <c r="AX136" s="198">
        <f t="shared" si="574"/>
        <v>0</v>
      </c>
      <c r="AY136" s="198">
        <f t="shared" si="574"/>
        <v>0</v>
      </c>
      <c r="AZ136" s="198">
        <f t="shared" si="574"/>
        <v>0</v>
      </c>
      <c r="BA136" s="198">
        <f t="shared" si="574"/>
        <v>0</v>
      </c>
      <c r="BB136" s="198">
        <f t="shared" si="574"/>
        <v>0</v>
      </c>
      <c r="BC136" s="198">
        <f t="shared" si="574"/>
        <v>0</v>
      </c>
      <c r="BD136" s="198">
        <f t="shared" si="574"/>
        <v>0</v>
      </c>
      <c r="BE136" s="198">
        <f t="shared" si="574"/>
        <v>0</v>
      </c>
      <c r="BF136" s="198">
        <f t="shared" si="574"/>
        <v>0</v>
      </c>
      <c r="BG136" s="198">
        <f t="shared" si="574"/>
        <v>0</v>
      </c>
      <c r="BH136" s="198">
        <f t="shared" si="574"/>
        <v>0</v>
      </c>
      <c r="BI136" s="198">
        <f t="shared" si="574"/>
        <v>0</v>
      </c>
      <c r="BJ136" s="198">
        <f t="shared" ref="BJ136" si="575">BJ108+BJ116+BJ124+BJ134</f>
        <v>0</v>
      </c>
      <c r="BK136" s="16">
        <f t="shared" ref="BK136" si="576">BK108+BK116+BK124+BK134</f>
        <v>0</v>
      </c>
      <c r="BL136" s="4"/>
      <c r="BM136" s="105"/>
      <c r="BN136" s="224"/>
      <c r="BO136" s="57">
        <f t="shared" si="389"/>
        <v>0</v>
      </c>
      <c r="BP136" s="78" t="e">
        <f t="shared" si="390"/>
        <v>#DIV/0!</v>
      </c>
      <c r="BQ136" s="66">
        <f t="shared" si="391"/>
        <v>0</v>
      </c>
      <c r="BR136" s="123"/>
      <c r="BS136" s="123"/>
      <c r="BT136" s="123"/>
      <c r="BU136" s="1355"/>
      <c r="BV136" s="1355"/>
      <c r="BW136" s="1355"/>
    </row>
    <row r="137" spans="1:126" s="48" customFormat="1" ht="26.25" customHeight="1">
      <c r="A137" s="218" t="s">
        <v>109</v>
      </c>
      <c r="B137" s="1282"/>
      <c r="C137" s="1284"/>
      <c r="D137" s="1282"/>
      <c r="E137" s="1325"/>
      <c r="F137" s="973" t="s">
        <v>99</v>
      </c>
      <c r="G137" s="975" t="e">
        <f>G109+G117+G125+G135</f>
        <v>#DIV/0!</v>
      </c>
      <c r="H137" s="975" t="e">
        <f t="shared" ref="H137:I137" si="577">H109+H117+H125+H135</f>
        <v>#DIV/0!</v>
      </c>
      <c r="I137" s="975" t="e">
        <f t="shared" si="577"/>
        <v>#DIV/0!</v>
      </c>
      <c r="J137" s="975">
        <f t="shared" ref="J137:K137" si="578">J109+J117+J125+J135</f>
        <v>0</v>
      </c>
      <c r="K137" s="975">
        <f t="shared" si="578"/>
        <v>0</v>
      </c>
      <c r="L137" s="975">
        <f t="shared" ref="L137" si="579">L109+L117+L125+L135</f>
        <v>0</v>
      </c>
      <c r="M137" s="975">
        <f t="shared" ref="M137:N137" si="580">M109+M117+M125+M135</f>
        <v>0</v>
      </c>
      <c r="N137" s="975">
        <f t="shared" si="580"/>
        <v>0</v>
      </c>
      <c r="O137" s="65" t="e">
        <f t="shared" si="388"/>
        <v>#DIV/0!</v>
      </c>
      <c r="P137" s="975">
        <f t="shared" ref="P137:Q137" si="581">P109+P117+P125+P135</f>
        <v>0</v>
      </c>
      <c r="Q137" s="975">
        <f t="shared" si="581"/>
        <v>0</v>
      </c>
      <c r="R137" s="977">
        <f t="shared" si="571"/>
        <v>0</v>
      </c>
      <c r="S137" s="535" t="e">
        <f t="shared" si="394"/>
        <v>#DIV/0!</v>
      </c>
      <c r="T137" s="978" t="s">
        <v>99</v>
      </c>
      <c r="U137" s="979">
        <f t="shared" si="573"/>
        <v>0</v>
      </c>
      <c r="V137" s="975">
        <f>V109+V117+V125+V135</f>
        <v>0</v>
      </c>
      <c r="W137" s="975">
        <f t="shared" ref="W137:BI137" si="582">W109+W117+W125+W135</f>
        <v>0</v>
      </c>
      <c r="X137" s="975">
        <f t="shared" si="582"/>
        <v>0</v>
      </c>
      <c r="Y137" s="975">
        <f t="shared" si="582"/>
        <v>0</v>
      </c>
      <c r="Z137" s="975">
        <f t="shared" si="582"/>
        <v>0</v>
      </c>
      <c r="AA137" s="975">
        <f t="shared" si="582"/>
        <v>0</v>
      </c>
      <c r="AB137" s="975">
        <f t="shared" si="582"/>
        <v>0</v>
      </c>
      <c r="AC137" s="975">
        <f t="shared" si="582"/>
        <v>0</v>
      </c>
      <c r="AD137" s="975">
        <f t="shared" si="582"/>
        <v>0</v>
      </c>
      <c r="AE137" s="975">
        <f t="shared" si="582"/>
        <v>0</v>
      </c>
      <c r="AF137" s="975">
        <f t="shared" si="582"/>
        <v>0</v>
      </c>
      <c r="AG137" s="975">
        <f t="shared" si="582"/>
        <v>0</v>
      </c>
      <c r="AH137" s="975">
        <f t="shared" si="582"/>
        <v>0</v>
      </c>
      <c r="AI137" s="975">
        <f t="shared" si="582"/>
        <v>0</v>
      </c>
      <c r="AJ137" s="975">
        <f t="shared" si="582"/>
        <v>0</v>
      </c>
      <c r="AK137" s="975">
        <f t="shared" si="582"/>
        <v>0</v>
      </c>
      <c r="AL137" s="975">
        <f t="shared" si="582"/>
        <v>0</v>
      </c>
      <c r="AM137" s="975">
        <f t="shared" si="582"/>
        <v>0</v>
      </c>
      <c r="AN137" s="975">
        <f t="shared" si="582"/>
        <v>0</v>
      </c>
      <c r="AO137" s="975">
        <f t="shared" si="582"/>
        <v>0</v>
      </c>
      <c r="AP137" s="975">
        <f t="shared" si="582"/>
        <v>0</v>
      </c>
      <c r="AQ137" s="975">
        <f t="shared" si="582"/>
        <v>0</v>
      </c>
      <c r="AR137" s="975">
        <f t="shared" si="582"/>
        <v>0</v>
      </c>
      <c r="AS137" s="975">
        <f t="shared" si="582"/>
        <v>0</v>
      </c>
      <c r="AT137" s="975">
        <f t="shared" si="582"/>
        <v>0</v>
      </c>
      <c r="AU137" s="975">
        <f t="shared" si="582"/>
        <v>0</v>
      </c>
      <c r="AV137" s="975">
        <f t="shared" si="582"/>
        <v>0</v>
      </c>
      <c r="AW137" s="975">
        <f t="shared" si="582"/>
        <v>0</v>
      </c>
      <c r="AX137" s="975">
        <f t="shared" si="582"/>
        <v>0</v>
      </c>
      <c r="AY137" s="975">
        <f t="shared" si="582"/>
        <v>0</v>
      </c>
      <c r="AZ137" s="975">
        <f t="shared" si="582"/>
        <v>0</v>
      </c>
      <c r="BA137" s="975">
        <f t="shared" si="582"/>
        <v>0</v>
      </c>
      <c r="BB137" s="975">
        <f t="shared" si="582"/>
        <v>0</v>
      </c>
      <c r="BC137" s="975">
        <f t="shared" si="582"/>
        <v>0</v>
      </c>
      <c r="BD137" s="975">
        <f t="shared" si="582"/>
        <v>0</v>
      </c>
      <c r="BE137" s="975">
        <f t="shared" si="582"/>
        <v>0</v>
      </c>
      <c r="BF137" s="975">
        <f t="shared" si="582"/>
        <v>0</v>
      </c>
      <c r="BG137" s="975">
        <f t="shared" si="582"/>
        <v>0</v>
      </c>
      <c r="BH137" s="975">
        <f t="shared" si="582"/>
        <v>0</v>
      </c>
      <c r="BI137" s="975">
        <f t="shared" si="582"/>
        <v>0</v>
      </c>
      <c r="BJ137" s="975">
        <f t="shared" ref="BJ137" si="583">BJ109+BJ117+BJ125+BJ135</f>
        <v>0</v>
      </c>
      <c r="BK137" s="65">
        <f t="shared" ref="BK137" si="584">BK109+BK117+BK125+BK135</f>
        <v>0</v>
      </c>
      <c r="BL137" s="4"/>
      <c r="BM137" s="105"/>
      <c r="BN137" s="224"/>
      <c r="BO137" s="93">
        <f t="shared" si="389"/>
        <v>0</v>
      </c>
      <c r="BP137" s="133" t="e">
        <f t="shared" si="390"/>
        <v>#DIV/0!</v>
      </c>
      <c r="BQ137" s="70">
        <f t="shared" si="391"/>
        <v>0</v>
      </c>
      <c r="BR137" s="219" t="str">
        <f>IF(BR131=BQ137,"○","×")</f>
        <v>○</v>
      </c>
      <c r="BS137" s="123"/>
      <c r="BT137" s="123"/>
      <c r="BU137" s="1083">
        <f>SUBTOTAL(9,BU103:BU136)</f>
        <v>0</v>
      </c>
      <c r="BV137" s="1083">
        <f>SUBTOTAL(9,BV103:BV136)</f>
        <v>0</v>
      </c>
      <c r="BW137" s="1083">
        <f>BU137+BV137</f>
        <v>0</v>
      </c>
    </row>
    <row r="138" spans="1:126" s="418" customFormat="1" ht="19.95" customHeight="1">
      <c r="A138" s="498"/>
      <c r="B138" s="417"/>
      <c r="C138" s="417"/>
      <c r="D138" s="417"/>
      <c r="F138" s="1018" t="s">
        <v>325</v>
      </c>
      <c r="G138" s="1010"/>
      <c r="H138" s="1010"/>
      <c r="I138" s="1010"/>
      <c r="J138" s="1010"/>
      <c r="K138" s="1012"/>
      <c r="L138" s="1012"/>
      <c r="M138" s="1012"/>
      <c r="N138" s="1012"/>
      <c r="O138" s="1013"/>
      <c r="P138" s="1010"/>
      <c r="Q138" s="1010"/>
      <c r="R138" s="1010"/>
      <c r="S138" s="1010"/>
      <c r="T138" s="1014" t="s">
        <v>99</v>
      </c>
      <c r="U138" s="1010"/>
      <c r="V138" s="1010"/>
      <c r="W138" s="1010"/>
      <c r="X138" s="1010"/>
      <c r="Y138" s="1010"/>
      <c r="Z138" s="1010"/>
      <c r="AA138" s="1010"/>
      <c r="AB138" s="1010"/>
      <c r="AC138" s="1010"/>
      <c r="AD138" s="1010"/>
      <c r="AE138" s="1010"/>
      <c r="AF138" s="1010"/>
      <c r="AG138" s="1010"/>
      <c r="AH138" s="1010"/>
      <c r="AI138" s="1010"/>
      <c r="AJ138" s="1010"/>
      <c r="AK138" s="1010"/>
      <c r="AL138" s="1010"/>
      <c r="AM138" s="1010"/>
      <c r="AN138" s="1010"/>
      <c r="AO138" s="1010"/>
      <c r="AP138" s="1010"/>
      <c r="AQ138" s="1010"/>
      <c r="AR138" s="1010"/>
      <c r="AS138" s="1010"/>
      <c r="AT138" s="1010"/>
      <c r="AU138" s="1010"/>
      <c r="AV138" s="1010"/>
      <c r="AW138" s="1010"/>
      <c r="AX138" s="1010"/>
      <c r="AY138" s="1010"/>
      <c r="AZ138" s="1010"/>
      <c r="BA138" s="1010"/>
      <c r="BB138" s="1010"/>
      <c r="BC138" s="1010"/>
      <c r="BD138" s="1010"/>
      <c r="BE138" s="1010"/>
      <c r="BF138" s="1010"/>
      <c r="BG138" s="1010"/>
      <c r="BH138" s="1010"/>
      <c r="BI138" s="1010"/>
      <c r="BJ138" s="1010"/>
      <c r="BK138" s="1015"/>
      <c r="BL138" s="1016"/>
      <c r="BM138" s="420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</row>
    <row r="139" spans="1:126" s="418" customFormat="1" ht="19.95" customHeight="1">
      <c r="A139" s="423"/>
      <c r="B139" s="417"/>
      <c r="C139" s="417"/>
      <c r="D139" s="417"/>
      <c r="F139" s="1018" t="s">
        <v>326</v>
      </c>
      <c r="G139" s="1010" t="e">
        <f t="shared" ref="G139:L139" si="585">G137-G138</f>
        <v>#DIV/0!</v>
      </c>
      <c r="H139" s="1010" t="e">
        <f t="shared" si="585"/>
        <v>#DIV/0!</v>
      </c>
      <c r="I139" s="1010" t="e">
        <f t="shared" si="585"/>
        <v>#DIV/0!</v>
      </c>
      <c r="J139" s="1010">
        <f t="shared" si="585"/>
        <v>0</v>
      </c>
      <c r="K139" s="1010">
        <f t="shared" si="585"/>
        <v>0</v>
      </c>
      <c r="L139" s="1010">
        <f t="shared" si="585"/>
        <v>0</v>
      </c>
      <c r="M139" s="1010">
        <f t="shared" ref="M139:N139" si="586">M137-M138</f>
        <v>0</v>
      </c>
      <c r="N139" s="1010">
        <f t="shared" si="586"/>
        <v>0</v>
      </c>
      <c r="O139" s="1013" t="e">
        <f>SUM(G139:M139)</f>
        <v>#DIV/0!</v>
      </c>
      <c r="P139" s="1010">
        <f t="shared" ref="P139:R139" si="587">P137-P138</f>
        <v>0</v>
      </c>
      <c r="Q139" s="1010">
        <f t="shared" ref="Q139" si="588">Q137-Q138</f>
        <v>0</v>
      </c>
      <c r="R139" s="1010">
        <f t="shared" si="587"/>
        <v>0</v>
      </c>
      <c r="S139" s="1010" t="e">
        <f>SUM(O139:R139)</f>
        <v>#DIV/0!</v>
      </c>
      <c r="T139" s="1014" t="s">
        <v>326</v>
      </c>
      <c r="U139" s="1011">
        <f t="shared" ref="U139:BI139" si="589">U137-U138</f>
        <v>0</v>
      </c>
      <c r="V139" s="1011">
        <f t="shared" si="589"/>
        <v>0</v>
      </c>
      <c r="W139" s="1011">
        <f t="shared" si="589"/>
        <v>0</v>
      </c>
      <c r="X139" s="1011">
        <f t="shared" si="589"/>
        <v>0</v>
      </c>
      <c r="Y139" s="1011">
        <f t="shared" si="589"/>
        <v>0</v>
      </c>
      <c r="Z139" s="1011">
        <f t="shared" si="589"/>
        <v>0</v>
      </c>
      <c r="AA139" s="1011">
        <f t="shared" si="589"/>
        <v>0</v>
      </c>
      <c r="AB139" s="1011">
        <f t="shared" si="589"/>
        <v>0</v>
      </c>
      <c r="AC139" s="1011">
        <f t="shared" si="589"/>
        <v>0</v>
      </c>
      <c r="AD139" s="1011">
        <f t="shared" si="589"/>
        <v>0</v>
      </c>
      <c r="AE139" s="1011">
        <f t="shared" si="589"/>
        <v>0</v>
      </c>
      <c r="AF139" s="1011">
        <f t="shared" si="589"/>
        <v>0</v>
      </c>
      <c r="AG139" s="1011">
        <f t="shared" si="589"/>
        <v>0</v>
      </c>
      <c r="AH139" s="1011">
        <f t="shared" si="589"/>
        <v>0</v>
      </c>
      <c r="AI139" s="1011">
        <f t="shared" si="589"/>
        <v>0</v>
      </c>
      <c r="AJ139" s="1011">
        <f t="shared" si="589"/>
        <v>0</v>
      </c>
      <c r="AK139" s="1011">
        <f t="shared" si="589"/>
        <v>0</v>
      </c>
      <c r="AL139" s="1011">
        <f t="shared" si="589"/>
        <v>0</v>
      </c>
      <c r="AM139" s="1011">
        <f t="shared" si="589"/>
        <v>0</v>
      </c>
      <c r="AN139" s="1011">
        <f t="shared" si="589"/>
        <v>0</v>
      </c>
      <c r="AO139" s="1011">
        <f t="shared" si="589"/>
        <v>0</v>
      </c>
      <c r="AP139" s="1011">
        <f t="shared" si="589"/>
        <v>0</v>
      </c>
      <c r="AQ139" s="1011">
        <f t="shared" si="589"/>
        <v>0</v>
      </c>
      <c r="AR139" s="1011">
        <f t="shared" si="589"/>
        <v>0</v>
      </c>
      <c r="AS139" s="1011">
        <f t="shared" si="589"/>
        <v>0</v>
      </c>
      <c r="AT139" s="1011">
        <f t="shared" si="589"/>
        <v>0</v>
      </c>
      <c r="AU139" s="1011">
        <f t="shared" si="589"/>
        <v>0</v>
      </c>
      <c r="AV139" s="1011">
        <f t="shared" si="589"/>
        <v>0</v>
      </c>
      <c r="AW139" s="1011">
        <f t="shared" si="589"/>
        <v>0</v>
      </c>
      <c r="AX139" s="1011">
        <f t="shared" si="589"/>
        <v>0</v>
      </c>
      <c r="AY139" s="1011">
        <f t="shared" si="589"/>
        <v>0</v>
      </c>
      <c r="AZ139" s="1011">
        <f t="shared" si="589"/>
        <v>0</v>
      </c>
      <c r="BA139" s="1011">
        <f t="shared" si="589"/>
        <v>0</v>
      </c>
      <c r="BB139" s="1011">
        <f t="shared" si="589"/>
        <v>0</v>
      </c>
      <c r="BC139" s="1011">
        <f t="shared" si="589"/>
        <v>0</v>
      </c>
      <c r="BD139" s="1011">
        <f t="shared" si="589"/>
        <v>0</v>
      </c>
      <c r="BE139" s="1011">
        <f t="shared" si="589"/>
        <v>0</v>
      </c>
      <c r="BF139" s="1011">
        <f t="shared" si="589"/>
        <v>0</v>
      </c>
      <c r="BG139" s="1011">
        <f t="shared" si="589"/>
        <v>0</v>
      </c>
      <c r="BH139" s="1011">
        <f t="shared" si="589"/>
        <v>0</v>
      </c>
      <c r="BI139" s="1011">
        <f t="shared" si="589"/>
        <v>0</v>
      </c>
      <c r="BJ139" s="1011">
        <f t="shared" ref="BJ139" si="590">BJ137-BJ138</f>
        <v>0</v>
      </c>
      <c r="BK139" s="1014">
        <f>SUM(U139:BI139)</f>
        <v>0</v>
      </c>
      <c r="BL139" s="1017" t="e">
        <f>S139+BK139</f>
        <v>#DIV/0!</v>
      </c>
      <c r="BM139" s="420"/>
      <c r="BN139" s="135"/>
      <c r="BO139" s="135"/>
      <c r="BP139" s="135"/>
      <c r="BQ139" s="420"/>
      <c r="BR139" s="135"/>
      <c r="BS139" s="135"/>
      <c r="BT139" s="135"/>
      <c r="BU139" s="135"/>
      <c r="BV139" s="135"/>
      <c r="BW139" s="135"/>
    </row>
    <row r="140" spans="1:126" s="5" customFormat="1" ht="24.75" customHeight="1">
      <c r="A140" s="1236" t="s">
        <v>208</v>
      </c>
      <c r="B140" s="1236"/>
      <c r="C140" s="1236"/>
      <c r="D140" s="1236"/>
      <c r="E140" s="1236"/>
      <c r="F140" s="674"/>
      <c r="G140" s="954"/>
      <c r="H140" s="673"/>
      <c r="I140" s="954"/>
      <c r="J140" s="954"/>
      <c r="K140" s="954"/>
      <c r="L140" s="674"/>
      <c r="M140" s="674"/>
      <c r="N140" s="674"/>
      <c r="O140" s="674"/>
      <c r="P140" s="674"/>
      <c r="Q140" s="674"/>
      <c r="R140" s="674"/>
      <c r="S140" s="674"/>
      <c r="T140" s="674"/>
      <c r="U140" s="674"/>
      <c r="V140" s="674"/>
      <c r="W140" s="674"/>
      <c r="X140" s="674"/>
      <c r="Y140" s="795"/>
      <c r="Z140" s="795"/>
      <c r="AA140" s="795"/>
      <c r="AB140" s="795"/>
      <c r="AC140" s="795"/>
      <c r="AD140" s="795"/>
      <c r="AE140" s="795"/>
      <c r="AF140" s="795"/>
      <c r="AG140" s="795"/>
      <c r="AH140" s="97"/>
      <c r="AS140" s="794"/>
      <c r="AY140" s="674"/>
      <c r="CR140" s="4"/>
      <c r="CS140" s="97"/>
      <c r="CT140" s="97"/>
      <c r="CU140" s="97"/>
      <c r="CV140" s="97"/>
      <c r="CW140" s="97"/>
      <c r="CX140" s="97"/>
      <c r="CY140" s="97"/>
      <c r="CZ140" s="795"/>
      <c r="DA140" s="795"/>
      <c r="DB140" s="795"/>
      <c r="DC140" s="795"/>
      <c r="DD140" s="795"/>
      <c r="DE140" s="795"/>
      <c r="DF140" s="795"/>
      <c r="DG140" s="795"/>
      <c r="DH140" s="97"/>
      <c r="DI140" s="97"/>
      <c r="DJ140" s="105"/>
      <c r="DK140" s="97"/>
      <c r="DL140" s="97"/>
      <c r="DM140" s="97"/>
      <c r="DN140" s="97"/>
      <c r="DO140" s="97"/>
    </row>
    <row r="141" spans="1:126" s="5" customFormat="1" ht="21" customHeight="1">
      <c r="A141" s="6"/>
      <c r="B141" s="1189" t="s">
        <v>9</v>
      </c>
      <c r="C141" s="1189" t="s">
        <v>174</v>
      </c>
      <c r="D141" s="1189" t="s">
        <v>256</v>
      </c>
      <c r="E141" s="1189" t="s">
        <v>256</v>
      </c>
      <c r="F141" s="1069" t="s">
        <v>123</v>
      </c>
      <c r="G141" s="1124" t="str">
        <f t="shared" ref="G141:L142" si="591">G6</f>
        <v>一般分</v>
      </c>
      <c r="H141" s="1124" t="str">
        <f t="shared" si="591"/>
        <v>民改費</v>
      </c>
      <c r="I141" s="1124" t="str">
        <f t="shared" si="591"/>
        <v>施設機能
（自立生活支援事業）</v>
      </c>
      <c r="J141" s="1124" t="str">
        <f t="shared" ref="J141" si="592">J6</f>
        <v>第三者評価</v>
      </c>
      <c r="K141" s="1124" t="str">
        <f t="shared" si="591"/>
        <v>処遇改善（Ⅰ・Ⅴ）</v>
      </c>
      <c r="L141" s="1124" t="str">
        <f t="shared" si="591"/>
        <v>従事者処遇改善</v>
      </c>
      <c r="M141" s="1124" t="str">
        <f t="shared" ref="M141:N141" si="593">M6</f>
        <v>ソーシャルワーカー</v>
      </c>
      <c r="N141" s="1124" t="str">
        <f t="shared" si="593"/>
        <v>新設事務費</v>
      </c>
      <c r="O141" s="1198" t="str">
        <f>O6</f>
        <v>事務費小計</v>
      </c>
      <c r="P141" s="1318" t="str">
        <f t="shared" ref="P141:R141" si="594">P6</f>
        <v>賃借費加算
（実費）</v>
      </c>
      <c r="Q141" s="1318" t="str">
        <f t="shared" ref="Q141" si="595">Q6</f>
        <v>開設準備費</v>
      </c>
      <c r="R141" s="1318" t="str">
        <f t="shared" si="594"/>
        <v>端数調整</v>
      </c>
      <c r="S141" s="1315" t="str">
        <f>S6</f>
        <v>事務費合計</v>
      </c>
      <c r="T141" s="1125" t="s">
        <v>3</v>
      </c>
      <c r="U141" s="10">
        <f t="shared" ref="U141:AR141" si="596">U96</f>
        <v>0</v>
      </c>
      <c r="V141" s="10">
        <f t="shared" si="596"/>
        <v>0</v>
      </c>
      <c r="W141" s="10">
        <f t="shared" si="596"/>
        <v>0</v>
      </c>
      <c r="X141" s="10">
        <f t="shared" si="596"/>
        <v>0</v>
      </c>
      <c r="Y141" s="10">
        <f t="shared" si="596"/>
        <v>0</v>
      </c>
      <c r="Z141" s="10">
        <f t="shared" si="596"/>
        <v>0</v>
      </c>
      <c r="AA141" s="10">
        <f t="shared" si="596"/>
        <v>0</v>
      </c>
      <c r="AB141" s="10">
        <f t="shared" si="596"/>
        <v>0</v>
      </c>
      <c r="AC141" s="10">
        <f t="shared" si="596"/>
        <v>0</v>
      </c>
      <c r="AD141" s="10">
        <f t="shared" si="596"/>
        <v>0</v>
      </c>
      <c r="AE141" s="10">
        <f t="shared" si="596"/>
        <v>0</v>
      </c>
      <c r="AF141" s="10" t="str">
        <f t="shared" si="596"/>
        <v xml:space="preserve"> </v>
      </c>
      <c r="AG141" s="10">
        <f t="shared" si="596"/>
        <v>0</v>
      </c>
      <c r="AH141" s="10" t="str">
        <f t="shared" si="596"/>
        <v xml:space="preserve"> </v>
      </c>
      <c r="AI141" s="10">
        <f t="shared" si="596"/>
        <v>0</v>
      </c>
      <c r="AJ141" s="10">
        <f t="shared" si="596"/>
        <v>0</v>
      </c>
      <c r="AK141" s="10">
        <f t="shared" si="596"/>
        <v>0</v>
      </c>
      <c r="AL141" s="10">
        <f t="shared" si="596"/>
        <v>0</v>
      </c>
      <c r="AM141" s="10">
        <f t="shared" si="596"/>
        <v>0</v>
      </c>
      <c r="AN141" s="10">
        <f t="shared" si="596"/>
        <v>0</v>
      </c>
      <c r="AO141" s="10">
        <f t="shared" si="596"/>
        <v>0</v>
      </c>
      <c r="AP141" s="10" t="str">
        <f t="shared" si="596"/>
        <v>区単独</v>
      </c>
      <c r="AQ141" s="10" t="str">
        <f t="shared" si="596"/>
        <v>区単独</v>
      </c>
      <c r="AR141" s="10" t="str">
        <f t="shared" si="596"/>
        <v>区単独</v>
      </c>
      <c r="AS141" s="10">
        <f t="shared" ref="AS141:BI141" si="597">AS96</f>
        <v>0</v>
      </c>
      <c r="AT141" s="10">
        <f t="shared" si="597"/>
        <v>0</v>
      </c>
      <c r="AU141" s="10">
        <f t="shared" si="597"/>
        <v>0</v>
      </c>
      <c r="AV141" s="10">
        <f t="shared" si="597"/>
        <v>0</v>
      </c>
      <c r="AW141" s="10">
        <f t="shared" si="597"/>
        <v>0</v>
      </c>
      <c r="AX141" s="10">
        <f t="shared" si="597"/>
        <v>0</v>
      </c>
      <c r="AY141" s="10" t="str">
        <f t="shared" si="597"/>
        <v>就労なし
利用料未徴収</v>
      </c>
      <c r="AZ141" s="10">
        <f t="shared" si="597"/>
        <v>0</v>
      </c>
      <c r="BA141" s="10" t="str">
        <f t="shared" si="597"/>
        <v>就労なし
利用料未徴収</v>
      </c>
      <c r="BB141" s="10">
        <f t="shared" si="597"/>
        <v>0</v>
      </c>
      <c r="BC141" s="10">
        <f t="shared" si="597"/>
        <v>0</v>
      </c>
      <c r="BD141" s="10">
        <f t="shared" si="597"/>
        <v>0</v>
      </c>
      <c r="BE141" s="10">
        <f t="shared" si="597"/>
        <v>0</v>
      </c>
      <c r="BF141" s="10">
        <f t="shared" si="597"/>
        <v>0</v>
      </c>
      <c r="BG141" s="10">
        <f t="shared" si="597"/>
        <v>0</v>
      </c>
      <c r="BH141" s="10">
        <f t="shared" si="597"/>
        <v>0</v>
      </c>
      <c r="BI141" s="10" t="str">
        <f t="shared" si="597"/>
        <v>所管のみ</v>
      </c>
      <c r="BJ141" s="10">
        <f t="shared" ref="BJ141" si="598">BJ96</f>
        <v>0</v>
      </c>
      <c r="BK141" s="1126"/>
      <c r="BL141" s="4"/>
      <c r="BM141" s="330"/>
      <c r="BN141" s="224"/>
      <c r="BO141" s="1180" t="s">
        <v>5</v>
      </c>
      <c r="BP141" s="1183" t="s">
        <v>6</v>
      </c>
    </row>
    <row r="142" spans="1:126" s="5" customFormat="1" ht="23.25" customHeight="1">
      <c r="A142" s="955"/>
      <c r="B142" s="1189"/>
      <c r="C142" s="1189"/>
      <c r="D142" s="1189"/>
      <c r="E142" s="1189"/>
      <c r="F142" s="320">
        <f>F7</f>
        <v>4</v>
      </c>
      <c r="G142" s="320">
        <f t="shared" si="591"/>
        <v>386720</v>
      </c>
      <c r="H142" s="320">
        <f t="shared" si="591"/>
        <v>73476</v>
      </c>
      <c r="I142" s="320">
        <f t="shared" ref="I142" si="599">I7</f>
        <v>0</v>
      </c>
      <c r="J142" s="320">
        <f t="shared" ref="J142" si="600">J7</f>
        <v>314000</v>
      </c>
      <c r="K142" s="320">
        <f t="shared" si="591"/>
        <v>6080</v>
      </c>
      <c r="L142" s="1100">
        <f t="shared" ref="L142" si="601">L7</f>
        <v>10950</v>
      </c>
      <c r="M142" s="1100">
        <f t="shared" ref="M142" si="602">M7</f>
        <v>10000</v>
      </c>
      <c r="N142" s="1100">
        <f t="shared" ref="N142" si="603">N7</f>
        <v>396720</v>
      </c>
      <c r="O142" s="1199"/>
      <c r="P142" s="1319"/>
      <c r="Q142" s="1319"/>
      <c r="R142" s="1319"/>
      <c r="S142" s="1316"/>
      <c r="T142" s="1224" t="s">
        <v>10</v>
      </c>
      <c r="U142" s="1191" t="str">
        <f t="shared" ref="U142:AR142" si="604">U97</f>
        <v>一般生活費</v>
      </c>
      <c r="V142" s="1191" t="str">
        <f t="shared" si="604"/>
        <v>被虐待児
受入加算</v>
      </c>
      <c r="W142" s="1191" t="str">
        <f t="shared" si="604"/>
        <v>教育費 学用品類
特別支援高等部</v>
      </c>
      <c r="X142" s="1191" t="str">
        <f t="shared" si="604"/>
        <v>教育費
教材費</v>
      </c>
      <c r="Y142" s="1191" t="str">
        <f t="shared" si="604"/>
        <v>教育費
通院交通費</v>
      </c>
      <c r="Z142" s="1191" t="str">
        <f t="shared" si="604"/>
        <v>教育費
部活動費</v>
      </c>
      <c r="AA142" s="1191" t="str">
        <f t="shared" si="604"/>
        <v>教育費
特別加算1年生</v>
      </c>
      <c r="AB142" s="1191" t="str">
        <f t="shared" si="604"/>
        <v>教育費　資格加算
特別支援3年</v>
      </c>
      <c r="AC142" s="1191" t="str">
        <f t="shared" si="604"/>
        <v>学校給食費</v>
      </c>
      <c r="AD142" s="1191" t="str">
        <f t="shared" si="604"/>
        <v>見学旅行費
特別支援高等部</v>
      </c>
      <c r="AE142" s="1191" t="str">
        <f t="shared" si="604"/>
        <v>見学旅行費
高校3年</v>
      </c>
      <c r="AF142" s="1191" t="str">
        <f t="shared" si="604"/>
        <v>特別育成費
公立新規</v>
      </c>
      <c r="AG142" s="1191" t="str">
        <f t="shared" si="604"/>
        <v>特別育成費
公立継続</v>
      </c>
      <c r="AH142" s="1191" t="str">
        <f t="shared" si="604"/>
        <v>特別育成費
私立新規</v>
      </c>
      <c r="AI142" s="1191" t="str">
        <f t="shared" si="604"/>
        <v>特別育成費
私立継続</v>
      </c>
      <c r="AJ142" s="1191" t="str">
        <f t="shared" si="604"/>
        <v>特別育成費
通学交通費</v>
      </c>
      <c r="AK142" s="1191" t="str">
        <f t="shared" si="604"/>
        <v>特別育成費
高校入学</v>
      </c>
      <c r="AL142" s="1191" t="str">
        <f t="shared" si="604"/>
        <v>特別育成費
資格加算3年</v>
      </c>
      <c r="AM142" s="1191" t="str">
        <f t="shared" si="604"/>
        <v>特別育成費
補習費（高1,2）</v>
      </c>
      <c r="AN142" s="1191" t="str">
        <f t="shared" si="604"/>
        <v>特別育成費
補習費（高3）</v>
      </c>
      <c r="AO142" s="1191" t="str">
        <f t="shared" si="604"/>
        <v>特別育成費
補習費特別</v>
      </c>
      <c r="AP142" s="1191" t="str">
        <f t="shared" si="604"/>
        <v>特別育成費
補習費（高1,2）</v>
      </c>
      <c r="AQ142" s="1191" t="str">
        <f t="shared" si="604"/>
        <v>特別育成費
補習費（高3）</v>
      </c>
      <c r="AR142" s="1191" t="str">
        <f t="shared" si="604"/>
        <v>特別育成費
補習費特別</v>
      </c>
      <c r="AS142" s="1191" t="str">
        <f t="shared" ref="AS142:BI142" si="605">AS97</f>
        <v>大学受験料</v>
      </c>
      <c r="AT142" s="1191" t="str">
        <f t="shared" si="605"/>
        <v>医療費</v>
      </c>
      <c r="AU142" s="1191" t="str">
        <f t="shared" si="605"/>
        <v>視力矯正費</v>
      </c>
      <c r="AV142" s="1191" t="str">
        <f t="shared" si="605"/>
        <v>予防接種費</v>
      </c>
      <c r="AW142" s="1191" t="str">
        <f t="shared" si="605"/>
        <v>医療費
食事療養費</v>
      </c>
      <c r="AX142" s="1191" t="str">
        <f t="shared" si="605"/>
        <v>職業補導費</v>
      </c>
      <c r="AY142" s="1191" t="str">
        <f t="shared" si="605"/>
        <v>冷暖房費
4級地</v>
      </c>
      <c r="AZ142" s="1191" t="str">
        <f t="shared" si="605"/>
        <v>冷暖房費
4級地</v>
      </c>
      <c r="BA142" s="1191" t="str">
        <f t="shared" si="605"/>
        <v>冷暖房費
その他地域</v>
      </c>
      <c r="BB142" s="1191" t="str">
        <f t="shared" si="605"/>
        <v>冷暖房費
その他地域</v>
      </c>
      <c r="BC142" s="1191" t="str">
        <f t="shared" si="605"/>
        <v>就職支度金</v>
      </c>
      <c r="BD142" s="1191" t="str">
        <f t="shared" si="605"/>
        <v>就職支度金
特別基準</v>
      </c>
      <c r="BE142" s="1191" t="str">
        <f t="shared" si="605"/>
        <v>大学進学等
自立生活支度費</v>
      </c>
      <c r="BF142" s="1191" t="str">
        <f t="shared" si="605"/>
        <v>大学進学等
特別基準</v>
      </c>
      <c r="BG142" s="1191" t="str">
        <f t="shared" si="605"/>
        <v>葬祭費</v>
      </c>
      <c r="BH142" s="1191" t="str">
        <f t="shared" si="605"/>
        <v>受託支度費</v>
      </c>
      <c r="BI142" s="1191" t="str">
        <f t="shared" si="605"/>
        <v>防災対策費</v>
      </c>
      <c r="BJ142" s="1191" t="str">
        <f t="shared" ref="BJ142" si="606">BJ97</f>
        <v>物価高騰</v>
      </c>
      <c r="BK142" s="1206" t="s">
        <v>60</v>
      </c>
      <c r="BL142" s="4"/>
      <c r="BM142" s="331"/>
      <c r="BN142" s="329"/>
      <c r="BO142" s="1181"/>
      <c r="BP142" s="1184"/>
    </row>
    <row r="143" spans="1:126" ht="22.5" customHeight="1">
      <c r="A143" s="648"/>
      <c r="B143" s="1189"/>
      <c r="C143" s="1189"/>
      <c r="D143" s="1189"/>
      <c r="E143" s="1189"/>
      <c r="F143" s="320">
        <f t="shared" ref="F143:K146" si="607">F8</f>
        <v>0</v>
      </c>
      <c r="G143" s="320">
        <f t="shared" si="607"/>
        <v>0</v>
      </c>
      <c r="H143" s="320">
        <f t="shared" si="607"/>
        <v>0</v>
      </c>
      <c r="I143" s="320">
        <f t="shared" ref="I143" si="608">I8</f>
        <v>0</v>
      </c>
      <c r="J143" s="320">
        <f t="shared" ref="J143" si="609">J8</f>
        <v>0</v>
      </c>
      <c r="K143" s="320">
        <f t="shared" si="607"/>
        <v>0</v>
      </c>
      <c r="L143" s="1100">
        <f t="shared" ref="L143" si="610">L8</f>
        <v>0</v>
      </c>
      <c r="M143" s="1100">
        <f t="shared" ref="M143" si="611">M8</f>
        <v>0</v>
      </c>
      <c r="N143" s="1100">
        <f t="shared" ref="N143" si="612">N8</f>
        <v>0</v>
      </c>
      <c r="O143" s="1321"/>
      <c r="P143" s="1320"/>
      <c r="Q143" s="1320"/>
      <c r="R143" s="1320"/>
      <c r="S143" s="1316"/>
      <c r="T143" s="1225"/>
      <c r="U143" s="1192"/>
      <c r="V143" s="1192"/>
      <c r="W143" s="1192"/>
      <c r="X143" s="1192"/>
      <c r="Y143" s="1192"/>
      <c r="Z143" s="1192"/>
      <c r="AA143" s="1192"/>
      <c r="AB143" s="1192"/>
      <c r="AC143" s="1192"/>
      <c r="AD143" s="1192"/>
      <c r="AE143" s="1192"/>
      <c r="AF143" s="1192"/>
      <c r="AG143" s="1192"/>
      <c r="AH143" s="1192"/>
      <c r="AI143" s="1192"/>
      <c r="AJ143" s="1192"/>
      <c r="AK143" s="1192"/>
      <c r="AL143" s="1192"/>
      <c r="AM143" s="1192"/>
      <c r="AN143" s="1192"/>
      <c r="AO143" s="1192"/>
      <c r="AP143" s="1192"/>
      <c r="AQ143" s="1192"/>
      <c r="AR143" s="1192"/>
      <c r="AS143" s="1192"/>
      <c r="AT143" s="1192"/>
      <c r="AU143" s="1192"/>
      <c r="AV143" s="1192"/>
      <c r="AW143" s="1192"/>
      <c r="AX143" s="1192"/>
      <c r="AY143" s="1192"/>
      <c r="AZ143" s="1192"/>
      <c r="BA143" s="1192"/>
      <c r="BB143" s="1192"/>
      <c r="BC143" s="1192"/>
      <c r="BD143" s="1192"/>
      <c r="BE143" s="1192"/>
      <c r="BF143" s="1192"/>
      <c r="BG143" s="1192"/>
      <c r="BH143" s="1192"/>
      <c r="BI143" s="1192"/>
      <c r="BJ143" s="1192"/>
      <c r="BK143" s="1207"/>
      <c r="BL143" s="4"/>
      <c r="BM143" s="331"/>
      <c r="BN143" s="329"/>
      <c r="BO143" s="1181"/>
      <c r="BP143" s="1184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</row>
    <row r="144" spans="1:126">
      <c r="A144" s="955"/>
      <c r="B144" s="1241" t="s">
        <v>68</v>
      </c>
      <c r="C144" s="1208" t="s">
        <v>175</v>
      </c>
      <c r="D144" s="1241" t="s">
        <v>175</v>
      </c>
      <c r="E144" s="1323" t="s">
        <v>178</v>
      </c>
      <c r="F144" s="320">
        <f t="shared" si="607"/>
        <v>0</v>
      </c>
      <c r="G144" s="320">
        <f t="shared" si="607"/>
        <v>0</v>
      </c>
      <c r="H144" s="320">
        <f t="shared" si="607"/>
        <v>0</v>
      </c>
      <c r="I144" s="320">
        <f t="shared" ref="I144" si="613">I9</f>
        <v>0</v>
      </c>
      <c r="J144" s="320">
        <f t="shared" ref="J144" si="614">J9</f>
        <v>0</v>
      </c>
      <c r="K144" s="320">
        <f t="shared" si="607"/>
        <v>0</v>
      </c>
      <c r="L144" s="1100">
        <f t="shared" ref="L144" si="615">L9</f>
        <v>0</v>
      </c>
      <c r="M144" s="1100">
        <f t="shared" ref="M144" si="616">M9</f>
        <v>0</v>
      </c>
      <c r="N144" s="1100">
        <f t="shared" ref="N144" si="617">N9</f>
        <v>0</v>
      </c>
      <c r="O144" s="67"/>
      <c r="P144" s="297">
        <f t="shared" ref="P144:R144" si="618">P9</f>
        <v>0</v>
      </c>
      <c r="Q144" s="297">
        <f t="shared" ref="Q144" si="619">Q9</f>
        <v>0</v>
      </c>
      <c r="R144" s="297">
        <f t="shared" si="618"/>
        <v>0</v>
      </c>
      <c r="S144" s="1317"/>
      <c r="T144" s="1041" t="s">
        <v>115</v>
      </c>
      <c r="U144" s="209">
        <f>共同経理課!AH144</f>
        <v>55270</v>
      </c>
      <c r="V144" s="209">
        <f>共同経理課!AI144</f>
        <v>26100</v>
      </c>
      <c r="W144" s="209">
        <f>共同経理課!AJ144</f>
        <v>9380</v>
      </c>
      <c r="X144" s="209" t="str">
        <f>共同経理課!AK144</f>
        <v>実費</v>
      </c>
      <c r="Y144" s="209" t="str">
        <f>共同経理課!AL144</f>
        <v>実費</v>
      </c>
      <c r="Z144" s="209" t="str">
        <f>共同経理課!AM144</f>
        <v>実費</v>
      </c>
      <c r="AA144" s="209">
        <f>共同経理課!AN144</f>
        <v>86300</v>
      </c>
      <c r="AB144" s="209">
        <f>共同経理課!AO144</f>
        <v>57620</v>
      </c>
      <c r="AC144" s="209" t="str">
        <f>共同経理課!AP144</f>
        <v>実費</v>
      </c>
      <c r="AD144" s="209">
        <f>共同経理課!AQ144</f>
        <v>111290</v>
      </c>
      <c r="AE144" s="209">
        <f>共同経理課!AR144</f>
        <v>111290</v>
      </c>
      <c r="AF144" s="209">
        <f>共同経理課!AS144</f>
        <v>28330</v>
      </c>
      <c r="AG144" s="209">
        <f>共同経理課!AT144</f>
        <v>28330</v>
      </c>
      <c r="AH144" s="209">
        <f>共同経理課!AU144</f>
        <v>39540</v>
      </c>
      <c r="AI144" s="209">
        <f>共同経理課!AV144</f>
        <v>39540</v>
      </c>
      <c r="AJ144" s="209" t="str">
        <f>共同経理課!AW144</f>
        <v>実費</v>
      </c>
      <c r="AK144" s="209">
        <f>共同経理課!AX144</f>
        <v>86300</v>
      </c>
      <c r="AL144" s="209">
        <f>共同経理課!AY144</f>
        <v>57620</v>
      </c>
      <c r="AM144" s="209">
        <f>共同経理課!AZ144</f>
        <v>20000</v>
      </c>
      <c r="AN144" s="209">
        <f>共同経理課!BA144</f>
        <v>25000</v>
      </c>
      <c r="AO144" s="209">
        <f>共同経理課!BB144</f>
        <v>25000</v>
      </c>
      <c r="AP144" s="209">
        <f>共同経理課!BC144</f>
        <v>20000</v>
      </c>
      <c r="AQ144" s="209">
        <f>共同経理課!BD144</f>
        <v>25000</v>
      </c>
      <c r="AR144" s="209">
        <f>共同経理課!BE144</f>
        <v>25000</v>
      </c>
      <c r="AS144" s="209" t="str">
        <f>共同経理課!BF144</f>
        <v>実費</v>
      </c>
      <c r="AT144" s="209" t="str">
        <f>共同経理課!BG144</f>
        <v>実費</v>
      </c>
      <c r="AU144" s="209" t="str">
        <f>共同経理課!BH144</f>
        <v>実費</v>
      </c>
      <c r="AV144" s="209" t="str">
        <f>共同経理課!BI144</f>
        <v>実費</v>
      </c>
      <c r="AW144" s="209">
        <f>共同経理課!BJ144</f>
        <v>0</v>
      </c>
      <c r="AX144" s="209" t="str">
        <f>共同経理課!BK144</f>
        <v>5030＋実費</v>
      </c>
      <c r="AY144" s="209">
        <f>共同経理課!BL144</f>
        <v>4170</v>
      </c>
      <c r="AZ144" s="209">
        <f>共同経理課!BM144</f>
        <v>1870</v>
      </c>
      <c r="BA144" s="209">
        <f>共同経理課!BN144</f>
        <v>870</v>
      </c>
      <c r="BB144" s="209">
        <f>共同経理課!BO144</f>
        <v>130</v>
      </c>
      <c r="BC144" s="209">
        <f>共同経理課!BP144</f>
        <v>82760</v>
      </c>
      <c r="BD144" s="209">
        <f>共同経理課!BQ144</f>
        <v>413340</v>
      </c>
      <c r="BE144" s="209">
        <f>共同経理課!BR144</f>
        <v>82760</v>
      </c>
      <c r="BF144" s="209">
        <f>共同経理課!BS144</f>
        <v>413340</v>
      </c>
      <c r="BG144" s="209">
        <f>共同経理課!BT144</f>
        <v>161290</v>
      </c>
      <c r="BH144" s="209" t="str">
        <f>共同経理課!BU144</f>
        <v>実費</v>
      </c>
      <c r="BI144" s="209" t="str">
        <f>共同経理課!BV144</f>
        <v>実費</v>
      </c>
      <c r="BJ144" s="209">
        <f>共同経理課!BW144</f>
        <v>3633</v>
      </c>
      <c r="BK144" s="160"/>
      <c r="BL144" s="4"/>
      <c r="BM144" s="330"/>
      <c r="BN144" s="224"/>
      <c r="BO144" s="1181"/>
      <c r="BP144" s="1184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</row>
    <row r="145" spans="1:126">
      <c r="A145" s="648"/>
      <c r="B145" s="1241"/>
      <c r="C145" s="1322"/>
      <c r="D145" s="1241"/>
      <c r="E145" s="1323"/>
      <c r="F145" s="320">
        <f t="shared" si="607"/>
        <v>0</v>
      </c>
      <c r="G145" s="320">
        <f t="shared" si="607"/>
        <v>0</v>
      </c>
      <c r="H145" s="320">
        <f t="shared" si="607"/>
        <v>0</v>
      </c>
      <c r="I145" s="320">
        <f t="shared" ref="I145" si="620">I10</f>
        <v>0</v>
      </c>
      <c r="J145" s="320">
        <f t="shared" ref="J145" si="621">J10</f>
        <v>0</v>
      </c>
      <c r="K145" s="320">
        <f t="shared" si="607"/>
        <v>0</v>
      </c>
      <c r="L145" s="1100">
        <f t="shared" ref="L145" si="622">L10</f>
        <v>0</v>
      </c>
      <c r="M145" s="1100">
        <f t="shared" ref="M145" si="623">M10</f>
        <v>0</v>
      </c>
      <c r="N145" s="1100">
        <f t="shared" ref="N145" si="624">N10</f>
        <v>0</v>
      </c>
      <c r="O145" s="271"/>
      <c r="P145" s="297">
        <f t="shared" ref="P145:R146" si="625">P10</f>
        <v>0</v>
      </c>
      <c r="Q145" s="297">
        <f t="shared" ref="Q145" si="626">Q10</f>
        <v>0</v>
      </c>
      <c r="R145" s="297">
        <f t="shared" si="625"/>
        <v>0</v>
      </c>
      <c r="S145" s="369"/>
      <c r="T145" s="663"/>
      <c r="U145" s="209">
        <f>共同経理課!AH145</f>
        <v>0</v>
      </c>
      <c r="V145" s="209">
        <f>共同経理課!AI145</f>
        <v>0</v>
      </c>
      <c r="W145" s="209">
        <f>共同経理課!AJ145</f>
        <v>0</v>
      </c>
      <c r="X145" s="209">
        <f>共同経理課!AK145</f>
        <v>0</v>
      </c>
      <c r="Y145" s="209">
        <f>共同経理課!AL145</f>
        <v>0</v>
      </c>
      <c r="Z145" s="209">
        <f>共同経理課!AM145</f>
        <v>0</v>
      </c>
      <c r="AA145" s="209">
        <f>共同経理課!AN145</f>
        <v>0</v>
      </c>
      <c r="AB145" s="209">
        <f>共同経理課!AO145</f>
        <v>0</v>
      </c>
      <c r="AC145" s="209">
        <f>共同経理課!AP145</f>
        <v>0</v>
      </c>
      <c r="AD145" s="209">
        <f>共同経理課!AQ145</f>
        <v>0</v>
      </c>
      <c r="AE145" s="209">
        <f>共同経理課!AR145</f>
        <v>0</v>
      </c>
      <c r="AF145" s="209">
        <f>共同経理課!AS145</f>
        <v>0</v>
      </c>
      <c r="AG145" s="209">
        <f>共同経理課!AT145</f>
        <v>0</v>
      </c>
      <c r="AH145" s="209">
        <f>共同経理課!AU145</f>
        <v>0</v>
      </c>
      <c r="AI145" s="209">
        <f>共同経理課!AV145</f>
        <v>0</v>
      </c>
      <c r="AJ145" s="209">
        <f>共同経理課!AW145</f>
        <v>0</v>
      </c>
      <c r="AK145" s="209">
        <f>共同経理課!AX145</f>
        <v>0</v>
      </c>
      <c r="AL145" s="209">
        <f>共同経理課!AY145</f>
        <v>0</v>
      </c>
      <c r="AM145" s="209">
        <f>共同経理課!AZ145</f>
        <v>0</v>
      </c>
      <c r="AN145" s="209">
        <f>共同経理課!BA145</f>
        <v>0</v>
      </c>
      <c r="AO145" s="209">
        <f>共同経理課!BB145</f>
        <v>0</v>
      </c>
      <c r="AP145" s="209">
        <f>共同経理課!BC145</f>
        <v>0</v>
      </c>
      <c r="AQ145" s="209">
        <f>共同経理課!BD145</f>
        <v>0</v>
      </c>
      <c r="AR145" s="209">
        <f>共同経理課!BE145</f>
        <v>0</v>
      </c>
      <c r="AS145" s="209">
        <f>共同経理課!BF145</f>
        <v>0</v>
      </c>
      <c r="AT145" s="209">
        <f>共同経理課!BG145</f>
        <v>0</v>
      </c>
      <c r="AU145" s="209">
        <f>共同経理課!BH145</f>
        <v>0</v>
      </c>
      <c r="AV145" s="209">
        <f>共同経理課!BI145</f>
        <v>0</v>
      </c>
      <c r="AW145" s="209">
        <f>共同経理課!BJ145</f>
        <v>0</v>
      </c>
      <c r="AX145" s="209">
        <f>共同経理課!BK145</f>
        <v>0</v>
      </c>
      <c r="AY145" s="209">
        <f>共同経理課!BL145</f>
        <v>0</v>
      </c>
      <c r="AZ145" s="209">
        <f>共同経理課!BM145</f>
        <v>0</v>
      </c>
      <c r="BA145" s="209">
        <f>共同経理課!BN145</f>
        <v>0</v>
      </c>
      <c r="BB145" s="209">
        <f>共同経理課!BO145</f>
        <v>0</v>
      </c>
      <c r="BC145" s="209">
        <f>共同経理課!BP145</f>
        <v>0</v>
      </c>
      <c r="BD145" s="209">
        <f>共同経理課!BQ145</f>
        <v>0</v>
      </c>
      <c r="BE145" s="209">
        <f>共同経理課!BR145</f>
        <v>0</v>
      </c>
      <c r="BF145" s="209">
        <f>共同経理課!BS145</f>
        <v>0</v>
      </c>
      <c r="BG145" s="209">
        <f>共同経理課!BT145</f>
        <v>0</v>
      </c>
      <c r="BH145" s="209">
        <f>共同経理課!BU145</f>
        <v>0</v>
      </c>
      <c r="BI145" s="209">
        <f>共同経理課!BV145</f>
        <v>0</v>
      </c>
      <c r="BJ145" s="209">
        <f>共同経理課!BW145</f>
        <v>0</v>
      </c>
      <c r="BK145" s="273"/>
      <c r="BL145" s="4"/>
      <c r="BM145" s="330"/>
      <c r="BN145" s="224"/>
      <c r="BO145" s="1039"/>
      <c r="BP145" s="1184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</row>
    <row r="146" spans="1:126" ht="13.5" customHeight="1">
      <c r="A146" s="40"/>
      <c r="B146" s="1241"/>
      <c r="C146" s="1209"/>
      <c r="D146" s="1241"/>
      <c r="E146" s="1323"/>
      <c r="F146" s="320">
        <f t="shared" si="607"/>
        <v>0</v>
      </c>
      <c r="G146" s="320">
        <f t="shared" si="607"/>
        <v>0</v>
      </c>
      <c r="H146" s="320">
        <f t="shared" si="607"/>
        <v>0</v>
      </c>
      <c r="I146" s="320">
        <f t="shared" ref="I146" si="627">I11</f>
        <v>0</v>
      </c>
      <c r="J146" s="320">
        <f t="shared" ref="J146" si="628">J11</f>
        <v>0</v>
      </c>
      <c r="K146" s="320">
        <f t="shared" si="607"/>
        <v>0</v>
      </c>
      <c r="L146" s="1100">
        <f t="shared" ref="L146" si="629">L11</f>
        <v>0</v>
      </c>
      <c r="M146" s="1100">
        <f t="shared" ref="M146" si="630">M11</f>
        <v>0</v>
      </c>
      <c r="N146" s="1100">
        <f t="shared" ref="N146" si="631">N11</f>
        <v>0</v>
      </c>
      <c r="O146" s="90"/>
      <c r="P146" s="297">
        <f t="shared" si="625"/>
        <v>0</v>
      </c>
      <c r="Q146" s="297">
        <f t="shared" ref="Q146" si="632">Q11</f>
        <v>0</v>
      </c>
      <c r="R146" s="297">
        <f t="shared" si="625"/>
        <v>0</v>
      </c>
      <c r="S146" s="308"/>
      <c r="T146" s="45"/>
      <c r="U146" s="209">
        <f>共同経理課!AH146</f>
        <v>0</v>
      </c>
      <c r="V146" s="209">
        <f>共同経理課!AI146</f>
        <v>0</v>
      </c>
      <c r="W146" s="209">
        <f>共同経理課!AJ146</f>
        <v>0</v>
      </c>
      <c r="X146" s="209">
        <f>共同経理課!AK146</f>
        <v>0</v>
      </c>
      <c r="Y146" s="209">
        <f>共同経理課!AL146</f>
        <v>0</v>
      </c>
      <c r="Z146" s="209">
        <f>共同経理課!AM146</f>
        <v>0</v>
      </c>
      <c r="AA146" s="209">
        <f>共同経理課!AN146</f>
        <v>0</v>
      </c>
      <c r="AB146" s="209">
        <f>共同経理課!AO146</f>
        <v>0</v>
      </c>
      <c r="AC146" s="209">
        <f>共同経理課!AP146</f>
        <v>0</v>
      </c>
      <c r="AD146" s="209">
        <f>共同経理課!AQ146</f>
        <v>0</v>
      </c>
      <c r="AE146" s="209">
        <f>共同経理課!AR146</f>
        <v>0</v>
      </c>
      <c r="AF146" s="209">
        <f>共同経理課!AS146</f>
        <v>0</v>
      </c>
      <c r="AG146" s="209">
        <f>共同経理課!AT146</f>
        <v>0</v>
      </c>
      <c r="AH146" s="209">
        <f>共同経理課!AU146</f>
        <v>0</v>
      </c>
      <c r="AI146" s="209">
        <f>共同経理課!AV146</f>
        <v>0</v>
      </c>
      <c r="AJ146" s="209">
        <f>共同経理課!AW146</f>
        <v>0</v>
      </c>
      <c r="AK146" s="209">
        <f>共同経理課!AX146</f>
        <v>0</v>
      </c>
      <c r="AL146" s="209">
        <f>共同経理課!AY146</f>
        <v>0</v>
      </c>
      <c r="AM146" s="209">
        <f>共同経理課!AZ146</f>
        <v>0</v>
      </c>
      <c r="AN146" s="209">
        <f>共同経理課!BA146</f>
        <v>0</v>
      </c>
      <c r="AO146" s="209">
        <f>共同経理課!BB146</f>
        <v>0</v>
      </c>
      <c r="AP146" s="209">
        <f>共同経理課!BC146</f>
        <v>0</v>
      </c>
      <c r="AQ146" s="209">
        <f>共同経理課!BD146</f>
        <v>0</v>
      </c>
      <c r="AR146" s="209">
        <f>共同経理課!BE146</f>
        <v>0</v>
      </c>
      <c r="AS146" s="209">
        <f>共同経理課!BF146</f>
        <v>0</v>
      </c>
      <c r="AT146" s="209">
        <f>共同経理課!BG146</f>
        <v>0</v>
      </c>
      <c r="AU146" s="209">
        <f>共同経理課!BH146</f>
        <v>0</v>
      </c>
      <c r="AV146" s="209">
        <f>共同経理課!BI146</f>
        <v>0</v>
      </c>
      <c r="AW146" s="209">
        <f>共同経理課!BJ146</f>
        <v>0</v>
      </c>
      <c r="AX146" s="209">
        <f>共同経理課!BK146</f>
        <v>0</v>
      </c>
      <c r="AY146" s="209">
        <f>共同経理課!BL146</f>
        <v>0</v>
      </c>
      <c r="AZ146" s="209">
        <f>共同経理課!BM146</f>
        <v>0</v>
      </c>
      <c r="BA146" s="209">
        <f>共同経理課!BN146</f>
        <v>0</v>
      </c>
      <c r="BB146" s="209">
        <f>共同経理課!BO146</f>
        <v>0</v>
      </c>
      <c r="BC146" s="209">
        <f>共同経理課!BP146</f>
        <v>0</v>
      </c>
      <c r="BD146" s="209">
        <f>共同経理課!BQ146</f>
        <v>0</v>
      </c>
      <c r="BE146" s="209">
        <f>共同経理課!BR146</f>
        <v>0</v>
      </c>
      <c r="BF146" s="209">
        <f>共同経理課!BS146</f>
        <v>0</v>
      </c>
      <c r="BG146" s="209">
        <f>共同経理課!BT146</f>
        <v>0</v>
      </c>
      <c r="BH146" s="209">
        <f>共同経理課!BU146</f>
        <v>0</v>
      </c>
      <c r="BI146" s="209">
        <f>共同経理課!BV146</f>
        <v>0</v>
      </c>
      <c r="BJ146" s="209">
        <f>共同経理課!BW146</f>
        <v>0</v>
      </c>
      <c r="BK146" s="273"/>
      <c r="BL146" s="4"/>
      <c r="BM146" s="330"/>
      <c r="BN146" s="224"/>
      <c r="BO146" s="1039"/>
      <c r="BP146" s="1185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</row>
    <row r="147" spans="1:126" ht="15" customHeight="1">
      <c r="A147" s="648"/>
      <c r="B147" s="1204">
        <f>_xlfn.AGGREGATE(9,6,B12,B57,B102)</f>
        <v>0</v>
      </c>
      <c r="C147" s="1204">
        <f t="shared" ref="C147:E147" si="633">_xlfn.AGGREGATE(9,6,C12,C57,C102)</f>
        <v>0</v>
      </c>
      <c r="D147" s="1204">
        <f t="shared" si="633"/>
        <v>0</v>
      </c>
      <c r="E147" s="1204">
        <f t="shared" si="633"/>
        <v>0</v>
      </c>
      <c r="F147" s="157" t="s">
        <v>97</v>
      </c>
      <c r="G147" s="315">
        <f>_xlfn.AGGREGATE(9,6,G12,G57,G102)</f>
        <v>0</v>
      </c>
      <c r="H147" s="315">
        <f t="shared" ref="H147" si="634">_xlfn.AGGREGATE(9,6,H12,H57,H102)</f>
        <v>0</v>
      </c>
      <c r="I147" s="315">
        <f t="shared" ref="I147:J147" si="635">_xlfn.AGGREGATE(9,6,I12,I57,I102)</f>
        <v>0</v>
      </c>
      <c r="J147" s="315">
        <f t="shared" si="635"/>
        <v>0</v>
      </c>
      <c r="K147" s="315">
        <f t="shared" ref="K147" si="636">_xlfn.AGGREGATE(9,6,K12,K57,K102)</f>
        <v>0</v>
      </c>
      <c r="L147" s="315">
        <f t="shared" ref="L147" si="637">_xlfn.AGGREGATE(9,6,L12,L57,L102)</f>
        <v>0</v>
      </c>
      <c r="M147" s="315">
        <f t="shared" ref="M147:N147" si="638">_xlfn.AGGREGATE(9,6,M12,M57,M102)</f>
        <v>0</v>
      </c>
      <c r="N147" s="315">
        <f t="shared" si="638"/>
        <v>0</v>
      </c>
      <c r="O147" s="531">
        <f t="shared" ref="O147:O182" si="639">SUM(G147:M147)</f>
        <v>0</v>
      </c>
      <c r="P147" s="315">
        <f t="shared" ref="P147:R147" si="640">_xlfn.AGGREGATE(9,6,P12,P57,P102)</f>
        <v>0</v>
      </c>
      <c r="Q147" s="315">
        <f t="shared" ref="Q147" si="641">_xlfn.AGGREGATE(9,6,Q12,Q57,Q102)</f>
        <v>0</v>
      </c>
      <c r="R147" s="315">
        <f t="shared" si="640"/>
        <v>0</v>
      </c>
      <c r="S147" s="171">
        <f>SUM(O147:R147)</f>
        <v>0</v>
      </c>
      <c r="T147" s="1042" t="s">
        <v>97</v>
      </c>
      <c r="U147" s="315">
        <f>_xlfn.AGGREGATE(9,6,U12,U57,U102)</f>
        <v>0</v>
      </c>
      <c r="V147" s="315">
        <f t="shared" ref="V147:BH152" si="642">_xlfn.AGGREGATE(9,6,V12,V57,V102)</f>
        <v>0</v>
      </c>
      <c r="W147" s="315">
        <f t="shared" si="642"/>
        <v>0</v>
      </c>
      <c r="X147" s="315">
        <f t="shared" si="642"/>
        <v>0</v>
      </c>
      <c r="Y147" s="315">
        <f t="shared" si="642"/>
        <v>0</v>
      </c>
      <c r="Z147" s="315">
        <f t="shared" si="642"/>
        <v>0</v>
      </c>
      <c r="AA147" s="315">
        <f t="shared" si="642"/>
        <v>0</v>
      </c>
      <c r="AB147" s="315">
        <f t="shared" si="642"/>
        <v>0</v>
      </c>
      <c r="AC147" s="315">
        <f t="shared" si="642"/>
        <v>0</v>
      </c>
      <c r="AD147" s="315">
        <f t="shared" si="642"/>
        <v>0</v>
      </c>
      <c r="AE147" s="315">
        <f t="shared" si="642"/>
        <v>0</v>
      </c>
      <c r="AF147" s="315">
        <f t="shared" si="642"/>
        <v>0</v>
      </c>
      <c r="AG147" s="315">
        <f t="shared" si="642"/>
        <v>0</v>
      </c>
      <c r="AH147" s="315">
        <f t="shared" si="642"/>
        <v>0</v>
      </c>
      <c r="AI147" s="315">
        <f t="shared" si="642"/>
        <v>0</v>
      </c>
      <c r="AJ147" s="315">
        <f t="shared" si="642"/>
        <v>0</v>
      </c>
      <c r="AK147" s="315">
        <f t="shared" si="642"/>
        <v>0</v>
      </c>
      <c r="AL147" s="315">
        <f t="shared" si="642"/>
        <v>0</v>
      </c>
      <c r="AM147" s="315">
        <f t="shared" si="642"/>
        <v>0</v>
      </c>
      <c r="AN147" s="315">
        <f t="shared" si="642"/>
        <v>0</v>
      </c>
      <c r="AO147" s="315">
        <f t="shared" si="642"/>
        <v>0</v>
      </c>
      <c r="AP147" s="315">
        <f t="shared" si="642"/>
        <v>0</v>
      </c>
      <c r="AQ147" s="315">
        <f t="shared" si="642"/>
        <v>0</v>
      </c>
      <c r="AR147" s="315">
        <f t="shared" si="642"/>
        <v>0</v>
      </c>
      <c r="AS147" s="315">
        <f t="shared" si="642"/>
        <v>0</v>
      </c>
      <c r="AT147" s="315">
        <f t="shared" si="642"/>
        <v>0</v>
      </c>
      <c r="AU147" s="315">
        <f t="shared" si="642"/>
        <v>0</v>
      </c>
      <c r="AV147" s="315">
        <f t="shared" si="642"/>
        <v>0</v>
      </c>
      <c r="AW147" s="315">
        <f t="shared" si="642"/>
        <v>0</v>
      </c>
      <c r="AX147" s="315">
        <f t="shared" si="642"/>
        <v>0</v>
      </c>
      <c r="AY147" s="315">
        <f t="shared" si="642"/>
        <v>0</v>
      </c>
      <c r="AZ147" s="315">
        <f t="shared" si="642"/>
        <v>0</v>
      </c>
      <c r="BA147" s="315">
        <f t="shared" si="642"/>
        <v>0</v>
      </c>
      <c r="BB147" s="315">
        <f t="shared" si="642"/>
        <v>0</v>
      </c>
      <c r="BC147" s="315">
        <f t="shared" si="642"/>
        <v>0</v>
      </c>
      <c r="BD147" s="315">
        <f t="shared" si="642"/>
        <v>0</v>
      </c>
      <c r="BE147" s="315">
        <f t="shared" si="642"/>
        <v>0</v>
      </c>
      <c r="BF147" s="315">
        <f t="shared" si="642"/>
        <v>0</v>
      </c>
      <c r="BG147" s="315">
        <f t="shared" si="642"/>
        <v>0</v>
      </c>
      <c r="BH147" s="315">
        <f t="shared" si="642"/>
        <v>0</v>
      </c>
      <c r="BI147" s="315">
        <f t="shared" ref="BI147:BJ147" si="643">_xlfn.AGGREGATE(9,6,BI12,BI57,BI102)</f>
        <v>0</v>
      </c>
      <c r="BJ147" s="315">
        <f t="shared" si="643"/>
        <v>0</v>
      </c>
      <c r="BK147" s="160">
        <f>SUM(U147:BJ147)</f>
        <v>0</v>
      </c>
      <c r="BL147" s="4"/>
      <c r="BM147" s="330"/>
      <c r="BN147" s="224"/>
      <c r="BO147" s="57">
        <f t="shared" ref="BO147:BO182" si="644">BK147-AY147</f>
        <v>0</v>
      </c>
      <c r="BP147" s="147">
        <f t="shared" ref="BP147:BP182" si="645">O147+BK147+P147</f>
        <v>0</v>
      </c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</row>
    <row r="148" spans="1:126" ht="15" customHeight="1">
      <c r="A148" s="1040" t="s">
        <v>140</v>
      </c>
      <c r="B148" s="1205"/>
      <c r="C148" s="1205"/>
      <c r="D148" s="1205"/>
      <c r="E148" s="1205"/>
      <c r="F148" s="161" t="s">
        <v>99</v>
      </c>
      <c r="G148" s="315">
        <f t="shared" ref="G148:H152" si="646">_xlfn.AGGREGATE(9,6,G13,G58,G103)</f>
        <v>0</v>
      </c>
      <c r="H148" s="315">
        <f t="shared" si="646"/>
        <v>0</v>
      </c>
      <c r="I148" s="315">
        <f t="shared" ref="I148:J148" si="647">_xlfn.AGGREGATE(9,6,I13,I58,I103)</f>
        <v>0</v>
      </c>
      <c r="J148" s="315">
        <f t="shared" si="647"/>
        <v>0</v>
      </c>
      <c r="K148" s="315">
        <f t="shared" ref="K148" si="648">_xlfn.AGGREGATE(9,6,K13,K58,K103)</f>
        <v>0</v>
      </c>
      <c r="L148" s="315">
        <f t="shared" ref="L148" si="649">_xlfn.AGGREGATE(9,6,L13,L58,L103)</f>
        <v>0</v>
      </c>
      <c r="M148" s="315">
        <f t="shared" ref="M148:N148" si="650">_xlfn.AGGREGATE(9,6,M13,M58,M103)</f>
        <v>0</v>
      </c>
      <c r="N148" s="315">
        <f t="shared" si="650"/>
        <v>0</v>
      </c>
      <c r="O148" s="555">
        <f t="shared" si="639"/>
        <v>0</v>
      </c>
      <c r="P148" s="315">
        <f t="shared" ref="P148:R148" si="651">_xlfn.AGGREGATE(9,6,P13,P58,P103)</f>
        <v>0</v>
      </c>
      <c r="Q148" s="315">
        <f t="shared" ref="Q148" si="652">_xlfn.AGGREGATE(9,6,Q13,Q58,Q103)</f>
        <v>0</v>
      </c>
      <c r="R148" s="315">
        <f t="shared" si="651"/>
        <v>0</v>
      </c>
      <c r="S148" s="171">
        <f t="shared" ref="S148:S182" si="653">SUM(O148:R148)</f>
        <v>0</v>
      </c>
      <c r="T148" s="1041" t="s">
        <v>99</v>
      </c>
      <c r="U148" s="315">
        <f t="shared" ref="U148:AF152" si="654">_xlfn.AGGREGATE(9,6,U13,U58,U103)</f>
        <v>0</v>
      </c>
      <c r="V148" s="315">
        <f t="shared" si="654"/>
        <v>0</v>
      </c>
      <c r="W148" s="315">
        <f t="shared" si="654"/>
        <v>0</v>
      </c>
      <c r="X148" s="315">
        <f t="shared" si="654"/>
        <v>0</v>
      </c>
      <c r="Y148" s="315">
        <f t="shared" si="654"/>
        <v>0</v>
      </c>
      <c r="Z148" s="315">
        <f t="shared" si="654"/>
        <v>0</v>
      </c>
      <c r="AA148" s="315">
        <f t="shared" si="654"/>
        <v>0</v>
      </c>
      <c r="AB148" s="315">
        <f t="shared" si="654"/>
        <v>0</v>
      </c>
      <c r="AC148" s="315">
        <f t="shared" si="654"/>
        <v>0</v>
      </c>
      <c r="AD148" s="315">
        <f t="shared" si="654"/>
        <v>0</v>
      </c>
      <c r="AE148" s="315">
        <f t="shared" si="654"/>
        <v>0</v>
      </c>
      <c r="AF148" s="315">
        <f t="shared" si="654"/>
        <v>0</v>
      </c>
      <c r="AG148" s="315">
        <f t="shared" si="642"/>
        <v>0</v>
      </c>
      <c r="AH148" s="315">
        <f t="shared" si="642"/>
        <v>0</v>
      </c>
      <c r="AI148" s="315">
        <f t="shared" si="642"/>
        <v>0</v>
      </c>
      <c r="AJ148" s="315">
        <f t="shared" si="642"/>
        <v>0</v>
      </c>
      <c r="AK148" s="315">
        <f t="shared" si="642"/>
        <v>0</v>
      </c>
      <c r="AL148" s="315">
        <f t="shared" si="642"/>
        <v>0</v>
      </c>
      <c r="AM148" s="315">
        <f t="shared" si="642"/>
        <v>0</v>
      </c>
      <c r="AN148" s="315">
        <f t="shared" si="642"/>
        <v>0</v>
      </c>
      <c r="AO148" s="315">
        <f t="shared" si="642"/>
        <v>0</v>
      </c>
      <c r="AP148" s="315">
        <f t="shared" si="642"/>
        <v>0</v>
      </c>
      <c r="AQ148" s="315">
        <f t="shared" si="642"/>
        <v>0</v>
      </c>
      <c r="AR148" s="315">
        <f t="shared" si="642"/>
        <v>0</v>
      </c>
      <c r="AS148" s="315">
        <f t="shared" si="642"/>
        <v>0</v>
      </c>
      <c r="AT148" s="315">
        <f t="shared" si="642"/>
        <v>0</v>
      </c>
      <c r="AU148" s="315">
        <f t="shared" si="642"/>
        <v>0</v>
      </c>
      <c r="AV148" s="315">
        <f t="shared" si="642"/>
        <v>0</v>
      </c>
      <c r="AW148" s="315">
        <f t="shared" si="642"/>
        <v>0</v>
      </c>
      <c r="AX148" s="315">
        <f t="shared" si="642"/>
        <v>0</v>
      </c>
      <c r="AY148" s="315">
        <f t="shared" si="642"/>
        <v>0</v>
      </c>
      <c r="AZ148" s="315">
        <f t="shared" si="642"/>
        <v>0</v>
      </c>
      <c r="BA148" s="315">
        <f t="shared" si="642"/>
        <v>0</v>
      </c>
      <c r="BB148" s="315">
        <f t="shared" si="642"/>
        <v>0</v>
      </c>
      <c r="BC148" s="315">
        <f t="shared" si="642"/>
        <v>0</v>
      </c>
      <c r="BD148" s="315">
        <f t="shared" si="642"/>
        <v>0</v>
      </c>
      <c r="BE148" s="315">
        <f t="shared" si="642"/>
        <v>0</v>
      </c>
      <c r="BF148" s="315">
        <f t="shared" si="642"/>
        <v>0</v>
      </c>
      <c r="BG148" s="315">
        <f t="shared" si="642"/>
        <v>0</v>
      </c>
      <c r="BH148" s="315">
        <f t="shared" si="642"/>
        <v>0</v>
      </c>
      <c r="BI148" s="315">
        <f t="shared" ref="BI148:BJ148" si="655">_xlfn.AGGREGATE(9,6,BI13,BI58,BI103)</f>
        <v>0</v>
      </c>
      <c r="BJ148" s="315">
        <f t="shared" si="655"/>
        <v>0</v>
      </c>
      <c r="BK148" s="160">
        <f t="shared" ref="BK148:BK152" si="656">SUM(U148:BJ148)</f>
        <v>0</v>
      </c>
      <c r="BL148" s="4"/>
      <c r="BM148" s="330"/>
      <c r="BN148" s="224"/>
      <c r="BO148" s="60">
        <f t="shared" si="644"/>
        <v>0</v>
      </c>
      <c r="BP148" s="59">
        <f t="shared" si="645"/>
        <v>0</v>
      </c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</row>
    <row r="149" spans="1:126" ht="15" customHeight="1">
      <c r="A149" s="648"/>
      <c r="B149" s="1204">
        <f t="shared" ref="B149:E149" si="657">_xlfn.AGGREGATE(9,6,B14,B59,B104)</f>
        <v>0</v>
      </c>
      <c r="C149" s="1204">
        <f t="shared" si="657"/>
        <v>0</v>
      </c>
      <c r="D149" s="1204">
        <f t="shared" si="657"/>
        <v>0</v>
      </c>
      <c r="E149" s="1204">
        <f t="shared" si="657"/>
        <v>0</v>
      </c>
      <c r="F149" s="157" t="s">
        <v>97</v>
      </c>
      <c r="G149" s="315">
        <f t="shared" si="646"/>
        <v>0</v>
      </c>
      <c r="H149" s="315">
        <f t="shared" si="646"/>
        <v>0</v>
      </c>
      <c r="I149" s="315">
        <f t="shared" ref="I149:J149" si="658">_xlfn.AGGREGATE(9,6,I14,I59,I104)</f>
        <v>0</v>
      </c>
      <c r="J149" s="315">
        <f t="shared" si="658"/>
        <v>0</v>
      </c>
      <c r="K149" s="315">
        <f t="shared" ref="K149" si="659">_xlfn.AGGREGATE(9,6,K14,K59,K104)</f>
        <v>0</v>
      </c>
      <c r="L149" s="315">
        <f t="shared" ref="L149" si="660">_xlfn.AGGREGATE(9,6,L14,L59,L104)</f>
        <v>0</v>
      </c>
      <c r="M149" s="315">
        <f t="shared" ref="M149:N149" si="661">_xlfn.AGGREGATE(9,6,M14,M59,M104)</f>
        <v>0</v>
      </c>
      <c r="N149" s="315">
        <f t="shared" si="661"/>
        <v>0</v>
      </c>
      <c r="O149" s="555">
        <f t="shared" si="639"/>
        <v>0</v>
      </c>
      <c r="P149" s="315">
        <f t="shared" ref="P149:R149" si="662">_xlfn.AGGREGATE(9,6,P14,P59,P104)</f>
        <v>0</v>
      </c>
      <c r="Q149" s="315">
        <f t="shared" ref="Q149" si="663">_xlfn.AGGREGATE(9,6,Q14,Q59,Q104)</f>
        <v>0</v>
      </c>
      <c r="R149" s="315">
        <f t="shared" si="662"/>
        <v>0</v>
      </c>
      <c r="S149" s="171">
        <f t="shared" si="653"/>
        <v>0</v>
      </c>
      <c r="T149" s="1042" t="s">
        <v>97</v>
      </c>
      <c r="U149" s="315">
        <f t="shared" si="654"/>
        <v>0</v>
      </c>
      <c r="V149" s="315">
        <f t="shared" si="642"/>
        <v>0</v>
      </c>
      <c r="W149" s="315">
        <f t="shared" si="642"/>
        <v>0</v>
      </c>
      <c r="X149" s="315">
        <f t="shared" si="642"/>
        <v>0</v>
      </c>
      <c r="Y149" s="315">
        <f t="shared" si="642"/>
        <v>0</v>
      </c>
      <c r="Z149" s="315">
        <f t="shared" si="642"/>
        <v>0</v>
      </c>
      <c r="AA149" s="315">
        <f t="shared" si="642"/>
        <v>0</v>
      </c>
      <c r="AB149" s="315">
        <f t="shared" si="642"/>
        <v>0</v>
      </c>
      <c r="AC149" s="315">
        <f t="shared" si="642"/>
        <v>0</v>
      </c>
      <c r="AD149" s="315">
        <f t="shared" si="642"/>
        <v>0</v>
      </c>
      <c r="AE149" s="315">
        <f t="shared" si="642"/>
        <v>0</v>
      </c>
      <c r="AF149" s="315">
        <f t="shared" si="642"/>
        <v>0</v>
      </c>
      <c r="AG149" s="315">
        <f t="shared" si="642"/>
        <v>0</v>
      </c>
      <c r="AH149" s="315">
        <f t="shared" si="642"/>
        <v>0</v>
      </c>
      <c r="AI149" s="315">
        <f t="shared" si="642"/>
        <v>0</v>
      </c>
      <c r="AJ149" s="315">
        <f t="shared" si="642"/>
        <v>0</v>
      </c>
      <c r="AK149" s="315">
        <f t="shared" si="642"/>
        <v>0</v>
      </c>
      <c r="AL149" s="315">
        <f t="shared" si="642"/>
        <v>0</v>
      </c>
      <c r="AM149" s="315">
        <f t="shared" si="642"/>
        <v>0</v>
      </c>
      <c r="AN149" s="315">
        <f t="shared" si="642"/>
        <v>0</v>
      </c>
      <c r="AO149" s="315">
        <f t="shared" si="642"/>
        <v>0</v>
      </c>
      <c r="AP149" s="315">
        <f t="shared" si="642"/>
        <v>0</v>
      </c>
      <c r="AQ149" s="315">
        <f t="shared" si="642"/>
        <v>0</v>
      </c>
      <c r="AR149" s="315">
        <f t="shared" si="642"/>
        <v>0</v>
      </c>
      <c r="AS149" s="315">
        <f t="shared" si="642"/>
        <v>0</v>
      </c>
      <c r="AT149" s="315">
        <f t="shared" si="642"/>
        <v>0</v>
      </c>
      <c r="AU149" s="315">
        <f t="shared" si="642"/>
        <v>0</v>
      </c>
      <c r="AV149" s="315">
        <f t="shared" si="642"/>
        <v>0</v>
      </c>
      <c r="AW149" s="315">
        <f t="shared" si="642"/>
        <v>0</v>
      </c>
      <c r="AX149" s="315">
        <f t="shared" si="642"/>
        <v>0</v>
      </c>
      <c r="AY149" s="315">
        <f t="shared" si="642"/>
        <v>0</v>
      </c>
      <c r="AZ149" s="315">
        <f t="shared" si="642"/>
        <v>0</v>
      </c>
      <c r="BA149" s="315">
        <f t="shared" si="642"/>
        <v>0</v>
      </c>
      <c r="BB149" s="315">
        <f t="shared" si="642"/>
        <v>0</v>
      </c>
      <c r="BC149" s="315">
        <f t="shared" si="642"/>
        <v>0</v>
      </c>
      <c r="BD149" s="315">
        <f t="shared" si="642"/>
        <v>0</v>
      </c>
      <c r="BE149" s="315">
        <f t="shared" si="642"/>
        <v>0</v>
      </c>
      <c r="BF149" s="315">
        <f t="shared" si="642"/>
        <v>0</v>
      </c>
      <c r="BG149" s="315">
        <f t="shared" si="642"/>
        <v>0</v>
      </c>
      <c r="BH149" s="315">
        <f t="shared" si="642"/>
        <v>0</v>
      </c>
      <c r="BI149" s="315">
        <f t="shared" ref="BI149:BJ149" si="664">_xlfn.AGGREGATE(9,6,BI14,BI59,BI104)</f>
        <v>0</v>
      </c>
      <c r="BJ149" s="315">
        <f t="shared" si="664"/>
        <v>0</v>
      </c>
      <c r="BK149" s="160">
        <f t="shared" si="656"/>
        <v>0</v>
      </c>
      <c r="BL149" s="4"/>
      <c r="BM149" s="330"/>
      <c r="BN149" s="224"/>
      <c r="BO149" s="66">
        <f t="shared" si="644"/>
        <v>0</v>
      </c>
      <c r="BP149" s="59">
        <f t="shared" si="645"/>
        <v>0</v>
      </c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</row>
    <row r="150" spans="1:126" ht="15" customHeight="1">
      <c r="A150" s="1040" t="s">
        <v>116</v>
      </c>
      <c r="B150" s="1205"/>
      <c r="C150" s="1205"/>
      <c r="D150" s="1205"/>
      <c r="E150" s="1205"/>
      <c r="F150" s="164" t="s">
        <v>99</v>
      </c>
      <c r="G150" s="315">
        <f t="shared" si="646"/>
        <v>0</v>
      </c>
      <c r="H150" s="315">
        <f t="shared" si="646"/>
        <v>0</v>
      </c>
      <c r="I150" s="315">
        <f t="shared" ref="I150:J150" si="665">_xlfn.AGGREGATE(9,6,I15,I60,I105)</f>
        <v>0</v>
      </c>
      <c r="J150" s="315">
        <f t="shared" si="665"/>
        <v>0</v>
      </c>
      <c r="K150" s="315">
        <f t="shared" ref="K150" si="666">_xlfn.AGGREGATE(9,6,K15,K60,K105)</f>
        <v>0</v>
      </c>
      <c r="L150" s="315">
        <f t="shared" ref="L150" si="667">_xlfn.AGGREGATE(9,6,L15,L60,L105)</f>
        <v>0</v>
      </c>
      <c r="M150" s="315">
        <f t="shared" ref="M150:N150" si="668">_xlfn.AGGREGATE(9,6,M15,M60,M105)</f>
        <v>0</v>
      </c>
      <c r="N150" s="315">
        <f t="shared" si="668"/>
        <v>0</v>
      </c>
      <c r="O150" s="555">
        <f t="shared" si="639"/>
        <v>0</v>
      </c>
      <c r="P150" s="315">
        <f t="shared" ref="P150:R150" si="669">_xlfn.AGGREGATE(9,6,P15,P60,P105)</f>
        <v>0</v>
      </c>
      <c r="Q150" s="315">
        <f t="shared" ref="Q150" si="670">_xlfn.AGGREGATE(9,6,Q15,Q60,Q105)</f>
        <v>0</v>
      </c>
      <c r="R150" s="315">
        <f t="shared" si="669"/>
        <v>0</v>
      </c>
      <c r="S150" s="171">
        <f t="shared" si="653"/>
        <v>0</v>
      </c>
      <c r="T150" s="1041" t="s">
        <v>99</v>
      </c>
      <c r="U150" s="315">
        <f t="shared" si="654"/>
        <v>0</v>
      </c>
      <c r="V150" s="315">
        <f t="shared" si="642"/>
        <v>0</v>
      </c>
      <c r="W150" s="315">
        <f t="shared" si="642"/>
        <v>0</v>
      </c>
      <c r="X150" s="315">
        <f t="shared" si="642"/>
        <v>0</v>
      </c>
      <c r="Y150" s="315">
        <f t="shared" si="642"/>
        <v>0</v>
      </c>
      <c r="Z150" s="315">
        <f t="shared" si="642"/>
        <v>0</v>
      </c>
      <c r="AA150" s="315">
        <f t="shared" si="642"/>
        <v>0</v>
      </c>
      <c r="AB150" s="315">
        <f t="shared" si="642"/>
        <v>0</v>
      </c>
      <c r="AC150" s="315">
        <f t="shared" si="642"/>
        <v>0</v>
      </c>
      <c r="AD150" s="315">
        <f t="shared" si="642"/>
        <v>0</v>
      </c>
      <c r="AE150" s="315">
        <f t="shared" si="642"/>
        <v>0</v>
      </c>
      <c r="AF150" s="315">
        <f t="shared" si="642"/>
        <v>0</v>
      </c>
      <c r="AG150" s="315">
        <f t="shared" si="642"/>
        <v>0</v>
      </c>
      <c r="AH150" s="315">
        <f t="shared" si="642"/>
        <v>0</v>
      </c>
      <c r="AI150" s="315">
        <f t="shared" si="642"/>
        <v>0</v>
      </c>
      <c r="AJ150" s="315">
        <f t="shared" si="642"/>
        <v>0</v>
      </c>
      <c r="AK150" s="315">
        <f t="shared" si="642"/>
        <v>0</v>
      </c>
      <c r="AL150" s="315">
        <f t="shared" si="642"/>
        <v>0</v>
      </c>
      <c r="AM150" s="315">
        <f t="shared" si="642"/>
        <v>0</v>
      </c>
      <c r="AN150" s="315">
        <f t="shared" si="642"/>
        <v>0</v>
      </c>
      <c r="AO150" s="315">
        <f t="shared" si="642"/>
        <v>0</v>
      </c>
      <c r="AP150" s="315">
        <f t="shared" si="642"/>
        <v>0</v>
      </c>
      <c r="AQ150" s="315">
        <f t="shared" si="642"/>
        <v>0</v>
      </c>
      <c r="AR150" s="315">
        <f t="shared" si="642"/>
        <v>0</v>
      </c>
      <c r="AS150" s="315">
        <f t="shared" si="642"/>
        <v>0</v>
      </c>
      <c r="AT150" s="315">
        <f t="shared" si="642"/>
        <v>0</v>
      </c>
      <c r="AU150" s="315">
        <f t="shared" si="642"/>
        <v>0</v>
      </c>
      <c r="AV150" s="315">
        <f t="shared" si="642"/>
        <v>0</v>
      </c>
      <c r="AW150" s="315">
        <f t="shared" si="642"/>
        <v>0</v>
      </c>
      <c r="AX150" s="315">
        <f t="shared" si="642"/>
        <v>0</v>
      </c>
      <c r="AY150" s="315">
        <f t="shared" si="642"/>
        <v>0</v>
      </c>
      <c r="AZ150" s="315">
        <f t="shared" si="642"/>
        <v>0</v>
      </c>
      <c r="BA150" s="315">
        <f t="shared" si="642"/>
        <v>0</v>
      </c>
      <c r="BB150" s="315">
        <f t="shared" si="642"/>
        <v>0</v>
      </c>
      <c r="BC150" s="315">
        <f t="shared" si="642"/>
        <v>0</v>
      </c>
      <c r="BD150" s="315">
        <f t="shared" si="642"/>
        <v>0</v>
      </c>
      <c r="BE150" s="315">
        <f t="shared" si="642"/>
        <v>0</v>
      </c>
      <c r="BF150" s="315">
        <f t="shared" si="642"/>
        <v>0</v>
      </c>
      <c r="BG150" s="315">
        <f t="shared" si="642"/>
        <v>0</v>
      </c>
      <c r="BH150" s="315">
        <f t="shared" si="642"/>
        <v>0</v>
      </c>
      <c r="BI150" s="315">
        <f t="shared" ref="BI150:BJ150" si="671">_xlfn.AGGREGATE(9,6,BI15,BI60,BI105)</f>
        <v>0</v>
      </c>
      <c r="BJ150" s="315">
        <f t="shared" si="671"/>
        <v>0</v>
      </c>
      <c r="BK150" s="160">
        <f t="shared" si="656"/>
        <v>0</v>
      </c>
      <c r="BL150" s="4"/>
      <c r="BM150" s="330"/>
      <c r="BN150" s="224"/>
      <c r="BO150" s="60">
        <f t="shared" si="644"/>
        <v>0</v>
      </c>
      <c r="BP150" s="59">
        <f t="shared" si="645"/>
        <v>0</v>
      </c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</row>
    <row r="151" spans="1:126" ht="15" customHeight="1">
      <c r="A151" s="98"/>
      <c r="B151" s="1204">
        <f t="shared" ref="B151:E151" si="672">_xlfn.AGGREGATE(9,6,B16,B61,B106)</f>
        <v>0</v>
      </c>
      <c r="C151" s="1204">
        <f t="shared" si="672"/>
        <v>0</v>
      </c>
      <c r="D151" s="1204">
        <f t="shared" si="672"/>
        <v>0</v>
      </c>
      <c r="E151" s="1204">
        <f t="shared" si="672"/>
        <v>0</v>
      </c>
      <c r="F151" s="164" t="s">
        <v>97</v>
      </c>
      <c r="G151" s="315">
        <f t="shared" si="646"/>
        <v>0</v>
      </c>
      <c r="H151" s="315">
        <f t="shared" si="646"/>
        <v>0</v>
      </c>
      <c r="I151" s="315">
        <f t="shared" ref="I151:J151" si="673">_xlfn.AGGREGATE(9,6,I16,I61,I106)</f>
        <v>0</v>
      </c>
      <c r="J151" s="315">
        <f t="shared" si="673"/>
        <v>0</v>
      </c>
      <c r="K151" s="315">
        <f t="shared" ref="K151" si="674">_xlfn.AGGREGATE(9,6,K16,K61,K106)</f>
        <v>0</v>
      </c>
      <c r="L151" s="315">
        <f t="shared" ref="L151" si="675">_xlfn.AGGREGATE(9,6,L16,L61,L106)</f>
        <v>0</v>
      </c>
      <c r="M151" s="315">
        <f t="shared" ref="M151:N151" si="676">_xlfn.AGGREGATE(9,6,M16,M61,M106)</f>
        <v>0</v>
      </c>
      <c r="N151" s="315">
        <f t="shared" si="676"/>
        <v>0</v>
      </c>
      <c r="O151" s="555">
        <f t="shared" si="639"/>
        <v>0</v>
      </c>
      <c r="P151" s="315">
        <f t="shared" ref="P151:R151" si="677">_xlfn.AGGREGATE(9,6,P16,P61,P106)</f>
        <v>0</v>
      </c>
      <c r="Q151" s="315">
        <f t="shared" ref="Q151" si="678">_xlfn.AGGREGATE(9,6,Q16,Q61,Q106)</f>
        <v>0</v>
      </c>
      <c r="R151" s="315">
        <f t="shared" si="677"/>
        <v>0</v>
      </c>
      <c r="S151" s="171">
        <f t="shared" si="653"/>
        <v>0</v>
      </c>
      <c r="T151" s="1041" t="s">
        <v>97</v>
      </c>
      <c r="U151" s="315">
        <f t="shared" si="654"/>
        <v>0</v>
      </c>
      <c r="V151" s="315">
        <f t="shared" si="642"/>
        <v>0</v>
      </c>
      <c r="W151" s="315">
        <f t="shared" si="642"/>
        <v>0</v>
      </c>
      <c r="X151" s="315">
        <f t="shared" si="642"/>
        <v>0</v>
      </c>
      <c r="Y151" s="315">
        <f t="shared" si="642"/>
        <v>0</v>
      </c>
      <c r="Z151" s="315">
        <f t="shared" si="642"/>
        <v>0</v>
      </c>
      <c r="AA151" s="315">
        <f t="shared" si="642"/>
        <v>0</v>
      </c>
      <c r="AB151" s="315">
        <f t="shared" si="642"/>
        <v>0</v>
      </c>
      <c r="AC151" s="315">
        <f t="shared" si="642"/>
        <v>0</v>
      </c>
      <c r="AD151" s="315">
        <f t="shared" si="642"/>
        <v>0</v>
      </c>
      <c r="AE151" s="315">
        <f t="shared" si="642"/>
        <v>0</v>
      </c>
      <c r="AF151" s="315">
        <f t="shared" si="642"/>
        <v>0</v>
      </c>
      <c r="AG151" s="315">
        <f t="shared" si="642"/>
        <v>0</v>
      </c>
      <c r="AH151" s="315">
        <f t="shared" si="642"/>
        <v>0</v>
      </c>
      <c r="AI151" s="315">
        <f t="shared" si="642"/>
        <v>0</v>
      </c>
      <c r="AJ151" s="315">
        <f t="shared" si="642"/>
        <v>0</v>
      </c>
      <c r="AK151" s="315">
        <f t="shared" si="642"/>
        <v>0</v>
      </c>
      <c r="AL151" s="315">
        <f t="shared" si="642"/>
        <v>0</v>
      </c>
      <c r="AM151" s="315">
        <f t="shared" si="642"/>
        <v>0</v>
      </c>
      <c r="AN151" s="315">
        <f t="shared" si="642"/>
        <v>0</v>
      </c>
      <c r="AO151" s="315">
        <f t="shared" si="642"/>
        <v>0</v>
      </c>
      <c r="AP151" s="315">
        <f t="shared" si="642"/>
        <v>0</v>
      </c>
      <c r="AQ151" s="315">
        <f t="shared" si="642"/>
        <v>0</v>
      </c>
      <c r="AR151" s="315">
        <f t="shared" si="642"/>
        <v>0</v>
      </c>
      <c r="AS151" s="315">
        <f t="shared" si="642"/>
        <v>0</v>
      </c>
      <c r="AT151" s="315">
        <f t="shared" si="642"/>
        <v>0</v>
      </c>
      <c r="AU151" s="315">
        <f t="shared" si="642"/>
        <v>0</v>
      </c>
      <c r="AV151" s="315">
        <f t="shared" si="642"/>
        <v>0</v>
      </c>
      <c r="AW151" s="315">
        <f t="shared" si="642"/>
        <v>0</v>
      </c>
      <c r="AX151" s="315">
        <f t="shared" si="642"/>
        <v>0</v>
      </c>
      <c r="AY151" s="315">
        <f t="shared" si="642"/>
        <v>0</v>
      </c>
      <c r="AZ151" s="315">
        <f t="shared" si="642"/>
        <v>0</v>
      </c>
      <c r="BA151" s="315">
        <f t="shared" si="642"/>
        <v>0</v>
      </c>
      <c r="BB151" s="315">
        <f t="shared" si="642"/>
        <v>0</v>
      </c>
      <c r="BC151" s="315">
        <f t="shared" si="642"/>
        <v>0</v>
      </c>
      <c r="BD151" s="315">
        <f t="shared" si="642"/>
        <v>0</v>
      </c>
      <c r="BE151" s="315">
        <f t="shared" si="642"/>
        <v>0</v>
      </c>
      <c r="BF151" s="315">
        <f t="shared" si="642"/>
        <v>0</v>
      </c>
      <c r="BG151" s="315">
        <f t="shared" si="642"/>
        <v>0</v>
      </c>
      <c r="BH151" s="315">
        <f t="shared" si="642"/>
        <v>0</v>
      </c>
      <c r="BI151" s="315">
        <f t="shared" ref="BI151:BJ151" si="679">_xlfn.AGGREGATE(9,6,BI16,BI61,BI106)</f>
        <v>0</v>
      </c>
      <c r="BJ151" s="315">
        <f t="shared" si="679"/>
        <v>0</v>
      </c>
      <c r="BK151" s="160">
        <f t="shared" si="656"/>
        <v>0</v>
      </c>
      <c r="BL151" s="4"/>
      <c r="BM151" s="330"/>
      <c r="BN151" s="224"/>
      <c r="BO151" s="66">
        <f t="shared" si="644"/>
        <v>0</v>
      </c>
      <c r="BP151" s="59">
        <f t="shared" si="645"/>
        <v>0</v>
      </c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</row>
    <row r="152" spans="1:126" ht="15" customHeight="1">
      <c r="A152" s="40" t="s">
        <v>117</v>
      </c>
      <c r="B152" s="1205"/>
      <c r="C152" s="1205"/>
      <c r="D152" s="1205"/>
      <c r="E152" s="1205"/>
      <c r="F152" s="165" t="s">
        <v>99</v>
      </c>
      <c r="G152" s="315">
        <f t="shared" si="646"/>
        <v>0</v>
      </c>
      <c r="H152" s="315">
        <f t="shared" si="646"/>
        <v>0</v>
      </c>
      <c r="I152" s="315">
        <f t="shared" ref="I152:J152" si="680">_xlfn.AGGREGATE(9,6,I17,I62,I107)</f>
        <v>0</v>
      </c>
      <c r="J152" s="315">
        <f t="shared" si="680"/>
        <v>0</v>
      </c>
      <c r="K152" s="315">
        <f t="shared" ref="K152" si="681">_xlfn.AGGREGATE(9,6,K17,K62,K107)</f>
        <v>0</v>
      </c>
      <c r="L152" s="315">
        <f t="shared" ref="L152" si="682">_xlfn.AGGREGATE(9,6,L17,L62,L107)</f>
        <v>0</v>
      </c>
      <c r="M152" s="315">
        <f t="shared" ref="M152:N152" si="683">_xlfn.AGGREGATE(9,6,M17,M62,M107)</f>
        <v>0</v>
      </c>
      <c r="N152" s="315">
        <f t="shared" si="683"/>
        <v>0</v>
      </c>
      <c r="O152" s="571">
        <f t="shared" si="639"/>
        <v>0</v>
      </c>
      <c r="P152" s="315">
        <f t="shared" ref="P152:R152" si="684">_xlfn.AGGREGATE(9,6,P17,P62,P107)</f>
        <v>0</v>
      </c>
      <c r="Q152" s="315">
        <f t="shared" ref="Q152" si="685">_xlfn.AGGREGATE(9,6,Q17,Q62,Q107)</f>
        <v>0</v>
      </c>
      <c r="R152" s="315">
        <f t="shared" si="684"/>
        <v>0</v>
      </c>
      <c r="S152" s="171">
        <f t="shared" si="653"/>
        <v>0</v>
      </c>
      <c r="T152" s="1043" t="s">
        <v>99</v>
      </c>
      <c r="U152" s="315">
        <f t="shared" si="654"/>
        <v>0</v>
      </c>
      <c r="V152" s="315">
        <f t="shared" si="642"/>
        <v>0</v>
      </c>
      <c r="W152" s="315">
        <f t="shared" si="642"/>
        <v>0</v>
      </c>
      <c r="X152" s="315">
        <f t="shared" si="642"/>
        <v>0</v>
      </c>
      <c r="Y152" s="315">
        <f t="shared" si="642"/>
        <v>0</v>
      </c>
      <c r="Z152" s="315">
        <f t="shared" si="642"/>
        <v>0</v>
      </c>
      <c r="AA152" s="315">
        <f t="shared" si="642"/>
        <v>0</v>
      </c>
      <c r="AB152" s="315">
        <f t="shared" si="642"/>
        <v>0</v>
      </c>
      <c r="AC152" s="315">
        <f t="shared" si="642"/>
        <v>0</v>
      </c>
      <c r="AD152" s="315">
        <f t="shared" si="642"/>
        <v>0</v>
      </c>
      <c r="AE152" s="315">
        <f t="shared" si="642"/>
        <v>0</v>
      </c>
      <c r="AF152" s="315">
        <f t="shared" si="642"/>
        <v>0</v>
      </c>
      <c r="AG152" s="315">
        <f t="shared" si="642"/>
        <v>0</v>
      </c>
      <c r="AH152" s="315">
        <f t="shared" si="642"/>
        <v>0</v>
      </c>
      <c r="AI152" s="315">
        <f t="shared" si="642"/>
        <v>0</v>
      </c>
      <c r="AJ152" s="315">
        <f t="shared" si="642"/>
        <v>0</v>
      </c>
      <c r="AK152" s="315">
        <f t="shared" si="642"/>
        <v>0</v>
      </c>
      <c r="AL152" s="315">
        <f t="shared" si="642"/>
        <v>0</v>
      </c>
      <c r="AM152" s="315">
        <f t="shared" si="642"/>
        <v>0</v>
      </c>
      <c r="AN152" s="315">
        <f t="shared" si="642"/>
        <v>0</v>
      </c>
      <c r="AO152" s="315">
        <f t="shared" si="642"/>
        <v>0</v>
      </c>
      <c r="AP152" s="315">
        <f t="shared" si="642"/>
        <v>0</v>
      </c>
      <c r="AQ152" s="315">
        <f t="shared" si="642"/>
        <v>0</v>
      </c>
      <c r="AR152" s="315">
        <f t="shared" si="642"/>
        <v>0</v>
      </c>
      <c r="AS152" s="315">
        <f t="shared" si="642"/>
        <v>0</v>
      </c>
      <c r="AT152" s="315">
        <f t="shared" si="642"/>
        <v>0</v>
      </c>
      <c r="AU152" s="315">
        <f t="shared" si="642"/>
        <v>0</v>
      </c>
      <c r="AV152" s="315">
        <f t="shared" si="642"/>
        <v>0</v>
      </c>
      <c r="AW152" s="315">
        <f t="shared" si="642"/>
        <v>0</v>
      </c>
      <c r="AX152" s="315">
        <f t="shared" si="642"/>
        <v>0</v>
      </c>
      <c r="AY152" s="315">
        <f t="shared" si="642"/>
        <v>0</v>
      </c>
      <c r="AZ152" s="315">
        <f t="shared" si="642"/>
        <v>0</v>
      </c>
      <c r="BA152" s="315">
        <f t="shared" si="642"/>
        <v>0</v>
      </c>
      <c r="BB152" s="315">
        <f t="shared" si="642"/>
        <v>0</v>
      </c>
      <c r="BC152" s="315">
        <f t="shared" si="642"/>
        <v>0</v>
      </c>
      <c r="BD152" s="315">
        <f t="shared" si="642"/>
        <v>0</v>
      </c>
      <c r="BE152" s="315">
        <f t="shared" si="642"/>
        <v>0</v>
      </c>
      <c r="BF152" s="315">
        <f t="shared" si="642"/>
        <v>0</v>
      </c>
      <c r="BG152" s="315">
        <f t="shared" si="642"/>
        <v>0</v>
      </c>
      <c r="BH152" s="315">
        <f t="shared" si="642"/>
        <v>0</v>
      </c>
      <c r="BI152" s="315">
        <f t="shared" ref="BI152:BJ152" si="686">_xlfn.AGGREGATE(9,6,BI17,BI62,BI107)</f>
        <v>0</v>
      </c>
      <c r="BJ152" s="315">
        <f t="shared" si="686"/>
        <v>0</v>
      </c>
      <c r="BK152" s="160">
        <f t="shared" si="656"/>
        <v>0</v>
      </c>
      <c r="BL152" s="4"/>
      <c r="BM152" s="330"/>
      <c r="BN152" s="224"/>
      <c r="BO152" s="60">
        <f t="shared" si="644"/>
        <v>0</v>
      </c>
      <c r="BP152" s="59">
        <f t="shared" si="645"/>
        <v>0</v>
      </c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</row>
    <row r="153" spans="1:126" ht="15" customHeight="1">
      <c r="A153" s="1208" t="s">
        <v>100</v>
      </c>
      <c r="B153" s="1210">
        <f>SUM(B147:B152)</f>
        <v>0</v>
      </c>
      <c r="C153" s="1194">
        <f t="shared" ref="C153:D153" si="687">SUM(C147:C152)</f>
        <v>0</v>
      </c>
      <c r="D153" s="1194">
        <f t="shared" si="687"/>
        <v>0</v>
      </c>
      <c r="E153" s="1311">
        <f>SUM(E147:E152)</f>
        <v>0</v>
      </c>
      <c r="F153" s="1044" t="s">
        <v>97</v>
      </c>
      <c r="G153" s="72">
        <f t="shared" ref="G153:H154" si="688">G147+G149+G151</f>
        <v>0</v>
      </c>
      <c r="H153" s="72">
        <f t="shared" si="688"/>
        <v>0</v>
      </c>
      <c r="I153" s="72">
        <f t="shared" ref="I153:J153" si="689">I147+I149+I151</f>
        <v>0</v>
      </c>
      <c r="J153" s="72">
        <f t="shared" si="689"/>
        <v>0</v>
      </c>
      <c r="K153" s="72">
        <f t="shared" ref="K153" si="690">K147+K149+K151</f>
        <v>0</v>
      </c>
      <c r="L153" s="72">
        <f t="shared" ref="L153:L154" si="691">L147+L149+L151</f>
        <v>0</v>
      </c>
      <c r="M153" s="72">
        <f t="shared" ref="M153:N153" si="692">M147+M149+M151</f>
        <v>0</v>
      </c>
      <c r="N153" s="72">
        <f t="shared" si="692"/>
        <v>0</v>
      </c>
      <c r="O153" s="585">
        <f t="shared" si="639"/>
        <v>0</v>
      </c>
      <c r="P153" s="73">
        <f t="shared" ref="P153:R154" si="693">P147+P149+P151</f>
        <v>0</v>
      </c>
      <c r="Q153" s="73">
        <f t="shared" ref="Q153" si="694">Q147+Q149+Q151</f>
        <v>0</v>
      </c>
      <c r="R153" s="73">
        <f t="shared" si="693"/>
        <v>0</v>
      </c>
      <c r="S153" s="171">
        <f t="shared" si="653"/>
        <v>0</v>
      </c>
      <c r="T153" s="1044" t="s">
        <v>97</v>
      </c>
      <c r="U153" s="390">
        <f t="shared" ref="U153:U154" si="695">U147+U149+U151</f>
        <v>0</v>
      </c>
      <c r="V153" s="390">
        <f t="shared" ref="V153:BH153" si="696">V147+V149+V151</f>
        <v>0</v>
      </c>
      <c r="W153" s="390">
        <f t="shared" si="696"/>
        <v>0</v>
      </c>
      <c r="X153" s="390">
        <f t="shared" si="696"/>
        <v>0</v>
      </c>
      <c r="Y153" s="390">
        <f t="shared" si="696"/>
        <v>0</v>
      </c>
      <c r="Z153" s="390">
        <f t="shared" si="696"/>
        <v>0</v>
      </c>
      <c r="AA153" s="390">
        <f t="shared" si="696"/>
        <v>0</v>
      </c>
      <c r="AB153" s="390">
        <f t="shared" si="696"/>
        <v>0</v>
      </c>
      <c r="AC153" s="390">
        <f t="shared" si="696"/>
        <v>0</v>
      </c>
      <c r="AD153" s="390">
        <f t="shared" si="696"/>
        <v>0</v>
      </c>
      <c r="AE153" s="390">
        <f t="shared" si="696"/>
        <v>0</v>
      </c>
      <c r="AF153" s="390">
        <f t="shared" si="696"/>
        <v>0</v>
      </c>
      <c r="AG153" s="390">
        <f t="shared" si="696"/>
        <v>0</v>
      </c>
      <c r="AH153" s="390">
        <f t="shared" si="696"/>
        <v>0</v>
      </c>
      <c r="AI153" s="390">
        <f t="shared" si="696"/>
        <v>0</v>
      </c>
      <c r="AJ153" s="390">
        <f t="shared" si="696"/>
        <v>0</v>
      </c>
      <c r="AK153" s="390">
        <f t="shared" si="696"/>
        <v>0</v>
      </c>
      <c r="AL153" s="390">
        <f t="shared" si="696"/>
        <v>0</v>
      </c>
      <c r="AM153" s="390">
        <f t="shared" si="696"/>
        <v>0</v>
      </c>
      <c r="AN153" s="390">
        <f t="shared" si="696"/>
        <v>0</v>
      </c>
      <c r="AO153" s="390">
        <f t="shared" si="696"/>
        <v>0</v>
      </c>
      <c r="AP153" s="390">
        <f t="shared" si="696"/>
        <v>0</v>
      </c>
      <c r="AQ153" s="390">
        <f t="shared" si="696"/>
        <v>0</v>
      </c>
      <c r="AR153" s="390">
        <f t="shared" si="696"/>
        <v>0</v>
      </c>
      <c r="AS153" s="390">
        <f t="shared" si="696"/>
        <v>0</v>
      </c>
      <c r="AT153" s="390">
        <f t="shared" si="696"/>
        <v>0</v>
      </c>
      <c r="AU153" s="390">
        <f t="shared" si="696"/>
        <v>0</v>
      </c>
      <c r="AV153" s="390">
        <f t="shared" si="696"/>
        <v>0</v>
      </c>
      <c r="AW153" s="390">
        <f t="shared" si="696"/>
        <v>0</v>
      </c>
      <c r="AX153" s="390">
        <f t="shared" si="696"/>
        <v>0</v>
      </c>
      <c r="AY153" s="390">
        <f t="shared" si="696"/>
        <v>0</v>
      </c>
      <c r="AZ153" s="390">
        <f t="shared" si="696"/>
        <v>0</v>
      </c>
      <c r="BA153" s="390">
        <f t="shared" si="696"/>
        <v>0</v>
      </c>
      <c r="BB153" s="390">
        <f t="shared" si="696"/>
        <v>0</v>
      </c>
      <c r="BC153" s="390">
        <f t="shared" si="696"/>
        <v>0</v>
      </c>
      <c r="BD153" s="390">
        <f t="shared" si="696"/>
        <v>0</v>
      </c>
      <c r="BE153" s="390">
        <f t="shared" si="696"/>
        <v>0</v>
      </c>
      <c r="BF153" s="390">
        <f t="shared" si="696"/>
        <v>0</v>
      </c>
      <c r="BG153" s="390">
        <f t="shared" si="696"/>
        <v>0</v>
      </c>
      <c r="BH153" s="390">
        <f t="shared" si="696"/>
        <v>0</v>
      </c>
      <c r="BI153" s="390">
        <f t="shared" ref="BI153:BJ153" si="697">BI147+BI149+BI151</f>
        <v>0</v>
      </c>
      <c r="BJ153" s="390">
        <f t="shared" si="697"/>
        <v>0</v>
      </c>
      <c r="BK153" s="169">
        <f t="shared" ref="BK153:BK154" si="698">BK147+BK149+BK151</f>
        <v>0</v>
      </c>
      <c r="BL153" s="4"/>
      <c r="BM153" s="330"/>
      <c r="BN153" s="224"/>
      <c r="BO153" s="57">
        <f t="shared" si="644"/>
        <v>0</v>
      </c>
      <c r="BP153" s="78">
        <f t="shared" si="645"/>
        <v>0</v>
      </c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</row>
    <row r="154" spans="1:126" ht="15" customHeight="1">
      <c r="A154" s="1209"/>
      <c r="B154" s="1211"/>
      <c r="C154" s="1195"/>
      <c r="D154" s="1195"/>
      <c r="E154" s="1312"/>
      <c r="F154" s="1043" t="s">
        <v>99</v>
      </c>
      <c r="G154" s="80">
        <f t="shared" si="688"/>
        <v>0</v>
      </c>
      <c r="H154" s="80">
        <f t="shared" si="688"/>
        <v>0</v>
      </c>
      <c r="I154" s="80">
        <f t="shared" ref="I154:J154" si="699">I148+I150+I152</f>
        <v>0</v>
      </c>
      <c r="J154" s="80">
        <f t="shared" si="699"/>
        <v>0</v>
      </c>
      <c r="K154" s="80">
        <f t="shared" ref="K154" si="700">K148+K150+K152</f>
        <v>0</v>
      </c>
      <c r="L154" s="80">
        <f t="shared" si="691"/>
        <v>0</v>
      </c>
      <c r="M154" s="80">
        <f t="shared" ref="M154:N154" si="701">M148+M150+M152</f>
        <v>0</v>
      </c>
      <c r="N154" s="80">
        <f t="shared" si="701"/>
        <v>0</v>
      </c>
      <c r="O154" s="602">
        <f t="shared" si="639"/>
        <v>0</v>
      </c>
      <c r="P154" s="80">
        <f t="shared" si="693"/>
        <v>0</v>
      </c>
      <c r="Q154" s="80">
        <f t="shared" ref="Q154" si="702">Q148+Q150+Q152</f>
        <v>0</v>
      </c>
      <c r="R154" s="80">
        <f t="shared" si="693"/>
        <v>0</v>
      </c>
      <c r="S154" s="171">
        <f t="shared" si="653"/>
        <v>0</v>
      </c>
      <c r="T154" s="1043" t="s">
        <v>99</v>
      </c>
      <c r="U154" s="390">
        <f t="shared" si="695"/>
        <v>0</v>
      </c>
      <c r="V154" s="390">
        <f t="shared" ref="V154:BH154" si="703">V148+V150+V152</f>
        <v>0</v>
      </c>
      <c r="W154" s="390">
        <f t="shared" si="703"/>
        <v>0</v>
      </c>
      <c r="X154" s="390">
        <f t="shared" si="703"/>
        <v>0</v>
      </c>
      <c r="Y154" s="390">
        <f t="shared" si="703"/>
        <v>0</v>
      </c>
      <c r="Z154" s="390">
        <f t="shared" si="703"/>
        <v>0</v>
      </c>
      <c r="AA154" s="390">
        <f t="shared" si="703"/>
        <v>0</v>
      </c>
      <c r="AB154" s="390">
        <f t="shared" si="703"/>
        <v>0</v>
      </c>
      <c r="AC154" s="390">
        <f t="shared" si="703"/>
        <v>0</v>
      </c>
      <c r="AD154" s="390">
        <f t="shared" si="703"/>
        <v>0</v>
      </c>
      <c r="AE154" s="390">
        <f t="shared" si="703"/>
        <v>0</v>
      </c>
      <c r="AF154" s="390">
        <f t="shared" si="703"/>
        <v>0</v>
      </c>
      <c r="AG154" s="390">
        <f t="shared" si="703"/>
        <v>0</v>
      </c>
      <c r="AH154" s="390">
        <f t="shared" si="703"/>
        <v>0</v>
      </c>
      <c r="AI154" s="390">
        <f t="shared" si="703"/>
        <v>0</v>
      </c>
      <c r="AJ154" s="390">
        <f t="shared" si="703"/>
        <v>0</v>
      </c>
      <c r="AK154" s="390">
        <f t="shared" si="703"/>
        <v>0</v>
      </c>
      <c r="AL154" s="390">
        <f t="shared" si="703"/>
        <v>0</v>
      </c>
      <c r="AM154" s="390">
        <f t="shared" si="703"/>
        <v>0</v>
      </c>
      <c r="AN154" s="390">
        <f t="shared" si="703"/>
        <v>0</v>
      </c>
      <c r="AO154" s="390">
        <f t="shared" si="703"/>
        <v>0</v>
      </c>
      <c r="AP154" s="390">
        <f t="shared" si="703"/>
        <v>0</v>
      </c>
      <c r="AQ154" s="390">
        <f t="shared" si="703"/>
        <v>0</v>
      </c>
      <c r="AR154" s="390">
        <f t="shared" si="703"/>
        <v>0</v>
      </c>
      <c r="AS154" s="390">
        <f t="shared" si="703"/>
        <v>0</v>
      </c>
      <c r="AT154" s="390">
        <f t="shared" si="703"/>
        <v>0</v>
      </c>
      <c r="AU154" s="390">
        <f t="shared" si="703"/>
        <v>0</v>
      </c>
      <c r="AV154" s="390">
        <f t="shared" si="703"/>
        <v>0</v>
      </c>
      <c r="AW154" s="390">
        <f t="shared" si="703"/>
        <v>0</v>
      </c>
      <c r="AX154" s="390">
        <f t="shared" si="703"/>
        <v>0</v>
      </c>
      <c r="AY154" s="390">
        <f t="shared" si="703"/>
        <v>0</v>
      </c>
      <c r="AZ154" s="390">
        <f t="shared" si="703"/>
        <v>0</v>
      </c>
      <c r="BA154" s="390">
        <f t="shared" si="703"/>
        <v>0</v>
      </c>
      <c r="BB154" s="390">
        <f t="shared" si="703"/>
        <v>0</v>
      </c>
      <c r="BC154" s="390">
        <f t="shared" si="703"/>
        <v>0</v>
      </c>
      <c r="BD154" s="390">
        <f t="shared" si="703"/>
        <v>0</v>
      </c>
      <c r="BE154" s="390">
        <f t="shared" si="703"/>
        <v>0</v>
      </c>
      <c r="BF154" s="390">
        <f t="shared" si="703"/>
        <v>0</v>
      </c>
      <c r="BG154" s="390">
        <f t="shared" si="703"/>
        <v>0</v>
      </c>
      <c r="BH154" s="390">
        <f t="shared" si="703"/>
        <v>0</v>
      </c>
      <c r="BI154" s="390">
        <f t="shared" ref="BI154:BJ154" si="704">BI148+BI150+BI152</f>
        <v>0</v>
      </c>
      <c r="BJ154" s="390">
        <f t="shared" si="704"/>
        <v>0</v>
      </c>
      <c r="BK154" s="49">
        <f t="shared" si="698"/>
        <v>0</v>
      </c>
      <c r="BL154" s="4"/>
      <c r="BM154" s="330"/>
      <c r="BN154" s="224"/>
      <c r="BO154" s="70">
        <f t="shared" si="644"/>
        <v>0</v>
      </c>
      <c r="BP154" s="92">
        <f t="shared" si="645"/>
        <v>0</v>
      </c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</row>
    <row r="155" spans="1:126" ht="15" customHeight="1">
      <c r="A155" s="648"/>
      <c r="B155" s="1204">
        <f>_xlfn.AGGREGATE(9,6,B20,B65,B110)</f>
        <v>0</v>
      </c>
      <c r="C155" s="1204">
        <f t="shared" ref="C155:E155" si="705">_xlfn.AGGREGATE(9,6,C20,C65,C110)</f>
        <v>0</v>
      </c>
      <c r="D155" s="1204">
        <f t="shared" si="705"/>
        <v>0</v>
      </c>
      <c r="E155" s="1204">
        <f t="shared" si="705"/>
        <v>0</v>
      </c>
      <c r="F155" s="157" t="s">
        <v>97</v>
      </c>
      <c r="G155" s="315">
        <f>_xlfn.AGGREGATE(9,6,G20,G65,G110)</f>
        <v>0</v>
      </c>
      <c r="H155" s="315">
        <f t="shared" ref="H155" si="706">_xlfn.AGGREGATE(9,6,H20,H65,H110)</f>
        <v>0</v>
      </c>
      <c r="I155" s="315">
        <f t="shared" ref="I155:J155" si="707">_xlfn.AGGREGATE(9,6,I20,I65,I110)</f>
        <v>0</v>
      </c>
      <c r="J155" s="315">
        <f t="shared" si="707"/>
        <v>0</v>
      </c>
      <c r="K155" s="315">
        <f t="shared" ref="K155" si="708">_xlfn.AGGREGATE(9,6,K20,K65,K110)</f>
        <v>0</v>
      </c>
      <c r="L155" s="315">
        <f t="shared" ref="L155" si="709">_xlfn.AGGREGATE(9,6,L20,L65,L110)</f>
        <v>0</v>
      </c>
      <c r="M155" s="315">
        <f t="shared" ref="M155:N155" si="710">_xlfn.AGGREGATE(9,6,M20,M65,M110)</f>
        <v>0</v>
      </c>
      <c r="N155" s="315">
        <f t="shared" si="710"/>
        <v>0</v>
      </c>
      <c r="O155" s="531">
        <f t="shared" si="639"/>
        <v>0</v>
      </c>
      <c r="P155" s="315">
        <f t="shared" ref="P155:R155" si="711">_xlfn.AGGREGATE(9,6,P20,P65,P110)</f>
        <v>0</v>
      </c>
      <c r="Q155" s="315">
        <f t="shared" ref="Q155" si="712">_xlfn.AGGREGATE(9,6,Q20,Q65,Q110)</f>
        <v>0</v>
      </c>
      <c r="R155" s="315">
        <f t="shared" si="711"/>
        <v>0</v>
      </c>
      <c r="S155" s="171">
        <f t="shared" si="653"/>
        <v>0</v>
      </c>
      <c r="T155" s="1042" t="s">
        <v>97</v>
      </c>
      <c r="U155" s="315">
        <f>_xlfn.AGGREGATE(9,6,U20,U65,U110)</f>
        <v>0</v>
      </c>
      <c r="V155" s="315">
        <f t="shared" ref="V155:BH160" si="713">_xlfn.AGGREGATE(9,6,V20,V65,V110)</f>
        <v>0</v>
      </c>
      <c r="W155" s="315">
        <f t="shared" si="713"/>
        <v>0</v>
      </c>
      <c r="X155" s="315">
        <f t="shared" si="713"/>
        <v>0</v>
      </c>
      <c r="Y155" s="315">
        <f t="shared" si="713"/>
        <v>0</v>
      </c>
      <c r="Z155" s="315">
        <f t="shared" si="713"/>
        <v>0</v>
      </c>
      <c r="AA155" s="315">
        <f t="shared" si="713"/>
        <v>0</v>
      </c>
      <c r="AB155" s="315">
        <f t="shared" si="713"/>
        <v>0</v>
      </c>
      <c r="AC155" s="315">
        <f t="shared" si="713"/>
        <v>0</v>
      </c>
      <c r="AD155" s="315">
        <f t="shared" si="713"/>
        <v>0</v>
      </c>
      <c r="AE155" s="315">
        <f t="shared" si="713"/>
        <v>0</v>
      </c>
      <c r="AF155" s="315">
        <f t="shared" si="713"/>
        <v>0</v>
      </c>
      <c r="AG155" s="315">
        <f t="shared" si="713"/>
        <v>0</v>
      </c>
      <c r="AH155" s="315">
        <f t="shared" si="713"/>
        <v>0</v>
      </c>
      <c r="AI155" s="315">
        <f t="shared" si="713"/>
        <v>0</v>
      </c>
      <c r="AJ155" s="315">
        <f t="shared" si="713"/>
        <v>0</v>
      </c>
      <c r="AK155" s="315">
        <f t="shared" si="713"/>
        <v>0</v>
      </c>
      <c r="AL155" s="315">
        <f t="shared" si="713"/>
        <v>0</v>
      </c>
      <c r="AM155" s="315">
        <f t="shared" si="713"/>
        <v>0</v>
      </c>
      <c r="AN155" s="315">
        <f t="shared" si="713"/>
        <v>0</v>
      </c>
      <c r="AO155" s="315">
        <f t="shared" si="713"/>
        <v>0</v>
      </c>
      <c r="AP155" s="315">
        <f t="shared" si="713"/>
        <v>0</v>
      </c>
      <c r="AQ155" s="315">
        <f t="shared" si="713"/>
        <v>0</v>
      </c>
      <c r="AR155" s="315">
        <f t="shared" si="713"/>
        <v>0</v>
      </c>
      <c r="AS155" s="315">
        <f t="shared" si="713"/>
        <v>0</v>
      </c>
      <c r="AT155" s="315">
        <f t="shared" si="713"/>
        <v>0</v>
      </c>
      <c r="AU155" s="315">
        <f t="shared" si="713"/>
        <v>0</v>
      </c>
      <c r="AV155" s="315">
        <f t="shared" si="713"/>
        <v>0</v>
      </c>
      <c r="AW155" s="315">
        <f t="shared" si="713"/>
        <v>0</v>
      </c>
      <c r="AX155" s="315">
        <f t="shared" si="713"/>
        <v>0</v>
      </c>
      <c r="AY155" s="315">
        <f t="shared" si="713"/>
        <v>0</v>
      </c>
      <c r="AZ155" s="315">
        <f t="shared" si="713"/>
        <v>0</v>
      </c>
      <c r="BA155" s="315">
        <f t="shared" si="713"/>
        <v>0</v>
      </c>
      <c r="BB155" s="315">
        <f t="shared" si="713"/>
        <v>0</v>
      </c>
      <c r="BC155" s="315">
        <f t="shared" si="713"/>
        <v>0</v>
      </c>
      <c r="BD155" s="315">
        <f t="shared" si="713"/>
        <v>0</v>
      </c>
      <c r="BE155" s="315">
        <f t="shared" si="713"/>
        <v>0</v>
      </c>
      <c r="BF155" s="315">
        <f t="shared" si="713"/>
        <v>0</v>
      </c>
      <c r="BG155" s="315">
        <f t="shared" si="713"/>
        <v>0</v>
      </c>
      <c r="BH155" s="315">
        <f t="shared" si="713"/>
        <v>0</v>
      </c>
      <c r="BI155" s="315">
        <f t="shared" ref="BI155:BJ155" si="714">_xlfn.AGGREGATE(9,6,BI20,BI65,BI110)</f>
        <v>0</v>
      </c>
      <c r="BJ155" s="315">
        <f t="shared" si="714"/>
        <v>0</v>
      </c>
      <c r="BK155" s="160">
        <f>SUM(U155:BJ155)</f>
        <v>0</v>
      </c>
      <c r="BL155" s="4"/>
      <c r="BM155" s="330"/>
      <c r="BN155" s="224"/>
      <c r="BO155" s="57">
        <f t="shared" si="644"/>
        <v>0</v>
      </c>
      <c r="BP155" s="59">
        <f t="shared" si="645"/>
        <v>0</v>
      </c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</row>
    <row r="156" spans="1:126" ht="15" customHeight="1">
      <c r="A156" s="1040" t="s">
        <v>118</v>
      </c>
      <c r="B156" s="1205"/>
      <c r="C156" s="1205"/>
      <c r="D156" s="1205"/>
      <c r="E156" s="1205"/>
      <c r="F156" s="164" t="s">
        <v>141</v>
      </c>
      <c r="G156" s="315">
        <f t="shared" ref="G156:H156" si="715">_xlfn.AGGREGATE(9,6,G21,G66,G111)</f>
        <v>0</v>
      </c>
      <c r="H156" s="315">
        <f t="shared" si="715"/>
        <v>0</v>
      </c>
      <c r="I156" s="315">
        <f t="shared" ref="I156:J156" si="716">_xlfn.AGGREGATE(9,6,I21,I66,I111)</f>
        <v>0</v>
      </c>
      <c r="J156" s="315">
        <f t="shared" si="716"/>
        <v>0</v>
      </c>
      <c r="K156" s="315">
        <f t="shared" ref="K156" si="717">_xlfn.AGGREGATE(9,6,K21,K66,K111)</f>
        <v>0</v>
      </c>
      <c r="L156" s="315">
        <f t="shared" ref="L156" si="718">_xlfn.AGGREGATE(9,6,L21,L66,L111)</f>
        <v>0</v>
      </c>
      <c r="M156" s="315">
        <f t="shared" ref="M156:N156" si="719">_xlfn.AGGREGATE(9,6,M21,M66,M111)</f>
        <v>0</v>
      </c>
      <c r="N156" s="315">
        <f t="shared" si="719"/>
        <v>0</v>
      </c>
      <c r="O156" s="555">
        <f t="shared" si="639"/>
        <v>0</v>
      </c>
      <c r="P156" s="315">
        <f t="shared" ref="P156:R156" si="720">_xlfn.AGGREGATE(9,6,P21,P66,P111)</f>
        <v>0</v>
      </c>
      <c r="Q156" s="315">
        <f t="shared" ref="Q156" si="721">_xlfn.AGGREGATE(9,6,Q21,Q66,Q111)</f>
        <v>0</v>
      </c>
      <c r="R156" s="315">
        <f t="shared" si="720"/>
        <v>0</v>
      </c>
      <c r="S156" s="171">
        <f t="shared" si="653"/>
        <v>0</v>
      </c>
      <c r="T156" s="1041" t="s">
        <v>99</v>
      </c>
      <c r="U156" s="315">
        <f t="shared" ref="U156:AF156" si="722">_xlfn.AGGREGATE(9,6,U21,U66,U111)</f>
        <v>0</v>
      </c>
      <c r="V156" s="315">
        <f t="shared" si="722"/>
        <v>0</v>
      </c>
      <c r="W156" s="315">
        <f t="shared" si="722"/>
        <v>0</v>
      </c>
      <c r="X156" s="315">
        <f t="shared" si="722"/>
        <v>0</v>
      </c>
      <c r="Y156" s="315">
        <f t="shared" si="722"/>
        <v>0</v>
      </c>
      <c r="Z156" s="315">
        <f t="shared" si="722"/>
        <v>0</v>
      </c>
      <c r="AA156" s="315">
        <f t="shared" si="722"/>
        <v>0</v>
      </c>
      <c r="AB156" s="315">
        <f t="shared" si="722"/>
        <v>0</v>
      </c>
      <c r="AC156" s="315">
        <f t="shared" si="722"/>
        <v>0</v>
      </c>
      <c r="AD156" s="315">
        <f t="shared" si="722"/>
        <v>0</v>
      </c>
      <c r="AE156" s="315">
        <f t="shared" si="722"/>
        <v>0</v>
      </c>
      <c r="AF156" s="315">
        <f t="shared" si="722"/>
        <v>0</v>
      </c>
      <c r="AG156" s="315">
        <f t="shared" si="713"/>
        <v>0</v>
      </c>
      <c r="AH156" s="315">
        <f t="shared" si="713"/>
        <v>0</v>
      </c>
      <c r="AI156" s="315">
        <f t="shared" si="713"/>
        <v>0</v>
      </c>
      <c r="AJ156" s="315">
        <f t="shared" si="713"/>
        <v>0</v>
      </c>
      <c r="AK156" s="315">
        <f t="shared" si="713"/>
        <v>0</v>
      </c>
      <c r="AL156" s="315">
        <f t="shared" si="713"/>
        <v>0</v>
      </c>
      <c r="AM156" s="315">
        <f t="shared" si="713"/>
        <v>0</v>
      </c>
      <c r="AN156" s="315">
        <f t="shared" si="713"/>
        <v>0</v>
      </c>
      <c r="AO156" s="315">
        <f t="shared" si="713"/>
        <v>0</v>
      </c>
      <c r="AP156" s="315">
        <f t="shared" si="713"/>
        <v>0</v>
      </c>
      <c r="AQ156" s="315">
        <f t="shared" si="713"/>
        <v>0</v>
      </c>
      <c r="AR156" s="315">
        <f t="shared" si="713"/>
        <v>0</v>
      </c>
      <c r="AS156" s="315">
        <f t="shared" si="713"/>
        <v>0</v>
      </c>
      <c r="AT156" s="315">
        <f t="shared" si="713"/>
        <v>0</v>
      </c>
      <c r="AU156" s="315">
        <f t="shared" si="713"/>
        <v>0</v>
      </c>
      <c r="AV156" s="315">
        <f t="shared" si="713"/>
        <v>0</v>
      </c>
      <c r="AW156" s="315">
        <f t="shared" si="713"/>
        <v>0</v>
      </c>
      <c r="AX156" s="315">
        <f t="shared" si="713"/>
        <v>0</v>
      </c>
      <c r="AY156" s="315">
        <f t="shared" si="713"/>
        <v>0</v>
      </c>
      <c r="AZ156" s="315">
        <f t="shared" si="713"/>
        <v>0</v>
      </c>
      <c r="BA156" s="315">
        <f t="shared" si="713"/>
        <v>0</v>
      </c>
      <c r="BB156" s="315">
        <f t="shared" si="713"/>
        <v>0</v>
      </c>
      <c r="BC156" s="315">
        <f t="shared" si="713"/>
        <v>0</v>
      </c>
      <c r="BD156" s="315">
        <f t="shared" si="713"/>
        <v>0</v>
      </c>
      <c r="BE156" s="315">
        <f t="shared" si="713"/>
        <v>0</v>
      </c>
      <c r="BF156" s="315">
        <f t="shared" si="713"/>
        <v>0</v>
      </c>
      <c r="BG156" s="315">
        <f t="shared" si="713"/>
        <v>0</v>
      </c>
      <c r="BH156" s="315">
        <f t="shared" si="713"/>
        <v>0</v>
      </c>
      <c r="BI156" s="315">
        <f t="shared" ref="BI156:BJ156" si="723">_xlfn.AGGREGATE(9,6,BI21,BI66,BI111)</f>
        <v>0</v>
      </c>
      <c r="BJ156" s="315">
        <f t="shared" si="723"/>
        <v>0</v>
      </c>
      <c r="BK156" s="160">
        <f t="shared" ref="BK156:BK160" si="724">SUM(U156:BJ156)</f>
        <v>0</v>
      </c>
      <c r="BL156" s="4"/>
      <c r="BM156" s="330"/>
      <c r="BN156" s="224"/>
      <c r="BO156" s="60">
        <f t="shared" si="644"/>
        <v>0</v>
      </c>
      <c r="BP156" s="59">
        <f t="shared" si="645"/>
        <v>0</v>
      </c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</row>
    <row r="157" spans="1:126" ht="15" customHeight="1">
      <c r="A157" s="98"/>
      <c r="B157" s="1204">
        <f t="shared" ref="B157:E157" si="725">_xlfn.AGGREGATE(9,6,B22,B67,B112)</f>
        <v>0</v>
      </c>
      <c r="C157" s="1204">
        <f t="shared" si="725"/>
        <v>0</v>
      </c>
      <c r="D157" s="1204">
        <f t="shared" si="725"/>
        <v>0</v>
      </c>
      <c r="E157" s="1204">
        <f t="shared" si="725"/>
        <v>0</v>
      </c>
      <c r="F157" s="164" t="s">
        <v>97</v>
      </c>
      <c r="G157" s="315">
        <f t="shared" ref="G157:H157" si="726">_xlfn.AGGREGATE(9,6,G22,G67,G112)</f>
        <v>0</v>
      </c>
      <c r="H157" s="315">
        <f t="shared" si="726"/>
        <v>0</v>
      </c>
      <c r="I157" s="315">
        <f t="shared" ref="I157:J157" si="727">_xlfn.AGGREGATE(9,6,I22,I67,I112)</f>
        <v>0</v>
      </c>
      <c r="J157" s="315">
        <f t="shared" si="727"/>
        <v>0</v>
      </c>
      <c r="K157" s="315">
        <f t="shared" ref="K157" si="728">_xlfn.AGGREGATE(9,6,K22,K67,K112)</f>
        <v>0</v>
      </c>
      <c r="L157" s="315">
        <f t="shared" ref="L157" si="729">_xlfn.AGGREGATE(9,6,L22,L67,L112)</f>
        <v>0</v>
      </c>
      <c r="M157" s="315">
        <f t="shared" ref="M157:N157" si="730">_xlfn.AGGREGATE(9,6,M22,M67,M112)</f>
        <v>0</v>
      </c>
      <c r="N157" s="315">
        <f t="shared" si="730"/>
        <v>0</v>
      </c>
      <c r="O157" s="555">
        <f t="shared" si="639"/>
        <v>0</v>
      </c>
      <c r="P157" s="315">
        <f t="shared" ref="P157:R157" si="731">_xlfn.AGGREGATE(9,6,P22,P67,P112)</f>
        <v>0</v>
      </c>
      <c r="Q157" s="315">
        <f t="shared" ref="Q157" si="732">_xlfn.AGGREGATE(9,6,Q22,Q67,Q112)</f>
        <v>0</v>
      </c>
      <c r="R157" s="315">
        <f t="shared" si="731"/>
        <v>0</v>
      </c>
      <c r="S157" s="171">
        <f t="shared" si="653"/>
        <v>0</v>
      </c>
      <c r="T157" s="1041" t="s">
        <v>97</v>
      </c>
      <c r="U157" s="315">
        <f t="shared" ref="U157" si="733">_xlfn.AGGREGATE(9,6,U22,U67,U112)</f>
        <v>0</v>
      </c>
      <c r="V157" s="315">
        <f t="shared" si="713"/>
        <v>0</v>
      </c>
      <c r="W157" s="315">
        <f t="shared" si="713"/>
        <v>0</v>
      </c>
      <c r="X157" s="315">
        <f t="shared" si="713"/>
        <v>0</v>
      </c>
      <c r="Y157" s="315">
        <f t="shared" si="713"/>
        <v>0</v>
      </c>
      <c r="Z157" s="315">
        <f t="shared" si="713"/>
        <v>0</v>
      </c>
      <c r="AA157" s="315">
        <f t="shared" si="713"/>
        <v>0</v>
      </c>
      <c r="AB157" s="315">
        <f t="shared" si="713"/>
        <v>0</v>
      </c>
      <c r="AC157" s="315">
        <f t="shared" si="713"/>
        <v>0</v>
      </c>
      <c r="AD157" s="315">
        <f t="shared" si="713"/>
        <v>0</v>
      </c>
      <c r="AE157" s="315">
        <f t="shared" si="713"/>
        <v>0</v>
      </c>
      <c r="AF157" s="315">
        <f t="shared" si="713"/>
        <v>0</v>
      </c>
      <c r="AG157" s="315">
        <f t="shared" si="713"/>
        <v>0</v>
      </c>
      <c r="AH157" s="315">
        <f t="shared" si="713"/>
        <v>0</v>
      </c>
      <c r="AI157" s="315">
        <f t="shared" si="713"/>
        <v>0</v>
      </c>
      <c r="AJ157" s="315">
        <f t="shared" si="713"/>
        <v>0</v>
      </c>
      <c r="AK157" s="315">
        <f t="shared" si="713"/>
        <v>0</v>
      </c>
      <c r="AL157" s="315">
        <f t="shared" si="713"/>
        <v>0</v>
      </c>
      <c r="AM157" s="315">
        <f t="shared" si="713"/>
        <v>0</v>
      </c>
      <c r="AN157" s="315">
        <f t="shared" si="713"/>
        <v>0</v>
      </c>
      <c r="AO157" s="315">
        <f t="shared" si="713"/>
        <v>0</v>
      </c>
      <c r="AP157" s="315">
        <f t="shared" si="713"/>
        <v>0</v>
      </c>
      <c r="AQ157" s="315">
        <f t="shared" si="713"/>
        <v>0</v>
      </c>
      <c r="AR157" s="315">
        <f t="shared" si="713"/>
        <v>0</v>
      </c>
      <c r="AS157" s="315">
        <f t="shared" si="713"/>
        <v>0</v>
      </c>
      <c r="AT157" s="315">
        <f t="shared" si="713"/>
        <v>0</v>
      </c>
      <c r="AU157" s="315">
        <f t="shared" si="713"/>
        <v>0</v>
      </c>
      <c r="AV157" s="315">
        <f t="shared" si="713"/>
        <v>0</v>
      </c>
      <c r="AW157" s="315">
        <f t="shared" si="713"/>
        <v>0</v>
      </c>
      <c r="AX157" s="315">
        <f t="shared" si="713"/>
        <v>0</v>
      </c>
      <c r="AY157" s="315">
        <f t="shared" si="713"/>
        <v>0</v>
      </c>
      <c r="AZ157" s="315">
        <f t="shared" si="713"/>
        <v>0</v>
      </c>
      <c r="BA157" s="315">
        <f t="shared" si="713"/>
        <v>0</v>
      </c>
      <c r="BB157" s="315">
        <f t="shared" si="713"/>
        <v>0</v>
      </c>
      <c r="BC157" s="315">
        <f t="shared" si="713"/>
        <v>0</v>
      </c>
      <c r="BD157" s="315">
        <f t="shared" si="713"/>
        <v>0</v>
      </c>
      <c r="BE157" s="315">
        <f t="shared" si="713"/>
        <v>0</v>
      </c>
      <c r="BF157" s="315">
        <f t="shared" si="713"/>
        <v>0</v>
      </c>
      <c r="BG157" s="315">
        <f t="shared" si="713"/>
        <v>0</v>
      </c>
      <c r="BH157" s="315">
        <f t="shared" si="713"/>
        <v>0</v>
      </c>
      <c r="BI157" s="315">
        <f t="shared" ref="BI157:BJ157" si="734">_xlfn.AGGREGATE(9,6,BI22,BI67,BI112)</f>
        <v>0</v>
      </c>
      <c r="BJ157" s="315">
        <f t="shared" si="734"/>
        <v>0</v>
      </c>
      <c r="BK157" s="160">
        <f t="shared" si="724"/>
        <v>0</v>
      </c>
      <c r="BL157" s="4"/>
      <c r="BM157" s="330"/>
      <c r="BN157" s="224"/>
      <c r="BO157" s="66">
        <f t="shared" si="644"/>
        <v>0</v>
      </c>
      <c r="BP157" s="59">
        <f t="shared" si="645"/>
        <v>0</v>
      </c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</row>
    <row r="158" spans="1:126" ht="15" customHeight="1">
      <c r="A158" s="1040" t="s">
        <v>119</v>
      </c>
      <c r="B158" s="1205"/>
      <c r="C158" s="1205"/>
      <c r="D158" s="1205"/>
      <c r="E158" s="1205"/>
      <c r="F158" s="164" t="s">
        <v>99</v>
      </c>
      <c r="G158" s="315">
        <f t="shared" ref="G158:H158" si="735">_xlfn.AGGREGATE(9,6,G23,G68,G113)</f>
        <v>0</v>
      </c>
      <c r="H158" s="315">
        <f t="shared" si="735"/>
        <v>0</v>
      </c>
      <c r="I158" s="315">
        <f t="shared" ref="I158:J158" si="736">_xlfn.AGGREGATE(9,6,I23,I68,I113)</f>
        <v>0</v>
      </c>
      <c r="J158" s="315">
        <f t="shared" si="736"/>
        <v>0</v>
      </c>
      <c r="K158" s="315">
        <f t="shared" ref="K158" si="737">_xlfn.AGGREGATE(9,6,K23,K68,K113)</f>
        <v>0</v>
      </c>
      <c r="L158" s="315">
        <f t="shared" ref="L158" si="738">_xlfn.AGGREGATE(9,6,L23,L68,L113)</f>
        <v>0</v>
      </c>
      <c r="M158" s="315">
        <f t="shared" ref="M158:N158" si="739">_xlfn.AGGREGATE(9,6,M23,M68,M113)</f>
        <v>0</v>
      </c>
      <c r="N158" s="315">
        <f t="shared" si="739"/>
        <v>0</v>
      </c>
      <c r="O158" s="555">
        <f t="shared" si="639"/>
        <v>0</v>
      </c>
      <c r="P158" s="315">
        <f t="shared" ref="P158:R158" si="740">_xlfn.AGGREGATE(9,6,P23,P68,P113)</f>
        <v>0</v>
      </c>
      <c r="Q158" s="315">
        <f t="shared" ref="Q158" si="741">_xlfn.AGGREGATE(9,6,Q23,Q68,Q113)</f>
        <v>0</v>
      </c>
      <c r="R158" s="315">
        <f t="shared" si="740"/>
        <v>0</v>
      </c>
      <c r="S158" s="171">
        <f t="shared" si="653"/>
        <v>0</v>
      </c>
      <c r="T158" s="1041" t="s">
        <v>99</v>
      </c>
      <c r="U158" s="315">
        <f t="shared" ref="U158" si="742">_xlfn.AGGREGATE(9,6,U23,U68,U113)</f>
        <v>0</v>
      </c>
      <c r="V158" s="315">
        <f t="shared" si="713"/>
        <v>0</v>
      </c>
      <c r="W158" s="315">
        <f t="shared" si="713"/>
        <v>0</v>
      </c>
      <c r="X158" s="315">
        <f t="shared" si="713"/>
        <v>0</v>
      </c>
      <c r="Y158" s="315">
        <f t="shared" si="713"/>
        <v>0</v>
      </c>
      <c r="Z158" s="315">
        <f t="shared" si="713"/>
        <v>0</v>
      </c>
      <c r="AA158" s="315">
        <f t="shared" si="713"/>
        <v>0</v>
      </c>
      <c r="AB158" s="315">
        <f t="shared" si="713"/>
        <v>0</v>
      </c>
      <c r="AC158" s="315">
        <f t="shared" si="713"/>
        <v>0</v>
      </c>
      <c r="AD158" s="315">
        <f t="shared" si="713"/>
        <v>0</v>
      </c>
      <c r="AE158" s="315">
        <f t="shared" si="713"/>
        <v>0</v>
      </c>
      <c r="AF158" s="315">
        <f t="shared" si="713"/>
        <v>0</v>
      </c>
      <c r="AG158" s="315">
        <f t="shared" si="713"/>
        <v>0</v>
      </c>
      <c r="AH158" s="315">
        <f t="shared" si="713"/>
        <v>0</v>
      </c>
      <c r="AI158" s="315">
        <f t="shared" si="713"/>
        <v>0</v>
      </c>
      <c r="AJ158" s="315">
        <f t="shared" si="713"/>
        <v>0</v>
      </c>
      <c r="AK158" s="315">
        <f t="shared" si="713"/>
        <v>0</v>
      </c>
      <c r="AL158" s="315">
        <f t="shared" si="713"/>
        <v>0</v>
      </c>
      <c r="AM158" s="315">
        <f t="shared" si="713"/>
        <v>0</v>
      </c>
      <c r="AN158" s="315">
        <f t="shared" si="713"/>
        <v>0</v>
      </c>
      <c r="AO158" s="315">
        <f t="shared" si="713"/>
        <v>0</v>
      </c>
      <c r="AP158" s="315">
        <f t="shared" si="713"/>
        <v>0</v>
      </c>
      <c r="AQ158" s="315">
        <f t="shared" si="713"/>
        <v>0</v>
      </c>
      <c r="AR158" s="315">
        <f t="shared" si="713"/>
        <v>0</v>
      </c>
      <c r="AS158" s="315">
        <f t="shared" si="713"/>
        <v>0</v>
      </c>
      <c r="AT158" s="315">
        <f t="shared" si="713"/>
        <v>0</v>
      </c>
      <c r="AU158" s="315">
        <f t="shared" si="713"/>
        <v>0</v>
      </c>
      <c r="AV158" s="315">
        <f t="shared" si="713"/>
        <v>0</v>
      </c>
      <c r="AW158" s="315">
        <f t="shared" si="713"/>
        <v>0</v>
      </c>
      <c r="AX158" s="315">
        <f t="shared" si="713"/>
        <v>0</v>
      </c>
      <c r="AY158" s="315">
        <f t="shared" si="713"/>
        <v>0</v>
      </c>
      <c r="AZ158" s="315">
        <f t="shared" si="713"/>
        <v>0</v>
      </c>
      <c r="BA158" s="315">
        <f t="shared" si="713"/>
        <v>0</v>
      </c>
      <c r="BB158" s="315">
        <f t="shared" si="713"/>
        <v>0</v>
      </c>
      <c r="BC158" s="315">
        <f t="shared" si="713"/>
        <v>0</v>
      </c>
      <c r="BD158" s="315">
        <f t="shared" si="713"/>
        <v>0</v>
      </c>
      <c r="BE158" s="315">
        <f t="shared" si="713"/>
        <v>0</v>
      </c>
      <c r="BF158" s="315">
        <f t="shared" si="713"/>
        <v>0</v>
      </c>
      <c r="BG158" s="315">
        <f t="shared" si="713"/>
        <v>0</v>
      </c>
      <c r="BH158" s="315">
        <f t="shared" si="713"/>
        <v>0</v>
      </c>
      <c r="BI158" s="315">
        <f t="shared" ref="BI158:BJ158" si="743">_xlfn.AGGREGATE(9,6,BI23,BI68,BI113)</f>
        <v>0</v>
      </c>
      <c r="BJ158" s="315">
        <f t="shared" si="743"/>
        <v>0</v>
      </c>
      <c r="BK158" s="160">
        <f t="shared" si="724"/>
        <v>0</v>
      </c>
      <c r="BL158" s="4"/>
      <c r="BM158" s="330"/>
      <c r="BN158" s="224"/>
      <c r="BO158" s="60">
        <f t="shared" si="644"/>
        <v>0</v>
      </c>
      <c r="BP158" s="59">
        <f t="shared" si="645"/>
        <v>0</v>
      </c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</row>
    <row r="159" spans="1:126" ht="15" customHeight="1">
      <c r="A159" s="98"/>
      <c r="B159" s="1204">
        <f t="shared" ref="B159:E159" si="744">_xlfn.AGGREGATE(9,6,B24,B69,B114)</f>
        <v>0</v>
      </c>
      <c r="C159" s="1204">
        <f t="shared" si="744"/>
        <v>0</v>
      </c>
      <c r="D159" s="1204">
        <f t="shared" si="744"/>
        <v>0</v>
      </c>
      <c r="E159" s="1204">
        <f t="shared" si="744"/>
        <v>0</v>
      </c>
      <c r="F159" s="164" t="s">
        <v>97</v>
      </c>
      <c r="G159" s="315">
        <f t="shared" ref="G159:H159" si="745">_xlfn.AGGREGATE(9,6,G24,G69,G114)</f>
        <v>0</v>
      </c>
      <c r="H159" s="315">
        <f t="shared" si="745"/>
        <v>0</v>
      </c>
      <c r="I159" s="315">
        <f t="shared" ref="I159:J159" si="746">_xlfn.AGGREGATE(9,6,I24,I69,I114)</f>
        <v>0</v>
      </c>
      <c r="J159" s="315">
        <f t="shared" si="746"/>
        <v>0</v>
      </c>
      <c r="K159" s="315">
        <f t="shared" ref="K159" si="747">_xlfn.AGGREGATE(9,6,K24,K69,K114)</f>
        <v>0</v>
      </c>
      <c r="L159" s="315">
        <f t="shared" ref="L159" si="748">_xlfn.AGGREGATE(9,6,L24,L69,L114)</f>
        <v>0</v>
      </c>
      <c r="M159" s="315">
        <f t="shared" ref="M159:N159" si="749">_xlfn.AGGREGATE(9,6,M24,M69,M114)</f>
        <v>0</v>
      </c>
      <c r="N159" s="315">
        <f t="shared" si="749"/>
        <v>0</v>
      </c>
      <c r="O159" s="555">
        <f t="shared" si="639"/>
        <v>0</v>
      </c>
      <c r="P159" s="315">
        <f t="shared" ref="P159:R159" si="750">_xlfn.AGGREGATE(9,6,P24,P69,P114)</f>
        <v>0</v>
      </c>
      <c r="Q159" s="315">
        <f t="shared" ref="Q159" si="751">_xlfn.AGGREGATE(9,6,Q24,Q69,Q114)</f>
        <v>0</v>
      </c>
      <c r="R159" s="315">
        <f t="shared" si="750"/>
        <v>0</v>
      </c>
      <c r="S159" s="171">
        <f t="shared" si="653"/>
        <v>0</v>
      </c>
      <c r="T159" s="1041" t="s">
        <v>97</v>
      </c>
      <c r="U159" s="315">
        <f t="shared" ref="U159" si="752">_xlfn.AGGREGATE(9,6,U24,U69,U114)</f>
        <v>0</v>
      </c>
      <c r="V159" s="315">
        <f t="shared" si="713"/>
        <v>0</v>
      </c>
      <c r="W159" s="315">
        <f t="shared" si="713"/>
        <v>0</v>
      </c>
      <c r="X159" s="315">
        <f t="shared" si="713"/>
        <v>0</v>
      </c>
      <c r="Y159" s="315">
        <f t="shared" si="713"/>
        <v>0</v>
      </c>
      <c r="Z159" s="315">
        <f t="shared" si="713"/>
        <v>0</v>
      </c>
      <c r="AA159" s="315">
        <f t="shared" si="713"/>
        <v>0</v>
      </c>
      <c r="AB159" s="315">
        <f t="shared" si="713"/>
        <v>0</v>
      </c>
      <c r="AC159" s="315">
        <f t="shared" si="713"/>
        <v>0</v>
      </c>
      <c r="AD159" s="315">
        <f t="shared" si="713"/>
        <v>0</v>
      </c>
      <c r="AE159" s="315">
        <f t="shared" si="713"/>
        <v>0</v>
      </c>
      <c r="AF159" s="315">
        <f t="shared" si="713"/>
        <v>0</v>
      </c>
      <c r="AG159" s="315">
        <f t="shared" si="713"/>
        <v>0</v>
      </c>
      <c r="AH159" s="315">
        <f t="shared" si="713"/>
        <v>0</v>
      </c>
      <c r="AI159" s="315">
        <f t="shared" si="713"/>
        <v>0</v>
      </c>
      <c r="AJ159" s="315">
        <f t="shared" si="713"/>
        <v>0</v>
      </c>
      <c r="AK159" s="315">
        <f t="shared" si="713"/>
        <v>0</v>
      </c>
      <c r="AL159" s="315">
        <f t="shared" si="713"/>
        <v>0</v>
      </c>
      <c r="AM159" s="315">
        <f t="shared" si="713"/>
        <v>0</v>
      </c>
      <c r="AN159" s="315">
        <f t="shared" si="713"/>
        <v>0</v>
      </c>
      <c r="AO159" s="315">
        <f t="shared" si="713"/>
        <v>0</v>
      </c>
      <c r="AP159" s="315">
        <f t="shared" si="713"/>
        <v>0</v>
      </c>
      <c r="AQ159" s="315">
        <f t="shared" si="713"/>
        <v>0</v>
      </c>
      <c r="AR159" s="315">
        <f t="shared" si="713"/>
        <v>0</v>
      </c>
      <c r="AS159" s="315">
        <f t="shared" si="713"/>
        <v>0</v>
      </c>
      <c r="AT159" s="315">
        <f t="shared" si="713"/>
        <v>0</v>
      </c>
      <c r="AU159" s="315">
        <f t="shared" si="713"/>
        <v>0</v>
      </c>
      <c r="AV159" s="315">
        <f t="shared" si="713"/>
        <v>0</v>
      </c>
      <c r="AW159" s="315">
        <f t="shared" si="713"/>
        <v>0</v>
      </c>
      <c r="AX159" s="315">
        <f t="shared" si="713"/>
        <v>0</v>
      </c>
      <c r="AY159" s="315">
        <f t="shared" si="713"/>
        <v>0</v>
      </c>
      <c r="AZ159" s="315">
        <f t="shared" si="713"/>
        <v>0</v>
      </c>
      <c r="BA159" s="315">
        <f t="shared" si="713"/>
        <v>0</v>
      </c>
      <c r="BB159" s="315">
        <f t="shared" si="713"/>
        <v>0</v>
      </c>
      <c r="BC159" s="315">
        <f t="shared" si="713"/>
        <v>0</v>
      </c>
      <c r="BD159" s="315">
        <f t="shared" si="713"/>
        <v>0</v>
      </c>
      <c r="BE159" s="315">
        <f t="shared" si="713"/>
        <v>0</v>
      </c>
      <c r="BF159" s="315">
        <f t="shared" si="713"/>
        <v>0</v>
      </c>
      <c r="BG159" s="315">
        <f t="shared" si="713"/>
        <v>0</v>
      </c>
      <c r="BH159" s="315">
        <f t="shared" si="713"/>
        <v>0</v>
      </c>
      <c r="BI159" s="315">
        <f t="shared" ref="BI159:BJ159" si="753">_xlfn.AGGREGATE(9,6,BI24,BI69,BI114)</f>
        <v>0</v>
      </c>
      <c r="BJ159" s="315">
        <f t="shared" si="753"/>
        <v>0</v>
      </c>
      <c r="BK159" s="160">
        <f t="shared" si="724"/>
        <v>0</v>
      </c>
      <c r="BL159" s="4"/>
      <c r="BM159" s="330"/>
      <c r="BN159" s="224"/>
      <c r="BO159" s="66">
        <f t="shared" si="644"/>
        <v>0</v>
      </c>
      <c r="BP159" s="59">
        <f t="shared" si="645"/>
        <v>0</v>
      </c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</row>
    <row r="160" spans="1:126" ht="15" customHeight="1">
      <c r="A160" s="40" t="s">
        <v>120</v>
      </c>
      <c r="B160" s="1205"/>
      <c r="C160" s="1205"/>
      <c r="D160" s="1205"/>
      <c r="E160" s="1205"/>
      <c r="F160" s="165" t="s">
        <v>99</v>
      </c>
      <c r="G160" s="315">
        <f t="shared" ref="G160:H160" si="754">_xlfn.AGGREGATE(9,6,G25,G70,G115)</f>
        <v>0</v>
      </c>
      <c r="H160" s="315">
        <f t="shared" si="754"/>
        <v>0</v>
      </c>
      <c r="I160" s="315">
        <f t="shared" ref="I160:J160" si="755">_xlfn.AGGREGATE(9,6,I25,I70,I115)</f>
        <v>0</v>
      </c>
      <c r="J160" s="315">
        <f t="shared" si="755"/>
        <v>0</v>
      </c>
      <c r="K160" s="315">
        <f t="shared" ref="K160" si="756">_xlfn.AGGREGATE(9,6,K25,K70,K115)</f>
        <v>0</v>
      </c>
      <c r="L160" s="315">
        <f t="shared" ref="L160" si="757">_xlfn.AGGREGATE(9,6,L25,L70,L115)</f>
        <v>0</v>
      </c>
      <c r="M160" s="315">
        <f t="shared" ref="M160:N160" si="758">_xlfn.AGGREGATE(9,6,M25,M70,M115)</f>
        <v>0</v>
      </c>
      <c r="N160" s="315">
        <f t="shared" si="758"/>
        <v>0</v>
      </c>
      <c r="O160" s="571">
        <f t="shared" si="639"/>
        <v>0</v>
      </c>
      <c r="P160" s="315">
        <f t="shared" ref="P160:R160" si="759">_xlfn.AGGREGATE(9,6,P25,P70,P115)</f>
        <v>0</v>
      </c>
      <c r="Q160" s="315">
        <f t="shared" ref="Q160" si="760">_xlfn.AGGREGATE(9,6,Q25,Q70,Q115)</f>
        <v>0</v>
      </c>
      <c r="R160" s="315">
        <f t="shared" si="759"/>
        <v>0</v>
      </c>
      <c r="S160" s="171">
        <f t="shared" si="653"/>
        <v>0</v>
      </c>
      <c r="T160" s="1043" t="s">
        <v>99</v>
      </c>
      <c r="U160" s="315">
        <f t="shared" ref="U160" si="761">_xlfn.AGGREGATE(9,6,U25,U70,U115)</f>
        <v>0</v>
      </c>
      <c r="V160" s="315">
        <f t="shared" si="713"/>
        <v>0</v>
      </c>
      <c r="W160" s="315">
        <f t="shared" si="713"/>
        <v>0</v>
      </c>
      <c r="X160" s="315">
        <f t="shared" si="713"/>
        <v>0</v>
      </c>
      <c r="Y160" s="315">
        <f t="shared" si="713"/>
        <v>0</v>
      </c>
      <c r="Z160" s="315">
        <f t="shared" si="713"/>
        <v>0</v>
      </c>
      <c r="AA160" s="315">
        <f t="shared" si="713"/>
        <v>0</v>
      </c>
      <c r="AB160" s="315">
        <f t="shared" si="713"/>
        <v>0</v>
      </c>
      <c r="AC160" s="315">
        <f t="shared" si="713"/>
        <v>0</v>
      </c>
      <c r="AD160" s="315">
        <f t="shared" si="713"/>
        <v>0</v>
      </c>
      <c r="AE160" s="315">
        <f t="shared" si="713"/>
        <v>0</v>
      </c>
      <c r="AF160" s="315">
        <f t="shared" si="713"/>
        <v>0</v>
      </c>
      <c r="AG160" s="315">
        <f t="shared" si="713"/>
        <v>0</v>
      </c>
      <c r="AH160" s="315">
        <f t="shared" si="713"/>
        <v>0</v>
      </c>
      <c r="AI160" s="315">
        <f t="shared" si="713"/>
        <v>0</v>
      </c>
      <c r="AJ160" s="315">
        <f t="shared" si="713"/>
        <v>0</v>
      </c>
      <c r="AK160" s="315">
        <f t="shared" si="713"/>
        <v>0</v>
      </c>
      <c r="AL160" s="315">
        <f t="shared" si="713"/>
        <v>0</v>
      </c>
      <c r="AM160" s="315">
        <f t="shared" si="713"/>
        <v>0</v>
      </c>
      <c r="AN160" s="315">
        <f t="shared" si="713"/>
        <v>0</v>
      </c>
      <c r="AO160" s="315">
        <f t="shared" si="713"/>
        <v>0</v>
      </c>
      <c r="AP160" s="315">
        <f t="shared" si="713"/>
        <v>0</v>
      </c>
      <c r="AQ160" s="315">
        <f t="shared" si="713"/>
        <v>0</v>
      </c>
      <c r="AR160" s="315">
        <f t="shared" si="713"/>
        <v>0</v>
      </c>
      <c r="AS160" s="315">
        <f t="shared" si="713"/>
        <v>0</v>
      </c>
      <c r="AT160" s="315">
        <f t="shared" si="713"/>
        <v>0</v>
      </c>
      <c r="AU160" s="315">
        <f t="shared" si="713"/>
        <v>0</v>
      </c>
      <c r="AV160" s="315">
        <f t="shared" si="713"/>
        <v>0</v>
      </c>
      <c r="AW160" s="315">
        <f t="shared" si="713"/>
        <v>0</v>
      </c>
      <c r="AX160" s="315">
        <f t="shared" si="713"/>
        <v>0</v>
      </c>
      <c r="AY160" s="315">
        <f t="shared" si="713"/>
        <v>0</v>
      </c>
      <c r="AZ160" s="315">
        <f t="shared" si="713"/>
        <v>0</v>
      </c>
      <c r="BA160" s="315">
        <f t="shared" si="713"/>
        <v>0</v>
      </c>
      <c r="BB160" s="315">
        <f t="shared" si="713"/>
        <v>0</v>
      </c>
      <c r="BC160" s="315">
        <f t="shared" si="713"/>
        <v>0</v>
      </c>
      <c r="BD160" s="315">
        <f t="shared" si="713"/>
        <v>0</v>
      </c>
      <c r="BE160" s="315">
        <f t="shared" si="713"/>
        <v>0</v>
      </c>
      <c r="BF160" s="315">
        <f t="shared" si="713"/>
        <v>0</v>
      </c>
      <c r="BG160" s="315">
        <f t="shared" si="713"/>
        <v>0</v>
      </c>
      <c r="BH160" s="315">
        <f t="shared" si="713"/>
        <v>0</v>
      </c>
      <c r="BI160" s="315">
        <f t="shared" ref="BI160:BJ160" si="762">_xlfn.AGGREGATE(9,6,BI25,BI70,BI115)</f>
        <v>0</v>
      </c>
      <c r="BJ160" s="315">
        <f t="shared" si="762"/>
        <v>0</v>
      </c>
      <c r="BK160" s="160">
        <f t="shared" si="724"/>
        <v>0</v>
      </c>
      <c r="BL160" s="4"/>
      <c r="BM160" s="330"/>
      <c r="BN160" s="224"/>
      <c r="BO160" s="60">
        <f t="shared" si="644"/>
        <v>0</v>
      </c>
      <c r="BP160" s="59">
        <f t="shared" si="645"/>
        <v>0</v>
      </c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</row>
    <row r="161" spans="1:126" ht="15" customHeight="1">
      <c r="A161" s="1208" t="s">
        <v>101</v>
      </c>
      <c r="B161" s="1212">
        <f>SUM(B155:B160)</f>
        <v>0</v>
      </c>
      <c r="C161" s="1196">
        <f t="shared" ref="C161:D161" si="763">SUM(C155:C160)</f>
        <v>0</v>
      </c>
      <c r="D161" s="1196">
        <f t="shared" si="763"/>
        <v>0</v>
      </c>
      <c r="E161" s="1311">
        <f>SUM(E155:E160)</f>
        <v>0</v>
      </c>
      <c r="F161" s="1044" t="s">
        <v>97</v>
      </c>
      <c r="G161" s="72">
        <f t="shared" ref="G161:H161" si="764">G155+G157+G159</f>
        <v>0</v>
      </c>
      <c r="H161" s="72">
        <f t="shared" si="764"/>
        <v>0</v>
      </c>
      <c r="I161" s="72">
        <f t="shared" ref="I161:J161" si="765">I155+I157+I159</f>
        <v>0</v>
      </c>
      <c r="J161" s="72">
        <f t="shared" si="765"/>
        <v>0</v>
      </c>
      <c r="K161" s="72">
        <f t="shared" ref="K161" si="766">K155+K157+K159</f>
        <v>0</v>
      </c>
      <c r="L161" s="72">
        <f t="shared" ref="L161" si="767">L155+L157+L159</f>
        <v>0</v>
      </c>
      <c r="M161" s="72">
        <f t="shared" ref="M161:N161" si="768">M155+M157+M159</f>
        <v>0</v>
      </c>
      <c r="N161" s="72">
        <f t="shared" si="768"/>
        <v>0</v>
      </c>
      <c r="O161" s="585">
        <f t="shared" si="639"/>
        <v>0</v>
      </c>
      <c r="P161" s="72">
        <f t="shared" ref="P161:R162" si="769">P155+P157+P159</f>
        <v>0</v>
      </c>
      <c r="Q161" s="72">
        <f t="shared" ref="Q161" si="770">Q155+Q157+Q159</f>
        <v>0</v>
      </c>
      <c r="R161" s="72">
        <f t="shared" si="769"/>
        <v>0</v>
      </c>
      <c r="S161" s="171">
        <f t="shared" si="653"/>
        <v>0</v>
      </c>
      <c r="T161" s="1044" t="s">
        <v>97</v>
      </c>
      <c r="U161" s="390">
        <f t="shared" ref="U161:U162" si="771">U155+U157+U159</f>
        <v>0</v>
      </c>
      <c r="V161" s="390">
        <f t="shared" ref="V161:BH161" si="772">V155+V157+V159</f>
        <v>0</v>
      </c>
      <c r="W161" s="390">
        <f t="shared" si="772"/>
        <v>0</v>
      </c>
      <c r="X161" s="390">
        <f t="shared" si="772"/>
        <v>0</v>
      </c>
      <c r="Y161" s="390">
        <f t="shared" si="772"/>
        <v>0</v>
      </c>
      <c r="Z161" s="390">
        <f t="shared" si="772"/>
        <v>0</v>
      </c>
      <c r="AA161" s="390">
        <f t="shared" si="772"/>
        <v>0</v>
      </c>
      <c r="AB161" s="390">
        <f t="shared" si="772"/>
        <v>0</v>
      </c>
      <c r="AC161" s="390">
        <f t="shared" si="772"/>
        <v>0</v>
      </c>
      <c r="AD161" s="390">
        <f t="shared" si="772"/>
        <v>0</v>
      </c>
      <c r="AE161" s="390">
        <f t="shared" si="772"/>
        <v>0</v>
      </c>
      <c r="AF161" s="390">
        <f t="shared" si="772"/>
        <v>0</v>
      </c>
      <c r="AG161" s="390">
        <f t="shared" si="772"/>
        <v>0</v>
      </c>
      <c r="AH161" s="390">
        <f t="shared" si="772"/>
        <v>0</v>
      </c>
      <c r="AI161" s="390">
        <f t="shared" si="772"/>
        <v>0</v>
      </c>
      <c r="AJ161" s="390">
        <f t="shared" si="772"/>
        <v>0</v>
      </c>
      <c r="AK161" s="390">
        <f t="shared" si="772"/>
        <v>0</v>
      </c>
      <c r="AL161" s="390">
        <f t="shared" si="772"/>
        <v>0</v>
      </c>
      <c r="AM161" s="390">
        <f t="shared" si="772"/>
        <v>0</v>
      </c>
      <c r="AN161" s="390">
        <f t="shared" si="772"/>
        <v>0</v>
      </c>
      <c r="AO161" s="390">
        <f t="shared" si="772"/>
        <v>0</v>
      </c>
      <c r="AP161" s="390">
        <f t="shared" si="772"/>
        <v>0</v>
      </c>
      <c r="AQ161" s="390">
        <f t="shared" si="772"/>
        <v>0</v>
      </c>
      <c r="AR161" s="390">
        <f t="shared" si="772"/>
        <v>0</v>
      </c>
      <c r="AS161" s="390">
        <f t="shared" si="772"/>
        <v>0</v>
      </c>
      <c r="AT161" s="390">
        <f t="shared" si="772"/>
        <v>0</v>
      </c>
      <c r="AU161" s="390">
        <f t="shared" si="772"/>
        <v>0</v>
      </c>
      <c r="AV161" s="390">
        <f t="shared" si="772"/>
        <v>0</v>
      </c>
      <c r="AW161" s="390">
        <f t="shared" si="772"/>
        <v>0</v>
      </c>
      <c r="AX161" s="390">
        <f t="shared" si="772"/>
        <v>0</v>
      </c>
      <c r="AY161" s="390">
        <f t="shared" si="772"/>
        <v>0</v>
      </c>
      <c r="AZ161" s="390">
        <f t="shared" si="772"/>
        <v>0</v>
      </c>
      <c r="BA161" s="390">
        <f t="shared" si="772"/>
        <v>0</v>
      </c>
      <c r="BB161" s="390">
        <f t="shared" si="772"/>
        <v>0</v>
      </c>
      <c r="BC161" s="390">
        <f t="shared" si="772"/>
        <v>0</v>
      </c>
      <c r="BD161" s="390">
        <f t="shared" si="772"/>
        <v>0</v>
      </c>
      <c r="BE161" s="390">
        <f t="shared" si="772"/>
        <v>0</v>
      </c>
      <c r="BF161" s="390">
        <f t="shared" si="772"/>
        <v>0</v>
      </c>
      <c r="BG161" s="390">
        <f t="shared" si="772"/>
        <v>0</v>
      </c>
      <c r="BH161" s="390">
        <f t="shared" si="772"/>
        <v>0</v>
      </c>
      <c r="BI161" s="390">
        <f t="shared" ref="BI161:BJ161" si="773">BI155+BI157+BI159</f>
        <v>0</v>
      </c>
      <c r="BJ161" s="390">
        <f t="shared" si="773"/>
        <v>0</v>
      </c>
      <c r="BK161" s="163">
        <f t="shared" ref="BK161:BK162" si="774">BK155+BK157+BK159</f>
        <v>0</v>
      </c>
      <c r="BL161" s="4"/>
      <c r="BM161" s="330"/>
      <c r="BN161" s="224"/>
      <c r="BO161" s="57">
        <f t="shared" si="644"/>
        <v>0</v>
      </c>
      <c r="BP161" s="78">
        <f t="shared" si="645"/>
        <v>0</v>
      </c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</row>
    <row r="162" spans="1:126" ht="15" customHeight="1">
      <c r="A162" s="1209"/>
      <c r="B162" s="1213"/>
      <c r="C162" s="1197"/>
      <c r="D162" s="1197"/>
      <c r="E162" s="1312"/>
      <c r="F162" s="1043" t="s">
        <v>99</v>
      </c>
      <c r="G162" s="80">
        <f>G156+G158+G160</f>
        <v>0</v>
      </c>
      <c r="H162" s="80">
        <f>H156+H158+H160</f>
        <v>0</v>
      </c>
      <c r="I162" s="80">
        <f t="shared" ref="I162:J162" si="775">I156+I158+I160</f>
        <v>0</v>
      </c>
      <c r="J162" s="80">
        <f t="shared" si="775"/>
        <v>0</v>
      </c>
      <c r="K162" s="80">
        <f t="shared" ref="K162" si="776">K156+K158+K160</f>
        <v>0</v>
      </c>
      <c r="L162" s="80">
        <f t="shared" ref="L162" si="777">L156+L158+L160</f>
        <v>0</v>
      </c>
      <c r="M162" s="80">
        <f t="shared" ref="M162:N162" si="778">M156+M158+M160</f>
        <v>0</v>
      </c>
      <c r="N162" s="80">
        <f t="shared" si="778"/>
        <v>0</v>
      </c>
      <c r="O162" s="602">
        <f t="shared" si="639"/>
        <v>0</v>
      </c>
      <c r="P162" s="80">
        <f t="shared" si="769"/>
        <v>0</v>
      </c>
      <c r="Q162" s="80">
        <f t="shared" ref="Q162" si="779">Q156+Q158+Q160</f>
        <v>0</v>
      </c>
      <c r="R162" s="80">
        <f t="shared" si="769"/>
        <v>0</v>
      </c>
      <c r="S162" s="171">
        <f t="shared" si="653"/>
        <v>0</v>
      </c>
      <c r="T162" s="1043" t="s">
        <v>99</v>
      </c>
      <c r="U162" s="390">
        <f t="shared" si="771"/>
        <v>0</v>
      </c>
      <c r="V162" s="390">
        <f t="shared" ref="V162:BH162" si="780">V156+V158+V160</f>
        <v>0</v>
      </c>
      <c r="W162" s="390">
        <f t="shared" si="780"/>
        <v>0</v>
      </c>
      <c r="X162" s="390">
        <f t="shared" si="780"/>
        <v>0</v>
      </c>
      <c r="Y162" s="390">
        <f t="shared" si="780"/>
        <v>0</v>
      </c>
      <c r="Z162" s="390">
        <f t="shared" si="780"/>
        <v>0</v>
      </c>
      <c r="AA162" s="390">
        <f t="shared" si="780"/>
        <v>0</v>
      </c>
      <c r="AB162" s="390">
        <f t="shared" si="780"/>
        <v>0</v>
      </c>
      <c r="AC162" s="390">
        <f t="shared" si="780"/>
        <v>0</v>
      </c>
      <c r="AD162" s="390">
        <f t="shared" si="780"/>
        <v>0</v>
      </c>
      <c r="AE162" s="390">
        <f t="shared" si="780"/>
        <v>0</v>
      </c>
      <c r="AF162" s="390">
        <f t="shared" si="780"/>
        <v>0</v>
      </c>
      <c r="AG162" s="390">
        <f t="shared" si="780"/>
        <v>0</v>
      </c>
      <c r="AH162" s="390">
        <f t="shared" si="780"/>
        <v>0</v>
      </c>
      <c r="AI162" s="390">
        <f t="shared" si="780"/>
        <v>0</v>
      </c>
      <c r="AJ162" s="390">
        <f t="shared" si="780"/>
        <v>0</v>
      </c>
      <c r="AK162" s="390">
        <f t="shared" si="780"/>
        <v>0</v>
      </c>
      <c r="AL162" s="390">
        <f t="shared" si="780"/>
        <v>0</v>
      </c>
      <c r="AM162" s="390">
        <f t="shared" si="780"/>
        <v>0</v>
      </c>
      <c r="AN162" s="390">
        <f t="shared" si="780"/>
        <v>0</v>
      </c>
      <c r="AO162" s="390">
        <f t="shared" si="780"/>
        <v>0</v>
      </c>
      <c r="AP162" s="390">
        <f t="shared" si="780"/>
        <v>0</v>
      </c>
      <c r="AQ162" s="390">
        <f t="shared" si="780"/>
        <v>0</v>
      </c>
      <c r="AR162" s="390">
        <f t="shared" si="780"/>
        <v>0</v>
      </c>
      <c r="AS162" s="390">
        <f t="shared" si="780"/>
        <v>0</v>
      </c>
      <c r="AT162" s="390">
        <f t="shared" si="780"/>
        <v>0</v>
      </c>
      <c r="AU162" s="390">
        <f t="shared" si="780"/>
        <v>0</v>
      </c>
      <c r="AV162" s="390">
        <f t="shared" si="780"/>
        <v>0</v>
      </c>
      <c r="AW162" s="390">
        <f t="shared" si="780"/>
        <v>0</v>
      </c>
      <c r="AX162" s="390">
        <f t="shared" si="780"/>
        <v>0</v>
      </c>
      <c r="AY162" s="390">
        <f t="shared" si="780"/>
        <v>0</v>
      </c>
      <c r="AZ162" s="390">
        <f t="shared" si="780"/>
        <v>0</v>
      </c>
      <c r="BA162" s="390">
        <f t="shared" si="780"/>
        <v>0</v>
      </c>
      <c r="BB162" s="390">
        <f t="shared" si="780"/>
        <v>0</v>
      </c>
      <c r="BC162" s="390">
        <f t="shared" si="780"/>
        <v>0</v>
      </c>
      <c r="BD162" s="390">
        <f t="shared" si="780"/>
        <v>0</v>
      </c>
      <c r="BE162" s="390">
        <f t="shared" si="780"/>
        <v>0</v>
      </c>
      <c r="BF162" s="390">
        <f t="shared" si="780"/>
        <v>0</v>
      </c>
      <c r="BG162" s="390">
        <f t="shared" si="780"/>
        <v>0</v>
      </c>
      <c r="BH162" s="390">
        <f t="shared" si="780"/>
        <v>0</v>
      </c>
      <c r="BI162" s="390">
        <f t="shared" ref="BI162:BJ162" si="781">BI156+BI158+BI160</f>
        <v>0</v>
      </c>
      <c r="BJ162" s="390">
        <f t="shared" si="781"/>
        <v>0</v>
      </c>
      <c r="BK162" s="172">
        <f t="shared" si="774"/>
        <v>0</v>
      </c>
      <c r="BL162" s="4"/>
      <c r="BM162" s="330"/>
      <c r="BN162" s="224"/>
      <c r="BO162" s="70">
        <f t="shared" si="644"/>
        <v>0</v>
      </c>
      <c r="BP162" s="92">
        <f t="shared" si="645"/>
        <v>0</v>
      </c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</row>
    <row r="163" spans="1:126" ht="15" customHeight="1">
      <c r="A163" s="648"/>
      <c r="B163" s="1204">
        <f>_xlfn.AGGREGATE(9,6,B28,B73,B118)</f>
        <v>0</v>
      </c>
      <c r="C163" s="1204">
        <f t="shared" ref="C163:E163" si="782">_xlfn.AGGREGATE(9,6,C28,C73,C118)</f>
        <v>0</v>
      </c>
      <c r="D163" s="1204">
        <f t="shared" si="782"/>
        <v>0</v>
      </c>
      <c r="E163" s="1204">
        <f t="shared" si="782"/>
        <v>0</v>
      </c>
      <c r="F163" s="157" t="s">
        <v>97</v>
      </c>
      <c r="G163" s="315">
        <f>_xlfn.AGGREGATE(9,6,G28,G73,G118)</f>
        <v>0</v>
      </c>
      <c r="H163" s="315">
        <f t="shared" ref="H163" si="783">_xlfn.AGGREGATE(9,6,H28,H73,H118)</f>
        <v>0</v>
      </c>
      <c r="I163" s="315">
        <f t="shared" ref="I163:J163" si="784">_xlfn.AGGREGATE(9,6,I28,I73,I118)</f>
        <v>0</v>
      </c>
      <c r="J163" s="315">
        <f t="shared" si="784"/>
        <v>0</v>
      </c>
      <c r="K163" s="315">
        <f t="shared" ref="K163" si="785">_xlfn.AGGREGATE(9,6,K28,K73,K118)</f>
        <v>0</v>
      </c>
      <c r="L163" s="315">
        <f t="shared" ref="L163" si="786">_xlfn.AGGREGATE(9,6,L28,L73,L118)</f>
        <v>0</v>
      </c>
      <c r="M163" s="315">
        <f t="shared" ref="M163:N163" si="787">_xlfn.AGGREGATE(9,6,M28,M73,M118)</f>
        <v>0</v>
      </c>
      <c r="N163" s="315">
        <f t="shared" si="787"/>
        <v>0</v>
      </c>
      <c r="O163" s="531">
        <f t="shared" si="639"/>
        <v>0</v>
      </c>
      <c r="P163" s="315">
        <f t="shared" ref="P163:R163" si="788">_xlfn.AGGREGATE(9,6,P28,P73,P118)</f>
        <v>0</v>
      </c>
      <c r="Q163" s="315">
        <f t="shared" ref="Q163" si="789">_xlfn.AGGREGATE(9,6,Q28,Q73,Q118)</f>
        <v>0</v>
      </c>
      <c r="R163" s="315">
        <f t="shared" si="788"/>
        <v>0</v>
      </c>
      <c r="S163" s="171">
        <f t="shared" si="653"/>
        <v>0</v>
      </c>
      <c r="T163" s="1042" t="s">
        <v>97</v>
      </c>
      <c r="U163" s="315">
        <f>_xlfn.AGGREGATE(9,6,U28,U73,U118)</f>
        <v>0</v>
      </c>
      <c r="V163" s="315">
        <f t="shared" ref="V163:BH168" si="790">_xlfn.AGGREGATE(9,6,V28,V73,V118)</f>
        <v>0</v>
      </c>
      <c r="W163" s="315">
        <f t="shared" si="790"/>
        <v>0</v>
      </c>
      <c r="X163" s="315">
        <f t="shared" si="790"/>
        <v>0</v>
      </c>
      <c r="Y163" s="315">
        <f t="shared" si="790"/>
        <v>0</v>
      </c>
      <c r="Z163" s="315">
        <f t="shared" si="790"/>
        <v>0</v>
      </c>
      <c r="AA163" s="315">
        <f t="shared" si="790"/>
        <v>0</v>
      </c>
      <c r="AB163" s="315">
        <f t="shared" si="790"/>
        <v>0</v>
      </c>
      <c r="AC163" s="315">
        <f t="shared" si="790"/>
        <v>0</v>
      </c>
      <c r="AD163" s="315">
        <f t="shared" si="790"/>
        <v>0</v>
      </c>
      <c r="AE163" s="315">
        <f t="shared" si="790"/>
        <v>0</v>
      </c>
      <c r="AF163" s="315">
        <f t="shared" si="790"/>
        <v>0</v>
      </c>
      <c r="AG163" s="315">
        <f t="shared" si="790"/>
        <v>0</v>
      </c>
      <c r="AH163" s="315">
        <f t="shared" si="790"/>
        <v>0</v>
      </c>
      <c r="AI163" s="315">
        <f t="shared" si="790"/>
        <v>0</v>
      </c>
      <c r="AJ163" s="315">
        <f t="shared" si="790"/>
        <v>0</v>
      </c>
      <c r="AK163" s="315">
        <f t="shared" si="790"/>
        <v>0</v>
      </c>
      <c r="AL163" s="315">
        <f t="shared" si="790"/>
        <v>0</v>
      </c>
      <c r="AM163" s="315">
        <f t="shared" si="790"/>
        <v>0</v>
      </c>
      <c r="AN163" s="315">
        <f t="shared" si="790"/>
        <v>0</v>
      </c>
      <c r="AO163" s="315">
        <f t="shared" si="790"/>
        <v>0</v>
      </c>
      <c r="AP163" s="315">
        <f t="shared" si="790"/>
        <v>0</v>
      </c>
      <c r="AQ163" s="315">
        <f t="shared" si="790"/>
        <v>0</v>
      </c>
      <c r="AR163" s="315">
        <f t="shared" si="790"/>
        <v>0</v>
      </c>
      <c r="AS163" s="315">
        <f t="shared" si="790"/>
        <v>0</v>
      </c>
      <c r="AT163" s="315">
        <f t="shared" si="790"/>
        <v>0</v>
      </c>
      <c r="AU163" s="315">
        <f t="shared" si="790"/>
        <v>0</v>
      </c>
      <c r="AV163" s="315">
        <f t="shared" si="790"/>
        <v>0</v>
      </c>
      <c r="AW163" s="315">
        <f t="shared" si="790"/>
        <v>0</v>
      </c>
      <c r="AX163" s="315">
        <f t="shared" si="790"/>
        <v>0</v>
      </c>
      <c r="AY163" s="315">
        <f t="shared" si="790"/>
        <v>0</v>
      </c>
      <c r="AZ163" s="315">
        <f t="shared" si="790"/>
        <v>0</v>
      </c>
      <c r="BA163" s="315">
        <f t="shared" si="790"/>
        <v>0</v>
      </c>
      <c r="BB163" s="315">
        <f t="shared" si="790"/>
        <v>0</v>
      </c>
      <c r="BC163" s="315">
        <f t="shared" si="790"/>
        <v>0</v>
      </c>
      <c r="BD163" s="315">
        <f t="shared" si="790"/>
        <v>0</v>
      </c>
      <c r="BE163" s="315">
        <f t="shared" si="790"/>
        <v>0</v>
      </c>
      <c r="BF163" s="315">
        <f t="shared" si="790"/>
        <v>0</v>
      </c>
      <c r="BG163" s="315">
        <f t="shared" si="790"/>
        <v>0</v>
      </c>
      <c r="BH163" s="315">
        <f t="shared" si="790"/>
        <v>0</v>
      </c>
      <c r="BI163" s="315">
        <f t="shared" ref="BI163:BJ163" si="791">_xlfn.AGGREGATE(9,6,BI28,BI73,BI118)</f>
        <v>0</v>
      </c>
      <c r="BJ163" s="315">
        <f t="shared" si="791"/>
        <v>0</v>
      </c>
      <c r="BK163" s="160">
        <f>SUM(U163:BJ163)</f>
        <v>0</v>
      </c>
      <c r="BL163" s="4"/>
      <c r="BM163" s="330"/>
      <c r="BN163" s="224"/>
      <c r="BO163" s="57">
        <f t="shared" si="644"/>
        <v>0</v>
      </c>
      <c r="BP163" s="59">
        <f t="shared" si="645"/>
        <v>0</v>
      </c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</row>
    <row r="164" spans="1:126" ht="15" customHeight="1">
      <c r="A164" s="1040" t="s">
        <v>121</v>
      </c>
      <c r="B164" s="1205"/>
      <c r="C164" s="1205"/>
      <c r="D164" s="1205"/>
      <c r="E164" s="1205"/>
      <c r="F164" s="164" t="s">
        <v>99</v>
      </c>
      <c r="G164" s="315">
        <f t="shared" ref="G164:H164" si="792">_xlfn.AGGREGATE(9,6,G29,G74,G119)</f>
        <v>0</v>
      </c>
      <c r="H164" s="315">
        <f t="shared" si="792"/>
        <v>0</v>
      </c>
      <c r="I164" s="315">
        <f t="shared" ref="I164:J164" si="793">_xlfn.AGGREGATE(9,6,I29,I74,I119)</f>
        <v>0</v>
      </c>
      <c r="J164" s="315">
        <f t="shared" si="793"/>
        <v>0</v>
      </c>
      <c r="K164" s="315">
        <f t="shared" ref="K164" si="794">_xlfn.AGGREGATE(9,6,K29,K74,K119)</f>
        <v>0</v>
      </c>
      <c r="L164" s="315">
        <f t="shared" ref="L164" si="795">_xlfn.AGGREGATE(9,6,L29,L74,L119)</f>
        <v>0</v>
      </c>
      <c r="M164" s="315">
        <f t="shared" ref="M164:N164" si="796">_xlfn.AGGREGATE(9,6,M29,M74,M119)</f>
        <v>0</v>
      </c>
      <c r="N164" s="315">
        <f t="shared" si="796"/>
        <v>0</v>
      </c>
      <c r="O164" s="555">
        <f t="shared" si="639"/>
        <v>0</v>
      </c>
      <c r="P164" s="315">
        <f t="shared" ref="P164:R164" si="797">_xlfn.AGGREGATE(9,6,P29,P74,P119)</f>
        <v>0</v>
      </c>
      <c r="Q164" s="315">
        <f t="shared" ref="Q164" si="798">_xlfn.AGGREGATE(9,6,Q29,Q74,Q119)</f>
        <v>0</v>
      </c>
      <c r="R164" s="315">
        <f t="shared" si="797"/>
        <v>0</v>
      </c>
      <c r="S164" s="171">
        <f t="shared" si="653"/>
        <v>0</v>
      </c>
      <c r="T164" s="1041" t="s">
        <v>99</v>
      </c>
      <c r="U164" s="315">
        <f t="shared" ref="U164:AF164" si="799">_xlfn.AGGREGATE(9,6,U29,U74,U119)</f>
        <v>0</v>
      </c>
      <c r="V164" s="315">
        <f t="shared" si="799"/>
        <v>0</v>
      </c>
      <c r="W164" s="315">
        <f t="shared" si="799"/>
        <v>0</v>
      </c>
      <c r="X164" s="315">
        <f t="shared" si="799"/>
        <v>0</v>
      </c>
      <c r="Y164" s="315">
        <f t="shared" si="799"/>
        <v>0</v>
      </c>
      <c r="Z164" s="315">
        <f t="shared" si="799"/>
        <v>0</v>
      </c>
      <c r="AA164" s="315">
        <f t="shared" si="799"/>
        <v>0</v>
      </c>
      <c r="AB164" s="315">
        <f t="shared" si="799"/>
        <v>0</v>
      </c>
      <c r="AC164" s="315">
        <f t="shared" si="799"/>
        <v>0</v>
      </c>
      <c r="AD164" s="315">
        <f t="shared" si="799"/>
        <v>0</v>
      </c>
      <c r="AE164" s="315">
        <f t="shared" si="799"/>
        <v>0</v>
      </c>
      <c r="AF164" s="315">
        <f t="shared" si="799"/>
        <v>0</v>
      </c>
      <c r="AG164" s="315">
        <f t="shared" si="790"/>
        <v>0</v>
      </c>
      <c r="AH164" s="315">
        <f t="shared" si="790"/>
        <v>0</v>
      </c>
      <c r="AI164" s="315">
        <f t="shared" si="790"/>
        <v>0</v>
      </c>
      <c r="AJ164" s="315">
        <f t="shared" si="790"/>
        <v>0</v>
      </c>
      <c r="AK164" s="315">
        <f t="shared" si="790"/>
        <v>0</v>
      </c>
      <c r="AL164" s="315">
        <f t="shared" si="790"/>
        <v>0</v>
      </c>
      <c r="AM164" s="315">
        <f t="shared" si="790"/>
        <v>0</v>
      </c>
      <c r="AN164" s="315">
        <f t="shared" si="790"/>
        <v>0</v>
      </c>
      <c r="AO164" s="315">
        <f t="shared" si="790"/>
        <v>0</v>
      </c>
      <c r="AP164" s="315">
        <f t="shared" si="790"/>
        <v>0</v>
      </c>
      <c r="AQ164" s="315">
        <f t="shared" si="790"/>
        <v>0</v>
      </c>
      <c r="AR164" s="315">
        <f t="shared" si="790"/>
        <v>0</v>
      </c>
      <c r="AS164" s="315">
        <f t="shared" si="790"/>
        <v>0</v>
      </c>
      <c r="AT164" s="315">
        <f t="shared" si="790"/>
        <v>0</v>
      </c>
      <c r="AU164" s="315">
        <f t="shared" si="790"/>
        <v>0</v>
      </c>
      <c r="AV164" s="315">
        <f t="shared" si="790"/>
        <v>0</v>
      </c>
      <c r="AW164" s="315">
        <f t="shared" si="790"/>
        <v>0</v>
      </c>
      <c r="AX164" s="315">
        <f t="shared" si="790"/>
        <v>0</v>
      </c>
      <c r="AY164" s="315">
        <f t="shared" si="790"/>
        <v>0</v>
      </c>
      <c r="AZ164" s="315">
        <f t="shared" si="790"/>
        <v>0</v>
      </c>
      <c r="BA164" s="315">
        <f t="shared" si="790"/>
        <v>0</v>
      </c>
      <c r="BB164" s="315">
        <f t="shared" si="790"/>
        <v>0</v>
      </c>
      <c r="BC164" s="315">
        <f t="shared" si="790"/>
        <v>0</v>
      </c>
      <c r="BD164" s="315">
        <f t="shared" si="790"/>
        <v>0</v>
      </c>
      <c r="BE164" s="315">
        <f t="shared" si="790"/>
        <v>0</v>
      </c>
      <c r="BF164" s="315">
        <f t="shared" si="790"/>
        <v>0</v>
      </c>
      <c r="BG164" s="315">
        <f t="shared" si="790"/>
        <v>0</v>
      </c>
      <c r="BH164" s="315">
        <f t="shared" si="790"/>
        <v>0</v>
      </c>
      <c r="BI164" s="315">
        <f t="shared" ref="BI164:BJ164" si="800">_xlfn.AGGREGATE(9,6,BI29,BI74,BI119)</f>
        <v>0</v>
      </c>
      <c r="BJ164" s="315">
        <f t="shared" si="800"/>
        <v>0</v>
      </c>
      <c r="BK164" s="160">
        <f t="shared" ref="BK164:BK168" si="801">SUM(U164:BJ164)</f>
        <v>0</v>
      </c>
      <c r="BL164" s="4"/>
      <c r="BM164" s="330"/>
      <c r="BN164" s="224"/>
      <c r="BO164" s="60">
        <f t="shared" si="644"/>
        <v>0</v>
      </c>
      <c r="BP164" s="59">
        <f t="shared" si="645"/>
        <v>0</v>
      </c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</row>
    <row r="165" spans="1:126" ht="15" customHeight="1">
      <c r="A165" s="98"/>
      <c r="B165" s="1204">
        <f t="shared" ref="B165:E165" si="802">_xlfn.AGGREGATE(9,6,B30,B75,B120)</f>
        <v>0</v>
      </c>
      <c r="C165" s="1204">
        <f t="shared" si="802"/>
        <v>0</v>
      </c>
      <c r="D165" s="1204">
        <f t="shared" si="802"/>
        <v>0</v>
      </c>
      <c r="E165" s="1204">
        <f t="shared" si="802"/>
        <v>0</v>
      </c>
      <c r="F165" s="164" t="s">
        <v>97</v>
      </c>
      <c r="G165" s="315">
        <f t="shared" ref="G165:H165" si="803">_xlfn.AGGREGATE(9,6,G30,G75,G120)</f>
        <v>0</v>
      </c>
      <c r="H165" s="315">
        <f t="shared" si="803"/>
        <v>0</v>
      </c>
      <c r="I165" s="315">
        <f t="shared" ref="I165:J165" si="804">_xlfn.AGGREGATE(9,6,I30,I75,I120)</f>
        <v>0</v>
      </c>
      <c r="J165" s="315">
        <f t="shared" si="804"/>
        <v>0</v>
      </c>
      <c r="K165" s="315">
        <f t="shared" ref="K165" si="805">_xlfn.AGGREGATE(9,6,K30,K75,K120)</f>
        <v>0</v>
      </c>
      <c r="L165" s="315">
        <f t="shared" ref="L165" si="806">_xlfn.AGGREGATE(9,6,L30,L75,L120)</f>
        <v>0</v>
      </c>
      <c r="M165" s="315">
        <f t="shared" ref="M165:N165" si="807">_xlfn.AGGREGATE(9,6,M30,M75,M120)</f>
        <v>0</v>
      </c>
      <c r="N165" s="315">
        <f t="shared" si="807"/>
        <v>0</v>
      </c>
      <c r="O165" s="555">
        <f t="shared" si="639"/>
        <v>0</v>
      </c>
      <c r="P165" s="315">
        <f t="shared" ref="P165:R165" si="808">_xlfn.AGGREGATE(9,6,P30,P75,P120)</f>
        <v>0</v>
      </c>
      <c r="Q165" s="315">
        <f t="shared" ref="Q165" si="809">_xlfn.AGGREGATE(9,6,Q30,Q75,Q120)</f>
        <v>0</v>
      </c>
      <c r="R165" s="315">
        <f t="shared" si="808"/>
        <v>0</v>
      </c>
      <c r="S165" s="171">
        <f t="shared" si="653"/>
        <v>0</v>
      </c>
      <c r="T165" s="1041" t="s">
        <v>97</v>
      </c>
      <c r="U165" s="315">
        <f t="shared" ref="U165" si="810">_xlfn.AGGREGATE(9,6,U30,U75,U120)</f>
        <v>0</v>
      </c>
      <c r="V165" s="315">
        <f t="shared" si="790"/>
        <v>0</v>
      </c>
      <c r="W165" s="315">
        <f t="shared" si="790"/>
        <v>0</v>
      </c>
      <c r="X165" s="315">
        <f t="shared" si="790"/>
        <v>0</v>
      </c>
      <c r="Y165" s="315">
        <f t="shared" si="790"/>
        <v>0</v>
      </c>
      <c r="Z165" s="315">
        <f t="shared" si="790"/>
        <v>0</v>
      </c>
      <c r="AA165" s="315">
        <f t="shared" si="790"/>
        <v>0</v>
      </c>
      <c r="AB165" s="315">
        <f t="shared" si="790"/>
        <v>0</v>
      </c>
      <c r="AC165" s="315">
        <f t="shared" si="790"/>
        <v>0</v>
      </c>
      <c r="AD165" s="315">
        <f t="shared" si="790"/>
        <v>0</v>
      </c>
      <c r="AE165" s="315">
        <f t="shared" si="790"/>
        <v>0</v>
      </c>
      <c r="AF165" s="315">
        <f t="shared" si="790"/>
        <v>0</v>
      </c>
      <c r="AG165" s="315">
        <f t="shared" si="790"/>
        <v>0</v>
      </c>
      <c r="AH165" s="315">
        <f t="shared" si="790"/>
        <v>0</v>
      </c>
      <c r="AI165" s="315">
        <f t="shared" si="790"/>
        <v>0</v>
      </c>
      <c r="AJ165" s="315">
        <f t="shared" si="790"/>
        <v>0</v>
      </c>
      <c r="AK165" s="315">
        <f t="shared" si="790"/>
        <v>0</v>
      </c>
      <c r="AL165" s="315">
        <f t="shared" si="790"/>
        <v>0</v>
      </c>
      <c r="AM165" s="315">
        <f t="shared" si="790"/>
        <v>0</v>
      </c>
      <c r="AN165" s="315">
        <f t="shared" si="790"/>
        <v>0</v>
      </c>
      <c r="AO165" s="315">
        <f t="shared" si="790"/>
        <v>0</v>
      </c>
      <c r="AP165" s="315">
        <f t="shared" si="790"/>
        <v>0</v>
      </c>
      <c r="AQ165" s="315">
        <f t="shared" si="790"/>
        <v>0</v>
      </c>
      <c r="AR165" s="315">
        <f t="shared" si="790"/>
        <v>0</v>
      </c>
      <c r="AS165" s="315">
        <f t="shared" si="790"/>
        <v>0</v>
      </c>
      <c r="AT165" s="315">
        <f t="shared" si="790"/>
        <v>0</v>
      </c>
      <c r="AU165" s="315">
        <f t="shared" si="790"/>
        <v>0</v>
      </c>
      <c r="AV165" s="315">
        <f t="shared" si="790"/>
        <v>0</v>
      </c>
      <c r="AW165" s="315">
        <f t="shared" si="790"/>
        <v>0</v>
      </c>
      <c r="AX165" s="315">
        <f t="shared" si="790"/>
        <v>0</v>
      </c>
      <c r="AY165" s="315">
        <f t="shared" si="790"/>
        <v>0</v>
      </c>
      <c r="AZ165" s="315">
        <f t="shared" si="790"/>
        <v>0</v>
      </c>
      <c r="BA165" s="315">
        <f t="shared" si="790"/>
        <v>0</v>
      </c>
      <c r="BB165" s="315">
        <f t="shared" si="790"/>
        <v>0</v>
      </c>
      <c r="BC165" s="315">
        <f t="shared" si="790"/>
        <v>0</v>
      </c>
      <c r="BD165" s="315">
        <f t="shared" si="790"/>
        <v>0</v>
      </c>
      <c r="BE165" s="315">
        <f t="shared" si="790"/>
        <v>0</v>
      </c>
      <c r="BF165" s="315">
        <f t="shared" si="790"/>
        <v>0</v>
      </c>
      <c r="BG165" s="315">
        <f t="shared" si="790"/>
        <v>0</v>
      </c>
      <c r="BH165" s="315">
        <f t="shared" si="790"/>
        <v>0</v>
      </c>
      <c r="BI165" s="315">
        <f t="shared" ref="BI165:BJ165" si="811">_xlfn.AGGREGATE(9,6,BI30,BI75,BI120)</f>
        <v>0</v>
      </c>
      <c r="BJ165" s="315">
        <f t="shared" si="811"/>
        <v>0</v>
      </c>
      <c r="BK165" s="160">
        <f t="shared" si="801"/>
        <v>0</v>
      </c>
      <c r="BL165" s="4"/>
      <c r="BM165" s="330"/>
      <c r="BN165" s="224"/>
      <c r="BO165" s="66">
        <f t="shared" si="644"/>
        <v>0</v>
      </c>
      <c r="BP165" s="59">
        <f t="shared" si="645"/>
        <v>0</v>
      </c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</row>
    <row r="166" spans="1:126" ht="15" customHeight="1">
      <c r="A166" s="1040" t="s">
        <v>122</v>
      </c>
      <c r="B166" s="1205"/>
      <c r="C166" s="1205"/>
      <c r="D166" s="1205"/>
      <c r="E166" s="1205"/>
      <c r="F166" s="164" t="s">
        <v>99</v>
      </c>
      <c r="G166" s="315">
        <f t="shared" ref="G166:H166" si="812">_xlfn.AGGREGATE(9,6,G31,G76,G121)</f>
        <v>0</v>
      </c>
      <c r="H166" s="315">
        <f t="shared" si="812"/>
        <v>0</v>
      </c>
      <c r="I166" s="315">
        <f t="shared" ref="I166:J166" si="813">_xlfn.AGGREGATE(9,6,I31,I76,I121)</f>
        <v>0</v>
      </c>
      <c r="J166" s="315">
        <f t="shared" si="813"/>
        <v>0</v>
      </c>
      <c r="K166" s="315">
        <f t="shared" ref="K166" si="814">_xlfn.AGGREGATE(9,6,K31,K76,K121)</f>
        <v>0</v>
      </c>
      <c r="L166" s="315">
        <f t="shared" ref="L166" si="815">_xlfn.AGGREGATE(9,6,L31,L76,L121)</f>
        <v>0</v>
      </c>
      <c r="M166" s="315">
        <f t="shared" ref="M166:N166" si="816">_xlfn.AGGREGATE(9,6,M31,M76,M121)</f>
        <v>0</v>
      </c>
      <c r="N166" s="315">
        <f t="shared" si="816"/>
        <v>0</v>
      </c>
      <c r="O166" s="555">
        <f t="shared" si="639"/>
        <v>0</v>
      </c>
      <c r="P166" s="315">
        <f t="shared" ref="P166:R166" si="817">_xlfn.AGGREGATE(9,6,P31,P76,P121)</f>
        <v>0</v>
      </c>
      <c r="Q166" s="315">
        <f t="shared" ref="Q166" si="818">_xlfn.AGGREGATE(9,6,Q31,Q76,Q121)</f>
        <v>0</v>
      </c>
      <c r="R166" s="315">
        <f t="shared" si="817"/>
        <v>0</v>
      </c>
      <c r="S166" s="171">
        <f t="shared" si="653"/>
        <v>0</v>
      </c>
      <c r="T166" s="1041" t="s">
        <v>99</v>
      </c>
      <c r="U166" s="315">
        <f t="shared" ref="U166" si="819">_xlfn.AGGREGATE(9,6,U31,U76,U121)</f>
        <v>0</v>
      </c>
      <c r="V166" s="315">
        <f t="shared" si="790"/>
        <v>0</v>
      </c>
      <c r="W166" s="315">
        <f t="shared" si="790"/>
        <v>0</v>
      </c>
      <c r="X166" s="315">
        <f t="shared" si="790"/>
        <v>0</v>
      </c>
      <c r="Y166" s="315">
        <f t="shared" si="790"/>
        <v>0</v>
      </c>
      <c r="Z166" s="315">
        <f t="shared" si="790"/>
        <v>0</v>
      </c>
      <c r="AA166" s="315">
        <f t="shared" si="790"/>
        <v>0</v>
      </c>
      <c r="AB166" s="315">
        <f t="shared" si="790"/>
        <v>0</v>
      </c>
      <c r="AC166" s="315">
        <f t="shared" si="790"/>
        <v>0</v>
      </c>
      <c r="AD166" s="315">
        <f t="shared" si="790"/>
        <v>0</v>
      </c>
      <c r="AE166" s="315">
        <f t="shared" si="790"/>
        <v>0</v>
      </c>
      <c r="AF166" s="315">
        <f t="shared" si="790"/>
        <v>0</v>
      </c>
      <c r="AG166" s="315">
        <f t="shared" si="790"/>
        <v>0</v>
      </c>
      <c r="AH166" s="315">
        <f t="shared" si="790"/>
        <v>0</v>
      </c>
      <c r="AI166" s="315">
        <f t="shared" si="790"/>
        <v>0</v>
      </c>
      <c r="AJ166" s="315">
        <f t="shared" si="790"/>
        <v>0</v>
      </c>
      <c r="AK166" s="315">
        <f t="shared" si="790"/>
        <v>0</v>
      </c>
      <c r="AL166" s="315">
        <f t="shared" si="790"/>
        <v>0</v>
      </c>
      <c r="AM166" s="315">
        <f t="shared" si="790"/>
        <v>0</v>
      </c>
      <c r="AN166" s="315">
        <f t="shared" si="790"/>
        <v>0</v>
      </c>
      <c r="AO166" s="315">
        <f t="shared" si="790"/>
        <v>0</v>
      </c>
      <c r="AP166" s="315">
        <f t="shared" si="790"/>
        <v>0</v>
      </c>
      <c r="AQ166" s="315">
        <f t="shared" si="790"/>
        <v>0</v>
      </c>
      <c r="AR166" s="315">
        <f t="shared" si="790"/>
        <v>0</v>
      </c>
      <c r="AS166" s="315">
        <f t="shared" si="790"/>
        <v>0</v>
      </c>
      <c r="AT166" s="315">
        <f t="shared" si="790"/>
        <v>0</v>
      </c>
      <c r="AU166" s="315">
        <f t="shared" si="790"/>
        <v>0</v>
      </c>
      <c r="AV166" s="315">
        <f t="shared" si="790"/>
        <v>0</v>
      </c>
      <c r="AW166" s="315">
        <f t="shared" si="790"/>
        <v>0</v>
      </c>
      <c r="AX166" s="315">
        <f t="shared" si="790"/>
        <v>0</v>
      </c>
      <c r="AY166" s="315">
        <f t="shared" si="790"/>
        <v>0</v>
      </c>
      <c r="AZ166" s="315">
        <f t="shared" si="790"/>
        <v>0</v>
      </c>
      <c r="BA166" s="315">
        <f t="shared" si="790"/>
        <v>0</v>
      </c>
      <c r="BB166" s="315">
        <f t="shared" si="790"/>
        <v>0</v>
      </c>
      <c r="BC166" s="315">
        <f t="shared" si="790"/>
        <v>0</v>
      </c>
      <c r="BD166" s="315">
        <f t="shared" si="790"/>
        <v>0</v>
      </c>
      <c r="BE166" s="315">
        <f t="shared" si="790"/>
        <v>0</v>
      </c>
      <c r="BF166" s="315">
        <f t="shared" si="790"/>
        <v>0</v>
      </c>
      <c r="BG166" s="315">
        <f t="shared" si="790"/>
        <v>0</v>
      </c>
      <c r="BH166" s="315">
        <f t="shared" si="790"/>
        <v>0</v>
      </c>
      <c r="BI166" s="315">
        <f t="shared" ref="BI166:BJ166" si="820">_xlfn.AGGREGATE(9,6,BI31,BI76,BI121)</f>
        <v>0</v>
      </c>
      <c r="BJ166" s="315">
        <f t="shared" si="820"/>
        <v>0</v>
      </c>
      <c r="BK166" s="160">
        <f t="shared" si="801"/>
        <v>0</v>
      </c>
      <c r="BL166" s="4"/>
      <c r="BM166" s="330"/>
      <c r="BN166" s="224"/>
      <c r="BO166" s="60">
        <f t="shared" si="644"/>
        <v>0</v>
      </c>
      <c r="BP166" s="59">
        <f t="shared" si="645"/>
        <v>0</v>
      </c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</row>
    <row r="167" spans="1:126" ht="15" customHeight="1">
      <c r="A167" s="98"/>
      <c r="B167" s="1204">
        <f t="shared" ref="B167:E167" si="821">_xlfn.AGGREGATE(9,6,B32,B77,B122)</f>
        <v>0</v>
      </c>
      <c r="C167" s="1204">
        <f t="shared" si="821"/>
        <v>0</v>
      </c>
      <c r="D167" s="1204">
        <f t="shared" si="821"/>
        <v>0</v>
      </c>
      <c r="E167" s="1204">
        <f t="shared" si="821"/>
        <v>0</v>
      </c>
      <c r="F167" s="164" t="s">
        <v>97</v>
      </c>
      <c r="G167" s="315">
        <f t="shared" ref="G167:H167" si="822">_xlfn.AGGREGATE(9,6,G32,G77,G122)</f>
        <v>0</v>
      </c>
      <c r="H167" s="315">
        <f t="shared" si="822"/>
        <v>0</v>
      </c>
      <c r="I167" s="315">
        <f t="shared" ref="I167:J167" si="823">_xlfn.AGGREGATE(9,6,I32,I77,I122)</f>
        <v>0</v>
      </c>
      <c r="J167" s="315">
        <f t="shared" si="823"/>
        <v>0</v>
      </c>
      <c r="K167" s="315">
        <f t="shared" ref="K167" si="824">_xlfn.AGGREGATE(9,6,K32,K77,K122)</f>
        <v>0</v>
      </c>
      <c r="L167" s="315">
        <f t="shared" ref="L167" si="825">_xlfn.AGGREGATE(9,6,L32,L77,L122)</f>
        <v>0</v>
      </c>
      <c r="M167" s="315">
        <f t="shared" ref="M167:N167" si="826">_xlfn.AGGREGATE(9,6,M32,M77,M122)</f>
        <v>0</v>
      </c>
      <c r="N167" s="315">
        <f t="shared" si="826"/>
        <v>0</v>
      </c>
      <c r="O167" s="555">
        <f t="shared" si="639"/>
        <v>0</v>
      </c>
      <c r="P167" s="315">
        <f t="shared" ref="P167:R167" si="827">_xlfn.AGGREGATE(9,6,P32,P77,P122)</f>
        <v>0</v>
      </c>
      <c r="Q167" s="315">
        <f t="shared" ref="Q167" si="828">_xlfn.AGGREGATE(9,6,Q32,Q77,Q122)</f>
        <v>0</v>
      </c>
      <c r="R167" s="315">
        <f t="shared" si="827"/>
        <v>0</v>
      </c>
      <c r="S167" s="171">
        <f t="shared" si="653"/>
        <v>0</v>
      </c>
      <c r="T167" s="1041" t="s">
        <v>97</v>
      </c>
      <c r="U167" s="315">
        <f t="shared" ref="U167" si="829">_xlfn.AGGREGATE(9,6,U32,U77,U122)</f>
        <v>0</v>
      </c>
      <c r="V167" s="315">
        <f t="shared" si="790"/>
        <v>0</v>
      </c>
      <c r="W167" s="315">
        <f t="shared" si="790"/>
        <v>0</v>
      </c>
      <c r="X167" s="315">
        <f t="shared" si="790"/>
        <v>0</v>
      </c>
      <c r="Y167" s="315">
        <f t="shared" si="790"/>
        <v>0</v>
      </c>
      <c r="Z167" s="315">
        <f t="shared" si="790"/>
        <v>0</v>
      </c>
      <c r="AA167" s="315">
        <f t="shared" si="790"/>
        <v>0</v>
      </c>
      <c r="AB167" s="315">
        <f t="shared" si="790"/>
        <v>0</v>
      </c>
      <c r="AC167" s="315">
        <f t="shared" si="790"/>
        <v>0</v>
      </c>
      <c r="AD167" s="315">
        <f t="shared" si="790"/>
        <v>0</v>
      </c>
      <c r="AE167" s="315">
        <f t="shared" si="790"/>
        <v>0</v>
      </c>
      <c r="AF167" s="315">
        <f t="shared" si="790"/>
        <v>0</v>
      </c>
      <c r="AG167" s="315">
        <f t="shared" si="790"/>
        <v>0</v>
      </c>
      <c r="AH167" s="315">
        <f t="shared" si="790"/>
        <v>0</v>
      </c>
      <c r="AI167" s="315">
        <f t="shared" si="790"/>
        <v>0</v>
      </c>
      <c r="AJ167" s="315">
        <f t="shared" si="790"/>
        <v>0</v>
      </c>
      <c r="AK167" s="315">
        <f t="shared" si="790"/>
        <v>0</v>
      </c>
      <c r="AL167" s="315">
        <f t="shared" si="790"/>
        <v>0</v>
      </c>
      <c r="AM167" s="315">
        <f t="shared" si="790"/>
        <v>0</v>
      </c>
      <c r="AN167" s="315">
        <f t="shared" si="790"/>
        <v>0</v>
      </c>
      <c r="AO167" s="315">
        <f t="shared" si="790"/>
        <v>0</v>
      </c>
      <c r="AP167" s="315">
        <f t="shared" si="790"/>
        <v>0</v>
      </c>
      <c r="AQ167" s="315">
        <f t="shared" si="790"/>
        <v>0</v>
      </c>
      <c r="AR167" s="315">
        <f t="shared" si="790"/>
        <v>0</v>
      </c>
      <c r="AS167" s="315">
        <f t="shared" si="790"/>
        <v>0</v>
      </c>
      <c r="AT167" s="315">
        <f t="shared" si="790"/>
        <v>0</v>
      </c>
      <c r="AU167" s="315">
        <f t="shared" si="790"/>
        <v>0</v>
      </c>
      <c r="AV167" s="315">
        <f t="shared" si="790"/>
        <v>0</v>
      </c>
      <c r="AW167" s="315">
        <f t="shared" si="790"/>
        <v>0</v>
      </c>
      <c r="AX167" s="315">
        <f t="shared" si="790"/>
        <v>0</v>
      </c>
      <c r="AY167" s="315">
        <f t="shared" si="790"/>
        <v>0</v>
      </c>
      <c r="AZ167" s="315">
        <f t="shared" si="790"/>
        <v>0</v>
      </c>
      <c r="BA167" s="315">
        <f t="shared" si="790"/>
        <v>0</v>
      </c>
      <c r="BB167" s="315">
        <f t="shared" si="790"/>
        <v>0</v>
      </c>
      <c r="BC167" s="315">
        <f t="shared" si="790"/>
        <v>0</v>
      </c>
      <c r="BD167" s="315">
        <f t="shared" si="790"/>
        <v>0</v>
      </c>
      <c r="BE167" s="315">
        <f t="shared" si="790"/>
        <v>0</v>
      </c>
      <c r="BF167" s="315">
        <f t="shared" si="790"/>
        <v>0</v>
      </c>
      <c r="BG167" s="315">
        <f t="shared" si="790"/>
        <v>0</v>
      </c>
      <c r="BH167" s="315">
        <f t="shared" si="790"/>
        <v>0</v>
      </c>
      <c r="BI167" s="315">
        <f t="shared" ref="BI167:BJ167" si="830">_xlfn.AGGREGATE(9,6,BI32,BI77,BI122)</f>
        <v>0</v>
      </c>
      <c r="BJ167" s="315">
        <f t="shared" si="830"/>
        <v>0</v>
      </c>
      <c r="BK167" s="160">
        <f t="shared" si="801"/>
        <v>0</v>
      </c>
      <c r="BL167" s="4"/>
      <c r="BM167" s="330"/>
      <c r="BN167" s="224"/>
      <c r="BO167" s="60">
        <f t="shared" si="644"/>
        <v>0</v>
      </c>
      <c r="BP167" s="59">
        <f t="shared" si="645"/>
        <v>0</v>
      </c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</row>
    <row r="168" spans="1:126" ht="15" customHeight="1">
      <c r="A168" s="40" t="s">
        <v>102</v>
      </c>
      <c r="B168" s="1205"/>
      <c r="C168" s="1205"/>
      <c r="D168" s="1205"/>
      <c r="E168" s="1205"/>
      <c r="F168" s="165" t="s">
        <v>99</v>
      </c>
      <c r="G168" s="315">
        <f t="shared" ref="G168:H168" si="831">_xlfn.AGGREGATE(9,6,G33,G78,G123)</f>
        <v>0</v>
      </c>
      <c r="H168" s="315">
        <f t="shared" si="831"/>
        <v>0</v>
      </c>
      <c r="I168" s="315">
        <f t="shared" ref="I168:J168" si="832">_xlfn.AGGREGATE(9,6,I33,I78,I123)</f>
        <v>0</v>
      </c>
      <c r="J168" s="315">
        <f t="shared" si="832"/>
        <v>0</v>
      </c>
      <c r="K168" s="315">
        <f t="shared" ref="K168" si="833">_xlfn.AGGREGATE(9,6,K33,K78,K123)</f>
        <v>0</v>
      </c>
      <c r="L168" s="315">
        <f t="shared" ref="L168" si="834">_xlfn.AGGREGATE(9,6,L33,L78,L123)</f>
        <v>0</v>
      </c>
      <c r="M168" s="315">
        <f t="shared" ref="M168:N168" si="835">_xlfn.AGGREGATE(9,6,M33,M78,M123)</f>
        <v>0</v>
      </c>
      <c r="N168" s="315">
        <f t="shared" si="835"/>
        <v>0</v>
      </c>
      <c r="O168" s="571">
        <f t="shared" si="639"/>
        <v>0</v>
      </c>
      <c r="P168" s="315">
        <f t="shared" ref="P168:R168" si="836">_xlfn.AGGREGATE(9,6,P33,P78,P123)</f>
        <v>0</v>
      </c>
      <c r="Q168" s="315">
        <f t="shared" ref="Q168" si="837">_xlfn.AGGREGATE(9,6,Q33,Q78,Q123)</f>
        <v>0</v>
      </c>
      <c r="R168" s="315">
        <f t="shared" si="836"/>
        <v>0</v>
      </c>
      <c r="S168" s="171">
        <f t="shared" si="653"/>
        <v>0</v>
      </c>
      <c r="T168" s="1043" t="s">
        <v>99</v>
      </c>
      <c r="U168" s="315">
        <f t="shared" ref="U168" si="838">_xlfn.AGGREGATE(9,6,U33,U78,U123)</f>
        <v>0</v>
      </c>
      <c r="V168" s="315">
        <f t="shared" si="790"/>
        <v>0</v>
      </c>
      <c r="W168" s="315">
        <f t="shared" si="790"/>
        <v>0</v>
      </c>
      <c r="X168" s="315">
        <f t="shared" si="790"/>
        <v>0</v>
      </c>
      <c r="Y168" s="315">
        <f t="shared" si="790"/>
        <v>0</v>
      </c>
      <c r="Z168" s="315">
        <f t="shared" si="790"/>
        <v>0</v>
      </c>
      <c r="AA168" s="315">
        <f t="shared" si="790"/>
        <v>0</v>
      </c>
      <c r="AB168" s="315">
        <f t="shared" si="790"/>
        <v>0</v>
      </c>
      <c r="AC168" s="315">
        <f t="shared" si="790"/>
        <v>0</v>
      </c>
      <c r="AD168" s="315">
        <f t="shared" si="790"/>
        <v>0</v>
      </c>
      <c r="AE168" s="315">
        <f t="shared" si="790"/>
        <v>0</v>
      </c>
      <c r="AF168" s="315">
        <f t="shared" si="790"/>
        <v>0</v>
      </c>
      <c r="AG168" s="315">
        <f t="shared" si="790"/>
        <v>0</v>
      </c>
      <c r="AH168" s="315">
        <f t="shared" si="790"/>
        <v>0</v>
      </c>
      <c r="AI168" s="315">
        <f t="shared" si="790"/>
        <v>0</v>
      </c>
      <c r="AJ168" s="315">
        <f t="shared" si="790"/>
        <v>0</v>
      </c>
      <c r="AK168" s="315">
        <f t="shared" si="790"/>
        <v>0</v>
      </c>
      <c r="AL168" s="315">
        <f t="shared" si="790"/>
        <v>0</v>
      </c>
      <c r="AM168" s="315">
        <f t="shared" si="790"/>
        <v>0</v>
      </c>
      <c r="AN168" s="315">
        <f t="shared" si="790"/>
        <v>0</v>
      </c>
      <c r="AO168" s="315">
        <f t="shared" si="790"/>
        <v>0</v>
      </c>
      <c r="AP168" s="315">
        <f t="shared" si="790"/>
        <v>0</v>
      </c>
      <c r="AQ168" s="315">
        <f t="shared" si="790"/>
        <v>0</v>
      </c>
      <c r="AR168" s="315">
        <f t="shared" si="790"/>
        <v>0</v>
      </c>
      <c r="AS168" s="315">
        <f t="shared" si="790"/>
        <v>0</v>
      </c>
      <c r="AT168" s="315">
        <f t="shared" si="790"/>
        <v>0</v>
      </c>
      <c r="AU168" s="315">
        <f t="shared" si="790"/>
        <v>0</v>
      </c>
      <c r="AV168" s="315">
        <f t="shared" si="790"/>
        <v>0</v>
      </c>
      <c r="AW168" s="315">
        <f t="shared" si="790"/>
        <v>0</v>
      </c>
      <c r="AX168" s="315">
        <f t="shared" si="790"/>
        <v>0</v>
      </c>
      <c r="AY168" s="315">
        <f t="shared" si="790"/>
        <v>0</v>
      </c>
      <c r="AZ168" s="315">
        <f t="shared" si="790"/>
        <v>0</v>
      </c>
      <c r="BA168" s="315">
        <f t="shared" si="790"/>
        <v>0</v>
      </c>
      <c r="BB168" s="315">
        <f t="shared" si="790"/>
        <v>0</v>
      </c>
      <c r="BC168" s="315">
        <f t="shared" si="790"/>
        <v>0</v>
      </c>
      <c r="BD168" s="315">
        <f t="shared" si="790"/>
        <v>0</v>
      </c>
      <c r="BE168" s="315">
        <f t="shared" si="790"/>
        <v>0</v>
      </c>
      <c r="BF168" s="315">
        <f t="shared" si="790"/>
        <v>0</v>
      </c>
      <c r="BG168" s="315">
        <f t="shared" si="790"/>
        <v>0</v>
      </c>
      <c r="BH168" s="315">
        <f t="shared" si="790"/>
        <v>0</v>
      </c>
      <c r="BI168" s="315">
        <f t="shared" ref="BI168:BJ168" si="839">_xlfn.AGGREGATE(9,6,BI33,BI78,BI123)</f>
        <v>0</v>
      </c>
      <c r="BJ168" s="315">
        <f t="shared" si="839"/>
        <v>0</v>
      </c>
      <c r="BK168" s="160">
        <f t="shared" si="801"/>
        <v>0</v>
      </c>
      <c r="BL168" s="4"/>
      <c r="BM168" s="330"/>
      <c r="BN168" s="224"/>
      <c r="BO168" s="70">
        <f t="shared" si="644"/>
        <v>0</v>
      </c>
      <c r="BP168" s="100">
        <f t="shared" si="645"/>
        <v>0</v>
      </c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</row>
    <row r="169" spans="1:126" ht="15" customHeight="1">
      <c r="A169" s="1208" t="s">
        <v>103</v>
      </c>
      <c r="B169" s="1212">
        <f>SUM(B163:B168)</f>
        <v>0</v>
      </c>
      <c r="C169" s="1196">
        <f t="shared" ref="C169:D169" si="840">SUM(C163:C168)</f>
        <v>0</v>
      </c>
      <c r="D169" s="1196">
        <f t="shared" si="840"/>
        <v>0</v>
      </c>
      <c r="E169" s="1311">
        <f>SUM(E163:E168)</f>
        <v>0</v>
      </c>
      <c r="F169" s="1044" t="s">
        <v>97</v>
      </c>
      <c r="G169" s="72">
        <f>G163+G165+G167</f>
        <v>0</v>
      </c>
      <c r="H169" s="72">
        <f>H163+H165+H167</f>
        <v>0</v>
      </c>
      <c r="I169" s="72">
        <f t="shared" ref="I169:J169" si="841">I163+I165+I167</f>
        <v>0</v>
      </c>
      <c r="J169" s="72">
        <f t="shared" si="841"/>
        <v>0</v>
      </c>
      <c r="K169" s="72">
        <f t="shared" ref="K169" si="842">K163+K165+K167</f>
        <v>0</v>
      </c>
      <c r="L169" s="72">
        <f t="shared" ref="L169" si="843">L163+L165+L167</f>
        <v>0</v>
      </c>
      <c r="M169" s="72">
        <f t="shared" ref="M169:N169" si="844">M163+M165+M167</f>
        <v>0</v>
      </c>
      <c r="N169" s="72">
        <f t="shared" si="844"/>
        <v>0</v>
      </c>
      <c r="O169" s="16">
        <f t="shared" si="639"/>
        <v>0</v>
      </c>
      <c r="P169" s="72">
        <f t="shared" ref="P169:R170" si="845">P163+P165+P167</f>
        <v>0</v>
      </c>
      <c r="Q169" s="72">
        <f t="shared" ref="Q169" si="846">Q163+Q165+Q167</f>
        <v>0</v>
      </c>
      <c r="R169" s="72">
        <f t="shared" si="845"/>
        <v>0</v>
      </c>
      <c r="S169" s="171">
        <f t="shared" si="653"/>
        <v>0</v>
      </c>
      <c r="T169" s="1044" t="s">
        <v>97</v>
      </c>
      <c r="U169" s="390">
        <f t="shared" ref="U169:U170" si="847">U163+U165+U167</f>
        <v>0</v>
      </c>
      <c r="V169" s="390">
        <f t="shared" ref="V169:BH169" si="848">V163+V165+V167</f>
        <v>0</v>
      </c>
      <c r="W169" s="390">
        <f t="shared" si="848"/>
        <v>0</v>
      </c>
      <c r="X169" s="390">
        <f t="shared" si="848"/>
        <v>0</v>
      </c>
      <c r="Y169" s="390">
        <f t="shared" si="848"/>
        <v>0</v>
      </c>
      <c r="Z169" s="390">
        <f t="shared" si="848"/>
        <v>0</v>
      </c>
      <c r="AA169" s="390">
        <f t="shared" si="848"/>
        <v>0</v>
      </c>
      <c r="AB169" s="390">
        <f t="shared" si="848"/>
        <v>0</v>
      </c>
      <c r="AC169" s="390">
        <f t="shared" si="848"/>
        <v>0</v>
      </c>
      <c r="AD169" s="390">
        <f t="shared" si="848"/>
        <v>0</v>
      </c>
      <c r="AE169" s="390">
        <f t="shared" si="848"/>
        <v>0</v>
      </c>
      <c r="AF169" s="390">
        <f t="shared" si="848"/>
        <v>0</v>
      </c>
      <c r="AG169" s="390">
        <f t="shared" si="848"/>
        <v>0</v>
      </c>
      <c r="AH169" s="390">
        <f t="shared" si="848"/>
        <v>0</v>
      </c>
      <c r="AI169" s="390">
        <f t="shared" si="848"/>
        <v>0</v>
      </c>
      <c r="AJ169" s="390">
        <f t="shared" si="848"/>
        <v>0</v>
      </c>
      <c r="AK169" s="390">
        <f t="shared" si="848"/>
        <v>0</v>
      </c>
      <c r="AL169" s="390">
        <f t="shared" si="848"/>
        <v>0</v>
      </c>
      <c r="AM169" s="390">
        <f t="shared" si="848"/>
        <v>0</v>
      </c>
      <c r="AN169" s="390">
        <f t="shared" si="848"/>
        <v>0</v>
      </c>
      <c r="AO169" s="390">
        <f t="shared" si="848"/>
        <v>0</v>
      </c>
      <c r="AP169" s="390">
        <f t="shared" si="848"/>
        <v>0</v>
      </c>
      <c r="AQ169" s="390">
        <f t="shared" si="848"/>
        <v>0</v>
      </c>
      <c r="AR169" s="390">
        <f t="shared" si="848"/>
        <v>0</v>
      </c>
      <c r="AS169" s="390">
        <f t="shared" si="848"/>
        <v>0</v>
      </c>
      <c r="AT169" s="390">
        <f t="shared" si="848"/>
        <v>0</v>
      </c>
      <c r="AU169" s="390">
        <f t="shared" si="848"/>
        <v>0</v>
      </c>
      <c r="AV169" s="390">
        <f t="shared" si="848"/>
        <v>0</v>
      </c>
      <c r="AW169" s="390">
        <f t="shared" si="848"/>
        <v>0</v>
      </c>
      <c r="AX169" s="390">
        <f t="shared" si="848"/>
        <v>0</v>
      </c>
      <c r="AY169" s="390">
        <f t="shared" si="848"/>
        <v>0</v>
      </c>
      <c r="AZ169" s="390">
        <f t="shared" si="848"/>
        <v>0</v>
      </c>
      <c r="BA169" s="390">
        <f t="shared" si="848"/>
        <v>0</v>
      </c>
      <c r="BB169" s="390">
        <f t="shared" si="848"/>
        <v>0</v>
      </c>
      <c r="BC169" s="390">
        <f t="shared" si="848"/>
        <v>0</v>
      </c>
      <c r="BD169" s="390">
        <f t="shared" si="848"/>
        <v>0</v>
      </c>
      <c r="BE169" s="390">
        <f t="shared" si="848"/>
        <v>0</v>
      </c>
      <c r="BF169" s="390">
        <f t="shared" si="848"/>
        <v>0</v>
      </c>
      <c r="BG169" s="390">
        <f t="shared" si="848"/>
        <v>0</v>
      </c>
      <c r="BH169" s="390">
        <f t="shared" si="848"/>
        <v>0</v>
      </c>
      <c r="BI169" s="390">
        <f t="shared" ref="BI169:BJ169" si="849">BI163+BI165+BI167</f>
        <v>0</v>
      </c>
      <c r="BJ169" s="390">
        <f t="shared" si="849"/>
        <v>0</v>
      </c>
      <c r="BK169" s="169">
        <f t="shared" ref="BK169:BK170" si="850">BK163+BK165+BK167</f>
        <v>0</v>
      </c>
      <c r="BL169" s="4"/>
      <c r="BM169" s="330"/>
      <c r="BN169" s="224"/>
      <c r="BO169" s="57">
        <f t="shared" si="644"/>
        <v>0</v>
      </c>
      <c r="BP169" s="78">
        <f t="shared" si="645"/>
        <v>0</v>
      </c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</row>
    <row r="170" spans="1:126" ht="15" customHeight="1">
      <c r="A170" s="1209"/>
      <c r="B170" s="1213"/>
      <c r="C170" s="1197"/>
      <c r="D170" s="1197"/>
      <c r="E170" s="1312"/>
      <c r="F170" s="1043" t="s">
        <v>99</v>
      </c>
      <c r="G170" s="80">
        <f t="shared" ref="G170:H170" si="851">G164+G166+G168</f>
        <v>0</v>
      </c>
      <c r="H170" s="80">
        <f t="shared" si="851"/>
        <v>0</v>
      </c>
      <c r="I170" s="80">
        <f t="shared" ref="I170:J170" si="852">I164+I166+I168</f>
        <v>0</v>
      </c>
      <c r="J170" s="80">
        <f t="shared" si="852"/>
        <v>0</v>
      </c>
      <c r="K170" s="80">
        <f t="shared" ref="K170" si="853">K164+K166+K168</f>
        <v>0</v>
      </c>
      <c r="L170" s="80">
        <f t="shared" ref="L170" si="854">L164+L166+L168</f>
        <v>0</v>
      </c>
      <c r="M170" s="80">
        <f t="shared" ref="M170:N170" si="855">M164+M166+M168</f>
        <v>0</v>
      </c>
      <c r="N170" s="80">
        <f t="shared" si="855"/>
        <v>0</v>
      </c>
      <c r="O170" s="43">
        <f t="shared" si="639"/>
        <v>0</v>
      </c>
      <c r="P170" s="80">
        <f t="shared" si="845"/>
        <v>0</v>
      </c>
      <c r="Q170" s="80">
        <f t="shared" ref="Q170" si="856">Q164+Q166+Q168</f>
        <v>0</v>
      </c>
      <c r="R170" s="80">
        <f t="shared" si="845"/>
        <v>0</v>
      </c>
      <c r="S170" s="171">
        <f t="shared" si="653"/>
        <v>0</v>
      </c>
      <c r="T170" s="1043" t="s">
        <v>99</v>
      </c>
      <c r="U170" s="390">
        <f t="shared" si="847"/>
        <v>0</v>
      </c>
      <c r="V170" s="390">
        <f t="shared" ref="V170:BH170" si="857">V164+V166+V168</f>
        <v>0</v>
      </c>
      <c r="W170" s="390">
        <f t="shared" si="857"/>
        <v>0</v>
      </c>
      <c r="X170" s="390">
        <f t="shared" si="857"/>
        <v>0</v>
      </c>
      <c r="Y170" s="390">
        <f t="shared" si="857"/>
        <v>0</v>
      </c>
      <c r="Z170" s="390">
        <f t="shared" si="857"/>
        <v>0</v>
      </c>
      <c r="AA170" s="390">
        <f t="shared" si="857"/>
        <v>0</v>
      </c>
      <c r="AB170" s="390">
        <f t="shared" si="857"/>
        <v>0</v>
      </c>
      <c r="AC170" s="390">
        <f t="shared" si="857"/>
        <v>0</v>
      </c>
      <c r="AD170" s="390">
        <f t="shared" si="857"/>
        <v>0</v>
      </c>
      <c r="AE170" s="390">
        <f t="shared" si="857"/>
        <v>0</v>
      </c>
      <c r="AF170" s="390">
        <f t="shared" si="857"/>
        <v>0</v>
      </c>
      <c r="AG170" s="390">
        <f t="shared" si="857"/>
        <v>0</v>
      </c>
      <c r="AH170" s="390">
        <f t="shared" si="857"/>
        <v>0</v>
      </c>
      <c r="AI170" s="390">
        <f t="shared" si="857"/>
        <v>0</v>
      </c>
      <c r="AJ170" s="390">
        <f t="shared" si="857"/>
        <v>0</v>
      </c>
      <c r="AK170" s="390">
        <f t="shared" si="857"/>
        <v>0</v>
      </c>
      <c r="AL170" s="390">
        <f t="shared" si="857"/>
        <v>0</v>
      </c>
      <c r="AM170" s="390">
        <f t="shared" si="857"/>
        <v>0</v>
      </c>
      <c r="AN170" s="390">
        <f t="shared" si="857"/>
        <v>0</v>
      </c>
      <c r="AO170" s="390">
        <f t="shared" si="857"/>
        <v>0</v>
      </c>
      <c r="AP170" s="390">
        <f t="shared" si="857"/>
        <v>0</v>
      </c>
      <c r="AQ170" s="390">
        <f t="shared" si="857"/>
        <v>0</v>
      </c>
      <c r="AR170" s="390">
        <f t="shared" si="857"/>
        <v>0</v>
      </c>
      <c r="AS170" s="390">
        <f t="shared" si="857"/>
        <v>0</v>
      </c>
      <c r="AT170" s="390">
        <f t="shared" si="857"/>
        <v>0</v>
      </c>
      <c r="AU170" s="390">
        <f t="shared" si="857"/>
        <v>0</v>
      </c>
      <c r="AV170" s="390">
        <f t="shared" si="857"/>
        <v>0</v>
      </c>
      <c r="AW170" s="390">
        <f t="shared" si="857"/>
        <v>0</v>
      </c>
      <c r="AX170" s="390">
        <f t="shared" si="857"/>
        <v>0</v>
      </c>
      <c r="AY170" s="390">
        <f t="shared" si="857"/>
        <v>0</v>
      </c>
      <c r="AZ170" s="390">
        <f t="shared" si="857"/>
        <v>0</v>
      </c>
      <c r="BA170" s="390">
        <f t="shared" si="857"/>
        <v>0</v>
      </c>
      <c r="BB170" s="390">
        <f t="shared" si="857"/>
        <v>0</v>
      </c>
      <c r="BC170" s="390">
        <f t="shared" si="857"/>
        <v>0</v>
      </c>
      <c r="BD170" s="390">
        <f t="shared" si="857"/>
        <v>0</v>
      </c>
      <c r="BE170" s="390">
        <f t="shared" si="857"/>
        <v>0</v>
      </c>
      <c r="BF170" s="390">
        <f t="shared" si="857"/>
        <v>0</v>
      </c>
      <c r="BG170" s="390">
        <f t="shared" si="857"/>
        <v>0</v>
      </c>
      <c r="BH170" s="390">
        <f t="shared" si="857"/>
        <v>0</v>
      </c>
      <c r="BI170" s="390">
        <f t="shared" ref="BI170:BJ170" si="858">BI164+BI166+BI168</f>
        <v>0</v>
      </c>
      <c r="BJ170" s="390">
        <f t="shared" si="858"/>
        <v>0</v>
      </c>
      <c r="BK170" s="49">
        <f t="shared" si="850"/>
        <v>0</v>
      </c>
      <c r="BL170" s="4"/>
      <c r="BM170" s="330"/>
      <c r="BN170" s="224"/>
      <c r="BO170" s="70">
        <f t="shared" si="644"/>
        <v>0</v>
      </c>
      <c r="BP170" s="92">
        <f t="shared" si="645"/>
        <v>0</v>
      </c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</row>
    <row r="171" spans="1:126" ht="15" customHeight="1">
      <c r="A171" s="101"/>
      <c r="B171" s="1204">
        <f>_xlfn.AGGREGATE(9,6,B36,B81,B126)</f>
        <v>0</v>
      </c>
      <c r="C171" s="1204">
        <f t="shared" ref="C171:E171" si="859">_xlfn.AGGREGATE(9,6,C36,C81,C126)</f>
        <v>0</v>
      </c>
      <c r="D171" s="1204">
        <f t="shared" si="859"/>
        <v>0</v>
      </c>
      <c r="E171" s="1204">
        <f t="shared" si="859"/>
        <v>0</v>
      </c>
      <c r="F171" s="157" t="s">
        <v>97</v>
      </c>
      <c r="G171" s="315">
        <f>_xlfn.AGGREGATE(9,6,G36,G81,G126)</f>
        <v>0</v>
      </c>
      <c r="H171" s="315">
        <f t="shared" ref="H171" si="860">_xlfn.AGGREGATE(9,6,H36,H81,H126)</f>
        <v>0</v>
      </c>
      <c r="I171" s="315">
        <f t="shared" ref="I171:J171" si="861">_xlfn.AGGREGATE(9,6,I36,I81,I126)</f>
        <v>0</v>
      </c>
      <c r="J171" s="315">
        <f t="shared" si="861"/>
        <v>0</v>
      </c>
      <c r="K171" s="315">
        <f t="shared" ref="K171" si="862">_xlfn.AGGREGATE(9,6,K36,K81,K126)</f>
        <v>0</v>
      </c>
      <c r="L171" s="315">
        <f t="shared" ref="L171" si="863">_xlfn.AGGREGATE(9,6,L36,L81,L126)</f>
        <v>0</v>
      </c>
      <c r="M171" s="315">
        <f t="shared" ref="M171:N171" si="864">_xlfn.AGGREGATE(9,6,M36,M81,M126)</f>
        <v>0</v>
      </c>
      <c r="N171" s="315">
        <f t="shared" si="864"/>
        <v>0</v>
      </c>
      <c r="O171" s="531">
        <f t="shared" si="639"/>
        <v>0</v>
      </c>
      <c r="P171" s="315">
        <f t="shared" ref="P171:R171" si="865">_xlfn.AGGREGATE(9,6,P36,P81,P126)</f>
        <v>0</v>
      </c>
      <c r="Q171" s="315">
        <f t="shared" ref="Q171" si="866">_xlfn.AGGREGATE(9,6,Q36,Q81,Q126)</f>
        <v>0</v>
      </c>
      <c r="R171" s="315">
        <f t="shared" si="865"/>
        <v>0</v>
      </c>
      <c r="S171" s="171">
        <f t="shared" si="653"/>
        <v>0</v>
      </c>
      <c r="T171" s="1042" t="s">
        <v>97</v>
      </c>
      <c r="U171" s="315">
        <f>_xlfn.AGGREGATE(9,6,U36,U81,U126)</f>
        <v>0</v>
      </c>
      <c r="V171" s="315">
        <f t="shared" ref="V171:BH176" si="867">_xlfn.AGGREGATE(9,6,V36,V81,V126)</f>
        <v>0</v>
      </c>
      <c r="W171" s="315">
        <f t="shared" si="867"/>
        <v>0</v>
      </c>
      <c r="X171" s="315">
        <f t="shared" si="867"/>
        <v>0</v>
      </c>
      <c r="Y171" s="315">
        <f t="shared" si="867"/>
        <v>0</v>
      </c>
      <c r="Z171" s="315">
        <f t="shared" si="867"/>
        <v>0</v>
      </c>
      <c r="AA171" s="315">
        <f t="shared" si="867"/>
        <v>0</v>
      </c>
      <c r="AB171" s="315">
        <f t="shared" si="867"/>
        <v>0</v>
      </c>
      <c r="AC171" s="315">
        <f t="shared" si="867"/>
        <v>0</v>
      </c>
      <c r="AD171" s="315">
        <f t="shared" si="867"/>
        <v>0</v>
      </c>
      <c r="AE171" s="315">
        <f t="shared" si="867"/>
        <v>0</v>
      </c>
      <c r="AF171" s="315">
        <f t="shared" si="867"/>
        <v>0</v>
      </c>
      <c r="AG171" s="315">
        <f t="shared" si="867"/>
        <v>0</v>
      </c>
      <c r="AH171" s="315">
        <f t="shared" si="867"/>
        <v>0</v>
      </c>
      <c r="AI171" s="315">
        <f t="shared" si="867"/>
        <v>0</v>
      </c>
      <c r="AJ171" s="315">
        <f t="shared" si="867"/>
        <v>0</v>
      </c>
      <c r="AK171" s="315">
        <f t="shared" si="867"/>
        <v>0</v>
      </c>
      <c r="AL171" s="315">
        <f t="shared" si="867"/>
        <v>0</v>
      </c>
      <c r="AM171" s="315">
        <f t="shared" si="867"/>
        <v>0</v>
      </c>
      <c r="AN171" s="315">
        <f t="shared" si="867"/>
        <v>0</v>
      </c>
      <c r="AO171" s="315">
        <f t="shared" si="867"/>
        <v>0</v>
      </c>
      <c r="AP171" s="315">
        <f t="shared" si="867"/>
        <v>0</v>
      </c>
      <c r="AQ171" s="315">
        <f t="shared" si="867"/>
        <v>0</v>
      </c>
      <c r="AR171" s="315">
        <f t="shared" si="867"/>
        <v>0</v>
      </c>
      <c r="AS171" s="315">
        <f t="shared" si="867"/>
        <v>0</v>
      </c>
      <c r="AT171" s="315">
        <f t="shared" si="867"/>
        <v>0</v>
      </c>
      <c r="AU171" s="315">
        <f t="shared" si="867"/>
        <v>0</v>
      </c>
      <c r="AV171" s="315">
        <f t="shared" si="867"/>
        <v>0</v>
      </c>
      <c r="AW171" s="315">
        <f t="shared" si="867"/>
        <v>0</v>
      </c>
      <c r="AX171" s="315">
        <f t="shared" si="867"/>
        <v>0</v>
      </c>
      <c r="AY171" s="315">
        <f t="shared" si="867"/>
        <v>0</v>
      </c>
      <c r="AZ171" s="315">
        <f t="shared" si="867"/>
        <v>0</v>
      </c>
      <c r="BA171" s="315">
        <f t="shared" si="867"/>
        <v>0</v>
      </c>
      <c r="BB171" s="315">
        <f t="shared" si="867"/>
        <v>0</v>
      </c>
      <c r="BC171" s="315">
        <f t="shared" si="867"/>
        <v>0</v>
      </c>
      <c r="BD171" s="315">
        <f t="shared" si="867"/>
        <v>0</v>
      </c>
      <c r="BE171" s="315">
        <f t="shared" si="867"/>
        <v>0</v>
      </c>
      <c r="BF171" s="315">
        <f t="shared" si="867"/>
        <v>0</v>
      </c>
      <c r="BG171" s="315">
        <f t="shared" si="867"/>
        <v>0</v>
      </c>
      <c r="BH171" s="315">
        <f t="shared" si="867"/>
        <v>0</v>
      </c>
      <c r="BI171" s="315">
        <f t="shared" ref="BI171:BJ171" si="868">_xlfn.AGGREGATE(9,6,BI36,BI81,BI126)</f>
        <v>0</v>
      </c>
      <c r="BJ171" s="315">
        <f t="shared" si="868"/>
        <v>0</v>
      </c>
      <c r="BK171" s="160">
        <f>SUM(U171:BJ171)</f>
        <v>0</v>
      </c>
      <c r="BL171" s="4"/>
      <c r="BM171" s="330"/>
      <c r="BN171" s="224"/>
      <c r="BO171" s="57">
        <f t="shared" si="644"/>
        <v>0</v>
      </c>
      <c r="BP171" s="59">
        <f t="shared" si="645"/>
        <v>0</v>
      </c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</row>
    <row r="172" spans="1:126" ht="15" customHeight="1">
      <c r="A172" s="1040" t="s">
        <v>104</v>
      </c>
      <c r="B172" s="1205"/>
      <c r="C172" s="1205"/>
      <c r="D172" s="1205"/>
      <c r="E172" s="1205"/>
      <c r="F172" s="164" t="s">
        <v>99</v>
      </c>
      <c r="G172" s="315">
        <f t="shared" ref="G172:H172" si="869">_xlfn.AGGREGATE(9,6,G37,G82,G127)</f>
        <v>0</v>
      </c>
      <c r="H172" s="315">
        <f t="shared" si="869"/>
        <v>0</v>
      </c>
      <c r="I172" s="315">
        <f t="shared" ref="I172:J172" si="870">_xlfn.AGGREGATE(9,6,I37,I82,I127)</f>
        <v>0</v>
      </c>
      <c r="J172" s="315">
        <f t="shared" si="870"/>
        <v>0</v>
      </c>
      <c r="K172" s="315">
        <f t="shared" ref="K172" si="871">_xlfn.AGGREGATE(9,6,K37,K82,K127)</f>
        <v>0</v>
      </c>
      <c r="L172" s="315">
        <f t="shared" ref="L172" si="872">_xlfn.AGGREGATE(9,6,L37,L82,L127)</f>
        <v>0</v>
      </c>
      <c r="M172" s="315">
        <f t="shared" ref="M172:N172" si="873">_xlfn.AGGREGATE(9,6,M37,M82,M127)</f>
        <v>0</v>
      </c>
      <c r="N172" s="315">
        <f t="shared" si="873"/>
        <v>0</v>
      </c>
      <c r="O172" s="555">
        <f t="shared" si="639"/>
        <v>0</v>
      </c>
      <c r="P172" s="315">
        <f t="shared" ref="P172:R172" si="874">_xlfn.AGGREGATE(9,6,P37,P82,P127)</f>
        <v>0</v>
      </c>
      <c r="Q172" s="315">
        <f t="shared" ref="Q172" si="875">_xlfn.AGGREGATE(9,6,Q37,Q82,Q127)</f>
        <v>0</v>
      </c>
      <c r="R172" s="315">
        <f t="shared" si="874"/>
        <v>0</v>
      </c>
      <c r="S172" s="171">
        <f t="shared" si="653"/>
        <v>0</v>
      </c>
      <c r="T172" s="1041" t="s">
        <v>99</v>
      </c>
      <c r="U172" s="315">
        <f t="shared" ref="U172:AF172" si="876">_xlfn.AGGREGATE(9,6,U37,U82,U127)</f>
        <v>0</v>
      </c>
      <c r="V172" s="315">
        <f t="shared" si="876"/>
        <v>0</v>
      </c>
      <c r="W172" s="315">
        <f t="shared" si="876"/>
        <v>0</v>
      </c>
      <c r="X172" s="315">
        <f t="shared" si="876"/>
        <v>0</v>
      </c>
      <c r="Y172" s="315">
        <f t="shared" si="876"/>
        <v>0</v>
      </c>
      <c r="Z172" s="315">
        <f t="shared" si="876"/>
        <v>0</v>
      </c>
      <c r="AA172" s="315">
        <f t="shared" si="876"/>
        <v>0</v>
      </c>
      <c r="AB172" s="315">
        <f t="shared" si="876"/>
        <v>0</v>
      </c>
      <c r="AC172" s="315">
        <f t="shared" si="876"/>
        <v>0</v>
      </c>
      <c r="AD172" s="315">
        <f t="shared" si="876"/>
        <v>0</v>
      </c>
      <c r="AE172" s="315">
        <f t="shared" si="876"/>
        <v>0</v>
      </c>
      <c r="AF172" s="315">
        <f t="shared" si="876"/>
        <v>0</v>
      </c>
      <c r="AG172" s="315">
        <f t="shared" si="867"/>
        <v>0</v>
      </c>
      <c r="AH172" s="315">
        <f t="shared" si="867"/>
        <v>0</v>
      </c>
      <c r="AI172" s="315">
        <f t="shared" si="867"/>
        <v>0</v>
      </c>
      <c r="AJ172" s="315">
        <f t="shared" si="867"/>
        <v>0</v>
      </c>
      <c r="AK172" s="315">
        <f t="shared" si="867"/>
        <v>0</v>
      </c>
      <c r="AL172" s="315">
        <f t="shared" si="867"/>
        <v>0</v>
      </c>
      <c r="AM172" s="315">
        <f t="shared" si="867"/>
        <v>0</v>
      </c>
      <c r="AN172" s="315">
        <f t="shared" si="867"/>
        <v>0</v>
      </c>
      <c r="AO172" s="315">
        <f t="shared" si="867"/>
        <v>0</v>
      </c>
      <c r="AP172" s="315">
        <f t="shared" si="867"/>
        <v>0</v>
      </c>
      <c r="AQ172" s="315">
        <f t="shared" si="867"/>
        <v>0</v>
      </c>
      <c r="AR172" s="315">
        <f t="shared" si="867"/>
        <v>0</v>
      </c>
      <c r="AS172" s="315">
        <f t="shared" si="867"/>
        <v>0</v>
      </c>
      <c r="AT172" s="315">
        <f t="shared" si="867"/>
        <v>0</v>
      </c>
      <c r="AU172" s="315">
        <f t="shared" si="867"/>
        <v>0</v>
      </c>
      <c r="AV172" s="315">
        <f t="shared" si="867"/>
        <v>0</v>
      </c>
      <c r="AW172" s="315">
        <f t="shared" si="867"/>
        <v>0</v>
      </c>
      <c r="AX172" s="315">
        <f t="shared" si="867"/>
        <v>0</v>
      </c>
      <c r="AY172" s="315">
        <f t="shared" si="867"/>
        <v>0</v>
      </c>
      <c r="AZ172" s="315">
        <f t="shared" si="867"/>
        <v>0</v>
      </c>
      <c r="BA172" s="315">
        <f t="shared" si="867"/>
        <v>0</v>
      </c>
      <c r="BB172" s="315">
        <f t="shared" si="867"/>
        <v>0</v>
      </c>
      <c r="BC172" s="315">
        <f t="shared" si="867"/>
        <v>0</v>
      </c>
      <c r="BD172" s="315">
        <f t="shared" si="867"/>
        <v>0</v>
      </c>
      <c r="BE172" s="315">
        <f t="shared" si="867"/>
        <v>0</v>
      </c>
      <c r="BF172" s="315">
        <f t="shared" si="867"/>
        <v>0</v>
      </c>
      <c r="BG172" s="315">
        <f t="shared" si="867"/>
        <v>0</v>
      </c>
      <c r="BH172" s="315">
        <f t="shared" si="867"/>
        <v>0</v>
      </c>
      <c r="BI172" s="315">
        <f t="shared" ref="BI172:BJ172" si="877">_xlfn.AGGREGATE(9,6,BI37,BI82,BI127)</f>
        <v>0</v>
      </c>
      <c r="BJ172" s="315">
        <f t="shared" si="877"/>
        <v>0</v>
      </c>
      <c r="BK172" s="160">
        <f t="shared" ref="BK172:BK178" si="878">SUM(U172:BJ172)</f>
        <v>0</v>
      </c>
      <c r="BL172" s="4"/>
      <c r="BM172" s="330"/>
      <c r="BN172" s="224"/>
      <c r="BO172" s="60">
        <f t="shared" si="644"/>
        <v>0</v>
      </c>
      <c r="BP172" s="59">
        <f t="shared" si="645"/>
        <v>0</v>
      </c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</row>
    <row r="173" spans="1:126" ht="15" customHeight="1">
      <c r="A173" s="98"/>
      <c r="B173" s="1204">
        <f t="shared" ref="B173:E173" si="879">_xlfn.AGGREGATE(9,6,B38,B83,B128)</f>
        <v>0</v>
      </c>
      <c r="C173" s="1204">
        <f t="shared" si="879"/>
        <v>0</v>
      </c>
      <c r="D173" s="1204">
        <f t="shared" si="879"/>
        <v>0</v>
      </c>
      <c r="E173" s="1204">
        <f t="shared" si="879"/>
        <v>0</v>
      </c>
      <c r="F173" s="164" t="s">
        <v>97</v>
      </c>
      <c r="G173" s="315">
        <f t="shared" ref="G173:H173" si="880">_xlfn.AGGREGATE(9,6,G38,G83,G128)</f>
        <v>0</v>
      </c>
      <c r="H173" s="315">
        <f t="shared" si="880"/>
        <v>0</v>
      </c>
      <c r="I173" s="315">
        <f t="shared" ref="I173:J173" si="881">_xlfn.AGGREGATE(9,6,I38,I83,I128)</f>
        <v>0</v>
      </c>
      <c r="J173" s="315">
        <f t="shared" si="881"/>
        <v>0</v>
      </c>
      <c r="K173" s="315">
        <f t="shared" ref="K173" si="882">_xlfn.AGGREGATE(9,6,K38,K83,K128)</f>
        <v>0</v>
      </c>
      <c r="L173" s="315">
        <f t="shared" ref="L173" si="883">_xlfn.AGGREGATE(9,6,L38,L83,L128)</f>
        <v>0</v>
      </c>
      <c r="M173" s="315">
        <f t="shared" ref="M173:N173" si="884">_xlfn.AGGREGATE(9,6,M38,M83,M128)</f>
        <v>0</v>
      </c>
      <c r="N173" s="315">
        <f t="shared" si="884"/>
        <v>0</v>
      </c>
      <c r="O173" s="555">
        <f t="shared" si="639"/>
        <v>0</v>
      </c>
      <c r="P173" s="315">
        <f t="shared" ref="P173:R173" si="885">_xlfn.AGGREGATE(9,6,P38,P83,P128)</f>
        <v>0</v>
      </c>
      <c r="Q173" s="315">
        <f t="shared" ref="Q173" si="886">_xlfn.AGGREGATE(9,6,Q38,Q83,Q128)</f>
        <v>0</v>
      </c>
      <c r="R173" s="315">
        <f t="shared" si="885"/>
        <v>0</v>
      </c>
      <c r="S173" s="171">
        <f t="shared" si="653"/>
        <v>0</v>
      </c>
      <c r="T173" s="1041" t="s">
        <v>97</v>
      </c>
      <c r="U173" s="315">
        <f t="shared" ref="U173" si="887">_xlfn.AGGREGATE(9,6,U38,U83,U128)</f>
        <v>0</v>
      </c>
      <c r="V173" s="315">
        <f t="shared" si="867"/>
        <v>0</v>
      </c>
      <c r="W173" s="315">
        <f t="shared" si="867"/>
        <v>0</v>
      </c>
      <c r="X173" s="315">
        <f t="shared" si="867"/>
        <v>0</v>
      </c>
      <c r="Y173" s="315">
        <f t="shared" si="867"/>
        <v>0</v>
      </c>
      <c r="Z173" s="315">
        <f t="shared" si="867"/>
        <v>0</v>
      </c>
      <c r="AA173" s="315">
        <f t="shared" si="867"/>
        <v>0</v>
      </c>
      <c r="AB173" s="315">
        <f t="shared" si="867"/>
        <v>0</v>
      </c>
      <c r="AC173" s="315">
        <f t="shared" si="867"/>
        <v>0</v>
      </c>
      <c r="AD173" s="315">
        <f t="shared" si="867"/>
        <v>0</v>
      </c>
      <c r="AE173" s="315">
        <f t="shared" si="867"/>
        <v>0</v>
      </c>
      <c r="AF173" s="315">
        <f t="shared" si="867"/>
        <v>0</v>
      </c>
      <c r="AG173" s="315">
        <f t="shared" si="867"/>
        <v>0</v>
      </c>
      <c r="AH173" s="315">
        <f t="shared" si="867"/>
        <v>0</v>
      </c>
      <c r="AI173" s="315">
        <f t="shared" si="867"/>
        <v>0</v>
      </c>
      <c r="AJ173" s="315">
        <f t="shared" si="867"/>
        <v>0</v>
      </c>
      <c r="AK173" s="315">
        <f t="shared" si="867"/>
        <v>0</v>
      </c>
      <c r="AL173" s="315">
        <f t="shared" si="867"/>
        <v>0</v>
      </c>
      <c r="AM173" s="315">
        <f t="shared" si="867"/>
        <v>0</v>
      </c>
      <c r="AN173" s="315">
        <f t="shared" si="867"/>
        <v>0</v>
      </c>
      <c r="AO173" s="315">
        <f t="shared" si="867"/>
        <v>0</v>
      </c>
      <c r="AP173" s="315">
        <f t="shared" si="867"/>
        <v>0</v>
      </c>
      <c r="AQ173" s="315">
        <f t="shared" si="867"/>
        <v>0</v>
      </c>
      <c r="AR173" s="315">
        <f t="shared" si="867"/>
        <v>0</v>
      </c>
      <c r="AS173" s="315">
        <f t="shared" si="867"/>
        <v>0</v>
      </c>
      <c r="AT173" s="315">
        <f t="shared" si="867"/>
        <v>0</v>
      </c>
      <c r="AU173" s="315">
        <f t="shared" si="867"/>
        <v>0</v>
      </c>
      <c r="AV173" s="315">
        <f t="shared" si="867"/>
        <v>0</v>
      </c>
      <c r="AW173" s="315">
        <f t="shared" si="867"/>
        <v>0</v>
      </c>
      <c r="AX173" s="315">
        <f t="shared" si="867"/>
        <v>0</v>
      </c>
      <c r="AY173" s="315">
        <f t="shared" si="867"/>
        <v>0</v>
      </c>
      <c r="AZ173" s="315">
        <f t="shared" si="867"/>
        <v>0</v>
      </c>
      <c r="BA173" s="315">
        <f t="shared" si="867"/>
        <v>0</v>
      </c>
      <c r="BB173" s="315">
        <f t="shared" si="867"/>
        <v>0</v>
      </c>
      <c r="BC173" s="315">
        <f t="shared" si="867"/>
        <v>0</v>
      </c>
      <c r="BD173" s="315">
        <f t="shared" si="867"/>
        <v>0</v>
      </c>
      <c r="BE173" s="315">
        <f t="shared" si="867"/>
        <v>0</v>
      </c>
      <c r="BF173" s="315">
        <f t="shared" si="867"/>
        <v>0</v>
      </c>
      <c r="BG173" s="315">
        <f t="shared" si="867"/>
        <v>0</v>
      </c>
      <c r="BH173" s="315">
        <f t="shared" si="867"/>
        <v>0</v>
      </c>
      <c r="BI173" s="315">
        <f t="shared" ref="BI173:BJ173" si="888">_xlfn.AGGREGATE(9,6,BI38,BI83,BI128)</f>
        <v>0</v>
      </c>
      <c r="BJ173" s="315">
        <f t="shared" si="888"/>
        <v>0</v>
      </c>
      <c r="BK173" s="160">
        <f t="shared" si="878"/>
        <v>0</v>
      </c>
      <c r="BL173" s="4"/>
      <c r="BM173" s="330"/>
      <c r="BN173" s="224"/>
      <c r="BO173" s="60">
        <f t="shared" si="644"/>
        <v>0</v>
      </c>
      <c r="BP173" s="59">
        <f t="shared" si="645"/>
        <v>0</v>
      </c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</row>
    <row r="174" spans="1:126" ht="15" customHeight="1">
      <c r="A174" s="1040" t="s">
        <v>105</v>
      </c>
      <c r="B174" s="1205"/>
      <c r="C174" s="1205"/>
      <c r="D174" s="1205"/>
      <c r="E174" s="1205"/>
      <c r="F174" s="164" t="s">
        <v>99</v>
      </c>
      <c r="G174" s="315">
        <f t="shared" ref="G174:H174" si="889">_xlfn.AGGREGATE(9,6,G39,G84,G129)</f>
        <v>0</v>
      </c>
      <c r="H174" s="315">
        <f t="shared" si="889"/>
        <v>0</v>
      </c>
      <c r="I174" s="315">
        <f t="shared" ref="I174:J174" si="890">_xlfn.AGGREGATE(9,6,I39,I84,I129)</f>
        <v>0</v>
      </c>
      <c r="J174" s="315">
        <f t="shared" si="890"/>
        <v>0</v>
      </c>
      <c r="K174" s="315">
        <f t="shared" ref="K174" si="891">_xlfn.AGGREGATE(9,6,K39,K84,K129)</f>
        <v>0</v>
      </c>
      <c r="L174" s="315">
        <f t="shared" ref="L174" si="892">_xlfn.AGGREGATE(9,6,L39,L84,L129)</f>
        <v>0</v>
      </c>
      <c r="M174" s="315">
        <f t="shared" ref="M174:N174" si="893">_xlfn.AGGREGATE(9,6,M39,M84,M129)</f>
        <v>0</v>
      </c>
      <c r="N174" s="315">
        <f t="shared" si="893"/>
        <v>0</v>
      </c>
      <c r="O174" s="555">
        <f t="shared" si="639"/>
        <v>0</v>
      </c>
      <c r="P174" s="315">
        <f t="shared" ref="P174:R174" si="894">_xlfn.AGGREGATE(9,6,P39,P84,P129)</f>
        <v>0</v>
      </c>
      <c r="Q174" s="315">
        <f t="shared" ref="Q174" si="895">_xlfn.AGGREGATE(9,6,Q39,Q84,Q129)</f>
        <v>0</v>
      </c>
      <c r="R174" s="315">
        <f t="shared" si="894"/>
        <v>0</v>
      </c>
      <c r="S174" s="171">
        <f t="shared" si="653"/>
        <v>0</v>
      </c>
      <c r="T174" s="1041" t="s">
        <v>99</v>
      </c>
      <c r="U174" s="315">
        <f t="shared" ref="U174" si="896">_xlfn.AGGREGATE(9,6,U39,U84,U129)</f>
        <v>0</v>
      </c>
      <c r="V174" s="315">
        <f t="shared" si="867"/>
        <v>0</v>
      </c>
      <c r="W174" s="315">
        <f t="shared" si="867"/>
        <v>0</v>
      </c>
      <c r="X174" s="315">
        <f t="shared" si="867"/>
        <v>0</v>
      </c>
      <c r="Y174" s="315">
        <f t="shared" si="867"/>
        <v>0</v>
      </c>
      <c r="Z174" s="315">
        <f t="shared" si="867"/>
        <v>0</v>
      </c>
      <c r="AA174" s="315">
        <f t="shared" si="867"/>
        <v>0</v>
      </c>
      <c r="AB174" s="315">
        <f t="shared" si="867"/>
        <v>0</v>
      </c>
      <c r="AC174" s="315">
        <f t="shared" si="867"/>
        <v>0</v>
      </c>
      <c r="AD174" s="315">
        <f t="shared" si="867"/>
        <v>0</v>
      </c>
      <c r="AE174" s="315">
        <f t="shared" si="867"/>
        <v>0</v>
      </c>
      <c r="AF174" s="315">
        <f t="shared" si="867"/>
        <v>0</v>
      </c>
      <c r="AG174" s="315">
        <f t="shared" si="867"/>
        <v>0</v>
      </c>
      <c r="AH174" s="315">
        <f t="shared" si="867"/>
        <v>0</v>
      </c>
      <c r="AI174" s="315">
        <f t="shared" si="867"/>
        <v>0</v>
      </c>
      <c r="AJ174" s="315">
        <f t="shared" si="867"/>
        <v>0</v>
      </c>
      <c r="AK174" s="315">
        <f t="shared" si="867"/>
        <v>0</v>
      </c>
      <c r="AL174" s="315">
        <f t="shared" si="867"/>
        <v>0</v>
      </c>
      <c r="AM174" s="315">
        <f t="shared" si="867"/>
        <v>0</v>
      </c>
      <c r="AN174" s="315">
        <f t="shared" si="867"/>
        <v>0</v>
      </c>
      <c r="AO174" s="315">
        <f t="shared" si="867"/>
        <v>0</v>
      </c>
      <c r="AP174" s="315">
        <f t="shared" si="867"/>
        <v>0</v>
      </c>
      <c r="AQ174" s="315">
        <f t="shared" si="867"/>
        <v>0</v>
      </c>
      <c r="AR174" s="315">
        <f t="shared" si="867"/>
        <v>0</v>
      </c>
      <c r="AS174" s="315">
        <f t="shared" si="867"/>
        <v>0</v>
      </c>
      <c r="AT174" s="315">
        <f t="shared" si="867"/>
        <v>0</v>
      </c>
      <c r="AU174" s="315">
        <f t="shared" si="867"/>
        <v>0</v>
      </c>
      <c r="AV174" s="315">
        <f t="shared" si="867"/>
        <v>0</v>
      </c>
      <c r="AW174" s="315">
        <f t="shared" si="867"/>
        <v>0</v>
      </c>
      <c r="AX174" s="315">
        <f t="shared" si="867"/>
        <v>0</v>
      </c>
      <c r="AY174" s="315">
        <f t="shared" si="867"/>
        <v>0</v>
      </c>
      <c r="AZ174" s="315">
        <f t="shared" si="867"/>
        <v>0</v>
      </c>
      <c r="BA174" s="315">
        <f t="shared" si="867"/>
        <v>0</v>
      </c>
      <c r="BB174" s="315">
        <f t="shared" si="867"/>
        <v>0</v>
      </c>
      <c r="BC174" s="315">
        <f t="shared" si="867"/>
        <v>0</v>
      </c>
      <c r="BD174" s="315">
        <f t="shared" si="867"/>
        <v>0</v>
      </c>
      <c r="BE174" s="315">
        <f t="shared" si="867"/>
        <v>0</v>
      </c>
      <c r="BF174" s="315">
        <f t="shared" si="867"/>
        <v>0</v>
      </c>
      <c r="BG174" s="315">
        <f t="shared" si="867"/>
        <v>0</v>
      </c>
      <c r="BH174" s="315">
        <f t="shared" si="867"/>
        <v>0</v>
      </c>
      <c r="BI174" s="315">
        <f t="shared" ref="BI174:BJ174" si="897">_xlfn.AGGREGATE(9,6,BI39,BI84,BI129)</f>
        <v>0</v>
      </c>
      <c r="BJ174" s="315">
        <f t="shared" si="897"/>
        <v>0</v>
      </c>
      <c r="BK174" s="160">
        <f t="shared" si="878"/>
        <v>0</v>
      </c>
      <c r="BL174" s="4"/>
      <c r="BM174" s="330"/>
      <c r="BN174" s="224"/>
      <c r="BO174" s="60">
        <f t="shared" si="644"/>
        <v>0</v>
      </c>
      <c r="BP174" s="59">
        <f t="shared" si="645"/>
        <v>0</v>
      </c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</row>
    <row r="175" spans="1:126" ht="15" customHeight="1">
      <c r="A175" s="98"/>
      <c r="B175" s="1204">
        <f t="shared" ref="B175:E175" si="898">_xlfn.AGGREGATE(9,6,B40,B85,B130)</f>
        <v>0</v>
      </c>
      <c r="C175" s="1204">
        <f t="shared" si="898"/>
        <v>0</v>
      </c>
      <c r="D175" s="1204">
        <f t="shared" si="898"/>
        <v>0</v>
      </c>
      <c r="E175" s="1204">
        <f t="shared" si="898"/>
        <v>0</v>
      </c>
      <c r="F175" s="164" t="s">
        <v>97</v>
      </c>
      <c r="G175" s="315">
        <f t="shared" ref="G175:H175" si="899">_xlfn.AGGREGATE(9,6,G40,G85,G130)</f>
        <v>0</v>
      </c>
      <c r="H175" s="315">
        <f t="shared" si="899"/>
        <v>0</v>
      </c>
      <c r="I175" s="315">
        <f t="shared" ref="I175:J175" si="900">_xlfn.AGGREGATE(9,6,I40,I85,I130)</f>
        <v>0</v>
      </c>
      <c r="J175" s="315">
        <f t="shared" si="900"/>
        <v>0</v>
      </c>
      <c r="K175" s="315">
        <f t="shared" ref="K175" si="901">_xlfn.AGGREGATE(9,6,K40,K85,K130)</f>
        <v>0</v>
      </c>
      <c r="L175" s="315">
        <f t="shared" ref="L175" si="902">_xlfn.AGGREGATE(9,6,L40,L85,L130)</f>
        <v>0</v>
      </c>
      <c r="M175" s="315">
        <f t="shared" ref="M175:N175" si="903">_xlfn.AGGREGATE(9,6,M40,M85,M130)</f>
        <v>0</v>
      </c>
      <c r="N175" s="315">
        <f t="shared" si="903"/>
        <v>0</v>
      </c>
      <c r="O175" s="555">
        <f t="shared" si="639"/>
        <v>0</v>
      </c>
      <c r="P175" s="315">
        <f t="shared" ref="P175:R175" si="904">_xlfn.AGGREGATE(9,6,P40,P85,P130)</f>
        <v>0</v>
      </c>
      <c r="Q175" s="315">
        <f t="shared" ref="Q175" si="905">_xlfn.AGGREGATE(9,6,Q40,Q85,Q130)</f>
        <v>0</v>
      </c>
      <c r="R175" s="315">
        <f t="shared" si="904"/>
        <v>0</v>
      </c>
      <c r="S175" s="171">
        <f t="shared" si="653"/>
        <v>0</v>
      </c>
      <c r="T175" s="1041" t="s">
        <v>97</v>
      </c>
      <c r="U175" s="315">
        <f t="shared" ref="U175" si="906">_xlfn.AGGREGATE(9,6,U40,U85,U130)</f>
        <v>0</v>
      </c>
      <c r="V175" s="315">
        <f t="shared" si="867"/>
        <v>0</v>
      </c>
      <c r="W175" s="315">
        <f t="shared" si="867"/>
        <v>0</v>
      </c>
      <c r="X175" s="315">
        <f t="shared" si="867"/>
        <v>0</v>
      </c>
      <c r="Y175" s="315">
        <f t="shared" si="867"/>
        <v>0</v>
      </c>
      <c r="Z175" s="315">
        <f t="shared" si="867"/>
        <v>0</v>
      </c>
      <c r="AA175" s="315">
        <f t="shared" si="867"/>
        <v>0</v>
      </c>
      <c r="AB175" s="315">
        <f t="shared" si="867"/>
        <v>0</v>
      </c>
      <c r="AC175" s="315">
        <f t="shared" si="867"/>
        <v>0</v>
      </c>
      <c r="AD175" s="315">
        <f t="shared" si="867"/>
        <v>0</v>
      </c>
      <c r="AE175" s="315">
        <f t="shared" si="867"/>
        <v>0</v>
      </c>
      <c r="AF175" s="315">
        <f t="shared" si="867"/>
        <v>0</v>
      </c>
      <c r="AG175" s="315">
        <f t="shared" si="867"/>
        <v>0</v>
      </c>
      <c r="AH175" s="315">
        <f t="shared" si="867"/>
        <v>0</v>
      </c>
      <c r="AI175" s="315">
        <f t="shared" si="867"/>
        <v>0</v>
      </c>
      <c r="AJ175" s="315">
        <f t="shared" si="867"/>
        <v>0</v>
      </c>
      <c r="AK175" s="315">
        <f t="shared" si="867"/>
        <v>0</v>
      </c>
      <c r="AL175" s="315">
        <f t="shared" si="867"/>
        <v>0</v>
      </c>
      <c r="AM175" s="315">
        <f t="shared" si="867"/>
        <v>0</v>
      </c>
      <c r="AN175" s="315">
        <f t="shared" si="867"/>
        <v>0</v>
      </c>
      <c r="AO175" s="315">
        <f t="shared" si="867"/>
        <v>0</v>
      </c>
      <c r="AP175" s="315">
        <f t="shared" si="867"/>
        <v>0</v>
      </c>
      <c r="AQ175" s="315">
        <f t="shared" si="867"/>
        <v>0</v>
      </c>
      <c r="AR175" s="315">
        <f t="shared" si="867"/>
        <v>0</v>
      </c>
      <c r="AS175" s="315">
        <f t="shared" si="867"/>
        <v>0</v>
      </c>
      <c r="AT175" s="315">
        <f t="shared" si="867"/>
        <v>0</v>
      </c>
      <c r="AU175" s="315">
        <f t="shared" si="867"/>
        <v>0</v>
      </c>
      <c r="AV175" s="315">
        <f t="shared" si="867"/>
        <v>0</v>
      </c>
      <c r="AW175" s="315">
        <f t="shared" si="867"/>
        <v>0</v>
      </c>
      <c r="AX175" s="315">
        <f t="shared" si="867"/>
        <v>0</v>
      </c>
      <c r="AY175" s="315">
        <f t="shared" si="867"/>
        <v>0</v>
      </c>
      <c r="AZ175" s="315">
        <f t="shared" si="867"/>
        <v>0</v>
      </c>
      <c r="BA175" s="315">
        <f t="shared" si="867"/>
        <v>0</v>
      </c>
      <c r="BB175" s="315">
        <f t="shared" si="867"/>
        <v>0</v>
      </c>
      <c r="BC175" s="315">
        <f t="shared" si="867"/>
        <v>0</v>
      </c>
      <c r="BD175" s="315">
        <f t="shared" si="867"/>
        <v>0</v>
      </c>
      <c r="BE175" s="315">
        <f t="shared" si="867"/>
        <v>0</v>
      </c>
      <c r="BF175" s="315">
        <f t="shared" si="867"/>
        <v>0</v>
      </c>
      <c r="BG175" s="315">
        <f t="shared" si="867"/>
        <v>0</v>
      </c>
      <c r="BH175" s="315">
        <f t="shared" si="867"/>
        <v>0</v>
      </c>
      <c r="BI175" s="315">
        <f t="shared" ref="BI175:BJ175" si="907">_xlfn.AGGREGATE(9,6,BI40,BI85,BI130)</f>
        <v>0</v>
      </c>
      <c r="BJ175" s="315">
        <f t="shared" si="907"/>
        <v>0</v>
      </c>
      <c r="BK175" s="160">
        <f t="shared" si="878"/>
        <v>0</v>
      </c>
      <c r="BL175" s="4"/>
      <c r="BM175" s="330"/>
      <c r="BN175" s="224"/>
      <c r="BO175" s="60">
        <f t="shared" si="644"/>
        <v>0</v>
      </c>
      <c r="BP175" s="59">
        <f t="shared" si="645"/>
        <v>0</v>
      </c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</row>
    <row r="176" spans="1:126" ht="15" customHeight="1">
      <c r="A176" s="40" t="s">
        <v>106</v>
      </c>
      <c r="B176" s="1205"/>
      <c r="C176" s="1205"/>
      <c r="D176" s="1205"/>
      <c r="E176" s="1205"/>
      <c r="F176" s="161" t="s">
        <v>99</v>
      </c>
      <c r="G176" s="315">
        <f t="shared" ref="G176:H176" si="908">_xlfn.AGGREGATE(9,6,G41,G86,G131)</f>
        <v>0</v>
      </c>
      <c r="H176" s="315">
        <f t="shared" si="908"/>
        <v>0</v>
      </c>
      <c r="I176" s="315">
        <f t="shared" ref="I176:J176" si="909">_xlfn.AGGREGATE(9,6,I41,I86,I131)</f>
        <v>0</v>
      </c>
      <c r="J176" s="315">
        <f t="shared" si="909"/>
        <v>0</v>
      </c>
      <c r="K176" s="315">
        <f t="shared" ref="K176" si="910">_xlfn.AGGREGATE(9,6,K41,K86,K131)</f>
        <v>0</v>
      </c>
      <c r="L176" s="315">
        <f t="shared" ref="L176" si="911">_xlfn.AGGREGATE(9,6,L41,L86,L131)</f>
        <v>0</v>
      </c>
      <c r="M176" s="315">
        <f t="shared" ref="M176:N176" si="912">_xlfn.AGGREGATE(9,6,M41,M86,M131)</f>
        <v>0</v>
      </c>
      <c r="N176" s="315">
        <f t="shared" si="912"/>
        <v>0</v>
      </c>
      <c r="O176" s="555">
        <f t="shared" si="639"/>
        <v>0</v>
      </c>
      <c r="P176" s="315">
        <f t="shared" ref="P176:R176" si="913">_xlfn.AGGREGATE(9,6,P41,P86,P131)</f>
        <v>0</v>
      </c>
      <c r="Q176" s="315">
        <f t="shared" ref="Q176" si="914">_xlfn.AGGREGATE(9,6,Q41,Q86,Q131)</f>
        <v>0</v>
      </c>
      <c r="R176" s="315">
        <f t="shared" si="913"/>
        <v>0</v>
      </c>
      <c r="S176" s="171">
        <f t="shared" si="653"/>
        <v>0</v>
      </c>
      <c r="T176" s="1043" t="s">
        <v>99</v>
      </c>
      <c r="U176" s="315">
        <f t="shared" ref="U176" si="915">_xlfn.AGGREGATE(9,6,U41,U86,U131)</f>
        <v>0</v>
      </c>
      <c r="V176" s="315">
        <f t="shared" si="867"/>
        <v>0</v>
      </c>
      <c r="W176" s="315">
        <f t="shared" si="867"/>
        <v>0</v>
      </c>
      <c r="X176" s="315">
        <f t="shared" si="867"/>
        <v>0</v>
      </c>
      <c r="Y176" s="315">
        <f t="shared" si="867"/>
        <v>0</v>
      </c>
      <c r="Z176" s="315">
        <f t="shared" si="867"/>
        <v>0</v>
      </c>
      <c r="AA176" s="315">
        <f t="shared" si="867"/>
        <v>0</v>
      </c>
      <c r="AB176" s="315">
        <f t="shared" si="867"/>
        <v>0</v>
      </c>
      <c r="AC176" s="315">
        <f t="shared" si="867"/>
        <v>0</v>
      </c>
      <c r="AD176" s="315">
        <f t="shared" si="867"/>
        <v>0</v>
      </c>
      <c r="AE176" s="315">
        <f t="shared" si="867"/>
        <v>0</v>
      </c>
      <c r="AF176" s="315">
        <f t="shared" si="867"/>
        <v>0</v>
      </c>
      <c r="AG176" s="315">
        <f t="shared" si="867"/>
        <v>0</v>
      </c>
      <c r="AH176" s="315">
        <f t="shared" si="867"/>
        <v>0</v>
      </c>
      <c r="AI176" s="315">
        <f t="shared" si="867"/>
        <v>0</v>
      </c>
      <c r="AJ176" s="315">
        <f t="shared" si="867"/>
        <v>0</v>
      </c>
      <c r="AK176" s="315">
        <f t="shared" si="867"/>
        <v>0</v>
      </c>
      <c r="AL176" s="315">
        <f t="shared" si="867"/>
        <v>0</v>
      </c>
      <c r="AM176" s="315">
        <f t="shared" si="867"/>
        <v>0</v>
      </c>
      <c r="AN176" s="315">
        <f t="shared" si="867"/>
        <v>0</v>
      </c>
      <c r="AO176" s="315">
        <f t="shared" si="867"/>
        <v>0</v>
      </c>
      <c r="AP176" s="315">
        <f t="shared" si="867"/>
        <v>0</v>
      </c>
      <c r="AQ176" s="315">
        <f t="shared" si="867"/>
        <v>0</v>
      </c>
      <c r="AR176" s="315">
        <f t="shared" si="867"/>
        <v>0</v>
      </c>
      <c r="AS176" s="315">
        <f t="shared" si="867"/>
        <v>0</v>
      </c>
      <c r="AT176" s="315">
        <f t="shared" si="867"/>
        <v>0</v>
      </c>
      <c r="AU176" s="315">
        <f t="shared" si="867"/>
        <v>0</v>
      </c>
      <c r="AV176" s="315">
        <f t="shared" si="867"/>
        <v>0</v>
      </c>
      <c r="AW176" s="315">
        <f t="shared" si="867"/>
        <v>0</v>
      </c>
      <c r="AX176" s="315">
        <f t="shared" si="867"/>
        <v>0</v>
      </c>
      <c r="AY176" s="315">
        <f t="shared" si="867"/>
        <v>0</v>
      </c>
      <c r="AZ176" s="315">
        <f t="shared" si="867"/>
        <v>0</v>
      </c>
      <c r="BA176" s="315">
        <f t="shared" si="867"/>
        <v>0</v>
      </c>
      <c r="BB176" s="315">
        <f t="shared" si="867"/>
        <v>0</v>
      </c>
      <c r="BC176" s="315">
        <f t="shared" si="867"/>
        <v>0</v>
      </c>
      <c r="BD176" s="315">
        <f t="shared" si="867"/>
        <v>0</v>
      </c>
      <c r="BE176" s="315">
        <f t="shared" si="867"/>
        <v>0</v>
      </c>
      <c r="BF176" s="315">
        <f t="shared" si="867"/>
        <v>0</v>
      </c>
      <c r="BG176" s="315">
        <f t="shared" si="867"/>
        <v>0</v>
      </c>
      <c r="BH176" s="315">
        <f t="shared" si="867"/>
        <v>0</v>
      </c>
      <c r="BI176" s="315">
        <f t="shared" ref="BI176:BJ176" si="916">_xlfn.AGGREGATE(9,6,BI41,BI86,BI131)</f>
        <v>0</v>
      </c>
      <c r="BJ176" s="315">
        <f t="shared" si="916"/>
        <v>0</v>
      </c>
      <c r="BK176" s="160">
        <f t="shared" si="878"/>
        <v>0</v>
      </c>
      <c r="BL176" s="4"/>
      <c r="BM176" s="330"/>
      <c r="BN176" s="224"/>
      <c r="BO176" s="60">
        <f t="shared" si="644"/>
        <v>0</v>
      </c>
      <c r="BP176" s="103">
        <f t="shared" si="645"/>
        <v>0</v>
      </c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</row>
    <row r="177" spans="1:126" ht="15" customHeight="1">
      <c r="A177" s="98"/>
      <c r="B177" s="1204">
        <f t="shared" ref="B177:E177" si="917">_xlfn.AGGREGATE(9,6,B42,B87,B132)</f>
        <v>0</v>
      </c>
      <c r="C177" s="1204">
        <f t="shared" si="917"/>
        <v>0</v>
      </c>
      <c r="D177" s="1204">
        <f t="shared" si="917"/>
        <v>0</v>
      </c>
      <c r="E177" s="1204">
        <f t="shared" si="917"/>
        <v>0</v>
      </c>
      <c r="F177" s="157" t="s">
        <v>97</v>
      </c>
      <c r="G177" s="315">
        <f t="shared" ref="G177:H177" si="918">_xlfn.AGGREGATE(9,6,G42,G87,G132)</f>
        <v>0</v>
      </c>
      <c r="H177" s="315">
        <f t="shared" si="918"/>
        <v>0</v>
      </c>
      <c r="I177" s="315">
        <f t="shared" ref="I177:J177" si="919">_xlfn.AGGREGATE(9,6,I42,I87,I132)</f>
        <v>0</v>
      </c>
      <c r="J177" s="315">
        <f t="shared" si="919"/>
        <v>0</v>
      </c>
      <c r="K177" s="315">
        <f t="shared" ref="K177" si="920">_xlfn.AGGREGATE(9,6,K42,K87,K132)</f>
        <v>0</v>
      </c>
      <c r="L177" s="315">
        <f t="shared" ref="L177" si="921">_xlfn.AGGREGATE(9,6,L42,L87,L132)</f>
        <v>0</v>
      </c>
      <c r="M177" s="315">
        <f t="shared" ref="M177:N177" si="922">_xlfn.AGGREGATE(9,6,M42,M87,M132)</f>
        <v>0</v>
      </c>
      <c r="N177" s="315">
        <f t="shared" si="922"/>
        <v>0</v>
      </c>
      <c r="O177" s="67">
        <f t="shared" si="639"/>
        <v>0</v>
      </c>
      <c r="P177" s="315">
        <f t="shared" ref="P177:R177" si="923">_xlfn.AGGREGATE(9,6,P42,P87,P132)</f>
        <v>0</v>
      </c>
      <c r="Q177" s="315">
        <f t="shared" ref="Q177" si="924">_xlfn.AGGREGATE(9,6,Q42,Q87,Q132)</f>
        <v>0</v>
      </c>
      <c r="R177" s="315">
        <f t="shared" si="923"/>
        <v>0</v>
      </c>
      <c r="S177" s="171">
        <f t="shared" si="653"/>
        <v>0</v>
      </c>
      <c r="T177" s="1041" t="s">
        <v>97</v>
      </c>
      <c r="U177" s="315">
        <f t="shared" ref="U177:BH177" si="925">_xlfn.AGGREGATE(9,6,U42,U87,U132)</f>
        <v>0</v>
      </c>
      <c r="V177" s="315">
        <f t="shared" si="925"/>
        <v>0</v>
      </c>
      <c r="W177" s="315">
        <f t="shared" si="925"/>
        <v>0</v>
      </c>
      <c r="X177" s="315">
        <f t="shared" si="925"/>
        <v>0</v>
      </c>
      <c r="Y177" s="315">
        <f t="shared" si="925"/>
        <v>0</v>
      </c>
      <c r="Z177" s="315">
        <f t="shared" si="925"/>
        <v>0</v>
      </c>
      <c r="AA177" s="315">
        <f t="shared" si="925"/>
        <v>0</v>
      </c>
      <c r="AB177" s="315">
        <f t="shared" si="925"/>
        <v>0</v>
      </c>
      <c r="AC177" s="315">
        <f t="shared" si="925"/>
        <v>0</v>
      </c>
      <c r="AD177" s="315">
        <f t="shared" si="925"/>
        <v>0</v>
      </c>
      <c r="AE177" s="315">
        <f t="shared" si="925"/>
        <v>0</v>
      </c>
      <c r="AF177" s="315">
        <f t="shared" si="925"/>
        <v>0</v>
      </c>
      <c r="AG177" s="315">
        <f t="shared" si="925"/>
        <v>0</v>
      </c>
      <c r="AH177" s="315">
        <f t="shared" si="925"/>
        <v>0</v>
      </c>
      <c r="AI177" s="315">
        <f t="shared" si="925"/>
        <v>0</v>
      </c>
      <c r="AJ177" s="315">
        <f t="shared" si="925"/>
        <v>0</v>
      </c>
      <c r="AK177" s="315">
        <f t="shared" si="925"/>
        <v>0</v>
      </c>
      <c r="AL177" s="315">
        <f t="shared" si="925"/>
        <v>0</v>
      </c>
      <c r="AM177" s="315">
        <f t="shared" si="925"/>
        <v>0</v>
      </c>
      <c r="AN177" s="315">
        <f t="shared" si="925"/>
        <v>0</v>
      </c>
      <c r="AO177" s="315">
        <f t="shared" si="925"/>
        <v>0</v>
      </c>
      <c r="AP177" s="315">
        <f t="shared" si="925"/>
        <v>0</v>
      </c>
      <c r="AQ177" s="315">
        <f t="shared" si="925"/>
        <v>0</v>
      </c>
      <c r="AR177" s="315">
        <f t="shared" si="925"/>
        <v>0</v>
      </c>
      <c r="AS177" s="315">
        <f t="shared" si="925"/>
        <v>0</v>
      </c>
      <c r="AT177" s="315">
        <f t="shared" si="925"/>
        <v>0</v>
      </c>
      <c r="AU177" s="315">
        <f t="shared" si="925"/>
        <v>0</v>
      </c>
      <c r="AV177" s="315">
        <f t="shared" si="925"/>
        <v>0</v>
      </c>
      <c r="AW177" s="315">
        <f t="shared" si="925"/>
        <v>0</v>
      </c>
      <c r="AX177" s="315">
        <f t="shared" si="925"/>
        <v>0</v>
      </c>
      <c r="AY177" s="315">
        <f t="shared" si="925"/>
        <v>0</v>
      </c>
      <c r="AZ177" s="315">
        <f t="shared" si="925"/>
        <v>0</v>
      </c>
      <c r="BA177" s="315">
        <f t="shared" si="925"/>
        <v>0</v>
      </c>
      <c r="BB177" s="315">
        <f t="shared" si="925"/>
        <v>0</v>
      </c>
      <c r="BC177" s="315">
        <f t="shared" si="925"/>
        <v>0</v>
      </c>
      <c r="BD177" s="315">
        <f t="shared" si="925"/>
        <v>0</v>
      </c>
      <c r="BE177" s="315">
        <f t="shared" si="925"/>
        <v>0</v>
      </c>
      <c r="BF177" s="315">
        <f t="shared" si="925"/>
        <v>0</v>
      </c>
      <c r="BG177" s="315">
        <f t="shared" si="925"/>
        <v>0</v>
      </c>
      <c r="BH177" s="315">
        <f t="shared" si="925"/>
        <v>0</v>
      </c>
      <c r="BI177" s="315">
        <f t="shared" ref="BI177:BJ177" si="926">_xlfn.AGGREGATE(9,6,BI42,BI87,BI132)</f>
        <v>0</v>
      </c>
      <c r="BJ177" s="315">
        <f t="shared" si="926"/>
        <v>0</v>
      </c>
      <c r="BK177" s="160">
        <f t="shared" si="878"/>
        <v>0</v>
      </c>
      <c r="BL177" s="4"/>
      <c r="BM177" s="330"/>
      <c r="BN177" s="224"/>
      <c r="BO177" s="66">
        <f t="shared" si="644"/>
        <v>0</v>
      </c>
      <c r="BP177" s="106">
        <f t="shared" si="645"/>
        <v>0</v>
      </c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</row>
    <row r="178" spans="1:126" ht="15" customHeight="1">
      <c r="A178" s="40" t="s">
        <v>107</v>
      </c>
      <c r="B178" s="1205"/>
      <c r="C178" s="1205"/>
      <c r="D178" s="1205"/>
      <c r="E178" s="1205"/>
      <c r="F178" s="165" t="s">
        <v>99</v>
      </c>
      <c r="G178" s="315">
        <f t="shared" ref="G178:H178" si="927">_xlfn.AGGREGATE(9,6,G43,G88,G133)</f>
        <v>0</v>
      </c>
      <c r="H178" s="315">
        <f t="shared" si="927"/>
        <v>0</v>
      </c>
      <c r="I178" s="315">
        <f t="shared" ref="I178:J178" si="928">_xlfn.AGGREGATE(9,6,I43,I88,I133)</f>
        <v>0</v>
      </c>
      <c r="J178" s="315">
        <f t="shared" si="928"/>
        <v>0</v>
      </c>
      <c r="K178" s="315">
        <f t="shared" ref="K178" si="929">_xlfn.AGGREGATE(9,6,K43,K88,K133)</f>
        <v>0</v>
      </c>
      <c r="L178" s="315">
        <f t="shared" ref="L178" si="930">_xlfn.AGGREGATE(9,6,L43,L88,L133)</f>
        <v>0</v>
      </c>
      <c r="M178" s="315">
        <f t="shared" ref="M178:N178" si="931">_xlfn.AGGREGATE(9,6,M43,M88,M133)</f>
        <v>0</v>
      </c>
      <c r="N178" s="315">
        <f t="shared" si="931"/>
        <v>0</v>
      </c>
      <c r="O178" s="65">
        <f t="shared" si="639"/>
        <v>0</v>
      </c>
      <c r="P178" s="315">
        <f t="shared" ref="P178:R178" si="932">_xlfn.AGGREGATE(9,6,P43,P88,P133)</f>
        <v>0</v>
      </c>
      <c r="Q178" s="315">
        <f t="shared" ref="Q178" si="933">_xlfn.AGGREGATE(9,6,Q43,Q88,Q133)</f>
        <v>0</v>
      </c>
      <c r="R178" s="315">
        <f t="shared" si="932"/>
        <v>0</v>
      </c>
      <c r="S178" s="171">
        <f t="shared" si="653"/>
        <v>0</v>
      </c>
      <c r="T178" s="1043" t="s">
        <v>99</v>
      </c>
      <c r="U178" s="315">
        <f t="shared" ref="U178:BH178" si="934">_xlfn.AGGREGATE(9,6,U43,U88,U133)</f>
        <v>0</v>
      </c>
      <c r="V178" s="315">
        <f t="shared" si="934"/>
        <v>0</v>
      </c>
      <c r="W178" s="315">
        <f t="shared" si="934"/>
        <v>0</v>
      </c>
      <c r="X178" s="315">
        <f t="shared" si="934"/>
        <v>0</v>
      </c>
      <c r="Y178" s="315">
        <f t="shared" si="934"/>
        <v>0</v>
      </c>
      <c r="Z178" s="315">
        <f t="shared" si="934"/>
        <v>0</v>
      </c>
      <c r="AA178" s="315">
        <f t="shared" si="934"/>
        <v>0</v>
      </c>
      <c r="AB178" s="315">
        <f t="shared" si="934"/>
        <v>0</v>
      </c>
      <c r="AC178" s="315">
        <f t="shared" si="934"/>
        <v>0</v>
      </c>
      <c r="AD178" s="315">
        <f t="shared" si="934"/>
        <v>0</v>
      </c>
      <c r="AE178" s="315">
        <f t="shared" si="934"/>
        <v>0</v>
      </c>
      <c r="AF178" s="315">
        <f t="shared" si="934"/>
        <v>0</v>
      </c>
      <c r="AG178" s="315">
        <f t="shared" si="934"/>
        <v>0</v>
      </c>
      <c r="AH178" s="315">
        <f t="shared" si="934"/>
        <v>0</v>
      </c>
      <c r="AI178" s="315">
        <f t="shared" si="934"/>
        <v>0</v>
      </c>
      <c r="AJ178" s="315">
        <f t="shared" si="934"/>
        <v>0</v>
      </c>
      <c r="AK178" s="315">
        <f t="shared" si="934"/>
        <v>0</v>
      </c>
      <c r="AL178" s="315">
        <f t="shared" si="934"/>
        <v>0</v>
      </c>
      <c r="AM178" s="315">
        <f t="shared" si="934"/>
        <v>0</v>
      </c>
      <c r="AN178" s="315">
        <f t="shared" si="934"/>
        <v>0</v>
      </c>
      <c r="AO178" s="315">
        <f t="shared" si="934"/>
        <v>0</v>
      </c>
      <c r="AP178" s="315">
        <f t="shared" si="934"/>
        <v>0</v>
      </c>
      <c r="AQ178" s="315">
        <f t="shared" si="934"/>
        <v>0</v>
      </c>
      <c r="AR178" s="315">
        <f t="shared" si="934"/>
        <v>0</v>
      </c>
      <c r="AS178" s="315">
        <f t="shared" si="934"/>
        <v>0</v>
      </c>
      <c r="AT178" s="315">
        <f t="shared" si="934"/>
        <v>0</v>
      </c>
      <c r="AU178" s="315">
        <f t="shared" si="934"/>
        <v>0</v>
      </c>
      <c r="AV178" s="315">
        <f t="shared" si="934"/>
        <v>0</v>
      </c>
      <c r="AW178" s="315">
        <f t="shared" si="934"/>
        <v>0</v>
      </c>
      <c r="AX178" s="315">
        <f t="shared" si="934"/>
        <v>0</v>
      </c>
      <c r="AY178" s="315">
        <f t="shared" si="934"/>
        <v>0</v>
      </c>
      <c r="AZ178" s="315">
        <f t="shared" si="934"/>
        <v>0</v>
      </c>
      <c r="BA178" s="315">
        <f t="shared" si="934"/>
        <v>0</v>
      </c>
      <c r="BB178" s="315">
        <f t="shared" si="934"/>
        <v>0</v>
      </c>
      <c r="BC178" s="315">
        <f t="shared" si="934"/>
        <v>0</v>
      </c>
      <c r="BD178" s="315">
        <f t="shared" si="934"/>
        <v>0</v>
      </c>
      <c r="BE178" s="315">
        <f t="shared" si="934"/>
        <v>0</v>
      </c>
      <c r="BF178" s="315">
        <f t="shared" si="934"/>
        <v>0</v>
      </c>
      <c r="BG178" s="315">
        <f t="shared" si="934"/>
        <v>0</v>
      </c>
      <c r="BH178" s="315">
        <f t="shared" si="934"/>
        <v>0</v>
      </c>
      <c r="BI178" s="315">
        <f t="shared" ref="BI178:BJ178" si="935">_xlfn.AGGREGATE(9,6,BI43,BI88,BI133)</f>
        <v>0</v>
      </c>
      <c r="BJ178" s="315">
        <f t="shared" si="935"/>
        <v>0</v>
      </c>
      <c r="BK178" s="160">
        <f t="shared" si="878"/>
        <v>0</v>
      </c>
      <c r="BL178" s="4"/>
      <c r="BM178" s="330"/>
      <c r="BN178" s="224"/>
      <c r="BO178" s="70">
        <f t="shared" si="644"/>
        <v>0</v>
      </c>
      <c r="BP178" s="108">
        <f t="shared" si="645"/>
        <v>0</v>
      </c>
      <c r="BQ178" s="2"/>
      <c r="BR178" s="2"/>
      <c r="BS178" s="2"/>
      <c r="BT178" s="2"/>
      <c r="BU178" s="2"/>
      <c r="BV178" s="2"/>
      <c r="BW178" s="2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</row>
    <row r="179" spans="1:126" ht="15" customHeight="1">
      <c r="A179" s="1208" t="s">
        <v>108</v>
      </c>
      <c r="B179" s="1212">
        <f>SUM(B171:B176)</f>
        <v>0</v>
      </c>
      <c r="C179" s="1196">
        <f t="shared" ref="C179:D179" si="936">SUM(C171:C176)</f>
        <v>0</v>
      </c>
      <c r="D179" s="1196">
        <f t="shared" si="936"/>
        <v>0</v>
      </c>
      <c r="E179" s="1311">
        <f>SUM(E171:E176)</f>
        <v>0</v>
      </c>
      <c r="F179" s="1044" t="s">
        <v>97</v>
      </c>
      <c r="G179" s="72">
        <f t="shared" ref="G179:I180" si="937">G171+G173+G175+G177</f>
        <v>0</v>
      </c>
      <c r="H179" s="72">
        <f t="shared" si="937"/>
        <v>0</v>
      </c>
      <c r="I179" s="72">
        <f t="shared" si="937"/>
        <v>0</v>
      </c>
      <c r="J179" s="72">
        <f t="shared" ref="J179" si="938">J171+J173+J175+J177</f>
        <v>0</v>
      </c>
      <c r="K179" s="72">
        <f t="shared" ref="K179" si="939">K171+K173+K175+K177</f>
        <v>0</v>
      </c>
      <c r="L179" s="72">
        <f t="shared" ref="L179" si="940">L171+L173+L175+L177</f>
        <v>0</v>
      </c>
      <c r="M179" s="72">
        <f t="shared" ref="M179:N179" si="941">M171+M173+M175+M177</f>
        <v>0</v>
      </c>
      <c r="N179" s="72">
        <f t="shared" si="941"/>
        <v>0</v>
      </c>
      <c r="O179" s="16">
        <f t="shared" si="639"/>
        <v>0</v>
      </c>
      <c r="P179" s="72">
        <f t="shared" ref="P179:R180" si="942">P171+P173+P175+P177</f>
        <v>0</v>
      </c>
      <c r="Q179" s="72">
        <f t="shared" ref="Q179" si="943">Q171+Q173+Q175+Q177</f>
        <v>0</v>
      </c>
      <c r="R179" s="72">
        <f t="shared" si="942"/>
        <v>0</v>
      </c>
      <c r="S179" s="171">
        <f t="shared" si="653"/>
        <v>0</v>
      </c>
      <c r="T179" s="1044" t="s">
        <v>97</v>
      </c>
      <c r="U179" s="193">
        <f t="shared" ref="U179:U180" si="944">U171+U173+U175+U177</f>
        <v>0</v>
      </c>
      <c r="V179" s="193">
        <f t="shared" ref="V179:BH179" si="945">V171+V173+V175+V177</f>
        <v>0</v>
      </c>
      <c r="W179" s="193">
        <f t="shared" si="945"/>
        <v>0</v>
      </c>
      <c r="X179" s="193">
        <f t="shared" si="945"/>
        <v>0</v>
      </c>
      <c r="Y179" s="193">
        <f t="shared" si="945"/>
        <v>0</v>
      </c>
      <c r="Z179" s="193">
        <f t="shared" si="945"/>
        <v>0</v>
      </c>
      <c r="AA179" s="193">
        <f t="shared" si="945"/>
        <v>0</v>
      </c>
      <c r="AB179" s="193">
        <f t="shared" si="945"/>
        <v>0</v>
      </c>
      <c r="AC179" s="193">
        <f t="shared" si="945"/>
        <v>0</v>
      </c>
      <c r="AD179" s="193">
        <f t="shared" si="945"/>
        <v>0</v>
      </c>
      <c r="AE179" s="193">
        <f t="shared" si="945"/>
        <v>0</v>
      </c>
      <c r="AF179" s="193">
        <f t="shared" si="945"/>
        <v>0</v>
      </c>
      <c r="AG179" s="193">
        <f t="shared" si="945"/>
        <v>0</v>
      </c>
      <c r="AH179" s="193">
        <f t="shared" si="945"/>
        <v>0</v>
      </c>
      <c r="AI179" s="193">
        <f t="shared" si="945"/>
        <v>0</v>
      </c>
      <c r="AJ179" s="193">
        <f t="shared" si="945"/>
        <v>0</v>
      </c>
      <c r="AK179" s="193">
        <f t="shared" si="945"/>
        <v>0</v>
      </c>
      <c r="AL179" s="193">
        <f t="shared" si="945"/>
        <v>0</v>
      </c>
      <c r="AM179" s="193">
        <f t="shared" si="945"/>
        <v>0</v>
      </c>
      <c r="AN179" s="193">
        <f t="shared" si="945"/>
        <v>0</v>
      </c>
      <c r="AO179" s="193">
        <f t="shared" si="945"/>
        <v>0</v>
      </c>
      <c r="AP179" s="193">
        <f t="shared" si="945"/>
        <v>0</v>
      </c>
      <c r="AQ179" s="193">
        <f t="shared" si="945"/>
        <v>0</v>
      </c>
      <c r="AR179" s="193">
        <f t="shared" si="945"/>
        <v>0</v>
      </c>
      <c r="AS179" s="193">
        <f t="shared" si="945"/>
        <v>0</v>
      </c>
      <c r="AT179" s="193">
        <f t="shared" si="945"/>
        <v>0</v>
      </c>
      <c r="AU179" s="193">
        <f t="shared" si="945"/>
        <v>0</v>
      </c>
      <c r="AV179" s="193">
        <f t="shared" si="945"/>
        <v>0</v>
      </c>
      <c r="AW179" s="193">
        <f t="shared" si="945"/>
        <v>0</v>
      </c>
      <c r="AX179" s="193">
        <f t="shared" si="945"/>
        <v>0</v>
      </c>
      <c r="AY179" s="193">
        <f t="shared" si="945"/>
        <v>0</v>
      </c>
      <c r="AZ179" s="193">
        <f t="shared" si="945"/>
        <v>0</v>
      </c>
      <c r="BA179" s="193">
        <f t="shared" si="945"/>
        <v>0</v>
      </c>
      <c r="BB179" s="193">
        <f t="shared" si="945"/>
        <v>0</v>
      </c>
      <c r="BC179" s="193">
        <f t="shared" si="945"/>
        <v>0</v>
      </c>
      <c r="BD179" s="193">
        <f t="shared" si="945"/>
        <v>0</v>
      </c>
      <c r="BE179" s="193">
        <f t="shared" si="945"/>
        <v>0</v>
      </c>
      <c r="BF179" s="193">
        <f t="shared" si="945"/>
        <v>0</v>
      </c>
      <c r="BG179" s="193">
        <f t="shared" si="945"/>
        <v>0</v>
      </c>
      <c r="BH179" s="193">
        <f t="shared" si="945"/>
        <v>0</v>
      </c>
      <c r="BI179" s="193">
        <f t="shared" ref="BI179:BJ179" si="946">BI171+BI173+BI175+BI177</f>
        <v>0</v>
      </c>
      <c r="BJ179" s="193">
        <f t="shared" si="946"/>
        <v>0</v>
      </c>
      <c r="BK179" s="163">
        <f>BK171+BK173+BK175+BK177</f>
        <v>0</v>
      </c>
      <c r="BL179" s="4"/>
      <c r="BM179" s="330"/>
      <c r="BN179" s="224"/>
      <c r="BO179" s="57">
        <f t="shared" si="644"/>
        <v>0</v>
      </c>
      <c r="BP179" s="78">
        <f t="shared" si="645"/>
        <v>0</v>
      </c>
      <c r="BQ179" s="2"/>
      <c r="BR179" s="2"/>
      <c r="BS179" s="2"/>
      <c r="BT179" s="2"/>
      <c r="BU179" s="2"/>
      <c r="BV179" s="2"/>
      <c r="BW179" s="2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</row>
    <row r="180" spans="1:126" ht="15" customHeight="1">
      <c r="A180" s="1209"/>
      <c r="B180" s="1213"/>
      <c r="C180" s="1197"/>
      <c r="D180" s="1197"/>
      <c r="E180" s="1312"/>
      <c r="F180" s="1043" t="s">
        <v>99</v>
      </c>
      <c r="G180" s="80">
        <f t="shared" si="937"/>
        <v>0</v>
      </c>
      <c r="H180" s="80">
        <f t="shared" si="937"/>
        <v>0</v>
      </c>
      <c r="I180" s="80">
        <f t="shared" si="937"/>
        <v>0</v>
      </c>
      <c r="J180" s="80">
        <f t="shared" ref="J180" si="947">J172+J174+J176+J178</f>
        <v>0</v>
      </c>
      <c r="K180" s="80">
        <f t="shared" ref="K180" si="948">K172+K174+K176+K178</f>
        <v>0</v>
      </c>
      <c r="L180" s="80">
        <f t="shared" ref="L180" si="949">L172+L174+L176+L178</f>
        <v>0</v>
      </c>
      <c r="M180" s="80">
        <f t="shared" ref="M180:N180" si="950">M172+M174+M176+M178</f>
        <v>0</v>
      </c>
      <c r="N180" s="80">
        <f t="shared" si="950"/>
        <v>0</v>
      </c>
      <c r="O180" s="43">
        <f t="shared" si="639"/>
        <v>0</v>
      </c>
      <c r="P180" s="80">
        <f t="shared" si="942"/>
        <v>0</v>
      </c>
      <c r="Q180" s="80">
        <f t="shared" ref="Q180" si="951">Q172+Q174+Q176+Q178</f>
        <v>0</v>
      </c>
      <c r="R180" s="80">
        <f t="shared" si="942"/>
        <v>0</v>
      </c>
      <c r="S180" s="171">
        <f t="shared" si="653"/>
        <v>0</v>
      </c>
      <c r="T180" s="1043" t="s">
        <v>99</v>
      </c>
      <c r="U180" s="91">
        <f t="shared" si="944"/>
        <v>0</v>
      </c>
      <c r="V180" s="91">
        <f t="shared" ref="V180:BH180" si="952">V172+V174+V176+V178</f>
        <v>0</v>
      </c>
      <c r="W180" s="91">
        <f t="shared" si="952"/>
        <v>0</v>
      </c>
      <c r="X180" s="91">
        <f t="shared" si="952"/>
        <v>0</v>
      </c>
      <c r="Y180" s="91">
        <f t="shared" si="952"/>
        <v>0</v>
      </c>
      <c r="Z180" s="91">
        <f t="shared" si="952"/>
        <v>0</v>
      </c>
      <c r="AA180" s="91">
        <f t="shared" si="952"/>
        <v>0</v>
      </c>
      <c r="AB180" s="91">
        <f t="shared" si="952"/>
        <v>0</v>
      </c>
      <c r="AC180" s="91">
        <f t="shared" si="952"/>
        <v>0</v>
      </c>
      <c r="AD180" s="91">
        <f t="shared" si="952"/>
        <v>0</v>
      </c>
      <c r="AE180" s="91">
        <f t="shared" si="952"/>
        <v>0</v>
      </c>
      <c r="AF180" s="91">
        <f t="shared" si="952"/>
        <v>0</v>
      </c>
      <c r="AG180" s="91">
        <f t="shared" si="952"/>
        <v>0</v>
      </c>
      <c r="AH180" s="91">
        <f t="shared" si="952"/>
        <v>0</v>
      </c>
      <c r="AI180" s="91">
        <f t="shared" si="952"/>
        <v>0</v>
      </c>
      <c r="AJ180" s="91">
        <f t="shared" si="952"/>
        <v>0</v>
      </c>
      <c r="AK180" s="91">
        <f t="shared" si="952"/>
        <v>0</v>
      </c>
      <c r="AL180" s="91">
        <f t="shared" si="952"/>
        <v>0</v>
      </c>
      <c r="AM180" s="91">
        <f t="shared" si="952"/>
        <v>0</v>
      </c>
      <c r="AN180" s="91">
        <f t="shared" si="952"/>
        <v>0</v>
      </c>
      <c r="AO180" s="91">
        <f t="shared" si="952"/>
        <v>0</v>
      </c>
      <c r="AP180" s="91">
        <f t="shared" si="952"/>
        <v>0</v>
      </c>
      <c r="AQ180" s="91">
        <f t="shared" si="952"/>
        <v>0</v>
      </c>
      <c r="AR180" s="91">
        <f t="shared" si="952"/>
        <v>0</v>
      </c>
      <c r="AS180" s="91">
        <f t="shared" si="952"/>
        <v>0</v>
      </c>
      <c r="AT180" s="91">
        <f t="shared" si="952"/>
        <v>0</v>
      </c>
      <c r="AU180" s="91">
        <f t="shared" si="952"/>
        <v>0</v>
      </c>
      <c r="AV180" s="91">
        <f t="shared" si="952"/>
        <v>0</v>
      </c>
      <c r="AW180" s="91">
        <f t="shared" si="952"/>
        <v>0</v>
      </c>
      <c r="AX180" s="91">
        <f t="shared" si="952"/>
        <v>0</v>
      </c>
      <c r="AY180" s="91">
        <f t="shared" si="952"/>
        <v>0</v>
      </c>
      <c r="AZ180" s="91">
        <f t="shared" si="952"/>
        <v>0</v>
      </c>
      <c r="BA180" s="91">
        <f t="shared" si="952"/>
        <v>0</v>
      </c>
      <c r="BB180" s="91">
        <f t="shared" si="952"/>
        <v>0</v>
      </c>
      <c r="BC180" s="91">
        <f t="shared" si="952"/>
        <v>0</v>
      </c>
      <c r="BD180" s="91">
        <f t="shared" si="952"/>
        <v>0</v>
      </c>
      <c r="BE180" s="91">
        <f t="shared" si="952"/>
        <v>0</v>
      </c>
      <c r="BF180" s="91">
        <f t="shared" si="952"/>
        <v>0</v>
      </c>
      <c r="BG180" s="91">
        <f t="shared" si="952"/>
        <v>0</v>
      </c>
      <c r="BH180" s="91">
        <f t="shared" si="952"/>
        <v>0</v>
      </c>
      <c r="BI180" s="91">
        <f t="shared" ref="BI180:BJ180" si="953">BI172+BI174+BI176+BI178</f>
        <v>0</v>
      </c>
      <c r="BJ180" s="91">
        <f t="shared" si="953"/>
        <v>0</v>
      </c>
      <c r="BK180" s="172">
        <f>BK172+BK174+BK176+BK178</f>
        <v>0</v>
      </c>
      <c r="BL180" s="4"/>
      <c r="BM180" s="330"/>
      <c r="BN180" s="224"/>
      <c r="BO180" s="70">
        <f t="shared" si="644"/>
        <v>0</v>
      </c>
      <c r="BP180" s="92">
        <f t="shared" si="645"/>
        <v>0</v>
      </c>
      <c r="BQ180" s="2"/>
      <c r="BR180" s="2"/>
      <c r="BS180" s="2"/>
      <c r="BT180" s="2"/>
      <c r="BU180" s="2"/>
      <c r="BV180" s="2"/>
      <c r="BW180" s="2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</row>
    <row r="181" spans="1:126" s="48" customFormat="1" ht="15" customHeight="1">
      <c r="A181" s="1216" t="s">
        <v>109</v>
      </c>
      <c r="B181" s="1218">
        <f>B153+B161+B169+B179</f>
        <v>0</v>
      </c>
      <c r="C181" s="1214">
        <f t="shared" ref="C181:D181" si="954">C153+C161+C169+C179</f>
        <v>0</v>
      </c>
      <c r="D181" s="1214">
        <f t="shared" si="954"/>
        <v>0</v>
      </c>
      <c r="E181" s="1313">
        <f>E153+E161+E169+E179</f>
        <v>0</v>
      </c>
      <c r="F181" s="173" t="s">
        <v>97</v>
      </c>
      <c r="G181" s="111">
        <f t="shared" ref="G181:I182" si="955">G153+G161+G169+G179</f>
        <v>0</v>
      </c>
      <c r="H181" s="111">
        <f t="shared" si="955"/>
        <v>0</v>
      </c>
      <c r="I181" s="111">
        <f t="shared" si="955"/>
        <v>0</v>
      </c>
      <c r="J181" s="111">
        <f t="shared" ref="J181:K181" si="956">J153+J161+J169+J179</f>
        <v>0</v>
      </c>
      <c r="K181" s="111">
        <f t="shared" si="956"/>
        <v>0</v>
      </c>
      <c r="L181" s="111">
        <f t="shared" ref="L181" si="957">L153+L161+L169+L179</f>
        <v>0</v>
      </c>
      <c r="M181" s="111">
        <f t="shared" ref="M181:N181" si="958">M153+M161+M169+M179</f>
        <v>0</v>
      </c>
      <c r="N181" s="111">
        <f t="shared" si="958"/>
        <v>0</v>
      </c>
      <c r="O181" s="16">
        <f t="shared" si="639"/>
        <v>0</v>
      </c>
      <c r="P181" s="111">
        <f t="shared" ref="P181:R182" si="959">P153+P161+P169+P179</f>
        <v>0</v>
      </c>
      <c r="Q181" s="111">
        <f t="shared" ref="Q181" si="960">Q153+Q161+Q169+Q179</f>
        <v>0</v>
      </c>
      <c r="R181" s="111">
        <f t="shared" si="959"/>
        <v>0</v>
      </c>
      <c r="S181" s="171">
        <f t="shared" si="653"/>
        <v>0</v>
      </c>
      <c r="T181" s="173" t="s">
        <v>97</v>
      </c>
      <c r="U181" s="122">
        <f t="shared" ref="U181:AF182" si="961">U153+U161+U169+U179</f>
        <v>0</v>
      </c>
      <c r="V181" s="122">
        <f t="shared" si="961"/>
        <v>0</v>
      </c>
      <c r="W181" s="122">
        <f t="shared" si="961"/>
        <v>0</v>
      </c>
      <c r="X181" s="122">
        <f t="shared" si="961"/>
        <v>0</v>
      </c>
      <c r="Y181" s="122">
        <f t="shared" si="961"/>
        <v>0</v>
      </c>
      <c r="Z181" s="122">
        <f t="shared" si="961"/>
        <v>0</v>
      </c>
      <c r="AA181" s="122">
        <f t="shared" si="961"/>
        <v>0</v>
      </c>
      <c r="AB181" s="122">
        <f t="shared" si="961"/>
        <v>0</v>
      </c>
      <c r="AC181" s="122">
        <f t="shared" si="961"/>
        <v>0</v>
      </c>
      <c r="AD181" s="122">
        <f t="shared" si="961"/>
        <v>0</v>
      </c>
      <c r="AE181" s="122">
        <f t="shared" si="961"/>
        <v>0</v>
      </c>
      <c r="AF181" s="122">
        <f t="shared" si="961"/>
        <v>0</v>
      </c>
      <c r="AG181" s="122">
        <f t="shared" ref="V181:BH182" si="962">AG153+AG161+AG169+AG179</f>
        <v>0</v>
      </c>
      <c r="AH181" s="122">
        <f t="shared" si="962"/>
        <v>0</v>
      </c>
      <c r="AI181" s="122">
        <f t="shared" si="962"/>
        <v>0</v>
      </c>
      <c r="AJ181" s="122">
        <f t="shared" si="962"/>
        <v>0</v>
      </c>
      <c r="AK181" s="122">
        <f t="shared" si="962"/>
        <v>0</v>
      </c>
      <c r="AL181" s="122">
        <f t="shared" si="962"/>
        <v>0</v>
      </c>
      <c r="AM181" s="122">
        <f t="shared" si="962"/>
        <v>0</v>
      </c>
      <c r="AN181" s="122">
        <f t="shared" si="962"/>
        <v>0</v>
      </c>
      <c r="AO181" s="122">
        <f t="shared" si="962"/>
        <v>0</v>
      </c>
      <c r="AP181" s="122">
        <f t="shared" si="962"/>
        <v>0</v>
      </c>
      <c r="AQ181" s="122">
        <f t="shared" si="962"/>
        <v>0</v>
      </c>
      <c r="AR181" s="122">
        <f t="shared" si="962"/>
        <v>0</v>
      </c>
      <c r="AS181" s="122">
        <f t="shared" si="962"/>
        <v>0</v>
      </c>
      <c r="AT181" s="122">
        <f t="shared" si="962"/>
        <v>0</v>
      </c>
      <c r="AU181" s="122">
        <f t="shared" si="962"/>
        <v>0</v>
      </c>
      <c r="AV181" s="122">
        <f t="shared" si="962"/>
        <v>0</v>
      </c>
      <c r="AW181" s="122">
        <f t="shared" si="962"/>
        <v>0</v>
      </c>
      <c r="AX181" s="122">
        <f t="shared" si="962"/>
        <v>0</v>
      </c>
      <c r="AY181" s="122">
        <f t="shared" si="962"/>
        <v>0</v>
      </c>
      <c r="AZ181" s="122">
        <f t="shared" si="962"/>
        <v>0</v>
      </c>
      <c r="BA181" s="122">
        <f t="shared" si="962"/>
        <v>0</v>
      </c>
      <c r="BB181" s="122">
        <f t="shared" si="962"/>
        <v>0</v>
      </c>
      <c r="BC181" s="122">
        <f t="shared" si="962"/>
        <v>0</v>
      </c>
      <c r="BD181" s="122">
        <f t="shared" si="962"/>
        <v>0</v>
      </c>
      <c r="BE181" s="122">
        <f t="shared" si="962"/>
        <v>0</v>
      </c>
      <c r="BF181" s="122">
        <f t="shared" si="962"/>
        <v>0</v>
      </c>
      <c r="BG181" s="122">
        <f t="shared" si="962"/>
        <v>0</v>
      </c>
      <c r="BH181" s="122">
        <f t="shared" si="962"/>
        <v>0</v>
      </c>
      <c r="BI181" s="122">
        <f t="shared" ref="BI181:BJ181" si="963">BI153+BI161+BI169+BI179</f>
        <v>0</v>
      </c>
      <c r="BJ181" s="122">
        <f t="shared" si="963"/>
        <v>0</v>
      </c>
      <c r="BK181" s="19">
        <f t="shared" ref="BK181:BK182" si="964">BK153+BK161+BK169+BK179</f>
        <v>0</v>
      </c>
      <c r="BL181" s="4"/>
      <c r="BM181" s="330"/>
      <c r="BN181" s="224"/>
      <c r="BO181" s="57">
        <f t="shared" si="644"/>
        <v>0</v>
      </c>
      <c r="BP181" s="78">
        <f t="shared" si="645"/>
        <v>0</v>
      </c>
      <c r="BQ181" s="2"/>
      <c r="BR181" s="2"/>
      <c r="BS181" s="2"/>
      <c r="BT181" s="2"/>
      <c r="BU181" s="2"/>
      <c r="BV181" s="2"/>
      <c r="BW181" s="2"/>
    </row>
    <row r="182" spans="1:126" s="48" customFormat="1" ht="15" customHeight="1">
      <c r="A182" s="1217"/>
      <c r="B182" s="1219"/>
      <c r="C182" s="1215"/>
      <c r="D182" s="1215"/>
      <c r="E182" s="1314"/>
      <c r="F182" s="174" t="s">
        <v>99</v>
      </c>
      <c r="G182" s="125">
        <f t="shared" si="955"/>
        <v>0</v>
      </c>
      <c r="H182" s="125">
        <f t="shared" si="955"/>
        <v>0</v>
      </c>
      <c r="I182" s="125">
        <f t="shared" si="955"/>
        <v>0</v>
      </c>
      <c r="J182" s="125">
        <f t="shared" ref="J182:K182" si="965">J154+J162+J170+J180</f>
        <v>0</v>
      </c>
      <c r="K182" s="125">
        <f t="shared" si="965"/>
        <v>0</v>
      </c>
      <c r="L182" s="125">
        <f t="shared" ref="L182" si="966">L154+L162+L170+L180</f>
        <v>0</v>
      </c>
      <c r="M182" s="125">
        <f t="shared" ref="M182:N182" si="967">M154+M162+M170+M180</f>
        <v>0</v>
      </c>
      <c r="N182" s="125">
        <f t="shared" si="967"/>
        <v>0</v>
      </c>
      <c r="O182" s="43">
        <f t="shared" si="639"/>
        <v>0</v>
      </c>
      <c r="P182" s="125">
        <f t="shared" si="959"/>
        <v>0</v>
      </c>
      <c r="Q182" s="125">
        <f t="shared" ref="Q182" si="968">Q154+Q162+Q170+Q180</f>
        <v>0</v>
      </c>
      <c r="R182" s="125">
        <f t="shared" si="959"/>
        <v>0</v>
      </c>
      <c r="S182" s="171">
        <f t="shared" si="653"/>
        <v>0</v>
      </c>
      <c r="T182" s="174" t="s">
        <v>99</v>
      </c>
      <c r="U182" s="127">
        <f t="shared" si="961"/>
        <v>0</v>
      </c>
      <c r="V182" s="127">
        <f t="shared" si="962"/>
        <v>0</v>
      </c>
      <c r="W182" s="127">
        <f t="shared" si="962"/>
        <v>0</v>
      </c>
      <c r="X182" s="127">
        <f t="shared" si="962"/>
        <v>0</v>
      </c>
      <c r="Y182" s="127">
        <f t="shared" si="962"/>
        <v>0</v>
      </c>
      <c r="Z182" s="127">
        <f t="shared" si="962"/>
        <v>0</v>
      </c>
      <c r="AA182" s="127">
        <f t="shared" si="962"/>
        <v>0</v>
      </c>
      <c r="AB182" s="127">
        <f t="shared" si="962"/>
        <v>0</v>
      </c>
      <c r="AC182" s="127">
        <f t="shared" si="962"/>
        <v>0</v>
      </c>
      <c r="AD182" s="127">
        <f t="shared" si="962"/>
        <v>0</v>
      </c>
      <c r="AE182" s="127">
        <f t="shared" si="962"/>
        <v>0</v>
      </c>
      <c r="AF182" s="127">
        <f t="shared" si="962"/>
        <v>0</v>
      </c>
      <c r="AG182" s="127">
        <f t="shared" si="962"/>
        <v>0</v>
      </c>
      <c r="AH182" s="127">
        <f t="shared" si="962"/>
        <v>0</v>
      </c>
      <c r="AI182" s="127">
        <f t="shared" si="962"/>
        <v>0</v>
      </c>
      <c r="AJ182" s="127">
        <f t="shared" si="962"/>
        <v>0</v>
      </c>
      <c r="AK182" s="127">
        <f t="shared" si="962"/>
        <v>0</v>
      </c>
      <c r="AL182" s="127">
        <f t="shared" si="962"/>
        <v>0</v>
      </c>
      <c r="AM182" s="127">
        <f t="shared" si="962"/>
        <v>0</v>
      </c>
      <c r="AN182" s="127">
        <f t="shared" si="962"/>
        <v>0</v>
      </c>
      <c r="AO182" s="127">
        <f t="shared" si="962"/>
        <v>0</v>
      </c>
      <c r="AP182" s="127">
        <f t="shared" si="962"/>
        <v>0</v>
      </c>
      <c r="AQ182" s="127">
        <f t="shared" si="962"/>
        <v>0</v>
      </c>
      <c r="AR182" s="127">
        <f t="shared" si="962"/>
        <v>0</v>
      </c>
      <c r="AS182" s="127">
        <f t="shared" si="962"/>
        <v>0</v>
      </c>
      <c r="AT182" s="127">
        <f t="shared" si="962"/>
        <v>0</v>
      </c>
      <c r="AU182" s="127">
        <f t="shared" si="962"/>
        <v>0</v>
      </c>
      <c r="AV182" s="127">
        <f t="shared" si="962"/>
        <v>0</v>
      </c>
      <c r="AW182" s="127">
        <f t="shared" si="962"/>
        <v>0</v>
      </c>
      <c r="AX182" s="127">
        <f t="shared" si="962"/>
        <v>0</v>
      </c>
      <c r="AY182" s="127">
        <f t="shared" si="962"/>
        <v>0</v>
      </c>
      <c r="AZ182" s="127">
        <f t="shared" si="962"/>
        <v>0</v>
      </c>
      <c r="BA182" s="127">
        <f t="shared" si="962"/>
        <v>0</v>
      </c>
      <c r="BB182" s="127">
        <f t="shared" si="962"/>
        <v>0</v>
      </c>
      <c r="BC182" s="127">
        <f t="shared" si="962"/>
        <v>0</v>
      </c>
      <c r="BD182" s="127">
        <f t="shared" si="962"/>
        <v>0</v>
      </c>
      <c r="BE182" s="127">
        <f t="shared" si="962"/>
        <v>0</v>
      </c>
      <c r="BF182" s="127">
        <f t="shared" si="962"/>
        <v>0</v>
      </c>
      <c r="BG182" s="127">
        <f t="shared" si="962"/>
        <v>0</v>
      </c>
      <c r="BH182" s="127">
        <f t="shared" si="962"/>
        <v>0</v>
      </c>
      <c r="BI182" s="127">
        <f t="shared" ref="BI182:BJ182" si="969">BI154+BI162+BI170+BI180</f>
        <v>0</v>
      </c>
      <c r="BJ182" s="127">
        <f t="shared" si="969"/>
        <v>0</v>
      </c>
      <c r="BK182" s="172">
        <f t="shared" si="964"/>
        <v>0</v>
      </c>
      <c r="BL182" s="4"/>
      <c r="BM182" s="330"/>
      <c r="BN182" s="224"/>
      <c r="BO182" s="93">
        <f t="shared" si="644"/>
        <v>0</v>
      </c>
      <c r="BP182" s="133">
        <f t="shared" si="645"/>
        <v>0</v>
      </c>
      <c r="BQ182" s="2"/>
      <c r="BR182" s="2"/>
      <c r="BS182" s="2"/>
      <c r="BT182" s="2"/>
      <c r="BU182" s="2"/>
      <c r="BV182" s="2"/>
      <c r="BW182" s="2"/>
    </row>
    <row r="183" spans="1:126" s="418" customFormat="1" ht="13.2" customHeight="1">
      <c r="K183" s="1147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CA183" s="425"/>
      <c r="CB183" s="135"/>
      <c r="CC183" s="135"/>
      <c r="CD183" s="135"/>
      <c r="CE183" s="135"/>
      <c r="CF183" s="135"/>
      <c r="CG183" s="135"/>
      <c r="CH183" s="135"/>
      <c r="CI183" s="135"/>
      <c r="CJ183" s="135"/>
      <c r="CK183" s="135"/>
      <c r="CL183" s="135"/>
      <c r="CM183" s="135"/>
      <c r="CN183" s="135"/>
      <c r="CO183" s="135"/>
      <c r="CP183" s="135"/>
      <c r="CQ183" s="135"/>
      <c r="CR183" s="135"/>
      <c r="CS183" s="420"/>
      <c r="CT183" s="135"/>
      <c r="CU183" s="135"/>
      <c r="CV183" s="135"/>
      <c r="CW183" s="135"/>
      <c r="CX183" s="135"/>
      <c r="CY183" s="135"/>
      <c r="CZ183" s="135"/>
      <c r="DA183" s="135"/>
      <c r="DB183" s="135"/>
      <c r="DC183" s="135"/>
      <c r="DD183" s="135"/>
      <c r="DE183" s="135"/>
    </row>
    <row r="184" spans="1:126" s="418" customFormat="1" ht="14.4">
      <c r="K184" s="1146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CR184" s="425"/>
      <c r="CS184" s="135"/>
      <c r="CT184" s="135"/>
      <c r="CU184" s="135"/>
      <c r="CV184" s="135"/>
      <c r="CW184" s="135"/>
      <c r="CX184" s="135"/>
      <c r="CY184" s="135"/>
      <c r="CZ184" s="135"/>
      <c r="DA184" s="135"/>
      <c r="DB184" s="135"/>
      <c r="DC184" s="135"/>
      <c r="DD184" s="135"/>
      <c r="DE184" s="135"/>
      <c r="DF184" s="135"/>
      <c r="DG184" s="135"/>
      <c r="DH184" s="135"/>
      <c r="DI184" s="135"/>
      <c r="DJ184" s="420"/>
      <c r="DK184" s="135"/>
      <c r="DL184" s="135"/>
      <c r="DM184" s="135"/>
      <c r="DN184" s="135"/>
      <c r="DO184" s="135"/>
      <c r="DP184" s="135"/>
      <c r="DQ184" s="135"/>
      <c r="DR184" s="135"/>
      <c r="DS184" s="135"/>
      <c r="DT184" s="135"/>
      <c r="DU184" s="135"/>
      <c r="DV184" s="135"/>
    </row>
  </sheetData>
  <mergeCells count="704">
    <mergeCell ref="BJ7:BJ8"/>
    <mergeCell ref="BJ52:BJ53"/>
    <mergeCell ref="BJ97:BJ98"/>
    <mergeCell ref="BJ142:BJ143"/>
    <mergeCell ref="BO141:BO144"/>
    <mergeCell ref="BP141:BP146"/>
    <mergeCell ref="T142:T143"/>
    <mergeCell ref="U142:U143"/>
    <mergeCell ref="AD142:AD143"/>
    <mergeCell ref="BP96:BP101"/>
    <mergeCell ref="BO51:BO56"/>
    <mergeCell ref="BP51:BP56"/>
    <mergeCell ref="AQ7:AQ8"/>
    <mergeCell ref="AR7:AR8"/>
    <mergeCell ref="AS7:AS8"/>
    <mergeCell ref="AH7:AH8"/>
    <mergeCell ref="AI7:AI8"/>
    <mergeCell ref="AJ7:AJ8"/>
    <mergeCell ref="AK7:AK8"/>
    <mergeCell ref="AL7:AL8"/>
    <mergeCell ref="AM7:AM8"/>
    <mergeCell ref="AN7:AN8"/>
    <mergeCell ref="AO7:AO8"/>
    <mergeCell ref="AP7:AP8"/>
    <mergeCell ref="A140:E140"/>
    <mergeCell ref="B141:B143"/>
    <mergeCell ref="C141:C143"/>
    <mergeCell ref="D141:D143"/>
    <mergeCell ref="BH142:BH143"/>
    <mergeCell ref="BK142:BK143"/>
    <mergeCell ref="AW142:AW143"/>
    <mergeCell ref="AV142:AV143"/>
    <mergeCell ref="AZ142:AZ143"/>
    <mergeCell ref="BE142:BE143"/>
    <mergeCell ref="BG142:BG143"/>
    <mergeCell ref="AX142:AX143"/>
    <mergeCell ref="BI142:BI143"/>
    <mergeCell ref="AS142:AS143"/>
    <mergeCell ref="AT142:AT143"/>
    <mergeCell ref="AU142:AU143"/>
    <mergeCell ref="AY142:AY143"/>
    <mergeCell ref="BA142:BA143"/>
    <mergeCell ref="AO142:AO143"/>
    <mergeCell ref="BC142:BC143"/>
    <mergeCell ref="BD142:BD143"/>
    <mergeCell ref="BF142:BF143"/>
    <mergeCell ref="V142:V143"/>
    <mergeCell ref="W142:W143"/>
    <mergeCell ref="A134:A135"/>
    <mergeCell ref="B134:B135"/>
    <mergeCell ref="C134:C135"/>
    <mergeCell ref="D134:D135"/>
    <mergeCell ref="E134:E135"/>
    <mergeCell ref="BU135:BU136"/>
    <mergeCell ref="BV135:BV136"/>
    <mergeCell ref="BW135:BW136"/>
    <mergeCell ref="B136:B137"/>
    <mergeCell ref="C136:C137"/>
    <mergeCell ref="D136:D137"/>
    <mergeCell ref="E136:E137"/>
    <mergeCell ref="D130:D131"/>
    <mergeCell ref="E130:E131"/>
    <mergeCell ref="BU131:BU132"/>
    <mergeCell ref="BV131:BV132"/>
    <mergeCell ref="BW131:BW132"/>
    <mergeCell ref="B132:B133"/>
    <mergeCell ref="C132:C133"/>
    <mergeCell ref="D132:D133"/>
    <mergeCell ref="E132:E133"/>
    <mergeCell ref="BU133:BU134"/>
    <mergeCell ref="BV133:BV134"/>
    <mergeCell ref="BW133:BW134"/>
    <mergeCell ref="A124:A125"/>
    <mergeCell ref="B124:B125"/>
    <mergeCell ref="C124:C125"/>
    <mergeCell ref="D124:D125"/>
    <mergeCell ref="E124:E125"/>
    <mergeCell ref="BU125:BU126"/>
    <mergeCell ref="BV125:BV126"/>
    <mergeCell ref="BW125:BW126"/>
    <mergeCell ref="B126:B127"/>
    <mergeCell ref="C126:C127"/>
    <mergeCell ref="D126:D127"/>
    <mergeCell ref="E126:E127"/>
    <mergeCell ref="BU127:BU128"/>
    <mergeCell ref="BV127:BV128"/>
    <mergeCell ref="BW127:BW128"/>
    <mergeCell ref="B128:B129"/>
    <mergeCell ref="C128:C129"/>
    <mergeCell ref="D128:D129"/>
    <mergeCell ref="E128:E129"/>
    <mergeCell ref="BU129:BU130"/>
    <mergeCell ref="BV129:BV130"/>
    <mergeCell ref="BW129:BW130"/>
    <mergeCell ref="B130:B131"/>
    <mergeCell ref="C130:C131"/>
    <mergeCell ref="BU121:BU122"/>
    <mergeCell ref="BV121:BV122"/>
    <mergeCell ref="BW121:BW122"/>
    <mergeCell ref="B122:B123"/>
    <mergeCell ref="C122:C123"/>
    <mergeCell ref="D122:D123"/>
    <mergeCell ref="E122:E123"/>
    <mergeCell ref="BU123:BU124"/>
    <mergeCell ref="BV123:BV124"/>
    <mergeCell ref="BW123:BW124"/>
    <mergeCell ref="D114:D115"/>
    <mergeCell ref="E114:E115"/>
    <mergeCell ref="BU115:BU116"/>
    <mergeCell ref="BV115:BV116"/>
    <mergeCell ref="BW115:BW116"/>
    <mergeCell ref="A116:A117"/>
    <mergeCell ref="B116:B117"/>
    <mergeCell ref="C116:C117"/>
    <mergeCell ref="D116:D117"/>
    <mergeCell ref="E116:E117"/>
    <mergeCell ref="BU117:BU118"/>
    <mergeCell ref="BV117:BV118"/>
    <mergeCell ref="BW117:BW118"/>
    <mergeCell ref="B118:B119"/>
    <mergeCell ref="C118:C119"/>
    <mergeCell ref="D118:D119"/>
    <mergeCell ref="E118:E119"/>
    <mergeCell ref="BU119:BU120"/>
    <mergeCell ref="BV119:BV120"/>
    <mergeCell ref="BW119:BW120"/>
    <mergeCell ref="B120:B121"/>
    <mergeCell ref="C120:C121"/>
    <mergeCell ref="D120:D121"/>
    <mergeCell ref="E120:E121"/>
    <mergeCell ref="A108:A109"/>
    <mergeCell ref="B108:B109"/>
    <mergeCell ref="C108:C109"/>
    <mergeCell ref="D108:D109"/>
    <mergeCell ref="E108:E109"/>
    <mergeCell ref="BU109:BU110"/>
    <mergeCell ref="BV109:BV110"/>
    <mergeCell ref="BW109:BW110"/>
    <mergeCell ref="B110:B111"/>
    <mergeCell ref="C110:C111"/>
    <mergeCell ref="D110:D111"/>
    <mergeCell ref="E110:E111"/>
    <mergeCell ref="BU111:BU112"/>
    <mergeCell ref="BV111:BV112"/>
    <mergeCell ref="BW111:BW112"/>
    <mergeCell ref="B112:B113"/>
    <mergeCell ref="C112:C113"/>
    <mergeCell ref="D112:D113"/>
    <mergeCell ref="E112:E113"/>
    <mergeCell ref="BU113:BU114"/>
    <mergeCell ref="BV113:BV114"/>
    <mergeCell ref="BW113:BW114"/>
    <mergeCell ref="B114:B115"/>
    <mergeCell ref="C114:C115"/>
    <mergeCell ref="BU103:BU104"/>
    <mergeCell ref="BV103:BV104"/>
    <mergeCell ref="BW103:BW104"/>
    <mergeCell ref="B104:B105"/>
    <mergeCell ref="C104:C105"/>
    <mergeCell ref="D104:D105"/>
    <mergeCell ref="E104:E105"/>
    <mergeCell ref="BU105:BU106"/>
    <mergeCell ref="BV105:BV106"/>
    <mergeCell ref="BW105:BW106"/>
    <mergeCell ref="B106:B107"/>
    <mergeCell ref="C106:C107"/>
    <mergeCell ref="D106:D107"/>
    <mergeCell ref="E106:E107"/>
    <mergeCell ref="BU107:BU108"/>
    <mergeCell ref="BV107:BV108"/>
    <mergeCell ref="BW107:BW108"/>
    <mergeCell ref="B102:B103"/>
    <mergeCell ref="C102:C103"/>
    <mergeCell ref="D102:D103"/>
    <mergeCell ref="E102:E103"/>
    <mergeCell ref="BQ96:BQ101"/>
    <mergeCell ref="T97:T98"/>
    <mergeCell ref="U97:U98"/>
    <mergeCell ref="AD97:AD98"/>
    <mergeCell ref="AV97:AV98"/>
    <mergeCell ref="AW97:AW98"/>
    <mergeCell ref="AX97:AX98"/>
    <mergeCell ref="AZ97:AZ98"/>
    <mergeCell ref="BE97:BE98"/>
    <mergeCell ref="BG97:BG98"/>
    <mergeCell ref="BH97:BH98"/>
    <mergeCell ref="BK97:BK98"/>
    <mergeCell ref="BO96:BO101"/>
    <mergeCell ref="BI97:BI98"/>
    <mergeCell ref="AG97:AG98"/>
    <mergeCell ref="AH97:AH98"/>
    <mergeCell ref="AI97:AI98"/>
    <mergeCell ref="AJ97:AJ98"/>
    <mergeCell ref="AK97:AK98"/>
    <mergeCell ref="AL97:AL98"/>
    <mergeCell ref="AT97:AT98"/>
    <mergeCell ref="AU97:AU98"/>
    <mergeCell ref="BD97:BD98"/>
    <mergeCell ref="BF97:BF98"/>
    <mergeCell ref="A89:A90"/>
    <mergeCell ref="B89:B90"/>
    <mergeCell ref="C89:C90"/>
    <mergeCell ref="D89:D90"/>
    <mergeCell ref="E89:E90"/>
    <mergeCell ref="BU90:BU91"/>
    <mergeCell ref="BV90:BV91"/>
    <mergeCell ref="BW90:BW91"/>
    <mergeCell ref="B91:B92"/>
    <mergeCell ref="C91:C92"/>
    <mergeCell ref="D91:D92"/>
    <mergeCell ref="E91:E92"/>
    <mergeCell ref="A95:E95"/>
    <mergeCell ref="B96:B98"/>
    <mergeCell ref="C96:C98"/>
    <mergeCell ref="D96:D98"/>
    <mergeCell ref="E96:E98"/>
    <mergeCell ref="P96:P98"/>
    <mergeCell ref="R96:R98"/>
    <mergeCell ref="S96:S101"/>
    <mergeCell ref="O96:O98"/>
    <mergeCell ref="Q96:Q98"/>
    <mergeCell ref="B99:B101"/>
    <mergeCell ref="C99:C101"/>
    <mergeCell ref="D99:D101"/>
    <mergeCell ref="E99:E101"/>
    <mergeCell ref="BR97:BR101"/>
    <mergeCell ref="D85:D86"/>
    <mergeCell ref="E85:E86"/>
    <mergeCell ref="BU86:BU87"/>
    <mergeCell ref="BV86:BV87"/>
    <mergeCell ref="BW86:BW87"/>
    <mergeCell ref="B87:B88"/>
    <mergeCell ref="C87:C88"/>
    <mergeCell ref="D87:D88"/>
    <mergeCell ref="E87:E88"/>
    <mergeCell ref="BU88:BU89"/>
    <mergeCell ref="BV88:BV89"/>
    <mergeCell ref="BW88:BW89"/>
    <mergeCell ref="BC97:BC98"/>
    <mergeCell ref="V97:V98"/>
    <mergeCell ref="W97:W98"/>
    <mergeCell ref="X97:X98"/>
    <mergeCell ref="Y97:Y98"/>
    <mergeCell ref="Z97:Z98"/>
    <mergeCell ref="AA97:AA98"/>
    <mergeCell ref="AB97:AB98"/>
    <mergeCell ref="AC97:AC98"/>
    <mergeCell ref="AE97:AE98"/>
    <mergeCell ref="AF97:AF98"/>
    <mergeCell ref="A79:A80"/>
    <mergeCell ref="B79:B80"/>
    <mergeCell ref="C79:C80"/>
    <mergeCell ref="D79:D80"/>
    <mergeCell ref="E79:E80"/>
    <mergeCell ref="BU80:BU81"/>
    <mergeCell ref="BV80:BV81"/>
    <mergeCell ref="BW80:BW81"/>
    <mergeCell ref="B81:B82"/>
    <mergeCell ref="C81:C82"/>
    <mergeCell ref="D81:D82"/>
    <mergeCell ref="E81:E82"/>
    <mergeCell ref="BU82:BU83"/>
    <mergeCell ref="BV82:BV83"/>
    <mergeCell ref="BW82:BW83"/>
    <mergeCell ref="B83:B84"/>
    <mergeCell ref="C83:C84"/>
    <mergeCell ref="D83:D84"/>
    <mergeCell ref="E83:E84"/>
    <mergeCell ref="BU84:BU85"/>
    <mergeCell ref="BV84:BV85"/>
    <mergeCell ref="BW84:BW85"/>
    <mergeCell ref="B85:B86"/>
    <mergeCell ref="C85:C86"/>
    <mergeCell ref="BU76:BU77"/>
    <mergeCell ref="BV76:BV77"/>
    <mergeCell ref="BW76:BW77"/>
    <mergeCell ref="B77:B78"/>
    <mergeCell ref="C77:C78"/>
    <mergeCell ref="D77:D78"/>
    <mergeCell ref="E77:E78"/>
    <mergeCell ref="BU78:BU79"/>
    <mergeCell ref="BV78:BV79"/>
    <mergeCell ref="BW78:BW79"/>
    <mergeCell ref="D69:D70"/>
    <mergeCell ref="E69:E70"/>
    <mergeCell ref="BU70:BU71"/>
    <mergeCell ref="BV70:BV71"/>
    <mergeCell ref="BW70:BW71"/>
    <mergeCell ref="A71:A72"/>
    <mergeCell ref="B71:B72"/>
    <mergeCell ref="C71:C72"/>
    <mergeCell ref="D71:D72"/>
    <mergeCell ref="E71:E72"/>
    <mergeCell ref="BU72:BU73"/>
    <mergeCell ref="BV72:BV73"/>
    <mergeCell ref="BW72:BW73"/>
    <mergeCell ref="B73:B74"/>
    <mergeCell ref="C73:C74"/>
    <mergeCell ref="D73:D74"/>
    <mergeCell ref="E73:E74"/>
    <mergeCell ref="BU74:BU75"/>
    <mergeCell ref="BV74:BV75"/>
    <mergeCell ref="BW74:BW75"/>
    <mergeCell ref="B75:B76"/>
    <mergeCell ref="C75:C76"/>
    <mergeCell ref="D75:D76"/>
    <mergeCell ref="E75:E76"/>
    <mergeCell ref="A63:A64"/>
    <mergeCell ref="B63:B64"/>
    <mergeCell ref="C63:C64"/>
    <mergeCell ref="D63:D64"/>
    <mergeCell ref="E63:E64"/>
    <mergeCell ref="BU64:BU65"/>
    <mergeCell ref="BV64:BV65"/>
    <mergeCell ref="BW64:BW65"/>
    <mergeCell ref="B65:B66"/>
    <mergeCell ref="C65:C66"/>
    <mergeCell ref="D65:D66"/>
    <mergeCell ref="E65:E66"/>
    <mergeCell ref="BU66:BU67"/>
    <mergeCell ref="BV66:BV67"/>
    <mergeCell ref="BW66:BW67"/>
    <mergeCell ref="B67:B68"/>
    <mergeCell ref="C67:C68"/>
    <mergeCell ref="D67:D68"/>
    <mergeCell ref="E67:E68"/>
    <mergeCell ref="BU68:BU69"/>
    <mergeCell ref="BV68:BV69"/>
    <mergeCell ref="BW68:BW69"/>
    <mergeCell ref="B69:B70"/>
    <mergeCell ref="C69:C70"/>
    <mergeCell ref="BU58:BU59"/>
    <mergeCell ref="BV58:BV59"/>
    <mergeCell ref="BW58:BW59"/>
    <mergeCell ref="B59:B60"/>
    <mergeCell ref="C59:C60"/>
    <mergeCell ref="D59:D60"/>
    <mergeCell ref="E59:E60"/>
    <mergeCell ref="BU60:BU61"/>
    <mergeCell ref="BV60:BV61"/>
    <mergeCell ref="BW60:BW61"/>
    <mergeCell ref="B61:B62"/>
    <mergeCell ref="C61:C62"/>
    <mergeCell ref="D61:D62"/>
    <mergeCell ref="E61:E62"/>
    <mergeCell ref="BU62:BU63"/>
    <mergeCell ref="BV62:BV63"/>
    <mergeCell ref="BW62:BW63"/>
    <mergeCell ref="B57:B58"/>
    <mergeCell ref="C57:C58"/>
    <mergeCell ref="D57:D58"/>
    <mergeCell ref="E57:E58"/>
    <mergeCell ref="BQ51:BQ56"/>
    <mergeCell ref="T52:T53"/>
    <mergeCell ref="U52:U53"/>
    <mergeCell ref="AD52:AD53"/>
    <mergeCell ref="AV52:AV53"/>
    <mergeCell ref="AW52:AW53"/>
    <mergeCell ref="AX52:AX53"/>
    <mergeCell ref="AZ52:AZ53"/>
    <mergeCell ref="BE52:BE53"/>
    <mergeCell ref="BG52:BG53"/>
    <mergeCell ref="BH52:BH53"/>
    <mergeCell ref="AM52:AM53"/>
    <mergeCell ref="AN52:AN53"/>
    <mergeCell ref="AT52:AT53"/>
    <mergeCell ref="AU52:AU53"/>
    <mergeCell ref="AY52:AY53"/>
    <mergeCell ref="BA52:BA53"/>
    <mergeCell ref="BC52:BC53"/>
    <mergeCell ref="BD52:BD53"/>
    <mergeCell ref="BF52:BF53"/>
    <mergeCell ref="AO52:AO53"/>
    <mergeCell ref="AP52:AP53"/>
    <mergeCell ref="BB52:BB53"/>
    <mergeCell ref="A26:A27"/>
    <mergeCell ref="B26:B27"/>
    <mergeCell ref="C26:C27"/>
    <mergeCell ref="D26:D27"/>
    <mergeCell ref="E26:E27"/>
    <mergeCell ref="BR52:BR56"/>
    <mergeCell ref="B54:B56"/>
    <mergeCell ref="C54:C56"/>
    <mergeCell ref="D54:D56"/>
    <mergeCell ref="E54:E56"/>
    <mergeCell ref="BK52:BK53"/>
    <mergeCell ref="A50:E50"/>
    <mergeCell ref="B51:B53"/>
    <mergeCell ref="C51:C53"/>
    <mergeCell ref="D51:D53"/>
    <mergeCell ref="E51:E53"/>
    <mergeCell ref="P51:P53"/>
    <mergeCell ref="R51:R53"/>
    <mergeCell ref="S51:S56"/>
    <mergeCell ref="O51:O53"/>
    <mergeCell ref="Q51:Q53"/>
    <mergeCell ref="BI52:BI53"/>
    <mergeCell ref="C30:C31"/>
    <mergeCell ref="D30:D31"/>
    <mergeCell ref="A5:E5"/>
    <mergeCell ref="B6:B8"/>
    <mergeCell ref="C6:C8"/>
    <mergeCell ref="D6:D8"/>
    <mergeCell ref="E6:E8"/>
    <mergeCell ref="P6:P8"/>
    <mergeCell ref="R6:R8"/>
    <mergeCell ref="O6:O8"/>
    <mergeCell ref="Q6:Q8"/>
    <mergeCell ref="BR7:BR11"/>
    <mergeCell ref="B9:B11"/>
    <mergeCell ref="C9:C11"/>
    <mergeCell ref="D9:D11"/>
    <mergeCell ref="E9:E11"/>
    <mergeCell ref="B12:B13"/>
    <mergeCell ref="C12:C13"/>
    <mergeCell ref="D12:D13"/>
    <mergeCell ref="E12:E13"/>
    <mergeCell ref="BK7:BK8"/>
    <mergeCell ref="AX7:AX8"/>
    <mergeCell ref="AZ7:AZ8"/>
    <mergeCell ref="BE7:BE8"/>
    <mergeCell ref="BG7:BG8"/>
    <mergeCell ref="BH7:BH8"/>
    <mergeCell ref="T7:T8"/>
    <mergeCell ref="U7:U8"/>
    <mergeCell ref="AD7:AD8"/>
    <mergeCell ref="BQ6:BQ11"/>
    <mergeCell ref="S6:S11"/>
    <mergeCell ref="BO6:BO11"/>
    <mergeCell ref="BP6:BP11"/>
    <mergeCell ref="AV7:AV8"/>
    <mergeCell ref="BI7:BI8"/>
    <mergeCell ref="BU13:BU14"/>
    <mergeCell ref="BV13:BV14"/>
    <mergeCell ref="BW13:BW14"/>
    <mergeCell ref="B14:B15"/>
    <mergeCell ref="C14:C15"/>
    <mergeCell ref="D14:D15"/>
    <mergeCell ref="E14:E15"/>
    <mergeCell ref="BU15:BU16"/>
    <mergeCell ref="BV15:BV16"/>
    <mergeCell ref="BW15:BW16"/>
    <mergeCell ref="BW17:BW18"/>
    <mergeCell ref="A18:A19"/>
    <mergeCell ref="B18:B19"/>
    <mergeCell ref="C18:C19"/>
    <mergeCell ref="D18:D19"/>
    <mergeCell ref="E18:E19"/>
    <mergeCell ref="BU19:BU20"/>
    <mergeCell ref="BV19:BV20"/>
    <mergeCell ref="BW19:BW20"/>
    <mergeCell ref="B20:B21"/>
    <mergeCell ref="B16:B17"/>
    <mergeCell ref="C16:C17"/>
    <mergeCell ref="D16:D17"/>
    <mergeCell ref="E16:E17"/>
    <mergeCell ref="BU17:BU18"/>
    <mergeCell ref="BV17:BV18"/>
    <mergeCell ref="C20:C21"/>
    <mergeCell ref="D20:D21"/>
    <mergeCell ref="E20:E21"/>
    <mergeCell ref="BW23:BW24"/>
    <mergeCell ref="B24:B25"/>
    <mergeCell ref="C24:C25"/>
    <mergeCell ref="D24:D25"/>
    <mergeCell ref="E24:E25"/>
    <mergeCell ref="BU25:BU26"/>
    <mergeCell ref="BV25:BV26"/>
    <mergeCell ref="BW25:BW26"/>
    <mergeCell ref="B22:B23"/>
    <mergeCell ref="C22:C23"/>
    <mergeCell ref="D22:D23"/>
    <mergeCell ref="E22:E23"/>
    <mergeCell ref="BU23:BU24"/>
    <mergeCell ref="BV23:BV24"/>
    <mergeCell ref="BU21:BU22"/>
    <mergeCell ref="BV21:BV22"/>
    <mergeCell ref="BW21:BW22"/>
    <mergeCell ref="E30:E31"/>
    <mergeCell ref="BU31:BU32"/>
    <mergeCell ref="BV31:BV32"/>
    <mergeCell ref="BW31:BW32"/>
    <mergeCell ref="BV27:BV28"/>
    <mergeCell ref="BW27:BW28"/>
    <mergeCell ref="B28:B29"/>
    <mergeCell ref="C28:C29"/>
    <mergeCell ref="D28:D29"/>
    <mergeCell ref="E28:E29"/>
    <mergeCell ref="BU29:BU30"/>
    <mergeCell ref="BV29:BV30"/>
    <mergeCell ref="BW29:BW30"/>
    <mergeCell ref="B30:B31"/>
    <mergeCell ref="BU27:BU28"/>
    <mergeCell ref="C36:C37"/>
    <mergeCell ref="D36:D37"/>
    <mergeCell ref="E36:E37"/>
    <mergeCell ref="BU37:BU38"/>
    <mergeCell ref="BV37:BV38"/>
    <mergeCell ref="BW37:BW38"/>
    <mergeCell ref="BW33:BW34"/>
    <mergeCell ref="A34:A35"/>
    <mergeCell ref="B34:B35"/>
    <mergeCell ref="C34:C35"/>
    <mergeCell ref="D34:D35"/>
    <mergeCell ref="E34:E35"/>
    <mergeCell ref="BU35:BU36"/>
    <mergeCell ref="BV35:BV36"/>
    <mergeCell ref="BW35:BW36"/>
    <mergeCell ref="B36:B37"/>
    <mergeCell ref="B32:B33"/>
    <mergeCell ref="C32:C33"/>
    <mergeCell ref="D32:D33"/>
    <mergeCell ref="E32:E33"/>
    <mergeCell ref="BU33:BU34"/>
    <mergeCell ref="BV33:BV34"/>
    <mergeCell ref="A44:A45"/>
    <mergeCell ref="B44:B45"/>
    <mergeCell ref="C44:C45"/>
    <mergeCell ref="D44:D45"/>
    <mergeCell ref="E44:E45"/>
    <mergeCell ref="BW39:BW40"/>
    <mergeCell ref="B40:B41"/>
    <mergeCell ref="C40:C41"/>
    <mergeCell ref="D40:D41"/>
    <mergeCell ref="E40:E41"/>
    <mergeCell ref="BU41:BU42"/>
    <mergeCell ref="BV41:BV42"/>
    <mergeCell ref="BW41:BW42"/>
    <mergeCell ref="B42:B43"/>
    <mergeCell ref="C42:C43"/>
    <mergeCell ref="B38:B39"/>
    <mergeCell ref="C38:C39"/>
    <mergeCell ref="D38:D39"/>
    <mergeCell ref="E38:E39"/>
    <mergeCell ref="BU39:BU40"/>
    <mergeCell ref="BV39:BV40"/>
    <mergeCell ref="BU45:BU46"/>
    <mergeCell ref="BV45:BV46"/>
    <mergeCell ref="BW45:BW46"/>
    <mergeCell ref="B46:B47"/>
    <mergeCell ref="C46:C47"/>
    <mergeCell ref="D46:D47"/>
    <mergeCell ref="E46:E47"/>
    <mergeCell ref="D42:D43"/>
    <mergeCell ref="E42:E43"/>
    <mergeCell ref="BU43:BU44"/>
    <mergeCell ref="BV43:BV44"/>
    <mergeCell ref="BW43:BW44"/>
    <mergeCell ref="B149:B150"/>
    <mergeCell ref="C149:C150"/>
    <mergeCell ref="D149:D150"/>
    <mergeCell ref="E149:E150"/>
    <mergeCell ref="S141:S144"/>
    <mergeCell ref="B151:B152"/>
    <mergeCell ref="C151:C152"/>
    <mergeCell ref="D151:D152"/>
    <mergeCell ref="E151:E152"/>
    <mergeCell ref="B147:B148"/>
    <mergeCell ref="C147:C148"/>
    <mergeCell ref="D147:D148"/>
    <mergeCell ref="E147:E148"/>
    <mergeCell ref="E141:E143"/>
    <mergeCell ref="P141:P143"/>
    <mergeCell ref="R141:R143"/>
    <mergeCell ref="O141:O143"/>
    <mergeCell ref="B144:B146"/>
    <mergeCell ref="C144:C146"/>
    <mergeCell ref="D144:D146"/>
    <mergeCell ref="E144:E146"/>
    <mergeCell ref="Q141:Q143"/>
    <mergeCell ref="A169:A170"/>
    <mergeCell ref="B169:B170"/>
    <mergeCell ref="C169:C170"/>
    <mergeCell ref="D169:D170"/>
    <mergeCell ref="E169:E170"/>
    <mergeCell ref="B163:B164"/>
    <mergeCell ref="C163:C164"/>
    <mergeCell ref="D163:D164"/>
    <mergeCell ref="E163:E164"/>
    <mergeCell ref="B165:B166"/>
    <mergeCell ref="C165:C166"/>
    <mergeCell ref="D165:D166"/>
    <mergeCell ref="E165:E166"/>
    <mergeCell ref="B167:B168"/>
    <mergeCell ref="C167:C168"/>
    <mergeCell ref="D167:D168"/>
    <mergeCell ref="E167:E168"/>
    <mergeCell ref="A153:A154"/>
    <mergeCell ref="B153:B154"/>
    <mergeCell ref="C153:C154"/>
    <mergeCell ref="D153:D154"/>
    <mergeCell ref="E153:E154"/>
    <mergeCell ref="A161:A162"/>
    <mergeCell ref="B161:B162"/>
    <mergeCell ref="C161:C162"/>
    <mergeCell ref="D161:D162"/>
    <mergeCell ref="E161:E162"/>
    <mergeCell ref="B155:B156"/>
    <mergeCell ref="C155:C156"/>
    <mergeCell ref="D155:D156"/>
    <mergeCell ref="E155:E156"/>
    <mergeCell ref="B157:B158"/>
    <mergeCell ref="C157:C158"/>
    <mergeCell ref="D157:D158"/>
    <mergeCell ref="E157:E158"/>
    <mergeCell ref="B159:B160"/>
    <mergeCell ref="C159:C160"/>
    <mergeCell ref="D159:D160"/>
    <mergeCell ref="E159:E160"/>
    <mergeCell ref="A179:A180"/>
    <mergeCell ref="B179:B180"/>
    <mergeCell ref="C179:C180"/>
    <mergeCell ref="D179:D180"/>
    <mergeCell ref="E179:E180"/>
    <mergeCell ref="A181:A182"/>
    <mergeCell ref="B181:B182"/>
    <mergeCell ref="C181:C182"/>
    <mergeCell ref="D181:D182"/>
    <mergeCell ref="E181:E182"/>
    <mergeCell ref="B175:B176"/>
    <mergeCell ref="C175:C176"/>
    <mergeCell ref="D175:D176"/>
    <mergeCell ref="E175:E176"/>
    <mergeCell ref="B177:B178"/>
    <mergeCell ref="C177:C178"/>
    <mergeCell ref="D177:D178"/>
    <mergeCell ref="E177:E178"/>
    <mergeCell ref="B171:B172"/>
    <mergeCell ref="C171:C172"/>
    <mergeCell ref="D171:D172"/>
    <mergeCell ref="E171:E172"/>
    <mergeCell ref="B173:B174"/>
    <mergeCell ref="C173:C174"/>
    <mergeCell ref="D173:D174"/>
    <mergeCell ref="E173:E174"/>
    <mergeCell ref="X7:X8"/>
    <mergeCell ref="Y7:Y8"/>
    <mergeCell ref="Z7:Z8"/>
    <mergeCell ref="AA7:AA8"/>
    <mergeCell ref="AB7:AB8"/>
    <mergeCell ref="AC7:AC8"/>
    <mergeCell ref="AE7:AE8"/>
    <mergeCell ref="AF7:AF8"/>
    <mergeCell ref="AG7:AG8"/>
    <mergeCell ref="BC7:BC8"/>
    <mergeCell ref="BD7:BD8"/>
    <mergeCell ref="BF7:BF8"/>
    <mergeCell ref="V52:V53"/>
    <mergeCell ref="W52:W53"/>
    <mergeCell ref="X52:X53"/>
    <mergeCell ref="Y52:Y53"/>
    <mergeCell ref="Z52:Z53"/>
    <mergeCell ref="AA52:AA53"/>
    <mergeCell ref="AB52:AB53"/>
    <mergeCell ref="AC52:AC53"/>
    <mergeCell ref="AE52:AE53"/>
    <mergeCell ref="AF52:AF53"/>
    <mergeCell ref="AG52:AG53"/>
    <mergeCell ref="AH52:AH53"/>
    <mergeCell ref="AI52:AI53"/>
    <mergeCell ref="AJ52:AJ53"/>
    <mergeCell ref="AK52:AK53"/>
    <mergeCell ref="AL52:AL53"/>
    <mergeCell ref="V7:V8"/>
    <mergeCell ref="W7:W8"/>
    <mergeCell ref="AT7:AT8"/>
    <mergeCell ref="AU7:AU8"/>
    <mergeCell ref="AY7:AY8"/>
    <mergeCell ref="BA7:BA8"/>
    <mergeCell ref="BB7:BB8"/>
    <mergeCell ref="AW7:AW8"/>
    <mergeCell ref="AL142:AL143"/>
    <mergeCell ref="AM142:AM143"/>
    <mergeCell ref="AN142:AN143"/>
    <mergeCell ref="AP142:AP143"/>
    <mergeCell ref="AQ142:AQ143"/>
    <mergeCell ref="AR142:AR143"/>
    <mergeCell ref="AQ97:AQ98"/>
    <mergeCell ref="AR97:AR98"/>
    <mergeCell ref="AS97:AS98"/>
    <mergeCell ref="AM97:AM98"/>
    <mergeCell ref="AN97:AN98"/>
    <mergeCell ref="AO97:AO98"/>
    <mergeCell ref="AP97:AP98"/>
    <mergeCell ref="AQ52:AQ53"/>
    <mergeCell ref="AR52:AR53"/>
    <mergeCell ref="AS52:AS53"/>
    <mergeCell ref="AY97:AY98"/>
    <mergeCell ref="BA97:BA98"/>
    <mergeCell ref="AH142:AH143"/>
    <mergeCell ref="AI142:AI143"/>
    <mergeCell ref="AJ142:AJ143"/>
    <mergeCell ref="AK142:AK143"/>
    <mergeCell ref="BB142:BB143"/>
    <mergeCell ref="BB97:BB98"/>
    <mergeCell ref="X142:X143"/>
    <mergeCell ref="Y142:Y143"/>
    <mergeCell ref="Z142:Z143"/>
    <mergeCell ref="AA142:AA143"/>
    <mergeCell ref="AB142:AB143"/>
    <mergeCell ref="AC142:AC143"/>
    <mergeCell ref="AE142:AE143"/>
    <mergeCell ref="AF142:AF143"/>
    <mergeCell ref="AG142:AG143"/>
  </mergeCells>
  <phoneticPr fontId="12"/>
  <pageMargins left="0.59055118110236227" right="0.2" top="1.0900000000000001" bottom="0.39" header="0.78" footer="0.21"/>
  <pageSetup paperSize="9" scale="10" fitToHeight="0" orientation="landscape" r:id="rId1"/>
  <headerFooter alignWithMargins="0">
    <oddHeader>&amp;R&amp;A</oddHeader>
    <oddFooter>&amp;R&amp;D&amp;T</oddFooter>
  </headerFooter>
  <colBreaks count="1" manualBreakCount="1">
    <brk id="30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3C7E5-469B-4FBF-98AF-3634D4B28634}">
  <sheetPr>
    <tabColor rgb="FF92D050"/>
    <pageSetUpPr fitToPage="1"/>
  </sheetPr>
  <dimension ref="A1:DV184"/>
  <sheetViews>
    <sheetView zoomScale="70" zoomScaleNormal="70" zoomScaleSheetLayoutView="100" workbookViewId="0">
      <pane ySplit="8" topLeftCell="A9" activePane="bottomLeft" state="frozen"/>
      <selection activeCell="S182" sqref="S182"/>
      <selection pane="bottomLeft" activeCell="S182" sqref="S182"/>
    </sheetView>
  </sheetViews>
  <sheetFormatPr defaultColWidth="9" defaultRowHeight="13.2" outlineLevelCol="1"/>
  <cols>
    <col min="1" max="1" width="9.44140625" style="1" customWidth="1"/>
    <col min="2" max="4" width="10.109375" style="1" customWidth="1"/>
    <col min="5" max="5" width="9.6640625" style="1" customWidth="1"/>
    <col min="6" max="6" width="9" style="1" bestFit="1" customWidth="1"/>
    <col min="7" max="8" width="10.44140625" style="1" customWidth="1" outlineLevel="1"/>
    <col min="9" max="9" width="14.21875" style="1" customWidth="1" outlineLevel="1"/>
    <col min="10" max="10" width="10.44140625" style="1" customWidth="1" outlineLevel="1"/>
    <col min="11" max="11" width="9.21875" style="1" customWidth="1" outlineLevel="1"/>
    <col min="12" max="12" width="11.33203125" style="1" customWidth="1" outlineLevel="1"/>
    <col min="13" max="14" width="14.109375" style="1" customWidth="1" outlineLevel="1"/>
    <col min="15" max="15" width="11.21875" style="1" customWidth="1" outlineLevel="1"/>
    <col min="16" max="18" width="11.33203125" style="1" customWidth="1" outlineLevel="1"/>
    <col min="19" max="19" width="12.88671875" style="1" customWidth="1" outlineLevel="1"/>
    <col min="20" max="20" width="11.109375" style="1" customWidth="1" outlineLevel="1"/>
    <col min="21" max="22" width="10.44140625" style="1" customWidth="1" outlineLevel="1"/>
    <col min="23" max="23" width="12.44140625" style="1" customWidth="1" outlineLevel="1"/>
    <col min="24" max="24" width="9.44140625" style="1" customWidth="1" outlineLevel="1"/>
    <col min="25" max="27" width="10.109375" style="2" customWidth="1" outlineLevel="1"/>
    <col min="28" max="28" width="12.21875" style="2" customWidth="1" outlineLevel="1"/>
    <col min="29" max="29" width="10.109375" style="2" customWidth="1" outlineLevel="1"/>
    <col min="30" max="30" width="10.88671875" style="2" customWidth="1" outlineLevel="1"/>
    <col min="31" max="33" width="9.44140625" style="2" customWidth="1" outlineLevel="1"/>
    <col min="34" max="34" width="11.21875" style="2" customWidth="1" outlineLevel="1"/>
    <col min="35" max="43" width="10.6640625" style="1" customWidth="1" outlineLevel="1"/>
    <col min="44" max="45" width="10.44140625" style="1" customWidth="1" outlineLevel="1"/>
    <col min="46" max="48" width="13.109375" style="1" customWidth="1"/>
    <col min="49" max="49" width="11.88671875" style="1" customWidth="1"/>
    <col min="50" max="50" width="10.44140625" style="1" customWidth="1"/>
    <col min="51" max="51" width="13.109375" style="1" customWidth="1"/>
    <col min="52" max="52" width="11.33203125" style="1" customWidth="1"/>
    <col min="53" max="53" width="13.5546875" style="1" customWidth="1"/>
    <col min="54" max="54" width="10.6640625" style="1" customWidth="1"/>
    <col min="55" max="56" width="10.44140625" style="1" customWidth="1"/>
    <col min="57" max="57" width="11.44140625" style="1" customWidth="1"/>
    <col min="58" max="59" width="10.44140625" style="1" customWidth="1"/>
    <col min="60" max="62" width="10.77734375" style="1" customWidth="1"/>
    <col min="63" max="65" width="10.44140625" style="1" customWidth="1"/>
    <col min="66" max="67" width="11.21875" style="1" customWidth="1"/>
    <col min="68" max="70" width="10.44140625" style="1" customWidth="1"/>
    <col min="71" max="71" width="10.77734375" style="1" customWidth="1"/>
    <col min="72" max="72" width="10.44140625" style="1" customWidth="1"/>
    <col min="73" max="79" width="10.77734375" style="1" customWidth="1"/>
    <col min="80" max="94" width="10.44140625" style="1" customWidth="1"/>
    <col min="95" max="95" width="12.109375" style="1" customWidth="1"/>
    <col min="96" max="96" width="12.44140625" style="4" customWidth="1"/>
    <col min="97" max="113" width="10.44140625" style="2" customWidth="1"/>
    <col min="114" max="114" width="10.44140625" style="134" customWidth="1"/>
    <col min="115" max="115" width="10.44140625" style="2" customWidth="1"/>
    <col min="116" max="116" width="15.33203125" style="2" customWidth="1"/>
    <col min="117" max="117" width="13.109375" style="2" customWidth="1"/>
    <col min="118" max="120" width="14" style="2" customWidth="1"/>
    <col min="121" max="121" width="12.109375" style="2" bestFit="1" customWidth="1"/>
    <col min="122" max="122" width="13" style="2" bestFit="1" customWidth="1"/>
    <col min="123" max="124" width="10.6640625" style="2" bestFit="1" customWidth="1"/>
    <col min="125" max="126" width="10.44140625" style="2" customWidth="1"/>
    <col min="127" max="16384" width="9" style="1"/>
  </cols>
  <sheetData>
    <row r="1" spans="1:126" ht="14.4">
      <c r="A1" s="1143" t="str">
        <f>共同経理課!A1</f>
        <v>令和　年度　児童福祉施設措置費支弁台帳(児童自立生活援助事業Ⅱ型)</v>
      </c>
      <c r="F1" s="1135"/>
      <c r="G1" s="1136"/>
      <c r="H1" s="1136"/>
      <c r="I1" s="1136"/>
      <c r="J1" s="1136"/>
      <c r="K1" s="1136"/>
      <c r="L1" s="1134"/>
      <c r="M1" s="1134"/>
      <c r="N1" s="1134"/>
      <c r="O1" s="1134"/>
      <c r="P1" s="1134"/>
      <c r="Q1" s="1134"/>
      <c r="R1" s="1134"/>
      <c r="S1" s="1134"/>
      <c r="T1" s="1134"/>
      <c r="U1" s="1134"/>
      <c r="V1" s="1134"/>
      <c r="W1" s="1134"/>
      <c r="X1" s="1134"/>
      <c r="Y1" s="1134"/>
      <c r="Z1" s="1074"/>
      <c r="AA1" s="1074"/>
      <c r="AB1" s="1071"/>
      <c r="AC1" s="1071"/>
      <c r="AD1" s="1072"/>
      <c r="AE1" s="1073"/>
      <c r="AF1" s="1073"/>
      <c r="AG1" s="430"/>
      <c r="AH1" s="430"/>
      <c r="AI1" s="426"/>
      <c r="AJ1" s="426"/>
      <c r="AK1" s="426"/>
      <c r="AL1" s="426"/>
      <c r="AM1" s="426"/>
      <c r="AN1" s="426"/>
      <c r="AO1" s="426"/>
      <c r="AP1" s="426"/>
      <c r="AQ1" s="426"/>
      <c r="AR1" s="426"/>
      <c r="AS1" s="426"/>
      <c r="AT1" s="426"/>
      <c r="AU1" s="426"/>
      <c r="AV1" s="426"/>
      <c r="AW1" s="427"/>
      <c r="AX1" s="427"/>
      <c r="AY1" s="427"/>
      <c r="AZ1" s="426"/>
      <c r="BA1" s="426"/>
      <c r="BB1" s="426"/>
      <c r="BC1" s="426"/>
      <c r="BD1" s="426"/>
      <c r="BE1" s="426"/>
      <c r="BF1" s="426"/>
      <c r="BG1" s="426"/>
      <c r="BH1" s="426"/>
      <c r="BI1" s="426"/>
      <c r="BJ1" s="426"/>
      <c r="BK1" s="426"/>
      <c r="BL1" s="426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32"/>
      <c r="CS1" s="430"/>
      <c r="CT1" s="430"/>
      <c r="CU1" s="430"/>
      <c r="CV1" s="430"/>
      <c r="CW1" s="430"/>
      <c r="CX1" s="430"/>
      <c r="CY1" s="430"/>
      <c r="CZ1" s="430"/>
      <c r="DA1" s="430"/>
      <c r="DB1" s="430"/>
      <c r="DC1" s="430"/>
      <c r="DD1" s="430"/>
      <c r="DE1" s="430"/>
      <c r="DF1" s="430"/>
      <c r="DG1" s="430"/>
      <c r="DH1" s="430"/>
      <c r="DI1" s="430"/>
      <c r="DT1" s="1"/>
      <c r="DU1" s="1"/>
      <c r="DV1" s="1"/>
    </row>
    <row r="2" spans="1:126" ht="24" customHeight="1">
      <c r="A2" s="398">
        <f>共同経理課!A2</f>
        <v>0</v>
      </c>
      <c r="B2" s="211" t="e">
        <f>VLOOKUP(A2,一覧!$A:$B,2,0)</f>
        <v>#N/A</v>
      </c>
      <c r="C2" s="211"/>
      <c r="D2" s="211"/>
      <c r="E2" s="211"/>
      <c r="F2" s="1139"/>
      <c r="G2" s="1134"/>
      <c r="H2" s="1136"/>
      <c r="I2" s="1136"/>
      <c r="J2" s="1136"/>
      <c r="K2" s="1136"/>
      <c r="L2" s="1134"/>
      <c r="M2" s="1134"/>
      <c r="N2" s="1134"/>
      <c r="O2" s="1134"/>
      <c r="P2" s="1134"/>
      <c r="Q2" s="1134"/>
      <c r="R2" s="1134"/>
      <c r="S2" s="1134"/>
      <c r="T2" s="1134"/>
      <c r="U2" s="1134"/>
      <c r="V2" s="1134"/>
      <c r="W2" s="1134"/>
      <c r="X2" s="1134"/>
      <c r="Y2" s="1134"/>
      <c r="Z2" s="1134"/>
      <c r="AA2" s="1134"/>
      <c r="AB2" s="1074"/>
      <c r="AC2" s="1074"/>
      <c r="AD2" s="1075"/>
      <c r="AE2" s="1073"/>
      <c r="AF2" s="1073"/>
      <c r="AG2" s="430"/>
      <c r="AH2" s="430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7"/>
      <c r="AX2" s="427"/>
      <c r="AY2" s="427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32"/>
      <c r="CS2" s="430"/>
      <c r="CT2" s="430"/>
      <c r="CU2" s="430"/>
      <c r="CV2" s="430"/>
      <c r="CW2" s="430"/>
      <c r="CX2" s="430"/>
      <c r="CY2" s="430"/>
      <c r="CZ2" s="430"/>
      <c r="DA2" s="430"/>
      <c r="DB2" s="430"/>
      <c r="DC2" s="430"/>
      <c r="DD2" s="430"/>
      <c r="DE2" s="430"/>
      <c r="DF2" s="430"/>
      <c r="DG2" s="430"/>
      <c r="DH2" s="430"/>
      <c r="DI2" s="430"/>
      <c r="DL2" s="134"/>
      <c r="DN2" s="134"/>
      <c r="DO2" s="134"/>
      <c r="DP2" s="134"/>
      <c r="DT2" s="1"/>
      <c r="DU2" s="1"/>
      <c r="DV2" s="1"/>
    </row>
    <row r="3" spans="1:126" ht="24" customHeight="1">
      <c r="B3" s="211"/>
      <c r="C3" s="211"/>
      <c r="D3" s="211"/>
      <c r="E3" s="211"/>
      <c r="F3" s="1139"/>
      <c r="G3" s="1134"/>
      <c r="H3" s="1136"/>
      <c r="I3" s="1136"/>
      <c r="J3" s="1136"/>
      <c r="K3" s="1136"/>
      <c r="L3" s="1134"/>
      <c r="M3" s="1134"/>
      <c r="N3" s="1134"/>
      <c r="O3" s="1134"/>
      <c r="P3" s="1134"/>
      <c r="Q3" s="1134"/>
      <c r="R3" s="1134"/>
      <c r="S3" s="1134"/>
      <c r="T3" s="1134"/>
      <c r="U3" s="1134"/>
      <c r="V3" s="1134"/>
      <c r="W3" s="1134"/>
      <c r="X3" s="1134"/>
      <c r="Y3" s="1134"/>
      <c r="Z3" s="1134"/>
      <c r="AA3" s="1134"/>
      <c r="AB3" s="1074"/>
      <c r="AC3" s="1074"/>
      <c r="AD3" s="1075"/>
      <c r="AE3" s="1073"/>
      <c r="AF3" s="1073"/>
      <c r="AG3" s="430"/>
      <c r="AH3" s="430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7"/>
      <c r="AX3" s="427"/>
      <c r="AY3" s="427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  <c r="BM3" s="426"/>
      <c r="BN3" s="426"/>
      <c r="BO3" s="426"/>
      <c r="BP3" s="426"/>
      <c r="BQ3" s="426"/>
      <c r="BR3" s="426"/>
      <c r="BS3" s="426"/>
      <c r="BT3" s="426"/>
      <c r="BU3" s="426"/>
      <c r="BV3" s="426"/>
      <c r="BW3" s="426"/>
      <c r="BX3" s="426"/>
      <c r="BY3" s="426"/>
      <c r="BZ3" s="426"/>
      <c r="CA3" s="426"/>
      <c r="CB3" s="426"/>
      <c r="CC3" s="426"/>
      <c r="CD3" s="426"/>
      <c r="CE3" s="426"/>
      <c r="CF3" s="426"/>
      <c r="CG3" s="426"/>
      <c r="CH3" s="426"/>
      <c r="CI3" s="426"/>
      <c r="CJ3" s="426"/>
      <c r="CK3" s="426"/>
      <c r="CL3" s="426"/>
      <c r="CM3" s="426"/>
      <c r="CN3" s="426"/>
      <c r="CO3" s="426"/>
      <c r="CP3" s="426"/>
      <c r="CQ3" s="426"/>
      <c r="CR3" s="432"/>
      <c r="CS3" s="430"/>
      <c r="CT3" s="430"/>
      <c r="CU3" s="430"/>
      <c r="CV3" s="430"/>
      <c r="CW3" s="430"/>
      <c r="CX3" s="430"/>
      <c r="CY3" s="430"/>
      <c r="CZ3" s="430"/>
      <c r="DA3" s="430"/>
      <c r="DB3" s="430"/>
      <c r="DC3" s="430"/>
      <c r="DD3" s="430"/>
      <c r="DE3" s="430"/>
      <c r="DF3" s="430"/>
      <c r="DG3" s="430"/>
      <c r="DH3" s="430"/>
      <c r="DI3" s="430"/>
      <c r="DL3" s="134"/>
      <c r="DN3" s="134"/>
      <c r="DO3" s="134"/>
      <c r="DP3" s="134"/>
      <c r="DT3" s="1"/>
      <c r="DU3" s="1"/>
      <c r="DV3" s="1"/>
    </row>
    <row r="4" spans="1:126" ht="24" customHeight="1">
      <c r="B4" s="211"/>
      <c r="C4" s="211"/>
      <c r="D4" s="211"/>
      <c r="E4" s="211"/>
      <c r="F4" s="1139"/>
      <c r="G4" s="1134"/>
      <c r="H4" s="1136"/>
      <c r="I4" s="1136"/>
      <c r="J4" s="1136"/>
      <c r="K4" s="1136"/>
      <c r="L4" s="1134"/>
      <c r="M4" s="1134"/>
      <c r="N4" s="1134"/>
      <c r="O4" s="1134"/>
      <c r="P4" s="1134"/>
      <c r="Q4" s="1134"/>
      <c r="R4" s="1134"/>
      <c r="S4" s="1134"/>
      <c r="T4" s="1134"/>
      <c r="U4" s="1134"/>
      <c r="V4" s="1134"/>
      <c r="W4" s="1134"/>
      <c r="X4" s="1134"/>
      <c r="Y4" s="1134"/>
      <c r="Z4" s="1134"/>
      <c r="AA4" s="1134"/>
      <c r="AB4" s="1074"/>
      <c r="AC4" s="1074"/>
      <c r="AD4" s="1075"/>
      <c r="AE4" s="1073"/>
      <c r="AF4" s="1073"/>
      <c r="AG4" s="430"/>
      <c r="AH4" s="430"/>
      <c r="AI4" s="426"/>
      <c r="AJ4" s="426"/>
      <c r="AK4" s="426"/>
      <c r="AL4" s="426"/>
      <c r="AM4" s="426"/>
      <c r="AN4" s="426"/>
      <c r="AO4" s="426"/>
      <c r="AP4" s="426"/>
      <c r="AQ4" s="426"/>
      <c r="AR4" s="426"/>
      <c r="AS4" s="426"/>
      <c r="AT4" s="426"/>
      <c r="AU4" s="426"/>
      <c r="AV4" s="426"/>
      <c r="AW4" s="427"/>
      <c r="AX4" s="427"/>
      <c r="AY4" s="427"/>
      <c r="AZ4" s="426"/>
      <c r="BA4" s="426"/>
      <c r="BB4" s="426"/>
      <c r="BC4" s="426"/>
      <c r="BD4" s="426"/>
      <c r="BE4" s="426"/>
      <c r="BF4" s="426"/>
      <c r="BG4" s="426"/>
      <c r="BH4" s="426"/>
      <c r="BI4" s="426"/>
      <c r="BJ4" s="426"/>
      <c r="BK4" s="426"/>
      <c r="BL4" s="426"/>
      <c r="BM4" s="426"/>
      <c r="BN4" s="426"/>
      <c r="BO4" s="426"/>
      <c r="BP4" s="426"/>
      <c r="BQ4" s="426"/>
      <c r="BR4" s="426"/>
      <c r="BS4" s="426"/>
      <c r="BT4" s="426"/>
      <c r="BU4" s="426"/>
      <c r="BV4" s="426"/>
      <c r="BW4" s="426"/>
      <c r="BX4" s="426"/>
      <c r="BY4" s="426"/>
      <c r="BZ4" s="426"/>
      <c r="CA4" s="426"/>
      <c r="CB4" s="426"/>
      <c r="CC4" s="426"/>
      <c r="CD4" s="426"/>
      <c r="CE4" s="426"/>
      <c r="CF4" s="426"/>
      <c r="CG4" s="426"/>
      <c r="CH4" s="426"/>
      <c r="CI4" s="426"/>
      <c r="CJ4" s="426"/>
      <c r="CK4" s="426"/>
      <c r="CL4" s="426"/>
      <c r="CM4" s="426"/>
      <c r="CN4" s="426"/>
      <c r="CO4" s="426"/>
      <c r="CP4" s="426"/>
      <c r="CQ4" s="426"/>
      <c r="CR4" s="432"/>
      <c r="CS4" s="430"/>
      <c r="CT4" s="430"/>
      <c r="CU4" s="430"/>
      <c r="CV4" s="430"/>
      <c r="CW4" s="430"/>
      <c r="CX4" s="430"/>
      <c r="CY4" s="430"/>
      <c r="CZ4" s="430"/>
      <c r="DA4" s="430"/>
      <c r="DB4" s="430"/>
      <c r="DC4" s="430"/>
      <c r="DD4" s="430"/>
      <c r="DE4" s="430"/>
      <c r="DF4" s="430"/>
      <c r="DG4" s="430"/>
      <c r="DH4" s="430"/>
      <c r="DI4" s="430"/>
      <c r="DL4" s="134"/>
      <c r="DN4" s="134"/>
      <c r="DO4" s="134"/>
      <c r="DP4" s="134"/>
      <c r="DT4" s="1"/>
      <c r="DU4" s="1"/>
      <c r="DV4" s="1"/>
    </row>
    <row r="5" spans="1:126" s="266" customFormat="1" ht="24" customHeight="1">
      <c r="A5" s="1351" t="str">
        <f>共同経理課!A5</f>
        <v>児童自立生活援助事業所1</v>
      </c>
      <c r="B5" s="1351"/>
      <c r="C5" s="1351"/>
      <c r="D5" s="1351"/>
      <c r="E5" s="1351"/>
      <c r="F5" s="1140"/>
      <c r="G5" s="1137"/>
      <c r="H5" s="1138"/>
      <c r="I5" s="1138"/>
      <c r="J5" s="1138"/>
      <c r="K5" s="1138"/>
      <c r="L5" s="1137"/>
      <c r="M5" s="1137"/>
      <c r="N5" s="1137" t="s">
        <v>469</v>
      </c>
      <c r="O5" s="1137"/>
      <c r="P5" s="1137"/>
      <c r="Q5" s="1137"/>
      <c r="R5" s="1137"/>
      <c r="S5" s="1137"/>
      <c r="T5" s="1137"/>
      <c r="U5" s="1137"/>
      <c r="V5" s="1137"/>
      <c r="W5" s="1137"/>
      <c r="X5" s="1137"/>
      <c r="Y5" s="1137"/>
      <c r="Z5" s="1137"/>
      <c r="AA5" s="1134"/>
      <c r="AB5" s="1077"/>
      <c r="AC5" s="1077"/>
      <c r="AD5" s="1077"/>
      <c r="AE5" s="1078"/>
      <c r="AF5" s="761"/>
      <c r="AG5" s="442"/>
      <c r="AH5" s="430"/>
      <c r="AI5" s="426"/>
      <c r="AJ5" s="426"/>
      <c r="AK5" s="426"/>
      <c r="AL5" s="426"/>
      <c r="AM5" s="426"/>
      <c r="AN5" s="426"/>
      <c r="AO5" s="426"/>
      <c r="AP5" s="426"/>
      <c r="AQ5" s="426"/>
      <c r="AR5" s="426"/>
      <c r="AS5" s="426"/>
      <c r="AT5" s="426"/>
      <c r="AU5" s="426"/>
      <c r="AV5" s="426"/>
      <c r="AW5" s="428" t="s">
        <v>154</v>
      </c>
      <c r="AX5" s="428" t="s">
        <v>155</v>
      </c>
      <c r="AY5" s="428" t="s">
        <v>156</v>
      </c>
      <c r="AZ5" s="428" t="s">
        <v>157</v>
      </c>
      <c r="BA5" s="428" t="s">
        <v>157</v>
      </c>
      <c r="BB5" s="428" t="s">
        <v>157</v>
      </c>
      <c r="BC5" s="428" t="s">
        <v>157</v>
      </c>
      <c r="BD5" s="428" t="s">
        <v>157</v>
      </c>
      <c r="BE5" s="428" t="s">
        <v>157</v>
      </c>
      <c r="BF5" s="428" t="s">
        <v>157</v>
      </c>
      <c r="BG5" s="428" t="s">
        <v>157</v>
      </c>
      <c r="BH5" s="428" t="s">
        <v>157</v>
      </c>
      <c r="BI5" s="428"/>
      <c r="BJ5" s="428"/>
      <c r="BK5" s="428" t="s">
        <v>159</v>
      </c>
      <c r="BL5" s="428" t="s">
        <v>159</v>
      </c>
      <c r="BM5" s="428" t="s">
        <v>159</v>
      </c>
      <c r="BN5" s="428" t="s">
        <v>160</v>
      </c>
      <c r="BO5" s="428" t="s">
        <v>160</v>
      </c>
      <c r="BP5" s="428" t="s">
        <v>161</v>
      </c>
      <c r="BQ5" s="428" t="s">
        <v>161</v>
      </c>
      <c r="BR5" s="428" t="s">
        <v>161</v>
      </c>
      <c r="BS5" s="428" t="s">
        <v>161</v>
      </c>
      <c r="BT5" s="428" t="s">
        <v>161</v>
      </c>
      <c r="BU5" s="426" t="s">
        <v>161</v>
      </c>
      <c r="BV5" s="426" t="s">
        <v>161</v>
      </c>
      <c r="BW5" s="426" t="s">
        <v>161</v>
      </c>
      <c r="BX5" s="426"/>
      <c r="BY5" s="426"/>
      <c r="BZ5" s="426"/>
      <c r="CA5" s="426"/>
      <c r="CB5" s="428" t="s">
        <v>164</v>
      </c>
      <c r="CC5" s="428" t="s">
        <v>165</v>
      </c>
      <c r="CD5" s="428" t="s">
        <v>166</v>
      </c>
      <c r="CE5" s="428"/>
      <c r="CF5" s="428" t="s">
        <v>167</v>
      </c>
      <c r="CG5" s="426"/>
      <c r="CH5" s="428" t="s">
        <v>168</v>
      </c>
      <c r="CI5" s="428" t="s">
        <v>169</v>
      </c>
      <c r="CJ5" s="428" t="s">
        <v>169</v>
      </c>
      <c r="CK5" s="428" t="s">
        <v>170</v>
      </c>
      <c r="CL5" s="428" t="s">
        <v>170</v>
      </c>
      <c r="CM5" s="428" t="s">
        <v>171</v>
      </c>
      <c r="CN5" s="428" t="s">
        <v>171</v>
      </c>
      <c r="CO5" s="428" t="s">
        <v>172</v>
      </c>
      <c r="CP5" s="428"/>
      <c r="CQ5" s="426"/>
      <c r="CR5" s="432"/>
      <c r="CS5" s="442"/>
      <c r="CT5" s="431" t="s">
        <v>154</v>
      </c>
      <c r="CU5" s="431" t="s">
        <v>154</v>
      </c>
      <c r="CV5" s="431" t="s">
        <v>155</v>
      </c>
      <c r="CW5" s="431" t="s">
        <v>155</v>
      </c>
      <c r="CX5" s="444" t="s">
        <v>155</v>
      </c>
      <c r="CY5" s="444" t="s">
        <v>155</v>
      </c>
      <c r="CZ5" s="497" t="s">
        <v>156</v>
      </c>
      <c r="DA5" s="497" t="s">
        <v>156</v>
      </c>
      <c r="DB5" s="497" t="s">
        <v>156</v>
      </c>
      <c r="DC5" s="497" t="s">
        <v>156</v>
      </c>
      <c r="DD5" s="497" t="s">
        <v>156</v>
      </c>
      <c r="DE5" s="497" t="s">
        <v>156</v>
      </c>
      <c r="DF5" s="497" t="s">
        <v>156</v>
      </c>
      <c r="DG5" s="497" t="s">
        <v>156</v>
      </c>
      <c r="DH5" s="431"/>
      <c r="DI5" s="430"/>
      <c r="DJ5" s="264"/>
      <c r="DK5" s="265"/>
      <c r="DL5" s="267"/>
      <c r="DM5" s="263"/>
      <c r="DN5" s="267"/>
      <c r="DO5" s="267"/>
      <c r="DP5" s="267"/>
      <c r="DQ5" s="265"/>
      <c r="DR5" s="265"/>
      <c r="DS5" s="265"/>
    </row>
    <row r="6" spans="1:126" ht="27" customHeight="1">
      <c r="A6" s="6"/>
      <c r="B6" s="1189" t="s">
        <v>9</v>
      </c>
      <c r="C6" s="1189" t="s">
        <v>174</v>
      </c>
      <c r="D6" s="1189" t="s">
        <v>257</v>
      </c>
      <c r="E6" s="1189" t="s">
        <v>257</v>
      </c>
      <c r="F6" s="1008" t="s">
        <v>123</v>
      </c>
      <c r="G6" s="1144" t="s">
        <v>151</v>
      </c>
      <c r="H6" s="1144" t="s">
        <v>11</v>
      </c>
      <c r="I6" s="1103" t="s">
        <v>398</v>
      </c>
      <c r="J6" s="1103" t="s">
        <v>404</v>
      </c>
      <c r="K6" s="747" t="s">
        <v>443</v>
      </c>
      <c r="L6" s="1131" t="s">
        <v>399</v>
      </c>
      <c r="M6" s="1131" t="s">
        <v>405</v>
      </c>
      <c r="N6" s="1131" t="s">
        <v>468</v>
      </c>
      <c r="O6" s="1198" t="str">
        <f>共同経理課!AB6</f>
        <v>事務費小計</v>
      </c>
      <c r="P6" s="1259" t="s">
        <v>406</v>
      </c>
      <c r="Q6" s="1259" t="s">
        <v>36</v>
      </c>
      <c r="R6" s="1262" t="s">
        <v>173</v>
      </c>
      <c r="S6" s="1290" t="str">
        <f>共同経理課!AF6</f>
        <v>事務費合計</v>
      </c>
      <c r="T6" s="17" t="s">
        <v>3</v>
      </c>
      <c r="U6" s="10"/>
      <c r="V6" s="10"/>
      <c r="W6" s="18"/>
      <c r="X6" s="10"/>
      <c r="Y6" s="10"/>
      <c r="Z6" s="10"/>
      <c r="AA6" s="10"/>
      <c r="AB6" s="10"/>
      <c r="AC6" s="18"/>
      <c r="AD6" s="18"/>
      <c r="AE6" s="10"/>
      <c r="AF6" s="18" t="s">
        <v>0</v>
      </c>
      <c r="AG6" s="12"/>
      <c r="AH6" s="18" t="s">
        <v>0</v>
      </c>
      <c r="AI6" s="10"/>
      <c r="AJ6" s="10"/>
      <c r="AK6" s="10"/>
      <c r="AL6" s="10"/>
      <c r="AM6" s="10"/>
      <c r="AN6" s="10"/>
      <c r="AO6" s="10"/>
      <c r="AP6" s="749" t="s">
        <v>212</v>
      </c>
      <c r="AQ6" s="749" t="s">
        <v>212</v>
      </c>
      <c r="AR6" s="749" t="s">
        <v>212</v>
      </c>
      <c r="AS6" s="749"/>
      <c r="AT6" s="10"/>
      <c r="AU6" s="10"/>
      <c r="AV6" s="10"/>
      <c r="AW6" s="10"/>
      <c r="AX6" s="10"/>
      <c r="AY6" s="1107" t="s">
        <v>408</v>
      </c>
      <c r="AZ6" s="10"/>
      <c r="BA6" s="1107" t="s">
        <v>408</v>
      </c>
      <c r="BB6" s="10"/>
      <c r="BC6" s="10"/>
      <c r="BD6" s="10"/>
      <c r="BE6" s="10"/>
      <c r="BF6" s="11"/>
      <c r="BG6" s="11"/>
      <c r="BH6" s="11"/>
      <c r="BI6" s="10" t="s">
        <v>445</v>
      </c>
      <c r="BJ6" s="340"/>
      <c r="BK6" s="19"/>
      <c r="BL6" s="4"/>
      <c r="BM6" s="330"/>
      <c r="BN6" s="224"/>
      <c r="BO6" s="1180" t="s">
        <v>5</v>
      </c>
      <c r="BP6" s="1183" t="s">
        <v>6</v>
      </c>
      <c r="BQ6" s="1247" t="s">
        <v>8</v>
      </c>
      <c r="BR6" s="2"/>
      <c r="BS6" s="214" t="s">
        <v>67</v>
      </c>
      <c r="BT6" s="2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</row>
    <row r="7" spans="1:126" s="547" customFormat="1" ht="18.75" customHeight="1">
      <c r="A7" s="955"/>
      <c r="B7" s="1189"/>
      <c r="C7" s="1189"/>
      <c r="D7" s="1189"/>
      <c r="E7" s="1189"/>
      <c r="F7" s="683">
        <f>共同経理課!S7</f>
        <v>4</v>
      </c>
      <c r="G7" s="683">
        <f>共同経理課!T7</f>
        <v>386720</v>
      </c>
      <c r="H7" s="683">
        <f>共同経理課!U7</f>
        <v>73476</v>
      </c>
      <c r="I7" s="683">
        <f>共同経理課!V7</f>
        <v>0</v>
      </c>
      <c r="J7" s="683">
        <f>共同経理課!W7</f>
        <v>314000</v>
      </c>
      <c r="K7" s="683">
        <f>共同経理課!X7</f>
        <v>6080</v>
      </c>
      <c r="L7" s="683">
        <f>共同経理課!Y7</f>
        <v>10950</v>
      </c>
      <c r="M7" s="683">
        <f>共同経理課!Z7</f>
        <v>10000</v>
      </c>
      <c r="N7" s="683">
        <f>共同経理課!AA7</f>
        <v>396720</v>
      </c>
      <c r="O7" s="1199"/>
      <c r="P7" s="1260"/>
      <c r="Q7" s="1260"/>
      <c r="R7" s="1263"/>
      <c r="S7" s="1245"/>
      <c r="T7" s="1237" t="s">
        <v>10</v>
      </c>
      <c r="U7" s="1193" t="s">
        <v>41</v>
      </c>
      <c r="V7" s="1266" t="s">
        <v>412</v>
      </c>
      <c r="W7" s="1266" t="s">
        <v>413</v>
      </c>
      <c r="X7" s="1266" t="s">
        <v>414</v>
      </c>
      <c r="Y7" s="1266" t="s">
        <v>415</v>
      </c>
      <c r="Z7" s="1266" t="s">
        <v>416</v>
      </c>
      <c r="AA7" s="1266" t="s">
        <v>417</v>
      </c>
      <c r="AB7" s="1266" t="s">
        <v>418</v>
      </c>
      <c r="AC7" s="1310" t="s">
        <v>47</v>
      </c>
      <c r="AD7" s="1266" t="s">
        <v>419</v>
      </c>
      <c r="AE7" s="1266" t="s">
        <v>420</v>
      </c>
      <c r="AF7" s="1266" t="s">
        <v>421</v>
      </c>
      <c r="AG7" s="1266" t="s">
        <v>422</v>
      </c>
      <c r="AH7" s="1266" t="s">
        <v>423</v>
      </c>
      <c r="AI7" s="1266" t="s">
        <v>424</v>
      </c>
      <c r="AJ7" s="1266" t="s">
        <v>425</v>
      </c>
      <c r="AK7" s="1266" t="s">
        <v>426</v>
      </c>
      <c r="AL7" s="1266" t="s">
        <v>427</v>
      </c>
      <c r="AM7" s="1266" t="s">
        <v>428</v>
      </c>
      <c r="AN7" s="1266" t="s">
        <v>429</v>
      </c>
      <c r="AO7" s="1266" t="s">
        <v>430</v>
      </c>
      <c r="AP7" s="1302" t="s">
        <v>428</v>
      </c>
      <c r="AQ7" s="1302" t="s">
        <v>429</v>
      </c>
      <c r="AR7" s="1302" t="s">
        <v>431</v>
      </c>
      <c r="AS7" s="1304" t="s">
        <v>213</v>
      </c>
      <c r="AT7" s="1240" t="s">
        <v>407</v>
      </c>
      <c r="AU7" s="1193" t="s">
        <v>233</v>
      </c>
      <c r="AV7" s="1304" t="s">
        <v>127</v>
      </c>
      <c r="AW7" s="1306" t="s">
        <v>432</v>
      </c>
      <c r="AX7" s="1193" t="s">
        <v>55</v>
      </c>
      <c r="AY7" s="1301" t="s">
        <v>433</v>
      </c>
      <c r="AZ7" s="1301" t="s">
        <v>433</v>
      </c>
      <c r="BA7" s="1301" t="s">
        <v>434</v>
      </c>
      <c r="BB7" s="1301" t="s">
        <v>434</v>
      </c>
      <c r="BC7" s="1193" t="s">
        <v>56</v>
      </c>
      <c r="BD7" s="1266" t="s">
        <v>435</v>
      </c>
      <c r="BE7" s="1240" t="s">
        <v>57</v>
      </c>
      <c r="BF7" s="1251" t="s">
        <v>436</v>
      </c>
      <c r="BG7" s="1191" t="s">
        <v>59</v>
      </c>
      <c r="BH7" s="1191" t="s">
        <v>409</v>
      </c>
      <c r="BI7" s="1191" t="s">
        <v>411</v>
      </c>
      <c r="BJ7" s="1308" t="s">
        <v>465</v>
      </c>
      <c r="BK7" s="1265" t="s">
        <v>60</v>
      </c>
      <c r="BL7" s="623"/>
      <c r="BM7" s="697"/>
      <c r="BN7" s="698"/>
      <c r="BO7" s="1181"/>
      <c r="BP7" s="1184"/>
      <c r="BQ7" s="1248"/>
      <c r="BR7" s="1243" t="s">
        <v>66</v>
      </c>
      <c r="BS7" s="711"/>
      <c r="BT7" s="545" t="s">
        <v>95</v>
      </c>
    </row>
    <row r="8" spans="1:126" ht="27" customHeight="1">
      <c r="A8" s="648"/>
      <c r="B8" s="1189"/>
      <c r="C8" s="1189"/>
      <c r="D8" s="1189"/>
      <c r="E8" s="1189"/>
      <c r="F8" s="683">
        <f>共同経理課!S8</f>
        <v>0</v>
      </c>
      <c r="G8" s="683">
        <f>共同経理課!T8</f>
        <v>0</v>
      </c>
      <c r="H8" s="683">
        <f>共同経理課!U8</f>
        <v>0</v>
      </c>
      <c r="I8" s="683">
        <f>共同経理課!V8</f>
        <v>0</v>
      </c>
      <c r="J8" s="683">
        <f>共同経理課!W8</f>
        <v>0</v>
      </c>
      <c r="K8" s="683">
        <f>共同経理課!X8</f>
        <v>0</v>
      </c>
      <c r="L8" s="683">
        <f>共同経理課!Y8</f>
        <v>0</v>
      </c>
      <c r="M8" s="683">
        <f>共同経理課!Z8</f>
        <v>0</v>
      </c>
      <c r="N8" s="683">
        <f>共同経理課!AA8</f>
        <v>0</v>
      </c>
      <c r="O8" s="1321"/>
      <c r="P8" s="1261"/>
      <c r="Q8" s="1261"/>
      <c r="R8" s="1264"/>
      <c r="S8" s="1245"/>
      <c r="T8" s="1237"/>
      <c r="U8" s="1193"/>
      <c r="V8" s="1267"/>
      <c r="W8" s="1267"/>
      <c r="X8" s="1267"/>
      <c r="Y8" s="1267"/>
      <c r="Z8" s="1267"/>
      <c r="AA8" s="1267"/>
      <c r="AB8" s="1267"/>
      <c r="AC8" s="1239"/>
      <c r="AD8" s="1267"/>
      <c r="AE8" s="1267"/>
      <c r="AF8" s="1267"/>
      <c r="AG8" s="1267"/>
      <c r="AH8" s="1267"/>
      <c r="AI8" s="1267"/>
      <c r="AJ8" s="1267"/>
      <c r="AK8" s="1267"/>
      <c r="AL8" s="1267"/>
      <c r="AM8" s="1267"/>
      <c r="AN8" s="1267"/>
      <c r="AO8" s="1267"/>
      <c r="AP8" s="1303"/>
      <c r="AQ8" s="1303"/>
      <c r="AR8" s="1303"/>
      <c r="AS8" s="1305"/>
      <c r="AT8" s="1193"/>
      <c r="AU8" s="1193"/>
      <c r="AV8" s="1305"/>
      <c r="AW8" s="1307"/>
      <c r="AX8" s="1250"/>
      <c r="AY8" s="1192"/>
      <c r="AZ8" s="1192"/>
      <c r="BA8" s="1192"/>
      <c r="BB8" s="1192"/>
      <c r="BC8" s="1193"/>
      <c r="BD8" s="1267"/>
      <c r="BE8" s="1193"/>
      <c r="BF8" s="1252"/>
      <c r="BG8" s="1192"/>
      <c r="BH8" s="1192"/>
      <c r="BI8" s="1192"/>
      <c r="BJ8" s="1309"/>
      <c r="BK8" s="1265"/>
      <c r="BL8" s="4"/>
      <c r="BM8" s="331"/>
      <c r="BN8" s="329"/>
      <c r="BO8" s="1181"/>
      <c r="BP8" s="1184"/>
      <c r="BQ8" s="1248"/>
      <c r="BR8" s="1243"/>
      <c r="BS8" s="215"/>
      <c r="BT8" s="353" t="s">
        <v>190</v>
      </c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</row>
    <row r="9" spans="1:126" s="547" customFormat="1" ht="18.75" customHeight="1">
      <c r="A9" s="955"/>
      <c r="B9" s="1241" t="s">
        <v>68</v>
      </c>
      <c r="C9" s="1208" t="s">
        <v>175</v>
      </c>
      <c r="D9" s="1241" t="s">
        <v>175</v>
      </c>
      <c r="E9" s="1323" t="s">
        <v>178</v>
      </c>
      <c r="F9" s="683">
        <f>共同経理課!S9</f>
        <v>0</v>
      </c>
      <c r="G9" s="683">
        <f>共同経理課!T9</f>
        <v>0</v>
      </c>
      <c r="H9" s="683">
        <f>共同経理課!U9</f>
        <v>0</v>
      </c>
      <c r="I9" s="683">
        <f>共同経理課!V9</f>
        <v>0</v>
      </c>
      <c r="J9" s="683">
        <f>共同経理課!W9</f>
        <v>0</v>
      </c>
      <c r="K9" s="683">
        <f>共同経理課!X9</f>
        <v>0</v>
      </c>
      <c r="L9" s="683">
        <f>共同経理課!Y9</f>
        <v>0</v>
      </c>
      <c r="M9" s="683">
        <f>共同経理課!Z9</f>
        <v>0</v>
      </c>
      <c r="N9" s="683">
        <f>共同経理課!AA9</f>
        <v>0</v>
      </c>
      <c r="O9" s="726"/>
      <c r="P9" s="725">
        <f>共同経理課!AC9</f>
        <v>0</v>
      </c>
      <c r="Q9" s="725">
        <f>共同経理課!AD9</f>
        <v>0</v>
      </c>
      <c r="R9" s="727"/>
      <c r="S9" s="1245"/>
      <c r="T9" s="209">
        <f>共同経理課!AG9</f>
        <v>4</v>
      </c>
      <c r="U9" s="209">
        <f>共同経理課!AH9</f>
        <v>55270</v>
      </c>
      <c r="V9" s="209">
        <f>共同経理課!AI9</f>
        <v>26100</v>
      </c>
      <c r="W9" s="209">
        <f>共同経理課!AJ9</f>
        <v>9380</v>
      </c>
      <c r="X9" s="209" t="str">
        <f>共同経理課!AK9</f>
        <v>実費</v>
      </c>
      <c r="Y9" s="209" t="str">
        <f>共同経理課!AL9</f>
        <v>実費</v>
      </c>
      <c r="Z9" s="209" t="str">
        <f>共同経理課!AM9</f>
        <v>実費</v>
      </c>
      <c r="AA9" s="209">
        <f>共同経理課!AN9</f>
        <v>86300</v>
      </c>
      <c r="AB9" s="209">
        <f>共同経理課!AO9</f>
        <v>57620</v>
      </c>
      <c r="AC9" s="209" t="str">
        <f>共同経理課!AP9</f>
        <v>実費</v>
      </c>
      <c r="AD9" s="209">
        <f>共同経理課!AQ9</f>
        <v>111290</v>
      </c>
      <c r="AE9" s="209">
        <f>共同経理課!AR9</f>
        <v>111290</v>
      </c>
      <c r="AF9" s="209">
        <f>共同経理課!AS9</f>
        <v>28330</v>
      </c>
      <c r="AG9" s="209">
        <f>共同経理課!AT9</f>
        <v>28330</v>
      </c>
      <c r="AH9" s="209">
        <f>共同経理課!AU9</f>
        <v>39540</v>
      </c>
      <c r="AI9" s="209">
        <f>共同経理課!AV9</f>
        <v>39540</v>
      </c>
      <c r="AJ9" s="209" t="str">
        <f>共同経理課!AW9</f>
        <v>実費</v>
      </c>
      <c r="AK9" s="209">
        <f>共同経理課!AX9</f>
        <v>86300</v>
      </c>
      <c r="AL9" s="209">
        <f>共同経理課!AY9</f>
        <v>57620</v>
      </c>
      <c r="AM9" s="209">
        <f>共同経理課!AZ9</f>
        <v>20000</v>
      </c>
      <c r="AN9" s="209">
        <f>共同経理課!BA9</f>
        <v>25000</v>
      </c>
      <c r="AO9" s="209">
        <f>共同経理課!BB9</f>
        <v>25000</v>
      </c>
      <c r="AP9" s="209">
        <f>共同経理課!BC9</f>
        <v>20000</v>
      </c>
      <c r="AQ9" s="209">
        <f>共同経理課!BD9</f>
        <v>25000</v>
      </c>
      <c r="AR9" s="209">
        <f>共同経理課!BE9</f>
        <v>25000</v>
      </c>
      <c r="AS9" s="209" t="str">
        <f>共同経理課!BF9</f>
        <v>実費</v>
      </c>
      <c r="AT9" s="209" t="str">
        <f>共同経理課!BG9</f>
        <v>実費</v>
      </c>
      <c r="AU9" s="209" t="str">
        <f>共同経理課!BH9</f>
        <v>実費</v>
      </c>
      <c r="AV9" s="209" t="str">
        <f>共同経理課!BI9</f>
        <v>実費</v>
      </c>
      <c r="AW9" s="209">
        <f>共同経理課!BJ9</f>
        <v>0</v>
      </c>
      <c r="AX9" s="209" t="str">
        <f>共同経理課!BK9</f>
        <v>5030＋実費</v>
      </c>
      <c r="AY9" s="209">
        <f>共同経理課!BL9</f>
        <v>4170</v>
      </c>
      <c r="AZ9" s="209">
        <f>共同経理課!BM9</f>
        <v>1870</v>
      </c>
      <c r="BA9" s="209">
        <f>共同経理課!BN9</f>
        <v>870</v>
      </c>
      <c r="BB9" s="209">
        <f>共同経理課!BO9</f>
        <v>130</v>
      </c>
      <c r="BC9" s="209">
        <f>共同経理課!BP9</f>
        <v>82760</v>
      </c>
      <c r="BD9" s="209">
        <f>共同経理課!BQ9</f>
        <v>413340</v>
      </c>
      <c r="BE9" s="209">
        <f>共同経理課!BR9</f>
        <v>82760</v>
      </c>
      <c r="BF9" s="209">
        <f>共同経理課!BS9</f>
        <v>413340</v>
      </c>
      <c r="BG9" s="209">
        <f>共同経理課!BT9</f>
        <v>161290</v>
      </c>
      <c r="BH9" s="209" t="str">
        <f>共同経理課!BU9</f>
        <v>実費</v>
      </c>
      <c r="BI9" s="209" t="str">
        <f>共同経理課!BV9</f>
        <v>実費</v>
      </c>
      <c r="BJ9" s="209">
        <f>共同経理課!BW9</f>
        <v>3633</v>
      </c>
      <c r="BK9" s="728" t="e">
        <f>[1]共同経理課!#REF!</f>
        <v>#REF!</v>
      </c>
      <c r="BL9" s="623"/>
      <c r="BM9" s="697"/>
      <c r="BN9" s="698"/>
      <c r="BO9" s="1181"/>
      <c r="BP9" s="1184"/>
      <c r="BQ9" s="1248"/>
      <c r="BR9" s="1243"/>
      <c r="BS9" s="711"/>
      <c r="BT9" s="545" t="s">
        <v>191</v>
      </c>
    </row>
    <row r="10" spans="1:126" ht="18.75" customHeight="1">
      <c r="A10" s="648"/>
      <c r="B10" s="1241"/>
      <c r="C10" s="1322"/>
      <c r="D10" s="1241"/>
      <c r="E10" s="1323"/>
      <c r="F10" s="683">
        <f>共同経理課!S10</f>
        <v>0</v>
      </c>
      <c r="G10" s="683">
        <f>共同経理課!T10</f>
        <v>0</v>
      </c>
      <c r="H10" s="683">
        <f>共同経理課!U10</f>
        <v>0</v>
      </c>
      <c r="I10" s="683">
        <f>共同経理課!V10</f>
        <v>0</v>
      </c>
      <c r="J10" s="683">
        <f>共同経理課!W10</f>
        <v>0</v>
      </c>
      <c r="K10" s="683">
        <f>共同経理課!X10</f>
        <v>0</v>
      </c>
      <c r="L10" s="683">
        <f>共同経理課!Y10</f>
        <v>0</v>
      </c>
      <c r="M10" s="683">
        <f>共同経理課!Z10</f>
        <v>0</v>
      </c>
      <c r="N10" s="683">
        <f>共同経理課!AA10</f>
        <v>0</v>
      </c>
      <c r="O10" s="1047"/>
      <c r="P10" s="725">
        <f>共同経理課!AC10</f>
        <v>0</v>
      </c>
      <c r="Q10" s="725">
        <f>共同経理課!AD10</f>
        <v>0</v>
      </c>
      <c r="R10" s="512"/>
      <c r="S10" s="1245"/>
      <c r="T10" s="209">
        <f>共同経理課!AG10</f>
        <v>0</v>
      </c>
      <c r="U10" s="209">
        <f>共同経理課!AH10</f>
        <v>0</v>
      </c>
      <c r="V10" s="209">
        <f>共同経理課!AI10</f>
        <v>0</v>
      </c>
      <c r="W10" s="209">
        <f>共同経理課!AJ10</f>
        <v>0</v>
      </c>
      <c r="X10" s="209">
        <f>共同経理課!AK10</f>
        <v>0</v>
      </c>
      <c r="Y10" s="209">
        <f>共同経理課!AL10</f>
        <v>0</v>
      </c>
      <c r="Z10" s="209">
        <f>共同経理課!AM10</f>
        <v>0</v>
      </c>
      <c r="AA10" s="209">
        <f>共同経理課!AN10</f>
        <v>0</v>
      </c>
      <c r="AB10" s="209">
        <f>共同経理課!AO10</f>
        <v>0</v>
      </c>
      <c r="AC10" s="209">
        <f>共同経理課!AP10</f>
        <v>0</v>
      </c>
      <c r="AD10" s="209">
        <f>共同経理課!AQ10</f>
        <v>0</v>
      </c>
      <c r="AE10" s="209">
        <f>共同経理課!AR10</f>
        <v>0</v>
      </c>
      <c r="AF10" s="209">
        <f>共同経理課!AS10</f>
        <v>0</v>
      </c>
      <c r="AG10" s="209">
        <f>共同経理課!AT10</f>
        <v>0</v>
      </c>
      <c r="AH10" s="209">
        <f>共同経理課!AU10</f>
        <v>0</v>
      </c>
      <c r="AI10" s="209">
        <f>共同経理課!AV10</f>
        <v>0</v>
      </c>
      <c r="AJ10" s="209">
        <f>共同経理課!AW10</f>
        <v>0</v>
      </c>
      <c r="AK10" s="209">
        <f>共同経理課!AX10</f>
        <v>0</v>
      </c>
      <c r="AL10" s="209">
        <f>共同経理課!AY10</f>
        <v>0</v>
      </c>
      <c r="AM10" s="209">
        <f>共同経理課!AZ10</f>
        <v>0</v>
      </c>
      <c r="AN10" s="209">
        <f>共同経理課!BA10</f>
        <v>0</v>
      </c>
      <c r="AO10" s="209">
        <f>共同経理課!BB10</f>
        <v>0</v>
      </c>
      <c r="AP10" s="209">
        <f>共同経理課!BC10</f>
        <v>0</v>
      </c>
      <c r="AQ10" s="209">
        <f>共同経理課!BD10</f>
        <v>0</v>
      </c>
      <c r="AR10" s="209">
        <f>共同経理課!BE10</f>
        <v>0</v>
      </c>
      <c r="AS10" s="209">
        <f>共同経理課!BF10</f>
        <v>0</v>
      </c>
      <c r="AT10" s="209">
        <f>共同経理課!BG10</f>
        <v>0</v>
      </c>
      <c r="AU10" s="209">
        <f>共同経理課!BH10</f>
        <v>0</v>
      </c>
      <c r="AV10" s="209">
        <f>共同経理課!BI10</f>
        <v>0</v>
      </c>
      <c r="AW10" s="209">
        <f>共同経理課!BJ10</f>
        <v>0</v>
      </c>
      <c r="AX10" s="209">
        <f>共同経理課!BK10</f>
        <v>0</v>
      </c>
      <c r="AY10" s="209">
        <f>共同経理課!BL10</f>
        <v>0</v>
      </c>
      <c r="AZ10" s="209">
        <f>共同経理課!BM10</f>
        <v>0</v>
      </c>
      <c r="BA10" s="209">
        <f>共同経理課!BN10</f>
        <v>0</v>
      </c>
      <c r="BB10" s="209">
        <f>共同経理課!BO10</f>
        <v>0</v>
      </c>
      <c r="BC10" s="209">
        <f>共同経理課!BP10</f>
        <v>0</v>
      </c>
      <c r="BD10" s="209">
        <f>共同経理課!BQ10</f>
        <v>0</v>
      </c>
      <c r="BE10" s="209">
        <f>共同経理課!BR10</f>
        <v>0</v>
      </c>
      <c r="BF10" s="209">
        <f>共同経理課!BS10</f>
        <v>0</v>
      </c>
      <c r="BG10" s="209">
        <f>共同経理課!BT10</f>
        <v>0</v>
      </c>
      <c r="BH10" s="209">
        <f>共同経理課!BU10</f>
        <v>0</v>
      </c>
      <c r="BI10" s="209">
        <f>共同経理課!BV10</f>
        <v>0</v>
      </c>
      <c r="BJ10" s="209">
        <f>共同経理課!BW10</f>
        <v>0</v>
      </c>
      <c r="BK10" s="1046" t="e">
        <f>[1]共同経理課!#REF!</f>
        <v>#REF!</v>
      </c>
      <c r="BL10" s="4"/>
      <c r="BM10" s="331"/>
      <c r="BN10" s="329"/>
      <c r="BO10" s="1181"/>
      <c r="BP10" s="1184"/>
      <c r="BQ10" s="1248"/>
      <c r="BR10" s="1243"/>
      <c r="BS10" s="352"/>
      <c r="BT10" s="353" t="s">
        <v>192</v>
      </c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</row>
    <row r="11" spans="1:126" ht="18.75" customHeight="1">
      <c r="A11" s="40"/>
      <c r="B11" s="1241"/>
      <c r="C11" s="1209"/>
      <c r="D11" s="1241"/>
      <c r="E11" s="1323"/>
      <c r="F11" s="683">
        <f>共同経理課!S11</f>
        <v>0</v>
      </c>
      <c r="G11" s="683">
        <f>共同経理課!T11</f>
        <v>0</v>
      </c>
      <c r="H11" s="683">
        <f>共同経理課!U11</f>
        <v>0</v>
      </c>
      <c r="I11" s="683">
        <f>共同経理課!V11</f>
        <v>0</v>
      </c>
      <c r="J11" s="683">
        <f>共同経理課!W11</f>
        <v>0</v>
      </c>
      <c r="K11" s="683">
        <f>共同経理課!X11</f>
        <v>0</v>
      </c>
      <c r="L11" s="683">
        <f>共同経理課!Y11</f>
        <v>0</v>
      </c>
      <c r="M11" s="683">
        <f>共同経理課!Z11</f>
        <v>0</v>
      </c>
      <c r="N11" s="683">
        <f>共同経理課!AA11</f>
        <v>0</v>
      </c>
      <c r="O11" s="43"/>
      <c r="P11" s="725">
        <f>共同経理課!AC11</f>
        <v>0</v>
      </c>
      <c r="Q11" s="725">
        <f>共同経理課!AD11</f>
        <v>0</v>
      </c>
      <c r="R11" s="501"/>
      <c r="S11" s="1246"/>
      <c r="T11" s="209">
        <f>共同経理課!AG11</f>
        <v>0</v>
      </c>
      <c r="U11" s="209">
        <f>共同経理課!AH11</f>
        <v>0</v>
      </c>
      <c r="V11" s="209">
        <f>共同経理課!AI11</f>
        <v>0</v>
      </c>
      <c r="W11" s="209">
        <f>共同経理課!AJ11</f>
        <v>0</v>
      </c>
      <c r="X11" s="209">
        <f>共同経理課!AK11</f>
        <v>0</v>
      </c>
      <c r="Y11" s="209">
        <f>共同経理課!AL11</f>
        <v>0</v>
      </c>
      <c r="Z11" s="209">
        <f>共同経理課!AM11</f>
        <v>0</v>
      </c>
      <c r="AA11" s="209">
        <f>共同経理課!AN11</f>
        <v>0</v>
      </c>
      <c r="AB11" s="209">
        <f>共同経理課!AO11</f>
        <v>0</v>
      </c>
      <c r="AC11" s="209">
        <f>共同経理課!AP11</f>
        <v>0</v>
      </c>
      <c r="AD11" s="209">
        <f>共同経理課!AQ11</f>
        <v>0</v>
      </c>
      <c r="AE11" s="209">
        <f>共同経理課!AR11</f>
        <v>0</v>
      </c>
      <c r="AF11" s="209">
        <f>共同経理課!AS11</f>
        <v>0</v>
      </c>
      <c r="AG11" s="209">
        <f>共同経理課!AT11</f>
        <v>0</v>
      </c>
      <c r="AH11" s="209">
        <f>共同経理課!AU11</f>
        <v>0</v>
      </c>
      <c r="AI11" s="209">
        <f>共同経理課!AV11</f>
        <v>0</v>
      </c>
      <c r="AJ11" s="209">
        <f>共同経理課!AW11</f>
        <v>0</v>
      </c>
      <c r="AK11" s="209">
        <f>共同経理課!AX11</f>
        <v>0</v>
      </c>
      <c r="AL11" s="209">
        <f>共同経理課!AY11</f>
        <v>0</v>
      </c>
      <c r="AM11" s="209">
        <f>共同経理課!AZ11</f>
        <v>0</v>
      </c>
      <c r="AN11" s="209">
        <f>共同経理課!BA11</f>
        <v>0</v>
      </c>
      <c r="AO11" s="209">
        <f>共同経理課!BB11</f>
        <v>0</v>
      </c>
      <c r="AP11" s="209">
        <f>共同経理課!BC11</f>
        <v>0</v>
      </c>
      <c r="AQ11" s="209">
        <f>共同経理課!BD11</f>
        <v>0</v>
      </c>
      <c r="AR11" s="209">
        <f>共同経理課!BE11</f>
        <v>0</v>
      </c>
      <c r="AS11" s="209">
        <f>共同経理課!BF11</f>
        <v>0</v>
      </c>
      <c r="AT11" s="209">
        <f>共同経理課!BG11</f>
        <v>0</v>
      </c>
      <c r="AU11" s="209">
        <f>共同経理課!BH11</f>
        <v>0</v>
      </c>
      <c r="AV11" s="209">
        <f>共同経理課!BI11</f>
        <v>0</v>
      </c>
      <c r="AW11" s="209">
        <f>共同経理課!BJ11</f>
        <v>0</v>
      </c>
      <c r="AX11" s="209">
        <f>共同経理課!BK11</f>
        <v>0</v>
      </c>
      <c r="AY11" s="209">
        <f>共同経理課!BL11</f>
        <v>0</v>
      </c>
      <c r="AZ11" s="209">
        <f>共同経理課!BM11</f>
        <v>0</v>
      </c>
      <c r="BA11" s="209">
        <f>共同経理課!BN11</f>
        <v>0</v>
      </c>
      <c r="BB11" s="209">
        <f>共同経理課!BO11</f>
        <v>0</v>
      </c>
      <c r="BC11" s="209">
        <f>共同経理課!BP11</f>
        <v>0</v>
      </c>
      <c r="BD11" s="209">
        <f>共同経理課!BQ11</f>
        <v>0</v>
      </c>
      <c r="BE11" s="209">
        <f>共同経理課!BR11</f>
        <v>0</v>
      </c>
      <c r="BF11" s="209">
        <f>共同経理課!BS11</f>
        <v>0</v>
      </c>
      <c r="BG11" s="209">
        <f>共同経理課!BT11</f>
        <v>0</v>
      </c>
      <c r="BH11" s="209">
        <f>共同経理課!BU11</f>
        <v>0</v>
      </c>
      <c r="BI11" s="209">
        <f>共同経理課!BV11</f>
        <v>0</v>
      </c>
      <c r="BJ11" s="209">
        <f>共同経理課!BW11</f>
        <v>0</v>
      </c>
      <c r="BK11" s="49" t="e">
        <f>[1]共同経理課!#REF!</f>
        <v>#REF!</v>
      </c>
      <c r="BL11" s="4"/>
      <c r="BM11" s="330"/>
      <c r="BN11" s="224"/>
      <c r="BO11" s="1182"/>
      <c r="BP11" s="1185"/>
      <c r="BQ11" s="1249"/>
      <c r="BR11" s="1243"/>
      <c r="BS11" s="215"/>
      <c r="BT11" s="353" t="s">
        <v>195</v>
      </c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</row>
    <row r="12" spans="1:126" s="547" customFormat="1" ht="15" customHeight="1">
      <c r="A12" s="955"/>
      <c r="B12" s="1346">
        <f>共同経理課!B12</f>
        <v>0</v>
      </c>
      <c r="C12" s="1348">
        <f>共同経理課!C12</f>
        <v>0</v>
      </c>
      <c r="D12" s="1348">
        <f>共同経理課!O12</f>
        <v>0</v>
      </c>
      <c r="E12" s="1362">
        <f>共同経理課!O12-共同経理課!O13</f>
        <v>0</v>
      </c>
      <c r="F12" s="1002" t="s">
        <v>97</v>
      </c>
      <c r="G12" s="525" t="e">
        <f>ROUNDDOWN($B12*$D12/$C12,3)</f>
        <v>#DIV/0!</v>
      </c>
      <c r="H12" s="525" t="e">
        <f>ROUNDDOWN($B12*$D12/$C12,3)</f>
        <v>#DIV/0!</v>
      </c>
      <c r="I12" s="525" t="e">
        <f t="shared" ref="I12:M12" si="0">ROUNDDOWN($B12*$D12/$C12,3)</f>
        <v>#DIV/0!</v>
      </c>
      <c r="J12" s="525"/>
      <c r="K12" s="525" t="e">
        <f t="shared" si="0"/>
        <v>#DIV/0!</v>
      </c>
      <c r="L12" s="525" t="e">
        <f t="shared" si="0"/>
        <v>#DIV/0!</v>
      </c>
      <c r="M12" s="525" t="e">
        <f t="shared" si="0"/>
        <v>#DIV/0!</v>
      </c>
      <c r="N12" s="525"/>
      <c r="O12" s="531" t="e">
        <f>SUM(G12:M12)</f>
        <v>#DIV/0!</v>
      </c>
      <c r="P12" s="526"/>
      <c r="Q12" s="526"/>
      <c r="R12" s="533"/>
      <c r="S12" s="535" t="e">
        <f>SUM(O12:R12)</f>
        <v>#DIV/0!</v>
      </c>
      <c r="T12" s="536" t="s">
        <v>97</v>
      </c>
      <c r="U12" s="1085">
        <f>E12</f>
        <v>0</v>
      </c>
      <c r="V12" s="1089"/>
      <c r="W12" s="1089"/>
      <c r="X12" s="1154"/>
      <c r="Y12" s="1154"/>
      <c r="Z12" s="1154"/>
      <c r="AA12" s="1089"/>
      <c r="AB12" s="1089"/>
      <c r="AC12" s="1154"/>
      <c r="AD12" s="1089"/>
      <c r="AE12" s="1089"/>
      <c r="AF12" s="1089"/>
      <c r="AG12" s="1089"/>
      <c r="AH12" s="1089"/>
      <c r="AI12" s="1089"/>
      <c r="AJ12" s="1154"/>
      <c r="AK12" s="1089"/>
      <c r="AL12" s="1089"/>
      <c r="AM12" s="1089"/>
      <c r="AN12" s="1089"/>
      <c r="AO12" s="1089"/>
      <c r="AP12" s="1089"/>
      <c r="AQ12" s="1089"/>
      <c r="AR12" s="1089"/>
      <c r="AS12" s="1154"/>
      <c r="AT12" s="1154"/>
      <c r="AU12" s="1154"/>
      <c r="AV12" s="1154"/>
      <c r="AW12" s="1154"/>
      <c r="AX12" s="1154"/>
      <c r="AY12" s="1089"/>
      <c r="AZ12" s="1089"/>
      <c r="BA12" s="1089"/>
      <c r="BB12" s="1089"/>
      <c r="BC12" s="1089"/>
      <c r="BD12" s="1089"/>
      <c r="BE12" s="1089"/>
      <c r="BF12" s="1089"/>
      <c r="BG12" s="1089"/>
      <c r="BH12" s="1154"/>
      <c r="BI12" s="1154"/>
      <c r="BJ12" s="1172">
        <f>E12</f>
        <v>0</v>
      </c>
      <c r="BK12" s="531">
        <f>SUM(U12:BJ12)</f>
        <v>0</v>
      </c>
      <c r="BL12" s="623"/>
      <c r="BM12" s="541"/>
      <c r="BN12" s="542"/>
      <c r="BO12" s="534">
        <f t="shared" ref="BO12:BO47" si="1">BK12-AY12</f>
        <v>0</v>
      </c>
      <c r="BP12" s="543" t="e">
        <f t="shared" ref="BP12:BP47" si="2">O12+BK12+P12</f>
        <v>#DIV/0!</v>
      </c>
      <c r="BQ12" s="560">
        <f t="shared" ref="BQ12:BQ47" si="3">_xlfn.AGGREGATE(9,6,S12,BK12)</f>
        <v>0</v>
      </c>
      <c r="BR12" s="545"/>
      <c r="BS12" s="546" t="s">
        <v>98</v>
      </c>
      <c r="BT12" s="545"/>
      <c r="BU12" s="765" t="s">
        <v>226</v>
      </c>
      <c r="BV12" s="762" t="s">
        <v>223</v>
      </c>
      <c r="BW12" s="763" t="s">
        <v>224</v>
      </c>
    </row>
    <row r="13" spans="1:126" s="547" customFormat="1" ht="20.25" customHeight="1">
      <c r="A13" s="548" t="s">
        <v>131</v>
      </c>
      <c r="B13" s="1347"/>
      <c r="C13" s="1349"/>
      <c r="D13" s="1349"/>
      <c r="E13" s="1361"/>
      <c r="F13" s="1003" t="s">
        <v>99</v>
      </c>
      <c r="G13" s="550" t="e">
        <f>ROUNDDOWN(G$7*G12,0)</f>
        <v>#DIV/0!</v>
      </c>
      <c r="H13" s="550" t="e">
        <f>ROUNDDOWN(H$7*H12,0)</f>
        <v>#DIV/0!</v>
      </c>
      <c r="I13" s="550" t="e">
        <f>ROUNDDOWN(I$7*I12,0)</f>
        <v>#DIV/0!</v>
      </c>
      <c r="J13" s="550">
        <f>ROUNDDOWN(J$7*J12,0)</f>
        <v>0</v>
      </c>
      <c r="K13" s="550"/>
      <c r="L13" s="550"/>
      <c r="M13" s="550"/>
      <c r="N13" s="550">
        <f>ROUNDDOWN(N7*B12*N12*0.5,0)</f>
        <v>0</v>
      </c>
      <c r="O13" s="555" t="e">
        <f t="shared" ref="O13" si="4">ROUNDDOWN(O$7*O12,0)</f>
        <v>#DIV/0!</v>
      </c>
      <c r="P13" s="556">
        <f>P$9*P12</f>
        <v>0</v>
      </c>
      <c r="Q13" s="556">
        <f t="shared" ref="Q13" si="5">Q$9*Q12</f>
        <v>0</v>
      </c>
      <c r="R13" s="559"/>
      <c r="S13" s="535" t="e">
        <f t="shared" ref="S13:S47" si="6">SUM(O13:R13)</f>
        <v>#DIV/0!</v>
      </c>
      <c r="T13" s="1045" t="s">
        <v>99</v>
      </c>
      <c r="U13" s="1086">
        <f>U12*U$9</f>
        <v>0</v>
      </c>
      <c r="V13" s="552">
        <f>V12*V$9</f>
        <v>0</v>
      </c>
      <c r="W13" s="552">
        <f>W12*W$9</f>
        <v>0</v>
      </c>
      <c r="X13" s="552"/>
      <c r="Y13" s="552"/>
      <c r="Z13" s="552"/>
      <c r="AA13" s="552">
        <f>AA12*AA$9</f>
        <v>0</v>
      </c>
      <c r="AB13" s="552">
        <f>AB12*AB$9</f>
        <v>0</v>
      </c>
      <c r="AC13" s="552"/>
      <c r="AD13" s="552">
        <f t="shared" ref="AD13" si="7">AD12*AD$9</f>
        <v>0</v>
      </c>
      <c r="AE13" s="552">
        <f t="shared" ref="AE13:AI13" si="8">AE12*AE$9</f>
        <v>0</v>
      </c>
      <c r="AF13" s="552">
        <f t="shared" si="8"/>
        <v>0</v>
      </c>
      <c r="AG13" s="552">
        <f t="shared" si="8"/>
        <v>0</v>
      </c>
      <c r="AH13" s="552">
        <f t="shared" si="8"/>
        <v>0</v>
      </c>
      <c r="AI13" s="552">
        <f t="shared" si="8"/>
        <v>0</v>
      </c>
      <c r="AJ13" s="552"/>
      <c r="AK13" s="552">
        <f t="shared" ref="AK13" si="9">AK12*AK$9</f>
        <v>0</v>
      </c>
      <c r="AL13" s="552">
        <f t="shared" ref="AL13:AR13" si="10">AL12*AL$9</f>
        <v>0</v>
      </c>
      <c r="AM13" s="552">
        <f t="shared" si="10"/>
        <v>0</v>
      </c>
      <c r="AN13" s="552">
        <f t="shared" si="10"/>
        <v>0</v>
      </c>
      <c r="AO13" s="552">
        <f t="shared" si="10"/>
        <v>0</v>
      </c>
      <c r="AP13" s="552">
        <f t="shared" si="10"/>
        <v>0</v>
      </c>
      <c r="AQ13" s="552">
        <f t="shared" si="10"/>
        <v>0</v>
      </c>
      <c r="AR13" s="552">
        <f t="shared" si="10"/>
        <v>0</v>
      </c>
      <c r="AS13" s="552"/>
      <c r="AT13" s="552"/>
      <c r="AU13" s="552"/>
      <c r="AV13" s="552"/>
      <c r="AW13" s="552"/>
      <c r="AX13" s="552"/>
      <c r="AY13" s="552">
        <f t="shared" ref="AY13:AZ13" si="11">AY12*AY$9</f>
        <v>0</v>
      </c>
      <c r="AZ13" s="552">
        <f t="shared" si="11"/>
        <v>0</v>
      </c>
      <c r="BA13" s="552">
        <f t="shared" ref="BA13:BG13" si="12">BA12*BA$9</f>
        <v>0</v>
      </c>
      <c r="BB13" s="552">
        <f t="shared" si="12"/>
        <v>0</v>
      </c>
      <c r="BC13" s="552">
        <f t="shared" si="12"/>
        <v>0</v>
      </c>
      <c r="BD13" s="552">
        <f t="shared" si="12"/>
        <v>0</v>
      </c>
      <c r="BE13" s="552">
        <f t="shared" si="12"/>
        <v>0</v>
      </c>
      <c r="BF13" s="552">
        <f t="shared" si="12"/>
        <v>0</v>
      </c>
      <c r="BG13" s="552">
        <f t="shared" si="12"/>
        <v>0</v>
      </c>
      <c r="BH13" s="552"/>
      <c r="BI13" s="552"/>
      <c r="BJ13" s="1118">
        <f>BJ12*BJ$9</f>
        <v>0</v>
      </c>
      <c r="BK13" s="531">
        <f t="shared" ref="BK13:BK17" si="13">SUM(U13:BJ13)</f>
        <v>0</v>
      </c>
      <c r="BL13" s="1081"/>
      <c r="BM13" s="541"/>
      <c r="BN13" s="542"/>
      <c r="BO13" s="560">
        <f t="shared" si="1"/>
        <v>0</v>
      </c>
      <c r="BP13" s="565" t="e">
        <f t="shared" si="2"/>
        <v>#DIV/0!</v>
      </c>
      <c r="BQ13" s="560">
        <f t="shared" si="3"/>
        <v>0</v>
      </c>
      <c r="BR13" s="545">
        <f>BQ13</f>
        <v>0</v>
      </c>
      <c r="BS13" s="545">
        <f>BS7-BR13</f>
        <v>0</v>
      </c>
      <c r="BT13" s="545"/>
      <c r="BU13" s="1268">
        <f>_xlfn.AGGREGATE(9,6,S13,BQ13)</f>
        <v>0</v>
      </c>
      <c r="BV13" s="1328">
        <f>AY13</f>
        <v>0</v>
      </c>
      <c r="BW13" s="1329">
        <f>BU13+BV13</f>
        <v>0</v>
      </c>
    </row>
    <row r="14" spans="1:126" s="547" customFormat="1" ht="15" customHeight="1">
      <c r="A14" s="955"/>
      <c r="B14" s="1340">
        <f>共同経理課!B14</f>
        <v>0</v>
      </c>
      <c r="C14" s="1342">
        <f>共同経理課!C14</f>
        <v>0</v>
      </c>
      <c r="D14" s="1342">
        <f>共同経理課!O14</f>
        <v>0</v>
      </c>
      <c r="E14" s="1327">
        <f>共同経理課!O14-共同経理課!O15</f>
        <v>0</v>
      </c>
      <c r="F14" s="1002" t="s">
        <v>97</v>
      </c>
      <c r="G14" s="525" t="e">
        <f>ROUNDDOWN($B14*$D14/$C14,3)</f>
        <v>#DIV/0!</v>
      </c>
      <c r="H14" s="525" t="e">
        <f>ROUNDDOWN($B14*$D14/$C14,3)</f>
        <v>#DIV/0!</v>
      </c>
      <c r="I14" s="525" t="e">
        <f t="shared" ref="I14:M14" si="14">ROUNDDOWN($B14*$D14/$C14,3)</f>
        <v>#DIV/0!</v>
      </c>
      <c r="J14" s="525"/>
      <c r="K14" s="525" t="e">
        <f t="shared" si="14"/>
        <v>#DIV/0!</v>
      </c>
      <c r="L14" s="525" t="e">
        <f t="shared" si="14"/>
        <v>#DIV/0!</v>
      </c>
      <c r="M14" s="525" t="e">
        <f t="shared" si="14"/>
        <v>#DIV/0!</v>
      </c>
      <c r="N14" s="525"/>
      <c r="O14" s="555" t="e">
        <f t="shared" ref="O14:O41" si="15">SUM(G14:M14)</f>
        <v>#DIV/0!</v>
      </c>
      <c r="P14" s="550"/>
      <c r="Q14" s="550"/>
      <c r="R14" s="566"/>
      <c r="S14" s="535" t="e">
        <f t="shared" si="6"/>
        <v>#DIV/0!</v>
      </c>
      <c r="T14" s="536" t="s">
        <v>97</v>
      </c>
      <c r="U14" s="1086">
        <f>E14</f>
        <v>0</v>
      </c>
      <c r="V14" s="552"/>
      <c r="W14" s="552"/>
      <c r="X14" s="1155"/>
      <c r="Y14" s="1155"/>
      <c r="Z14" s="1155"/>
      <c r="AA14" s="552"/>
      <c r="AB14" s="552"/>
      <c r="AC14" s="1155"/>
      <c r="AD14" s="552"/>
      <c r="AE14" s="552"/>
      <c r="AF14" s="552"/>
      <c r="AG14" s="552"/>
      <c r="AH14" s="552"/>
      <c r="AI14" s="552"/>
      <c r="AJ14" s="1157"/>
      <c r="AK14" s="557"/>
      <c r="AL14" s="557"/>
      <c r="AM14" s="552"/>
      <c r="AN14" s="552"/>
      <c r="AO14" s="552"/>
      <c r="AP14" s="552"/>
      <c r="AQ14" s="552"/>
      <c r="AR14" s="552"/>
      <c r="AS14" s="1155"/>
      <c r="AT14" s="1155"/>
      <c r="AU14" s="1155"/>
      <c r="AV14" s="1155"/>
      <c r="AW14" s="1155"/>
      <c r="AX14" s="1155"/>
      <c r="AY14" s="552"/>
      <c r="AZ14" s="552"/>
      <c r="BA14" s="552"/>
      <c r="BB14" s="552"/>
      <c r="BC14" s="552"/>
      <c r="BD14" s="552"/>
      <c r="BE14" s="552"/>
      <c r="BF14" s="552"/>
      <c r="BG14" s="552"/>
      <c r="BH14" s="1155"/>
      <c r="BI14" s="1155"/>
      <c r="BJ14" s="1118">
        <f>E14</f>
        <v>0</v>
      </c>
      <c r="BK14" s="531">
        <f t="shared" si="13"/>
        <v>0</v>
      </c>
      <c r="BL14" s="623"/>
      <c r="BM14" s="541"/>
      <c r="BN14" s="542"/>
      <c r="BO14" s="534">
        <f t="shared" si="1"/>
        <v>0</v>
      </c>
      <c r="BP14" s="565" t="e">
        <f t="shared" si="2"/>
        <v>#DIV/0!</v>
      </c>
      <c r="BQ14" s="560">
        <f t="shared" si="3"/>
        <v>0</v>
      </c>
      <c r="BR14" s="545"/>
      <c r="BS14" s="545"/>
      <c r="BT14" s="545">
        <v>4</v>
      </c>
      <c r="BU14" s="1269"/>
      <c r="BV14" s="1328"/>
      <c r="BW14" s="1329"/>
    </row>
    <row r="15" spans="1:126" s="547" customFormat="1" ht="20.25" customHeight="1">
      <c r="A15" s="548" t="s">
        <v>132</v>
      </c>
      <c r="B15" s="1340"/>
      <c r="C15" s="1342"/>
      <c r="D15" s="1342"/>
      <c r="E15" s="1359"/>
      <c r="F15" s="1003" t="s">
        <v>99</v>
      </c>
      <c r="G15" s="550" t="e">
        <f>ROUNDDOWN(G$7*G14,0)</f>
        <v>#DIV/0!</v>
      </c>
      <c r="H15" s="550" t="e">
        <f>ROUNDDOWN(H$7*H14,0)</f>
        <v>#DIV/0!</v>
      </c>
      <c r="I15" s="550" t="e">
        <f>ROUNDDOWN(I$7*I14,0)</f>
        <v>#DIV/0!</v>
      </c>
      <c r="J15" s="550">
        <f>ROUNDDOWN(J$7*J14,0)</f>
        <v>0</v>
      </c>
      <c r="K15" s="550"/>
      <c r="L15" s="550"/>
      <c r="M15" s="550"/>
      <c r="N15" s="550"/>
      <c r="O15" s="555" t="e">
        <f t="shared" si="15"/>
        <v>#DIV/0!</v>
      </c>
      <c r="P15" s="550">
        <f>P$9*P14</f>
        <v>0</v>
      </c>
      <c r="Q15" s="550">
        <f t="shared" ref="Q15" si="16">Q$9*Q14</f>
        <v>0</v>
      </c>
      <c r="R15" s="559"/>
      <c r="S15" s="535" t="e">
        <f t="shared" si="6"/>
        <v>#DIV/0!</v>
      </c>
      <c r="T15" s="1045" t="s">
        <v>99</v>
      </c>
      <c r="U15" s="1086">
        <f>U14*U$9</f>
        <v>0</v>
      </c>
      <c r="V15" s="552">
        <f>V14*V$9</f>
        <v>0</v>
      </c>
      <c r="W15" s="552">
        <f>W14*W$9</f>
        <v>0</v>
      </c>
      <c r="X15" s="552"/>
      <c r="Y15" s="552"/>
      <c r="Z15" s="552"/>
      <c r="AA15" s="552">
        <f>AA14*AA$9</f>
        <v>0</v>
      </c>
      <c r="AB15" s="552">
        <f>AB14*AB$9</f>
        <v>0</v>
      </c>
      <c r="AC15" s="552"/>
      <c r="AD15" s="552">
        <f t="shared" ref="AD15" si="17">AD14*AD$9</f>
        <v>0</v>
      </c>
      <c r="AE15" s="552">
        <f t="shared" ref="AE15:AI15" si="18">AE14*AE$9</f>
        <v>0</v>
      </c>
      <c r="AF15" s="552">
        <f t="shared" si="18"/>
        <v>0</v>
      </c>
      <c r="AG15" s="552">
        <f t="shared" si="18"/>
        <v>0</v>
      </c>
      <c r="AH15" s="552">
        <f t="shared" si="18"/>
        <v>0</v>
      </c>
      <c r="AI15" s="552">
        <f t="shared" si="18"/>
        <v>0</v>
      </c>
      <c r="AJ15" s="1109"/>
      <c r="AK15" s="557">
        <f t="shared" ref="AK15" si="19">AK14*AK$9</f>
        <v>0</v>
      </c>
      <c r="AL15" s="557">
        <f t="shared" ref="AL15:AR15" si="20">AL14*AL$9</f>
        <v>0</v>
      </c>
      <c r="AM15" s="552">
        <f t="shared" si="20"/>
        <v>0</v>
      </c>
      <c r="AN15" s="552">
        <f t="shared" si="20"/>
        <v>0</v>
      </c>
      <c r="AO15" s="552">
        <f t="shared" si="20"/>
        <v>0</v>
      </c>
      <c r="AP15" s="552">
        <f t="shared" si="20"/>
        <v>0</v>
      </c>
      <c r="AQ15" s="552">
        <f t="shared" si="20"/>
        <v>0</v>
      </c>
      <c r="AR15" s="552">
        <f t="shared" si="20"/>
        <v>0</v>
      </c>
      <c r="AS15" s="552"/>
      <c r="AT15" s="552"/>
      <c r="AU15" s="552"/>
      <c r="AV15" s="552"/>
      <c r="AW15" s="552"/>
      <c r="AX15" s="552"/>
      <c r="AY15" s="552">
        <f t="shared" ref="AY15:AZ15" si="21">AY14*AY$9</f>
        <v>0</v>
      </c>
      <c r="AZ15" s="552">
        <f t="shared" si="21"/>
        <v>0</v>
      </c>
      <c r="BA15" s="552">
        <f t="shared" ref="BA15:BG15" si="22">BA14*BA$9</f>
        <v>0</v>
      </c>
      <c r="BB15" s="552">
        <f t="shared" si="22"/>
        <v>0</v>
      </c>
      <c r="BC15" s="552">
        <f t="shared" si="22"/>
        <v>0</v>
      </c>
      <c r="BD15" s="552">
        <f t="shared" si="22"/>
        <v>0</v>
      </c>
      <c r="BE15" s="552">
        <f t="shared" si="22"/>
        <v>0</v>
      </c>
      <c r="BF15" s="552">
        <f t="shared" si="22"/>
        <v>0</v>
      </c>
      <c r="BG15" s="552">
        <f t="shared" si="22"/>
        <v>0</v>
      </c>
      <c r="BH15" s="552"/>
      <c r="BI15" s="552"/>
      <c r="BJ15" s="1118">
        <f>BJ14*BJ$9</f>
        <v>0</v>
      </c>
      <c r="BK15" s="531">
        <f t="shared" si="13"/>
        <v>0</v>
      </c>
      <c r="BL15" s="623"/>
      <c r="BM15" s="541"/>
      <c r="BN15" s="542"/>
      <c r="BO15" s="560">
        <f t="shared" si="1"/>
        <v>0</v>
      </c>
      <c r="BP15" s="565" t="e">
        <f t="shared" si="2"/>
        <v>#DIV/0!</v>
      </c>
      <c r="BQ15" s="560">
        <f t="shared" si="3"/>
        <v>0</v>
      </c>
      <c r="BR15" s="545">
        <f>BR13+BQ15</f>
        <v>0</v>
      </c>
      <c r="BS15" s="545">
        <f>BS13-BR15</f>
        <v>0</v>
      </c>
      <c r="BT15" s="545"/>
      <c r="BU15" s="1268">
        <f>_xlfn.AGGREGATE(9,6,S15,BQ15)</f>
        <v>0</v>
      </c>
      <c r="BV15" s="1328">
        <f>AY15</f>
        <v>0</v>
      </c>
      <c r="BW15" s="1329">
        <f t="shared" ref="BW15" si="23">BU15+BV15</f>
        <v>0</v>
      </c>
    </row>
    <row r="16" spans="1:126" s="547" customFormat="1" ht="15" customHeight="1">
      <c r="A16" s="955"/>
      <c r="B16" s="1339">
        <f>共同経理課!B16</f>
        <v>0</v>
      </c>
      <c r="C16" s="1341">
        <f>共同経理課!C16</f>
        <v>0</v>
      </c>
      <c r="D16" s="1342">
        <f>共同経理課!O16</f>
        <v>0</v>
      </c>
      <c r="E16" s="1360">
        <f>共同経理課!O16-共同経理課!O17</f>
        <v>0</v>
      </c>
      <c r="F16" s="1002" t="s">
        <v>97</v>
      </c>
      <c r="G16" s="525" t="e">
        <f>ROUNDDOWN($B16*$D16/$C16,3)</f>
        <v>#DIV/0!</v>
      </c>
      <c r="H16" s="525" t="e">
        <f>ROUNDDOWN($B16*$D16/$C16,3)</f>
        <v>#DIV/0!</v>
      </c>
      <c r="I16" s="525" t="e">
        <f t="shared" ref="I16:M16" si="24">ROUNDDOWN($B16*$D16/$C16,3)</f>
        <v>#DIV/0!</v>
      </c>
      <c r="J16" s="525"/>
      <c r="K16" s="525" t="e">
        <f t="shared" si="24"/>
        <v>#DIV/0!</v>
      </c>
      <c r="L16" s="525" t="e">
        <f t="shared" si="24"/>
        <v>#DIV/0!</v>
      </c>
      <c r="M16" s="525" t="e">
        <f t="shared" si="24"/>
        <v>#DIV/0!</v>
      </c>
      <c r="N16" s="525"/>
      <c r="O16" s="555" t="e">
        <f t="shared" si="15"/>
        <v>#DIV/0!</v>
      </c>
      <c r="P16" s="550"/>
      <c r="Q16" s="550"/>
      <c r="R16" s="566"/>
      <c r="S16" s="535" t="e">
        <f t="shared" si="6"/>
        <v>#DIV/0!</v>
      </c>
      <c r="T16" s="536" t="s">
        <v>97</v>
      </c>
      <c r="U16" s="1086">
        <f>E16</f>
        <v>0</v>
      </c>
      <c r="V16" s="552"/>
      <c r="W16" s="552"/>
      <c r="X16" s="1155"/>
      <c r="Y16" s="1155"/>
      <c r="Z16" s="1155"/>
      <c r="AA16" s="552"/>
      <c r="AB16" s="552"/>
      <c r="AC16" s="1155"/>
      <c r="AD16" s="552"/>
      <c r="AE16" s="552"/>
      <c r="AF16" s="552"/>
      <c r="AG16" s="552"/>
      <c r="AH16" s="552"/>
      <c r="AI16" s="552"/>
      <c r="AJ16" s="1155"/>
      <c r="AK16" s="552"/>
      <c r="AL16" s="552"/>
      <c r="AM16" s="552"/>
      <c r="AN16" s="552"/>
      <c r="AO16" s="552"/>
      <c r="AP16" s="552"/>
      <c r="AQ16" s="552"/>
      <c r="AR16" s="552"/>
      <c r="AS16" s="1155"/>
      <c r="AT16" s="1155"/>
      <c r="AU16" s="1155"/>
      <c r="AV16" s="1155"/>
      <c r="AW16" s="1155"/>
      <c r="AX16" s="1155"/>
      <c r="AY16" s="552"/>
      <c r="AZ16" s="552"/>
      <c r="BA16" s="552"/>
      <c r="BB16" s="552"/>
      <c r="BC16" s="552"/>
      <c r="BD16" s="552"/>
      <c r="BE16" s="552"/>
      <c r="BF16" s="552"/>
      <c r="BG16" s="552"/>
      <c r="BH16" s="1155"/>
      <c r="BI16" s="1155"/>
      <c r="BJ16" s="1118">
        <f>E16</f>
        <v>0</v>
      </c>
      <c r="BK16" s="531">
        <f t="shared" si="13"/>
        <v>0</v>
      </c>
      <c r="BL16" s="623"/>
      <c r="BM16" s="541"/>
      <c r="BN16" s="542"/>
      <c r="BO16" s="534">
        <f t="shared" si="1"/>
        <v>0</v>
      </c>
      <c r="BP16" s="565" t="e">
        <f t="shared" si="2"/>
        <v>#DIV/0!</v>
      </c>
      <c r="BQ16" s="560">
        <f t="shared" si="3"/>
        <v>0</v>
      </c>
      <c r="BR16" s="545"/>
      <c r="BS16" s="545"/>
      <c r="BT16" s="545">
        <v>5</v>
      </c>
      <c r="BU16" s="1269"/>
      <c r="BV16" s="1328"/>
      <c r="BW16" s="1329"/>
    </row>
    <row r="17" spans="1:75" s="547" customFormat="1" ht="20.25" customHeight="1">
      <c r="A17" s="955" t="s">
        <v>133</v>
      </c>
      <c r="B17" s="1340"/>
      <c r="C17" s="1342"/>
      <c r="D17" s="1342"/>
      <c r="E17" s="1361"/>
      <c r="F17" s="1009" t="s">
        <v>99</v>
      </c>
      <c r="G17" s="570" t="e">
        <f>ROUNDDOWN(G$7*G16,0)</f>
        <v>#DIV/0!</v>
      </c>
      <c r="H17" s="570" t="e">
        <f>ROUNDDOWN(H$7*H16,0)</f>
        <v>#DIV/0!</v>
      </c>
      <c r="I17" s="570" t="e">
        <f>ROUNDDOWN(I$7*I16,0)</f>
        <v>#DIV/0!</v>
      </c>
      <c r="J17" s="570">
        <f>ROUNDDOWN(J$7*J16,0)</f>
        <v>0</v>
      </c>
      <c r="K17" s="570"/>
      <c r="L17" s="570"/>
      <c r="M17" s="570"/>
      <c r="N17" s="550"/>
      <c r="O17" s="571" t="e">
        <f t="shared" si="15"/>
        <v>#DIV/0!</v>
      </c>
      <c r="P17" s="570">
        <f>P$9*P16</f>
        <v>0</v>
      </c>
      <c r="Q17" s="570">
        <f t="shared" ref="Q17" si="25">Q$9*Q16</f>
        <v>0</v>
      </c>
      <c r="R17" s="572"/>
      <c r="S17" s="535" t="e">
        <f t="shared" si="6"/>
        <v>#DIV/0!</v>
      </c>
      <c r="T17" s="575" t="s">
        <v>99</v>
      </c>
      <c r="U17" s="1086">
        <f>U16*U$9</f>
        <v>0</v>
      </c>
      <c r="V17" s="1090">
        <f>V16*V$9</f>
        <v>0</v>
      </c>
      <c r="W17" s="1090">
        <f>W16*W$9</f>
        <v>0</v>
      </c>
      <c r="X17" s="1090"/>
      <c r="Y17" s="1090"/>
      <c r="Z17" s="1090"/>
      <c r="AA17" s="1090">
        <f>AA16*AA$9</f>
        <v>0</v>
      </c>
      <c r="AB17" s="1090">
        <f>AB16*AB$9</f>
        <v>0</v>
      </c>
      <c r="AC17" s="1090"/>
      <c r="AD17" s="1090">
        <f t="shared" ref="AD17" si="26">AD16*AD$9</f>
        <v>0</v>
      </c>
      <c r="AE17" s="1090">
        <f t="shared" ref="AE17:AI17" si="27">AE16*AE$9</f>
        <v>0</v>
      </c>
      <c r="AF17" s="1090">
        <f t="shared" si="27"/>
        <v>0</v>
      </c>
      <c r="AG17" s="1090">
        <f t="shared" si="27"/>
        <v>0</v>
      </c>
      <c r="AH17" s="1090">
        <f t="shared" si="27"/>
        <v>0</v>
      </c>
      <c r="AI17" s="1090">
        <f t="shared" si="27"/>
        <v>0</v>
      </c>
      <c r="AJ17" s="1090"/>
      <c r="AK17" s="1090">
        <f t="shared" ref="AK17" si="28">AK16*AK$9</f>
        <v>0</v>
      </c>
      <c r="AL17" s="1090">
        <f t="shared" ref="AL17:AR17" si="29">AL16*AL$9</f>
        <v>0</v>
      </c>
      <c r="AM17" s="1090">
        <f t="shared" si="29"/>
        <v>0</v>
      </c>
      <c r="AN17" s="1090">
        <f t="shared" si="29"/>
        <v>0</v>
      </c>
      <c r="AO17" s="1090">
        <f t="shared" si="29"/>
        <v>0</v>
      </c>
      <c r="AP17" s="1090">
        <f t="shared" si="29"/>
        <v>0</v>
      </c>
      <c r="AQ17" s="1090">
        <f t="shared" si="29"/>
        <v>0</v>
      </c>
      <c r="AR17" s="1090">
        <f t="shared" si="29"/>
        <v>0</v>
      </c>
      <c r="AS17" s="1090"/>
      <c r="AT17" s="1090"/>
      <c r="AU17" s="1090"/>
      <c r="AV17" s="1090"/>
      <c r="AW17" s="1090"/>
      <c r="AX17" s="1090"/>
      <c r="AY17" s="1090">
        <f t="shared" ref="AY17:AZ17" si="30">AY16*AY$9</f>
        <v>0</v>
      </c>
      <c r="AZ17" s="1090">
        <f t="shared" si="30"/>
        <v>0</v>
      </c>
      <c r="BA17" s="1090">
        <f t="shared" ref="BA17:BG17" si="31">BA16*BA$9</f>
        <v>0</v>
      </c>
      <c r="BB17" s="1090">
        <f t="shared" si="31"/>
        <v>0</v>
      </c>
      <c r="BC17" s="1090">
        <f t="shared" si="31"/>
        <v>0</v>
      </c>
      <c r="BD17" s="1090">
        <f t="shared" si="31"/>
        <v>0</v>
      </c>
      <c r="BE17" s="1090">
        <f t="shared" si="31"/>
        <v>0</v>
      </c>
      <c r="BF17" s="1090">
        <f t="shared" si="31"/>
        <v>0</v>
      </c>
      <c r="BG17" s="1090">
        <f t="shared" si="31"/>
        <v>0</v>
      </c>
      <c r="BH17" s="1090"/>
      <c r="BI17" s="1090"/>
      <c r="BJ17" s="1173">
        <f>BJ16*BJ$9</f>
        <v>0</v>
      </c>
      <c r="BK17" s="531">
        <f t="shared" si="13"/>
        <v>0</v>
      </c>
      <c r="BL17" s="623"/>
      <c r="BM17" s="541"/>
      <c r="BN17" s="542"/>
      <c r="BO17" s="560">
        <f t="shared" si="1"/>
        <v>0</v>
      </c>
      <c r="BP17" s="565" t="e">
        <f t="shared" si="2"/>
        <v>#DIV/0!</v>
      </c>
      <c r="BQ17" s="560">
        <f t="shared" si="3"/>
        <v>0</v>
      </c>
      <c r="BR17" s="545">
        <f>BR15+BQ17</f>
        <v>0</v>
      </c>
      <c r="BS17" s="545">
        <f>BS15-BR17</f>
        <v>0</v>
      </c>
      <c r="BT17" s="545"/>
      <c r="BU17" s="1268">
        <f>_xlfn.AGGREGATE(9,6,S17,BQ17)</f>
        <v>0</v>
      </c>
      <c r="BV17" s="1328">
        <f>AY17</f>
        <v>0</v>
      </c>
      <c r="BW17" s="1329">
        <f t="shared" ref="BW17" si="32">BU17+BV17</f>
        <v>0</v>
      </c>
    </row>
    <row r="18" spans="1:75" s="547" customFormat="1" ht="15" customHeight="1">
      <c r="A18" s="1226" t="s">
        <v>100</v>
      </c>
      <c r="B18" s="1336">
        <f>SUM(B12:B17)</f>
        <v>0</v>
      </c>
      <c r="C18" s="1337">
        <f t="shared" ref="C18:E18" si="33">SUM(C12:C17)</f>
        <v>0</v>
      </c>
      <c r="D18" s="1337">
        <f t="shared" si="33"/>
        <v>0</v>
      </c>
      <c r="E18" s="1338">
        <f t="shared" si="33"/>
        <v>0</v>
      </c>
      <c r="F18" s="589" t="s">
        <v>97</v>
      </c>
      <c r="G18" s="581" t="e">
        <f t="shared" ref="G18:H19" si="34">G12+G14+G16</f>
        <v>#DIV/0!</v>
      </c>
      <c r="H18" s="581" t="e">
        <f t="shared" si="34"/>
        <v>#DIV/0!</v>
      </c>
      <c r="I18" s="581" t="e">
        <f t="shared" ref="I18:I19" si="35">I12+I14+I16</f>
        <v>#DIV/0!</v>
      </c>
      <c r="J18" s="581">
        <f t="shared" ref="J18:K18" si="36">J12+J14+J16</f>
        <v>0</v>
      </c>
      <c r="K18" s="581" t="e">
        <f t="shared" si="36"/>
        <v>#DIV/0!</v>
      </c>
      <c r="L18" s="581" t="e">
        <f t="shared" ref="L18" si="37">L12+L14+L16</f>
        <v>#DIV/0!</v>
      </c>
      <c r="M18" s="581" t="e">
        <f t="shared" ref="M18:N18" si="38">M12+M14+M16</f>
        <v>#DIV/0!</v>
      </c>
      <c r="N18" s="581">
        <f t="shared" si="38"/>
        <v>0</v>
      </c>
      <c r="O18" s="585" t="e">
        <f t="shared" si="15"/>
        <v>#DIV/0!</v>
      </c>
      <c r="P18" s="581">
        <f t="shared" ref="P18:Q19" si="39">P12+P14+P16</f>
        <v>0</v>
      </c>
      <c r="Q18" s="581">
        <f t="shared" si="39"/>
        <v>0</v>
      </c>
      <c r="R18" s="587"/>
      <c r="S18" s="535" t="e">
        <f t="shared" si="6"/>
        <v>#DIV/0!</v>
      </c>
      <c r="T18" s="589" t="s">
        <v>97</v>
      </c>
      <c r="U18" s="1110">
        <f t="shared" ref="U18:V19" si="40">U12+U14+U16</f>
        <v>0</v>
      </c>
      <c r="V18" s="1111">
        <f t="shared" si="40"/>
        <v>0</v>
      </c>
      <c r="W18" s="1111">
        <f t="shared" ref="W18:BI18" si="41">W12+W14+W16</f>
        <v>0</v>
      </c>
      <c r="X18" s="1156">
        <f t="shared" si="41"/>
        <v>0</v>
      </c>
      <c r="Y18" s="1156">
        <f t="shared" si="41"/>
        <v>0</v>
      </c>
      <c r="Z18" s="1156">
        <f t="shared" si="41"/>
        <v>0</v>
      </c>
      <c r="AA18" s="1111">
        <f t="shared" si="41"/>
        <v>0</v>
      </c>
      <c r="AB18" s="1111">
        <f t="shared" si="41"/>
        <v>0</v>
      </c>
      <c r="AC18" s="1156">
        <f t="shared" si="41"/>
        <v>0</v>
      </c>
      <c r="AD18" s="1111">
        <f t="shared" si="41"/>
        <v>0</v>
      </c>
      <c r="AE18" s="1111">
        <f t="shared" si="41"/>
        <v>0</v>
      </c>
      <c r="AF18" s="1111">
        <f t="shared" si="41"/>
        <v>0</v>
      </c>
      <c r="AG18" s="1111">
        <f t="shared" si="41"/>
        <v>0</v>
      </c>
      <c r="AH18" s="1111">
        <f t="shared" si="41"/>
        <v>0</v>
      </c>
      <c r="AI18" s="1111">
        <f t="shared" si="41"/>
        <v>0</v>
      </c>
      <c r="AJ18" s="1156">
        <f t="shared" si="41"/>
        <v>0</v>
      </c>
      <c r="AK18" s="1111">
        <f t="shared" si="41"/>
        <v>0</v>
      </c>
      <c r="AL18" s="1111">
        <f t="shared" si="41"/>
        <v>0</v>
      </c>
      <c r="AM18" s="1111">
        <f t="shared" si="41"/>
        <v>0</v>
      </c>
      <c r="AN18" s="1111">
        <f t="shared" si="41"/>
        <v>0</v>
      </c>
      <c r="AO18" s="1111">
        <f t="shared" si="41"/>
        <v>0</v>
      </c>
      <c r="AP18" s="1111">
        <f t="shared" si="41"/>
        <v>0</v>
      </c>
      <c r="AQ18" s="1111">
        <f t="shared" si="41"/>
        <v>0</v>
      </c>
      <c r="AR18" s="1111">
        <f t="shared" si="41"/>
        <v>0</v>
      </c>
      <c r="AS18" s="1156">
        <f t="shared" si="41"/>
        <v>0</v>
      </c>
      <c r="AT18" s="1156">
        <f t="shared" si="41"/>
        <v>0</v>
      </c>
      <c r="AU18" s="1156">
        <f t="shared" si="41"/>
        <v>0</v>
      </c>
      <c r="AV18" s="1156">
        <f t="shared" si="41"/>
        <v>0</v>
      </c>
      <c r="AW18" s="1156">
        <f t="shared" si="41"/>
        <v>0</v>
      </c>
      <c r="AX18" s="1156">
        <f t="shared" si="41"/>
        <v>0</v>
      </c>
      <c r="AY18" s="1111">
        <f t="shared" si="41"/>
        <v>0</v>
      </c>
      <c r="AZ18" s="1111">
        <f t="shared" si="41"/>
        <v>0</v>
      </c>
      <c r="BA18" s="1111">
        <f t="shared" si="41"/>
        <v>0</v>
      </c>
      <c r="BB18" s="1111">
        <f t="shared" si="41"/>
        <v>0</v>
      </c>
      <c r="BC18" s="1111">
        <f t="shared" si="41"/>
        <v>0</v>
      </c>
      <c r="BD18" s="1111">
        <f t="shared" si="41"/>
        <v>0</v>
      </c>
      <c r="BE18" s="1111">
        <f t="shared" si="41"/>
        <v>0</v>
      </c>
      <c r="BF18" s="1111">
        <f t="shared" si="41"/>
        <v>0</v>
      </c>
      <c r="BG18" s="1111">
        <f t="shared" si="41"/>
        <v>0</v>
      </c>
      <c r="BH18" s="1156">
        <f t="shared" si="41"/>
        <v>0</v>
      </c>
      <c r="BI18" s="1156">
        <f t="shared" si="41"/>
        <v>0</v>
      </c>
      <c r="BJ18" s="1111">
        <f t="shared" ref="BJ18" si="42">BJ12+BJ14+BJ16</f>
        <v>0</v>
      </c>
      <c r="BK18" s="585">
        <f>BK12+BK14+BK16</f>
        <v>0</v>
      </c>
      <c r="BL18" s="623"/>
      <c r="BM18" s="541"/>
      <c r="BN18" s="542"/>
      <c r="BO18" s="544">
        <f t="shared" si="1"/>
        <v>0</v>
      </c>
      <c r="BP18" s="594" t="e">
        <f t="shared" si="2"/>
        <v>#DIV/0!</v>
      </c>
      <c r="BQ18" s="560">
        <f t="shared" si="3"/>
        <v>0</v>
      </c>
      <c r="BR18" s="545"/>
      <c r="BS18" s="545"/>
      <c r="BT18" s="545">
        <v>6</v>
      </c>
      <c r="BU18" s="1269"/>
      <c r="BV18" s="1328"/>
      <c r="BW18" s="1329"/>
    </row>
    <row r="19" spans="1:75" s="547" customFormat="1" ht="20.25" customHeight="1">
      <c r="A19" s="1227"/>
      <c r="B19" s="1336"/>
      <c r="C19" s="1337"/>
      <c r="D19" s="1337"/>
      <c r="E19" s="1338"/>
      <c r="F19" s="606" t="s">
        <v>99</v>
      </c>
      <c r="G19" s="596" t="e">
        <f>G13+G15+G17</f>
        <v>#DIV/0!</v>
      </c>
      <c r="H19" s="596" t="e">
        <f t="shared" si="34"/>
        <v>#DIV/0!</v>
      </c>
      <c r="I19" s="597" t="e">
        <f t="shared" si="35"/>
        <v>#DIV/0!</v>
      </c>
      <c r="J19" s="597">
        <f t="shared" ref="J19:K19" si="43">J13+J15+J17</f>
        <v>0</v>
      </c>
      <c r="K19" s="597">
        <f t="shared" si="43"/>
        <v>0</v>
      </c>
      <c r="L19" s="597">
        <f t="shared" ref="L19" si="44">L13+L15+L17</f>
        <v>0</v>
      </c>
      <c r="M19" s="597">
        <f t="shared" ref="M19:N19" si="45">M13+M15+M17</f>
        <v>0</v>
      </c>
      <c r="N19" s="597">
        <f t="shared" si="45"/>
        <v>0</v>
      </c>
      <c r="O19" s="602" t="e">
        <f t="shared" si="15"/>
        <v>#DIV/0!</v>
      </c>
      <c r="P19" s="596">
        <f t="shared" si="39"/>
        <v>0</v>
      </c>
      <c r="Q19" s="596">
        <f t="shared" si="39"/>
        <v>0</v>
      </c>
      <c r="R19" s="601">
        <f t="shared" ref="R19" si="46">R13+R15+R17</f>
        <v>0</v>
      </c>
      <c r="S19" s="535" t="e">
        <f t="shared" si="6"/>
        <v>#DIV/0!</v>
      </c>
      <c r="T19" s="606" t="s">
        <v>99</v>
      </c>
      <c r="U19" s="1112">
        <f t="shared" si="40"/>
        <v>0</v>
      </c>
      <c r="V19" s="1113">
        <f t="shared" si="40"/>
        <v>0</v>
      </c>
      <c r="W19" s="1113">
        <f t="shared" ref="W19:BI19" si="47">W13+W15+W17</f>
        <v>0</v>
      </c>
      <c r="X19" s="1113">
        <f t="shared" si="47"/>
        <v>0</v>
      </c>
      <c r="Y19" s="1113">
        <f t="shared" si="47"/>
        <v>0</v>
      </c>
      <c r="Z19" s="1113">
        <f t="shared" si="47"/>
        <v>0</v>
      </c>
      <c r="AA19" s="1113">
        <f t="shared" si="47"/>
        <v>0</v>
      </c>
      <c r="AB19" s="1113">
        <f t="shared" si="47"/>
        <v>0</v>
      </c>
      <c r="AC19" s="1113">
        <f t="shared" si="47"/>
        <v>0</v>
      </c>
      <c r="AD19" s="1113">
        <f t="shared" si="47"/>
        <v>0</v>
      </c>
      <c r="AE19" s="1113">
        <f t="shared" si="47"/>
        <v>0</v>
      </c>
      <c r="AF19" s="1113">
        <f t="shared" si="47"/>
        <v>0</v>
      </c>
      <c r="AG19" s="1113">
        <f t="shared" si="47"/>
        <v>0</v>
      </c>
      <c r="AH19" s="1113">
        <f t="shared" si="47"/>
        <v>0</v>
      </c>
      <c r="AI19" s="1113">
        <f t="shared" si="47"/>
        <v>0</v>
      </c>
      <c r="AJ19" s="1113">
        <f t="shared" si="47"/>
        <v>0</v>
      </c>
      <c r="AK19" s="1113">
        <f t="shared" si="47"/>
        <v>0</v>
      </c>
      <c r="AL19" s="1113">
        <f t="shared" si="47"/>
        <v>0</v>
      </c>
      <c r="AM19" s="1113">
        <f t="shared" si="47"/>
        <v>0</v>
      </c>
      <c r="AN19" s="1113">
        <f t="shared" si="47"/>
        <v>0</v>
      </c>
      <c r="AO19" s="1113">
        <f t="shared" si="47"/>
        <v>0</v>
      </c>
      <c r="AP19" s="1113">
        <f t="shared" si="47"/>
        <v>0</v>
      </c>
      <c r="AQ19" s="1113">
        <f t="shared" si="47"/>
        <v>0</v>
      </c>
      <c r="AR19" s="1113">
        <f t="shared" si="47"/>
        <v>0</v>
      </c>
      <c r="AS19" s="1113">
        <f t="shared" si="47"/>
        <v>0</v>
      </c>
      <c r="AT19" s="1113">
        <f t="shared" si="47"/>
        <v>0</v>
      </c>
      <c r="AU19" s="1113">
        <f t="shared" si="47"/>
        <v>0</v>
      </c>
      <c r="AV19" s="1113">
        <f t="shared" si="47"/>
        <v>0</v>
      </c>
      <c r="AW19" s="1113">
        <f t="shared" si="47"/>
        <v>0</v>
      </c>
      <c r="AX19" s="1113">
        <f t="shared" si="47"/>
        <v>0</v>
      </c>
      <c r="AY19" s="1113">
        <f t="shared" si="47"/>
        <v>0</v>
      </c>
      <c r="AZ19" s="1113">
        <f t="shared" si="47"/>
        <v>0</v>
      </c>
      <c r="BA19" s="1113">
        <f t="shared" si="47"/>
        <v>0</v>
      </c>
      <c r="BB19" s="1113">
        <f t="shared" si="47"/>
        <v>0</v>
      </c>
      <c r="BC19" s="1113">
        <f t="shared" si="47"/>
        <v>0</v>
      </c>
      <c r="BD19" s="1113">
        <f t="shared" si="47"/>
        <v>0</v>
      </c>
      <c r="BE19" s="1113">
        <f t="shared" si="47"/>
        <v>0</v>
      </c>
      <c r="BF19" s="1113">
        <f t="shared" si="47"/>
        <v>0</v>
      </c>
      <c r="BG19" s="1113">
        <f t="shared" si="47"/>
        <v>0</v>
      </c>
      <c r="BH19" s="1113">
        <f t="shared" si="47"/>
        <v>0</v>
      </c>
      <c r="BI19" s="1113">
        <f t="shared" si="47"/>
        <v>0</v>
      </c>
      <c r="BJ19" s="1113">
        <f t="shared" ref="BJ19" si="48">BJ13+BJ15+BJ17</f>
        <v>0</v>
      </c>
      <c r="BK19" s="602">
        <f>BK13+BK15+BK17</f>
        <v>0</v>
      </c>
      <c r="BL19" s="623"/>
      <c r="BM19" s="541"/>
      <c r="BN19" s="542"/>
      <c r="BO19" s="579">
        <f t="shared" si="1"/>
        <v>0</v>
      </c>
      <c r="BP19" s="609" t="e">
        <f t="shared" si="2"/>
        <v>#DIV/0!</v>
      </c>
      <c r="BQ19" s="560">
        <f t="shared" si="3"/>
        <v>0</v>
      </c>
      <c r="BR19" s="610" t="str">
        <f>IF(BR17=BQ19,"○","×")</f>
        <v>○</v>
      </c>
      <c r="BS19" s="545"/>
      <c r="BT19" s="545"/>
      <c r="BU19" s="1268">
        <f>_xlfn.AGGREGATE(9,6,S19,BQ19)</f>
        <v>0</v>
      </c>
      <c r="BV19" s="1328">
        <f>AY19</f>
        <v>0</v>
      </c>
      <c r="BW19" s="1329">
        <f t="shared" ref="BW19" si="49">BU19+BV19</f>
        <v>0</v>
      </c>
    </row>
    <row r="20" spans="1:75" s="547" customFormat="1" ht="15" customHeight="1">
      <c r="A20" s="955"/>
      <c r="B20" s="1332">
        <f>共同経理課!B20</f>
        <v>0</v>
      </c>
      <c r="C20" s="1326">
        <f>共同経理課!C20</f>
        <v>0</v>
      </c>
      <c r="D20" s="1326">
        <f>共同経理課!O20</f>
        <v>0</v>
      </c>
      <c r="E20" s="1327">
        <f>共同経理課!O20-共同経理課!O21</f>
        <v>0</v>
      </c>
      <c r="F20" s="1002" t="s">
        <v>97</v>
      </c>
      <c r="G20" s="525" t="e">
        <f>ROUNDDOWN($B20*$D20/$C20,3)</f>
        <v>#DIV/0!</v>
      </c>
      <c r="H20" s="525" t="e">
        <f>ROUNDDOWN($B20*$D20/$C20,3)</f>
        <v>#DIV/0!</v>
      </c>
      <c r="I20" s="525" t="e">
        <f t="shared" ref="I20:M20" si="50">ROUNDDOWN($B20*$D20/$C20,3)</f>
        <v>#DIV/0!</v>
      </c>
      <c r="J20" s="525"/>
      <c r="K20" s="525" t="e">
        <f t="shared" si="50"/>
        <v>#DIV/0!</v>
      </c>
      <c r="L20" s="525" t="e">
        <f t="shared" si="50"/>
        <v>#DIV/0!</v>
      </c>
      <c r="M20" s="525" t="e">
        <f t="shared" si="50"/>
        <v>#DIV/0!</v>
      </c>
      <c r="N20" s="525"/>
      <c r="O20" s="531" t="e">
        <f t="shared" si="15"/>
        <v>#DIV/0!</v>
      </c>
      <c r="P20" s="526"/>
      <c r="Q20" s="526"/>
      <c r="R20" s="533"/>
      <c r="S20" s="535" t="e">
        <f t="shared" si="6"/>
        <v>#DIV/0!</v>
      </c>
      <c r="T20" s="536" t="s">
        <v>97</v>
      </c>
      <c r="U20" s="1085">
        <f>E20</f>
        <v>0</v>
      </c>
      <c r="V20" s="1089"/>
      <c r="W20" s="1089"/>
      <c r="X20" s="1154"/>
      <c r="Y20" s="1154"/>
      <c r="Z20" s="1154"/>
      <c r="AA20" s="1089"/>
      <c r="AB20" s="1089"/>
      <c r="AC20" s="1154"/>
      <c r="AD20" s="1089"/>
      <c r="AE20" s="1089"/>
      <c r="AF20" s="1089"/>
      <c r="AG20" s="1089"/>
      <c r="AH20" s="1089"/>
      <c r="AI20" s="1089"/>
      <c r="AJ20" s="1154"/>
      <c r="AK20" s="1089"/>
      <c r="AL20" s="1089"/>
      <c r="AM20" s="1089"/>
      <c r="AN20" s="1089"/>
      <c r="AO20" s="1089"/>
      <c r="AP20" s="1089"/>
      <c r="AQ20" s="1089"/>
      <c r="AR20" s="1089"/>
      <c r="AS20" s="1154"/>
      <c r="AT20" s="1154"/>
      <c r="AU20" s="1154"/>
      <c r="AV20" s="1154"/>
      <c r="AW20" s="1154"/>
      <c r="AX20" s="1154"/>
      <c r="AY20" s="1089"/>
      <c r="AZ20" s="1089"/>
      <c r="BA20" s="1089"/>
      <c r="BB20" s="1089"/>
      <c r="BC20" s="1089"/>
      <c r="BD20" s="1089"/>
      <c r="BE20" s="1089"/>
      <c r="BF20" s="1089"/>
      <c r="BG20" s="1089"/>
      <c r="BH20" s="1154"/>
      <c r="BI20" s="1154"/>
      <c r="BJ20" s="1172">
        <f>E20</f>
        <v>0</v>
      </c>
      <c r="BK20" s="531">
        <f>SUM(U20:BJ20)</f>
        <v>0</v>
      </c>
      <c r="BL20" s="623"/>
      <c r="BM20" s="541"/>
      <c r="BN20" s="542"/>
      <c r="BO20" s="544">
        <f t="shared" si="1"/>
        <v>0</v>
      </c>
      <c r="BP20" s="565" t="e">
        <f t="shared" si="2"/>
        <v>#DIV/0!</v>
      </c>
      <c r="BQ20" s="560">
        <f t="shared" si="3"/>
        <v>0</v>
      </c>
      <c r="BR20" s="545"/>
      <c r="BS20" s="545"/>
      <c r="BU20" s="1269"/>
      <c r="BV20" s="1328"/>
      <c r="BW20" s="1329"/>
    </row>
    <row r="21" spans="1:75" s="547" customFormat="1" ht="20.25" customHeight="1">
      <c r="A21" s="548" t="s">
        <v>134</v>
      </c>
      <c r="B21" s="1332"/>
      <c r="C21" s="1326"/>
      <c r="D21" s="1326"/>
      <c r="E21" s="1359"/>
      <c r="F21" s="1003" t="s">
        <v>99</v>
      </c>
      <c r="G21" s="550" t="e">
        <f>ROUNDDOWN(G$7*G20,0)</f>
        <v>#DIV/0!</v>
      </c>
      <c r="H21" s="550" t="e">
        <f>ROUNDDOWN(H$7*H20,0)</f>
        <v>#DIV/0!</v>
      </c>
      <c r="I21" s="550" t="e">
        <f>ROUNDDOWN(I$7*I20,0)</f>
        <v>#DIV/0!</v>
      </c>
      <c r="J21" s="550">
        <f>ROUNDDOWN(J$7*J20,0)</f>
        <v>0</v>
      </c>
      <c r="K21" s="550"/>
      <c r="L21" s="550"/>
      <c r="M21" s="550"/>
      <c r="N21" s="550"/>
      <c r="O21" s="555" t="e">
        <f t="shared" si="15"/>
        <v>#DIV/0!</v>
      </c>
      <c r="P21" s="550">
        <f>P$9*P20</f>
        <v>0</v>
      </c>
      <c r="Q21" s="550">
        <f t="shared" ref="Q21" si="51">Q$9*Q20</f>
        <v>0</v>
      </c>
      <c r="R21" s="559"/>
      <c r="S21" s="535" t="e">
        <f t="shared" si="6"/>
        <v>#DIV/0!</v>
      </c>
      <c r="T21" s="1045" t="s">
        <v>99</v>
      </c>
      <c r="U21" s="1086">
        <f>U20*U$9</f>
        <v>0</v>
      </c>
      <c r="V21" s="552">
        <f>V20*V$9</f>
        <v>0</v>
      </c>
      <c r="W21" s="552">
        <f>W20*W$9</f>
        <v>0</v>
      </c>
      <c r="X21" s="552"/>
      <c r="Y21" s="552"/>
      <c r="Z21" s="552"/>
      <c r="AA21" s="552">
        <f>AA20*AA$9</f>
        <v>0</v>
      </c>
      <c r="AB21" s="552">
        <f>AB20*AB$9</f>
        <v>0</v>
      </c>
      <c r="AC21" s="552"/>
      <c r="AD21" s="552">
        <f t="shared" ref="AD21:AI21" si="52">AD20*AD$9</f>
        <v>0</v>
      </c>
      <c r="AE21" s="552">
        <f t="shared" si="52"/>
        <v>0</v>
      </c>
      <c r="AF21" s="552">
        <f t="shared" si="52"/>
        <v>0</v>
      </c>
      <c r="AG21" s="552">
        <f t="shared" si="52"/>
        <v>0</v>
      </c>
      <c r="AH21" s="552">
        <f t="shared" si="52"/>
        <v>0</v>
      </c>
      <c r="AI21" s="552">
        <f t="shared" si="52"/>
        <v>0</v>
      </c>
      <c r="AJ21" s="552"/>
      <c r="AK21" s="552">
        <f t="shared" ref="AK21:AR21" si="53">AK20*AK$9</f>
        <v>0</v>
      </c>
      <c r="AL21" s="552">
        <f t="shared" si="53"/>
        <v>0</v>
      </c>
      <c r="AM21" s="552">
        <f t="shared" si="53"/>
        <v>0</v>
      </c>
      <c r="AN21" s="552">
        <f t="shared" si="53"/>
        <v>0</v>
      </c>
      <c r="AO21" s="552">
        <f t="shared" si="53"/>
        <v>0</v>
      </c>
      <c r="AP21" s="552">
        <f t="shared" si="53"/>
        <v>0</v>
      </c>
      <c r="AQ21" s="552">
        <f t="shared" si="53"/>
        <v>0</v>
      </c>
      <c r="AR21" s="552">
        <f t="shared" si="53"/>
        <v>0</v>
      </c>
      <c r="AS21" s="552"/>
      <c r="AT21" s="552"/>
      <c r="AU21" s="552"/>
      <c r="AV21" s="552"/>
      <c r="AW21" s="552"/>
      <c r="AX21" s="552"/>
      <c r="AY21" s="552">
        <f t="shared" ref="AY21:BG21" si="54">AY20*AY$9</f>
        <v>0</v>
      </c>
      <c r="AZ21" s="552">
        <f t="shared" si="54"/>
        <v>0</v>
      </c>
      <c r="BA21" s="552">
        <f t="shared" si="54"/>
        <v>0</v>
      </c>
      <c r="BB21" s="552">
        <f t="shared" si="54"/>
        <v>0</v>
      </c>
      <c r="BC21" s="552">
        <f t="shared" si="54"/>
        <v>0</v>
      </c>
      <c r="BD21" s="552">
        <f t="shared" si="54"/>
        <v>0</v>
      </c>
      <c r="BE21" s="552">
        <f t="shared" si="54"/>
        <v>0</v>
      </c>
      <c r="BF21" s="552">
        <f t="shared" si="54"/>
        <v>0</v>
      </c>
      <c r="BG21" s="552">
        <f t="shared" si="54"/>
        <v>0</v>
      </c>
      <c r="BH21" s="552"/>
      <c r="BI21" s="552"/>
      <c r="BJ21" s="1118">
        <f>BJ20*BJ$9</f>
        <v>0</v>
      </c>
      <c r="BK21" s="531">
        <f t="shared" ref="BK21:BK25" si="55">SUM(U21:BJ21)</f>
        <v>0</v>
      </c>
      <c r="BL21" s="623"/>
      <c r="BM21" s="541"/>
      <c r="BN21" s="542"/>
      <c r="BO21" s="560">
        <f t="shared" si="1"/>
        <v>0</v>
      </c>
      <c r="BP21" s="565" t="e">
        <f t="shared" si="2"/>
        <v>#DIV/0!</v>
      </c>
      <c r="BQ21" s="560">
        <f t="shared" si="3"/>
        <v>0</v>
      </c>
      <c r="BR21" s="545">
        <f>BR17+BQ21</f>
        <v>0</v>
      </c>
      <c r="BS21" s="545">
        <f>BS17-BR21</f>
        <v>0</v>
      </c>
      <c r="BU21" s="1268">
        <f>_xlfn.AGGREGATE(9,6,S21,BQ21)</f>
        <v>0</v>
      </c>
      <c r="BV21" s="1328">
        <f>AY21</f>
        <v>0</v>
      </c>
      <c r="BW21" s="1329">
        <f t="shared" ref="BW21" si="56">BU21+BV21</f>
        <v>0</v>
      </c>
    </row>
    <row r="22" spans="1:75" s="547" customFormat="1" ht="15" customHeight="1">
      <c r="A22" s="955"/>
      <c r="B22" s="1332">
        <f>共同経理課!B22</f>
        <v>0</v>
      </c>
      <c r="C22" s="1326">
        <f>共同経理課!C22</f>
        <v>0</v>
      </c>
      <c r="D22" s="1326">
        <f>共同経理課!O22</f>
        <v>0</v>
      </c>
      <c r="E22" s="1327">
        <f>共同経理課!O22-共同経理課!O23</f>
        <v>0</v>
      </c>
      <c r="F22" s="1002" t="s">
        <v>97</v>
      </c>
      <c r="G22" s="525" t="e">
        <f>ROUNDDOWN($B22*$D22/$C22,3)</f>
        <v>#DIV/0!</v>
      </c>
      <c r="H22" s="525" t="e">
        <f>ROUNDDOWN($B22*$D22/$C22,3)</f>
        <v>#DIV/0!</v>
      </c>
      <c r="I22" s="525" t="e">
        <f t="shared" ref="I22:M22" si="57">ROUNDDOWN($B22*$D22/$C22,3)</f>
        <v>#DIV/0!</v>
      </c>
      <c r="J22" s="525"/>
      <c r="K22" s="525" t="e">
        <f t="shared" si="57"/>
        <v>#DIV/0!</v>
      </c>
      <c r="L22" s="525" t="e">
        <f t="shared" si="57"/>
        <v>#DIV/0!</v>
      </c>
      <c r="M22" s="525" t="e">
        <f t="shared" si="57"/>
        <v>#DIV/0!</v>
      </c>
      <c r="N22" s="525"/>
      <c r="O22" s="555" t="e">
        <f t="shared" si="15"/>
        <v>#DIV/0!</v>
      </c>
      <c r="P22" s="550"/>
      <c r="Q22" s="550"/>
      <c r="R22" s="566"/>
      <c r="S22" s="535" t="e">
        <f t="shared" si="6"/>
        <v>#DIV/0!</v>
      </c>
      <c r="T22" s="536" t="s">
        <v>97</v>
      </c>
      <c r="U22" s="1086">
        <f>E22</f>
        <v>0</v>
      </c>
      <c r="V22" s="552"/>
      <c r="W22" s="552"/>
      <c r="X22" s="1155"/>
      <c r="Y22" s="1155"/>
      <c r="Z22" s="1155"/>
      <c r="AA22" s="552"/>
      <c r="AB22" s="552"/>
      <c r="AC22" s="1155"/>
      <c r="AD22" s="552"/>
      <c r="AE22" s="552"/>
      <c r="AF22" s="552"/>
      <c r="AG22" s="552"/>
      <c r="AH22" s="552"/>
      <c r="AI22" s="552"/>
      <c r="AJ22" s="1157"/>
      <c r="AK22" s="557"/>
      <c r="AL22" s="557"/>
      <c r="AM22" s="552"/>
      <c r="AN22" s="552"/>
      <c r="AO22" s="552"/>
      <c r="AP22" s="552"/>
      <c r="AQ22" s="552"/>
      <c r="AR22" s="552"/>
      <c r="AS22" s="1155"/>
      <c r="AT22" s="1155"/>
      <c r="AU22" s="1155"/>
      <c r="AV22" s="1155"/>
      <c r="AW22" s="1155"/>
      <c r="AX22" s="1155"/>
      <c r="AY22" s="552"/>
      <c r="AZ22" s="552"/>
      <c r="BA22" s="552"/>
      <c r="BB22" s="552"/>
      <c r="BC22" s="552"/>
      <c r="BD22" s="552"/>
      <c r="BE22" s="552"/>
      <c r="BF22" s="552"/>
      <c r="BG22" s="552"/>
      <c r="BH22" s="1155"/>
      <c r="BI22" s="1155"/>
      <c r="BJ22" s="1118">
        <f>E22</f>
        <v>0</v>
      </c>
      <c r="BK22" s="531">
        <f t="shared" si="55"/>
        <v>0</v>
      </c>
      <c r="BL22" s="623"/>
      <c r="BM22" s="541"/>
      <c r="BN22" s="542"/>
      <c r="BO22" s="534">
        <f t="shared" si="1"/>
        <v>0</v>
      </c>
      <c r="BP22" s="565" t="e">
        <f t="shared" si="2"/>
        <v>#DIV/0!</v>
      </c>
      <c r="BQ22" s="560">
        <f t="shared" si="3"/>
        <v>0</v>
      </c>
      <c r="BR22" s="545"/>
      <c r="BS22" s="545"/>
      <c r="BT22" s="547">
        <v>7</v>
      </c>
      <c r="BU22" s="1269"/>
      <c r="BV22" s="1328"/>
      <c r="BW22" s="1329"/>
    </row>
    <row r="23" spans="1:75" s="547" customFormat="1" ht="20.25" customHeight="1">
      <c r="A23" s="548" t="s">
        <v>135</v>
      </c>
      <c r="B23" s="1332"/>
      <c r="C23" s="1326"/>
      <c r="D23" s="1326"/>
      <c r="E23" s="1359"/>
      <c r="F23" s="1003" t="s">
        <v>99</v>
      </c>
      <c r="G23" s="550" t="e">
        <f>ROUNDDOWN(G$7*G22,0)</f>
        <v>#DIV/0!</v>
      </c>
      <c r="H23" s="550" t="e">
        <f>ROUNDDOWN(H$7*H22,0)</f>
        <v>#DIV/0!</v>
      </c>
      <c r="I23" s="550" t="e">
        <f>ROUNDDOWN(I$7*I22,0)</f>
        <v>#DIV/0!</v>
      </c>
      <c r="J23" s="550">
        <f>ROUNDDOWN(J$7*J22,0)</f>
        <v>0</v>
      </c>
      <c r="K23" s="550"/>
      <c r="L23" s="550"/>
      <c r="M23" s="550"/>
      <c r="N23" s="550"/>
      <c r="O23" s="555" t="e">
        <f t="shared" si="15"/>
        <v>#DIV/0!</v>
      </c>
      <c r="P23" s="550">
        <f>P$9*P22</f>
        <v>0</v>
      </c>
      <c r="Q23" s="550">
        <f t="shared" ref="Q23" si="58">Q$9*Q22</f>
        <v>0</v>
      </c>
      <c r="R23" s="559"/>
      <c r="S23" s="535" t="e">
        <f t="shared" si="6"/>
        <v>#DIV/0!</v>
      </c>
      <c r="T23" s="1045" t="s">
        <v>99</v>
      </c>
      <c r="U23" s="1086">
        <f>U22*U$9</f>
        <v>0</v>
      </c>
      <c r="V23" s="552">
        <f>V22*V$9</f>
        <v>0</v>
      </c>
      <c r="W23" s="552">
        <f>W22*W$9</f>
        <v>0</v>
      </c>
      <c r="X23" s="552"/>
      <c r="Y23" s="552"/>
      <c r="Z23" s="552"/>
      <c r="AA23" s="552">
        <f>AA22*AA$9</f>
        <v>0</v>
      </c>
      <c r="AB23" s="552">
        <f>AB22*AB$9</f>
        <v>0</v>
      </c>
      <c r="AC23" s="552"/>
      <c r="AD23" s="552">
        <f t="shared" ref="AD23:AI23" si="59">AD22*AD$9</f>
        <v>0</v>
      </c>
      <c r="AE23" s="552">
        <f t="shared" si="59"/>
        <v>0</v>
      </c>
      <c r="AF23" s="552">
        <f t="shared" si="59"/>
        <v>0</v>
      </c>
      <c r="AG23" s="552">
        <f t="shared" si="59"/>
        <v>0</v>
      </c>
      <c r="AH23" s="552">
        <f t="shared" si="59"/>
        <v>0</v>
      </c>
      <c r="AI23" s="552">
        <f t="shared" si="59"/>
        <v>0</v>
      </c>
      <c r="AJ23" s="1109"/>
      <c r="AK23" s="557">
        <f t="shared" ref="AK23:AR23" si="60">AK22*AK$9</f>
        <v>0</v>
      </c>
      <c r="AL23" s="557">
        <f t="shared" si="60"/>
        <v>0</v>
      </c>
      <c r="AM23" s="552">
        <f t="shared" si="60"/>
        <v>0</v>
      </c>
      <c r="AN23" s="552">
        <f t="shared" si="60"/>
        <v>0</v>
      </c>
      <c r="AO23" s="552">
        <f t="shared" si="60"/>
        <v>0</v>
      </c>
      <c r="AP23" s="552">
        <f t="shared" si="60"/>
        <v>0</v>
      </c>
      <c r="AQ23" s="552">
        <f t="shared" si="60"/>
        <v>0</v>
      </c>
      <c r="AR23" s="552">
        <f t="shared" si="60"/>
        <v>0</v>
      </c>
      <c r="AS23" s="552"/>
      <c r="AT23" s="552"/>
      <c r="AU23" s="552"/>
      <c r="AV23" s="552"/>
      <c r="AW23" s="552"/>
      <c r="AX23" s="552"/>
      <c r="AY23" s="552">
        <f t="shared" ref="AY23:BG23" si="61">AY22*AY$9</f>
        <v>0</v>
      </c>
      <c r="AZ23" s="552">
        <f t="shared" si="61"/>
        <v>0</v>
      </c>
      <c r="BA23" s="552">
        <f t="shared" si="61"/>
        <v>0</v>
      </c>
      <c r="BB23" s="552">
        <f t="shared" si="61"/>
        <v>0</v>
      </c>
      <c r="BC23" s="552">
        <f t="shared" si="61"/>
        <v>0</v>
      </c>
      <c r="BD23" s="552">
        <f t="shared" si="61"/>
        <v>0</v>
      </c>
      <c r="BE23" s="552">
        <f t="shared" si="61"/>
        <v>0</v>
      </c>
      <c r="BF23" s="552">
        <f t="shared" si="61"/>
        <v>0</v>
      </c>
      <c r="BG23" s="552">
        <f t="shared" si="61"/>
        <v>0</v>
      </c>
      <c r="BH23" s="552"/>
      <c r="BI23" s="552"/>
      <c r="BJ23" s="1118">
        <f>BJ22*BJ$9</f>
        <v>0</v>
      </c>
      <c r="BK23" s="531">
        <f t="shared" si="55"/>
        <v>0</v>
      </c>
      <c r="BL23" s="623"/>
      <c r="BM23" s="541"/>
      <c r="BN23" s="542"/>
      <c r="BO23" s="560">
        <f t="shared" si="1"/>
        <v>0</v>
      </c>
      <c r="BP23" s="565" t="e">
        <f t="shared" si="2"/>
        <v>#DIV/0!</v>
      </c>
      <c r="BQ23" s="560">
        <f t="shared" si="3"/>
        <v>0</v>
      </c>
      <c r="BR23" s="545">
        <f>BR21+BQ23</f>
        <v>0</v>
      </c>
      <c r="BS23" s="545">
        <f>BS21-BR23</f>
        <v>0</v>
      </c>
      <c r="BU23" s="1268">
        <f>_xlfn.AGGREGATE(9,6,S23,BQ23)</f>
        <v>0</v>
      </c>
      <c r="BV23" s="1328">
        <f>AY23</f>
        <v>0</v>
      </c>
      <c r="BW23" s="1329">
        <f t="shared" ref="BW23" si="62">BU23+BV23</f>
        <v>0</v>
      </c>
    </row>
    <row r="24" spans="1:75" s="547" customFormat="1" ht="15" customHeight="1">
      <c r="A24" s="955"/>
      <c r="B24" s="1332">
        <f>共同経理課!B24</f>
        <v>0</v>
      </c>
      <c r="C24" s="1326">
        <f>共同経理課!C24</f>
        <v>0</v>
      </c>
      <c r="D24" s="1326">
        <f>共同経理課!O24</f>
        <v>0</v>
      </c>
      <c r="E24" s="1327">
        <f>共同経理課!O24-共同経理課!O25</f>
        <v>0</v>
      </c>
      <c r="F24" s="1002" t="s">
        <v>97</v>
      </c>
      <c r="G24" s="525" t="e">
        <f>ROUNDDOWN($B24*$D24/$C24,3)</f>
        <v>#DIV/0!</v>
      </c>
      <c r="H24" s="525" t="e">
        <f>ROUNDDOWN($B24*$D24/$C24,3)</f>
        <v>#DIV/0!</v>
      </c>
      <c r="I24" s="525" t="e">
        <f t="shared" ref="I24:M24" si="63">ROUNDDOWN($B24*$D24/$C24,3)</f>
        <v>#DIV/0!</v>
      </c>
      <c r="J24" s="525"/>
      <c r="K24" s="525" t="e">
        <f t="shared" si="63"/>
        <v>#DIV/0!</v>
      </c>
      <c r="L24" s="525" t="e">
        <f t="shared" si="63"/>
        <v>#DIV/0!</v>
      </c>
      <c r="M24" s="525" t="e">
        <f t="shared" si="63"/>
        <v>#DIV/0!</v>
      </c>
      <c r="N24" s="525"/>
      <c r="O24" s="555" t="e">
        <f t="shared" si="15"/>
        <v>#DIV/0!</v>
      </c>
      <c r="P24" s="550"/>
      <c r="Q24" s="550"/>
      <c r="R24" s="566"/>
      <c r="S24" s="535" t="e">
        <f t="shared" si="6"/>
        <v>#DIV/0!</v>
      </c>
      <c r="T24" s="536" t="s">
        <v>97</v>
      </c>
      <c r="U24" s="1086">
        <f>E24</f>
        <v>0</v>
      </c>
      <c r="V24" s="552"/>
      <c r="W24" s="552"/>
      <c r="X24" s="1155"/>
      <c r="Y24" s="1155"/>
      <c r="Z24" s="1155"/>
      <c r="AA24" s="552"/>
      <c r="AB24" s="552"/>
      <c r="AC24" s="1155"/>
      <c r="AD24" s="552"/>
      <c r="AE24" s="552"/>
      <c r="AF24" s="552"/>
      <c r="AG24" s="552"/>
      <c r="AH24" s="552"/>
      <c r="AI24" s="552"/>
      <c r="AJ24" s="1155"/>
      <c r="AK24" s="552"/>
      <c r="AL24" s="552"/>
      <c r="AM24" s="552"/>
      <c r="AN24" s="552"/>
      <c r="AO24" s="552"/>
      <c r="AP24" s="552"/>
      <c r="AQ24" s="552"/>
      <c r="AR24" s="552"/>
      <c r="AS24" s="1155"/>
      <c r="AT24" s="1155"/>
      <c r="AU24" s="1155"/>
      <c r="AV24" s="1155"/>
      <c r="AW24" s="1155"/>
      <c r="AX24" s="1155"/>
      <c r="AY24" s="552"/>
      <c r="AZ24" s="552"/>
      <c r="BA24" s="552"/>
      <c r="BB24" s="552"/>
      <c r="BC24" s="552"/>
      <c r="BD24" s="552"/>
      <c r="BE24" s="552"/>
      <c r="BF24" s="552"/>
      <c r="BG24" s="552"/>
      <c r="BH24" s="1155"/>
      <c r="BI24" s="1155"/>
      <c r="BJ24" s="1118">
        <f>E24</f>
        <v>0</v>
      </c>
      <c r="BK24" s="531">
        <f t="shared" si="55"/>
        <v>0</v>
      </c>
      <c r="BL24" s="623"/>
      <c r="BM24" s="541"/>
      <c r="BN24" s="542"/>
      <c r="BO24" s="534">
        <f t="shared" si="1"/>
        <v>0</v>
      </c>
      <c r="BP24" s="565" t="e">
        <f t="shared" si="2"/>
        <v>#DIV/0!</v>
      </c>
      <c r="BQ24" s="560">
        <f t="shared" si="3"/>
        <v>0</v>
      </c>
      <c r="BR24" s="545"/>
      <c r="BS24" s="545"/>
      <c r="BT24" s="547">
        <v>8</v>
      </c>
      <c r="BU24" s="1269"/>
      <c r="BV24" s="1328"/>
      <c r="BW24" s="1329"/>
    </row>
    <row r="25" spans="1:75" s="547" customFormat="1" ht="20.25" customHeight="1">
      <c r="A25" s="955" t="s">
        <v>136</v>
      </c>
      <c r="B25" s="1332"/>
      <c r="C25" s="1326"/>
      <c r="D25" s="1326"/>
      <c r="E25" s="1359"/>
      <c r="F25" s="1009" t="s">
        <v>99</v>
      </c>
      <c r="G25" s="570" t="e">
        <f>ROUNDDOWN(G$7*G24,0)</f>
        <v>#DIV/0!</v>
      </c>
      <c r="H25" s="570" t="e">
        <f>ROUNDDOWN(H$7*H24,0)</f>
        <v>#DIV/0!</v>
      </c>
      <c r="I25" s="570" t="e">
        <f>ROUNDDOWN(I$7*I24,0)</f>
        <v>#DIV/0!</v>
      </c>
      <c r="J25" s="570">
        <f>ROUNDDOWN(J$7*J24,0)</f>
        <v>0</v>
      </c>
      <c r="K25" s="570"/>
      <c r="L25" s="570"/>
      <c r="M25" s="570"/>
      <c r="N25" s="570"/>
      <c r="O25" s="571" t="e">
        <f t="shared" si="15"/>
        <v>#DIV/0!</v>
      </c>
      <c r="P25" s="570">
        <f>P$9*P24</f>
        <v>0</v>
      </c>
      <c r="Q25" s="570">
        <f t="shared" ref="Q25" si="64">Q$9*Q24</f>
        <v>0</v>
      </c>
      <c r="R25" s="572"/>
      <c r="S25" s="535" t="e">
        <f t="shared" si="6"/>
        <v>#DIV/0!</v>
      </c>
      <c r="T25" s="575" t="s">
        <v>99</v>
      </c>
      <c r="U25" s="1086">
        <f>U24*U$9</f>
        <v>0</v>
      </c>
      <c r="V25" s="1090">
        <f>V24*V$9</f>
        <v>0</v>
      </c>
      <c r="W25" s="1090">
        <f>W24*W$9</f>
        <v>0</v>
      </c>
      <c r="X25" s="1090"/>
      <c r="Y25" s="1090"/>
      <c r="Z25" s="1090"/>
      <c r="AA25" s="1090">
        <f>AA24*AA$9</f>
        <v>0</v>
      </c>
      <c r="AB25" s="1090">
        <f>AB24*AB$9</f>
        <v>0</v>
      </c>
      <c r="AC25" s="1090"/>
      <c r="AD25" s="1090">
        <f t="shared" ref="AD25:AI25" si="65">AD24*AD$9</f>
        <v>0</v>
      </c>
      <c r="AE25" s="1090">
        <f t="shared" si="65"/>
        <v>0</v>
      </c>
      <c r="AF25" s="1090">
        <f t="shared" si="65"/>
        <v>0</v>
      </c>
      <c r="AG25" s="1090">
        <f t="shared" si="65"/>
        <v>0</v>
      </c>
      <c r="AH25" s="1090">
        <f t="shared" si="65"/>
        <v>0</v>
      </c>
      <c r="AI25" s="1090">
        <f t="shared" si="65"/>
        <v>0</v>
      </c>
      <c r="AJ25" s="1090"/>
      <c r="AK25" s="1090">
        <f t="shared" ref="AK25:AR25" si="66">AK24*AK$9</f>
        <v>0</v>
      </c>
      <c r="AL25" s="1090">
        <f t="shared" si="66"/>
        <v>0</v>
      </c>
      <c r="AM25" s="1090">
        <f t="shared" si="66"/>
        <v>0</v>
      </c>
      <c r="AN25" s="1090">
        <f t="shared" si="66"/>
        <v>0</v>
      </c>
      <c r="AO25" s="1090">
        <f t="shared" si="66"/>
        <v>0</v>
      </c>
      <c r="AP25" s="1090">
        <f t="shared" si="66"/>
        <v>0</v>
      </c>
      <c r="AQ25" s="1090">
        <f t="shared" si="66"/>
        <v>0</v>
      </c>
      <c r="AR25" s="1090">
        <f t="shared" si="66"/>
        <v>0</v>
      </c>
      <c r="AS25" s="1090"/>
      <c r="AT25" s="1090"/>
      <c r="AU25" s="1090"/>
      <c r="AV25" s="1090"/>
      <c r="AW25" s="1090"/>
      <c r="AX25" s="1090"/>
      <c r="AY25" s="1090">
        <f t="shared" ref="AY25:BG25" si="67">AY24*AY$9</f>
        <v>0</v>
      </c>
      <c r="AZ25" s="1090">
        <f t="shared" si="67"/>
        <v>0</v>
      </c>
      <c r="BA25" s="1090">
        <f t="shared" si="67"/>
        <v>0</v>
      </c>
      <c r="BB25" s="1090">
        <f t="shared" si="67"/>
        <v>0</v>
      </c>
      <c r="BC25" s="1090">
        <f t="shared" si="67"/>
        <v>0</v>
      </c>
      <c r="BD25" s="1090">
        <f t="shared" si="67"/>
        <v>0</v>
      </c>
      <c r="BE25" s="1090">
        <f t="shared" si="67"/>
        <v>0</v>
      </c>
      <c r="BF25" s="1090">
        <f t="shared" si="67"/>
        <v>0</v>
      </c>
      <c r="BG25" s="1090">
        <f t="shared" si="67"/>
        <v>0</v>
      </c>
      <c r="BH25" s="1090"/>
      <c r="BI25" s="1090"/>
      <c r="BJ25" s="1173">
        <f>BJ24*BJ$9</f>
        <v>0</v>
      </c>
      <c r="BK25" s="531">
        <f t="shared" si="55"/>
        <v>0</v>
      </c>
      <c r="BL25" s="623"/>
      <c r="BM25" s="541"/>
      <c r="BN25" s="542"/>
      <c r="BO25" s="560">
        <f t="shared" si="1"/>
        <v>0</v>
      </c>
      <c r="BP25" s="565" t="e">
        <f t="shared" si="2"/>
        <v>#DIV/0!</v>
      </c>
      <c r="BQ25" s="560">
        <f t="shared" si="3"/>
        <v>0</v>
      </c>
      <c r="BR25" s="545">
        <f>BR23+BQ25</f>
        <v>0</v>
      </c>
      <c r="BS25" s="545">
        <f>BS23-BR25</f>
        <v>0</v>
      </c>
      <c r="BU25" s="1268">
        <f>_xlfn.AGGREGATE(9,6,S25,BQ25)</f>
        <v>0</v>
      </c>
      <c r="BV25" s="1328">
        <f>AY25</f>
        <v>0</v>
      </c>
      <c r="BW25" s="1329">
        <f t="shared" ref="BW25" si="68">BU25+BV25</f>
        <v>0</v>
      </c>
    </row>
    <row r="26" spans="1:75" s="547" customFormat="1" ht="15" customHeight="1">
      <c r="A26" s="1226" t="s">
        <v>101</v>
      </c>
      <c r="B26" s="1336">
        <f>SUM(B20:B25)</f>
        <v>0</v>
      </c>
      <c r="C26" s="1337">
        <f t="shared" ref="C26:E26" si="69">SUM(C20:C25)</f>
        <v>0</v>
      </c>
      <c r="D26" s="1337">
        <f t="shared" si="69"/>
        <v>0</v>
      </c>
      <c r="E26" s="1338">
        <f t="shared" si="69"/>
        <v>0</v>
      </c>
      <c r="F26" s="589" t="s">
        <v>97</v>
      </c>
      <c r="G26" s="581" t="e">
        <f t="shared" ref="G26" si="70">G20+G22+G24</f>
        <v>#DIV/0!</v>
      </c>
      <c r="H26" s="581" t="e">
        <f>H20+H22+H24</f>
        <v>#DIV/0!</v>
      </c>
      <c r="I26" s="581" t="e">
        <f t="shared" ref="I26:I27" si="71">I20+I22+I24</f>
        <v>#DIV/0!</v>
      </c>
      <c r="J26" s="581">
        <f t="shared" ref="J26:K26" si="72">J20+J22+J24</f>
        <v>0</v>
      </c>
      <c r="K26" s="581" t="e">
        <f t="shared" si="72"/>
        <v>#DIV/0!</v>
      </c>
      <c r="L26" s="581" t="e">
        <f t="shared" ref="L26" si="73">L20+L22+L24</f>
        <v>#DIV/0!</v>
      </c>
      <c r="M26" s="581" t="e">
        <f t="shared" ref="M26:N26" si="74">M20+M22+M24</f>
        <v>#DIV/0!</v>
      </c>
      <c r="N26" s="581">
        <f t="shared" si="74"/>
        <v>0</v>
      </c>
      <c r="O26" s="585" t="e">
        <f t="shared" si="15"/>
        <v>#DIV/0!</v>
      </c>
      <c r="P26" s="581">
        <f t="shared" ref="P26:Q27" si="75">P20+P22+P24</f>
        <v>0</v>
      </c>
      <c r="Q26" s="581">
        <f t="shared" si="75"/>
        <v>0</v>
      </c>
      <c r="R26" s="587"/>
      <c r="S26" s="535" t="e">
        <f t="shared" si="6"/>
        <v>#DIV/0!</v>
      </c>
      <c r="T26" s="589" t="s">
        <v>97</v>
      </c>
      <c r="U26" s="1110">
        <f t="shared" ref="U26:BJ27" si="76">U20+U22+U24</f>
        <v>0</v>
      </c>
      <c r="V26" s="1111">
        <f t="shared" si="76"/>
        <v>0</v>
      </c>
      <c r="W26" s="1111">
        <f t="shared" si="76"/>
        <v>0</v>
      </c>
      <c r="X26" s="1156">
        <f t="shared" si="76"/>
        <v>0</v>
      </c>
      <c r="Y26" s="1156">
        <f t="shared" si="76"/>
        <v>0</v>
      </c>
      <c r="Z26" s="1156">
        <f t="shared" si="76"/>
        <v>0</v>
      </c>
      <c r="AA26" s="1111">
        <f t="shared" si="76"/>
        <v>0</v>
      </c>
      <c r="AB26" s="1111">
        <f t="shared" si="76"/>
        <v>0</v>
      </c>
      <c r="AC26" s="1156">
        <f t="shared" si="76"/>
        <v>0</v>
      </c>
      <c r="AD26" s="1111">
        <f t="shared" si="76"/>
        <v>0</v>
      </c>
      <c r="AE26" s="1111">
        <f t="shared" si="76"/>
        <v>0</v>
      </c>
      <c r="AF26" s="1111">
        <f t="shared" si="76"/>
        <v>0</v>
      </c>
      <c r="AG26" s="1111">
        <f t="shared" si="76"/>
        <v>0</v>
      </c>
      <c r="AH26" s="1111">
        <f t="shared" si="76"/>
        <v>0</v>
      </c>
      <c r="AI26" s="1111">
        <f t="shared" si="76"/>
        <v>0</v>
      </c>
      <c r="AJ26" s="1156">
        <f t="shared" si="76"/>
        <v>0</v>
      </c>
      <c r="AK26" s="1111">
        <f t="shared" si="76"/>
        <v>0</v>
      </c>
      <c r="AL26" s="1111">
        <f t="shared" si="76"/>
        <v>0</v>
      </c>
      <c r="AM26" s="1111">
        <f t="shared" si="76"/>
        <v>0</v>
      </c>
      <c r="AN26" s="1111">
        <f t="shared" si="76"/>
        <v>0</v>
      </c>
      <c r="AO26" s="1111">
        <f t="shared" si="76"/>
        <v>0</v>
      </c>
      <c r="AP26" s="1111">
        <f t="shared" si="76"/>
        <v>0</v>
      </c>
      <c r="AQ26" s="1111">
        <f t="shared" si="76"/>
        <v>0</v>
      </c>
      <c r="AR26" s="1111">
        <f t="shared" si="76"/>
        <v>0</v>
      </c>
      <c r="AS26" s="1156">
        <f t="shared" si="76"/>
        <v>0</v>
      </c>
      <c r="AT26" s="1156">
        <f t="shared" si="76"/>
        <v>0</v>
      </c>
      <c r="AU26" s="1156">
        <f t="shared" si="76"/>
        <v>0</v>
      </c>
      <c r="AV26" s="1156">
        <f t="shared" si="76"/>
        <v>0</v>
      </c>
      <c r="AW26" s="1156">
        <f t="shared" si="76"/>
        <v>0</v>
      </c>
      <c r="AX26" s="1156">
        <f t="shared" si="76"/>
        <v>0</v>
      </c>
      <c r="AY26" s="1111">
        <f t="shared" si="76"/>
        <v>0</v>
      </c>
      <c r="AZ26" s="1111">
        <f t="shared" si="76"/>
        <v>0</v>
      </c>
      <c r="BA26" s="1111">
        <f t="shared" si="76"/>
        <v>0</v>
      </c>
      <c r="BB26" s="1111">
        <f t="shared" si="76"/>
        <v>0</v>
      </c>
      <c r="BC26" s="1111">
        <f t="shared" si="76"/>
        <v>0</v>
      </c>
      <c r="BD26" s="1111">
        <f t="shared" si="76"/>
        <v>0</v>
      </c>
      <c r="BE26" s="1111">
        <f t="shared" si="76"/>
        <v>0</v>
      </c>
      <c r="BF26" s="1111">
        <f t="shared" si="76"/>
        <v>0</v>
      </c>
      <c r="BG26" s="1111">
        <f t="shared" si="76"/>
        <v>0</v>
      </c>
      <c r="BH26" s="1156">
        <f t="shared" si="76"/>
        <v>0</v>
      </c>
      <c r="BI26" s="1156">
        <f t="shared" si="76"/>
        <v>0</v>
      </c>
      <c r="BJ26" s="1174">
        <f t="shared" si="76"/>
        <v>0</v>
      </c>
      <c r="BK26" s="585">
        <f>BK20+BK22+BK24</f>
        <v>0</v>
      </c>
      <c r="BL26" s="623"/>
      <c r="BM26" s="541"/>
      <c r="BN26" s="542"/>
      <c r="BO26" s="544">
        <f t="shared" si="1"/>
        <v>0</v>
      </c>
      <c r="BP26" s="594" t="e">
        <f t="shared" si="2"/>
        <v>#DIV/0!</v>
      </c>
      <c r="BQ26" s="560">
        <f t="shared" si="3"/>
        <v>0</v>
      </c>
      <c r="BR26" s="545"/>
      <c r="BS26" s="545"/>
      <c r="BT26" s="547">
        <v>9</v>
      </c>
      <c r="BU26" s="1269"/>
      <c r="BV26" s="1328"/>
      <c r="BW26" s="1329"/>
    </row>
    <row r="27" spans="1:75" s="547" customFormat="1" ht="20.25" customHeight="1">
      <c r="A27" s="1227"/>
      <c r="B27" s="1336"/>
      <c r="C27" s="1337"/>
      <c r="D27" s="1337"/>
      <c r="E27" s="1338"/>
      <c r="F27" s="606" t="s">
        <v>99</v>
      </c>
      <c r="G27" s="596" t="e">
        <f>G21+G23+G25</f>
        <v>#DIV/0!</v>
      </c>
      <c r="H27" s="596" t="e">
        <f t="shared" ref="H27" si="77">H21+H23+H25</f>
        <v>#DIV/0!</v>
      </c>
      <c r="I27" s="596" t="e">
        <f t="shared" si="71"/>
        <v>#DIV/0!</v>
      </c>
      <c r="J27" s="596">
        <f t="shared" ref="J27:K27" si="78">J21+J23+J25</f>
        <v>0</v>
      </c>
      <c r="K27" s="597">
        <f t="shared" si="78"/>
        <v>0</v>
      </c>
      <c r="L27" s="597">
        <f t="shared" ref="L27" si="79">L21+L23+L25</f>
        <v>0</v>
      </c>
      <c r="M27" s="597">
        <f t="shared" ref="M27:N27" si="80">M21+M23+M25</f>
        <v>0</v>
      </c>
      <c r="N27" s="597">
        <f t="shared" si="80"/>
        <v>0</v>
      </c>
      <c r="O27" s="602" t="e">
        <f t="shared" si="15"/>
        <v>#DIV/0!</v>
      </c>
      <c r="P27" s="596">
        <f t="shared" si="75"/>
        <v>0</v>
      </c>
      <c r="Q27" s="596">
        <f t="shared" si="75"/>
        <v>0</v>
      </c>
      <c r="R27" s="601">
        <f t="shared" ref="R27" si="81">R21+R23+R25</f>
        <v>0</v>
      </c>
      <c r="S27" s="535" t="e">
        <f t="shared" si="6"/>
        <v>#DIV/0!</v>
      </c>
      <c r="T27" s="606" t="s">
        <v>99</v>
      </c>
      <c r="U27" s="1112">
        <f t="shared" ref="U27:BI27" si="82">U21+U23+U25</f>
        <v>0</v>
      </c>
      <c r="V27" s="1113">
        <f t="shared" si="82"/>
        <v>0</v>
      </c>
      <c r="W27" s="1113">
        <f t="shared" si="82"/>
        <v>0</v>
      </c>
      <c r="X27" s="1113">
        <f t="shared" si="82"/>
        <v>0</v>
      </c>
      <c r="Y27" s="1113">
        <f t="shared" si="82"/>
        <v>0</v>
      </c>
      <c r="Z27" s="1113">
        <f t="shared" si="82"/>
        <v>0</v>
      </c>
      <c r="AA27" s="1113">
        <f t="shared" si="82"/>
        <v>0</v>
      </c>
      <c r="AB27" s="1113">
        <f t="shared" si="82"/>
        <v>0</v>
      </c>
      <c r="AC27" s="1113">
        <f t="shared" si="82"/>
        <v>0</v>
      </c>
      <c r="AD27" s="1113">
        <f t="shared" si="82"/>
        <v>0</v>
      </c>
      <c r="AE27" s="1113">
        <f t="shared" si="82"/>
        <v>0</v>
      </c>
      <c r="AF27" s="1113">
        <f t="shared" si="82"/>
        <v>0</v>
      </c>
      <c r="AG27" s="1113">
        <f t="shared" si="82"/>
        <v>0</v>
      </c>
      <c r="AH27" s="1113">
        <f t="shared" si="82"/>
        <v>0</v>
      </c>
      <c r="AI27" s="1113">
        <f t="shared" si="82"/>
        <v>0</v>
      </c>
      <c r="AJ27" s="1113">
        <f t="shared" si="82"/>
        <v>0</v>
      </c>
      <c r="AK27" s="1113">
        <f t="shared" si="82"/>
        <v>0</v>
      </c>
      <c r="AL27" s="1113">
        <f t="shared" si="82"/>
        <v>0</v>
      </c>
      <c r="AM27" s="1113">
        <f t="shared" si="82"/>
        <v>0</v>
      </c>
      <c r="AN27" s="1113">
        <f t="shared" si="82"/>
        <v>0</v>
      </c>
      <c r="AO27" s="1113">
        <f t="shared" si="82"/>
        <v>0</v>
      </c>
      <c r="AP27" s="1113">
        <f t="shared" si="82"/>
        <v>0</v>
      </c>
      <c r="AQ27" s="1113">
        <f t="shared" si="82"/>
        <v>0</v>
      </c>
      <c r="AR27" s="1113">
        <f t="shared" si="82"/>
        <v>0</v>
      </c>
      <c r="AS27" s="1113">
        <f t="shared" si="82"/>
        <v>0</v>
      </c>
      <c r="AT27" s="1113">
        <f t="shared" si="82"/>
        <v>0</v>
      </c>
      <c r="AU27" s="1113">
        <f t="shared" si="82"/>
        <v>0</v>
      </c>
      <c r="AV27" s="1113">
        <f t="shared" si="82"/>
        <v>0</v>
      </c>
      <c r="AW27" s="1113">
        <f t="shared" si="82"/>
        <v>0</v>
      </c>
      <c r="AX27" s="1113">
        <f t="shared" si="82"/>
        <v>0</v>
      </c>
      <c r="AY27" s="1113">
        <f t="shared" si="82"/>
        <v>0</v>
      </c>
      <c r="AZ27" s="1113">
        <f t="shared" si="82"/>
        <v>0</v>
      </c>
      <c r="BA27" s="1113">
        <f t="shared" si="82"/>
        <v>0</v>
      </c>
      <c r="BB27" s="1113">
        <f t="shared" si="82"/>
        <v>0</v>
      </c>
      <c r="BC27" s="1113">
        <f t="shared" si="82"/>
        <v>0</v>
      </c>
      <c r="BD27" s="1113">
        <f t="shared" si="82"/>
        <v>0</v>
      </c>
      <c r="BE27" s="1113">
        <f t="shared" si="82"/>
        <v>0</v>
      </c>
      <c r="BF27" s="1113">
        <f t="shared" si="82"/>
        <v>0</v>
      </c>
      <c r="BG27" s="1113">
        <f t="shared" si="82"/>
        <v>0</v>
      </c>
      <c r="BH27" s="1113">
        <f t="shared" si="82"/>
        <v>0</v>
      </c>
      <c r="BI27" s="1113">
        <f t="shared" si="82"/>
        <v>0</v>
      </c>
      <c r="BJ27" s="1175">
        <f t="shared" si="76"/>
        <v>0</v>
      </c>
      <c r="BK27" s="602">
        <f>BK21+BK23+BK25</f>
        <v>0</v>
      </c>
      <c r="BL27" s="623"/>
      <c r="BM27" s="541"/>
      <c r="BN27" s="542"/>
      <c r="BO27" s="579">
        <f t="shared" si="1"/>
        <v>0</v>
      </c>
      <c r="BP27" s="609" t="e">
        <f t="shared" si="2"/>
        <v>#DIV/0!</v>
      </c>
      <c r="BQ27" s="560">
        <f t="shared" si="3"/>
        <v>0</v>
      </c>
      <c r="BR27" s="610" t="str">
        <f>IF(BR25=BQ27,"○","×")</f>
        <v>○</v>
      </c>
      <c r="BS27" s="545"/>
      <c r="BU27" s="1268">
        <f>_xlfn.AGGREGATE(9,6,S27,BQ27)</f>
        <v>0</v>
      </c>
      <c r="BV27" s="1328">
        <f>AY27</f>
        <v>0</v>
      </c>
      <c r="BW27" s="1329">
        <f t="shared" ref="BW27" si="83">BU27+BV27</f>
        <v>0</v>
      </c>
    </row>
    <row r="28" spans="1:75" s="547" customFormat="1" ht="15" customHeight="1">
      <c r="A28" s="955"/>
      <c r="B28" s="1332">
        <f>共同経理課!B28</f>
        <v>0</v>
      </c>
      <c r="C28" s="1326">
        <f>共同経理課!C28</f>
        <v>0</v>
      </c>
      <c r="D28" s="1326">
        <f>共同経理課!O28</f>
        <v>0</v>
      </c>
      <c r="E28" s="1327">
        <f>共同経理課!O28-共同経理課!O29</f>
        <v>0</v>
      </c>
      <c r="F28" s="1002" t="s">
        <v>97</v>
      </c>
      <c r="G28" s="525" t="e">
        <f>ROUNDDOWN($B28*$D28/$C28,3)</f>
        <v>#DIV/0!</v>
      </c>
      <c r="H28" s="525" t="e">
        <f>ROUNDDOWN($B28*$D28/$C28,3)</f>
        <v>#DIV/0!</v>
      </c>
      <c r="I28" s="525" t="e">
        <f t="shared" ref="I28:M28" si="84">ROUNDDOWN($B28*$D28/$C28,3)</f>
        <v>#DIV/0!</v>
      </c>
      <c r="J28" s="525"/>
      <c r="K28" s="525" t="e">
        <f t="shared" si="84"/>
        <v>#DIV/0!</v>
      </c>
      <c r="L28" s="525" t="e">
        <f t="shared" si="84"/>
        <v>#DIV/0!</v>
      </c>
      <c r="M28" s="525" t="e">
        <f t="shared" si="84"/>
        <v>#DIV/0!</v>
      </c>
      <c r="N28" s="525"/>
      <c r="O28" s="531" t="e">
        <f t="shared" si="15"/>
        <v>#DIV/0!</v>
      </c>
      <c r="P28" s="613"/>
      <c r="Q28" s="613"/>
      <c r="R28" s="533"/>
      <c r="S28" s="535" t="e">
        <f t="shared" si="6"/>
        <v>#DIV/0!</v>
      </c>
      <c r="T28" s="536" t="s">
        <v>97</v>
      </c>
      <c r="U28" s="1085">
        <f>E28</f>
        <v>0</v>
      </c>
      <c r="V28" s="1089"/>
      <c r="W28" s="1089"/>
      <c r="X28" s="1154"/>
      <c r="Y28" s="1154"/>
      <c r="Z28" s="1154"/>
      <c r="AA28" s="1089"/>
      <c r="AB28" s="1089"/>
      <c r="AC28" s="1154"/>
      <c r="AD28" s="1089"/>
      <c r="AE28" s="1089"/>
      <c r="AF28" s="1089"/>
      <c r="AG28" s="1089"/>
      <c r="AH28" s="1089"/>
      <c r="AI28" s="1089"/>
      <c r="AJ28" s="1154"/>
      <c r="AK28" s="1089"/>
      <c r="AL28" s="1089"/>
      <c r="AM28" s="1089"/>
      <c r="AN28" s="1089"/>
      <c r="AO28" s="1089"/>
      <c r="AP28" s="1089"/>
      <c r="AQ28" s="1089"/>
      <c r="AR28" s="1089"/>
      <c r="AS28" s="1154"/>
      <c r="AT28" s="1154"/>
      <c r="AU28" s="1154"/>
      <c r="AV28" s="1154"/>
      <c r="AW28" s="1154"/>
      <c r="AX28" s="1154"/>
      <c r="AY28" s="1089"/>
      <c r="AZ28" s="1089"/>
      <c r="BA28" s="1089"/>
      <c r="BB28" s="1089"/>
      <c r="BC28" s="1089"/>
      <c r="BD28" s="1089"/>
      <c r="BE28" s="1089"/>
      <c r="BF28" s="1089"/>
      <c r="BG28" s="1089"/>
      <c r="BH28" s="1154"/>
      <c r="BI28" s="1154"/>
      <c r="BJ28" s="1172">
        <f>E28</f>
        <v>0</v>
      </c>
      <c r="BK28" s="531">
        <f>SUM(U28:BJ28)</f>
        <v>0</v>
      </c>
      <c r="BL28" s="623"/>
      <c r="BM28" s="541"/>
      <c r="BN28" s="542"/>
      <c r="BO28" s="544">
        <f t="shared" si="1"/>
        <v>0</v>
      </c>
      <c r="BP28" s="565" t="e">
        <f t="shared" si="2"/>
        <v>#DIV/0!</v>
      </c>
      <c r="BQ28" s="560">
        <f t="shared" si="3"/>
        <v>0</v>
      </c>
      <c r="BR28" s="545"/>
      <c r="BS28" s="545"/>
      <c r="BU28" s="1269"/>
      <c r="BV28" s="1328"/>
      <c r="BW28" s="1329"/>
    </row>
    <row r="29" spans="1:75" s="547" customFormat="1" ht="20.25" customHeight="1">
      <c r="A29" s="548" t="s">
        <v>137</v>
      </c>
      <c r="B29" s="1332"/>
      <c r="C29" s="1326"/>
      <c r="D29" s="1326"/>
      <c r="E29" s="1359"/>
      <c r="F29" s="1003" t="s">
        <v>99</v>
      </c>
      <c r="G29" s="550" t="e">
        <f>ROUNDDOWN(G$7*G28,0)</f>
        <v>#DIV/0!</v>
      </c>
      <c r="H29" s="550" t="e">
        <f>ROUNDDOWN(H$7*H28,0)</f>
        <v>#DIV/0!</v>
      </c>
      <c r="I29" s="550" t="e">
        <f>ROUNDDOWN(I$7*I28,0)</f>
        <v>#DIV/0!</v>
      </c>
      <c r="J29" s="550">
        <f>ROUNDDOWN(J$7*J28,0)</f>
        <v>0</v>
      </c>
      <c r="K29" s="550"/>
      <c r="L29" s="550"/>
      <c r="M29" s="550"/>
      <c r="N29" s="550"/>
      <c r="O29" s="555" t="e">
        <f t="shared" si="15"/>
        <v>#DIV/0!</v>
      </c>
      <c r="P29" s="550">
        <f>P$9*P28</f>
        <v>0</v>
      </c>
      <c r="Q29" s="550">
        <f t="shared" ref="Q29" si="85">Q$9*Q28</f>
        <v>0</v>
      </c>
      <c r="R29" s="615"/>
      <c r="S29" s="535" t="e">
        <f t="shared" si="6"/>
        <v>#DIV/0!</v>
      </c>
      <c r="T29" s="1045" t="s">
        <v>99</v>
      </c>
      <c r="U29" s="1086">
        <f>U28*U$9</f>
        <v>0</v>
      </c>
      <c r="V29" s="552">
        <f>V28*V$9</f>
        <v>0</v>
      </c>
      <c r="W29" s="552">
        <f>W28*W$9</f>
        <v>0</v>
      </c>
      <c r="X29" s="552"/>
      <c r="Y29" s="552"/>
      <c r="Z29" s="552"/>
      <c r="AA29" s="552">
        <f>AA28*AA$9</f>
        <v>0</v>
      </c>
      <c r="AB29" s="552">
        <f>AB28*AB$9</f>
        <v>0</v>
      </c>
      <c r="AC29" s="552"/>
      <c r="AD29" s="552">
        <f t="shared" ref="AD29:AI29" si="86">AD28*AD$9</f>
        <v>0</v>
      </c>
      <c r="AE29" s="552">
        <f t="shared" si="86"/>
        <v>0</v>
      </c>
      <c r="AF29" s="552">
        <f t="shared" si="86"/>
        <v>0</v>
      </c>
      <c r="AG29" s="552">
        <f t="shared" si="86"/>
        <v>0</v>
      </c>
      <c r="AH29" s="552">
        <f t="shared" si="86"/>
        <v>0</v>
      </c>
      <c r="AI29" s="552">
        <f t="shared" si="86"/>
        <v>0</v>
      </c>
      <c r="AJ29" s="552"/>
      <c r="AK29" s="552">
        <f t="shared" ref="AK29:AR29" si="87">AK28*AK$9</f>
        <v>0</v>
      </c>
      <c r="AL29" s="552">
        <f t="shared" si="87"/>
        <v>0</v>
      </c>
      <c r="AM29" s="552">
        <f t="shared" si="87"/>
        <v>0</v>
      </c>
      <c r="AN29" s="552">
        <f t="shared" si="87"/>
        <v>0</v>
      </c>
      <c r="AO29" s="552">
        <f t="shared" si="87"/>
        <v>0</v>
      </c>
      <c r="AP29" s="552">
        <f t="shared" si="87"/>
        <v>0</v>
      </c>
      <c r="AQ29" s="552">
        <f t="shared" si="87"/>
        <v>0</v>
      </c>
      <c r="AR29" s="552">
        <f t="shared" si="87"/>
        <v>0</v>
      </c>
      <c r="AS29" s="552"/>
      <c r="AT29" s="552"/>
      <c r="AU29" s="552"/>
      <c r="AV29" s="552"/>
      <c r="AW29" s="552"/>
      <c r="AX29" s="552"/>
      <c r="AY29" s="552">
        <f t="shared" ref="AY29:BG29" si="88">AY28*AY$9</f>
        <v>0</v>
      </c>
      <c r="AZ29" s="552">
        <f t="shared" si="88"/>
        <v>0</v>
      </c>
      <c r="BA29" s="552">
        <f t="shared" si="88"/>
        <v>0</v>
      </c>
      <c r="BB29" s="552">
        <f t="shared" si="88"/>
        <v>0</v>
      </c>
      <c r="BC29" s="552">
        <f t="shared" si="88"/>
        <v>0</v>
      </c>
      <c r="BD29" s="552">
        <f t="shared" si="88"/>
        <v>0</v>
      </c>
      <c r="BE29" s="552">
        <f t="shared" si="88"/>
        <v>0</v>
      </c>
      <c r="BF29" s="552">
        <f t="shared" si="88"/>
        <v>0</v>
      </c>
      <c r="BG29" s="552">
        <f t="shared" si="88"/>
        <v>0</v>
      </c>
      <c r="BH29" s="552"/>
      <c r="BI29" s="552"/>
      <c r="BJ29" s="1118">
        <f>BJ28*BJ$10</f>
        <v>0</v>
      </c>
      <c r="BK29" s="531">
        <f t="shared" ref="BK29:BK33" si="89">SUM(U29:BJ29)</f>
        <v>0</v>
      </c>
      <c r="BL29" s="623"/>
      <c r="BM29" s="541"/>
      <c r="BN29" s="542"/>
      <c r="BO29" s="560">
        <f t="shared" si="1"/>
        <v>0</v>
      </c>
      <c r="BP29" s="565" t="e">
        <f t="shared" si="2"/>
        <v>#DIV/0!</v>
      </c>
      <c r="BQ29" s="560">
        <f t="shared" si="3"/>
        <v>0</v>
      </c>
      <c r="BR29" s="545">
        <f>BR25+BQ29</f>
        <v>0</v>
      </c>
      <c r="BS29" s="616">
        <f>BS25-BR29</f>
        <v>0</v>
      </c>
      <c r="BU29" s="1268">
        <f>_xlfn.AGGREGATE(9,6,S29,BQ29)</f>
        <v>0</v>
      </c>
      <c r="BV29" s="1328">
        <f>AY29</f>
        <v>0</v>
      </c>
      <c r="BW29" s="1329">
        <f t="shared" ref="BW29" si="90">BU29+BV29</f>
        <v>0</v>
      </c>
    </row>
    <row r="30" spans="1:75" s="547" customFormat="1" ht="15" customHeight="1">
      <c r="A30" s="955"/>
      <c r="B30" s="1332">
        <f>共同経理課!B30</f>
        <v>0</v>
      </c>
      <c r="C30" s="1326">
        <f>共同経理課!C30</f>
        <v>0</v>
      </c>
      <c r="D30" s="1326">
        <f>共同経理課!O30</f>
        <v>0</v>
      </c>
      <c r="E30" s="1327">
        <f>共同経理課!O30-共同経理課!O31</f>
        <v>0</v>
      </c>
      <c r="F30" s="1002" t="s">
        <v>97</v>
      </c>
      <c r="G30" s="525" t="e">
        <f>ROUNDDOWN($B30*$D30/$C30,3)</f>
        <v>#DIV/0!</v>
      </c>
      <c r="H30" s="525" t="e">
        <f>ROUNDDOWN($B30*$D30/$C30,3)</f>
        <v>#DIV/0!</v>
      </c>
      <c r="I30" s="525" t="e">
        <f t="shared" ref="I30:M30" si="91">ROUNDDOWN($B30*$D30/$C30,3)</f>
        <v>#DIV/0!</v>
      </c>
      <c r="J30" s="525"/>
      <c r="K30" s="525" t="e">
        <f t="shared" si="91"/>
        <v>#DIV/0!</v>
      </c>
      <c r="L30" s="525" t="e">
        <f t="shared" si="91"/>
        <v>#DIV/0!</v>
      </c>
      <c r="M30" s="525" t="e">
        <f t="shared" si="91"/>
        <v>#DIV/0!</v>
      </c>
      <c r="N30" s="525"/>
      <c r="O30" s="555" t="e">
        <f t="shared" si="15"/>
        <v>#DIV/0!</v>
      </c>
      <c r="P30" s="550"/>
      <c r="Q30" s="550"/>
      <c r="R30" s="566"/>
      <c r="S30" s="535" t="e">
        <f t="shared" si="6"/>
        <v>#DIV/0!</v>
      </c>
      <c r="T30" s="536" t="s">
        <v>97</v>
      </c>
      <c r="U30" s="1086">
        <f>E30</f>
        <v>0</v>
      </c>
      <c r="V30" s="552"/>
      <c r="W30" s="552"/>
      <c r="X30" s="1155"/>
      <c r="Y30" s="1155"/>
      <c r="Z30" s="1155"/>
      <c r="AA30" s="552"/>
      <c r="AB30" s="552"/>
      <c r="AC30" s="1155"/>
      <c r="AD30" s="552"/>
      <c r="AE30" s="552"/>
      <c r="AF30" s="552"/>
      <c r="AG30" s="552"/>
      <c r="AH30" s="552"/>
      <c r="AI30" s="552"/>
      <c r="AJ30" s="1157"/>
      <c r="AK30" s="557"/>
      <c r="AL30" s="557"/>
      <c r="AM30" s="552"/>
      <c r="AN30" s="552"/>
      <c r="AO30" s="552"/>
      <c r="AP30" s="552"/>
      <c r="AQ30" s="552"/>
      <c r="AR30" s="552"/>
      <c r="AS30" s="1155"/>
      <c r="AT30" s="1155"/>
      <c r="AU30" s="1155"/>
      <c r="AV30" s="1155"/>
      <c r="AW30" s="1155"/>
      <c r="AX30" s="1155"/>
      <c r="AY30" s="552"/>
      <c r="AZ30" s="552"/>
      <c r="BA30" s="552"/>
      <c r="BB30" s="552"/>
      <c r="BC30" s="552"/>
      <c r="BD30" s="552"/>
      <c r="BE30" s="552"/>
      <c r="BF30" s="552"/>
      <c r="BG30" s="552"/>
      <c r="BH30" s="1155"/>
      <c r="BI30" s="1155"/>
      <c r="BJ30" s="1118">
        <f>E30</f>
        <v>0</v>
      </c>
      <c r="BK30" s="531">
        <f t="shared" si="89"/>
        <v>0</v>
      </c>
      <c r="BL30" s="623"/>
      <c r="BM30" s="541"/>
      <c r="BN30" s="542"/>
      <c r="BO30" s="534">
        <f t="shared" si="1"/>
        <v>0</v>
      </c>
      <c r="BP30" s="565" t="e">
        <f t="shared" si="2"/>
        <v>#DIV/0!</v>
      </c>
      <c r="BQ30" s="560">
        <f t="shared" si="3"/>
        <v>0</v>
      </c>
      <c r="BR30" s="617"/>
      <c r="BS30" s="545"/>
      <c r="BT30" s="547">
        <v>10</v>
      </c>
      <c r="BU30" s="1269"/>
      <c r="BV30" s="1328"/>
      <c r="BW30" s="1329"/>
    </row>
    <row r="31" spans="1:75" s="547" customFormat="1" ht="20.25" customHeight="1">
      <c r="A31" s="548" t="s">
        <v>138</v>
      </c>
      <c r="B31" s="1332"/>
      <c r="C31" s="1326"/>
      <c r="D31" s="1326"/>
      <c r="E31" s="1359"/>
      <c r="F31" s="1003" t="s">
        <v>99</v>
      </c>
      <c r="G31" s="550" t="e">
        <f>ROUNDDOWN(G$7*G30,0)</f>
        <v>#DIV/0!</v>
      </c>
      <c r="H31" s="550" t="e">
        <f>ROUNDDOWN(H$7*H30,0)</f>
        <v>#DIV/0!</v>
      </c>
      <c r="I31" s="550" t="e">
        <f>ROUNDDOWN(I$7*I30,0)</f>
        <v>#DIV/0!</v>
      </c>
      <c r="J31" s="550">
        <f>ROUNDDOWN(J$7*J30,0)</f>
        <v>0</v>
      </c>
      <c r="K31" s="550"/>
      <c r="L31" s="550"/>
      <c r="M31" s="550"/>
      <c r="N31" s="550"/>
      <c r="O31" s="555" t="e">
        <f t="shared" si="15"/>
        <v>#DIV/0!</v>
      </c>
      <c r="P31" s="550">
        <f>P$9*P30</f>
        <v>0</v>
      </c>
      <c r="Q31" s="550">
        <f t="shared" ref="Q31" si="92">Q$9*Q30</f>
        <v>0</v>
      </c>
      <c r="R31" s="559"/>
      <c r="S31" s="535" t="e">
        <f t="shared" si="6"/>
        <v>#DIV/0!</v>
      </c>
      <c r="T31" s="1045" t="s">
        <v>99</v>
      </c>
      <c r="U31" s="1086">
        <f>U30*U$9</f>
        <v>0</v>
      </c>
      <c r="V31" s="552">
        <f>V30*V$9</f>
        <v>0</v>
      </c>
      <c r="W31" s="552">
        <f>W30*W$9</f>
        <v>0</v>
      </c>
      <c r="X31" s="552"/>
      <c r="Y31" s="552"/>
      <c r="Z31" s="552"/>
      <c r="AA31" s="552">
        <f>AA30*AA$9</f>
        <v>0</v>
      </c>
      <c r="AB31" s="552">
        <f>AB30*AB$9</f>
        <v>0</v>
      </c>
      <c r="AC31" s="552"/>
      <c r="AD31" s="552">
        <f t="shared" ref="AD31:AI31" si="93">AD30*AD$9</f>
        <v>0</v>
      </c>
      <c r="AE31" s="552">
        <f t="shared" si="93"/>
        <v>0</v>
      </c>
      <c r="AF31" s="552">
        <f t="shared" si="93"/>
        <v>0</v>
      </c>
      <c r="AG31" s="552">
        <f t="shared" si="93"/>
        <v>0</v>
      </c>
      <c r="AH31" s="552">
        <f t="shared" si="93"/>
        <v>0</v>
      </c>
      <c r="AI31" s="552">
        <f t="shared" si="93"/>
        <v>0</v>
      </c>
      <c r="AJ31" s="1109"/>
      <c r="AK31" s="557">
        <f t="shared" ref="AK31:AR31" si="94">AK30*AK$9</f>
        <v>0</v>
      </c>
      <c r="AL31" s="557">
        <f t="shared" si="94"/>
        <v>0</v>
      </c>
      <c r="AM31" s="552">
        <f t="shared" si="94"/>
        <v>0</v>
      </c>
      <c r="AN31" s="552">
        <f t="shared" si="94"/>
        <v>0</v>
      </c>
      <c r="AO31" s="552">
        <f t="shared" si="94"/>
        <v>0</v>
      </c>
      <c r="AP31" s="552">
        <f t="shared" si="94"/>
        <v>0</v>
      </c>
      <c r="AQ31" s="552">
        <f t="shared" si="94"/>
        <v>0</v>
      </c>
      <c r="AR31" s="552">
        <f t="shared" si="94"/>
        <v>0</v>
      </c>
      <c r="AS31" s="552"/>
      <c r="AT31" s="552"/>
      <c r="AU31" s="552"/>
      <c r="AV31" s="552"/>
      <c r="AW31" s="552"/>
      <c r="AX31" s="552"/>
      <c r="AY31" s="552">
        <f t="shared" ref="AY31:BG31" si="95">AY30*AY$9</f>
        <v>0</v>
      </c>
      <c r="AZ31" s="552">
        <f t="shared" si="95"/>
        <v>0</v>
      </c>
      <c r="BA31" s="552">
        <f t="shared" si="95"/>
        <v>0</v>
      </c>
      <c r="BB31" s="552">
        <f t="shared" si="95"/>
        <v>0</v>
      </c>
      <c r="BC31" s="552">
        <f t="shared" si="95"/>
        <v>0</v>
      </c>
      <c r="BD31" s="552">
        <f t="shared" si="95"/>
        <v>0</v>
      </c>
      <c r="BE31" s="552">
        <f t="shared" si="95"/>
        <v>0</v>
      </c>
      <c r="BF31" s="552">
        <f t="shared" si="95"/>
        <v>0</v>
      </c>
      <c r="BG31" s="552">
        <f t="shared" si="95"/>
        <v>0</v>
      </c>
      <c r="BH31" s="552"/>
      <c r="BI31" s="552"/>
      <c r="BJ31" s="1118">
        <f>BJ30*BJ$10</f>
        <v>0</v>
      </c>
      <c r="BK31" s="531">
        <f t="shared" si="89"/>
        <v>0</v>
      </c>
      <c r="BL31" s="623"/>
      <c r="BM31" s="541"/>
      <c r="BN31" s="542"/>
      <c r="BO31" s="560">
        <f t="shared" si="1"/>
        <v>0</v>
      </c>
      <c r="BP31" s="565" t="e">
        <f t="shared" si="2"/>
        <v>#DIV/0!</v>
      </c>
      <c r="BQ31" s="560">
        <f t="shared" si="3"/>
        <v>0</v>
      </c>
      <c r="BR31" s="545">
        <f>BR29+BQ31</f>
        <v>0</v>
      </c>
      <c r="BS31" s="616">
        <f>BS29-BR31</f>
        <v>0</v>
      </c>
      <c r="BU31" s="1268">
        <f>_xlfn.AGGREGATE(9,6,S31,BQ31)</f>
        <v>0</v>
      </c>
      <c r="BV31" s="1328">
        <f>AY31</f>
        <v>0</v>
      </c>
      <c r="BW31" s="1329">
        <f t="shared" ref="BW31" si="96">BU31+BV31</f>
        <v>0</v>
      </c>
    </row>
    <row r="32" spans="1:75" s="547" customFormat="1" ht="15" customHeight="1">
      <c r="A32" s="618"/>
      <c r="B32" s="1332">
        <f>共同経理課!B32</f>
        <v>0</v>
      </c>
      <c r="C32" s="1326">
        <f>共同経理課!C32</f>
        <v>0</v>
      </c>
      <c r="D32" s="1326">
        <f>共同経理課!O32</f>
        <v>0</v>
      </c>
      <c r="E32" s="1327">
        <f>共同経理課!O32-共同経理課!O33</f>
        <v>0</v>
      </c>
      <c r="F32" s="1002" t="s">
        <v>97</v>
      </c>
      <c r="G32" s="525" t="e">
        <f>ROUNDDOWN($B32*$D32/$C32,3)</f>
        <v>#DIV/0!</v>
      </c>
      <c r="H32" s="525" t="e">
        <f>ROUNDDOWN($B32*$D32/$C32,3)</f>
        <v>#DIV/0!</v>
      </c>
      <c r="I32" s="525" t="e">
        <f t="shared" ref="I32:M32" si="97">ROUNDDOWN($B32*$D32/$C32,3)</f>
        <v>#DIV/0!</v>
      </c>
      <c r="J32" s="525"/>
      <c r="K32" s="525" t="e">
        <f t="shared" si="97"/>
        <v>#DIV/0!</v>
      </c>
      <c r="L32" s="525" t="e">
        <f t="shared" si="97"/>
        <v>#DIV/0!</v>
      </c>
      <c r="M32" s="525" t="e">
        <f t="shared" si="97"/>
        <v>#DIV/0!</v>
      </c>
      <c r="N32" s="525"/>
      <c r="O32" s="555" t="e">
        <f t="shared" si="15"/>
        <v>#DIV/0!</v>
      </c>
      <c r="P32" s="550"/>
      <c r="Q32" s="550"/>
      <c r="R32" s="566"/>
      <c r="S32" s="535" t="e">
        <f t="shared" si="6"/>
        <v>#DIV/0!</v>
      </c>
      <c r="T32" s="1045" t="s">
        <v>97</v>
      </c>
      <c r="U32" s="1086">
        <f>E32</f>
        <v>0</v>
      </c>
      <c r="V32" s="552"/>
      <c r="W32" s="552"/>
      <c r="X32" s="1155"/>
      <c r="Y32" s="1155"/>
      <c r="Z32" s="1155"/>
      <c r="AA32" s="552"/>
      <c r="AB32" s="552"/>
      <c r="AC32" s="1155"/>
      <c r="AD32" s="552"/>
      <c r="AE32" s="552"/>
      <c r="AF32" s="552"/>
      <c r="AG32" s="552"/>
      <c r="AH32" s="552"/>
      <c r="AI32" s="552"/>
      <c r="AJ32" s="1155"/>
      <c r="AK32" s="552"/>
      <c r="AL32" s="552"/>
      <c r="AM32" s="552"/>
      <c r="AN32" s="552"/>
      <c r="AO32" s="552"/>
      <c r="AP32" s="552"/>
      <c r="AQ32" s="552"/>
      <c r="AR32" s="552"/>
      <c r="AS32" s="1155"/>
      <c r="AT32" s="1155"/>
      <c r="AU32" s="1155"/>
      <c r="AV32" s="1155"/>
      <c r="AW32" s="1155"/>
      <c r="AX32" s="1155"/>
      <c r="AY32" s="552"/>
      <c r="AZ32" s="552"/>
      <c r="BA32" s="552"/>
      <c r="BB32" s="552"/>
      <c r="BC32" s="552"/>
      <c r="BD32" s="552"/>
      <c r="BE32" s="552"/>
      <c r="BF32" s="552"/>
      <c r="BG32" s="552"/>
      <c r="BH32" s="1155"/>
      <c r="BI32" s="1155"/>
      <c r="BJ32" s="1118">
        <f>E32</f>
        <v>0</v>
      </c>
      <c r="BK32" s="531">
        <f t="shared" si="89"/>
        <v>0</v>
      </c>
      <c r="BL32" s="623"/>
      <c r="BM32" s="541"/>
      <c r="BN32" s="542"/>
      <c r="BO32" s="560">
        <f t="shared" si="1"/>
        <v>0</v>
      </c>
      <c r="BP32" s="565" t="e">
        <f t="shared" si="2"/>
        <v>#DIV/0!</v>
      </c>
      <c r="BQ32" s="560">
        <f t="shared" si="3"/>
        <v>0</v>
      </c>
      <c r="BR32" s="545"/>
      <c r="BS32" s="616"/>
      <c r="BT32" s="547">
        <v>11</v>
      </c>
      <c r="BU32" s="1269"/>
      <c r="BV32" s="1328"/>
      <c r="BW32" s="1329"/>
    </row>
    <row r="33" spans="1:126" s="547" customFormat="1" ht="20.25" customHeight="1">
      <c r="A33" s="955" t="s">
        <v>102</v>
      </c>
      <c r="B33" s="1332"/>
      <c r="C33" s="1326"/>
      <c r="D33" s="1326"/>
      <c r="E33" s="1359"/>
      <c r="F33" s="1009" t="s">
        <v>99</v>
      </c>
      <c r="G33" s="570" t="e">
        <f>ROUNDDOWN(G$7*G32,0)</f>
        <v>#DIV/0!</v>
      </c>
      <c r="H33" s="570" t="e">
        <f>ROUNDDOWN(H$7*H32,0)</f>
        <v>#DIV/0!</v>
      </c>
      <c r="I33" s="570" t="e">
        <f>ROUNDDOWN(I$7*I32,0)</f>
        <v>#DIV/0!</v>
      </c>
      <c r="J33" s="570">
        <f>ROUNDDOWN(J$7*J32,0)</f>
        <v>0</v>
      </c>
      <c r="K33" s="570"/>
      <c r="L33" s="570"/>
      <c r="M33" s="570"/>
      <c r="N33" s="570"/>
      <c r="O33" s="571" t="e">
        <f t="shared" si="15"/>
        <v>#DIV/0!</v>
      </c>
      <c r="P33" s="570">
        <f>P$9*P32</f>
        <v>0</v>
      </c>
      <c r="Q33" s="570">
        <f t="shared" ref="Q33" si="98">Q$9*Q32</f>
        <v>0</v>
      </c>
      <c r="R33" s="572"/>
      <c r="S33" s="535" t="e">
        <f t="shared" si="6"/>
        <v>#DIV/0!</v>
      </c>
      <c r="T33" s="575" t="s">
        <v>99</v>
      </c>
      <c r="U33" s="1086">
        <f>U32*U$9</f>
        <v>0</v>
      </c>
      <c r="V33" s="1090">
        <f>V32*V$9</f>
        <v>0</v>
      </c>
      <c r="W33" s="1090">
        <f>W32*W$9</f>
        <v>0</v>
      </c>
      <c r="X33" s="1090"/>
      <c r="Y33" s="1090"/>
      <c r="Z33" s="1090"/>
      <c r="AA33" s="1090">
        <f>AA32*AA$9</f>
        <v>0</v>
      </c>
      <c r="AB33" s="1090">
        <f>AB32*AB$9</f>
        <v>0</v>
      </c>
      <c r="AC33" s="1090"/>
      <c r="AD33" s="1090">
        <f t="shared" ref="AD33:AI33" si="99">AD32*AD$9</f>
        <v>0</v>
      </c>
      <c r="AE33" s="1090">
        <f t="shared" si="99"/>
        <v>0</v>
      </c>
      <c r="AF33" s="1090">
        <f t="shared" si="99"/>
        <v>0</v>
      </c>
      <c r="AG33" s="1090">
        <f t="shared" si="99"/>
        <v>0</v>
      </c>
      <c r="AH33" s="1090">
        <f t="shared" si="99"/>
        <v>0</v>
      </c>
      <c r="AI33" s="1090">
        <f t="shared" si="99"/>
        <v>0</v>
      </c>
      <c r="AJ33" s="1090"/>
      <c r="AK33" s="1090">
        <f t="shared" ref="AK33:AR33" si="100">AK32*AK$9</f>
        <v>0</v>
      </c>
      <c r="AL33" s="1090">
        <f t="shared" si="100"/>
        <v>0</v>
      </c>
      <c r="AM33" s="1090">
        <f t="shared" si="100"/>
        <v>0</v>
      </c>
      <c r="AN33" s="1090">
        <f t="shared" si="100"/>
        <v>0</v>
      </c>
      <c r="AO33" s="1090">
        <f t="shared" si="100"/>
        <v>0</v>
      </c>
      <c r="AP33" s="1090">
        <f t="shared" si="100"/>
        <v>0</v>
      </c>
      <c r="AQ33" s="1090">
        <f t="shared" si="100"/>
        <v>0</v>
      </c>
      <c r="AR33" s="1090">
        <f t="shared" si="100"/>
        <v>0</v>
      </c>
      <c r="AS33" s="1090"/>
      <c r="AT33" s="1090"/>
      <c r="AU33" s="1090"/>
      <c r="AV33" s="1090"/>
      <c r="AW33" s="1090"/>
      <c r="AX33" s="1090"/>
      <c r="AY33" s="1090">
        <f t="shared" ref="AY33:BG33" si="101">AY32*AY$9</f>
        <v>0</v>
      </c>
      <c r="AZ33" s="1090">
        <f t="shared" si="101"/>
        <v>0</v>
      </c>
      <c r="BA33" s="1090">
        <f t="shared" si="101"/>
        <v>0</v>
      </c>
      <c r="BB33" s="1090">
        <f t="shared" si="101"/>
        <v>0</v>
      </c>
      <c r="BC33" s="1090">
        <f t="shared" si="101"/>
        <v>0</v>
      </c>
      <c r="BD33" s="1090">
        <f t="shared" si="101"/>
        <v>0</v>
      </c>
      <c r="BE33" s="1090">
        <f t="shared" si="101"/>
        <v>0</v>
      </c>
      <c r="BF33" s="1090">
        <f t="shared" si="101"/>
        <v>0</v>
      </c>
      <c r="BG33" s="1090">
        <f t="shared" si="101"/>
        <v>0</v>
      </c>
      <c r="BH33" s="1090"/>
      <c r="BI33" s="1090"/>
      <c r="BJ33" s="1173">
        <f>BJ32*BJ$10</f>
        <v>0</v>
      </c>
      <c r="BK33" s="531">
        <f t="shared" si="89"/>
        <v>0</v>
      </c>
      <c r="BL33" s="623"/>
      <c r="BM33" s="541"/>
      <c r="BN33" s="542"/>
      <c r="BO33" s="579">
        <f t="shared" si="1"/>
        <v>0</v>
      </c>
      <c r="BP33" s="619" t="e">
        <f t="shared" si="2"/>
        <v>#DIV/0!</v>
      </c>
      <c r="BQ33" s="560">
        <f t="shared" si="3"/>
        <v>0</v>
      </c>
      <c r="BR33" s="545">
        <f>BR31+BQ33</f>
        <v>0</v>
      </c>
      <c r="BS33" s="616">
        <f>BS31-BR33</f>
        <v>0</v>
      </c>
      <c r="BU33" s="1268">
        <f>_xlfn.AGGREGATE(9,6,S33,BQ33)</f>
        <v>0</v>
      </c>
      <c r="BV33" s="1328">
        <f>AY33</f>
        <v>0</v>
      </c>
      <c r="BW33" s="1329">
        <f t="shared" ref="BW33" si="102">BU33+BV33</f>
        <v>0</v>
      </c>
    </row>
    <row r="34" spans="1:126" ht="15" customHeight="1">
      <c r="A34" s="1208" t="s">
        <v>103</v>
      </c>
      <c r="B34" s="1333">
        <f>SUM(B28:B33)</f>
        <v>0</v>
      </c>
      <c r="C34" s="1334">
        <f t="shared" ref="C34:E34" si="103">SUM(C28:C33)</f>
        <v>0</v>
      </c>
      <c r="D34" s="1334">
        <f t="shared" si="103"/>
        <v>0</v>
      </c>
      <c r="E34" s="1335">
        <f t="shared" si="103"/>
        <v>0</v>
      </c>
      <c r="F34" s="77" t="s">
        <v>97</v>
      </c>
      <c r="G34" s="72" t="e">
        <f>G28+G30+G32</f>
        <v>#DIV/0!</v>
      </c>
      <c r="H34" s="72" t="e">
        <f t="shared" ref="H34" si="104">H28+H30+H32</f>
        <v>#DIV/0!</v>
      </c>
      <c r="I34" s="72" t="e">
        <f t="shared" ref="I34:I35" si="105">I28+I30+I32</f>
        <v>#DIV/0!</v>
      </c>
      <c r="J34" s="72">
        <f t="shared" ref="J34:K34" si="106">J28+J30+J32</f>
        <v>0</v>
      </c>
      <c r="K34" s="581" t="e">
        <f t="shared" si="106"/>
        <v>#DIV/0!</v>
      </c>
      <c r="L34" s="72" t="e">
        <f t="shared" ref="L34" si="107">L28+L30+L32</f>
        <v>#DIV/0!</v>
      </c>
      <c r="M34" s="72" t="e">
        <f t="shared" ref="M34:N34" si="108">M28+M30+M32</f>
        <v>#DIV/0!</v>
      </c>
      <c r="N34" s="72">
        <f t="shared" si="108"/>
        <v>0</v>
      </c>
      <c r="O34" s="16" t="e">
        <f t="shared" si="15"/>
        <v>#DIV/0!</v>
      </c>
      <c r="P34" s="72">
        <f t="shared" ref="P34:Q35" si="109">P28+P30+P32</f>
        <v>0</v>
      </c>
      <c r="Q34" s="72">
        <f t="shared" si="109"/>
        <v>0</v>
      </c>
      <c r="R34" s="490"/>
      <c r="S34" s="535" t="e">
        <f t="shared" si="6"/>
        <v>#DIV/0!</v>
      </c>
      <c r="T34" s="77" t="s">
        <v>97</v>
      </c>
      <c r="U34" s="1110">
        <f t="shared" ref="U34:BJ35" si="110">U28+U30+U32</f>
        <v>0</v>
      </c>
      <c r="V34" s="1111">
        <f t="shared" si="110"/>
        <v>0</v>
      </c>
      <c r="W34" s="1111">
        <f t="shared" si="110"/>
        <v>0</v>
      </c>
      <c r="X34" s="1156">
        <f t="shared" si="110"/>
        <v>0</v>
      </c>
      <c r="Y34" s="1156">
        <f t="shared" si="110"/>
        <v>0</v>
      </c>
      <c r="Z34" s="1156">
        <f t="shared" si="110"/>
        <v>0</v>
      </c>
      <c r="AA34" s="1111">
        <f t="shared" si="110"/>
        <v>0</v>
      </c>
      <c r="AB34" s="1111">
        <f t="shared" si="110"/>
        <v>0</v>
      </c>
      <c r="AC34" s="1156">
        <f t="shared" si="110"/>
        <v>0</v>
      </c>
      <c r="AD34" s="1111">
        <f t="shared" si="110"/>
        <v>0</v>
      </c>
      <c r="AE34" s="1111">
        <f t="shared" si="110"/>
        <v>0</v>
      </c>
      <c r="AF34" s="1111">
        <f t="shared" si="110"/>
        <v>0</v>
      </c>
      <c r="AG34" s="1111">
        <f t="shared" si="110"/>
        <v>0</v>
      </c>
      <c r="AH34" s="1111">
        <f t="shared" si="110"/>
        <v>0</v>
      </c>
      <c r="AI34" s="1111">
        <f t="shared" si="110"/>
        <v>0</v>
      </c>
      <c r="AJ34" s="1156">
        <f t="shared" si="110"/>
        <v>0</v>
      </c>
      <c r="AK34" s="1111">
        <f t="shared" si="110"/>
        <v>0</v>
      </c>
      <c r="AL34" s="1111">
        <f t="shared" si="110"/>
        <v>0</v>
      </c>
      <c r="AM34" s="1111">
        <f t="shared" si="110"/>
        <v>0</v>
      </c>
      <c r="AN34" s="1111">
        <f t="shared" si="110"/>
        <v>0</v>
      </c>
      <c r="AO34" s="1111">
        <f t="shared" si="110"/>
        <v>0</v>
      </c>
      <c r="AP34" s="1111">
        <f t="shared" si="110"/>
        <v>0</v>
      </c>
      <c r="AQ34" s="1111">
        <f t="shared" si="110"/>
        <v>0</v>
      </c>
      <c r="AR34" s="1111">
        <f t="shared" si="110"/>
        <v>0</v>
      </c>
      <c r="AS34" s="1156">
        <f t="shared" si="110"/>
        <v>0</v>
      </c>
      <c r="AT34" s="1156">
        <f t="shared" si="110"/>
        <v>0</v>
      </c>
      <c r="AU34" s="1156">
        <f t="shared" si="110"/>
        <v>0</v>
      </c>
      <c r="AV34" s="1156">
        <f t="shared" si="110"/>
        <v>0</v>
      </c>
      <c r="AW34" s="1156">
        <f t="shared" si="110"/>
        <v>0</v>
      </c>
      <c r="AX34" s="1156">
        <f t="shared" si="110"/>
        <v>0</v>
      </c>
      <c r="AY34" s="1111">
        <f t="shared" si="110"/>
        <v>0</v>
      </c>
      <c r="AZ34" s="1111">
        <f t="shared" si="110"/>
        <v>0</v>
      </c>
      <c r="BA34" s="1111">
        <f t="shared" si="110"/>
        <v>0</v>
      </c>
      <c r="BB34" s="1111">
        <f t="shared" si="110"/>
        <v>0</v>
      </c>
      <c r="BC34" s="1111">
        <f t="shared" si="110"/>
        <v>0</v>
      </c>
      <c r="BD34" s="1111">
        <f t="shared" si="110"/>
        <v>0</v>
      </c>
      <c r="BE34" s="1111">
        <f t="shared" si="110"/>
        <v>0</v>
      </c>
      <c r="BF34" s="1111">
        <f t="shared" si="110"/>
        <v>0</v>
      </c>
      <c r="BG34" s="1111">
        <f t="shared" si="110"/>
        <v>0</v>
      </c>
      <c r="BH34" s="1156">
        <f t="shared" si="110"/>
        <v>0</v>
      </c>
      <c r="BI34" s="1156">
        <f t="shared" si="110"/>
        <v>0</v>
      </c>
      <c r="BJ34" s="1174">
        <f t="shared" si="110"/>
        <v>0</v>
      </c>
      <c r="BK34" s="16">
        <f>BK28+BK30+BK32</f>
        <v>0</v>
      </c>
      <c r="BL34" s="4"/>
      <c r="BM34" s="105"/>
      <c r="BN34" s="224"/>
      <c r="BO34" s="57">
        <f t="shared" si="1"/>
        <v>0</v>
      </c>
      <c r="BP34" s="78" t="e">
        <f t="shared" si="2"/>
        <v>#DIV/0!</v>
      </c>
      <c r="BQ34" s="560">
        <f t="shared" si="3"/>
        <v>0</v>
      </c>
      <c r="BR34" s="2"/>
      <c r="BS34" s="354"/>
      <c r="BT34" s="1">
        <v>12</v>
      </c>
      <c r="BU34" s="1269"/>
      <c r="BV34" s="1328"/>
      <c r="BW34" s="1329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</row>
    <row r="35" spans="1:126" ht="20.25" customHeight="1">
      <c r="A35" s="1209"/>
      <c r="B35" s="1333"/>
      <c r="C35" s="1334"/>
      <c r="D35" s="1334"/>
      <c r="E35" s="1335"/>
      <c r="F35" s="89" t="s">
        <v>99</v>
      </c>
      <c r="G35" s="80" t="e">
        <f t="shared" ref="G35:H35" si="111">G29+G31+G33</f>
        <v>#DIV/0!</v>
      </c>
      <c r="H35" s="80" t="e">
        <f t="shared" si="111"/>
        <v>#DIV/0!</v>
      </c>
      <c r="I35" s="81" t="e">
        <f t="shared" si="105"/>
        <v>#DIV/0!</v>
      </c>
      <c r="J35" s="81">
        <f t="shared" ref="J35:K35" si="112">J29+J31+J33</f>
        <v>0</v>
      </c>
      <c r="K35" s="597">
        <f t="shared" si="112"/>
        <v>0</v>
      </c>
      <c r="L35" s="81">
        <f t="shared" ref="L35" si="113">L29+L31+L33</f>
        <v>0</v>
      </c>
      <c r="M35" s="81">
        <f t="shared" ref="M35:N35" si="114">M29+M31+M33</f>
        <v>0</v>
      </c>
      <c r="N35" s="81">
        <f t="shared" si="114"/>
        <v>0</v>
      </c>
      <c r="O35" s="43" t="e">
        <f t="shared" si="15"/>
        <v>#DIV/0!</v>
      </c>
      <c r="P35" s="80">
        <f t="shared" si="109"/>
        <v>0</v>
      </c>
      <c r="Q35" s="80">
        <f t="shared" si="109"/>
        <v>0</v>
      </c>
      <c r="R35" s="87">
        <f t="shared" ref="R35" si="115">R29+R31+R33</f>
        <v>0</v>
      </c>
      <c r="S35" s="535" t="e">
        <f t="shared" si="6"/>
        <v>#DIV/0!</v>
      </c>
      <c r="T35" s="89" t="s">
        <v>99</v>
      </c>
      <c r="U35" s="1112">
        <f t="shared" ref="U35:BI35" si="116">U29+U31+U33</f>
        <v>0</v>
      </c>
      <c r="V35" s="1113">
        <f t="shared" si="116"/>
        <v>0</v>
      </c>
      <c r="W35" s="1113">
        <f t="shared" si="116"/>
        <v>0</v>
      </c>
      <c r="X35" s="1113">
        <f t="shared" si="116"/>
        <v>0</v>
      </c>
      <c r="Y35" s="1113">
        <f t="shared" si="116"/>
        <v>0</v>
      </c>
      <c r="Z35" s="1113">
        <f t="shared" si="116"/>
        <v>0</v>
      </c>
      <c r="AA35" s="1113">
        <f t="shared" si="116"/>
        <v>0</v>
      </c>
      <c r="AB35" s="1113">
        <f t="shared" si="116"/>
        <v>0</v>
      </c>
      <c r="AC35" s="1113">
        <f t="shared" si="116"/>
        <v>0</v>
      </c>
      <c r="AD35" s="1113">
        <f t="shared" si="116"/>
        <v>0</v>
      </c>
      <c r="AE35" s="1113">
        <f t="shared" si="116"/>
        <v>0</v>
      </c>
      <c r="AF35" s="1113">
        <f t="shared" si="116"/>
        <v>0</v>
      </c>
      <c r="AG35" s="1113">
        <f t="shared" si="116"/>
        <v>0</v>
      </c>
      <c r="AH35" s="1113">
        <f t="shared" si="116"/>
        <v>0</v>
      </c>
      <c r="AI35" s="1113">
        <f t="shared" si="116"/>
        <v>0</v>
      </c>
      <c r="AJ35" s="1113">
        <f t="shared" si="116"/>
        <v>0</v>
      </c>
      <c r="AK35" s="1113">
        <f t="shared" si="116"/>
        <v>0</v>
      </c>
      <c r="AL35" s="1113">
        <f t="shared" si="116"/>
        <v>0</v>
      </c>
      <c r="AM35" s="1113">
        <f t="shared" si="116"/>
        <v>0</v>
      </c>
      <c r="AN35" s="1113">
        <f t="shared" si="116"/>
        <v>0</v>
      </c>
      <c r="AO35" s="1113">
        <f t="shared" si="116"/>
        <v>0</v>
      </c>
      <c r="AP35" s="1113">
        <f t="shared" si="116"/>
        <v>0</v>
      </c>
      <c r="AQ35" s="1113">
        <f t="shared" si="116"/>
        <v>0</v>
      </c>
      <c r="AR35" s="1113">
        <f t="shared" si="116"/>
        <v>0</v>
      </c>
      <c r="AS35" s="1113">
        <f t="shared" si="116"/>
        <v>0</v>
      </c>
      <c r="AT35" s="1113">
        <f t="shared" si="116"/>
        <v>0</v>
      </c>
      <c r="AU35" s="1113">
        <f t="shared" si="116"/>
        <v>0</v>
      </c>
      <c r="AV35" s="1113">
        <f t="shared" si="116"/>
        <v>0</v>
      </c>
      <c r="AW35" s="1113">
        <f t="shared" si="116"/>
        <v>0</v>
      </c>
      <c r="AX35" s="1113">
        <f t="shared" si="116"/>
        <v>0</v>
      </c>
      <c r="AY35" s="1113">
        <f t="shared" si="116"/>
        <v>0</v>
      </c>
      <c r="AZ35" s="1113">
        <f t="shared" si="116"/>
        <v>0</v>
      </c>
      <c r="BA35" s="1113">
        <f t="shared" si="116"/>
        <v>0</v>
      </c>
      <c r="BB35" s="1113">
        <f t="shared" si="116"/>
        <v>0</v>
      </c>
      <c r="BC35" s="1113">
        <f t="shared" si="116"/>
        <v>0</v>
      </c>
      <c r="BD35" s="1113">
        <f t="shared" si="116"/>
        <v>0</v>
      </c>
      <c r="BE35" s="1113">
        <f t="shared" si="116"/>
        <v>0</v>
      </c>
      <c r="BF35" s="1113">
        <f t="shared" si="116"/>
        <v>0</v>
      </c>
      <c r="BG35" s="1113">
        <f t="shared" si="116"/>
        <v>0</v>
      </c>
      <c r="BH35" s="1113">
        <f t="shared" si="116"/>
        <v>0</v>
      </c>
      <c r="BI35" s="1113">
        <f t="shared" si="116"/>
        <v>0</v>
      </c>
      <c r="BJ35" s="1175">
        <f t="shared" si="110"/>
        <v>0</v>
      </c>
      <c r="BK35" s="43">
        <f>BK29+BK31+BK33</f>
        <v>0</v>
      </c>
      <c r="BL35" s="4"/>
      <c r="BM35" s="105"/>
      <c r="BN35" s="224"/>
      <c r="BO35" s="70">
        <f t="shared" si="1"/>
        <v>0</v>
      </c>
      <c r="BP35" s="92" t="e">
        <f t="shared" si="2"/>
        <v>#DIV/0!</v>
      </c>
      <c r="BQ35" s="560">
        <f t="shared" si="3"/>
        <v>0</v>
      </c>
      <c r="BR35" s="1092" t="str">
        <f>IF(BR33=BQ35,"○","×")</f>
        <v>○</v>
      </c>
      <c r="BS35" s="354"/>
      <c r="BU35" s="1268">
        <f>_xlfn.AGGREGATE(9,6,S35,BQ35)</f>
        <v>0</v>
      </c>
      <c r="BV35" s="1328">
        <f>AY35</f>
        <v>0</v>
      </c>
      <c r="BW35" s="1329">
        <f t="shared" ref="BW35" si="117">BU35+BV35</f>
        <v>0</v>
      </c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</row>
    <row r="36" spans="1:126" s="547" customFormat="1" ht="15" customHeight="1">
      <c r="A36" s="651"/>
      <c r="B36" s="1332">
        <f>共同経理課!B36</f>
        <v>0</v>
      </c>
      <c r="C36" s="1326">
        <f>共同経理課!C36</f>
        <v>0</v>
      </c>
      <c r="D36" s="1326">
        <f>共同経理課!O36</f>
        <v>0</v>
      </c>
      <c r="E36" s="1327">
        <f>共同経理課!O36-共同経理課!O37</f>
        <v>0</v>
      </c>
      <c r="F36" s="1002" t="s">
        <v>97</v>
      </c>
      <c r="G36" s="525" t="e">
        <f>ROUNDDOWN($B36*$D36/$C36,3)</f>
        <v>#DIV/0!</v>
      </c>
      <c r="H36" s="525" t="e">
        <f>ROUNDDOWN($B36*$D36/$C36,3)</f>
        <v>#DIV/0!</v>
      </c>
      <c r="I36" s="525" t="e">
        <f t="shared" ref="I36:M36" si="118">ROUNDDOWN($B36*$D36/$C36,3)</f>
        <v>#DIV/0!</v>
      </c>
      <c r="J36" s="525"/>
      <c r="K36" s="525" t="e">
        <f t="shared" si="118"/>
        <v>#DIV/0!</v>
      </c>
      <c r="L36" s="525" t="e">
        <f t="shared" si="118"/>
        <v>#DIV/0!</v>
      </c>
      <c r="M36" s="525" t="e">
        <f t="shared" si="118"/>
        <v>#DIV/0!</v>
      </c>
      <c r="N36" s="525"/>
      <c r="O36" s="531" t="e">
        <f t="shared" si="15"/>
        <v>#DIV/0!</v>
      </c>
      <c r="P36" s="526"/>
      <c r="Q36" s="526"/>
      <c r="R36" s="533"/>
      <c r="S36" s="535" t="e">
        <f t="shared" si="6"/>
        <v>#DIV/0!</v>
      </c>
      <c r="T36" s="536" t="s">
        <v>97</v>
      </c>
      <c r="U36" s="1085">
        <f>E36</f>
        <v>0</v>
      </c>
      <c r="V36" s="1089"/>
      <c r="W36" s="1089"/>
      <c r="X36" s="1154"/>
      <c r="Y36" s="1154"/>
      <c r="Z36" s="1154"/>
      <c r="AA36" s="1089"/>
      <c r="AB36" s="1089"/>
      <c r="AC36" s="1154"/>
      <c r="AD36" s="1089"/>
      <c r="AE36" s="1089"/>
      <c r="AF36" s="1089"/>
      <c r="AG36" s="1089"/>
      <c r="AH36" s="1089"/>
      <c r="AI36" s="1089"/>
      <c r="AJ36" s="1154"/>
      <c r="AK36" s="1089"/>
      <c r="AL36" s="1089"/>
      <c r="AM36" s="1089"/>
      <c r="AN36" s="1089"/>
      <c r="AO36" s="1089"/>
      <c r="AP36" s="1089"/>
      <c r="AQ36" s="1089"/>
      <c r="AR36" s="1089"/>
      <c r="AS36" s="1154"/>
      <c r="AT36" s="1154"/>
      <c r="AU36" s="1154"/>
      <c r="AV36" s="1154"/>
      <c r="AW36" s="1154"/>
      <c r="AX36" s="1154"/>
      <c r="AY36" s="1089"/>
      <c r="AZ36" s="1089"/>
      <c r="BA36" s="1089"/>
      <c r="BB36" s="1089"/>
      <c r="BC36" s="1089"/>
      <c r="BD36" s="1089"/>
      <c r="BE36" s="1089"/>
      <c r="BF36" s="1089"/>
      <c r="BG36" s="1089"/>
      <c r="BH36" s="1154"/>
      <c r="BI36" s="1154"/>
      <c r="BJ36" s="1172">
        <f>E36</f>
        <v>0</v>
      </c>
      <c r="BK36" s="531">
        <f>SUM(U36:BJ36)</f>
        <v>0</v>
      </c>
      <c r="BL36" s="623"/>
      <c r="BM36" s="541"/>
      <c r="BN36" s="542"/>
      <c r="BO36" s="544">
        <f t="shared" si="1"/>
        <v>0</v>
      </c>
      <c r="BP36" s="565" t="e">
        <f t="shared" si="2"/>
        <v>#DIV/0!</v>
      </c>
      <c r="BQ36" s="560">
        <f t="shared" si="3"/>
        <v>0</v>
      </c>
      <c r="BR36" s="545"/>
      <c r="BS36" s="616"/>
      <c r="BT36" s="545"/>
      <c r="BU36" s="1269"/>
      <c r="BV36" s="1328"/>
      <c r="BW36" s="1329"/>
    </row>
    <row r="37" spans="1:126" s="547" customFormat="1" ht="20.25" customHeight="1">
      <c r="A37" s="548" t="s">
        <v>104</v>
      </c>
      <c r="B37" s="1332"/>
      <c r="C37" s="1326"/>
      <c r="D37" s="1326"/>
      <c r="E37" s="1359"/>
      <c r="F37" s="1003" t="s">
        <v>99</v>
      </c>
      <c r="G37" s="550" t="e">
        <f>ROUNDDOWN(G$7*G36,0)</f>
        <v>#DIV/0!</v>
      </c>
      <c r="H37" s="550" t="e">
        <f>ROUNDDOWN(H$7*H36,0)</f>
        <v>#DIV/0!</v>
      </c>
      <c r="I37" s="550" t="e">
        <f>ROUNDDOWN(I$7*I36,0)</f>
        <v>#DIV/0!</v>
      </c>
      <c r="J37" s="550">
        <f>ROUNDDOWN(J$7*J36,0)</f>
        <v>0</v>
      </c>
      <c r="K37" s="550"/>
      <c r="L37" s="550"/>
      <c r="M37" s="550"/>
      <c r="N37" s="550"/>
      <c r="O37" s="555" t="e">
        <f t="shared" si="15"/>
        <v>#DIV/0!</v>
      </c>
      <c r="P37" s="550">
        <f>P$9*P36</f>
        <v>0</v>
      </c>
      <c r="Q37" s="550">
        <f t="shared" ref="Q37" si="119">Q$9*Q36</f>
        <v>0</v>
      </c>
      <c r="R37" s="559"/>
      <c r="S37" s="535" t="e">
        <f t="shared" si="6"/>
        <v>#DIV/0!</v>
      </c>
      <c r="T37" s="1045" t="s">
        <v>99</v>
      </c>
      <c r="U37" s="1086">
        <f>U36*U$9</f>
        <v>0</v>
      </c>
      <c r="V37" s="552">
        <f>V36*V$9</f>
        <v>0</v>
      </c>
      <c r="W37" s="552">
        <f>W36*W$9</f>
        <v>0</v>
      </c>
      <c r="X37" s="552"/>
      <c r="Y37" s="552"/>
      <c r="Z37" s="552"/>
      <c r="AA37" s="552">
        <f>AA36*AA$9</f>
        <v>0</v>
      </c>
      <c r="AB37" s="552">
        <f>AB36*AB$9</f>
        <v>0</v>
      </c>
      <c r="AC37" s="552"/>
      <c r="AD37" s="552">
        <f t="shared" ref="AD37:AI37" si="120">AD36*AD$9</f>
        <v>0</v>
      </c>
      <c r="AE37" s="552">
        <f t="shared" si="120"/>
        <v>0</v>
      </c>
      <c r="AF37" s="552">
        <f t="shared" si="120"/>
        <v>0</v>
      </c>
      <c r="AG37" s="552">
        <f t="shared" si="120"/>
        <v>0</v>
      </c>
      <c r="AH37" s="552">
        <f t="shared" si="120"/>
        <v>0</v>
      </c>
      <c r="AI37" s="552">
        <f t="shared" si="120"/>
        <v>0</v>
      </c>
      <c r="AJ37" s="552"/>
      <c r="AK37" s="552">
        <f t="shared" ref="AK37:AR37" si="121">AK36*AK$9</f>
        <v>0</v>
      </c>
      <c r="AL37" s="552">
        <f t="shared" si="121"/>
        <v>0</v>
      </c>
      <c r="AM37" s="552">
        <f t="shared" si="121"/>
        <v>0</v>
      </c>
      <c r="AN37" s="552">
        <f t="shared" si="121"/>
        <v>0</v>
      </c>
      <c r="AO37" s="552">
        <f t="shared" si="121"/>
        <v>0</v>
      </c>
      <c r="AP37" s="552">
        <f t="shared" si="121"/>
        <v>0</v>
      </c>
      <c r="AQ37" s="552">
        <f t="shared" si="121"/>
        <v>0</v>
      </c>
      <c r="AR37" s="552">
        <f t="shared" si="121"/>
        <v>0</v>
      </c>
      <c r="AS37" s="552"/>
      <c r="AT37" s="552"/>
      <c r="AU37" s="552"/>
      <c r="AV37" s="552"/>
      <c r="AW37" s="552"/>
      <c r="AX37" s="552"/>
      <c r="AY37" s="552">
        <f t="shared" ref="AY37:BG37" si="122">AY36*AY$9</f>
        <v>0</v>
      </c>
      <c r="AZ37" s="552">
        <f t="shared" si="122"/>
        <v>0</v>
      </c>
      <c r="BA37" s="552">
        <f t="shared" si="122"/>
        <v>0</v>
      </c>
      <c r="BB37" s="552">
        <f t="shared" si="122"/>
        <v>0</v>
      </c>
      <c r="BC37" s="552">
        <f t="shared" si="122"/>
        <v>0</v>
      </c>
      <c r="BD37" s="552">
        <f t="shared" si="122"/>
        <v>0</v>
      </c>
      <c r="BE37" s="552">
        <f t="shared" si="122"/>
        <v>0</v>
      </c>
      <c r="BF37" s="552">
        <f t="shared" si="122"/>
        <v>0</v>
      </c>
      <c r="BG37" s="552">
        <f t="shared" si="122"/>
        <v>0</v>
      </c>
      <c r="BH37" s="552"/>
      <c r="BI37" s="552"/>
      <c r="BJ37" s="1118">
        <f>BJ36*BJ$10</f>
        <v>0</v>
      </c>
      <c r="BK37" s="531">
        <f t="shared" ref="BK37:BK41" si="123">SUM(U37:BJ37)</f>
        <v>0</v>
      </c>
      <c r="BL37" s="623"/>
      <c r="BM37" s="541"/>
      <c r="BN37" s="542"/>
      <c r="BO37" s="560">
        <f t="shared" si="1"/>
        <v>0</v>
      </c>
      <c r="BP37" s="565" t="e">
        <f t="shared" si="2"/>
        <v>#DIV/0!</v>
      </c>
      <c r="BQ37" s="560">
        <f t="shared" si="3"/>
        <v>0</v>
      </c>
      <c r="BR37" s="545">
        <f>BR33+BQ37</f>
        <v>0</v>
      </c>
      <c r="BS37" s="616">
        <f>BS33-BR37</f>
        <v>0</v>
      </c>
      <c r="BT37" s="545"/>
      <c r="BU37" s="1268">
        <f>_xlfn.AGGREGATE(9,6,S37,BQ37)</f>
        <v>0</v>
      </c>
      <c r="BV37" s="1328">
        <f>AY37</f>
        <v>0</v>
      </c>
      <c r="BW37" s="1329">
        <f t="shared" ref="BW37" si="124">BU37+BV37</f>
        <v>0</v>
      </c>
    </row>
    <row r="38" spans="1:126" s="547" customFormat="1" ht="15" customHeight="1">
      <c r="A38" s="618"/>
      <c r="B38" s="1332">
        <f>共同経理課!B38</f>
        <v>0</v>
      </c>
      <c r="C38" s="1326">
        <f>共同経理課!C38</f>
        <v>0</v>
      </c>
      <c r="D38" s="1326">
        <f>共同経理課!O38</f>
        <v>0</v>
      </c>
      <c r="E38" s="1327">
        <f>共同経理課!O38-共同経理課!O39</f>
        <v>0</v>
      </c>
      <c r="F38" s="1002" t="s">
        <v>97</v>
      </c>
      <c r="G38" s="525" t="e">
        <f>ROUNDDOWN($B38*$D38/$C38,3)</f>
        <v>#DIV/0!</v>
      </c>
      <c r="H38" s="525" t="e">
        <f>ROUNDDOWN($B38*$D38/$C38,3)</f>
        <v>#DIV/0!</v>
      </c>
      <c r="I38" s="525" t="e">
        <f t="shared" ref="I38:M38" si="125">ROUNDDOWN($B38*$D38/$C38,3)</f>
        <v>#DIV/0!</v>
      </c>
      <c r="J38" s="525"/>
      <c r="K38" s="525" t="e">
        <f t="shared" si="125"/>
        <v>#DIV/0!</v>
      </c>
      <c r="L38" s="525" t="e">
        <f t="shared" si="125"/>
        <v>#DIV/0!</v>
      </c>
      <c r="M38" s="525" t="e">
        <f t="shared" si="125"/>
        <v>#DIV/0!</v>
      </c>
      <c r="N38" s="525"/>
      <c r="O38" s="555" t="e">
        <f t="shared" si="15"/>
        <v>#DIV/0!</v>
      </c>
      <c r="P38" s="550"/>
      <c r="Q38" s="550"/>
      <c r="R38" s="566"/>
      <c r="S38" s="535" t="e">
        <f t="shared" si="6"/>
        <v>#DIV/0!</v>
      </c>
      <c r="T38" s="1045" t="s">
        <v>97</v>
      </c>
      <c r="U38" s="1086">
        <f>E38</f>
        <v>0</v>
      </c>
      <c r="V38" s="552"/>
      <c r="W38" s="552"/>
      <c r="X38" s="1155"/>
      <c r="Y38" s="1155"/>
      <c r="Z38" s="1155"/>
      <c r="AA38" s="552"/>
      <c r="AB38" s="552"/>
      <c r="AC38" s="1155"/>
      <c r="AD38" s="552"/>
      <c r="AE38" s="552"/>
      <c r="AF38" s="552"/>
      <c r="AG38" s="552"/>
      <c r="AH38" s="552"/>
      <c r="AI38" s="552"/>
      <c r="AJ38" s="1157"/>
      <c r="AK38" s="557"/>
      <c r="AL38" s="557"/>
      <c r="AM38" s="552"/>
      <c r="AN38" s="552"/>
      <c r="AO38" s="552"/>
      <c r="AP38" s="552"/>
      <c r="AQ38" s="552"/>
      <c r="AR38" s="552"/>
      <c r="AS38" s="1155"/>
      <c r="AT38" s="1155"/>
      <c r="AU38" s="1155"/>
      <c r="AV38" s="1155"/>
      <c r="AW38" s="1155"/>
      <c r="AX38" s="1155"/>
      <c r="AY38" s="552"/>
      <c r="AZ38" s="552"/>
      <c r="BA38" s="552"/>
      <c r="BB38" s="552"/>
      <c r="BC38" s="552"/>
      <c r="BD38" s="552"/>
      <c r="BE38" s="552"/>
      <c r="BF38" s="552"/>
      <c r="BG38" s="552"/>
      <c r="BH38" s="1155"/>
      <c r="BI38" s="1155"/>
      <c r="BJ38" s="1118">
        <f>E38</f>
        <v>0</v>
      </c>
      <c r="BK38" s="531">
        <f t="shared" si="123"/>
        <v>0</v>
      </c>
      <c r="BL38" s="623"/>
      <c r="BM38" s="541"/>
      <c r="BN38" s="542"/>
      <c r="BO38" s="560">
        <f t="shared" si="1"/>
        <v>0</v>
      </c>
      <c r="BP38" s="565" t="e">
        <f t="shared" si="2"/>
        <v>#DIV/0!</v>
      </c>
      <c r="BQ38" s="560">
        <f t="shared" si="3"/>
        <v>0</v>
      </c>
      <c r="BR38" s="545"/>
      <c r="BS38" s="616"/>
      <c r="BT38" s="545">
        <v>1</v>
      </c>
      <c r="BU38" s="1269"/>
      <c r="BV38" s="1328"/>
      <c r="BW38" s="1329"/>
    </row>
    <row r="39" spans="1:126" s="547" customFormat="1" ht="20.25" customHeight="1">
      <c r="A39" s="548" t="s">
        <v>105</v>
      </c>
      <c r="B39" s="1332"/>
      <c r="C39" s="1326"/>
      <c r="D39" s="1326"/>
      <c r="E39" s="1359"/>
      <c r="F39" s="1003" t="s">
        <v>99</v>
      </c>
      <c r="G39" s="550" t="e">
        <f>ROUNDDOWN(G$7*G38,0)</f>
        <v>#DIV/0!</v>
      </c>
      <c r="H39" s="550" t="e">
        <f>ROUNDDOWN(H$7*H38,0)</f>
        <v>#DIV/0!</v>
      </c>
      <c r="I39" s="550" t="e">
        <f>ROUNDDOWN(I$7*I38,0)</f>
        <v>#DIV/0!</v>
      </c>
      <c r="J39" s="550">
        <f>ROUNDDOWN(J$7*J38,0)</f>
        <v>0</v>
      </c>
      <c r="K39" s="550"/>
      <c r="L39" s="550"/>
      <c r="M39" s="550"/>
      <c r="N39" s="550"/>
      <c r="O39" s="555" t="e">
        <f t="shared" si="15"/>
        <v>#DIV/0!</v>
      </c>
      <c r="P39" s="550">
        <f>P$9*P38</f>
        <v>0</v>
      </c>
      <c r="Q39" s="550">
        <f t="shared" ref="Q39" si="126">Q$9*Q38</f>
        <v>0</v>
      </c>
      <c r="R39" s="559"/>
      <c r="S39" s="535" t="e">
        <f t="shared" si="6"/>
        <v>#DIV/0!</v>
      </c>
      <c r="T39" s="1045" t="s">
        <v>99</v>
      </c>
      <c r="U39" s="1086">
        <f>U38*U$9</f>
        <v>0</v>
      </c>
      <c r="V39" s="552">
        <f>V38*V$9</f>
        <v>0</v>
      </c>
      <c r="W39" s="552">
        <f>W38*W$9</f>
        <v>0</v>
      </c>
      <c r="X39" s="552"/>
      <c r="Y39" s="552"/>
      <c r="Z39" s="552"/>
      <c r="AA39" s="552">
        <f>AA38*AA$9</f>
        <v>0</v>
      </c>
      <c r="AB39" s="552">
        <f>AB38*AB$9</f>
        <v>0</v>
      </c>
      <c r="AC39" s="552"/>
      <c r="AD39" s="552">
        <f t="shared" ref="AD39:AI39" si="127">AD38*AD$9</f>
        <v>0</v>
      </c>
      <c r="AE39" s="552">
        <f t="shared" si="127"/>
        <v>0</v>
      </c>
      <c r="AF39" s="552">
        <f t="shared" si="127"/>
        <v>0</v>
      </c>
      <c r="AG39" s="552">
        <f t="shared" si="127"/>
        <v>0</v>
      </c>
      <c r="AH39" s="552">
        <f t="shared" si="127"/>
        <v>0</v>
      </c>
      <c r="AI39" s="552">
        <f t="shared" si="127"/>
        <v>0</v>
      </c>
      <c r="AJ39" s="1109"/>
      <c r="AK39" s="557">
        <f t="shared" ref="AK39:AR39" si="128">AK38*AK$9</f>
        <v>0</v>
      </c>
      <c r="AL39" s="557">
        <f t="shared" si="128"/>
        <v>0</v>
      </c>
      <c r="AM39" s="552">
        <f t="shared" si="128"/>
        <v>0</v>
      </c>
      <c r="AN39" s="552">
        <f t="shared" si="128"/>
        <v>0</v>
      </c>
      <c r="AO39" s="552">
        <f t="shared" si="128"/>
        <v>0</v>
      </c>
      <c r="AP39" s="552">
        <f t="shared" si="128"/>
        <v>0</v>
      </c>
      <c r="AQ39" s="552">
        <f t="shared" si="128"/>
        <v>0</v>
      </c>
      <c r="AR39" s="552">
        <f t="shared" si="128"/>
        <v>0</v>
      </c>
      <c r="AS39" s="552"/>
      <c r="AT39" s="552"/>
      <c r="AU39" s="552"/>
      <c r="AV39" s="552"/>
      <c r="AW39" s="552"/>
      <c r="AX39" s="552"/>
      <c r="AY39" s="552">
        <f t="shared" ref="AY39:BG39" si="129">AY38*AY$9</f>
        <v>0</v>
      </c>
      <c r="AZ39" s="552">
        <f t="shared" si="129"/>
        <v>0</v>
      </c>
      <c r="BA39" s="552">
        <f t="shared" si="129"/>
        <v>0</v>
      </c>
      <c r="BB39" s="552">
        <f t="shared" si="129"/>
        <v>0</v>
      </c>
      <c r="BC39" s="552">
        <f t="shared" si="129"/>
        <v>0</v>
      </c>
      <c r="BD39" s="552">
        <f t="shared" si="129"/>
        <v>0</v>
      </c>
      <c r="BE39" s="552">
        <f t="shared" si="129"/>
        <v>0</v>
      </c>
      <c r="BF39" s="552">
        <f t="shared" si="129"/>
        <v>0</v>
      </c>
      <c r="BG39" s="552">
        <f t="shared" si="129"/>
        <v>0</v>
      </c>
      <c r="BH39" s="552"/>
      <c r="BI39" s="552"/>
      <c r="BJ39" s="1118">
        <f>BJ38*BJ$10</f>
        <v>0</v>
      </c>
      <c r="BK39" s="531">
        <f t="shared" si="123"/>
        <v>0</v>
      </c>
      <c r="BL39" s="623"/>
      <c r="BM39" s="541"/>
      <c r="BN39" s="542"/>
      <c r="BO39" s="560">
        <f t="shared" si="1"/>
        <v>0</v>
      </c>
      <c r="BP39" s="565" t="e">
        <f t="shared" si="2"/>
        <v>#DIV/0!</v>
      </c>
      <c r="BQ39" s="560">
        <f t="shared" si="3"/>
        <v>0</v>
      </c>
      <c r="BR39" s="545">
        <f>BR37+BQ39</f>
        <v>0</v>
      </c>
      <c r="BS39" s="616">
        <f>BS37-BR39</f>
        <v>0</v>
      </c>
      <c r="BT39" s="545"/>
      <c r="BU39" s="1268">
        <f>_xlfn.AGGREGATE(9,6,S39,BQ39)</f>
        <v>0</v>
      </c>
      <c r="BV39" s="1328">
        <f>AY39</f>
        <v>0</v>
      </c>
      <c r="BW39" s="1329">
        <f t="shared" ref="BW39" si="130">BU39+BV39</f>
        <v>0</v>
      </c>
    </row>
    <row r="40" spans="1:126" s="521" customFormat="1" ht="15" customHeight="1">
      <c r="A40" s="618"/>
      <c r="B40" s="1332">
        <f>共同経理課!B40</f>
        <v>0</v>
      </c>
      <c r="C40" s="1326">
        <f>共同経理課!C40</f>
        <v>0</v>
      </c>
      <c r="D40" s="1326">
        <f>共同経理課!O40</f>
        <v>0</v>
      </c>
      <c r="E40" s="1327">
        <f>共同経理課!O40-共同経理課!O41</f>
        <v>0</v>
      </c>
      <c r="F40" s="1002" t="s">
        <v>97</v>
      </c>
      <c r="G40" s="525" t="e">
        <f>ROUNDDOWN($B40*$D40/$C40,3)</f>
        <v>#DIV/0!</v>
      </c>
      <c r="H40" s="525" t="e">
        <f>ROUNDDOWN($B40*$D40/$C40,3)</f>
        <v>#DIV/0!</v>
      </c>
      <c r="I40" s="525" t="e">
        <f t="shared" ref="I40:M40" si="131">ROUNDDOWN($B40*$D40/$C40,3)</f>
        <v>#DIV/0!</v>
      </c>
      <c r="J40" s="525"/>
      <c r="K40" s="525" t="e">
        <f t="shared" si="131"/>
        <v>#DIV/0!</v>
      </c>
      <c r="L40" s="525" t="e">
        <f t="shared" si="131"/>
        <v>#DIV/0!</v>
      </c>
      <c r="M40" s="525" t="e">
        <f t="shared" si="131"/>
        <v>#DIV/0!</v>
      </c>
      <c r="N40" s="525"/>
      <c r="O40" s="555" t="e">
        <f t="shared" si="15"/>
        <v>#DIV/0!</v>
      </c>
      <c r="P40" s="550"/>
      <c r="Q40" s="550"/>
      <c r="R40" s="566"/>
      <c r="S40" s="535" t="e">
        <f t="shared" si="6"/>
        <v>#DIV/0!</v>
      </c>
      <c r="T40" s="1045" t="s">
        <v>97</v>
      </c>
      <c r="U40" s="1086">
        <f>E40</f>
        <v>0</v>
      </c>
      <c r="V40" s="552"/>
      <c r="W40" s="552"/>
      <c r="X40" s="1155"/>
      <c r="Y40" s="1155"/>
      <c r="Z40" s="1155"/>
      <c r="AA40" s="552"/>
      <c r="AB40" s="552"/>
      <c r="AC40" s="1155"/>
      <c r="AD40" s="552"/>
      <c r="AE40" s="552"/>
      <c r="AF40" s="552"/>
      <c r="AG40" s="552"/>
      <c r="AH40" s="552"/>
      <c r="AI40" s="552"/>
      <c r="AJ40" s="1155"/>
      <c r="AK40" s="552"/>
      <c r="AL40" s="552"/>
      <c r="AM40" s="552"/>
      <c r="AN40" s="552"/>
      <c r="AO40" s="552"/>
      <c r="AP40" s="552"/>
      <c r="AQ40" s="552"/>
      <c r="AR40" s="552"/>
      <c r="AS40" s="1155"/>
      <c r="AT40" s="1155"/>
      <c r="AU40" s="1155"/>
      <c r="AV40" s="1155"/>
      <c r="AW40" s="1155"/>
      <c r="AX40" s="1155"/>
      <c r="AY40" s="552"/>
      <c r="AZ40" s="552"/>
      <c r="BA40" s="552"/>
      <c r="BB40" s="552"/>
      <c r="BC40" s="552"/>
      <c r="BD40" s="552"/>
      <c r="BE40" s="552"/>
      <c r="BF40" s="552"/>
      <c r="BG40" s="552"/>
      <c r="BH40" s="1155"/>
      <c r="BI40" s="1155"/>
      <c r="BJ40" s="1118">
        <f>E40</f>
        <v>0</v>
      </c>
      <c r="BK40" s="531">
        <f t="shared" si="123"/>
        <v>0</v>
      </c>
      <c r="BL40" s="1082"/>
      <c r="BM40" s="518"/>
      <c r="BN40" s="519"/>
      <c r="BO40" s="560">
        <f t="shared" si="1"/>
        <v>0</v>
      </c>
      <c r="BP40" s="565" t="e">
        <f t="shared" si="2"/>
        <v>#DIV/0!</v>
      </c>
      <c r="BQ40" s="560">
        <f t="shared" si="3"/>
        <v>0</v>
      </c>
      <c r="BR40" s="545"/>
      <c r="BS40" s="616"/>
      <c r="BT40" s="2">
        <v>2</v>
      </c>
      <c r="BU40" s="1269"/>
      <c r="BV40" s="1328"/>
      <c r="BW40" s="1329"/>
    </row>
    <row r="41" spans="1:126" s="521" customFormat="1" ht="19.5" customHeight="1">
      <c r="A41" s="548" t="s">
        <v>235</v>
      </c>
      <c r="B41" s="1332"/>
      <c r="C41" s="1326"/>
      <c r="D41" s="1326"/>
      <c r="E41" s="1359"/>
      <c r="F41" s="1003" t="s">
        <v>99</v>
      </c>
      <c r="G41" s="550" t="e">
        <f>ROUNDDOWN(G$7*G40,0)</f>
        <v>#DIV/0!</v>
      </c>
      <c r="H41" s="550" t="e">
        <f>ROUNDDOWN(H$7*H40,0)</f>
        <v>#DIV/0!</v>
      </c>
      <c r="I41" s="550" t="e">
        <f>ROUNDDOWN(I$7*I40,0)</f>
        <v>#DIV/0!</v>
      </c>
      <c r="J41" s="550">
        <f>ROUNDDOWN(J$7*J40,0)</f>
        <v>0</v>
      </c>
      <c r="K41" s="570"/>
      <c r="L41" s="550"/>
      <c r="M41" s="550"/>
      <c r="N41" s="550"/>
      <c r="O41" s="555" t="e">
        <f t="shared" si="15"/>
        <v>#DIV/0!</v>
      </c>
      <c r="P41" s="550">
        <f>P$9*P40</f>
        <v>0</v>
      </c>
      <c r="Q41" s="550">
        <f t="shared" ref="Q41" si="132">Q$9*Q40</f>
        <v>0</v>
      </c>
      <c r="R41" s="559"/>
      <c r="S41" s="535" t="e">
        <f t="shared" si="6"/>
        <v>#DIV/0!</v>
      </c>
      <c r="T41" s="1045" t="s">
        <v>99</v>
      </c>
      <c r="U41" s="1086">
        <f>U40*U$9</f>
        <v>0</v>
      </c>
      <c r="V41" s="1090">
        <f>V40*V$9</f>
        <v>0</v>
      </c>
      <c r="W41" s="1090">
        <f>W40*W$9</f>
        <v>0</v>
      </c>
      <c r="X41" s="1090"/>
      <c r="Y41" s="1090"/>
      <c r="Z41" s="1090"/>
      <c r="AA41" s="1090">
        <f>AA40*AA$9</f>
        <v>0</v>
      </c>
      <c r="AB41" s="1090">
        <f>AB40*AB$9</f>
        <v>0</v>
      </c>
      <c r="AC41" s="1090"/>
      <c r="AD41" s="1090">
        <f t="shared" ref="AD41:AI41" si="133">AD40*AD$9</f>
        <v>0</v>
      </c>
      <c r="AE41" s="1090">
        <f t="shared" si="133"/>
        <v>0</v>
      </c>
      <c r="AF41" s="1090">
        <f t="shared" si="133"/>
        <v>0</v>
      </c>
      <c r="AG41" s="1090">
        <f t="shared" si="133"/>
        <v>0</v>
      </c>
      <c r="AH41" s="1090">
        <f t="shared" si="133"/>
        <v>0</v>
      </c>
      <c r="AI41" s="1090">
        <f t="shared" si="133"/>
        <v>0</v>
      </c>
      <c r="AJ41" s="1090"/>
      <c r="AK41" s="1090">
        <f t="shared" ref="AK41:AR41" si="134">AK40*AK$9</f>
        <v>0</v>
      </c>
      <c r="AL41" s="1090">
        <f t="shared" si="134"/>
        <v>0</v>
      </c>
      <c r="AM41" s="1090">
        <f t="shared" si="134"/>
        <v>0</v>
      </c>
      <c r="AN41" s="1090">
        <f t="shared" si="134"/>
        <v>0</v>
      </c>
      <c r="AO41" s="1090">
        <f t="shared" si="134"/>
        <v>0</v>
      </c>
      <c r="AP41" s="1090">
        <f t="shared" si="134"/>
        <v>0</v>
      </c>
      <c r="AQ41" s="1090">
        <f t="shared" si="134"/>
        <v>0</v>
      </c>
      <c r="AR41" s="1090">
        <f t="shared" si="134"/>
        <v>0</v>
      </c>
      <c r="AS41" s="1090"/>
      <c r="AT41" s="1090"/>
      <c r="AU41" s="1090"/>
      <c r="AV41" s="1090"/>
      <c r="AW41" s="1090"/>
      <c r="AX41" s="1090"/>
      <c r="AY41" s="1090">
        <f t="shared" ref="AY41:BG41" si="135">AY40*AY$9</f>
        <v>0</v>
      </c>
      <c r="AZ41" s="1090">
        <f t="shared" si="135"/>
        <v>0</v>
      </c>
      <c r="BA41" s="1090">
        <f t="shared" si="135"/>
        <v>0</v>
      </c>
      <c r="BB41" s="1090">
        <f t="shared" si="135"/>
        <v>0</v>
      </c>
      <c r="BC41" s="1090">
        <f t="shared" si="135"/>
        <v>0</v>
      </c>
      <c r="BD41" s="1090">
        <f t="shared" si="135"/>
        <v>0</v>
      </c>
      <c r="BE41" s="1090">
        <f t="shared" si="135"/>
        <v>0</v>
      </c>
      <c r="BF41" s="1090">
        <f t="shared" si="135"/>
        <v>0</v>
      </c>
      <c r="BG41" s="1090">
        <f t="shared" si="135"/>
        <v>0</v>
      </c>
      <c r="BH41" s="1090"/>
      <c r="BI41" s="1090"/>
      <c r="BJ41" s="1173">
        <f>BJ40*BJ$10</f>
        <v>0</v>
      </c>
      <c r="BK41" s="531">
        <f t="shared" si="123"/>
        <v>0</v>
      </c>
      <c r="BL41" s="1082"/>
      <c r="BM41" s="518"/>
      <c r="BN41" s="519"/>
      <c r="BO41" s="560">
        <f t="shared" si="1"/>
        <v>0</v>
      </c>
      <c r="BP41" s="654" t="e">
        <f t="shared" si="2"/>
        <v>#DIV/0!</v>
      </c>
      <c r="BQ41" s="560">
        <f t="shared" si="3"/>
        <v>0</v>
      </c>
      <c r="BR41" s="545">
        <f>BR39+BQ41</f>
        <v>0</v>
      </c>
      <c r="BS41" s="616">
        <f>BS39-BR41</f>
        <v>0</v>
      </c>
      <c r="BT41" s="520"/>
      <c r="BU41" s="1268">
        <f>_xlfn.AGGREGATE(9,6,S41,BQ41)</f>
        <v>0</v>
      </c>
      <c r="BV41" s="1328">
        <f>AY41</f>
        <v>0</v>
      </c>
      <c r="BW41" s="1329">
        <f t="shared" ref="BW41" si="136">BU41+BV41</f>
        <v>0</v>
      </c>
    </row>
    <row r="42" spans="1:126" ht="15" customHeight="1">
      <c r="A42" s="648"/>
      <c r="B42" s="1332">
        <f>共同経理課!B42</f>
        <v>0</v>
      </c>
      <c r="C42" s="1326">
        <f>共同経理課!C42</f>
        <v>0</v>
      </c>
      <c r="D42" s="1326">
        <f>共同経理課!O42</f>
        <v>0</v>
      </c>
      <c r="E42" s="1327">
        <f>共同経理課!O42-共同経理課!O43</f>
        <v>0</v>
      </c>
      <c r="F42" s="1004" t="s">
        <v>97</v>
      </c>
      <c r="G42" s="525" t="e">
        <f>ROUNDDOWN($B42*$D42/$C42,3)</f>
        <v>#DIV/0!</v>
      </c>
      <c r="H42" s="525" t="e">
        <f t="shared" ref="H42:M42" si="137">ROUNDDOWN($B42*$D42/$C42,3)</f>
        <v>#DIV/0!</v>
      </c>
      <c r="I42" s="525" t="e">
        <f t="shared" si="137"/>
        <v>#DIV/0!</v>
      </c>
      <c r="J42" s="525"/>
      <c r="K42" s="525" t="e">
        <f t="shared" si="137"/>
        <v>#DIV/0!</v>
      </c>
      <c r="L42" s="525" t="e">
        <f t="shared" si="137"/>
        <v>#DIV/0!</v>
      </c>
      <c r="M42" s="525" t="e">
        <f t="shared" si="137"/>
        <v>#DIV/0!</v>
      </c>
      <c r="N42" s="525"/>
      <c r="O42" s="67" t="e">
        <f t="shared" ref="O42:O47" si="138">SUM(G42:M42)</f>
        <v>#DIV/0!</v>
      </c>
      <c r="P42" s="54"/>
      <c r="Q42" s="54"/>
      <c r="R42" s="491"/>
      <c r="S42" s="535" t="e">
        <f t="shared" si="6"/>
        <v>#DIV/0!</v>
      </c>
      <c r="T42" s="332" t="s">
        <v>97</v>
      </c>
      <c r="U42" s="1176"/>
      <c r="V42" s="1177"/>
      <c r="W42" s="1177"/>
      <c r="X42" s="1156"/>
      <c r="Y42" s="1156"/>
      <c r="Z42" s="1156"/>
      <c r="AA42" s="1177"/>
      <c r="AB42" s="1177"/>
      <c r="AC42" s="1156"/>
      <c r="AD42" s="1177"/>
      <c r="AE42" s="1177"/>
      <c r="AF42" s="1177"/>
      <c r="AG42" s="1177"/>
      <c r="AH42" s="1177"/>
      <c r="AI42" s="1177"/>
      <c r="AJ42" s="1156"/>
      <c r="AK42" s="1177"/>
      <c r="AL42" s="1177"/>
      <c r="AM42" s="1177"/>
      <c r="AN42" s="1177"/>
      <c r="AO42" s="1177"/>
      <c r="AP42" s="1177"/>
      <c r="AQ42" s="1177"/>
      <c r="AR42" s="1177"/>
      <c r="AS42" s="1156"/>
      <c r="AT42" s="1156"/>
      <c r="AU42" s="1156"/>
      <c r="AV42" s="1156"/>
      <c r="AW42" s="1156"/>
      <c r="AX42" s="1156"/>
      <c r="AY42" s="1177"/>
      <c r="AZ42" s="1177"/>
      <c r="BA42" s="1177"/>
      <c r="BB42" s="1177"/>
      <c r="BC42" s="1177"/>
      <c r="BD42" s="1177"/>
      <c r="BE42" s="1177"/>
      <c r="BF42" s="1177"/>
      <c r="BG42" s="1177"/>
      <c r="BH42" s="1156"/>
      <c r="BI42" s="1156"/>
      <c r="BJ42" s="1177"/>
      <c r="BK42" s="67">
        <f t="shared" ref="BK42:BK43" si="139">SUM(U42:BI42)</f>
        <v>0</v>
      </c>
      <c r="BL42" s="4"/>
      <c r="BM42" s="105"/>
      <c r="BN42" s="224"/>
      <c r="BO42" s="66">
        <f t="shared" si="1"/>
        <v>0</v>
      </c>
      <c r="BP42" s="106" t="e">
        <f t="shared" si="2"/>
        <v>#DIV/0!</v>
      </c>
      <c r="BQ42" s="560">
        <f t="shared" si="3"/>
        <v>0</v>
      </c>
      <c r="BR42" s="2"/>
      <c r="BS42" s="354"/>
      <c r="BT42" s="2">
        <v>3</v>
      </c>
      <c r="BU42" s="1269"/>
      <c r="BV42" s="1328"/>
      <c r="BW42" s="1329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</row>
    <row r="43" spans="1:126" ht="19.5" customHeight="1">
      <c r="A43" s="648" t="s">
        <v>107</v>
      </c>
      <c r="B43" s="1332"/>
      <c r="C43" s="1326"/>
      <c r="D43" s="1326"/>
      <c r="E43" s="1359"/>
      <c r="F43" s="1005" t="s">
        <v>99</v>
      </c>
      <c r="G43" s="550" t="e">
        <f>ROUNDDOWN(G$7*G42,0)</f>
        <v>#DIV/0!</v>
      </c>
      <c r="H43" s="550" t="e">
        <f>ROUNDDOWN(H$7*H42,0)</f>
        <v>#DIV/0!</v>
      </c>
      <c r="I43" s="550" t="e">
        <f>ROUNDDOWN(I$7*I42,0)</f>
        <v>#DIV/0!</v>
      </c>
      <c r="J43" s="550">
        <f>ROUNDDOWN(J$7*J42,0)</f>
        <v>0</v>
      </c>
      <c r="K43" s="550"/>
      <c r="L43" s="550"/>
      <c r="M43" s="550"/>
      <c r="N43" s="550"/>
      <c r="O43" s="65" t="e">
        <f t="shared" si="138"/>
        <v>#DIV/0!</v>
      </c>
      <c r="P43" s="226">
        <f>P$9*P42</f>
        <v>0</v>
      </c>
      <c r="Q43" s="226">
        <f t="shared" ref="Q43" si="140">Q$9*Q42</f>
        <v>0</v>
      </c>
      <c r="R43" s="504"/>
      <c r="S43" s="535" t="e">
        <f t="shared" si="6"/>
        <v>#DIV/0!</v>
      </c>
      <c r="T43" s="505" t="s">
        <v>99</v>
      </c>
      <c r="U43" s="1178"/>
      <c r="V43" s="1179"/>
      <c r="W43" s="1179"/>
      <c r="X43" s="1179"/>
      <c r="Y43" s="1179"/>
      <c r="Z43" s="1179"/>
      <c r="AA43" s="1179"/>
      <c r="AB43" s="1179"/>
      <c r="AC43" s="1179"/>
      <c r="AD43" s="1179"/>
      <c r="AE43" s="1179"/>
      <c r="AF43" s="1179"/>
      <c r="AG43" s="1179"/>
      <c r="AH43" s="1179"/>
      <c r="AI43" s="1179"/>
      <c r="AJ43" s="1179"/>
      <c r="AK43" s="1179"/>
      <c r="AL43" s="1179"/>
      <c r="AM43" s="1179"/>
      <c r="AN43" s="1179"/>
      <c r="AO43" s="1179"/>
      <c r="AP43" s="1179"/>
      <c r="AQ43" s="1179"/>
      <c r="AR43" s="1179"/>
      <c r="AS43" s="1179"/>
      <c r="AT43" s="1179"/>
      <c r="AU43" s="1179"/>
      <c r="AV43" s="1179"/>
      <c r="AW43" s="1179"/>
      <c r="AX43" s="1179"/>
      <c r="AY43" s="1179"/>
      <c r="AZ43" s="1179"/>
      <c r="BA43" s="1179"/>
      <c r="BB43" s="1179"/>
      <c r="BC43" s="1179"/>
      <c r="BD43" s="1179"/>
      <c r="BE43" s="1179"/>
      <c r="BF43" s="1179"/>
      <c r="BG43" s="1179"/>
      <c r="BH43" s="1179"/>
      <c r="BI43" s="1179"/>
      <c r="BJ43" s="1179"/>
      <c r="BK43" s="65">
        <f t="shared" si="139"/>
        <v>0</v>
      </c>
      <c r="BL43" s="4"/>
      <c r="BM43" s="105"/>
      <c r="BN43" s="224"/>
      <c r="BO43" s="70">
        <f t="shared" si="1"/>
        <v>0</v>
      </c>
      <c r="BP43" s="108" t="e">
        <f t="shared" si="2"/>
        <v>#DIV/0!</v>
      </c>
      <c r="BQ43" s="560">
        <f t="shared" si="3"/>
        <v>0</v>
      </c>
      <c r="BR43" s="2">
        <f>BR41+BQ43</f>
        <v>0</v>
      </c>
      <c r="BS43" s="354">
        <f>BS41-BR43</f>
        <v>0</v>
      </c>
      <c r="BT43" s="2"/>
      <c r="BU43" s="1268">
        <f>_xlfn.AGGREGATE(9,6,S43,BQ43)</f>
        <v>0</v>
      </c>
      <c r="BV43" s="1328">
        <f>AY43</f>
        <v>0</v>
      </c>
      <c r="BW43" s="1329">
        <f t="shared" ref="BW43" si="141">BU43+BV43</f>
        <v>0</v>
      </c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</row>
    <row r="44" spans="1:126" ht="20.25" customHeight="1">
      <c r="A44" s="1208" t="s">
        <v>108</v>
      </c>
      <c r="B44" s="1279">
        <f>SUM(B36:B43)</f>
        <v>0</v>
      </c>
      <c r="C44" s="1232">
        <f t="shared" ref="C44" si="142">SUM(C36:C41)</f>
        <v>0</v>
      </c>
      <c r="D44" s="1279">
        <f>SUM(D36:D41)</f>
        <v>0</v>
      </c>
      <c r="E44" s="1330">
        <f>SUM(E36:E41)</f>
        <v>0</v>
      </c>
      <c r="F44" s="71" t="s">
        <v>97</v>
      </c>
      <c r="G44" s="72" t="e">
        <f>G36+G38+G40+G42</f>
        <v>#DIV/0!</v>
      </c>
      <c r="H44" s="72" t="e">
        <f t="shared" ref="H44:H45" si="143">H36+H38+H40+H42</f>
        <v>#DIV/0!</v>
      </c>
      <c r="I44" s="72" t="e">
        <f t="shared" ref="I44:K45" si="144">I36+I38+I40+I42</f>
        <v>#DIV/0!</v>
      </c>
      <c r="J44" s="72">
        <f t="shared" si="144"/>
        <v>0</v>
      </c>
      <c r="K44" s="72" t="e">
        <f t="shared" si="144"/>
        <v>#DIV/0!</v>
      </c>
      <c r="L44" s="72" t="e">
        <f t="shared" ref="L44" si="145">L36+L38+L40+L42</f>
        <v>#DIV/0!</v>
      </c>
      <c r="M44" s="72" t="e">
        <f t="shared" ref="M44:N44" si="146">M36+M38+M40+M42</f>
        <v>#DIV/0!</v>
      </c>
      <c r="N44" s="72">
        <f t="shared" si="146"/>
        <v>0</v>
      </c>
      <c r="O44" s="16" t="e">
        <f t="shared" si="138"/>
        <v>#DIV/0!</v>
      </c>
      <c r="P44" s="72">
        <f t="shared" ref="P44:Q45" si="147">P36+P38+P40+P42</f>
        <v>0</v>
      </c>
      <c r="Q44" s="72">
        <f t="shared" si="147"/>
        <v>0</v>
      </c>
      <c r="R44" s="490"/>
      <c r="S44" s="535" t="e">
        <f t="shared" si="6"/>
        <v>#DIV/0!</v>
      </c>
      <c r="T44" s="77" t="s">
        <v>97</v>
      </c>
      <c r="U44" s="1114">
        <f t="shared" ref="U44:V45" si="148">U36+U38+U40+U42</f>
        <v>0</v>
      </c>
      <c r="V44" s="1115">
        <f t="shared" si="148"/>
        <v>0</v>
      </c>
      <c r="W44" s="1115">
        <f t="shared" ref="W44:BI44" si="149">W36+W38+W40+W42</f>
        <v>0</v>
      </c>
      <c r="X44" s="1115">
        <f t="shared" si="149"/>
        <v>0</v>
      </c>
      <c r="Y44" s="1115">
        <f t="shared" si="149"/>
        <v>0</v>
      </c>
      <c r="Z44" s="1115">
        <f t="shared" si="149"/>
        <v>0</v>
      </c>
      <c r="AA44" s="1115">
        <f t="shared" si="149"/>
        <v>0</v>
      </c>
      <c r="AB44" s="1115">
        <f t="shared" si="149"/>
        <v>0</v>
      </c>
      <c r="AC44" s="1115">
        <f t="shared" si="149"/>
        <v>0</v>
      </c>
      <c r="AD44" s="1115">
        <f t="shared" si="149"/>
        <v>0</v>
      </c>
      <c r="AE44" s="1115">
        <f t="shared" si="149"/>
        <v>0</v>
      </c>
      <c r="AF44" s="1115">
        <f t="shared" si="149"/>
        <v>0</v>
      </c>
      <c r="AG44" s="1115">
        <f t="shared" si="149"/>
        <v>0</v>
      </c>
      <c r="AH44" s="1115">
        <f t="shared" si="149"/>
        <v>0</v>
      </c>
      <c r="AI44" s="1115">
        <f t="shared" si="149"/>
        <v>0</v>
      </c>
      <c r="AJ44" s="1115">
        <f t="shared" si="149"/>
        <v>0</v>
      </c>
      <c r="AK44" s="1115">
        <f t="shared" si="149"/>
        <v>0</v>
      </c>
      <c r="AL44" s="1115">
        <f t="shared" si="149"/>
        <v>0</v>
      </c>
      <c r="AM44" s="1115">
        <f t="shared" si="149"/>
        <v>0</v>
      </c>
      <c r="AN44" s="1115">
        <f t="shared" si="149"/>
        <v>0</v>
      </c>
      <c r="AO44" s="1115">
        <f t="shared" si="149"/>
        <v>0</v>
      </c>
      <c r="AP44" s="1115">
        <f t="shared" si="149"/>
        <v>0</v>
      </c>
      <c r="AQ44" s="1115">
        <f t="shared" si="149"/>
        <v>0</v>
      </c>
      <c r="AR44" s="1115">
        <f t="shared" si="149"/>
        <v>0</v>
      </c>
      <c r="AS44" s="1115">
        <f t="shared" si="149"/>
        <v>0</v>
      </c>
      <c r="AT44" s="1115">
        <f t="shared" si="149"/>
        <v>0</v>
      </c>
      <c r="AU44" s="1115">
        <f t="shared" si="149"/>
        <v>0</v>
      </c>
      <c r="AV44" s="1115">
        <f t="shared" si="149"/>
        <v>0</v>
      </c>
      <c r="AW44" s="1115">
        <f t="shared" si="149"/>
        <v>0</v>
      </c>
      <c r="AX44" s="1115">
        <f t="shared" si="149"/>
        <v>0</v>
      </c>
      <c r="AY44" s="1115">
        <f t="shared" si="149"/>
        <v>0</v>
      </c>
      <c r="AZ44" s="1115">
        <f t="shared" si="149"/>
        <v>0</v>
      </c>
      <c r="BA44" s="1115">
        <f t="shared" si="149"/>
        <v>0</v>
      </c>
      <c r="BB44" s="1115">
        <f t="shared" si="149"/>
        <v>0</v>
      </c>
      <c r="BC44" s="1115">
        <f t="shared" si="149"/>
        <v>0</v>
      </c>
      <c r="BD44" s="1115">
        <f t="shared" si="149"/>
        <v>0</v>
      </c>
      <c r="BE44" s="1115">
        <f t="shared" si="149"/>
        <v>0</v>
      </c>
      <c r="BF44" s="1115">
        <f t="shared" si="149"/>
        <v>0</v>
      </c>
      <c r="BG44" s="1115">
        <f t="shared" si="149"/>
        <v>0</v>
      </c>
      <c r="BH44" s="1115">
        <f t="shared" si="149"/>
        <v>0</v>
      </c>
      <c r="BI44" s="1115">
        <f t="shared" si="149"/>
        <v>0</v>
      </c>
      <c r="BJ44" s="1115">
        <f t="shared" ref="BJ44" si="150">BJ36+BJ38+BJ40+BJ42</f>
        <v>0</v>
      </c>
      <c r="BK44" s="16">
        <f>BK36+BK38+BK40+BK42</f>
        <v>0</v>
      </c>
      <c r="BL44" s="4"/>
      <c r="BM44" s="105"/>
      <c r="BN44" s="224"/>
      <c r="BO44" s="57">
        <f t="shared" si="1"/>
        <v>0</v>
      </c>
      <c r="BP44" s="78" t="e">
        <f t="shared" si="2"/>
        <v>#DIV/0!</v>
      </c>
      <c r="BQ44" s="560">
        <f t="shared" si="3"/>
        <v>0</v>
      </c>
      <c r="BR44" s="2"/>
      <c r="BS44" s="354"/>
      <c r="BT44" s="764" t="s">
        <v>227</v>
      </c>
      <c r="BU44" s="1269"/>
      <c r="BV44" s="1328"/>
      <c r="BW44" s="1329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</row>
    <row r="45" spans="1:126" ht="19.5" customHeight="1">
      <c r="A45" s="1209"/>
      <c r="B45" s="1280"/>
      <c r="C45" s="1233"/>
      <c r="D45" s="1280"/>
      <c r="E45" s="1331"/>
      <c r="F45" s="79" t="s">
        <v>99</v>
      </c>
      <c r="G45" s="80" t="e">
        <f>G37+G39+G41+G43</f>
        <v>#DIV/0!</v>
      </c>
      <c r="H45" s="80" t="e">
        <f t="shared" si="143"/>
        <v>#DIV/0!</v>
      </c>
      <c r="I45" s="80" t="e">
        <f t="shared" si="144"/>
        <v>#DIV/0!</v>
      </c>
      <c r="J45" s="80">
        <f t="shared" si="144"/>
        <v>0</v>
      </c>
      <c r="K45" s="80">
        <f t="shared" si="144"/>
        <v>0</v>
      </c>
      <c r="L45" s="80">
        <f>L37+L39+L41+L43</f>
        <v>0</v>
      </c>
      <c r="M45" s="80">
        <f t="shared" ref="M45:N45" si="151">M37+M39+M41+M43</f>
        <v>0</v>
      </c>
      <c r="N45" s="80">
        <f t="shared" si="151"/>
        <v>0</v>
      </c>
      <c r="O45" s="43" t="e">
        <f t="shared" si="138"/>
        <v>#DIV/0!</v>
      </c>
      <c r="P45" s="80">
        <f t="shared" si="147"/>
        <v>0</v>
      </c>
      <c r="Q45" s="80">
        <f t="shared" si="147"/>
        <v>0</v>
      </c>
      <c r="R45" s="83">
        <f>R37+R39+R41+R43</f>
        <v>0</v>
      </c>
      <c r="S45" s="535" t="e">
        <f t="shared" si="6"/>
        <v>#DIV/0!</v>
      </c>
      <c r="T45" s="89" t="s">
        <v>99</v>
      </c>
      <c r="U45" s="1116">
        <f t="shared" si="148"/>
        <v>0</v>
      </c>
      <c r="V45" s="1117">
        <f t="shared" si="148"/>
        <v>0</v>
      </c>
      <c r="W45" s="1117">
        <f t="shared" ref="W45:BI45" si="152">W37+W39+W41+W43</f>
        <v>0</v>
      </c>
      <c r="X45" s="1117">
        <f t="shared" si="152"/>
        <v>0</v>
      </c>
      <c r="Y45" s="1117">
        <f t="shared" si="152"/>
        <v>0</v>
      </c>
      <c r="Z45" s="1117">
        <f t="shared" si="152"/>
        <v>0</v>
      </c>
      <c r="AA45" s="1117">
        <f t="shared" si="152"/>
        <v>0</v>
      </c>
      <c r="AB45" s="1117">
        <f t="shared" si="152"/>
        <v>0</v>
      </c>
      <c r="AC45" s="1117">
        <f t="shared" si="152"/>
        <v>0</v>
      </c>
      <c r="AD45" s="1117">
        <f t="shared" si="152"/>
        <v>0</v>
      </c>
      <c r="AE45" s="1117">
        <f t="shared" si="152"/>
        <v>0</v>
      </c>
      <c r="AF45" s="1117">
        <f t="shared" si="152"/>
        <v>0</v>
      </c>
      <c r="AG45" s="1117">
        <f t="shared" si="152"/>
        <v>0</v>
      </c>
      <c r="AH45" s="1117">
        <f t="shared" si="152"/>
        <v>0</v>
      </c>
      <c r="AI45" s="1117">
        <f t="shared" si="152"/>
        <v>0</v>
      </c>
      <c r="AJ45" s="1117">
        <f t="shared" si="152"/>
        <v>0</v>
      </c>
      <c r="AK45" s="1117">
        <f t="shared" si="152"/>
        <v>0</v>
      </c>
      <c r="AL45" s="1117">
        <f t="shared" si="152"/>
        <v>0</v>
      </c>
      <c r="AM45" s="1117">
        <f t="shared" si="152"/>
        <v>0</v>
      </c>
      <c r="AN45" s="1117">
        <f t="shared" si="152"/>
        <v>0</v>
      </c>
      <c r="AO45" s="1117">
        <f t="shared" si="152"/>
        <v>0</v>
      </c>
      <c r="AP45" s="1117">
        <f t="shared" si="152"/>
        <v>0</v>
      </c>
      <c r="AQ45" s="1117">
        <f t="shared" si="152"/>
        <v>0</v>
      </c>
      <c r="AR45" s="1117">
        <f t="shared" si="152"/>
        <v>0</v>
      </c>
      <c r="AS45" s="1117">
        <f t="shared" si="152"/>
        <v>0</v>
      </c>
      <c r="AT45" s="1117">
        <f t="shared" si="152"/>
        <v>0</v>
      </c>
      <c r="AU45" s="1117">
        <f t="shared" si="152"/>
        <v>0</v>
      </c>
      <c r="AV45" s="1117">
        <f t="shared" si="152"/>
        <v>0</v>
      </c>
      <c r="AW45" s="1117">
        <f t="shared" si="152"/>
        <v>0</v>
      </c>
      <c r="AX45" s="1117">
        <f t="shared" si="152"/>
        <v>0</v>
      </c>
      <c r="AY45" s="1117">
        <f t="shared" si="152"/>
        <v>0</v>
      </c>
      <c r="AZ45" s="1117">
        <f t="shared" si="152"/>
        <v>0</v>
      </c>
      <c r="BA45" s="1117">
        <f t="shared" si="152"/>
        <v>0</v>
      </c>
      <c r="BB45" s="1117">
        <f t="shared" si="152"/>
        <v>0</v>
      </c>
      <c r="BC45" s="1117">
        <f t="shared" si="152"/>
        <v>0</v>
      </c>
      <c r="BD45" s="1117">
        <f t="shared" si="152"/>
        <v>0</v>
      </c>
      <c r="BE45" s="1117">
        <f t="shared" si="152"/>
        <v>0</v>
      </c>
      <c r="BF45" s="1117">
        <f t="shared" si="152"/>
        <v>0</v>
      </c>
      <c r="BG45" s="1117">
        <f t="shared" si="152"/>
        <v>0</v>
      </c>
      <c r="BH45" s="1117">
        <f t="shared" si="152"/>
        <v>0</v>
      </c>
      <c r="BI45" s="1117">
        <f t="shared" si="152"/>
        <v>0</v>
      </c>
      <c r="BJ45" s="1117">
        <f t="shared" ref="BJ45" si="153">BJ37+BJ39+BJ41+BJ43</f>
        <v>0</v>
      </c>
      <c r="BK45" s="43">
        <f>BK37+BK39+BK41+BK43</f>
        <v>0</v>
      </c>
      <c r="BL45" s="4"/>
      <c r="BM45" s="105"/>
      <c r="BN45" s="224"/>
      <c r="BO45" s="70">
        <f t="shared" si="1"/>
        <v>0</v>
      </c>
      <c r="BP45" s="92" t="e">
        <f t="shared" si="2"/>
        <v>#DIV/0!</v>
      </c>
      <c r="BQ45" s="560">
        <f t="shared" si="3"/>
        <v>0</v>
      </c>
      <c r="BR45" s="1092" t="str">
        <f>IF(BR43=BQ45,"○","×")</f>
        <v>○</v>
      </c>
      <c r="BS45" s="2"/>
      <c r="BT45" s="2"/>
      <c r="BU45" s="1268">
        <f>_xlfn.AGGREGATE(9,6,S45,BQ45)</f>
        <v>0</v>
      </c>
      <c r="BV45" s="1328">
        <f>AY45</f>
        <v>0</v>
      </c>
      <c r="BW45" s="1329">
        <f t="shared" ref="BW45" si="154">BU45+BV45</f>
        <v>0</v>
      </c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</row>
    <row r="46" spans="1:126" s="48" customFormat="1" ht="15" customHeight="1">
      <c r="A46" s="506"/>
      <c r="B46" s="1281">
        <f>B18+B26+B34+B44</f>
        <v>0</v>
      </c>
      <c r="C46" s="1283">
        <f t="shared" ref="C46:D46" si="155">C18+C26+C34+C44</f>
        <v>0</v>
      </c>
      <c r="D46" s="1281">
        <f t="shared" si="155"/>
        <v>0</v>
      </c>
      <c r="E46" s="1324">
        <f>E18+E26+E34+E44</f>
        <v>0</v>
      </c>
      <c r="F46" s="507" t="s">
        <v>97</v>
      </c>
      <c r="G46" s="198" t="e">
        <f t="shared" ref="G46:H47" si="156">G18+G26+G34+G44</f>
        <v>#DIV/0!</v>
      </c>
      <c r="H46" s="198" t="e">
        <f t="shared" si="156"/>
        <v>#DIV/0!</v>
      </c>
      <c r="I46" s="113" t="e">
        <f t="shared" ref="I46:I47" si="157">I18+I26+I34+I44</f>
        <v>#DIV/0!</v>
      </c>
      <c r="J46" s="113">
        <f t="shared" ref="J46:K46" si="158">J18+J26+J34+J44</f>
        <v>0</v>
      </c>
      <c r="K46" s="113" t="e">
        <f t="shared" si="158"/>
        <v>#DIV/0!</v>
      </c>
      <c r="L46" s="113" t="e">
        <f t="shared" ref="L46" si="159">L18+L26+L34+L44</f>
        <v>#DIV/0!</v>
      </c>
      <c r="M46" s="113" t="e">
        <f t="shared" ref="M46:N46" si="160">M18+M26+M34+M44</f>
        <v>#DIV/0!</v>
      </c>
      <c r="N46" s="113">
        <f t="shared" si="160"/>
        <v>0</v>
      </c>
      <c r="O46" s="16" t="e">
        <f t="shared" si="138"/>
        <v>#DIV/0!</v>
      </c>
      <c r="P46" s="198">
        <f t="shared" ref="P46:Q47" si="161">P18+P26+P34+P44</f>
        <v>0</v>
      </c>
      <c r="Q46" s="198">
        <f t="shared" si="161"/>
        <v>0</v>
      </c>
      <c r="R46" s="508">
        <f t="shared" ref="R46:R47" si="162">R18+R26+R34+R44</f>
        <v>0</v>
      </c>
      <c r="S46" s="535" t="e">
        <f t="shared" si="6"/>
        <v>#DIV/0!</v>
      </c>
      <c r="T46" s="509" t="s">
        <v>97</v>
      </c>
      <c r="U46" s="510">
        <f t="shared" ref="U46:U47" si="163">U18+U26+U34+U44</f>
        <v>0</v>
      </c>
      <c r="V46" s="198">
        <f>V18+V26+V34+V44</f>
        <v>0</v>
      </c>
      <c r="W46" s="198">
        <f t="shared" ref="W46:BI46" si="164">W18+W26+W34+W44</f>
        <v>0</v>
      </c>
      <c r="X46" s="198">
        <f t="shared" si="164"/>
        <v>0</v>
      </c>
      <c r="Y46" s="198">
        <f t="shared" si="164"/>
        <v>0</v>
      </c>
      <c r="Z46" s="198">
        <f t="shared" si="164"/>
        <v>0</v>
      </c>
      <c r="AA46" s="198">
        <f t="shared" si="164"/>
        <v>0</v>
      </c>
      <c r="AB46" s="198">
        <f t="shared" si="164"/>
        <v>0</v>
      </c>
      <c r="AC46" s="198">
        <f t="shared" si="164"/>
        <v>0</v>
      </c>
      <c r="AD46" s="198">
        <f t="shared" si="164"/>
        <v>0</v>
      </c>
      <c r="AE46" s="198">
        <f t="shared" si="164"/>
        <v>0</v>
      </c>
      <c r="AF46" s="198">
        <f t="shared" si="164"/>
        <v>0</v>
      </c>
      <c r="AG46" s="198">
        <f t="shared" si="164"/>
        <v>0</v>
      </c>
      <c r="AH46" s="198">
        <f t="shared" si="164"/>
        <v>0</v>
      </c>
      <c r="AI46" s="198">
        <f t="shared" si="164"/>
        <v>0</v>
      </c>
      <c r="AJ46" s="198">
        <f t="shared" si="164"/>
        <v>0</v>
      </c>
      <c r="AK46" s="198">
        <f t="shared" si="164"/>
        <v>0</v>
      </c>
      <c r="AL46" s="198">
        <f t="shared" si="164"/>
        <v>0</v>
      </c>
      <c r="AM46" s="198">
        <f t="shared" si="164"/>
        <v>0</v>
      </c>
      <c r="AN46" s="198">
        <f t="shared" si="164"/>
        <v>0</v>
      </c>
      <c r="AO46" s="198">
        <f t="shared" si="164"/>
        <v>0</v>
      </c>
      <c r="AP46" s="198">
        <f t="shared" si="164"/>
        <v>0</v>
      </c>
      <c r="AQ46" s="198">
        <f t="shared" si="164"/>
        <v>0</v>
      </c>
      <c r="AR46" s="198">
        <f t="shared" si="164"/>
        <v>0</v>
      </c>
      <c r="AS46" s="198">
        <f t="shared" si="164"/>
        <v>0</v>
      </c>
      <c r="AT46" s="198">
        <f t="shared" si="164"/>
        <v>0</v>
      </c>
      <c r="AU46" s="198">
        <f t="shared" si="164"/>
        <v>0</v>
      </c>
      <c r="AV46" s="198">
        <f t="shared" si="164"/>
        <v>0</v>
      </c>
      <c r="AW46" s="198">
        <f t="shared" si="164"/>
        <v>0</v>
      </c>
      <c r="AX46" s="198">
        <f t="shared" si="164"/>
        <v>0</v>
      </c>
      <c r="AY46" s="198">
        <f t="shared" si="164"/>
        <v>0</v>
      </c>
      <c r="AZ46" s="198">
        <f t="shared" si="164"/>
        <v>0</v>
      </c>
      <c r="BA46" s="198">
        <f t="shared" si="164"/>
        <v>0</v>
      </c>
      <c r="BB46" s="198">
        <f t="shared" si="164"/>
        <v>0</v>
      </c>
      <c r="BC46" s="198">
        <f t="shared" si="164"/>
        <v>0</v>
      </c>
      <c r="BD46" s="198">
        <f t="shared" si="164"/>
        <v>0</v>
      </c>
      <c r="BE46" s="198">
        <f t="shared" si="164"/>
        <v>0</v>
      </c>
      <c r="BF46" s="198">
        <f t="shared" si="164"/>
        <v>0</v>
      </c>
      <c r="BG46" s="198">
        <f t="shared" si="164"/>
        <v>0</v>
      </c>
      <c r="BH46" s="198">
        <f t="shared" si="164"/>
        <v>0</v>
      </c>
      <c r="BI46" s="198">
        <f t="shared" si="164"/>
        <v>0</v>
      </c>
      <c r="BJ46" s="198">
        <f t="shared" ref="BJ46" si="165">BJ18+BJ26+BJ34+BJ44</f>
        <v>0</v>
      </c>
      <c r="BK46" s="16">
        <f t="shared" ref="BK46" si="166">BK18+BK26+BK34+BK44</f>
        <v>0</v>
      </c>
      <c r="BL46" s="4"/>
      <c r="BM46" s="105"/>
      <c r="BN46" s="224"/>
      <c r="BO46" s="57">
        <f t="shared" si="1"/>
        <v>0</v>
      </c>
      <c r="BP46" s="78" t="e">
        <f t="shared" si="2"/>
        <v>#DIV/0!</v>
      </c>
      <c r="BQ46" s="560">
        <f t="shared" si="3"/>
        <v>0</v>
      </c>
      <c r="BR46" s="123"/>
      <c r="BS46" s="123"/>
      <c r="BT46" s="123"/>
      <c r="BU46" s="1269"/>
      <c r="BV46" s="1328"/>
      <c r="BW46" s="1329"/>
    </row>
    <row r="47" spans="1:126" s="48" customFormat="1" ht="26.25" customHeight="1">
      <c r="A47" s="218" t="s">
        <v>109</v>
      </c>
      <c r="B47" s="1282"/>
      <c r="C47" s="1284"/>
      <c r="D47" s="1282"/>
      <c r="E47" s="1325"/>
      <c r="F47" s="973" t="s">
        <v>99</v>
      </c>
      <c r="G47" s="975" t="e">
        <f>G19+G27+G35+G45</f>
        <v>#DIV/0!</v>
      </c>
      <c r="H47" s="975" t="e">
        <f t="shared" si="156"/>
        <v>#DIV/0!</v>
      </c>
      <c r="I47" s="975" t="e">
        <f t="shared" si="157"/>
        <v>#DIV/0!</v>
      </c>
      <c r="J47" s="975">
        <f t="shared" ref="J47:K47" si="167">J19+J27+J35+J45</f>
        <v>0</v>
      </c>
      <c r="K47" s="975">
        <f t="shared" si="167"/>
        <v>0</v>
      </c>
      <c r="L47" s="975">
        <f t="shared" ref="L47" si="168">L19+L27+L35+L45</f>
        <v>0</v>
      </c>
      <c r="M47" s="975">
        <f t="shared" ref="M47:N47" si="169">M19+M27+M35+M45</f>
        <v>0</v>
      </c>
      <c r="N47" s="975">
        <f t="shared" si="169"/>
        <v>0</v>
      </c>
      <c r="O47" s="65" t="e">
        <f t="shared" si="138"/>
        <v>#DIV/0!</v>
      </c>
      <c r="P47" s="975">
        <f t="shared" si="161"/>
        <v>0</v>
      </c>
      <c r="Q47" s="975">
        <f t="shared" si="161"/>
        <v>0</v>
      </c>
      <c r="R47" s="977">
        <f t="shared" si="162"/>
        <v>0</v>
      </c>
      <c r="S47" s="535" t="e">
        <f t="shared" si="6"/>
        <v>#DIV/0!</v>
      </c>
      <c r="T47" s="978" t="s">
        <v>99</v>
      </c>
      <c r="U47" s="979">
        <f t="shared" si="163"/>
        <v>0</v>
      </c>
      <c r="V47" s="975">
        <f>V19+V27+V35+V45</f>
        <v>0</v>
      </c>
      <c r="W47" s="975">
        <f t="shared" ref="W47:BI47" si="170">W19+W27+W35+W45</f>
        <v>0</v>
      </c>
      <c r="X47" s="975">
        <f t="shared" si="170"/>
        <v>0</v>
      </c>
      <c r="Y47" s="975">
        <f t="shared" si="170"/>
        <v>0</v>
      </c>
      <c r="Z47" s="975">
        <f t="shared" si="170"/>
        <v>0</v>
      </c>
      <c r="AA47" s="975">
        <f t="shared" si="170"/>
        <v>0</v>
      </c>
      <c r="AB47" s="975">
        <f t="shared" si="170"/>
        <v>0</v>
      </c>
      <c r="AC47" s="975">
        <f t="shared" si="170"/>
        <v>0</v>
      </c>
      <c r="AD47" s="975">
        <f t="shared" si="170"/>
        <v>0</v>
      </c>
      <c r="AE47" s="975">
        <f t="shared" si="170"/>
        <v>0</v>
      </c>
      <c r="AF47" s="975">
        <f t="shared" si="170"/>
        <v>0</v>
      </c>
      <c r="AG47" s="975">
        <f t="shared" si="170"/>
        <v>0</v>
      </c>
      <c r="AH47" s="975">
        <f t="shared" si="170"/>
        <v>0</v>
      </c>
      <c r="AI47" s="975">
        <f t="shared" si="170"/>
        <v>0</v>
      </c>
      <c r="AJ47" s="975">
        <f t="shared" si="170"/>
        <v>0</v>
      </c>
      <c r="AK47" s="975">
        <f t="shared" si="170"/>
        <v>0</v>
      </c>
      <c r="AL47" s="975">
        <f t="shared" si="170"/>
        <v>0</v>
      </c>
      <c r="AM47" s="975">
        <f t="shared" si="170"/>
        <v>0</v>
      </c>
      <c r="AN47" s="975">
        <f t="shared" si="170"/>
        <v>0</v>
      </c>
      <c r="AO47" s="975">
        <f t="shared" si="170"/>
        <v>0</v>
      </c>
      <c r="AP47" s="975">
        <f t="shared" si="170"/>
        <v>0</v>
      </c>
      <c r="AQ47" s="975">
        <f t="shared" si="170"/>
        <v>0</v>
      </c>
      <c r="AR47" s="975">
        <f t="shared" si="170"/>
        <v>0</v>
      </c>
      <c r="AS47" s="975">
        <f t="shared" si="170"/>
        <v>0</v>
      </c>
      <c r="AT47" s="975">
        <f t="shared" si="170"/>
        <v>0</v>
      </c>
      <c r="AU47" s="975">
        <f t="shared" si="170"/>
        <v>0</v>
      </c>
      <c r="AV47" s="975">
        <f t="shared" si="170"/>
        <v>0</v>
      </c>
      <c r="AW47" s="975">
        <f t="shared" si="170"/>
        <v>0</v>
      </c>
      <c r="AX47" s="975">
        <f t="shared" si="170"/>
        <v>0</v>
      </c>
      <c r="AY47" s="975">
        <f t="shared" si="170"/>
        <v>0</v>
      </c>
      <c r="AZ47" s="975">
        <f t="shared" si="170"/>
        <v>0</v>
      </c>
      <c r="BA47" s="975">
        <f t="shared" si="170"/>
        <v>0</v>
      </c>
      <c r="BB47" s="975">
        <f t="shared" si="170"/>
        <v>0</v>
      </c>
      <c r="BC47" s="975">
        <f t="shared" si="170"/>
        <v>0</v>
      </c>
      <c r="BD47" s="975">
        <f t="shared" si="170"/>
        <v>0</v>
      </c>
      <c r="BE47" s="975">
        <f t="shared" si="170"/>
        <v>0</v>
      </c>
      <c r="BF47" s="975">
        <f t="shared" si="170"/>
        <v>0</v>
      </c>
      <c r="BG47" s="975">
        <f t="shared" si="170"/>
        <v>0</v>
      </c>
      <c r="BH47" s="975">
        <f t="shared" si="170"/>
        <v>0</v>
      </c>
      <c r="BI47" s="975">
        <f t="shared" si="170"/>
        <v>0</v>
      </c>
      <c r="BJ47" s="975">
        <f t="shared" ref="BJ47" si="171">BJ19+BJ27+BJ35+BJ45</f>
        <v>0</v>
      </c>
      <c r="BK47" s="65">
        <f t="shared" ref="BK47" si="172">BK19+BK27+BK35+BK45</f>
        <v>0</v>
      </c>
      <c r="BL47" s="4"/>
      <c r="BM47" s="105"/>
      <c r="BN47" s="224"/>
      <c r="BO47" s="93">
        <f t="shared" si="1"/>
        <v>0</v>
      </c>
      <c r="BP47" s="133" t="e">
        <f t="shared" si="2"/>
        <v>#DIV/0!</v>
      </c>
      <c r="BQ47" s="560">
        <f t="shared" si="3"/>
        <v>0</v>
      </c>
      <c r="BR47" s="219" t="str">
        <f>IF(BR41=BQ47,"○","×")</f>
        <v>○</v>
      </c>
      <c r="BS47" s="123"/>
      <c r="BT47" s="123"/>
      <c r="BU47" s="1083">
        <f>SUBTOTAL(9,BU13:BU46)</f>
        <v>0</v>
      </c>
      <c r="BV47" s="1083">
        <f>SUBTOTAL(9,BV13:BV46)</f>
        <v>0</v>
      </c>
      <c r="BW47" s="1083">
        <f>BU47+BV47</f>
        <v>0</v>
      </c>
    </row>
    <row r="48" spans="1:126" s="418" customFormat="1" ht="19.95" customHeight="1">
      <c r="A48" s="498"/>
      <c r="B48" s="417"/>
      <c r="C48" s="417"/>
      <c r="D48" s="417"/>
      <c r="F48" s="1018" t="s">
        <v>325</v>
      </c>
      <c r="G48" s="1010"/>
      <c r="H48" s="1010"/>
      <c r="I48" s="1010"/>
      <c r="J48" s="1010"/>
      <c r="K48" s="1012"/>
      <c r="L48" s="1012"/>
      <c r="M48" s="1012"/>
      <c r="N48" s="1012"/>
      <c r="O48" s="1013"/>
      <c r="P48" s="1010"/>
      <c r="Q48" s="1010"/>
      <c r="R48" s="1010"/>
      <c r="S48" s="1010"/>
      <c r="T48" s="1014" t="s">
        <v>99</v>
      </c>
      <c r="U48" s="1010"/>
      <c r="V48" s="1010"/>
      <c r="W48" s="1010"/>
      <c r="X48" s="1010"/>
      <c r="Y48" s="1010"/>
      <c r="Z48" s="1010"/>
      <c r="AA48" s="1010"/>
      <c r="AB48" s="1010"/>
      <c r="AC48" s="1010"/>
      <c r="AD48" s="1010"/>
      <c r="AE48" s="1010"/>
      <c r="AF48" s="1010"/>
      <c r="AG48" s="1010"/>
      <c r="AH48" s="1010"/>
      <c r="AI48" s="1010"/>
      <c r="AJ48" s="1010"/>
      <c r="AK48" s="1010"/>
      <c r="AL48" s="1010"/>
      <c r="AM48" s="1010"/>
      <c r="AN48" s="1010"/>
      <c r="AO48" s="1010"/>
      <c r="AP48" s="1010"/>
      <c r="AQ48" s="1010"/>
      <c r="AR48" s="1010"/>
      <c r="AS48" s="1010"/>
      <c r="AT48" s="1010"/>
      <c r="AU48" s="1010"/>
      <c r="AV48" s="1010"/>
      <c r="AW48" s="1010"/>
      <c r="AX48" s="1010"/>
      <c r="AY48" s="1010"/>
      <c r="AZ48" s="1010"/>
      <c r="BA48" s="1010"/>
      <c r="BB48" s="1010"/>
      <c r="BC48" s="1010"/>
      <c r="BD48" s="1010"/>
      <c r="BE48" s="1010"/>
      <c r="BF48" s="1010"/>
      <c r="BG48" s="1010"/>
      <c r="BH48" s="1010"/>
      <c r="BI48" s="1010"/>
      <c r="BJ48" s="1010"/>
      <c r="BK48" s="1015"/>
      <c r="BL48" s="1016"/>
      <c r="BM48" s="420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</row>
    <row r="49" spans="1:126" s="418" customFormat="1" ht="19.95" customHeight="1">
      <c r="A49" s="423"/>
      <c r="B49" s="417"/>
      <c r="C49" s="417"/>
      <c r="D49" s="417"/>
      <c r="F49" s="1018" t="s">
        <v>326</v>
      </c>
      <c r="G49" s="1010" t="e">
        <f t="shared" ref="G49:L49" si="173">G47-G48</f>
        <v>#DIV/0!</v>
      </c>
      <c r="H49" s="1010" t="e">
        <f t="shared" si="173"/>
        <v>#DIV/0!</v>
      </c>
      <c r="I49" s="1010" t="e">
        <f t="shared" si="173"/>
        <v>#DIV/0!</v>
      </c>
      <c r="J49" s="1010">
        <f t="shared" si="173"/>
        <v>0</v>
      </c>
      <c r="K49" s="1010">
        <f t="shared" ref="K49" si="174">K47-K48</f>
        <v>0</v>
      </c>
      <c r="L49" s="1010">
        <f t="shared" si="173"/>
        <v>0</v>
      </c>
      <c r="M49" s="1010">
        <f t="shared" ref="M49:N49" si="175">M47-M48</f>
        <v>0</v>
      </c>
      <c r="N49" s="1010">
        <f t="shared" si="175"/>
        <v>0</v>
      </c>
      <c r="O49" s="1013" t="e">
        <f>SUM(G49:M49)</f>
        <v>#DIV/0!</v>
      </c>
      <c r="P49" s="1010">
        <f t="shared" ref="P49:R49" si="176">P47-P48</f>
        <v>0</v>
      </c>
      <c r="Q49" s="1010">
        <f t="shared" si="176"/>
        <v>0</v>
      </c>
      <c r="R49" s="1010">
        <f t="shared" si="176"/>
        <v>0</v>
      </c>
      <c r="S49" s="1010" t="e">
        <f>SUM(O49:R49)</f>
        <v>#DIV/0!</v>
      </c>
      <c r="T49" s="1014" t="s">
        <v>326</v>
      </c>
      <c r="U49" s="1011">
        <f t="shared" ref="U49:BI49" si="177">U47-U48</f>
        <v>0</v>
      </c>
      <c r="V49" s="1011">
        <f t="shared" si="177"/>
        <v>0</v>
      </c>
      <c r="W49" s="1011">
        <f t="shared" si="177"/>
        <v>0</v>
      </c>
      <c r="X49" s="1011">
        <f t="shared" si="177"/>
        <v>0</v>
      </c>
      <c r="Y49" s="1011">
        <f t="shared" si="177"/>
        <v>0</v>
      </c>
      <c r="Z49" s="1011">
        <f t="shared" si="177"/>
        <v>0</v>
      </c>
      <c r="AA49" s="1011">
        <f t="shared" si="177"/>
        <v>0</v>
      </c>
      <c r="AB49" s="1011">
        <f t="shared" si="177"/>
        <v>0</v>
      </c>
      <c r="AC49" s="1011">
        <f t="shared" si="177"/>
        <v>0</v>
      </c>
      <c r="AD49" s="1011">
        <f t="shared" si="177"/>
        <v>0</v>
      </c>
      <c r="AE49" s="1011">
        <f t="shared" si="177"/>
        <v>0</v>
      </c>
      <c r="AF49" s="1011">
        <f t="shared" si="177"/>
        <v>0</v>
      </c>
      <c r="AG49" s="1011">
        <f t="shared" si="177"/>
        <v>0</v>
      </c>
      <c r="AH49" s="1011">
        <f t="shared" si="177"/>
        <v>0</v>
      </c>
      <c r="AI49" s="1011">
        <f t="shared" si="177"/>
        <v>0</v>
      </c>
      <c r="AJ49" s="1011">
        <f t="shared" si="177"/>
        <v>0</v>
      </c>
      <c r="AK49" s="1011">
        <f t="shared" si="177"/>
        <v>0</v>
      </c>
      <c r="AL49" s="1011">
        <f t="shared" si="177"/>
        <v>0</v>
      </c>
      <c r="AM49" s="1011">
        <f t="shared" si="177"/>
        <v>0</v>
      </c>
      <c r="AN49" s="1011">
        <f t="shared" si="177"/>
        <v>0</v>
      </c>
      <c r="AO49" s="1011">
        <f t="shared" si="177"/>
        <v>0</v>
      </c>
      <c r="AP49" s="1011">
        <f t="shared" si="177"/>
        <v>0</v>
      </c>
      <c r="AQ49" s="1011">
        <f t="shared" si="177"/>
        <v>0</v>
      </c>
      <c r="AR49" s="1011">
        <f t="shared" si="177"/>
        <v>0</v>
      </c>
      <c r="AS49" s="1011">
        <f t="shared" si="177"/>
        <v>0</v>
      </c>
      <c r="AT49" s="1011">
        <f t="shared" si="177"/>
        <v>0</v>
      </c>
      <c r="AU49" s="1011">
        <f t="shared" si="177"/>
        <v>0</v>
      </c>
      <c r="AV49" s="1011">
        <f t="shared" si="177"/>
        <v>0</v>
      </c>
      <c r="AW49" s="1011">
        <f t="shared" si="177"/>
        <v>0</v>
      </c>
      <c r="AX49" s="1011">
        <f t="shared" si="177"/>
        <v>0</v>
      </c>
      <c r="AY49" s="1011">
        <f t="shared" si="177"/>
        <v>0</v>
      </c>
      <c r="AZ49" s="1011">
        <f t="shared" si="177"/>
        <v>0</v>
      </c>
      <c r="BA49" s="1011">
        <f t="shared" si="177"/>
        <v>0</v>
      </c>
      <c r="BB49" s="1011">
        <f t="shared" si="177"/>
        <v>0</v>
      </c>
      <c r="BC49" s="1011">
        <f t="shared" si="177"/>
        <v>0</v>
      </c>
      <c r="BD49" s="1011">
        <f t="shared" si="177"/>
        <v>0</v>
      </c>
      <c r="BE49" s="1011">
        <f t="shared" si="177"/>
        <v>0</v>
      </c>
      <c r="BF49" s="1011">
        <f t="shared" si="177"/>
        <v>0</v>
      </c>
      <c r="BG49" s="1011">
        <f t="shared" si="177"/>
        <v>0</v>
      </c>
      <c r="BH49" s="1011">
        <f t="shared" si="177"/>
        <v>0</v>
      </c>
      <c r="BI49" s="1011">
        <f t="shared" si="177"/>
        <v>0</v>
      </c>
      <c r="BJ49" s="1011">
        <f t="shared" ref="BJ49" si="178">BJ47-BJ48</f>
        <v>0</v>
      </c>
      <c r="BK49" s="1014">
        <f>SUM(U49:BI49)</f>
        <v>0</v>
      </c>
      <c r="BL49" s="1017" t="e">
        <f>S49+BK49</f>
        <v>#DIV/0!</v>
      </c>
      <c r="BM49" s="420"/>
      <c r="BN49" s="135"/>
      <c r="BO49" s="135"/>
      <c r="BP49" s="135"/>
      <c r="BQ49" s="420"/>
      <c r="BR49" s="135"/>
      <c r="BS49" s="135"/>
      <c r="BT49" s="135"/>
      <c r="BU49" s="135"/>
      <c r="BV49" s="135"/>
      <c r="BW49" s="135"/>
    </row>
    <row r="50" spans="1:126" s="266" customFormat="1" ht="24" customHeight="1">
      <c r="A50" s="1351" t="str">
        <f>共同経理課!A50</f>
        <v>児童自立生活援助事業所2</v>
      </c>
      <c r="B50" s="1351"/>
      <c r="C50" s="1351"/>
      <c r="D50" s="1351"/>
      <c r="E50" s="1351"/>
      <c r="F50" s="1032"/>
      <c r="G50" s="1032"/>
      <c r="H50" s="1032"/>
      <c r="I50" s="1032"/>
      <c r="J50" s="1032"/>
      <c r="K50" s="1032"/>
      <c r="L50" s="1032"/>
      <c r="M50" s="1032"/>
      <c r="N50" s="1032"/>
      <c r="O50" s="1032"/>
      <c r="P50" s="496"/>
      <c r="Q50" s="496"/>
      <c r="R50" s="496"/>
      <c r="S50" s="427"/>
      <c r="T50" s="1084"/>
      <c r="U50" s="1076"/>
      <c r="V50" s="1076"/>
      <c r="W50" s="1076"/>
      <c r="X50" s="1076"/>
      <c r="Y50" s="1077"/>
      <c r="Z50" s="1077"/>
      <c r="AA50" s="1077"/>
      <c r="AB50" s="1077"/>
      <c r="AC50" s="1077"/>
      <c r="AD50" s="1077"/>
      <c r="AE50" s="1078"/>
      <c r="AF50" s="761"/>
      <c r="AG50" s="442"/>
      <c r="AH50" s="430"/>
      <c r="AI50" s="426"/>
      <c r="AJ50" s="426"/>
      <c r="AK50" s="426"/>
      <c r="AL50" s="426"/>
      <c r="AM50" s="426"/>
      <c r="AN50" s="426"/>
      <c r="AO50" s="426"/>
      <c r="AP50" s="426"/>
      <c r="AQ50" s="426"/>
      <c r="AR50" s="426"/>
      <c r="AS50" s="426"/>
      <c r="AT50" s="426"/>
      <c r="AU50" s="426"/>
      <c r="AV50" s="426"/>
      <c r="AW50" s="428" t="s">
        <v>154</v>
      </c>
      <c r="AX50" s="428" t="s">
        <v>155</v>
      </c>
      <c r="AY50" s="428" t="s">
        <v>156</v>
      </c>
      <c r="AZ50" s="428" t="s">
        <v>157</v>
      </c>
      <c r="BA50" s="428" t="s">
        <v>157</v>
      </c>
      <c r="BB50" s="428" t="s">
        <v>157</v>
      </c>
      <c r="BC50" s="428" t="s">
        <v>157</v>
      </c>
      <c r="BD50" s="428" t="s">
        <v>157</v>
      </c>
      <c r="BE50" s="428" t="s">
        <v>157</v>
      </c>
      <c r="BF50" s="428" t="s">
        <v>157</v>
      </c>
      <c r="BG50" s="428" t="s">
        <v>157</v>
      </c>
      <c r="BH50" s="428" t="s">
        <v>157</v>
      </c>
      <c r="BI50" s="428"/>
      <c r="BJ50" s="428"/>
      <c r="BK50" s="428" t="s">
        <v>159</v>
      </c>
      <c r="BL50" s="428" t="s">
        <v>159</v>
      </c>
      <c r="BM50" s="428" t="s">
        <v>159</v>
      </c>
      <c r="BN50" s="428" t="s">
        <v>160</v>
      </c>
      <c r="BO50" s="428" t="s">
        <v>160</v>
      </c>
      <c r="BP50" s="428" t="s">
        <v>161</v>
      </c>
      <c r="BQ50" s="428" t="s">
        <v>161</v>
      </c>
      <c r="BR50" s="428" t="s">
        <v>161</v>
      </c>
      <c r="BS50" s="428" t="s">
        <v>161</v>
      </c>
      <c r="BT50" s="428" t="s">
        <v>161</v>
      </c>
      <c r="BU50" s="426" t="s">
        <v>161</v>
      </c>
      <c r="BV50" s="426" t="s">
        <v>161</v>
      </c>
      <c r="BW50" s="426" t="s">
        <v>161</v>
      </c>
      <c r="BX50" s="426"/>
      <c r="BY50" s="426"/>
      <c r="BZ50" s="426"/>
      <c r="CA50" s="426"/>
      <c r="CB50" s="428" t="s">
        <v>164</v>
      </c>
      <c r="CC50" s="428" t="s">
        <v>165</v>
      </c>
      <c r="CD50" s="428" t="s">
        <v>166</v>
      </c>
      <c r="CE50" s="428"/>
      <c r="CF50" s="428" t="s">
        <v>167</v>
      </c>
      <c r="CG50" s="426"/>
      <c r="CH50" s="428" t="s">
        <v>168</v>
      </c>
      <c r="CI50" s="428" t="s">
        <v>169</v>
      </c>
      <c r="CJ50" s="428" t="s">
        <v>169</v>
      </c>
      <c r="CK50" s="428" t="s">
        <v>170</v>
      </c>
      <c r="CL50" s="428" t="s">
        <v>170</v>
      </c>
      <c r="CM50" s="428" t="s">
        <v>171</v>
      </c>
      <c r="CN50" s="428" t="s">
        <v>171</v>
      </c>
      <c r="CO50" s="428" t="s">
        <v>172</v>
      </c>
      <c r="CP50" s="428"/>
      <c r="CQ50" s="426"/>
      <c r="CR50" s="432"/>
      <c r="CS50" s="442"/>
      <c r="CT50" s="431" t="s">
        <v>154</v>
      </c>
      <c r="CU50" s="431" t="s">
        <v>154</v>
      </c>
      <c r="CV50" s="431" t="s">
        <v>155</v>
      </c>
      <c r="CW50" s="431" t="s">
        <v>155</v>
      </c>
      <c r="CX50" s="444" t="s">
        <v>155</v>
      </c>
      <c r="CY50" s="444" t="s">
        <v>155</v>
      </c>
      <c r="CZ50" s="497" t="s">
        <v>156</v>
      </c>
      <c r="DA50" s="497" t="s">
        <v>156</v>
      </c>
      <c r="DB50" s="497" t="s">
        <v>156</v>
      </c>
      <c r="DC50" s="497" t="s">
        <v>156</v>
      </c>
      <c r="DD50" s="497" t="s">
        <v>156</v>
      </c>
      <c r="DE50" s="497" t="s">
        <v>156</v>
      </c>
      <c r="DF50" s="497" t="s">
        <v>156</v>
      </c>
      <c r="DG50" s="497" t="s">
        <v>156</v>
      </c>
      <c r="DH50" s="431"/>
      <c r="DI50" s="430"/>
      <c r="DJ50" s="264"/>
      <c r="DK50" s="265"/>
      <c r="DL50" s="267"/>
      <c r="DM50" s="263"/>
      <c r="DN50" s="267"/>
      <c r="DO50" s="267"/>
      <c r="DP50" s="267"/>
      <c r="DQ50" s="265"/>
      <c r="DR50" s="265"/>
      <c r="DS50" s="265"/>
    </row>
    <row r="51" spans="1:126" ht="27" customHeight="1">
      <c r="A51" s="6"/>
      <c r="B51" s="1189" t="s">
        <v>9</v>
      </c>
      <c r="C51" s="1189" t="s">
        <v>174</v>
      </c>
      <c r="D51" s="1189" t="s">
        <v>257</v>
      </c>
      <c r="E51" s="1189" t="s">
        <v>257</v>
      </c>
      <c r="F51" s="1008" t="s">
        <v>123</v>
      </c>
      <c r="G51" s="1123" t="str">
        <f>共同経理課!T51</f>
        <v>一般分</v>
      </c>
      <c r="H51" s="1123" t="str">
        <f>共同経理課!U51</f>
        <v>民改費</v>
      </c>
      <c r="I51" s="1123" t="str">
        <f>共同経理課!V51</f>
        <v>施設機能
（自立生活支援事業）</v>
      </c>
      <c r="J51" s="1123" t="str">
        <f>共同経理課!W51</f>
        <v>第三者評価</v>
      </c>
      <c r="K51" s="1123" t="str">
        <f>共同経理課!X51</f>
        <v>処遇改善（Ⅰ・Ⅴ）</v>
      </c>
      <c r="L51" s="1123" t="str">
        <f>共同経理課!Y51</f>
        <v>従事者処遇改善</v>
      </c>
      <c r="M51" s="1123" t="str">
        <f>共同経理課!Z51</f>
        <v>ソーシャルワーカー</v>
      </c>
      <c r="N51" s="1123" t="str">
        <f>共同経理課!AA51</f>
        <v>新設事務費</v>
      </c>
      <c r="O51" s="1198" t="str">
        <f>共同経理課!AB51</f>
        <v>事務費小計</v>
      </c>
      <c r="P51" s="1352" t="str">
        <f>共同経理課!AC51</f>
        <v>賃借費加算
（実費）</v>
      </c>
      <c r="Q51" s="1352" t="str">
        <f>共同経理課!AD51</f>
        <v>開設準備費</v>
      </c>
      <c r="R51" s="1352" t="str">
        <f>共同経理課!AE51</f>
        <v>端数調整</v>
      </c>
      <c r="S51" s="1290" t="str">
        <f>共同経理課!AF51</f>
        <v>事務費合計</v>
      </c>
      <c r="T51" s="17" t="s">
        <v>3</v>
      </c>
      <c r="U51" s="10">
        <f t="shared" ref="U51:AR51" si="179">U6</f>
        <v>0</v>
      </c>
      <c r="V51" s="10">
        <f t="shared" si="179"/>
        <v>0</v>
      </c>
      <c r="W51" s="10">
        <f t="shared" si="179"/>
        <v>0</v>
      </c>
      <c r="X51" s="10">
        <f t="shared" si="179"/>
        <v>0</v>
      </c>
      <c r="Y51" s="10">
        <f t="shared" si="179"/>
        <v>0</v>
      </c>
      <c r="Z51" s="10">
        <f t="shared" si="179"/>
        <v>0</v>
      </c>
      <c r="AA51" s="10">
        <f t="shared" si="179"/>
        <v>0</v>
      </c>
      <c r="AB51" s="10">
        <f t="shared" si="179"/>
        <v>0</v>
      </c>
      <c r="AC51" s="10">
        <f t="shared" si="179"/>
        <v>0</v>
      </c>
      <c r="AD51" s="10">
        <f t="shared" si="179"/>
        <v>0</v>
      </c>
      <c r="AE51" s="10">
        <f t="shared" si="179"/>
        <v>0</v>
      </c>
      <c r="AF51" s="10" t="str">
        <f t="shared" si="179"/>
        <v xml:space="preserve"> </v>
      </c>
      <c r="AG51" s="10">
        <f t="shared" si="179"/>
        <v>0</v>
      </c>
      <c r="AH51" s="10" t="str">
        <f t="shared" si="179"/>
        <v xml:space="preserve"> </v>
      </c>
      <c r="AI51" s="10">
        <f t="shared" si="179"/>
        <v>0</v>
      </c>
      <c r="AJ51" s="10">
        <f t="shared" si="179"/>
        <v>0</v>
      </c>
      <c r="AK51" s="10">
        <f t="shared" si="179"/>
        <v>0</v>
      </c>
      <c r="AL51" s="10">
        <f t="shared" si="179"/>
        <v>0</v>
      </c>
      <c r="AM51" s="10">
        <f t="shared" si="179"/>
        <v>0</v>
      </c>
      <c r="AN51" s="10">
        <f t="shared" si="179"/>
        <v>0</v>
      </c>
      <c r="AO51" s="10">
        <f t="shared" si="179"/>
        <v>0</v>
      </c>
      <c r="AP51" s="10" t="str">
        <f t="shared" si="179"/>
        <v>区単独</v>
      </c>
      <c r="AQ51" s="10" t="str">
        <f t="shared" si="179"/>
        <v>区単独</v>
      </c>
      <c r="AR51" s="10" t="str">
        <f t="shared" si="179"/>
        <v>区単独</v>
      </c>
      <c r="AS51" s="10">
        <f t="shared" ref="AS51:BI51" si="180">AS6</f>
        <v>0</v>
      </c>
      <c r="AT51" s="10">
        <f t="shared" si="180"/>
        <v>0</v>
      </c>
      <c r="AU51" s="10">
        <f t="shared" si="180"/>
        <v>0</v>
      </c>
      <c r="AV51" s="10">
        <f t="shared" si="180"/>
        <v>0</v>
      </c>
      <c r="AW51" s="10">
        <f t="shared" si="180"/>
        <v>0</v>
      </c>
      <c r="AX51" s="10">
        <f t="shared" si="180"/>
        <v>0</v>
      </c>
      <c r="AY51" s="10" t="str">
        <f t="shared" si="180"/>
        <v>就労なし
利用料未徴収</v>
      </c>
      <c r="AZ51" s="10">
        <f t="shared" si="180"/>
        <v>0</v>
      </c>
      <c r="BA51" s="10" t="str">
        <f t="shared" si="180"/>
        <v>就労なし
利用料未徴収</v>
      </c>
      <c r="BB51" s="10">
        <f t="shared" si="180"/>
        <v>0</v>
      </c>
      <c r="BC51" s="10">
        <f t="shared" si="180"/>
        <v>0</v>
      </c>
      <c r="BD51" s="10">
        <f t="shared" si="180"/>
        <v>0</v>
      </c>
      <c r="BE51" s="10">
        <f t="shared" si="180"/>
        <v>0</v>
      </c>
      <c r="BF51" s="10">
        <f t="shared" si="180"/>
        <v>0</v>
      </c>
      <c r="BG51" s="10">
        <f t="shared" si="180"/>
        <v>0</v>
      </c>
      <c r="BH51" s="10">
        <f t="shared" si="180"/>
        <v>0</v>
      </c>
      <c r="BI51" s="10" t="str">
        <f t="shared" si="180"/>
        <v>所管のみ</v>
      </c>
      <c r="BJ51" s="10">
        <f t="shared" ref="BJ51" si="181">BJ6</f>
        <v>0</v>
      </c>
      <c r="BK51" s="19"/>
      <c r="BL51" s="4"/>
      <c r="BM51" s="330"/>
      <c r="BN51" s="224"/>
      <c r="BO51" s="1180" t="s">
        <v>5</v>
      </c>
      <c r="BP51" s="1183" t="s">
        <v>6</v>
      </c>
      <c r="BQ51" s="1247" t="s">
        <v>8</v>
      </c>
      <c r="BR51" s="2"/>
      <c r="BS51" s="214" t="s">
        <v>67</v>
      </c>
      <c r="BT51" s="2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</row>
    <row r="52" spans="1:126" s="547" customFormat="1" ht="18.75" customHeight="1">
      <c r="A52" s="955"/>
      <c r="B52" s="1189"/>
      <c r="C52" s="1189"/>
      <c r="D52" s="1189"/>
      <c r="E52" s="1189"/>
      <c r="F52" s="683">
        <f>共同経理課!S52</f>
        <v>4</v>
      </c>
      <c r="G52" s="683">
        <f>共同経理課!T52</f>
        <v>386720</v>
      </c>
      <c r="H52" s="683">
        <f>共同経理課!U52</f>
        <v>73476</v>
      </c>
      <c r="I52" s="683">
        <f>共同経理課!V52</f>
        <v>0</v>
      </c>
      <c r="J52" s="683">
        <f>共同経理課!W52</f>
        <v>314000</v>
      </c>
      <c r="K52" s="683">
        <f>共同経理課!X52</f>
        <v>6080</v>
      </c>
      <c r="L52" s="683">
        <f>共同経理課!Y52</f>
        <v>10950</v>
      </c>
      <c r="M52" s="683">
        <f>共同経理課!Z52</f>
        <v>10000</v>
      </c>
      <c r="N52" s="683">
        <f>共同経理課!AA52</f>
        <v>396720</v>
      </c>
      <c r="O52" s="1199"/>
      <c r="P52" s="1353"/>
      <c r="Q52" s="1353"/>
      <c r="R52" s="1353"/>
      <c r="S52" s="1245"/>
      <c r="T52" s="1237" t="s">
        <v>10</v>
      </c>
      <c r="U52" s="1191" t="str">
        <f t="shared" ref="U52:AR52" si="182">U7</f>
        <v>一般生活費</v>
      </c>
      <c r="V52" s="1191" t="str">
        <f t="shared" si="182"/>
        <v>被虐待児
受入加算</v>
      </c>
      <c r="W52" s="1191" t="str">
        <f t="shared" si="182"/>
        <v>教育費 学用品類
特別支援高等部</v>
      </c>
      <c r="X52" s="1191" t="str">
        <f t="shared" si="182"/>
        <v>教育費
教材費</v>
      </c>
      <c r="Y52" s="1191" t="str">
        <f t="shared" si="182"/>
        <v>教育費
通院交通費</v>
      </c>
      <c r="Z52" s="1191" t="str">
        <f t="shared" si="182"/>
        <v>教育費
部活動費</v>
      </c>
      <c r="AA52" s="1191" t="str">
        <f t="shared" si="182"/>
        <v>教育費
特別加算1年生</v>
      </c>
      <c r="AB52" s="1191" t="str">
        <f t="shared" si="182"/>
        <v>教育費　資格加算
特別支援3年</v>
      </c>
      <c r="AC52" s="1191" t="str">
        <f t="shared" si="182"/>
        <v>学校給食費</v>
      </c>
      <c r="AD52" s="1191" t="str">
        <f t="shared" si="182"/>
        <v>見学旅行費
特別支援高等部</v>
      </c>
      <c r="AE52" s="1191" t="str">
        <f t="shared" si="182"/>
        <v>見学旅行費
高校3年</v>
      </c>
      <c r="AF52" s="1191" t="str">
        <f t="shared" si="182"/>
        <v>特別育成費
公立新規</v>
      </c>
      <c r="AG52" s="1191" t="str">
        <f t="shared" si="182"/>
        <v>特別育成費
公立継続</v>
      </c>
      <c r="AH52" s="1191" t="str">
        <f t="shared" si="182"/>
        <v>特別育成費
私立新規</v>
      </c>
      <c r="AI52" s="1191" t="str">
        <f t="shared" si="182"/>
        <v>特別育成費
私立継続</v>
      </c>
      <c r="AJ52" s="1191" t="str">
        <f t="shared" si="182"/>
        <v>特別育成費
通学交通費</v>
      </c>
      <c r="AK52" s="1191" t="str">
        <f t="shared" si="182"/>
        <v>特別育成費
高校入学</v>
      </c>
      <c r="AL52" s="1191" t="str">
        <f t="shared" si="182"/>
        <v>特別育成費
資格加算3年</v>
      </c>
      <c r="AM52" s="1191" t="str">
        <f t="shared" si="182"/>
        <v>特別育成費
補習費（高1,2）</v>
      </c>
      <c r="AN52" s="1191" t="str">
        <f t="shared" si="182"/>
        <v>特別育成費
補習費（高3）</v>
      </c>
      <c r="AO52" s="1191" t="str">
        <f t="shared" si="182"/>
        <v>特別育成費
補習費特別</v>
      </c>
      <c r="AP52" s="1191" t="str">
        <f t="shared" si="182"/>
        <v>特別育成費
補習費（高1,2）</v>
      </c>
      <c r="AQ52" s="1191" t="str">
        <f t="shared" si="182"/>
        <v>特別育成費
補習費（高3）</v>
      </c>
      <c r="AR52" s="1191" t="str">
        <f t="shared" si="182"/>
        <v>特別育成費
補習費特別</v>
      </c>
      <c r="AS52" s="1191" t="str">
        <f t="shared" ref="AS52:BI52" si="183">AS7</f>
        <v>大学受験料</v>
      </c>
      <c r="AT52" s="1191" t="str">
        <f t="shared" si="183"/>
        <v>医療費</v>
      </c>
      <c r="AU52" s="1191" t="str">
        <f t="shared" si="183"/>
        <v>視力矯正費</v>
      </c>
      <c r="AV52" s="1191" t="str">
        <f t="shared" si="183"/>
        <v>予防接種費</v>
      </c>
      <c r="AW52" s="1191" t="str">
        <f t="shared" si="183"/>
        <v>医療費
食事療養費</v>
      </c>
      <c r="AX52" s="1191" t="str">
        <f t="shared" si="183"/>
        <v>職業補導費</v>
      </c>
      <c r="AY52" s="1191" t="str">
        <f t="shared" si="183"/>
        <v>冷暖房費
4級地</v>
      </c>
      <c r="AZ52" s="1191" t="str">
        <f t="shared" si="183"/>
        <v>冷暖房費
4級地</v>
      </c>
      <c r="BA52" s="1191" t="str">
        <f t="shared" si="183"/>
        <v>冷暖房費
その他地域</v>
      </c>
      <c r="BB52" s="1191" t="str">
        <f t="shared" si="183"/>
        <v>冷暖房費
その他地域</v>
      </c>
      <c r="BC52" s="1191" t="str">
        <f t="shared" si="183"/>
        <v>就職支度金</v>
      </c>
      <c r="BD52" s="1191" t="str">
        <f t="shared" si="183"/>
        <v>就職支度金
特別基準</v>
      </c>
      <c r="BE52" s="1191" t="str">
        <f t="shared" si="183"/>
        <v>大学進学等
自立生活支度費</v>
      </c>
      <c r="BF52" s="1191" t="str">
        <f t="shared" si="183"/>
        <v>大学進学等
特別基準</v>
      </c>
      <c r="BG52" s="1191" t="str">
        <f t="shared" si="183"/>
        <v>葬祭費</v>
      </c>
      <c r="BH52" s="1191" t="str">
        <f t="shared" si="183"/>
        <v>受託支度費</v>
      </c>
      <c r="BI52" s="1191" t="str">
        <f t="shared" si="183"/>
        <v>防災対策費</v>
      </c>
      <c r="BJ52" s="1191" t="str">
        <f t="shared" ref="BJ52" si="184">BJ7</f>
        <v>物価高騰</v>
      </c>
      <c r="BK52" s="1265" t="s">
        <v>60</v>
      </c>
      <c r="BL52" s="623"/>
      <c r="BM52" s="697"/>
      <c r="BN52" s="698"/>
      <c r="BO52" s="1181"/>
      <c r="BP52" s="1184"/>
      <c r="BQ52" s="1248"/>
      <c r="BR52" s="1243" t="s">
        <v>66</v>
      </c>
      <c r="BS52" s="711"/>
      <c r="BT52" s="545" t="s">
        <v>95</v>
      </c>
    </row>
    <row r="53" spans="1:126" ht="27" customHeight="1">
      <c r="A53" s="648"/>
      <c r="B53" s="1189"/>
      <c r="C53" s="1189"/>
      <c r="D53" s="1189"/>
      <c r="E53" s="1189"/>
      <c r="F53" s="683">
        <f>共同経理課!S53</f>
        <v>0</v>
      </c>
      <c r="G53" s="683">
        <f>共同経理課!T53</f>
        <v>0</v>
      </c>
      <c r="H53" s="683">
        <f>共同経理課!U53</f>
        <v>0</v>
      </c>
      <c r="I53" s="683">
        <f>共同経理課!V53</f>
        <v>0</v>
      </c>
      <c r="J53" s="683">
        <f>共同経理課!W53</f>
        <v>0</v>
      </c>
      <c r="K53" s="683">
        <f>共同経理課!X53</f>
        <v>0</v>
      </c>
      <c r="L53" s="683">
        <f>共同経理課!Y53</f>
        <v>0</v>
      </c>
      <c r="M53" s="683">
        <f>共同経理課!Z53</f>
        <v>0</v>
      </c>
      <c r="N53" s="683">
        <f>共同経理課!AA53</f>
        <v>0</v>
      </c>
      <c r="O53" s="1321"/>
      <c r="P53" s="1354"/>
      <c r="Q53" s="1354"/>
      <c r="R53" s="1354"/>
      <c r="S53" s="1245"/>
      <c r="T53" s="1237"/>
      <c r="U53" s="1192"/>
      <c r="V53" s="1192"/>
      <c r="W53" s="1192"/>
      <c r="X53" s="1192"/>
      <c r="Y53" s="1192"/>
      <c r="Z53" s="1192"/>
      <c r="AA53" s="1192"/>
      <c r="AB53" s="1192"/>
      <c r="AC53" s="1192"/>
      <c r="AD53" s="1192"/>
      <c r="AE53" s="1192"/>
      <c r="AF53" s="1192"/>
      <c r="AG53" s="1192"/>
      <c r="AH53" s="1192"/>
      <c r="AI53" s="1192"/>
      <c r="AJ53" s="1192"/>
      <c r="AK53" s="1192"/>
      <c r="AL53" s="1192"/>
      <c r="AM53" s="1192"/>
      <c r="AN53" s="1192"/>
      <c r="AO53" s="1192"/>
      <c r="AP53" s="1192"/>
      <c r="AQ53" s="1192"/>
      <c r="AR53" s="1192"/>
      <c r="AS53" s="1192"/>
      <c r="AT53" s="1192"/>
      <c r="AU53" s="1192"/>
      <c r="AV53" s="1192"/>
      <c r="AW53" s="1192"/>
      <c r="AX53" s="1192"/>
      <c r="AY53" s="1192"/>
      <c r="AZ53" s="1192"/>
      <c r="BA53" s="1192"/>
      <c r="BB53" s="1192"/>
      <c r="BC53" s="1192"/>
      <c r="BD53" s="1192"/>
      <c r="BE53" s="1192"/>
      <c r="BF53" s="1192"/>
      <c r="BG53" s="1192"/>
      <c r="BH53" s="1192"/>
      <c r="BI53" s="1192"/>
      <c r="BJ53" s="1192"/>
      <c r="BK53" s="1265"/>
      <c r="BL53" s="4"/>
      <c r="BM53" s="331"/>
      <c r="BN53" s="329"/>
      <c r="BO53" s="1181"/>
      <c r="BP53" s="1184"/>
      <c r="BQ53" s="1248"/>
      <c r="BR53" s="1243"/>
      <c r="BS53" s="215"/>
      <c r="BT53" s="353" t="s">
        <v>190</v>
      </c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</row>
    <row r="54" spans="1:126" s="547" customFormat="1" ht="18.75" customHeight="1">
      <c r="A54" s="955"/>
      <c r="B54" s="1241" t="s">
        <v>68</v>
      </c>
      <c r="C54" s="1208" t="s">
        <v>175</v>
      </c>
      <c r="D54" s="1241" t="s">
        <v>175</v>
      </c>
      <c r="E54" s="1323" t="s">
        <v>178</v>
      </c>
      <c r="F54" s="683">
        <f>共同経理課!S54</f>
        <v>0</v>
      </c>
      <c r="G54" s="683">
        <f>共同経理課!T54</f>
        <v>0</v>
      </c>
      <c r="H54" s="683">
        <f>共同経理課!U54</f>
        <v>0</v>
      </c>
      <c r="I54" s="683">
        <f>共同経理課!V54</f>
        <v>0</v>
      </c>
      <c r="J54" s="683">
        <f>共同経理課!W54</f>
        <v>0</v>
      </c>
      <c r="K54" s="683">
        <f>共同経理課!X54</f>
        <v>0</v>
      </c>
      <c r="L54" s="683">
        <f>共同経理課!Y54</f>
        <v>0</v>
      </c>
      <c r="M54" s="683">
        <f>共同経理課!Z54</f>
        <v>0</v>
      </c>
      <c r="N54" s="683">
        <f>共同経理課!AA54</f>
        <v>0</v>
      </c>
      <c r="O54" s="726"/>
      <c r="P54" s="725">
        <f>共同経理課!AC54</f>
        <v>0</v>
      </c>
      <c r="Q54" s="725">
        <f>共同経理課!AD54</f>
        <v>0</v>
      </c>
      <c r="R54" s="727"/>
      <c r="S54" s="1245"/>
      <c r="T54" s="209">
        <f>共同経理課!AG54</f>
        <v>4</v>
      </c>
      <c r="U54" s="209">
        <f>共同経理課!AH54</f>
        <v>55270</v>
      </c>
      <c r="V54" s="209">
        <f>共同経理課!AI54</f>
        <v>26100</v>
      </c>
      <c r="W54" s="209">
        <f>共同経理課!AJ54</f>
        <v>9380</v>
      </c>
      <c r="X54" s="209" t="str">
        <f>共同経理課!AK54</f>
        <v>実費</v>
      </c>
      <c r="Y54" s="209" t="str">
        <f>共同経理課!AL54</f>
        <v>実費</v>
      </c>
      <c r="Z54" s="209" t="str">
        <f>共同経理課!AM54</f>
        <v>実費</v>
      </c>
      <c r="AA54" s="209">
        <f>共同経理課!AN54</f>
        <v>86300</v>
      </c>
      <c r="AB54" s="209">
        <f>共同経理課!AO54</f>
        <v>57620</v>
      </c>
      <c r="AC54" s="209" t="str">
        <f>共同経理課!AP54</f>
        <v>実費</v>
      </c>
      <c r="AD54" s="209">
        <f>共同経理課!AQ54</f>
        <v>111290</v>
      </c>
      <c r="AE54" s="209">
        <f>共同経理課!AR54</f>
        <v>111290</v>
      </c>
      <c r="AF54" s="209">
        <f>共同経理課!AS54</f>
        <v>28330</v>
      </c>
      <c r="AG54" s="209">
        <f>共同経理課!AT54</f>
        <v>28330</v>
      </c>
      <c r="AH54" s="209">
        <f>共同経理課!AU54</f>
        <v>39540</v>
      </c>
      <c r="AI54" s="209">
        <f>共同経理課!AV54</f>
        <v>39540</v>
      </c>
      <c r="AJ54" s="209" t="str">
        <f>共同経理課!AW54</f>
        <v>実費</v>
      </c>
      <c r="AK54" s="209">
        <f>共同経理課!AX54</f>
        <v>86300</v>
      </c>
      <c r="AL54" s="209">
        <f>共同経理課!AY54</f>
        <v>57620</v>
      </c>
      <c r="AM54" s="209">
        <f>共同経理課!AZ54</f>
        <v>20000</v>
      </c>
      <c r="AN54" s="209">
        <f>共同経理課!BA54</f>
        <v>25000</v>
      </c>
      <c r="AO54" s="209">
        <f>共同経理課!BB54</f>
        <v>25000</v>
      </c>
      <c r="AP54" s="209">
        <f>共同経理課!BC54</f>
        <v>20000</v>
      </c>
      <c r="AQ54" s="209">
        <f>共同経理課!BD54</f>
        <v>25000</v>
      </c>
      <c r="AR54" s="209">
        <f>共同経理課!BE54</f>
        <v>25000</v>
      </c>
      <c r="AS54" s="209" t="str">
        <f>共同経理課!BF54</f>
        <v>実費</v>
      </c>
      <c r="AT54" s="209" t="str">
        <f>共同経理課!BG54</f>
        <v>実費</v>
      </c>
      <c r="AU54" s="209" t="str">
        <f>共同経理課!BH54</f>
        <v>実費</v>
      </c>
      <c r="AV54" s="209" t="str">
        <f>共同経理課!BI54</f>
        <v>実費</v>
      </c>
      <c r="AW54" s="209">
        <f>共同経理課!BJ54</f>
        <v>0</v>
      </c>
      <c r="AX54" s="209" t="str">
        <f>共同経理課!BK54</f>
        <v>5030＋実費</v>
      </c>
      <c r="AY54" s="209">
        <f>共同経理課!BL54</f>
        <v>4170</v>
      </c>
      <c r="AZ54" s="209">
        <f>共同経理課!BM54</f>
        <v>1870</v>
      </c>
      <c r="BA54" s="209">
        <f>共同経理課!BN54</f>
        <v>870</v>
      </c>
      <c r="BB54" s="209">
        <f>共同経理課!BO54</f>
        <v>130</v>
      </c>
      <c r="BC54" s="209">
        <f>共同経理課!BP54</f>
        <v>82760</v>
      </c>
      <c r="BD54" s="209">
        <f>共同経理課!BQ54</f>
        <v>413340</v>
      </c>
      <c r="BE54" s="209">
        <f>共同経理課!BR54</f>
        <v>82760</v>
      </c>
      <c r="BF54" s="209">
        <f>共同経理課!BS54</f>
        <v>413340</v>
      </c>
      <c r="BG54" s="209">
        <f>共同経理課!BT54</f>
        <v>161290</v>
      </c>
      <c r="BH54" s="209" t="str">
        <f>共同経理課!BU54</f>
        <v>実費</v>
      </c>
      <c r="BI54" s="209" t="str">
        <f>共同経理課!BV54</f>
        <v>実費</v>
      </c>
      <c r="BJ54" s="209">
        <f>共同経理課!BW54</f>
        <v>3633</v>
      </c>
      <c r="BK54" s="728" t="e">
        <f>[1]共同経理課!#REF!</f>
        <v>#REF!</v>
      </c>
      <c r="BL54" s="623"/>
      <c r="BM54" s="697"/>
      <c r="BN54" s="698"/>
      <c r="BO54" s="1181"/>
      <c r="BP54" s="1184"/>
      <c r="BQ54" s="1248"/>
      <c r="BR54" s="1243"/>
      <c r="BS54" s="711"/>
      <c r="BT54" s="545" t="s">
        <v>191</v>
      </c>
    </row>
    <row r="55" spans="1:126" ht="18.75" customHeight="1">
      <c r="A55" s="648"/>
      <c r="B55" s="1241"/>
      <c r="C55" s="1322"/>
      <c r="D55" s="1241"/>
      <c r="E55" s="1323"/>
      <c r="F55" s="683">
        <f>共同経理課!S55</f>
        <v>0</v>
      </c>
      <c r="G55" s="683">
        <f>共同経理課!T55</f>
        <v>0</v>
      </c>
      <c r="H55" s="683">
        <f>共同経理課!U55</f>
        <v>0</v>
      </c>
      <c r="I55" s="683">
        <f>共同経理課!V55</f>
        <v>0</v>
      </c>
      <c r="J55" s="683">
        <f>共同経理課!W55</f>
        <v>0</v>
      </c>
      <c r="K55" s="683">
        <f>共同経理課!X55</f>
        <v>0</v>
      </c>
      <c r="L55" s="683">
        <f>共同経理課!Y55</f>
        <v>0</v>
      </c>
      <c r="M55" s="683">
        <f>共同経理課!Z55</f>
        <v>0</v>
      </c>
      <c r="N55" s="683">
        <f>共同経理課!AA55</f>
        <v>0</v>
      </c>
      <c r="O55" s="1068"/>
      <c r="P55" s="725">
        <f>共同経理課!AC55</f>
        <v>0</v>
      </c>
      <c r="Q55" s="725">
        <f>共同経理課!AD55</f>
        <v>0</v>
      </c>
      <c r="R55" s="512"/>
      <c r="S55" s="1245"/>
      <c r="T55" s="209">
        <f>共同経理課!AG55</f>
        <v>0</v>
      </c>
      <c r="U55" s="209">
        <f>共同経理課!AH55</f>
        <v>0</v>
      </c>
      <c r="V55" s="209">
        <f>共同経理課!AI55</f>
        <v>0</v>
      </c>
      <c r="W55" s="209">
        <f>共同経理課!AJ55</f>
        <v>0</v>
      </c>
      <c r="X55" s="209">
        <f>共同経理課!AK55</f>
        <v>0</v>
      </c>
      <c r="Y55" s="209">
        <f>共同経理課!AL55</f>
        <v>0</v>
      </c>
      <c r="Z55" s="209">
        <f>共同経理課!AM55</f>
        <v>0</v>
      </c>
      <c r="AA55" s="209">
        <f>共同経理課!AN55</f>
        <v>0</v>
      </c>
      <c r="AB55" s="209">
        <f>共同経理課!AO55</f>
        <v>0</v>
      </c>
      <c r="AC55" s="209">
        <f>共同経理課!AP55</f>
        <v>0</v>
      </c>
      <c r="AD55" s="209">
        <f>共同経理課!AQ55</f>
        <v>0</v>
      </c>
      <c r="AE55" s="209">
        <f>共同経理課!AR55</f>
        <v>0</v>
      </c>
      <c r="AF55" s="209">
        <f>共同経理課!AS55</f>
        <v>0</v>
      </c>
      <c r="AG55" s="209">
        <f>共同経理課!AT55</f>
        <v>0</v>
      </c>
      <c r="AH55" s="209">
        <f>共同経理課!AU55</f>
        <v>0</v>
      </c>
      <c r="AI55" s="209">
        <f>共同経理課!AV55</f>
        <v>0</v>
      </c>
      <c r="AJ55" s="209">
        <f>共同経理課!AW55</f>
        <v>0</v>
      </c>
      <c r="AK55" s="209">
        <f>共同経理課!AX55</f>
        <v>0</v>
      </c>
      <c r="AL55" s="209">
        <f>共同経理課!AY55</f>
        <v>0</v>
      </c>
      <c r="AM55" s="209">
        <f>共同経理課!AZ55</f>
        <v>0</v>
      </c>
      <c r="AN55" s="209">
        <f>共同経理課!BA55</f>
        <v>0</v>
      </c>
      <c r="AO55" s="209">
        <f>共同経理課!BB55</f>
        <v>0</v>
      </c>
      <c r="AP55" s="209">
        <f>共同経理課!BC55</f>
        <v>0</v>
      </c>
      <c r="AQ55" s="209">
        <f>共同経理課!BD55</f>
        <v>0</v>
      </c>
      <c r="AR55" s="209">
        <f>共同経理課!BE55</f>
        <v>0</v>
      </c>
      <c r="AS55" s="209">
        <f>共同経理課!BF55</f>
        <v>0</v>
      </c>
      <c r="AT55" s="209">
        <f>共同経理課!BG55</f>
        <v>0</v>
      </c>
      <c r="AU55" s="209">
        <f>共同経理課!BH55</f>
        <v>0</v>
      </c>
      <c r="AV55" s="209">
        <f>共同経理課!BI55</f>
        <v>0</v>
      </c>
      <c r="AW55" s="209">
        <f>共同経理課!BJ55</f>
        <v>0</v>
      </c>
      <c r="AX55" s="209">
        <f>共同経理課!BK55</f>
        <v>0</v>
      </c>
      <c r="AY55" s="209">
        <f>共同経理課!BL55</f>
        <v>0</v>
      </c>
      <c r="AZ55" s="209">
        <f>共同経理課!BM55</f>
        <v>0</v>
      </c>
      <c r="BA55" s="209">
        <f>共同経理課!BN55</f>
        <v>0</v>
      </c>
      <c r="BB55" s="209">
        <f>共同経理課!BO55</f>
        <v>0</v>
      </c>
      <c r="BC55" s="209">
        <f>共同経理課!BP55</f>
        <v>0</v>
      </c>
      <c r="BD55" s="209">
        <f>共同経理課!BQ55</f>
        <v>0</v>
      </c>
      <c r="BE55" s="209">
        <f>共同経理課!BR55</f>
        <v>0</v>
      </c>
      <c r="BF55" s="209">
        <f>共同経理課!BS55</f>
        <v>0</v>
      </c>
      <c r="BG55" s="209">
        <f>共同経理課!BT55</f>
        <v>0</v>
      </c>
      <c r="BH55" s="209">
        <f>共同経理課!BU55</f>
        <v>0</v>
      </c>
      <c r="BI55" s="209">
        <f>共同経理課!BV55</f>
        <v>0</v>
      </c>
      <c r="BJ55" s="209">
        <f>共同経理課!BW55</f>
        <v>0</v>
      </c>
      <c r="BK55" s="1067" t="e">
        <f>[1]共同経理課!#REF!</f>
        <v>#REF!</v>
      </c>
      <c r="BL55" s="4"/>
      <c r="BM55" s="331"/>
      <c r="BN55" s="329"/>
      <c r="BO55" s="1181"/>
      <c r="BP55" s="1184"/>
      <c r="BQ55" s="1248"/>
      <c r="BR55" s="1243"/>
      <c r="BS55" s="352"/>
      <c r="BT55" s="353" t="s">
        <v>192</v>
      </c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</row>
    <row r="56" spans="1:126" ht="18.75" customHeight="1">
      <c r="A56" s="40"/>
      <c r="B56" s="1241"/>
      <c r="C56" s="1209"/>
      <c r="D56" s="1241"/>
      <c r="E56" s="1323"/>
      <c r="F56" s="683">
        <f>共同経理課!S56</f>
        <v>0</v>
      </c>
      <c r="G56" s="683">
        <f>共同経理課!T56</f>
        <v>0</v>
      </c>
      <c r="H56" s="683">
        <f>共同経理課!U56</f>
        <v>0</v>
      </c>
      <c r="I56" s="683">
        <f>共同経理課!V56</f>
        <v>0</v>
      </c>
      <c r="J56" s="683">
        <f>共同経理課!W56</f>
        <v>0</v>
      </c>
      <c r="K56" s="683">
        <f>共同経理課!X56</f>
        <v>0</v>
      </c>
      <c r="L56" s="683">
        <f>共同経理課!Y56</f>
        <v>0</v>
      </c>
      <c r="M56" s="683">
        <f>共同経理課!Z56</f>
        <v>0</v>
      </c>
      <c r="N56" s="683">
        <f>共同経理課!AA56</f>
        <v>0</v>
      </c>
      <c r="O56" s="43"/>
      <c r="P56" s="725">
        <f>共同経理課!AC56</f>
        <v>0</v>
      </c>
      <c r="Q56" s="725">
        <f>共同経理課!AD56</f>
        <v>0</v>
      </c>
      <c r="R56" s="501"/>
      <c r="S56" s="1246"/>
      <c r="T56" s="209">
        <f>共同経理課!AG56</f>
        <v>0</v>
      </c>
      <c r="U56" s="209">
        <f>共同経理課!AH56</f>
        <v>0</v>
      </c>
      <c r="V56" s="209">
        <f>共同経理課!AI56</f>
        <v>0</v>
      </c>
      <c r="W56" s="209">
        <f>共同経理課!AJ56</f>
        <v>0</v>
      </c>
      <c r="X56" s="209">
        <f>共同経理課!AK56</f>
        <v>0</v>
      </c>
      <c r="Y56" s="209">
        <f>共同経理課!AL56</f>
        <v>0</v>
      </c>
      <c r="Z56" s="209">
        <f>共同経理課!AM56</f>
        <v>0</v>
      </c>
      <c r="AA56" s="209">
        <f>共同経理課!AN56</f>
        <v>0</v>
      </c>
      <c r="AB56" s="209">
        <f>共同経理課!AO56</f>
        <v>0</v>
      </c>
      <c r="AC56" s="209">
        <f>共同経理課!AP56</f>
        <v>0</v>
      </c>
      <c r="AD56" s="209">
        <f>共同経理課!AQ56</f>
        <v>0</v>
      </c>
      <c r="AE56" s="209">
        <f>共同経理課!AR56</f>
        <v>0</v>
      </c>
      <c r="AF56" s="209">
        <f>共同経理課!AS56</f>
        <v>0</v>
      </c>
      <c r="AG56" s="209">
        <f>共同経理課!AT56</f>
        <v>0</v>
      </c>
      <c r="AH56" s="209">
        <f>共同経理課!AU56</f>
        <v>0</v>
      </c>
      <c r="AI56" s="209">
        <f>共同経理課!AV56</f>
        <v>0</v>
      </c>
      <c r="AJ56" s="209">
        <f>共同経理課!AW56</f>
        <v>0</v>
      </c>
      <c r="AK56" s="209">
        <f>共同経理課!AX56</f>
        <v>0</v>
      </c>
      <c r="AL56" s="209">
        <f>共同経理課!AY56</f>
        <v>0</v>
      </c>
      <c r="AM56" s="209">
        <f>共同経理課!AZ56</f>
        <v>0</v>
      </c>
      <c r="AN56" s="209">
        <f>共同経理課!BA56</f>
        <v>0</v>
      </c>
      <c r="AO56" s="209">
        <f>共同経理課!BB56</f>
        <v>0</v>
      </c>
      <c r="AP56" s="209">
        <f>共同経理課!BC56</f>
        <v>0</v>
      </c>
      <c r="AQ56" s="209">
        <f>共同経理課!BD56</f>
        <v>0</v>
      </c>
      <c r="AR56" s="209">
        <f>共同経理課!BE56</f>
        <v>0</v>
      </c>
      <c r="AS56" s="209">
        <f>共同経理課!BF56</f>
        <v>0</v>
      </c>
      <c r="AT56" s="209">
        <f>共同経理課!BG56</f>
        <v>0</v>
      </c>
      <c r="AU56" s="209">
        <f>共同経理課!BH56</f>
        <v>0</v>
      </c>
      <c r="AV56" s="209">
        <f>共同経理課!BI56</f>
        <v>0</v>
      </c>
      <c r="AW56" s="209">
        <f>共同経理課!BJ56</f>
        <v>0</v>
      </c>
      <c r="AX56" s="209">
        <f>共同経理課!BK56</f>
        <v>0</v>
      </c>
      <c r="AY56" s="209">
        <f>共同経理課!BL56</f>
        <v>0</v>
      </c>
      <c r="AZ56" s="209">
        <f>共同経理課!BM56</f>
        <v>0</v>
      </c>
      <c r="BA56" s="209">
        <f>共同経理課!BN56</f>
        <v>0</v>
      </c>
      <c r="BB56" s="209">
        <f>共同経理課!BO56</f>
        <v>0</v>
      </c>
      <c r="BC56" s="209">
        <f>共同経理課!BP56</f>
        <v>0</v>
      </c>
      <c r="BD56" s="209">
        <f>共同経理課!BQ56</f>
        <v>0</v>
      </c>
      <c r="BE56" s="209">
        <f>共同経理課!BR56</f>
        <v>0</v>
      </c>
      <c r="BF56" s="209">
        <f>共同経理課!BS56</f>
        <v>0</v>
      </c>
      <c r="BG56" s="209">
        <f>共同経理課!BT56</f>
        <v>0</v>
      </c>
      <c r="BH56" s="209">
        <f>共同経理課!BU56</f>
        <v>0</v>
      </c>
      <c r="BI56" s="209">
        <f>共同経理課!BV56</f>
        <v>0</v>
      </c>
      <c r="BJ56" s="209">
        <f>共同経理課!BW56</f>
        <v>0</v>
      </c>
      <c r="BK56" s="49" t="e">
        <f>[1]共同経理課!#REF!</f>
        <v>#REF!</v>
      </c>
      <c r="BL56" s="4"/>
      <c r="BM56" s="330"/>
      <c r="BN56" s="224"/>
      <c r="BO56" s="1182"/>
      <c r="BP56" s="1185"/>
      <c r="BQ56" s="1249"/>
      <c r="BR56" s="1243"/>
      <c r="BS56" s="215"/>
      <c r="BT56" s="353" t="s">
        <v>195</v>
      </c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</row>
    <row r="57" spans="1:126" s="547" customFormat="1" ht="15" customHeight="1">
      <c r="A57" s="955"/>
      <c r="B57" s="1346">
        <f>共同経理課!B57</f>
        <v>0</v>
      </c>
      <c r="C57" s="1348">
        <f>共同経理課!C57</f>
        <v>0</v>
      </c>
      <c r="D57" s="1348">
        <f>共同経理課!O57</f>
        <v>0</v>
      </c>
      <c r="E57" s="1362">
        <f>共同経理課!O57-共同経理課!O58</f>
        <v>0</v>
      </c>
      <c r="F57" s="1002" t="s">
        <v>97</v>
      </c>
      <c r="G57" s="525" t="e">
        <f>ROUNDDOWN($B57*$D57/$C57,3)</f>
        <v>#DIV/0!</v>
      </c>
      <c r="H57" s="525" t="e">
        <f>ROUNDDOWN($B57*$D57/$C57,3)</f>
        <v>#DIV/0!</v>
      </c>
      <c r="I57" s="525" t="e">
        <f>ROUNDDOWN($B57*$D57/$C57,3)</f>
        <v>#DIV/0!</v>
      </c>
      <c r="J57" s="525"/>
      <c r="K57" s="525" t="e">
        <f t="shared" ref="K57:M57" si="185">ROUNDDOWN($B57*$D57/$C57,3)</f>
        <v>#DIV/0!</v>
      </c>
      <c r="L57" s="525" t="e">
        <f t="shared" si="185"/>
        <v>#DIV/0!</v>
      </c>
      <c r="M57" s="525" t="e">
        <f t="shared" si="185"/>
        <v>#DIV/0!</v>
      </c>
      <c r="N57" s="525"/>
      <c r="O57" s="531" t="e">
        <f t="shared" ref="O57:O92" si="186">SUM(G57:M57)</f>
        <v>#DIV/0!</v>
      </c>
      <c r="P57" s="526"/>
      <c r="Q57" s="526"/>
      <c r="R57" s="533"/>
      <c r="S57" s="535" t="e">
        <f>SUM(O57:R57)</f>
        <v>#DIV/0!</v>
      </c>
      <c r="T57" s="536" t="s">
        <v>97</v>
      </c>
      <c r="U57" s="1085">
        <f>E57</f>
        <v>0</v>
      </c>
      <c r="V57" s="1089"/>
      <c r="W57" s="1089"/>
      <c r="X57" s="1154"/>
      <c r="Y57" s="1154"/>
      <c r="Z57" s="1154"/>
      <c r="AA57" s="1089"/>
      <c r="AB57" s="1089"/>
      <c r="AC57" s="1154"/>
      <c r="AD57" s="1089"/>
      <c r="AE57" s="1089"/>
      <c r="AF57" s="1089"/>
      <c r="AG57" s="1089"/>
      <c r="AH57" s="1089"/>
      <c r="AI57" s="1089"/>
      <c r="AJ57" s="1154"/>
      <c r="AK57" s="1089"/>
      <c r="AL57" s="1089"/>
      <c r="AM57" s="1089"/>
      <c r="AN57" s="1089"/>
      <c r="AO57" s="1089"/>
      <c r="AP57" s="1089"/>
      <c r="AQ57" s="1089"/>
      <c r="AR57" s="1089"/>
      <c r="AS57" s="1154"/>
      <c r="AT57" s="1154"/>
      <c r="AU57" s="1154"/>
      <c r="AV57" s="1154"/>
      <c r="AW57" s="1154"/>
      <c r="AX57" s="1154"/>
      <c r="AY57" s="1089"/>
      <c r="AZ57" s="1089"/>
      <c r="BA57" s="1089"/>
      <c r="BB57" s="1089"/>
      <c r="BC57" s="1089"/>
      <c r="BD57" s="1089"/>
      <c r="BE57" s="1089"/>
      <c r="BF57" s="1089"/>
      <c r="BG57" s="1089"/>
      <c r="BH57" s="1154"/>
      <c r="BI57" s="1154"/>
      <c r="BJ57" s="1172">
        <f>E57</f>
        <v>0</v>
      </c>
      <c r="BK57" s="531">
        <f>SUM(U57:BJ57)</f>
        <v>0</v>
      </c>
      <c r="BL57" s="623"/>
      <c r="BM57" s="541"/>
      <c r="BN57" s="542"/>
      <c r="BO57" s="534">
        <f t="shared" ref="BO57:BO92" si="187">BK57-AY57</f>
        <v>0</v>
      </c>
      <c r="BP57" s="543" t="e">
        <f t="shared" ref="BP57:BP92" si="188">O57+BK57+P57</f>
        <v>#DIV/0!</v>
      </c>
      <c r="BQ57" s="544">
        <f t="shared" ref="BQ57:BQ92" si="189">_xlfn.AGGREGATE(9,6,S57,BK57)</f>
        <v>0</v>
      </c>
      <c r="BR57" s="545"/>
      <c r="BS57" s="546" t="s">
        <v>401</v>
      </c>
      <c r="BT57" s="545"/>
      <c r="BU57" s="765" t="s">
        <v>395</v>
      </c>
      <c r="BV57" s="762" t="s">
        <v>396</v>
      </c>
      <c r="BW57" s="763" t="s">
        <v>397</v>
      </c>
    </row>
    <row r="58" spans="1:126" s="547" customFormat="1" ht="20.25" customHeight="1">
      <c r="A58" s="548" t="s">
        <v>131</v>
      </c>
      <c r="B58" s="1340"/>
      <c r="C58" s="1342"/>
      <c r="D58" s="1342"/>
      <c r="E58" s="1359"/>
      <c r="F58" s="1003" t="s">
        <v>99</v>
      </c>
      <c r="G58" s="550" t="e">
        <f>ROUNDDOWN(G$52*G57,0)</f>
        <v>#DIV/0!</v>
      </c>
      <c r="H58" s="550" t="e">
        <f>ROUNDDOWN(H$52*H57,0)</f>
        <v>#DIV/0!</v>
      </c>
      <c r="I58" s="550" t="e">
        <f>ROUNDDOWN(I$52*I57,0)</f>
        <v>#DIV/0!</v>
      </c>
      <c r="J58" s="550">
        <f>ROUNDDOWN(J$7*J57,0)</f>
        <v>0</v>
      </c>
      <c r="K58" s="550"/>
      <c r="L58" s="550"/>
      <c r="M58" s="550"/>
      <c r="N58" s="550">
        <f>ROUNDDOWN(N52*B57*N57*0.5,0)</f>
        <v>0</v>
      </c>
      <c r="O58" s="555" t="e">
        <f t="shared" si="186"/>
        <v>#DIV/0!</v>
      </c>
      <c r="P58" s="556">
        <f>P$54*P57</f>
        <v>0</v>
      </c>
      <c r="Q58" s="556">
        <f t="shared" ref="Q58" si="190">Q$54*Q57</f>
        <v>0</v>
      </c>
      <c r="R58" s="559"/>
      <c r="S58" s="535" t="e">
        <f t="shared" ref="S58:S92" si="191">SUM(O58:R58)</f>
        <v>#DIV/0!</v>
      </c>
      <c r="T58" s="1070" t="s">
        <v>99</v>
      </c>
      <c r="U58" s="1086">
        <f>U57*U$54</f>
        <v>0</v>
      </c>
      <c r="V58" s="552">
        <f t="shared" ref="V58:W58" si="192">V57*V$54</f>
        <v>0</v>
      </c>
      <c r="W58" s="1118">
        <f t="shared" si="192"/>
        <v>0</v>
      </c>
      <c r="X58" s="552"/>
      <c r="Y58" s="552"/>
      <c r="Z58" s="552"/>
      <c r="AA58" s="552">
        <f>AA57*AA$54</f>
        <v>0</v>
      </c>
      <c r="AB58" s="552">
        <f>AB57*AB$54</f>
        <v>0</v>
      </c>
      <c r="AC58" s="552"/>
      <c r="AD58" s="552">
        <f t="shared" ref="AD58" si="193">AD57*AD$54</f>
        <v>0</v>
      </c>
      <c r="AE58" s="552">
        <f t="shared" ref="AE58:AI58" si="194">AE57*AE$54</f>
        <v>0</v>
      </c>
      <c r="AF58" s="552">
        <f t="shared" si="194"/>
        <v>0</v>
      </c>
      <c r="AG58" s="552">
        <f t="shared" si="194"/>
        <v>0</v>
      </c>
      <c r="AH58" s="552">
        <f t="shared" si="194"/>
        <v>0</v>
      </c>
      <c r="AI58" s="552">
        <f t="shared" si="194"/>
        <v>0</v>
      </c>
      <c r="AJ58" s="552"/>
      <c r="AK58" s="552">
        <f t="shared" ref="AK58" si="195">AK57*AK$54</f>
        <v>0</v>
      </c>
      <c r="AL58" s="552">
        <f t="shared" ref="AL58:AR58" si="196">AL57*AL$54</f>
        <v>0</v>
      </c>
      <c r="AM58" s="552">
        <f t="shared" si="196"/>
        <v>0</v>
      </c>
      <c r="AN58" s="552">
        <f t="shared" si="196"/>
        <v>0</v>
      </c>
      <c r="AO58" s="552">
        <f t="shared" si="196"/>
        <v>0</v>
      </c>
      <c r="AP58" s="552">
        <f t="shared" si="196"/>
        <v>0</v>
      </c>
      <c r="AQ58" s="552">
        <f t="shared" si="196"/>
        <v>0</v>
      </c>
      <c r="AR58" s="552">
        <f t="shared" si="196"/>
        <v>0</v>
      </c>
      <c r="AS58" s="552"/>
      <c r="AT58" s="552"/>
      <c r="AU58" s="552"/>
      <c r="AV58" s="552"/>
      <c r="AW58" s="552"/>
      <c r="AX58" s="552"/>
      <c r="AY58" s="552">
        <f t="shared" ref="AY58:AZ58" si="197">AY57*AY$54</f>
        <v>0</v>
      </c>
      <c r="AZ58" s="552">
        <f t="shared" si="197"/>
        <v>0</v>
      </c>
      <c r="BA58" s="552">
        <f t="shared" ref="BA58:BF58" si="198">BA57*BA$54</f>
        <v>0</v>
      </c>
      <c r="BB58" s="552">
        <f t="shared" si="198"/>
        <v>0</v>
      </c>
      <c r="BC58" s="552">
        <f t="shared" si="198"/>
        <v>0</v>
      </c>
      <c r="BD58" s="552">
        <f t="shared" si="198"/>
        <v>0</v>
      </c>
      <c r="BE58" s="552">
        <f t="shared" si="198"/>
        <v>0</v>
      </c>
      <c r="BF58" s="552">
        <f t="shared" si="198"/>
        <v>0</v>
      </c>
      <c r="BG58" s="552"/>
      <c r="BH58" s="552"/>
      <c r="BI58" s="552"/>
      <c r="BJ58" s="1118">
        <f>BJ57*BJ$54</f>
        <v>0</v>
      </c>
      <c r="BK58" s="531">
        <f t="shared" ref="BK58:BK62" si="199">SUM(U58:BJ58)</f>
        <v>0</v>
      </c>
      <c r="BL58" s="1081"/>
      <c r="BM58" s="541"/>
      <c r="BN58" s="542"/>
      <c r="BO58" s="560">
        <f t="shared" si="187"/>
        <v>0</v>
      </c>
      <c r="BP58" s="565" t="e">
        <f t="shared" si="188"/>
        <v>#DIV/0!</v>
      </c>
      <c r="BQ58" s="560">
        <f t="shared" si="189"/>
        <v>0</v>
      </c>
      <c r="BR58" s="545">
        <f>BQ58</f>
        <v>0</v>
      </c>
      <c r="BS58" s="545">
        <f>BS52-BR58</f>
        <v>0</v>
      </c>
      <c r="BT58" s="545"/>
      <c r="BU58" s="1268">
        <f>_xlfn.AGGREGATE(9,6,S58,BQ58)</f>
        <v>0</v>
      </c>
      <c r="BV58" s="1328">
        <f>AY58</f>
        <v>0</v>
      </c>
      <c r="BW58" s="1329">
        <f>BU58+BV58</f>
        <v>0</v>
      </c>
    </row>
    <row r="59" spans="1:126" s="547" customFormat="1" ht="15" customHeight="1">
      <c r="A59" s="955"/>
      <c r="B59" s="1332">
        <f>共同経理課!B59</f>
        <v>0</v>
      </c>
      <c r="C59" s="1326">
        <f>共同経理課!C59</f>
        <v>0</v>
      </c>
      <c r="D59" s="1326">
        <f>共同経理課!O59</f>
        <v>0</v>
      </c>
      <c r="E59" s="1327">
        <f>共同経理課!O59-共同経理課!O60</f>
        <v>0</v>
      </c>
      <c r="F59" s="1002" t="s">
        <v>97</v>
      </c>
      <c r="G59" s="525" t="e">
        <f>ROUNDDOWN($B59*$D59/$C59,3)</f>
        <v>#DIV/0!</v>
      </c>
      <c r="H59" s="525" t="e">
        <f>ROUNDDOWN($B59*$D59/$C59,3)</f>
        <v>#DIV/0!</v>
      </c>
      <c r="I59" s="525" t="e">
        <f>ROUNDDOWN($B59*$D59/$C59,3)</f>
        <v>#DIV/0!</v>
      </c>
      <c r="J59" s="525"/>
      <c r="K59" s="525" t="e">
        <f t="shared" ref="K59:M59" si="200">ROUNDDOWN($B59*$D59/$C59,3)</f>
        <v>#DIV/0!</v>
      </c>
      <c r="L59" s="525" t="e">
        <f t="shared" si="200"/>
        <v>#DIV/0!</v>
      </c>
      <c r="M59" s="525" t="e">
        <f t="shared" si="200"/>
        <v>#DIV/0!</v>
      </c>
      <c r="N59" s="525"/>
      <c r="O59" s="555" t="e">
        <f t="shared" si="186"/>
        <v>#DIV/0!</v>
      </c>
      <c r="P59" s="550"/>
      <c r="Q59" s="550"/>
      <c r="R59" s="566"/>
      <c r="S59" s="535" t="e">
        <f t="shared" si="191"/>
        <v>#DIV/0!</v>
      </c>
      <c r="T59" s="536" t="s">
        <v>97</v>
      </c>
      <c r="U59" s="1086">
        <f>E59</f>
        <v>0</v>
      </c>
      <c r="V59" s="552"/>
      <c r="W59" s="552"/>
      <c r="X59" s="1155"/>
      <c r="Y59" s="1155"/>
      <c r="Z59" s="1155"/>
      <c r="AA59" s="552"/>
      <c r="AB59" s="552"/>
      <c r="AC59" s="1155"/>
      <c r="AD59" s="552"/>
      <c r="AE59" s="552"/>
      <c r="AF59" s="552"/>
      <c r="AG59" s="552"/>
      <c r="AH59" s="552"/>
      <c r="AI59" s="552"/>
      <c r="AJ59" s="1155"/>
      <c r="AK59" s="552"/>
      <c r="AL59" s="552"/>
      <c r="AM59" s="552"/>
      <c r="AN59" s="552"/>
      <c r="AO59" s="552"/>
      <c r="AP59" s="552"/>
      <c r="AQ59" s="552"/>
      <c r="AR59" s="552"/>
      <c r="AS59" s="1155"/>
      <c r="AT59" s="1155"/>
      <c r="AU59" s="1155"/>
      <c r="AV59" s="1155"/>
      <c r="AW59" s="1155"/>
      <c r="AX59" s="1155"/>
      <c r="AY59" s="552"/>
      <c r="AZ59" s="552"/>
      <c r="BA59" s="552"/>
      <c r="BB59" s="552"/>
      <c r="BC59" s="552"/>
      <c r="BD59" s="552"/>
      <c r="BE59" s="552"/>
      <c r="BF59" s="552"/>
      <c r="BG59" s="552"/>
      <c r="BH59" s="1155"/>
      <c r="BI59" s="1155"/>
      <c r="BJ59" s="1118">
        <f>E59</f>
        <v>0</v>
      </c>
      <c r="BK59" s="531">
        <f t="shared" si="199"/>
        <v>0</v>
      </c>
      <c r="BL59" s="623"/>
      <c r="BM59" s="541"/>
      <c r="BN59" s="542"/>
      <c r="BO59" s="534">
        <f t="shared" si="187"/>
        <v>0</v>
      </c>
      <c r="BP59" s="565" t="e">
        <f t="shared" si="188"/>
        <v>#DIV/0!</v>
      </c>
      <c r="BQ59" s="560">
        <f t="shared" si="189"/>
        <v>0</v>
      </c>
      <c r="BR59" s="545"/>
      <c r="BS59" s="545"/>
      <c r="BT59" s="545">
        <v>4</v>
      </c>
      <c r="BU59" s="1269"/>
      <c r="BV59" s="1328"/>
      <c r="BW59" s="1329"/>
    </row>
    <row r="60" spans="1:126" s="547" customFormat="1" ht="20.25" customHeight="1">
      <c r="A60" s="548" t="s">
        <v>132</v>
      </c>
      <c r="B60" s="1332"/>
      <c r="C60" s="1326"/>
      <c r="D60" s="1326"/>
      <c r="E60" s="1359"/>
      <c r="F60" s="1003" t="s">
        <v>99</v>
      </c>
      <c r="G60" s="550" t="e">
        <f>ROUNDDOWN(G$52*G59,0)</f>
        <v>#DIV/0!</v>
      </c>
      <c r="H60" s="550" t="e">
        <f>ROUNDDOWN(H$52*H59,0)</f>
        <v>#DIV/0!</v>
      </c>
      <c r="I60" s="550" t="e">
        <f>ROUNDDOWN(I$52*I59,0)</f>
        <v>#DIV/0!</v>
      </c>
      <c r="J60" s="550">
        <f>ROUNDDOWN(J$7*J59,0)</f>
        <v>0</v>
      </c>
      <c r="K60" s="550"/>
      <c r="L60" s="550"/>
      <c r="M60" s="550"/>
      <c r="N60" s="550"/>
      <c r="O60" s="555" t="e">
        <f t="shared" si="186"/>
        <v>#DIV/0!</v>
      </c>
      <c r="P60" s="550">
        <f>P$54*P59</f>
        <v>0</v>
      </c>
      <c r="Q60" s="550">
        <f t="shared" ref="Q60" si="201">Q$54*Q59</f>
        <v>0</v>
      </c>
      <c r="R60" s="559"/>
      <c r="S60" s="535" t="e">
        <f t="shared" si="191"/>
        <v>#DIV/0!</v>
      </c>
      <c r="T60" s="1070" t="s">
        <v>99</v>
      </c>
      <c r="U60" s="1086">
        <f>U59*U$54</f>
        <v>0</v>
      </c>
      <c r="V60" s="552">
        <f t="shared" ref="V60" si="202">V59*V$54</f>
        <v>0</v>
      </c>
      <c r="W60" s="552">
        <f t="shared" ref="W60" si="203">W59*W$54</f>
        <v>0</v>
      </c>
      <c r="X60" s="552"/>
      <c r="Y60" s="552"/>
      <c r="Z60" s="552"/>
      <c r="AA60" s="552">
        <f>AA59*AA$54</f>
        <v>0</v>
      </c>
      <c r="AB60" s="552">
        <f>AB59*AB$54</f>
        <v>0</v>
      </c>
      <c r="AC60" s="552"/>
      <c r="AD60" s="552">
        <f t="shared" ref="AD60" si="204">AD59*AD$54</f>
        <v>0</v>
      </c>
      <c r="AE60" s="552">
        <f t="shared" ref="AE60:AI60" si="205">AE59*AE$54</f>
        <v>0</v>
      </c>
      <c r="AF60" s="552">
        <f t="shared" si="205"/>
        <v>0</v>
      </c>
      <c r="AG60" s="552">
        <f t="shared" si="205"/>
        <v>0</v>
      </c>
      <c r="AH60" s="552">
        <f t="shared" si="205"/>
        <v>0</v>
      </c>
      <c r="AI60" s="552">
        <f t="shared" si="205"/>
        <v>0</v>
      </c>
      <c r="AJ60" s="552"/>
      <c r="AK60" s="552">
        <f t="shared" ref="AK60" si="206">AK59*AK$54</f>
        <v>0</v>
      </c>
      <c r="AL60" s="552">
        <f t="shared" ref="AL60:AR60" si="207">AL59*AL$54</f>
        <v>0</v>
      </c>
      <c r="AM60" s="552">
        <f t="shared" si="207"/>
        <v>0</v>
      </c>
      <c r="AN60" s="552">
        <f t="shared" si="207"/>
        <v>0</v>
      </c>
      <c r="AO60" s="552">
        <f t="shared" si="207"/>
        <v>0</v>
      </c>
      <c r="AP60" s="552">
        <f t="shared" si="207"/>
        <v>0</v>
      </c>
      <c r="AQ60" s="552">
        <f t="shared" si="207"/>
        <v>0</v>
      </c>
      <c r="AR60" s="552">
        <f t="shared" si="207"/>
        <v>0</v>
      </c>
      <c r="AS60" s="552"/>
      <c r="AT60" s="552"/>
      <c r="AU60" s="552"/>
      <c r="AV60" s="552"/>
      <c r="AW60" s="552"/>
      <c r="AX60" s="552"/>
      <c r="AY60" s="552">
        <f t="shared" ref="AY60:AZ60" si="208">AY59*AY$54</f>
        <v>0</v>
      </c>
      <c r="AZ60" s="552">
        <f t="shared" si="208"/>
        <v>0</v>
      </c>
      <c r="BA60" s="552">
        <f t="shared" ref="BA60:BF60" si="209">BA59*BA$54</f>
        <v>0</v>
      </c>
      <c r="BB60" s="552">
        <f t="shared" si="209"/>
        <v>0</v>
      </c>
      <c r="BC60" s="552">
        <f t="shared" si="209"/>
        <v>0</v>
      </c>
      <c r="BD60" s="552">
        <f t="shared" si="209"/>
        <v>0</v>
      </c>
      <c r="BE60" s="552">
        <f t="shared" si="209"/>
        <v>0</v>
      </c>
      <c r="BF60" s="552">
        <f t="shared" si="209"/>
        <v>0</v>
      </c>
      <c r="BG60" s="552"/>
      <c r="BH60" s="552"/>
      <c r="BI60" s="552"/>
      <c r="BJ60" s="1118">
        <f>BJ59*BJ$54</f>
        <v>0</v>
      </c>
      <c r="BK60" s="531">
        <f t="shared" si="199"/>
        <v>0</v>
      </c>
      <c r="BL60" s="623"/>
      <c r="BM60" s="541"/>
      <c r="BN60" s="542"/>
      <c r="BO60" s="560">
        <f t="shared" si="187"/>
        <v>0</v>
      </c>
      <c r="BP60" s="565" t="e">
        <f t="shared" si="188"/>
        <v>#DIV/0!</v>
      </c>
      <c r="BQ60" s="560">
        <f t="shared" si="189"/>
        <v>0</v>
      </c>
      <c r="BR60" s="545">
        <f>BR58+BQ60</f>
        <v>0</v>
      </c>
      <c r="BS60" s="545">
        <f>BS58-BR60</f>
        <v>0</v>
      </c>
      <c r="BT60" s="545"/>
      <c r="BU60" s="1268">
        <f>_xlfn.AGGREGATE(9,6,S60,BQ60)</f>
        <v>0</v>
      </c>
      <c r="BV60" s="1328">
        <f>AY60</f>
        <v>0</v>
      </c>
      <c r="BW60" s="1329">
        <f t="shared" ref="BW60" si="210">BU60+BV60</f>
        <v>0</v>
      </c>
    </row>
    <row r="61" spans="1:126" s="547" customFormat="1" ht="15" customHeight="1">
      <c r="A61" s="955"/>
      <c r="B61" s="1332">
        <f>共同経理課!B61</f>
        <v>0</v>
      </c>
      <c r="C61" s="1326">
        <f>共同経理課!C61</f>
        <v>0</v>
      </c>
      <c r="D61" s="1326">
        <f>共同経理課!O61</f>
        <v>0</v>
      </c>
      <c r="E61" s="1327">
        <f>共同経理課!O61-共同経理課!O62</f>
        <v>0</v>
      </c>
      <c r="F61" s="1002" t="s">
        <v>97</v>
      </c>
      <c r="G61" s="525" t="e">
        <f>ROUNDDOWN($B61*$D61/$C61,3)</f>
        <v>#DIV/0!</v>
      </c>
      <c r="H61" s="525" t="e">
        <f>ROUNDDOWN($B61*$D61/$C61,3)</f>
        <v>#DIV/0!</v>
      </c>
      <c r="I61" s="525" t="e">
        <f>ROUNDDOWN($B61*$D61/$C61,3)</f>
        <v>#DIV/0!</v>
      </c>
      <c r="J61" s="525"/>
      <c r="K61" s="525" t="e">
        <f t="shared" ref="K61:M61" si="211">ROUNDDOWN($B61*$D61/$C61,3)</f>
        <v>#DIV/0!</v>
      </c>
      <c r="L61" s="525" t="e">
        <f t="shared" si="211"/>
        <v>#DIV/0!</v>
      </c>
      <c r="M61" s="525" t="e">
        <f t="shared" si="211"/>
        <v>#DIV/0!</v>
      </c>
      <c r="N61" s="525"/>
      <c r="O61" s="555" t="e">
        <f t="shared" si="186"/>
        <v>#DIV/0!</v>
      </c>
      <c r="P61" s="550"/>
      <c r="Q61" s="550"/>
      <c r="R61" s="566"/>
      <c r="S61" s="535" t="e">
        <f t="shared" si="191"/>
        <v>#DIV/0!</v>
      </c>
      <c r="T61" s="536" t="s">
        <v>97</v>
      </c>
      <c r="U61" s="1086">
        <f>E61</f>
        <v>0</v>
      </c>
      <c r="V61" s="552"/>
      <c r="W61" s="552"/>
      <c r="X61" s="1155"/>
      <c r="Y61" s="1155"/>
      <c r="Z61" s="1155"/>
      <c r="AA61" s="552"/>
      <c r="AB61" s="552"/>
      <c r="AC61" s="1155"/>
      <c r="AD61" s="552"/>
      <c r="AE61" s="552"/>
      <c r="AF61" s="552"/>
      <c r="AG61" s="552"/>
      <c r="AH61" s="552"/>
      <c r="AI61" s="552"/>
      <c r="AJ61" s="1155"/>
      <c r="AK61" s="552"/>
      <c r="AL61" s="552"/>
      <c r="AM61" s="552"/>
      <c r="AN61" s="552"/>
      <c r="AO61" s="552"/>
      <c r="AP61" s="552"/>
      <c r="AQ61" s="552"/>
      <c r="AR61" s="552"/>
      <c r="AS61" s="1155"/>
      <c r="AT61" s="1155"/>
      <c r="AU61" s="1155"/>
      <c r="AV61" s="1155"/>
      <c r="AW61" s="1155"/>
      <c r="AX61" s="1155"/>
      <c r="AY61" s="552"/>
      <c r="AZ61" s="552"/>
      <c r="BA61" s="552"/>
      <c r="BB61" s="552"/>
      <c r="BC61" s="552"/>
      <c r="BD61" s="552"/>
      <c r="BE61" s="552"/>
      <c r="BF61" s="552"/>
      <c r="BG61" s="552"/>
      <c r="BH61" s="1155"/>
      <c r="BI61" s="1155"/>
      <c r="BJ61" s="1118">
        <f>E61</f>
        <v>0</v>
      </c>
      <c r="BK61" s="531">
        <f t="shared" si="199"/>
        <v>0</v>
      </c>
      <c r="BL61" s="623"/>
      <c r="BM61" s="541"/>
      <c r="BN61" s="542"/>
      <c r="BO61" s="534">
        <f t="shared" si="187"/>
        <v>0</v>
      </c>
      <c r="BP61" s="565" t="e">
        <f t="shared" si="188"/>
        <v>#DIV/0!</v>
      </c>
      <c r="BQ61" s="560">
        <f t="shared" si="189"/>
        <v>0</v>
      </c>
      <c r="BR61" s="545"/>
      <c r="BS61" s="545"/>
      <c r="BT61" s="545">
        <v>5</v>
      </c>
      <c r="BU61" s="1269"/>
      <c r="BV61" s="1328"/>
      <c r="BW61" s="1329"/>
    </row>
    <row r="62" spans="1:126" s="547" customFormat="1" ht="20.25" customHeight="1">
      <c r="A62" s="955" t="s">
        <v>133</v>
      </c>
      <c r="B62" s="1332"/>
      <c r="C62" s="1326"/>
      <c r="D62" s="1326"/>
      <c r="E62" s="1359"/>
      <c r="F62" s="1009" t="s">
        <v>99</v>
      </c>
      <c r="G62" s="570" t="e">
        <f>ROUNDDOWN(G$52*G61,0)</f>
        <v>#DIV/0!</v>
      </c>
      <c r="H62" s="570" t="e">
        <f>ROUNDDOWN(H$52*H61,0)</f>
        <v>#DIV/0!</v>
      </c>
      <c r="I62" s="570" t="e">
        <f>ROUNDDOWN(I$52*I61,0)</f>
        <v>#DIV/0!</v>
      </c>
      <c r="J62" s="570">
        <f>ROUNDDOWN(J$7*J61,0)</f>
        <v>0</v>
      </c>
      <c r="K62" s="570"/>
      <c r="L62" s="570"/>
      <c r="M62" s="570"/>
      <c r="N62" s="550"/>
      <c r="O62" s="571" t="e">
        <f t="shared" si="186"/>
        <v>#DIV/0!</v>
      </c>
      <c r="P62" s="570">
        <f>P$54*P61</f>
        <v>0</v>
      </c>
      <c r="Q62" s="570">
        <f t="shared" ref="Q62" si="212">Q$54*Q61</f>
        <v>0</v>
      </c>
      <c r="R62" s="572"/>
      <c r="S62" s="535" t="e">
        <f t="shared" si="191"/>
        <v>#DIV/0!</v>
      </c>
      <c r="T62" s="575" t="s">
        <v>99</v>
      </c>
      <c r="U62" s="1086">
        <f>U61*U$54</f>
        <v>0</v>
      </c>
      <c r="V62" s="1090">
        <f t="shared" ref="V62" si="213">V61*V$54</f>
        <v>0</v>
      </c>
      <c r="W62" s="1090">
        <f t="shared" ref="W62" si="214">W61*W$54</f>
        <v>0</v>
      </c>
      <c r="X62" s="1090"/>
      <c r="Y62" s="1090"/>
      <c r="Z62" s="1090"/>
      <c r="AA62" s="1090">
        <f>AA61*AA$54</f>
        <v>0</v>
      </c>
      <c r="AB62" s="1090">
        <f>AB61*AB$54</f>
        <v>0</v>
      </c>
      <c r="AC62" s="1090"/>
      <c r="AD62" s="1090">
        <f t="shared" ref="AD62" si="215">AD61*AD$54</f>
        <v>0</v>
      </c>
      <c r="AE62" s="1090">
        <f t="shared" ref="AE62:AI62" si="216">AE61*AE$54</f>
        <v>0</v>
      </c>
      <c r="AF62" s="1090">
        <f t="shared" si="216"/>
        <v>0</v>
      </c>
      <c r="AG62" s="1090">
        <f t="shared" si="216"/>
        <v>0</v>
      </c>
      <c r="AH62" s="1090">
        <f t="shared" si="216"/>
        <v>0</v>
      </c>
      <c r="AI62" s="1090">
        <f t="shared" si="216"/>
        <v>0</v>
      </c>
      <c r="AJ62" s="1090"/>
      <c r="AK62" s="1090">
        <f t="shared" ref="AK62" si="217">AK61*AK$54</f>
        <v>0</v>
      </c>
      <c r="AL62" s="1090">
        <f t="shared" ref="AL62:AR62" si="218">AL61*AL$54</f>
        <v>0</v>
      </c>
      <c r="AM62" s="1090">
        <f t="shared" si="218"/>
        <v>0</v>
      </c>
      <c r="AN62" s="1090">
        <f t="shared" si="218"/>
        <v>0</v>
      </c>
      <c r="AO62" s="1090">
        <f t="shared" si="218"/>
        <v>0</v>
      </c>
      <c r="AP62" s="1090">
        <f t="shared" si="218"/>
        <v>0</v>
      </c>
      <c r="AQ62" s="1090">
        <f t="shared" si="218"/>
        <v>0</v>
      </c>
      <c r="AR62" s="1090">
        <f t="shared" si="218"/>
        <v>0</v>
      </c>
      <c r="AS62" s="1090"/>
      <c r="AT62" s="1090"/>
      <c r="AU62" s="1090"/>
      <c r="AV62" s="1090"/>
      <c r="AW62" s="1090"/>
      <c r="AX62" s="1090"/>
      <c r="AY62" s="1090">
        <f t="shared" ref="AY62:AZ62" si="219">AY61*AY$54</f>
        <v>0</v>
      </c>
      <c r="AZ62" s="1090">
        <f t="shared" si="219"/>
        <v>0</v>
      </c>
      <c r="BA62" s="1090">
        <f t="shared" ref="BA62:BF62" si="220">BA61*BA$54</f>
        <v>0</v>
      </c>
      <c r="BB62" s="1090">
        <f t="shared" si="220"/>
        <v>0</v>
      </c>
      <c r="BC62" s="1090">
        <f t="shared" si="220"/>
        <v>0</v>
      </c>
      <c r="BD62" s="1090">
        <f t="shared" si="220"/>
        <v>0</v>
      </c>
      <c r="BE62" s="1090">
        <f t="shared" si="220"/>
        <v>0</v>
      </c>
      <c r="BF62" s="1090">
        <f t="shared" si="220"/>
        <v>0</v>
      </c>
      <c r="BG62" s="1090"/>
      <c r="BH62" s="1090"/>
      <c r="BI62" s="1090"/>
      <c r="BJ62" s="1173">
        <f>BJ61*BJ$54</f>
        <v>0</v>
      </c>
      <c r="BK62" s="531">
        <f t="shared" si="199"/>
        <v>0</v>
      </c>
      <c r="BL62" s="623"/>
      <c r="BM62" s="541"/>
      <c r="BN62" s="542"/>
      <c r="BO62" s="560">
        <f t="shared" si="187"/>
        <v>0</v>
      </c>
      <c r="BP62" s="565" t="e">
        <f t="shared" si="188"/>
        <v>#DIV/0!</v>
      </c>
      <c r="BQ62" s="560">
        <f t="shared" si="189"/>
        <v>0</v>
      </c>
      <c r="BR62" s="545">
        <f>BR60+BQ62</f>
        <v>0</v>
      </c>
      <c r="BS62" s="545">
        <f>BS60-BR62</f>
        <v>0</v>
      </c>
      <c r="BT62" s="545"/>
      <c r="BU62" s="1268">
        <f>_xlfn.AGGREGATE(9,6,S62,BQ62)</f>
        <v>0</v>
      </c>
      <c r="BV62" s="1328">
        <f>AY62</f>
        <v>0</v>
      </c>
      <c r="BW62" s="1329">
        <f t="shared" ref="BW62" si="221">BU62+BV62</f>
        <v>0</v>
      </c>
    </row>
    <row r="63" spans="1:126" s="547" customFormat="1" ht="15" customHeight="1">
      <c r="A63" s="1226" t="s">
        <v>100</v>
      </c>
      <c r="B63" s="1336">
        <f>SUM(B57:B62)</f>
        <v>0</v>
      </c>
      <c r="C63" s="1337">
        <f t="shared" ref="C63:E63" si="222">SUM(C57:C62)</f>
        <v>0</v>
      </c>
      <c r="D63" s="1337">
        <f t="shared" si="222"/>
        <v>0</v>
      </c>
      <c r="E63" s="1338">
        <f t="shared" si="222"/>
        <v>0</v>
      </c>
      <c r="F63" s="589" t="s">
        <v>97</v>
      </c>
      <c r="G63" s="581" t="e">
        <f t="shared" ref="G63:H63" si="223">G57+G59+G61</f>
        <v>#DIV/0!</v>
      </c>
      <c r="H63" s="581" t="e">
        <f t="shared" si="223"/>
        <v>#DIV/0!</v>
      </c>
      <c r="I63" s="581" t="e">
        <f t="shared" ref="I63" si="224">I57+I59+I61</f>
        <v>#DIV/0!</v>
      </c>
      <c r="J63" s="581">
        <f t="shared" ref="J63:K63" si="225">J57+J59+J61</f>
        <v>0</v>
      </c>
      <c r="K63" s="581" t="e">
        <f t="shared" si="225"/>
        <v>#DIV/0!</v>
      </c>
      <c r="L63" s="581" t="e">
        <f t="shared" ref="L63" si="226">L57+L59+L61</f>
        <v>#DIV/0!</v>
      </c>
      <c r="M63" s="581" t="e">
        <f t="shared" ref="M63:N63" si="227">M57+M59+M61</f>
        <v>#DIV/0!</v>
      </c>
      <c r="N63" s="581">
        <f t="shared" si="227"/>
        <v>0</v>
      </c>
      <c r="O63" s="585" t="e">
        <f t="shared" si="186"/>
        <v>#DIV/0!</v>
      </c>
      <c r="P63" s="581">
        <f t="shared" ref="P63:Q63" si="228">P57+P59+P61</f>
        <v>0</v>
      </c>
      <c r="Q63" s="581">
        <f t="shared" si="228"/>
        <v>0</v>
      </c>
      <c r="R63" s="587"/>
      <c r="S63" s="535" t="e">
        <f t="shared" si="191"/>
        <v>#DIV/0!</v>
      </c>
      <c r="T63" s="589" t="s">
        <v>97</v>
      </c>
      <c r="U63" s="590">
        <f t="shared" ref="U63:V63" si="229">U57+U59+U61</f>
        <v>0</v>
      </c>
      <c r="V63" s="581">
        <f t="shared" si="229"/>
        <v>0</v>
      </c>
      <c r="W63" s="581">
        <f t="shared" ref="W63:BI63" si="230">W57+W59+W61</f>
        <v>0</v>
      </c>
      <c r="X63" s="1156">
        <f t="shared" si="230"/>
        <v>0</v>
      </c>
      <c r="Y63" s="1156">
        <f t="shared" si="230"/>
        <v>0</v>
      </c>
      <c r="Z63" s="1156">
        <f t="shared" si="230"/>
        <v>0</v>
      </c>
      <c r="AA63" s="581">
        <f t="shared" si="230"/>
        <v>0</v>
      </c>
      <c r="AB63" s="581">
        <f t="shared" si="230"/>
        <v>0</v>
      </c>
      <c r="AC63" s="1156">
        <f t="shared" si="230"/>
        <v>0</v>
      </c>
      <c r="AD63" s="581">
        <f t="shared" si="230"/>
        <v>0</v>
      </c>
      <c r="AE63" s="581">
        <f t="shared" si="230"/>
        <v>0</v>
      </c>
      <c r="AF63" s="581">
        <f t="shared" si="230"/>
        <v>0</v>
      </c>
      <c r="AG63" s="581">
        <f t="shared" si="230"/>
        <v>0</v>
      </c>
      <c r="AH63" s="581">
        <f t="shared" si="230"/>
        <v>0</v>
      </c>
      <c r="AI63" s="581">
        <f t="shared" si="230"/>
        <v>0</v>
      </c>
      <c r="AJ63" s="1156">
        <f t="shared" si="230"/>
        <v>0</v>
      </c>
      <c r="AK63" s="581">
        <f t="shared" si="230"/>
        <v>0</v>
      </c>
      <c r="AL63" s="581">
        <f t="shared" si="230"/>
        <v>0</v>
      </c>
      <c r="AM63" s="581">
        <f t="shared" si="230"/>
        <v>0</v>
      </c>
      <c r="AN63" s="581">
        <f t="shared" si="230"/>
        <v>0</v>
      </c>
      <c r="AO63" s="581">
        <f t="shared" si="230"/>
        <v>0</v>
      </c>
      <c r="AP63" s="581">
        <f t="shared" si="230"/>
        <v>0</v>
      </c>
      <c r="AQ63" s="581">
        <f t="shared" si="230"/>
        <v>0</v>
      </c>
      <c r="AR63" s="581">
        <f t="shared" si="230"/>
        <v>0</v>
      </c>
      <c r="AS63" s="1156">
        <f t="shared" si="230"/>
        <v>0</v>
      </c>
      <c r="AT63" s="1156">
        <f t="shared" si="230"/>
        <v>0</v>
      </c>
      <c r="AU63" s="1156">
        <f t="shared" si="230"/>
        <v>0</v>
      </c>
      <c r="AV63" s="1156">
        <f t="shared" si="230"/>
        <v>0</v>
      </c>
      <c r="AW63" s="1156">
        <f t="shared" si="230"/>
        <v>0</v>
      </c>
      <c r="AX63" s="1156">
        <f t="shared" si="230"/>
        <v>0</v>
      </c>
      <c r="AY63" s="581">
        <f t="shared" si="230"/>
        <v>0</v>
      </c>
      <c r="AZ63" s="581">
        <f t="shared" si="230"/>
        <v>0</v>
      </c>
      <c r="BA63" s="581">
        <f t="shared" si="230"/>
        <v>0</v>
      </c>
      <c r="BB63" s="581">
        <f t="shared" si="230"/>
        <v>0</v>
      </c>
      <c r="BC63" s="581">
        <f t="shared" si="230"/>
        <v>0</v>
      </c>
      <c r="BD63" s="581">
        <f t="shared" si="230"/>
        <v>0</v>
      </c>
      <c r="BE63" s="581">
        <f t="shared" si="230"/>
        <v>0</v>
      </c>
      <c r="BF63" s="581">
        <f t="shared" si="230"/>
        <v>0</v>
      </c>
      <c r="BG63" s="581">
        <f t="shared" si="230"/>
        <v>0</v>
      </c>
      <c r="BH63" s="1156">
        <f t="shared" si="230"/>
        <v>0</v>
      </c>
      <c r="BI63" s="1156">
        <f t="shared" si="230"/>
        <v>0</v>
      </c>
      <c r="BJ63" s="581">
        <f t="shared" ref="BJ63" si="231">BJ57+BJ59+BJ61</f>
        <v>0</v>
      </c>
      <c r="BK63" s="585">
        <f>BK57+BK59+BK61</f>
        <v>0</v>
      </c>
      <c r="BL63" s="623"/>
      <c r="BM63" s="541"/>
      <c r="BN63" s="542"/>
      <c r="BO63" s="544">
        <f t="shared" si="187"/>
        <v>0</v>
      </c>
      <c r="BP63" s="594" t="e">
        <f t="shared" si="188"/>
        <v>#DIV/0!</v>
      </c>
      <c r="BQ63" s="544">
        <f t="shared" si="189"/>
        <v>0</v>
      </c>
      <c r="BR63" s="545"/>
      <c r="BS63" s="545"/>
      <c r="BT63" s="545">
        <v>6</v>
      </c>
      <c r="BU63" s="1269"/>
      <c r="BV63" s="1328"/>
      <c r="BW63" s="1329"/>
    </row>
    <row r="64" spans="1:126" s="547" customFormat="1" ht="20.25" customHeight="1">
      <c r="A64" s="1227"/>
      <c r="B64" s="1336"/>
      <c r="C64" s="1337"/>
      <c r="D64" s="1337"/>
      <c r="E64" s="1338"/>
      <c r="F64" s="606" t="s">
        <v>99</v>
      </c>
      <c r="G64" s="596" t="e">
        <f>G58+G60+G62</f>
        <v>#DIV/0!</v>
      </c>
      <c r="H64" s="596" t="e">
        <f t="shared" ref="H64:I64" si="232">H58+H60+H62</f>
        <v>#DIV/0!</v>
      </c>
      <c r="I64" s="596" t="e">
        <f t="shared" si="232"/>
        <v>#DIV/0!</v>
      </c>
      <c r="J64" s="597">
        <f t="shared" ref="J64:K64" si="233">J58+J60+J62</f>
        <v>0</v>
      </c>
      <c r="K64" s="597">
        <f t="shared" si="233"/>
        <v>0</v>
      </c>
      <c r="L64" s="597">
        <f t="shared" ref="L64" si="234">L58+L60+L62</f>
        <v>0</v>
      </c>
      <c r="M64" s="597">
        <f t="shared" ref="M64:N64" si="235">M58+M60+M62</f>
        <v>0</v>
      </c>
      <c r="N64" s="597">
        <f t="shared" si="235"/>
        <v>0</v>
      </c>
      <c r="O64" s="602" t="e">
        <f t="shared" si="186"/>
        <v>#DIV/0!</v>
      </c>
      <c r="P64" s="596">
        <f t="shared" ref="P64:R64" si="236">P58+P60+P62</f>
        <v>0</v>
      </c>
      <c r="Q64" s="596">
        <f t="shared" ref="Q64" si="237">Q58+Q60+Q62</f>
        <v>0</v>
      </c>
      <c r="R64" s="601">
        <f t="shared" si="236"/>
        <v>0</v>
      </c>
      <c r="S64" s="535" t="e">
        <f t="shared" si="191"/>
        <v>#DIV/0!</v>
      </c>
      <c r="T64" s="606" t="s">
        <v>99</v>
      </c>
      <c r="U64" s="607">
        <f t="shared" ref="U64:V64" si="238">U58+U60+U62</f>
        <v>0</v>
      </c>
      <c r="V64" s="596">
        <f t="shared" si="238"/>
        <v>0</v>
      </c>
      <c r="W64" s="596">
        <f t="shared" ref="W64:BI64" si="239">W58+W60+W62</f>
        <v>0</v>
      </c>
      <c r="X64" s="596">
        <f t="shared" si="239"/>
        <v>0</v>
      </c>
      <c r="Y64" s="596">
        <f t="shared" si="239"/>
        <v>0</v>
      </c>
      <c r="Z64" s="596">
        <f t="shared" si="239"/>
        <v>0</v>
      </c>
      <c r="AA64" s="596">
        <f t="shared" si="239"/>
        <v>0</v>
      </c>
      <c r="AB64" s="596">
        <f t="shared" si="239"/>
        <v>0</v>
      </c>
      <c r="AC64" s="596">
        <f t="shared" si="239"/>
        <v>0</v>
      </c>
      <c r="AD64" s="596">
        <f t="shared" si="239"/>
        <v>0</v>
      </c>
      <c r="AE64" s="596">
        <f t="shared" si="239"/>
        <v>0</v>
      </c>
      <c r="AF64" s="596">
        <f t="shared" si="239"/>
        <v>0</v>
      </c>
      <c r="AG64" s="596">
        <f t="shared" si="239"/>
        <v>0</v>
      </c>
      <c r="AH64" s="596">
        <f t="shared" si="239"/>
        <v>0</v>
      </c>
      <c r="AI64" s="596">
        <f t="shared" si="239"/>
        <v>0</v>
      </c>
      <c r="AJ64" s="596">
        <f t="shared" si="239"/>
        <v>0</v>
      </c>
      <c r="AK64" s="596">
        <f t="shared" si="239"/>
        <v>0</v>
      </c>
      <c r="AL64" s="596">
        <f t="shared" si="239"/>
        <v>0</v>
      </c>
      <c r="AM64" s="596">
        <f t="shared" si="239"/>
        <v>0</v>
      </c>
      <c r="AN64" s="596">
        <f t="shared" si="239"/>
        <v>0</v>
      </c>
      <c r="AO64" s="596">
        <f t="shared" si="239"/>
        <v>0</v>
      </c>
      <c r="AP64" s="596">
        <f t="shared" si="239"/>
        <v>0</v>
      </c>
      <c r="AQ64" s="596">
        <f t="shared" si="239"/>
        <v>0</v>
      </c>
      <c r="AR64" s="596">
        <f t="shared" si="239"/>
        <v>0</v>
      </c>
      <c r="AS64" s="596">
        <f t="shared" si="239"/>
        <v>0</v>
      </c>
      <c r="AT64" s="596">
        <f t="shared" si="239"/>
        <v>0</v>
      </c>
      <c r="AU64" s="596">
        <f t="shared" si="239"/>
        <v>0</v>
      </c>
      <c r="AV64" s="596">
        <f t="shared" si="239"/>
        <v>0</v>
      </c>
      <c r="AW64" s="596">
        <f t="shared" si="239"/>
        <v>0</v>
      </c>
      <c r="AX64" s="596">
        <f t="shared" si="239"/>
        <v>0</v>
      </c>
      <c r="AY64" s="596">
        <f t="shared" si="239"/>
        <v>0</v>
      </c>
      <c r="AZ64" s="596">
        <f t="shared" si="239"/>
        <v>0</v>
      </c>
      <c r="BA64" s="596">
        <f t="shared" si="239"/>
        <v>0</v>
      </c>
      <c r="BB64" s="596">
        <f t="shared" si="239"/>
        <v>0</v>
      </c>
      <c r="BC64" s="596">
        <f t="shared" si="239"/>
        <v>0</v>
      </c>
      <c r="BD64" s="596">
        <f t="shared" si="239"/>
        <v>0</v>
      </c>
      <c r="BE64" s="596">
        <f t="shared" si="239"/>
        <v>0</v>
      </c>
      <c r="BF64" s="596">
        <f t="shared" si="239"/>
        <v>0</v>
      </c>
      <c r="BG64" s="596">
        <f t="shared" si="239"/>
        <v>0</v>
      </c>
      <c r="BH64" s="596">
        <f t="shared" si="239"/>
        <v>0</v>
      </c>
      <c r="BI64" s="596">
        <f t="shared" si="239"/>
        <v>0</v>
      </c>
      <c r="BJ64" s="596">
        <f t="shared" ref="BJ64" si="240">BJ58+BJ60+BJ62</f>
        <v>0</v>
      </c>
      <c r="BK64" s="602">
        <f>BK58+BK60+BK62</f>
        <v>0</v>
      </c>
      <c r="BL64" s="623"/>
      <c r="BM64" s="541"/>
      <c r="BN64" s="542"/>
      <c r="BO64" s="579">
        <f t="shared" si="187"/>
        <v>0</v>
      </c>
      <c r="BP64" s="609" t="e">
        <f t="shared" si="188"/>
        <v>#DIV/0!</v>
      </c>
      <c r="BQ64" s="579">
        <f t="shared" si="189"/>
        <v>0</v>
      </c>
      <c r="BR64" s="610" t="str">
        <f>IF(BR62=BQ64,"○","×")</f>
        <v>○</v>
      </c>
      <c r="BS64" s="545"/>
      <c r="BT64" s="545"/>
      <c r="BU64" s="1355">
        <f>_xlfn.AGGREGATE(9,6,S64,BQ64)</f>
        <v>0</v>
      </c>
      <c r="BV64" s="1355">
        <f>AY64</f>
        <v>0</v>
      </c>
      <c r="BW64" s="1355">
        <f t="shared" ref="BW64" si="241">BU64+BV64</f>
        <v>0</v>
      </c>
    </row>
    <row r="65" spans="1:126" s="547" customFormat="1" ht="15" customHeight="1">
      <c r="A65" s="955"/>
      <c r="B65" s="1332">
        <f>共同経理課!B65</f>
        <v>0</v>
      </c>
      <c r="C65" s="1326">
        <f>共同経理課!C65</f>
        <v>0</v>
      </c>
      <c r="D65" s="1326">
        <f>共同経理課!O65</f>
        <v>0</v>
      </c>
      <c r="E65" s="1327">
        <f>共同経理課!O65-共同経理課!O66</f>
        <v>0</v>
      </c>
      <c r="F65" s="1002" t="s">
        <v>97</v>
      </c>
      <c r="G65" s="525" t="e">
        <f>ROUNDDOWN($B65*$D65/$C65,3)</f>
        <v>#DIV/0!</v>
      </c>
      <c r="H65" s="525" t="e">
        <f>ROUNDDOWN($B65*$D65/$C65,3)</f>
        <v>#DIV/0!</v>
      </c>
      <c r="I65" s="525" t="e">
        <f>ROUNDDOWN($B65*$D65/$C65,3)</f>
        <v>#DIV/0!</v>
      </c>
      <c r="J65" s="525"/>
      <c r="K65" s="525" t="e">
        <f t="shared" ref="K65:M65" si="242">ROUNDDOWN($B65*$D65/$C65,3)</f>
        <v>#DIV/0!</v>
      </c>
      <c r="L65" s="525" t="e">
        <f t="shared" si="242"/>
        <v>#DIV/0!</v>
      </c>
      <c r="M65" s="525" t="e">
        <f t="shared" si="242"/>
        <v>#DIV/0!</v>
      </c>
      <c r="N65" s="525"/>
      <c r="O65" s="531" t="e">
        <f t="shared" si="186"/>
        <v>#DIV/0!</v>
      </c>
      <c r="P65" s="526"/>
      <c r="Q65" s="526"/>
      <c r="R65" s="533"/>
      <c r="S65" s="535" t="e">
        <f t="shared" si="191"/>
        <v>#DIV/0!</v>
      </c>
      <c r="T65" s="536" t="s">
        <v>97</v>
      </c>
      <c r="U65" s="1085">
        <f>E65</f>
        <v>0</v>
      </c>
      <c r="V65" s="1089"/>
      <c r="W65" s="1089"/>
      <c r="X65" s="1154"/>
      <c r="Y65" s="1154"/>
      <c r="Z65" s="1154"/>
      <c r="AA65" s="1089"/>
      <c r="AB65" s="1089"/>
      <c r="AC65" s="1154"/>
      <c r="AD65" s="1089"/>
      <c r="AE65" s="1089"/>
      <c r="AF65" s="1089"/>
      <c r="AG65" s="1089"/>
      <c r="AH65" s="1089"/>
      <c r="AI65" s="1089"/>
      <c r="AJ65" s="1154"/>
      <c r="AK65" s="1089"/>
      <c r="AL65" s="1089"/>
      <c r="AM65" s="1089"/>
      <c r="AN65" s="1089"/>
      <c r="AO65" s="1089"/>
      <c r="AP65" s="1089"/>
      <c r="AQ65" s="1089"/>
      <c r="AR65" s="1089"/>
      <c r="AS65" s="1154"/>
      <c r="AT65" s="1154"/>
      <c r="AU65" s="1154"/>
      <c r="AV65" s="1154"/>
      <c r="AW65" s="1154"/>
      <c r="AX65" s="1154"/>
      <c r="AY65" s="1089"/>
      <c r="AZ65" s="1089"/>
      <c r="BA65" s="1089"/>
      <c r="BB65" s="1089"/>
      <c r="BC65" s="1089"/>
      <c r="BD65" s="1089"/>
      <c r="BE65" s="1089"/>
      <c r="BF65" s="1089"/>
      <c r="BG65" s="1089"/>
      <c r="BH65" s="1154"/>
      <c r="BI65" s="1154"/>
      <c r="BJ65" s="1172">
        <f>E65</f>
        <v>0</v>
      </c>
      <c r="BK65" s="531">
        <f>SUM(U65:BJ65)</f>
        <v>0</v>
      </c>
      <c r="BL65" s="623"/>
      <c r="BM65" s="541"/>
      <c r="BN65" s="542"/>
      <c r="BO65" s="544">
        <f t="shared" si="187"/>
        <v>0</v>
      </c>
      <c r="BP65" s="565" t="e">
        <f t="shared" si="188"/>
        <v>#DIV/0!</v>
      </c>
      <c r="BQ65" s="544">
        <f t="shared" si="189"/>
        <v>0</v>
      </c>
      <c r="BR65" s="545"/>
      <c r="BS65" s="545"/>
      <c r="BU65" s="1355"/>
      <c r="BV65" s="1355"/>
      <c r="BW65" s="1355"/>
    </row>
    <row r="66" spans="1:126" s="547" customFormat="1" ht="20.25" customHeight="1">
      <c r="A66" s="548" t="s">
        <v>134</v>
      </c>
      <c r="B66" s="1332"/>
      <c r="C66" s="1326"/>
      <c r="D66" s="1326"/>
      <c r="E66" s="1359"/>
      <c r="F66" s="1003" t="s">
        <v>99</v>
      </c>
      <c r="G66" s="550" t="e">
        <f>ROUNDDOWN(G$52*G65,0)</f>
        <v>#DIV/0!</v>
      </c>
      <c r="H66" s="550" t="e">
        <f>ROUNDDOWN(H$52*H65,0)</f>
        <v>#DIV/0!</v>
      </c>
      <c r="I66" s="550" t="e">
        <f>ROUNDDOWN(I$52*I65,0)</f>
        <v>#DIV/0!</v>
      </c>
      <c r="J66" s="550">
        <f>ROUNDDOWN(J$7*J65,0)</f>
        <v>0</v>
      </c>
      <c r="K66" s="550"/>
      <c r="L66" s="550"/>
      <c r="M66" s="550"/>
      <c r="N66" s="550"/>
      <c r="O66" s="555" t="e">
        <f t="shared" si="186"/>
        <v>#DIV/0!</v>
      </c>
      <c r="P66" s="550">
        <f>P$54*P65</f>
        <v>0</v>
      </c>
      <c r="Q66" s="550">
        <f t="shared" ref="Q66" si="243">Q$54*Q65</f>
        <v>0</v>
      </c>
      <c r="R66" s="559"/>
      <c r="S66" s="535" t="e">
        <f t="shared" si="191"/>
        <v>#DIV/0!</v>
      </c>
      <c r="T66" s="1070" t="s">
        <v>99</v>
      </c>
      <c r="U66" s="1086">
        <f>U65*U$54</f>
        <v>0</v>
      </c>
      <c r="V66" s="552">
        <f t="shared" ref="V66:W66" si="244">V65*V$54</f>
        <v>0</v>
      </c>
      <c r="W66" s="1118">
        <f t="shared" si="244"/>
        <v>0</v>
      </c>
      <c r="X66" s="552"/>
      <c r="Y66" s="552"/>
      <c r="Z66" s="552"/>
      <c r="AA66" s="552">
        <f>AA65*AA$54</f>
        <v>0</v>
      </c>
      <c r="AB66" s="552">
        <f>AB65*AB$54</f>
        <v>0</v>
      </c>
      <c r="AC66" s="552"/>
      <c r="AD66" s="552">
        <f t="shared" ref="AD66:AI66" si="245">AD65*AD$54</f>
        <v>0</v>
      </c>
      <c r="AE66" s="552">
        <f t="shared" si="245"/>
        <v>0</v>
      </c>
      <c r="AF66" s="552">
        <f t="shared" si="245"/>
        <v>0</v>
      </c>
      <c r="AG66" s="552">
        <f t="shared" si="245"/>
        <v>0</v>
      </c>
      <c r="AH66" s="552">
        <f t="shared" si="245"/>
        <v>0</v>
      </c>
      <c r="AI66" s="552">
        <f t="shared" si="245"/>
        <v>0</v>
      </c>
      <c r="AJ66" s="552"/>
      <c r="AK66" s="552">
        <f t="shared" ref="AK66:AR66" si="246">AK65*AK$54</f>
        <v>0</v>
      </c>
      <c r="AL66" s="552">
        <f t="shared" si="246"/>
        <v>0</v>
      </c>
      <c r="AM66" s="552">
        <f t="shared" si="246"/>
        <v>0</v>
      </c>
      <c r="AN66" s="552">
        <f t="shared" si="246"/>
        <v>0</v>
      </c>
      <c r="AO66" s="552">
        <f t="shared" si="246"/>
        <v>0</v>
      </c>
      <c r="AP66" s="552">
        <f t="shared" si="246"/>
        <v>0</v>
      </c>
      <c r="AQ66" s="552">
        <f t="shared" si="246"/>
        <v>0</v>
      </c>
      <c r="AR66" s="552">
        <f t="shared" si="246"/>
        <v>0</v>
      </c>
      <c r="AS66" s="552"/>
      <c r="AT66" s="552"/>
      <c r="AU66" s="552"/>
      <c r="AV66" s="552"/>
      <c r="AW66" s="552"/>
      <c r="AX66" s="552"/>
      <c r="AY66" s="552">
        <f t="shared" ref="AY66:BF66" si="247">AY65*AY$54</f>
        <v>0</v>
      </c>
      <c r="AZ66" s="552">
        <f t="shared" si="247"/>
        <v>0</v>
      </c>
      <c r="BA66" s="552">
        <f t="shared" si="247"/>
        <v>0</v>
      </c>
      <c r="BB66" s="552">
        <f t="shared" si="247"/>
        <v>0</v>
      </c>
      <c r="BC66" s="552">
        <f t="shared" si="247"/>
        <v>0</v>
      </c>
      <c r="BD66" s="552">
        <f t="shared" si="247"/>
        <v>0</v>
      </c>
      <c r="BE66" s="552">
        <f t="shared" si="247"/>
        <v>0</v>
      </c>
      <c r="BF66" s="552">
        <f t="shared" si="247"/>
        <v>0</v>
      </c>
      <c r="BG66" s="552"/>
      <c r="BH66" s="552"/>
      <c r="BI66" s="552"/>
      <c r="BJ66" s="1118">
        <f>BJ65*BJ$54</f>
        <v>0</v>
      </c>
      <c r="BK66" s="531">
        <f t="shared" ref="BK66:BK70" si="248">SUM(U66:BJ66)</f>
        <v>0</v>
      </c>
      <c r="BL66" s="623"/>
      <c r="BM66" s="541"/>
      <c r="BN66" s="542"/>
      <c r="BO66" s="560">
        <f t="shared" si="187"/>
        <v>0</v>
      </c>
      <c r="BP66" s="565" t="e">
        <f t="shared" si="188"/>
        <v>#DIV/0!</v>
      </c>
      <c r="BQ66" s="560">
        <f t="shared" si="189"/>
        <v>0</v>
      </c>
      <c r="BR66" s="545">
        <f>BR62+BQ66</f>
        <v>0</v>
      </c>
      <c r="BS66" s="545">
        <f>BS62-BR66</f>
        <v>0</v>
      </c>
      <c r="BU66" s="1268">
        <f>_xlfn.AGGREGATE(9,6,S66,BQ66)</f>
        <v>0</v>
      </c>
      <c r="BV66" s="1328">
        <f>AY66</f>
        <v>0</v>
      </c>
      <c r="BW66" s="1329">
        <f t="shared" ref="BW66" si="249">BU66+BV66</f>
        <v>0</v>
      </c>
    </row>
    <row r="67" spans="1:126" s="547" customFormat="1" ht="15" customHeight="1">
      <c r="A67" s="955"/>
      <c r="B67" s="1332">
        <f>共同経理課!B67</f>
        <v>0</v>
      </c>
      <c r="C67" s="1326">
        <f>共同経理課!C67</f>
        <v>0</v>
      </c>
      <c r="D67" s="1326">
        <f>共同経理課!O67</f>
        <v>0</v>
      </c>
      <c r="E67" s="1327">
        <f>共同経理課!O67-共同経理課!O68</f>
        <v>0</v>
      </c>
      <c r="F67" s="1002" t="s">
        <v>97</v>
      </c>
      <c r="G67" s="525" t="e">
        <f>ROUNDDOWN($B67*$D67/$C67,3)</f>
        <v>#DIV/0!</v>
      </c>
      <c r="H67" s="525" t="e">
        <f>ROUNDDOWN($B67*$D67/$C67,3)</f>
        <v>#DIV/0!</v>
      </c>
      <c r="I67" s="525" t="e">
        <f>ROUNDDOWN($B67*$D67/$C67,3)</f>
        <v>#DIV/0!</v>
      </c>
      <c r="J67" s="525"/>
      <c r="K67" s="525" t="e">
        <f t="shared" ref="K67:M67" si="250">ROUNDDOWN($B67*$D67/$C67,3)</f>
        <v>#DIV/0!</v>
      </c>
      <c r="L67" s="525" t="e">
        <f t="shared" si="250"/>
        <v>#DIV/0!</v>
      </c>
      <c r="M67" s="525" t="e">
        <f t="shared" si="250"/>
        <v>#DIV/0!</v>
      </c>
      <c r="N67" s="525"/>
      <c r="O67" s="555" t="e">
        <f t="shared" si="186"/>
        <v>#DIV/0!</v>
      </c>
      <c r="P67" s="550"/>
      <c r="Q67" s="550"/>
      <c r="R67" s="566"/>
      <c r="S67" s="535" t="e">
        <f t="shared" si="191"/>
        <v>#DIV/0!</v>
      </c>
      <c r="T67" s="536" t="s">
        <v>97</v>
      </c>
      <c r="U67" s="1086">
        <f>E67</f>
        <v>0</v>
      </c>
      <c r="V67" s="552"/>
      <c r="W67" s="552"/>
      <c r="X67" s="1155"/>
      <c r="Y67" s="1155"/>
      <c r="Z67" s="1155"/>
      <c r="AA67" s="552"/>
      <c r="AB67" s="552"/>
      <c r="AC67" s="1155"/>
      <c r="AD67" s="552"/>
      <c r="AE67" s="552"/>
      <c r="AF67" s="552"/>
      <c r="AG67" s="552"/>
      <c r="AH67" s="552"/>
      <c r="AI67" s="552"/>
      <c r="AJ67" s="1155"/>
      <c r="AK67" s="552"/>
      <c r="AL67" s="552"/>
      <c r="AM67" s="552"/>
      <c r="AN67" s="552"/>
      <c r="AO67" s="552"/>
      <c r="AP67" s="552"/>
      <c r="AQ67" s="552"/>
      <c r="AR67" s="552"/>
      <c r="AS67" s="1155"/>
      <c r="AT67" s="1155"/>
      <c r="AU67" s="1155"/>
      <c r="AV67" s="1155"/>
      <c r="AW67" s="1155"/>
      <c r="AX67" s="1155"/>
      <c r="AY67" s="552"/>
      <c r="AZ67" s="552"/>
      <c r="BA67" s="552"/>
      <c r="BB67" s="552"/>
      <c r="BC67" s="552"/>
      <c r="BD67" s="552"/>
      <c r="BE67" s="552"/>
      <c r="BF67" s="552"/>
      <c r="BG67" s="552"/>
      <c r="BH67" s="1155"/>
      <c r="BI67" s="1155"/>
      <c r="BJ67" s="1118">
        <f>E67</f>
        <v>0</v>
      </c>
      <c r="BK67" s="531">
        <f t="shared" si="248"/>
        <v>0</v>
      </c>
      <c r="BL67" s="623"/>
      <c r="BM67" s="541"/>
      <c r="BN67" s="542"/>
      <c r="BO67" s="534">
        <f t="shared" si="187"/>
        <v>0</v>
      </c>
      <c r="BP67" s="565" t="e">
        <f t="shared" si="188"/>
        <v>#DIV/0!</v>
      </c>
      <c r="BQ67" s="560">
        <f t="shared" si="189"/>
        <v>0</v>
      </c>
      <c r="BR67" s="545"/>
      <c r="BS67" s="545"/>
      <c r="BT67" s="547">
        <v>7</v>
      </c>
      <c r="BU67" s="1269"/>
      <c r="BV67" s="1328"/>
      <c r="BW67" s="1329"/>
    </row>
    <row r="68" spans="1:126" s="547" customFormat="1" ht="20.25" customHeight="1">
      <c r="A68" s="548" t="s">
        <v>135</v>
      </c>
      <c r="B68" s="1332"/>
      <c r="C68" s="1326"/>
      <c r="D68" s="1326"/>
      <c r="E68" s="1359"/>
      <c r="F68" s="1003" t="s">
        <v>99</v>
      </c>
      <c r="G68" s="550" t="e">
        <f>ROUNDDOWN(G$52*G67,0)</f>
        <v>#DIV/0!</v>
      </c>
      <c r="H68" s="550" t="e">
        <f>ROUNDDOWN(H$52*H67,0)</f>
        <v>#DIV/0!</v>
      </c>
      <c r="I68" s="550" t="e">
        <f>ROUNDDOWN(I$52*I67,0)</f>
        <v>#DIV/0!</v>
      </c>
      <c r="J68" s="550">
        <f>ROUNDDOWN(J$7*J67,0)</f>
        <v>0</v>
      </c>
      <c r="K68" s="550"/>
      <c r="L68" s="550"/>
      <c r="M68" s="550"/>
      <c r="N68" s="550"/>
      <c r="O68" s="555" t="e">
        <f t="shared" si="186"/>
        <v>#DIV/0!</v>
      </c>
      <c r="P68" s="550">
        <f>P$54*P67</f>
        <v>0</v>
      </c>
      <c r="Q68" s="550">
        <f t="shared" ref="Q68" si="251">Q$54*Q67</f>
        <v>0</v>
      </c>
      <c r="R68" s="559"/>
      <c r="S68" s="535" t="e">
        <f t="shared" si="191"/>
        <v>#DIV/0!</v>
      </c>
      <c r="T68" s="1070" t="s">
        <v>99</v>
      </c>
      <c r="U68" s="1086">
        <f>U67*U$54</f>
        <v>0</v>
      </c>
      <c r="V68" s="552">
        <f t="shared" ref="V68:W68" si="252">V67*V$54</f>
        <v>0</v>
      </c>
      <c r="W68" s="552">
        <f t="shared" si="252"/>
        <v>0</v>
      </c>
      <c r="X68" s="552"/>
      <c r="Y68" s="552"/>
      <c r="Z68" s="552"/>
      <c r="AA68" s="552">
        <f>AA67*AA$54</f>
        <v>0</v>
      </c>
      <c r="AB68" s="552">
        <f>AB67*AB$54</f>
        <v>0</v>
      </c>
      <c r="AC68" s="552"/>
      <c r="AD68" s="552">
        <f t="shared" ref="AD68:AI68" si="253">AD67*AD$54</f>
        <v>0</v>
      </c>
      <c r="AE68" s="552">
        <f t="shared" si="253"/>
        <v>0</v>
      </c>
      <c r="AF68" s="552">
        <f t="shared" si="253"/>
        <v>0</v>
      </c>
      <c r="AG68" s="552">
        <f t="shared" si="253"/>
        <v>0</v>
      </c>
      <c r="AH68" s="552">
        <f t="shared" si="253"/>
        <v>0</v>
      </c>
      <c r="AI68" s="552">
        <f t="shared" si="253"/>
        <v>0</v>
      </c>
      <c r="AJ68" s="552"/>
      <c r="AK68" s="552">
        <f t="shared" ref="AK68:AR68" si="254">AK67*AK$54</f>
        <v>0</v>
      </c>
      <c r="AL68" s="552">
        <f t="shared" si="254"/>
        <v>0</v>
      </c>
      <c r="AM68" s="552">
        <f t="shared" si="254"/>
        <v>0</v>
      </c>
      <c r="AN68" s="552">
        <f t="shared" si="254"/>
        <v>0</v>
      </c>
      <c r="AO68" s="552">
        <f t="shared" si="254"/>
        <v>0</v>
      </c>
      <c r="AP68" s="552">
        <f t="shared" si="254"/>
        <v>0</v>
      </c>
      <c r="AQ68" s="552">
        <f t="shared" si="254"/>
        <v>0</v>
      </c>
      <c r="AR68" s="552">
        <f t="shared" si="254"/>
        <v>0</v>
      </c>
      <c r="AS68" s="552"/>
      <c r="AT68" s="552"/>
      <c r="AU68" s="552"/>
      <c r="AV68" s="552"/>
      <c r="AW68" s="552"/>
      <c r="AX68" s="552"/>
      <c r="AY68" s="552">
        <f t="shared" ref="AY68:BF68" si="255">AY67*AY$54</f>
        <v>0</v>
      </c>
      <c r="AZ68" s="552">
        <f t="shared" si="255"/>
        <v>0</v>
      </c>
      <c r="BA68" s="552">
        <f t="shared" si="255"/>
        <v>0</v>
      </c>
      <c r="BB68" s="552">
        <f t="shared" si="255"/>
        <v>0</v>
      </c>
      <c r="BC68" s="552">
        <f t="shared" si="255"/>
        <v>0</v>
      </c>
      <c r="BD68" s="552">
        <f t="shared" si="255"/>
        <v>0</v>
      </c>
      <c r="BE68" s="552">
        <f t="shared" si="255"/>
        <v>0</v>
      </c>
      <c r="BF68" s="552">
        <f t="shared" si="255"/>
        <v>0</v>
      </c>
      <c r="BG68" s="552"/>
      <c r="BH68" s="552"/>
      <c r="BI68" s="552"/>
      <c r="BJ68" s="1118">
        <f>BJ67*BJ$54</f>
        <v>0</v>
      </c>
      <c r="BK68" s="531">
        <f t="shared" si="248"/>
        <v>0</v>
      </c>
      <c r="BL68" s="623"/>
      <c r="BM68" s="541"/>
      <c r="BN68" s="542"/>
      <c r="BO68" s="560">
        <f t="shared" si="187"/>
        <v>0</v>
      </c>
      <c r="BP68" s="565" t="e">
        <f t="shared" si="188"/>
        <v>#DIV/0!</v>
      </c>
      <c r="BQ68" s="560">
        <f t="shared" si="189"/>
        <v>0</v>
      </c>
      <c r="BR68" s="545">
        <f>BR66+BQ68</f>
        <v>0</v>
      </c>
      <c r="BS68" s="545">
        <f>BS66-BR68</f>
        <v>0</v>
      </c>
      <c r="BU68" s="1268">
        <f>_xlfn.AGGREGATE(9,6,S68,BQ68)</f>
        <v>0</v>
      </c>
      <c r="BV68" s="1328">
        <f>AY68</f>
        <v>0</v>
      </c>
      <c r="BW68" s="1329">
        <f t="shared" ref="BW68" si="256">BU68+BV68</f>
        <v>0</v>
      </c>
    </row>
    <row r="69" spans="1:126" s="547" customFormat="1" ht="15" customHeight="1">
      <c r="A69" s="955"/>
      <c r="B69" s="1332">
        <f>共同経理課!B69</f>
        <v>0</v>
      </c>
      <c r="C69" s="1326">
        <f>共同経理課!C69</f>
        <v>0</v>
      </c>
      <c r="D69" s="1326">
        <f>共同経理課!O69</f>
        <v>0</v>
      </c>
      <c r="E69" s="1327">
        <f>共同経理課!O69-共同経理課!O70</f>
        <v>0</v>
      </c>
      <c r="F69" s="1002" t="s">
        <v>97</v>
      </c>
      <c r="G69" s="525" t="e">
        <f>ROUNDDOWN($B69*$D69/$C69,3)</f>
        <v>#DIV/0!</v>
      </c>
      <c r="H69" s="525" t="e">
        <f>ROUNDDOWN($B69*$D69/$C69,3)</f>
        <v>#DIV/0!</v>
      </c>
      <c r="I69" s="525" t="e">
        <f>ROUNDDOWN($B69*$D69/$C69,3)</f>
        <v>#DIV/0!</v>
      </c>
      <c r="J69" s="525"/>
      <c r="K69" s="525" t="e">
        <f t="shared" ref="K69:M69" si="257">ROUNDDOWN($B69*$D69/$C69,3)</f>
        <v>#DIV/0!</v>
      </c>
      <c r="L69" s="525" t="e">
        <f t="shared" si="257"/>
        <v>#DIV/0!</v>
      </c>
      <c r="M69" s="525" t="e">
        <f t="shared" si="257"/>
        <v>#DIV/0!</v>
      </c>
      <c r="N69" s="525"/>
      <c r="O69" s="555" t="e">
        <f t="shared" si="186"/>
        <v>#DIV/0!</v>
      </c>
      <c r="P69" s="550"/>
      <c r="Q69" s="550"/>
      <c r="R69" s="566"/>
      <c r="S69" s="535" t="e">
        <f t="shared" si="191"/>
        <v>#DIV/0!</v>
      </c>
      <c r="T69" s="536" t="s">
        <v>97</v>
      </c>
      <c r="U69" s="1086">
        <f>E69</f>
        <v>0</v>
      </c>
      <c r="V69" s="552"/>
      <c r="W69" s="552"/>
      <c r="X69" s="1155"/>
      <c r="Y69" s="1155"/>
      <c r="Z69" s="1155"/>
      <c r="AA69" s="552"/>
      <c r="AB69" s="552"/>
      <c r="AC69" s="1155"/>
      <c r="AD69" s="552"/>
      <c r="AE69" s="552"/>
      <c r="AF69" s="552"/>
      <c r="AG69" s="552"/>
      <c r="AH69" s="552"/>
      <c r="AI69" s="552"/>
      <c r="AJ69" s="1155"/>
      <c r="AK69" s="552"/>
      <c r="AL69" s="552"/>
      <c r="AM69" s="552"/>
      <c r="AN69" s="552"/>
      <c r="AO69" s="552"/>
      <c r="AP69" s="552"/>
      <c r="AQ69" s="552"/>
      <c r="AR69" s="552"/>
      <c r="AS69" s="1155"/>
      <c r="AT69" s="1155"/>
      <c r="AU69" s="1155"/>
      <c r="AV69" s="1155"/>
      <c r="AW69" s="1155"/>
      <c r="AX69" s="1155"/>
      <c r="AY69" s="552"/>
      <c r="AZ69" s="552"/>
      <c r="BA69" s="552"/>
      <c r="BB69" s="552"/>
      <c r="BC69" s="552"/>
      <c r="BD69" s="552"/>
      <c r="BE69" s="552"/>
      <c r="BF69" s="552"/>
      <c r="BG69" s="552"/>
      <c r="BH69" s="1155"/>
      <c r="BI69" s="1155"/>
      <c r="BJ69" s="1118">
        <f>E69</f>
        <v>0</v>
      </c>
      <c r="BK69" s="531">
        <f t="shared" si="248"/>
        <v>0</v>
      </c>
      <c r="BL69" s="623"/>
      <c r="BM69" s="541"/>
      <c r="BN69" s="542"/>
      <c r="BO69" s="534">
        <f t="shared" si="187"/>
        <v>0</v>
      </c>
      <c r="BP69" s="565" t="e">
        <f t="shared" si="188"/>
        <v>#DIV/0!</v>
      </c>
      <c r="BQ69" s="560">
        <f t="shared" si="189"/>
        <v>0</v>
      </c>
      <c r="BR69" s="545"/>
      <c r="BS69" s="545"/>
      <c r="BT69" s="547">
        <v>8</v>
      </c>
      <c r="BU69" s="1269"/>
      <c r="BV69" s="1328"/>
      <c r="BW69" s="1329"/>
    </row>
    <row r="70" spans="1:126" s="547" customFormat="1" ht="20.25" customHeight="1">
      <c r="A70" s="955" t="s">
        <v>136</v>
      </c>
      <c r="B70" s="1332"/>
      <c r="C70" s="1326"/>
      <c r="D70" s="1326"/>
      <c r="E70" s="1359"/>
      <c r="F70" s="1009" t="s">
        <v>99</v>
      </c>
      <c r="G70" s="570" t="e">
        <f>ROUNDDOWN(G$52*G69,0)</f>
        <v>#DIV/0!</v>
      </c>
      <c r="H70" s="570" t="e">
        <f>ROUNDDOWN(H$52*H69,0)</f>
        <v>#DIV/0!</v>
      </c>
      <c r="I70" s="570" t="e">
        <f>ROUNDDOWN(I$52*I69,0)</f>
        <v>#DIV/0!</v>
      </c>
      <c r="J70" s="570">
        <f>ROUNDDOWN(J$7*J69,0)</f>
        <v>0</v>
      </c>
      <c r="K70" s="570"/>
      <c r="L70" s="570"/>
      <c r="M70" s="570"/>
      <c r="N70" s="570"/>
      <c r="O70" s="571" t="e">
        <f t="shared" si="186"/>
        <v>#DIV/0!</v>
      </c>
      <c r="P70" s="570">
        <f>P$54*P69</f>
        <v>0</v>
      </c>
      <c r="Q70" s="570">
        <f t="shared" ref="Q70" si="258">Q$54*Q69</f>
        <v>0</v>
      </c>
      <c r="R70" s="572"/>
      <c r="S70" s="535" t="e">
        <f t="shared" si="191"/>
        <v>#DIV/0!</v>
      </c>
      <c r="T70" s="575" t="s">
        <v>99</v>
      </c>
      <c r="U70" s="1086">
        <f>U69*U$54</f>
        <v>0</v>
      </c>
      <c r="V70" s="1090">
        <f t="shared" ref="V70:W70" si="259">V69*V$54</f>
        <v>0</v>
      </c>
      <c r="W70" s="1090">
        <f t="shared" si="259"/>
        <v>0</v>
      </c>
      <c r="X70" s="1090"/>
      <c r="Y70" s="1090"/>
      <c r="Z70" s="1090"/>
      <c r="AA70" s="1090">
        <f>AA69*AA$54</f>
        <v>0</v>
      </c>
      <c r="AB70" s="1090">
        <f>AB69*AB$54</f>
        <v>0</v>
      </c>
      <c r="AC70" s="1090"/>
      <c r="AD70" s="1090">
        <f t="shared" ref="AD70:AI70" si="260">AD69*AD$54</f>
        <v>0</v>
      </c>
      <c r="AE70" s="1090">
        <f t="shared" si="260"/>
        <v>0</v>
      </c>
      <c r="AF70" s="1090">
        <f t="shared" si="260"/>
        <v>0</v>
      </c>
      <c r="AG70" s="1090">
        <f t="shared" si="260"/>
        <v>0</v>
      </c>
      <c r="AH70" s="1090">
        <f t="shared" si="260"/>
        <v>0</v>
      </c>
      <c r="AI70" s="1090">
        <f t="shared" si="260"/>
        <v>0</v>
      </c>
      <c r="AJ70" s="1090"/>
      <c r="AK70" s="1090">
        <f t="shared" ref="AK70:AR70" si="261">AK69*AK$54</f>
        <v>0</v>
      </c>
      <c r="AL70" s="1090">
        <f t="shared" si="261"/>
        <v>0</v>
      </c>
      <c r="AM70" s="1090">
        <f t="shared" si="261"/>
        <v>0</v>
      </c>
      <c r="AN70" s="1090">
        <f t="shared" si="261"/>
        <v>0</v>
      </c>
      <c r="AO70" s="1090">
        <f t="shared" si="261"/>
        <v>0</v>
      </c>
      <c r="AP70" s="1090">
        <f t="shared" si="261"/>
        <v>0</v>
      </c>
      <c r="AQ70" s="1090">
        <f t="shared" si="261"/>
        <v>0</v>
      </c>
      <c r="AR70" s="1090">
        <f t="shared" si="261"/>
        <v>0</v>
      </c>
      <c r="AS70" s="1090"/>
      <c r="AT70" s="1090"/>
      <c r="AU70" s="1090"/>
      <c r="AV70" s="1090"/>
      <c r="AW70" s="1090"/>
      <c r="AX70" s="1090"/>
      <c r="AY70" s="1090">
        <f t="shared" ref="AY70:BF70" si="262">AY69*AY$54</f>
        <v>0</v>
      </c>
      <c r="AZ70" s="1090">
        <f t="shared" si="262"/>
        <v>0</v>
      </c>
      <c r="BA70" s="1090">
        <f t="shared" si="262"/>
        <v>0</v>
      </c>
      <c r="BB70" s="1090">
        <f t="shared" si="262"/>
        <v>0</v>
      </c>
      <c r="BC70" s="1090">
        <f t="shared" si="262"/>
        <v>0</v>
      </c>
      <c r="BD70" s="1090">
        <f t="shared" si="262"/>
        <v>0</v>
      </c>
      <c r="BE70" s="1090">
        <f t="shared" si="262"/>
        <v>0</v>
      </c>
      <c r="BF70" s="1090">
        <f t="shared" si="262"/>
        <v>0</v>
      </c>
      <c r="BG70" s="1090"/>
      <c r="BH70" s="1090"/>
      <c r="BI70" s="1090"/>
      <c r="BJ70" s="1173">
        <f>BJ69*BJ$54</f>
        <v>0</v>
      </c>
      <c r="BK70" s="531">
        <f t="shared" si="248"/>
        <v>0</v>
      </c>
      <c r="BL70" s="623"/>
      <c r="BM70" s="541"/>
      <c r="BN70" s="542"/>
      <c r="BO70" s="560">
        <f t="shared" si="187"/>
        <v>0</v>
      </c>
      <c r="BP70" s="565" t="e">
        <f t="shared" si="188"/>
        <v>#DIV/0!</v>
      </c>
      <c r="BQ70" s="560">
        <f t="shared" si="189"/>
        <v>0</v>
      </c>
      <c r="BR70" s="545">
        <f>BR68+BQ70</f>
        <v>0</v>
      </c>
      <c r="BS70" s="545">
        <f>BS68-BR70</f>
        <v>0</v>
      </c>
      <c r="BU70" s="1268">
        <f>_xlfn.AGGREGATE(9,6,S70,BQ70)</f>
        <v>0</v>
      </c>
      <c r="BV70" s="1328">
        <f>AY70</f>
        <v>0</v>
      </c>
      <c r="BW70" s="1329">
        <f t="shared" ref="BW70" si="263">BU70+BV70</f>
        <v>0</v>
      </c>
    </row>
    <row r="71" spans="1:126" s="547" customFormat="1" ht="15" customHeight="1">
      <c r="A71" s="1226" t="s">
        <v>101</v>
      </c>
      <c r="B71" s="1336">
        <f>SUM(B65:B70)</f>
        <v>0</v>
      </c>
      <c r="C71" s="1337">
        <f t="shared" ref="C71:E71" si="264">SUM(C65:C70)</f>
        <v>0</v>
      </c>
      <c r="D71" s="1337">
        <f t="shared" si="264"/>
        <v>0</v>
      </c>
      <c r="E71" s="1338">
        <f t="shared" si="264"/>
        <v>0</v>
      </c>
      <c r="F71" s="589" t="s">
        <v>97</v>
      </c>
      <c r="G71" s="581" t="e">
        <f t="shared" ref="G71" si="265">G65+G67+G69</f>
        <v>#DIV/0!</v>
      </c>
      <c r="H71" s="581" t="e">
        <f>H65+H67+H69</f>
        <v>#DIV/0!</v>
      </c>
      <c r="I71" s="581" t="e">
        <f>I65+I67+I69</f>
        <v>#DIV/0!</v>
      </c>
      <c r="J71" s="581">
        <f t="shared" ref="J71:L71" si="266">J65+J67+J69</f>
        <v>0</v>
      </c>
      <c r="K71" s="581" t="e">
        <f t="shared" si="266"/>
        <v>#DIV/0!</v>
      </c>
      <c r="L71" s="581" t="e">
        <f t="shared" si="266"/>
        <v>#DIV/0!</v>
      </c>
      <c r="M71" s="581" t="e">
        <f t="shared" ref="M71:N71" si="267">M65+M67+M69</f>
        <v>#DIV/0!</v>
      </c>
      <c r="N71" s="581">
        <f t="shared" si="267"/>
        <v>0</v>
      </c>
      <c r="O71" s="585" t="e">
        <f t="shared" si="186"/>
        <v>#DIV/0!</v>
      </c>
      <c r="P71" s="581">
        <f t="shared" ref="P71:Q71" si="268">P65+P67+P69</f>
        <v>0</v>
      </c>
      <c r="Q71" s="581">
        <f t="shared" si="268"/>
        <v>0</v>
      </c>
      <c r="R71" s="587"/>
      <c r="S71" s="535" t="e">
        <f t="shared" si="191"/>
        <v>#DIV/0!</v>
      </c>
      <c r="T71" s="589" t="s">
        <v>97</v>
      </c>
      <c r="U71" s="590">
        <f t="shared" ref="U71:BJ72" si="269">U65+U67+U69</f>
        <v>0</v>
      </c>
      <c r="V71" s="581">
        <f t="shared" si="269"/>
        <v>0</v>
      </c>
      <c r="W71" s="581">
        <f t="shared" si="269"/>
        <v>0</v>
      </c>
      <c r="X71" s="1156">
        <f t="shared" si="269"/>
        <v>0</v>
      </c>
      <c r="Y71" s="1156">
        <f t="shared" si="269"/>
        <v>0</v>
      </c>
      <c r="Z71" s="1156">
        <f t="shared" si="269"/>
        <v>0</v>
      </c>
      <c r="AA71" s="581">
        <f t="shared" si="269"/>
        <v>0</v>
      </c>
      <c r="AB71" s="581">
        <f t="shared" si="269"/>
        <v>0</v>
      </c>
      <c r="AC71" s="1156">
        <f t="shared" si="269"/>
        <v>0</v>
      </c>
      <c r="AD71" s="581">
        <f t="shared" si="269"/>
        <v>0</v>
      </c>
      <c r="AE71" s="581">
        <f t="shared" si="269"/>
        <v>0</v>
      </c>
      <c r="AF71" s="581">
        <f t="shared" si="269"/>
        <v>0</v>
      </c>
      <c r="AG71" s="581">
        <f t="shared" si="269"/>
        <v>0</v>
      </c>
      <c r="AH71" s="581">
        <f t="shared" si="269"/>
        <v>0</v>
      </c>
      <c r="AI71" s="581">
        <f t="shared" si="269"/>
        <v>0</v>
      </c>
      <c r="AJ71" s="1156">
        <f t="shared" si="269"/>
        <v>0</v>
      </c>
      <c r="AK71" s="581">
        <f t="shared" si="269"/>
        <v>0</v>
      </c>
      <c r="AL71" s="581">
        <f t="shared" si="269"/>
        <v>0</v>
      </c>
      <c r="AM71" s="581">
        <f t="shared" si="269"/>
        <v>0</v>
      </c>
      <c r="AN71" s="581">
        <f t="shared" si="269"/>
        <v>0</v>
      </c>
      <c r="AO71" s="581">
        <f t="shared" si="269"/>
        <v>0</v>
      </c>
      <c r="AP71" s="581">
        <f t="shared" si="269"/>
        <v>0</v>
      </c>
      <c r="AQ71" s="581">
        <f t="shared" si="269"/>
        <v>0</v>
      </c>
      <c r="AR71" s="581">
        <f t="shared" si="269"/>
        <v>0</v>
      </c>
      <c r="AS71" s="1156">
        <f t="shared" si="269"/>
        <v>0</v>
      </c>
      <c r="AT71" s="1156">
        <f t="shared" si="269"/>
        <v>0</v>
      </c>
      <c r="AU71" s="1156">
        <f t="shared" si="269"/>
        <v>0</v>
      </c>
      <c r="AV71" s="1156">
        <f t="shared" si="269"/>
        <v>0</v>
      </c>
      <c r="AW71" s="1156">
        <f t="shared" si="269"/>
        <v>0</v>
      </c>
      <c r="AX71" s="1156">
        <f t="shared" si="269"/>
        <v>0</v>
      </c>
      <c r="AY71" s="581">
        <f t="shared" si="269"/>
        <v>0</v>
      </c>
      <c r="AZ71" s="581">
        <f t="shared" si="269"/>
        <v>0</v>
      </c>
      <c r="BA71" s="581">
        <f t="shared" si="269"/>
        <v>0</v>
      </c>
      <c r="BB71" s="581">
        <f t="shared" si="269"/>
        <v>0</v>
      </c>
      <c r="BC71" s="581">
        <f t="shared" si="269"/>
        <v>0</v>
      </c>
      <c r="BD71" s="581">
        <f t="shared" si="269"/>
        <v>0</v>
      </c>
      <c r="BE71" s="581">
        <f t="shared" si="269"/>
        <v>0</v>
      </c>
      <c r="BF71" s="581">
        <f t="shared" si="269"/>
        <v>0</v>
      </c>
      <c r="BG71" s="581">
        <f t="shared" si="269"/>
        <v>0</v>
      </c>
      <c r="BH71" s="1156">
        <f t="shared" si="269"/>
        <v>0</v>
      </c>
      <c r="BI71" s="1156">
        <f t="shared" si="269"/>
        <v>0</v>
      </c>
      <c r="BJ71" s="584">
        <f t="shared" si="269"/>
        <v>0</v>
      </c>
      <c r="BK71" s="585">
        <f>BK65+BK67+BK69</f>
        <v>0</v>
      </c>
      <c r="BL71" s="623"/>
      <c r="BM71" s="541"/>
      <c r="BN71" s="542"/>
      <c r="BO71" s="544">
        <f t="shared" si="187"/>
        <v>0</v>
      </c>
      <c r="BP71" s="594" t="e">
        <f t="shared" si="188"/>
        <v>#DIV/0!</v>
      </c>
      <c r="BQ71" s="544">
        <f t="shared" si="189"/>
        <v>0</v>
      </c>
      <c r="BR71" s="545"/>
      <c r="BS71" s="545"/>
      <c r="BT71" s="547">
        <v>9</v>
      </c>
      <c r="BU71" s="1269"/>
      <c r="BV71" s="1328"/>
      <c r="BW71" s="1329"/>
    </row>
    <row r="72" spans="1:126" s="547" customFormat="1" ht="20.25" customHeight="1">
      <c r="A72" s="1227"/>
      <c r="B72" s="1336"/>
      <c r="C72" s="1337"/>
      <c r="D72" s="1337"/>
      <c r="E72" s="1338"/>
      <c r="F72" s="606" t="s">
        <v>99</v>
      </c>
      <c r="G72" s="596" t="e">
        <f>G66+G68+G70</f>
        <v>#DIV/0!</v>
      </c>
      <c r="H72" s="596" t="e">
        <f t="shared" ref="H72:L72" si="270">H66+H68+H70</f>
        <v>#DIV/0!</v>
      </c>
      <c r="I72" s="596" t="e">
        <f t="shared" ref="I72" si="271">I66+I68+I70</f>
        <v>#DIV/0!</v>
      </c>
      <c r="J72" s="596">
        <f t="shared" si="270"/>
        <v>0</v>
      </c>
      <c r="K72" s="597">
        <f t="shared" si="270"/>
        <v>0</v>
      </c>
      <c r="L72" s="596">
        <f t="shared" si="270"/>
        <v>0</v>
      </c>
      <c r="M72" s="596">
        <f t="shared" ref="M72:N72" si="272">M66+M68+M70</f>
        <v>0</v>
      </c>
      <c r="N72" s="596">
        <f t="shared" si="272"/>
        <v>0</v>
      </c>
      <c r="O72" s="602" t="e">
        <f t="shared" si="186"/>
        <v>#DIV/0!</v>
      </c>
      <c r="P72" s="596">
        <f t="shared" ref="P72:R72" si="273">P66+P68+P70</f>
        <v>0</v>
      </c>
      <c r="Q72" s="596">
        <f t="shared" ref="Q72" si="274">Q66+Q68+Q70</f>
        <v>0</v>
      </c>
      <c r="R72" s="601">
        <f t="shared" si="273"/>
        <v>0</v>
      </c>
      <c r="S72" s="535" t="e">
        <f t="shared" si="191"/>
        <v>#DIV/0!</v>
      </c>
      <c r="T72" s="606" t="s">
        <v>99</v>
      </c>
      <c r="U72" s="607">
        <f t="shared" ref="U72:BI72" si="275">U66+U68+U70</f>
        <v>0</v>
      </c>
      <c r="V72" s="596">
        <f t="shared" si="275"/>
        <v>0</v>
      </c>
      <c r="W72" s="596">
        <f t="shared" si="275"/>
        <v>0</v>
      </c>
      <c r="X72" s="596">
        <f t="shared" si="275"/>
        <v>0</v>
      </c>
      <c r="Y72" s="596">
        <f t="shared" si="275"/>
        <v>0</v>
      </c>
      <c r="Z72" s="596">
        <f t="shared" si="275"/>
        <v>0</v>
      </c>
      <c r="AA72" s="596">
        <f t="shared" si="275"/>
        <v>0</v>
      </c>
      <c r="AB72" s="596">
        <f t="shared" si="275"/>
        <v>0</v>
      </c>
      <c r="AC72" s="596">
        <f t="shared" si="275"/>
        <v>0</v>
      </c>
      <c r="AD72" s="596">
        <f t="shared" si="275"/>
        <v>0</v>
      </c>
      <c r="AE72" s="596">
        <f t="shared" si="275"/>
        <v>0</v>
      </c>
      <c r="AF72" s="596">
        <f t="shared" si="275"/>
        <v>0</v>
      </c>
      <c r="AG72" s="596">
        <f t="shared" si="275"/>
        <v>0</v>
      </c>
      <c r="AH72" s="596">
        <f t="shared" si="275"/>
        <v>0</v>
      </c>
      <c r="AI72" s="596">
        <f t="shared" si="275"/>
        <v>0</v>
      </c>
      <c r="AJ72" s="596">
        <f t="shared" si="275"/>
        <v>0</v>
      </c>
      <c r="AK72" s="596">
        <f t="shared" si="275"/>
        <v>0</v>
      </c>
      <c r="AL72" s="596">
        <f t="shared" si="275"/>
        <v>0</v>
      </c>
      <c r="AM72" s="596">
        <f t="shared" si="275"/>
        <v>0</v>
      </c>
      <c r="AN72" s="596">
        <f t="shared" si="275"/>
        <v>0</v>
      </c>
      <c r="AO72" s="596">
        <f t="shared" si="275"/>
        <v>0</v>
      </c>
      <c r="AP72" s="596">
        <f t="shared" si="275"/>
        <v>0</v>
      </c>
      <c r="AQ72" s="596">
        <f t="shared" si="275"/>
        <v>0</v>
      </c>
      <c r="AR72" s="596">
        <f t="shared" si="275"/>
        <v>0</v>
      </c>
      <c r="AS72" s="596">
        <f t="shared" si="275"/>
        <v>0</v>
      </c>
      <c r="AT72" s="596">
        <f t="shared" si="275"/>
        <v>0</v>
      </c>
      <c r="AU72" s="596">
        <f t="shared" si="275"/>
        <v>0</v>
      </c>
      <c r="AV72" s="596">
        <f t="shared" si="275"/>
        <v>0</v>
      </c>
      <c r="AW72" s="596">
        <f t="shared" si="275"/>
        <v>0</v>
      </c>
      <c r="AX72" s="596">
        <f t="shared" si="275"/>
        <v>0</v>
      </c>
      <c r="AY72" s="596">
        <f t="shared" si="275"/>
        <v>0</v>
      </c>
      <c r="AZ72" s="596">
        <f t="shared" si="275"/>
        <v>0</v>
      </c>
      <c r="BA72" s="596">
        <f t="shared" si="275"/>
        <v>0</v>
      </c>
      <c r="BB72" s="596">
        <f t="shared" si="275"/>
        <v>0</v>
      </c>
      <c r="BC72" s="596">
        <f t="shared" si="275"/>
        <v>0</v>
      </c>
      <c r="BD72" s="596">
        <f t="shared" si="275"/>
        <v>0</v>
      </c>
      <c r="BE72" s="596">
        <f t="shared" si="275"/>
        <v>0</v>
      </c>
      <c r="BF72" s="596">
        <f t="shared" si="275"/>
        <v>0</v>
      </c>
      <c r="BG72" s="596">
        <f t="shared" si="275"/>
        <v>0</v>
      </c>
      <c r="BH72" s="596">
        <f t="shared" si="275"/>
        <v>0</v>
      </c>
      <c r="BI72" s="596">
        <f t="shared" si="275"/>
        <v>0</v>
      </c>
      <c r="BJ72" s="603">
        <f t="shared" si="269"/>
        <v>0</v>
      </c>
      <c r="BK72" s="602">
        <f>BK66+BK68+BK70</f>
        <v>0</v>
      </c>
      <c r="BL72" s="623"/>
      <c r="BM72" s="541"/>
      <c r="BN72" s="542"/>
      <c r="BO72" s="579">
        <f t="shared" si="187"/>
        <v>0</v>
      </c>
      <c r="BP72" s="609" t="e">
        <f t="shared" si="188"/>
        <v>#DIV/0!</v>
      </c>
      <c r="BQ72" s="579">
        <f t="shared" si="189"/>
        <v>0</v>
      </c>
      <c r="BR72" s="610" t="str">
        <f>IF(BR70=BQ72,"○","×")</f>
        <v>○</v>
      </c>
      <c r="BS72" s="545"/>
      <c r="BU72" s="1355">
        <f>_xlfn.AGGREGATE(9,6,S72,BQ72)</f>
        <v>0</v>
      </c>
      <c r="BV72" s="1355">
        <f>AY72</f>
        <v>0</v>
      </c>
      <c r="BW72" s="1355">
        <f t="shared" ref="BW72" si="276">BU72+BV72</f>
        <v>0</v>
      </c>
    </row>
    <row r="73" spans="1:126" s="547" customFormat="1" ht="15" customHeight="1">
      <c r="A73" s="955"/>
      <c r="B73" s="1332">
        <f>共同経理課!B73</f>
        <v>0</v>
      </c>
      <c r="C73" s="1326">
        <f>共同経理課!C73</f>
        <v>0</v>
      </c>
      <c r="D73" s="1326">
        <f>共同経理課!O73</f>
        <v>0</v>
      </c>
      <c r="E73" s="1327">
        <f>共同経理課!O73-共同経理課!O74</f>
        <v>0</v>
      </c>
      <c r="F73" s="1002" t="s">
        <v>97</v>
      </c>
      <c r="G73" s="525" t="e">
        <f>ROUNDDOWN($B73*$D73/$C73,3)</f>
        <v>#DIV/0!</v>
      </c>
      <c r="H73" s="525" t="e">
        <f>ROUNDDOWN($B73*$D73/$C73,3)</f>
        <v>#DIV/0!</v>
      </c>
      <c r="I73" s="525" t="e">
        <f>ROUNDDOWN($B73*$D73/$C73,3)</f>
        <v>#DIV/0!</v>
      </c>
      <c r="J73" s="525"/>
      <c r="K73" s="525" t="e">
        <f t="shared" ref="K73:M73" si="277">ROUNDDOWN($B73*$D73/$C73,3)</f>
        <v>#DIV/0!</v>
      </c>
      <c r="L73" s="525" t="e">
        <f t="shared" si="277"/>
        <v>#DIV/0!</v>
      </c>
      <c r="M73" s="525" t="e">
        <f t="shared" si="277"/>
        <v>#DIV/0!</v>
      </c>
      <c r="N73" s="525"/>
      <c r="O73" s="531" t="e">
        <f t="shared" si="186"/>
        <v>#DIV/0!</v>
      </c>
      <c r="P73" s="613"/>
      <c r="Q73" s="613"/>
      <c r="R73" s="533"/>
      <c r="S73" s="535" t="e">
        <f t="shared" si="191"/>
        <v>#DIV/0!</v>
      </c>
      <c r="T73" s="536" t="s">
        <v>97</v>
      </c>
      <c r="U73" s="1085">
        <f>E73</f>
        <v>0</v>
      </c>
      <c r="V73" s="1089"/>
      <c r="W73" s="1089"/>
      <c r="X73" s="1154"/>
      <c r="Y73" s="1154"/>
      <c r="Z73" s="1154"/>
      <c r="AA73" s="1089"/>
      <c r="AB73" s="1089"/>
      <c r="AC73" s="1154"/>
      <c r="AD73" s="1089"/>
      <c r="AE73" s="1089"/>
      <c r="AF73" s="1089"/>
      <c r="AG73" s="1089"/>
      <c r="AH73" s="1089"/>
      <c r="AI73" s="1089"/>
      <c r="AJ73" s="1154"/>
      <c r="AK73" s="1089"/>
      <c r="AL73" s="1089"/>
      <c r="AM73" s="1089"/>
      <c r="AN73" s="1089"/>
      <c r="AO73" s="1089"/>
      <c r="AP73" s="1089"/>
      <c r="AQ73" s="1089"/>
      <c r="AR73" s="1089"/>
      <c r="AS73" s="1154"/>
      <c r="AT73" s="1154"/>
      <c r="AU73" s="1154"/>
      <c r="AV73" s="1154"/>
      <c r="AW73" s="1154"/>
      <c r="AX73" s="1154"/>
      <c r="AY73" s="1089"/>
      <c r="AZ73" s="1089"/>
      <c r="BA73" s="1089"/>
      <c r="BB73" s="1089"/>
      <c r="BC73" s="1089"/>
      <c r="BD73" s="1089"/>
      <c r="BE73" s="1089"/>
      <c r="BF73" s="1089"/>
      <c r="BG73" s="1089"/>
      <c r="BH73" s="1154"/>
      <c r="BI73" s="1154"/>
      <c r="BJ73" s="1172">
        <f>E73</f>
        <v>0</v>
      </c>
      <c r="BK73" s="531">
        <f>SUM(U73:BJ73)</f>
        <v>0</v>
      </c>
      <c r="BL73" s="623"/>
      <c r="BM73" s="541"/>
      <c r="BN73" s="542"/>
      <c r="BO73" s="544">
        <f t="shared" si="187"/>
        <v>0</v>
      </c>
      <c r="BP73" s="565" t="e">
        <f t="shared" si="188"/>
        <v>#DIV/0!</v>
      </c>
      <c r="BQ73" s="544">
        <f t="shared" si="189"/>
        <v>0</v>
      </c>
      <c r="BR73" s="545"/>
      <c r="BS73" s="545"/>
      <c r="BU73" s="1355"/>
      <c r="BV73" s="1355"/>
      <c r="BW73" s="1355"/>
    </row>
    <row r="74" spans="1:126" s="547" customFormat="1" ht="20.25" customHeight="1">
      <c r="A74" s="548" t="s">
        <v>137</v>
      </c>
      <c r="B74" s="1332"/>
      <c r="C74" s="1326"/>
      <c r="D74" s="1326"/>
      <c r="E74" s="1359"/>
      <c r="F74" s="1003" t="s">
        <v>99</v>
      </c>
      <c r="G74" s="550" t="e">
        <f>ROUNDDOWN(G$52*G73,0)</f>
        <v>#DIV/0!</v>
      </c>
      <c r="H74" s="550" t="e">
        <f>ROUNDDOWN(H$52*H73,0)</f>
        <v>#DIV/0!</v>
      </c>
      <c r="I74" s="550" t="e">
        <f>ROUNDDOWN(I$52*I73,0)</f>
        <v>#DIV/0!</v>
      </c>
      <c r="J74" s="550">
        <f>ROUNDDOWN(J$7*J73,0)</f>
        <v>0</v>
      </c>
      <c r="K74" s="550"/>
      <c r="L74" s="550"/>
      <c r="M74" s="550"/>
      <c r="N74" s="550"/>
      <c r="O74" s="555" t="e">
        <f t="shared" si="186"/>
        <v>#DIV/0!</v>
      </c>
      <c r="P74" s="550">
        <f>P$54*P73</f>
        <v>0</v>
      </c>
      <c r="Q74" s="550">
        <f t="shared" ref="Q74" si="278">Q$54*Q73</f>
        <v>0</v>
      </c>
      <c r="R74" s="615"/>
      <c r="S74" s="535" t="e">
        <f t="shared" si="191"/>
        <v>#DIV/0!</v>
      </c>
      <c r="T74" s="1070" t="s">
        <v>99</v>
      </c>
      <c r="U74" s="1086">
        <f>U73*U$54</f>
        <v>0</v>
      </c>
      <c r="V74" s="552">
        <f t="shared" ref="V74:W74" si="279">V73*V$54</f>
        <v>0</v>
      </c>
      <c r="W74" s="1118">
        <f t="shared" si="279"/>
        <v>0</v>
      </c>
      <c r="X74" s="552"/>
      <c r="Y74" s="552"/>
      <c r="Z74" s="552"/>
      <c r="AA74" s="552">
        <f>AA73*AA$54</f>
        <v>0</v>
      </c>
      <c r="AB74" s="552">
        <f>AB73*AB$54</f>
        <v>0</v>
      </c>
      <c r="AC74" s="552"/>
      <c r="AD74" s="552">
        <f t="shared" ref="AD74:AI74" si="280">AD73*AD$54</f>
        <v>0</v>
      </c>
      <c r="AE74" s="552">
        <f t="shared" si="280"/>
        <v>0</v>
      </c>
      <c r="AF74" s="552">
        <f t="shared" si="280"/>
        <v>0</v>
      </c>
      <c r="AG74" s="552">
        <f t="shared" si="280"/>
        <v>0</v>
      </c>
      <c r="AH74" s="552">
        <f t="shared" si="280"/>
        <v>0</v>
      </c>
      <c r="AI74" s="552">
        <f t="shared" si="280"/>
        <v>0</v>
      </c>
      <c r="AJ74" s="552"/>
      <c r="AK74" s="552">
        <f t="shared" ref="AK74:AR74" si="281">AK73*AK$54</f>
        <v>0</v>
      </c>
      <c r="AL74" s="552">
        <f t="shared" si="281"/>
        <v>0</v>
      </c>
      <c r="AM74" s="552">
        <f t="shared" si="281"/>
        <v>0</v>
      </c>
      <c r="AN74" s="552">
        <f t="shared" si="281"/>
        <v>0</v>
      </c>
      <c r="AO74" s="552">
        <f t="shared" si="281"/>
        <v>0</v>
      </c>
      <c r="AP74" s="552">
        <f t="shared" si="281"/>
        <v>0</v>
      </c>
      <c r="AQ74" s="552">
        <f t="shared" si="281"/>
        <v>0</v>
      </c>
      <c r="AR74" s="552">
        <f t="shared" si="281"/>
        <v>0</v>
      </c>
      <c r="AS74" s="552"/>
      <c r="AT74" s="552"/>
      <c r="AU74" s="552"/>
      <c r="AV74" s="552"/>
      <c r="AW74" s="552"/>
      <c r="AX74" s="552"/>
      <c r="AY74" s="552">
        <f t="shared" ref="AY74:BF74" si="282">AY73*AY$54</f>
        <v>0</v>
      </c>
      <c r="AZ74" s="552">
        <f t="shared" si="282"/>
        <v>0</v>
      </c>
      <c r="BA74" s="552">
        <f t="shared" si="282"/>
        <v>0</v>
      </c>
      <c r="BB74" s="552">
        <f t="shared" si="282"/>
        <v>0</v>
      </c>
      <c r="BC74" s="552">
        <f t="shared" si="282"/>
        <v>0</v>
      </c>
      <c r="BD74" s="552">
        <f t="shared" si="282"/>
        <v>0</v>
      </c>
      <c r="BE74" s="552">
        <f t="shared" si="282"/>
        <v>0</v>
      </c>
      <c r="BF74" s="552">
        <f t="shared" si="282"/>
        <v>0</v>
      </c>
      <c r="BG74" s="552"/>
      <c r="BH74" s="552"/>
      <c r="BI74" s="552"/>
      <c r="BJ74" s="1118">
        <f>BJ73*BJ$55</f>
        <v>0</v>
      </c>
      <c r="BK74" s="531">
        <f t="shared" ref="BK74:BK78" si="283">SUM(U74:BJ74)</f>
        <v>0</v>
      </c>
      <c r="BL74" s="623"/>
      <c r="BM74" s="541"/>
      <c r="BN74" s="542"/>
      <c r="BO74" s="560">
        <f t="shared" si="187"/>
        <v>0</v>
      </c>
      <c r="BP74" s="565" t="e">
        <f t="shared" si="188"/>
        <v>#DIV/0!</v>
      </c>
      <c r="BQ74" s="560">
        <f t="shared" si="189"/>
        <v>0</v>
      </c>
      <c r="BR74" s="545">
        <f>BR70+BQ74</f>
        <v>0</v>
      </c>
      <c r="BS74" s="616">
        <f>BS70-BR74</f>
        <v>0</v>
      </c>
      <c r="BU74" s="1268">
        <f>_xlfn.AGGREGATE(9,6,S74,BQ74)</f>
        <v>0</v>
      </c>
      <c r="BV74" s="1328">
        <f>AY74</f>
        <v>0</v>
      </c>
      <c r="BW74" s="1329">
        <f t="shared" ref="BW74" si="284">BU74+BV74</f>
        <v>0</v>
      </c>
    </row>
    <row r="75" spans="1:126" s="547" customFormat="1" ht="15" customHeight="1">
      <c r="A75" s="955"/>
      <c r="B75" s="1332">
        <f>共同経理課!B75</f>
        <v>0</v>
      </c>
      <c r="C75" s="1326">
        <f>共同経理課!C75</f>
        <v>0</v>
      </c>
      <c r="D75" s="1326">
        <f>共同経理課!O75</f>
        <v>0</v>
      </c>
      <c r="E75" s="1327">
        <f>共同経理課!O75-共同経理課!O76</f>
        <v>0</v>
      </c>
      <c r="F75" s="1002" t="s">
        <v>97</v>
      </c>
      <c r="G75" s="525" t="e">
        <f>ROUNDDOWN($B75*$D75/$C75,3)</f>
        <v>#DIV/0!</v>
      </c>
      <c r="H75" s="525" t="e">
        <f>ROUNDDOWN($B75*$D75/$C75,3)</f>
        <v>#DIV/0!</v>
      </c>
      <c r="I75" s="525" t="e">
        <f>ROUNDDOWN($B75*$D75/$C75,3)</f>
        <v>#DIV/0!</v>
      </c>
      <c r="J75" s="525"/>
      <c r="K75" s="525" t="e">
        <f t="shared" ref="K75:M75" si="285">ROUNDDOWN($B75*$D75/$C75,3)</f>
        <v>#DIV/0!</v>
      </c>
      <c r="L75" s="525" t="e">
        <f t="shared" si="285"/>
        <v>#DIV/0!</v>
      </c>
      <c r="M75" s="525" t="e">
        <f t="shared" si="285"/>
        <v>#DIV/0!</v>
      </c>
      <c r="N75" s="525"/>
      <c r="O75" s="555" t="e">
        <f t="shared" si="186"/>
        <v>#DIV/0!</v>
      </c>
      <c r="P75" s="550"/>
      <c r="Q75" s="550"/>
      <c r="R75" s="566"/>
      <c r="S75" s="535" t="e">
        <f t="shared" si="191"/>
        <v>#DIV/0!</v>
      </c>
      <c r="T75" s="536" t="s">
        <v>97</v>
      </c>
      <c r="U75" s="1086">
        <f>E75</f>
        <v>0</v>
      </c>
      <c r="V75" s="552"/>
      <c r="W75" s="552"/>
      <c r="X75" s="1155"/>
      <c r="Y75" s="1155"/>
      <c r="Z75" s="1155"/>
      <c r="AA75" s="552"/>
      <c r="AB75" s="552"/>
      <c r="AC75" s="1155"/>
      <c r="AD75" s="552"/>
      <c r="AE75" s="552"/>
      <c r="AF75" s="552"/>
      <c r="AG75" s="552"/>
      <c r="AH75" s="552"/>
      <c r="AI75" s="552"/>
      <c r="AJ75" s="1155"/>
      <c r="AK75" s="552"/>
      <c r="AL75" s="552"/>
      <c r="AM75" s="552"/>
      <c r="AN75" s="552"/>
      <c r="AO75" s="552"/>
      <c r="AP75" s="552"/>
      <c r="AQ75" s="552"/>
      <c r="AR75" s="552"/>
      <c r="AS75" s="1155"/>
      <c r="AT75" s="1155"/>
      <c r="AU75" s="1155"/>
      <c r="AV75" s="1155"/>
      <c r="AW75" s="1155"/>
      <c r="AX75" s="1155"/>
      <c r="AY75" s="552"/>
      <c r="AZ75" s="552"/>
      <c r="BA75" s="552"/>
      <c r="BB75" s="552"/>
      <c r="BC75" s="552"/>
      <c r="BD75" s="552"/>
      <c r="BE75" s="552"/>
      <c r="BF75" s="552"/>
      <c r="BG75" s="552"/>
      <c r="BH75" s="1155"/>
      <c r="BI75" s="1155"/>
      <c r="BJ75" s="1118">
        <f>E75</f>
        <v>0</v>
      </c>
      <c r="BK75" s="531">
        <f t="shared" si="283"/>
        <v>0</v>
      </c>
      <c r="BL75" s="623"/>
      <c r="BM75" s="541"/>
      <c r="BN75" s="542"/>
      <c r="BO75" s="534">
        <f t="shared" si="187"/>
        <v>0</v>
      </c>
      <c r="BP75" s="565" t="e">
        <f t="shared" si="188"/>
        <v>#DIV/0!</v>
      </c>
      <c r="BQ75" s="560">
        <f t="shared" si="189"/>
        <v>0</v>
      </c>
      <c r="BR75" s="617"/>
      <c r="BS75" s="545"/>
      <c r="BT75" s="547">
        <v>10</v>
      </c>
      <c r="BU75" s="1269"/>
      <c r="BV75" s="1328"/>
      <c r="BW75" s="1329"/>
    </row>
    <row r="76" spans="1:126" s="547" customFormat="1" ht="20.25" customHeight="1">
      <c r="A76" s="548" t="s">
        <v>138</v>
      </c>
      <c r="B76" s="1332"/>
      <c r="C76" s="1326"/>
      <c r="D76" s="1326"/>
      <c r="E76" s="1359"/>
      <c r="F76" s="1003" t="s">
        <v>99</v>
      </c>
      <c r="G76" s="550" t="e">
        <f>ROUNDDOWN(G$52*G75,0)</f>
        <v>#DIV/0!</v>
      </c>
      <c r="H76" s="550" t="e">
        <f>ROUNDDOWN(H$52*H75,0)</f>
        <v>#DIV/0!</v>
      </c>
      <c r="I76" s="550" t="e">
        <f>ROUNDDOWN(I$52*I75,0)</f>
        <v>#DIV/0!</v>
      </c>
      <c r="J76" s="550">
        <f>ROUNDDOWN(J$7*J75,0)</f>
        <v>0</v>
      </c>
      <c r="K76" s="550"/>
      <c r="L76" s="550"/>
      <c r="M76" s="550"/>
      <c r="N76" s="550"/>
      <c r="O76" s="555" t="e">
        <f t="shared" si="186"/>
        <v>#DIV/0!</v>
      </c>
      <c r="P76" s="550">
        <f>P$54*P75</f>
        <v>0</v>
      </c>
      <c r="Q76" s="550">
        <f t="shared" ref="Q76" si="286">Q$54*Q75</f>
        <v>0</v>
      </c>
      <c r="R76" s="559"/>
      <c r="S76" s="535" t="e">
        <f t="shared" si="191"/>
        <v>#DIV/0!</v>
      </c>
      <c r="T76" s="1070" t="s">
        <v>99</v>
      </c>
      <c r="U76" s="1086">
        <f>U75*U$54</f>
        <v>0</v>
      </c>
      <c r="V76" s="552">
        <f t="shared" ref="V76:W76" si="287">V75*V$54</f>
        <v>0</v>
      </c>
      <c r="W76" s="552">
        <f t="shared" si="287"/>
        <v>0</v>
      </c>
      <c r="X76" s="552"/>
      <c r="Y76" s="552"/>
      <c r="Z76" s="552"/>
      <c r="AA76" s="552">
        <f>AA75*AA$54</f>
        <v>0</v>
      </c>
      <c r="AB76" s="552">
        <f>AB75*AB$54</f>
        <v>0</v>
      </c>
      <c r="AC76" s="552"/>
      <c r="AD76" s="552">
        <f t="shared" ref="AD76:AI76" si="288">AD75*AD$54</f>
        <v>0</v>
      </c>
      <c r="AE76" s="552">
        <f t="shared" si="288"/>
        <v>0</v>
      </c>
      <c r="AF76" s="552">
        <f t="shared" si="288"/>
        <v>0</v>
      </c>
      <c r="AG76" s="552">
        <f t="shared" si="288"/>
        <v>0</v>
      </c>
      <c r="AH76" s="552">
        <f t="shared" si="288"/>
        <v>0</v>
      </c>
      <c r="AI76" s="552">
        <f t="shared" si="288"/>
        <v>0</v>
      </c>
      <c r="AJ76" s="552"/>
      <c r="AK76" s="552">
        <f t="shared" ref="AK76:AR76" si="289">AK75*AK$54</f>
        <v>0</v>
      </c>
      <c r="AL76" s="552">
        <f t="shared" si="289"/>
        <v>0</v>
      </c>
      <c r="AM76" s="552">
        <f t="shared" si="289"/>
        <v>0</v>
      </c>
      <c r="AN76" s="552">
        <f t="shared" si="289"/>
        <v>0</v>
      </c>
      <c r="AO76" s="552">
        <f t="shared" si="289"/>
        <v>0</v>
      </c>
      <c r="AP76" s="552">
        <f t="shared" si="289"/>
        <v>0</v>
      </c>
      <c r="AQ76" s="552">
        <f t="shared" si="289"/>
        <v>0</v>
      </c>
      <c r="AR76" s="552">
        <f t="shared" si="289"/>
        <v>0</v>
      </c>
      <c r="AS76" s="552"/>
      <c r="AT76" s="552"/>
      <c r="AU76" s="552"/>
      <c r="AV76" s="552"/>
      <c r="AW76" s="552"/>
      <c r="AX76" s="552"/>
      <c r="AY76" s="552">
        <f t="shared" ref="AY76:BF76" si="290">AY75*AY$54</f>
        <v>0</v>
      </c>
      <c r="AZ76" s="552">
        <f t="shared" si="290"/>
        <v>0</v>
      </c>
      <c r="BA76" s="552">
        <f t="shared" si="290"/>
        <v>0</v>
      </c>
      <c r="BB76" s="552">
        <f t="shared" si="290"/>
        <v>0</v>
      </c>
      <c r="BC76" s="552">
        <f t="shared" si="290"/>
        <v>0</v>
      </c>
      <c r="BD76" s="552">
        <f t="shared" si="290"/>
        <v>0</v>
      </c>
      <c r="BE76" s="552">
        <f t="shared" si="290"/>
        <v>0</v>
      </c>
      <c r="BF76" s="552">
        <f t="shared" si="290"/>
        <v>0</v>
      </c>
      <c r="BG76" s="552"/>
      <c r="BH76" s="552"/>
      <c r="BI76" s="552"/>
      <c r="BJ76" s="1118">
        <f>BJ75*BJ$55</f>
        <v>0</v>
      </c>
      <c r="BK76" s="531">
        <f t="shared" si="283"/>
        <v>0</v>
      </c>
      <c r="BL76" s="623"/>
      <c r="BM76" s="541"/>
      <c r="BN76" s="542"/>
      <c r="BO76" s="560">
        <f t="shared" si="187"/>
        <v>0</v>
      </c>
      <c r="BP76" s="565" t="e">
        <f t="shared" si="188"/>
        <v>#DIV/0!</v>
      </c>
      <c r="BQ76" s="560">
        <f t="shared" si="189"/>
        <v>0</v>
      </c>
      <c r="BR76" s="545">
        <f>BR74+BQ76</f>
        <v>0</v>
      </c>
      <c r="BS76" s="616">
        <f>BS74-BR76</f>
        <v>0</v>
      </c>
      <c r="BU76" s="1268">
        <f>_xlfn.AGGREGATE(9,6,S76,BQ76)</f>
        <v>0</v>
      </c>
      <c r="BV76" s="1328">
        <f>AY76</f>
        <v>0</v>
      </c>
      <c r="BW76" s="1329">
        <f t="shared" ref="BW76" si="291">BU76+BV76</f>
        <v>0</v>
      </c>
    </row>
    <row r="77" spans="1:126" s="547" customFormat="1" ht="15" customHeight="1">
      <c r="A77" s="618"/>
      <c r="B77" s="1332">
        <f>共同経理課!B77</f>
        <v>0</v>
      </c>
      <c r="C77" s="1326">
        <f>共同経理課!C77</f>
        <v>0</v>
      </c>
      <c r="D77" s="1326">
        <f>共同経理課!O77</f>
        <v>0</v>
      </c>
      <c r="E77" s="1327">
        <f>共同経理課!O77-共同経理課!O78</f>
        <v>0</v>
      </c>
      <c r="F77" s="1002" t="s">
        <v>97</v>
      </c>
      <c r="G77" s="525" t="e">
        <f>ROUNDDOWN($B77*$D77/$C77,3)</f>
        <v>#DIV/0!</v>
      </c>
      <c r="H77" s="525" t="e">
        <f>ROUNDDOWN($B77*$D77/$C77,3)</f>
        <v>#DIV/0!</v>
      </c>
      <c r="I77" s="525" t="e">
        <f>ROUNDDOWN($B77*$D77/$C77,3)</f>
        <v>#DIV/0!</v>
      </c>
      <c r="J77" s="525"/>
      <c r="K77" s="525" t="e">
        <f t="shared" ref="K77:M77" si="292">ROUNDDOWN($B77*$D77/$C77,3)</f>
        <v>#DIV/0!</v>
      </c>
      <c r="L77" s="525" t="e">
        <f t="shared" si="292"/>
        <v>#DIV/0!</v>
      </c>
      <c r="M77" s="525" t="e">
        <f t="shared" si="292"/>
        <v>#DIV/0!</v>
      </c>
      <c r="N77" s="525"/>
      <c r="O77" s="555" t="e">
        <f t="shared" si="186"/>
        <v>#DIV/0!</v>
      </c>
      <c r="P77" s="550"/>
      <c r="Q77" s="550"/>
      <c r="R77" s="566"/>
      <c r="S77" s="535" t="e">
        <f t="shared" si="191"/>
        <v>#DIV/0!</v>
      </c>
      <c r="T77" s="1070" t="s">
        <v>97</v>
      </c>
      <c r="U77" s="1086">
        <f>E77</f>
        <v>0</v>
      </c>
      <c r="V77" s="552"/>
      <c r="W77" s="552"/>
      <c r="X77" s="1155"/>
      <c r="Y77" s="1155"/>
      <c r="Z77" s="1155"/>
      <c r="AA77" s="552"/>
      <c r="AB77" s="552"/>
      <c r="AC77" s="1155"/>
      <c r="AD77" s="552"/>
      <c r="AE77" s="552"/>
      <c r="AF77" s="552"/>
      <c r="AG77" s="552"/>
      <c r="AH77" s="552"/>
      <c r="AI77" s="552"/>
      <c r="AJ77" s="1155"/>
      <c r="AK77" s="552"/>
      <c r="AL77" s="552"/>
      <c r="AM77" s="552"/>
      <c r="AN77" s="552"/>
      <c r="AO77" s="552"/>
      <c r="AP77" s="552"/>
      <c r="AQ77" s="552"/>
      <c r="AR77" s="552"/>
      <c r="AS77" s="1155"/>
      <c r="AT77" s="1155"/>
      <c r="AU77" s="1155"/>
      <c r="AV77" s="1155"/>
      <c r="AW77" s="1155"/>
      <c r="AX77" s="1155"/>
      <c r="AY77" s="552"/>
      <c r="AZ77" s="552"/>
      <c r="BA77" s="552"/>
      <c r="BB77" s="552"/>
      <c r="BC77" s="552"/>
      <c r="BD77" s="552"/>
      <c r="BE77" s="552"/>
      <c r="BF77" s="552"/>
      <c r="BG77" s="552"/>
      <c r="BH77" s="1155"/>
      <c r="BI77" s="1155"/>
      <c r="BJ77" s="1118">
        <f>E77</f>
        <v>0</v>
      </c>
      <c r="BK77" s="531">
        <f t="shared" si="283"/>
        <v>0</v>
      </c>
      <c r="BL77" s="623"/>
      <c r="BM77" s="541"/>
      <c r="BN77" s="542"/>
      <c r="BO77" s="560">
        <f t="shared" si="187"/>
        <v>0</v>
      </c>
      <c r="BP77" s="565" t="e">
        <f t="shared" si="188"/>
        <v>#DIV/0!</v>
      </c>
      <c r="BQ77" s="560">
        <f t="shared" si="189"/>
        <v>0</v>
      </c>
      <c r="BR77" s="545"/>
      <c r="BS77" s="616"/>
      <c r="BT77" s="547">
        <v>11</v>
      </c>
      <c r="BU77" s="1269"/>
      <c r="BV77" s="1328"/>
      <c r="BW77" s="1329"/>
    </row>
    <row r="78" spans="1:126" s="547" customFormat="1" ht="20.25" customHeight="1">
      <c r="A78" s="955" t="s">
        <v>102</v>
      </c>
      <c r="B78" s="1332"/>
      <c r="C78" s="1326"/>
      <c r="D78" s="1326"/>
      <c r="E78" s="1359"/>
      <c r="F78" s="1009" t="s">
        <v>99</v>
      </c>
      <c r="G78" s="570" t="e">
        <f>ROUNDDOWN(G$52*G77,0)</f>
        <v>#DIV/0!</v>
      </c>
      <c r="H78" s="570" t="e">
        <f>ROUNDDOWN(H$52*H77,0)</f>
        <v>#DIV/0!</v>
      </c>
      <c r="I78" s="570" t="e">
        <f>ROUNDDOWN(I$52*I77,0)</f>
        <v>#DIV/0!</v>
      </c>
      <c r="J78" s="570">
        <f>ROUNDDOWN(J$7*J77,0)</f>
        <v>0</v>
      </c>
      <c r="K78" s="570"/>
      <c r="L78" s="570"/>
      <c r="M78" s="570"/>
      <c r="N78" s="570"/>
      <c r="O78" s="571" t="e">
        <f t="shared" si="186"/>
        <v>#DIV/0!</v>
      </c>
      <c r="P78" s="570">
        <f>P$54*P77</f>
        <v>0</v>
      </c>
      <c r="Q78" s="570">
        <f t="shared" ref="Q78" si="293">Q$54*Q77</f>
        <v>0</v>
      </c>
      <c r="R78" s="572"/>
      <c r="S78" s="535" t="e">
        <f t="shared" si="191"/>
        <v>#DIV/0!</v>
      </c>
      <c r="T78" s="575" t="s">
        <v>99</v>
      </c>
      <c r="U78" s="1086">
        <f>U77*U$54</f>
        <v>0</v>
      </c>
      <c r="V78" s="1090">
        <f t="shared" ref="V78:W78" si="294">V77*V$54</f>
        <v>0</v>
      </c>
      <c r="W78" s="1090">
        <f t="shared" si="294"/>
        <v>0</v>
      </c>
      <c r="X78" s="1090"/>
      <c r="Y78" s="1090"/>
      <c r="Z78" s="1090"/>
      <c r="AA78" s="1090">
        <f>AA77*AA$54</f>
        <v>0</v>
      </c>
      <c r="AB78" s="1090">
        <f>AB77*AB$54</f>
        <v>0</v>
      </c>
      <c r="AC78" s="1090"/>
      <c r="AD78" s="1090">
        <f t="shared" ref="AD78:AI78" si="295">AD77*AD$54</f>
        <v>0</v>
      </c>
      <c r="AE78" s="1090">
        <f t="shared" si="295"/>
        <v>0</v>
      </c>
      <c r="AF78" s="1090">
        <f t="shared" si="295"/>
        <v>0</v>
      </c>
      <c r="AG78" s="1090">
        <f t="shared" si="295"/>
        <v>0</v>
      </c>
      <c r="AH78" s="1090">
        <f t="shared" si="295"/>
        <v>0</v>
      </c>
      <c r="AI78" s="1090">
        <f t="shared" si="295"/>
        <v>0</v>
      </c>
      <c r="AJ78" s="1090"/>
      <c r="AK78" s="1090">
        <f t="shared" ref="AK78:AR78" si="296">AK77*AK$54</f>
        <v>0</v>
      </c>
      <c r="AL78" s="1090">
        <f t="shared" si="296"/>
        <v>0</v>
      </c>
      <c r="AM78" s="1090">
        <f t="shared" si="296"/>
        <v>0</v>
      </c>
      <c r="AN78" s="1090">
        <f t="shared" si="296"/>
        <v>0</v>
      </c>
      <c r="AO78" s="1090">
        <f t="shared" si="296"/>
        <v>0</v>
      </c>
      <c r="AP78" s="1090">
        <f t="shared" si="296"/>
        <v>0</v>
      </c>
      <c r="AQ78" s="1090">
        <f t="shared" si="296"/>
        <v>0</v>
      </c>
      <c r="AR78" s="1090">
        <f t="shared" si="296"/>
        <v>0</v>
      </c>
      <c r="AS78" s="1090"/>
      <c r="AT78" s="1090"/>
      <c r="AU78" s="1090"/>
      <c r="AV78" s="1090"/>
      <c r="AW78" s="1090"/>
      <c r="AX78" s="1090"/>
      <c r="AY78" s="1090">
        <f t="shared" ref="AY78:BF78" si="297">AY77*AY$54</f>
        <v>0</v>
      </c>
      <c r="AZ78" s="1090">
        <f t="shared" si="297"/>
        <v>0</v>
      </c>
      <c r="BA78" s="1090">
        <f t="shared" si="297"/>
        <v>0</v>
      </c>
      <c r="BB78" s="1090">
        <f t="shared" si="297"/>
        <v>0</v>
      </c>
      <c r="BC78" s="1090">
        <f t="shared" si="297"/>
        <v>0</v>
      </c>
      <c r="BD78" s="1090">
        <f t="shared" si="297"/>
        <v>0</v>
      </c>
      <c r="BE78" s="1090">
        <f t="shared" si="297"/>
        <v>0</v>
      </c>
      <c r="BF78" s="1090">
        <f t="shared" si="297"/>
        <v>0</v>
      </c>
      <c r="BG78" s="1090"/>
      <c r="BH78" s="1090"/>
      <c r="BI78" s="1090"/>
      <c r="BJ78" s="1173">
        <f>BJ77*BJ$55</f>
        <v>0</v>
      </c>
      <c r="BK78" s="531">
        <f t="shared" si="283"/>
        <v>0</v>
      </c>
      <c r="BL78" s="623"/>
      <c r="BM78" s="541"/>
      <c r="BN78" s="542"/>
      <c r="BO78" s="579">
        <f t="shared" si="187"/>
        <v>0</v>
      </c>
      <c r="BP78" s="619" t="e">
        <f t="shared" si="188"/>
        <v>#DIV/0!</v>
      </c>
      <c r="BQ78" s="560">
        <f t="shared" si="189"/>
        <v>0</v>
      </c>
      <c r="BR78" s="545">
        <f>BR76+BQ78</f>
        <v>0</v>
      </c>
      <c r="BS78" s="616">
        <f>BS76-BR78</f>
        <v>0</v>
      </c>
      <c r="BU78" s="1268">
        <f>_xlfn.AGGREGATE(9,6,S78,BQ78)</f>
        <v>0</v>
      </c>
      <c r="BV78" s="1328">
        <f>AY78</f>
        <v>0</v>
      </c>
      <c r="BW78" s="1329">
        <f t="shared" ref="BW78" si="298">BU78+BV78</f>
        <v>0</v>
      </c>
    </row>
    <row r="79" spans="1:126" ht="15" customHeight="1">
      <c r="A79" s="1208" t="s">
        <v>103</v>
      </c>
      <c r="B79" s="1333">
        <f>SUM(B73:B78)</f>
        <v>0</v>
      </c>
      <c r="C79" s="1334">
        <f t="shared" ref="C79:E79" si="299">SUM(C73:C78)</f>
        <v>0</v>
      </c>
      <c r="D79" s="1334">
        <f t="shared" si="299"/>
        <v>0</v>
      </c>
      <c r="E79" s="1335">
        <f t="shared" si="299"/>
        <v>0</v>
      </c>
      <c r="F79" s="77" t="s">
        <v>97</v>
      </c>
      <c r="G79" s="72" t="e">
        <f>G73+G75+G77</f>
        <v>#DIV/0!</v>
      </c>
      <c r="H79" s="72" t="e">
        <f t="shared" ref="H79:L79" si="300">H73+H75+H77</f>
        <v>#DIV/0!</v>
      </c>
      <c r="I79" s="72" t="e">
        <f t="shared" ref="I79" si="301">I73+I75+I77</f>
        <v>#DIV/0!</v>
      </c>
      <c r="J79" s="72">
        <f t="shared" si="300"/>
        <v>0</v>
      </c>
      <c r="K79" s="581" t="e">
        <f t="shared" si="300"/>
        <v>#DIV/0!</v>
      </c>
      <c r="L79" s="72" t="e">
        <f t="shared" si="300"/>
        <v>#DIV/0!</v>
      </c>
      <c r="M79" s="72" t="e">
        <f t="shared" ref="M79:N79" si="302">M73+M75+M77</f>
        <v>#DIV/0!</v>
      </c>
      <c r="N79" s="72">
        <f t="shared" si="302"/>
        <v>0</v>
      </c>
      <c r="O79" s="16" t="e">
        <f t="shared" si="186"/>
        <v>#DIV/0!</v>
      </c>
      <c r="P79" s="72">
        <f t="shared" ref="P79:Q79" si="303">P73+P75+P77</f>
        <v>0</v>
      </c>
      <c r="Q79" s="72">
        <f t="shared" si="303"/>
        <v>0</v>
      </c>
      <c r="R79" s="490"/>
      <c r="S79" s="535" t="e">
        <f t="shared" si="191"/>
        <v>#DIV/0!</v>
      </c>
      <c r="T79" s="77" t="s">
        <v>97</v>
      </c>
      <c r="U79" s="590">
        <f t="shared" ref="U79:BJ80" si="304">U73+U75+U77</f>
        <v>0</v>
      </c>
      <c r="V79" s="581">
        <f t="shared" si="304"/>
        <v>0</v>
      </c>
      <c r="W79" s="581">
        <f t="shared" si="304"/>
        <v>0</v>
      </c>
      <c r="X79" s="1156">
        <f t="shared" si="304"/>
        <v>0</v>
      </c>
      <c r="Y79" s="1156">
        <f t="shared" si="304"/>
        <v>0</v>
      </c>
      <c r="Z79" s="1156">
        <f t="shared" si="304"/>
        <v>0</v>
      </c>
      <c r="AA79" s="581">
        <f t="shared" si="304"/>
        <v>0</v>
      </c>
      <c r="AB79" s="581">
        <f t="shared" si="304"/>
        <v>0</v>
      </c>
      <c r="AC79" s="1156">
        <f t="shared" si="304"/>
        <v>0</v>
      </c>
      <c r="AD79" s="581">
        <f t="shared" si="304"/>
        <v>0</v>
      </c>
      <c r="AE79" s="581">
        <f t="shared" si="304"/>
        <v>0</v>
      </c>
      <c r="AF79" s="581">
        <f t="shared" si="304"/>
        <v>0</v>
      </c>
      <c r="AG79" s="581">
        <f t="shared" si="304"/>
        <v>0</v>
      </c>
      <c r="AH79" s="581">
        <f t="shared" si="304"/>
        <v>0</v>
      </c>
      <c r="AI79" s="581">
        <f t="shared" si="304"/>
        <v>0</v>
      </c>
      <c r="AJ79" s="1156">
        <f t="shared" si="304"/>
        <v>0</v>
      </c>
      <c r="AK79" s="581">
        <f t="shared" si="304"/>
        <v>0</v>
      </c>
      <c r="AL79" s="581">
        <f t="shared" si="304"/>
        <v>0</v>
      </c>
      <c r="AM79" s="581">
        <f t="shared" si="304"/>
        <v>0</v>
      </c>
      <c r="AN79" s="581">
        <f t="shared" si="304"/>
        <v>0</v>
      </c>
      <c r="AO79" s="581">
        <f t="shared" si="304"/>
        <v>0</v>
      </c>
      <c r="AP79" s="581">
        <f t="shared" si="304"/>
        <v>0</v>
      </c>
      <c r="AQ79" s="581">
        <f t="shared" si="304"/>
        <v>0</v>
      </c>
      <c r="AR79" s="581">
        <f t="shared" si="304"/>
        <v>0</v>
      </c>
      <c r="AS79" s="1156">
        <f t="shared" si="304"/>
        <v>0</v>
      </c>
      <c r="AT79" s="1156">
        <f t="shared" si="304"/>
        <v>0</v>
      </c>
      <c r="AU79" s="1156">
        <f t="shared" si="304"/>
        <v>0</v>
      </c>
      <c r="AV79" s="1156">
        <f t="shared" si="304"/>
        <v>0</v>
      </c>
      <c r="AW79" s="1156">
        <f t="shared" si="304"/>
        <v>0</v>
      </c>
      <c r="AX79" s="1156">
        <f t="shared" si="304"/>
        <v>0</v>
      </c>
      <c r="AY79" s="581">
        <f t="shared" si="304"/>
        <v>0</v>
      </c>
      <c r="AZ79" s="581">
        <f t="shared" si="304"/>
        <v>0</v>
      </c>
      <c r="BA79" s="581">
        <f t="shared" si="304"/>
        <v>0</v>
      </c>
      <c r="BB79" s="581">
        <f t="shared" si="304"/>
        <v>0</v>
      </c>
      <c r="BC79" s="581">
        <f t="shared" si="304"/>
        <v>0</v>
      </c>
      <c r="BD79" s="581">
        <f t="shared" si="304"/>
        <v>0</v>
      </c>
      <c r="BE79" s="581">
        <f t="shared" si="304"/>
        <v>0</v>
      </c>
      <c r="BF79" s="581">
        <f t="shared" si="304"/>
        <v>0</v>
      </c>
      <c r="BG79" s="581">
        <f t="shared" si="304"/>
        <v>0</v>
      </c>
      <c r="BH79" s="1156">
        <f t="shared" si="304"/>
        <v>0</v>
      </c>
      <c r="BI79" s="1156">
        <f t="shared" si="304"/>
        <v>0</v>
      </c>
      <c r="BJ79" s="584">
        <f t="shared" si="304"/>
        <v>0</v>
      </c>
      <c r="BK79" s="16">
        <f>BK73+BK75+BK77</f>
        <v>0</v>
      </c>
      <c r="BL79" s="4"/>
      <c r="BM79" s="105"/>
      <c r="BN79" s="224"/>
      <c r="BO79" s="57">
        <f t="shared" si="187"/>
        <v>0</v>
      </c>
      <c r="BP79" s="78" t="e">
        <f t="shared" si="188"/>
        <v>#DIV/0!</v>
      </c>
      <c r="BQ79" s="57">
        <f t="shared" si="189"/>
        <v>0</v>
      </c>
      <c r="BR79" s="2"/>
      <c r="BS79" s="354"/>
      <c r="BT79" s="1">
        <v>12</v>
      </c>
      <c r="BU79" s="1269"/>
      <c r="BV79" s="1328"/>
      <c r="BW79" s="1329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</row>
    <row r="80" spans="1:126" ht="20.25" customHeight="1">
      <c r="A80" s="1209"/>
      <c r="B80" s="1333"/>
      <c r="C80" s="1334"/>
      <c r="D80" s="1334"/>
      <c r="E80" s="1335"/>
      <c r="F80" s="89" t="s">
        <v>99</v>
      </c>
      <c r="G80" s="80" t="e">
        <f t="shared" ref="G80:H80" si="305">G74+G76+G78</f>
        <v>#DIV/0!</v>
      </c>
      <c r="H80" s="80" t="e">
        <f t="shared" si="305"/>
        <v>#DIV/0!</v>
      </c>
      <c r="I80" s="80" t="e">
        <f t="shared" ref="I80" si="306">I74+I76+I78</f>
        <v>#DIV/0!</v>
      </c>
      <c r="J80" s="80">
        <f t="shared" ref="J80:L80" si="307">J74+J76+J78</f>
        <v>0</v>
      </c>
      <c r="K80" s="597">
        <f t="shared" si="307"/>
        <v>0</v>
      </c>
      <c r="L80" s="80">
        <f t="shared" si="307"/>
        <v>0</v>
      </c>
      <c r="M80" s="80">
        <f t="shared" ref="M80:N80" si="308">M74+M76+M78</f>
        <v>0</v>
      </c>
      <c r="N80" s="80">
        <f t="shared" si="308"/>
        <v>0</v>
      </c>
      <c r="O80" s="43" t="e">
        <f t="shared" si="186"/>
        <v>#DIV/0!</v>
      </c>
      <c r="P80" s="80">
        <f t="shared" ref="P80:R80" si="309">P74+P76+P78</f>
        <v>0</v>
      </c>
      <c r="Q80" s="80">
        <f t="shared" ref="Q80" si="310">Q74+Q76+Q78</f>
        <v>0</v>
      </c>
      <c r="R80" s="87">
        <f t="shared" si="309"/>
        <v>0</v>
      </c>
      <c r="S80" s="535" t="e">
        <f t="shared" si="191"/>
        <v>#DIV/0!</v>
      </c>
      <c r="T80" s="89" t="s">
        <v>99</v>
      </c>
      <c r="U80" s="607">
        <f t="shared" ref="U80:BI80" si="311">U74+U76+U78</f>
        <v>0</v>
      </c>
      <c r="V80" s="596">
        <f t="shared" si="311"/>
        <v>0</v>
      </c>
      <c r="W80" s="596">
        <f t="shared" si="311"/>
        <v>0</v>
      </c>
      <c r="X80" s="596">
        <f t="shared" si="311"/>
        <v>0</v>
      </c>
      <c r="Y80" s="596">
        <f t="shared" si="311"/>
        <v>0</v>
      </c>
      <c r="Z80" s="596">
        <f t="shared" si="311"/>
        <v>0</v>
      </c>
      <c r="AA80" s="596">
        <f t="shared" si="311"/>
        <v>0</v>
      </c>
      <c r="AB80" s="596">
        <f t="shared" si="311"/>
        <v>0</v>
      </c>
      <c r="AC80" s="596">
        <f t="shared" si="311"/>
        <v>0</v>
      </c>
      <c r="AD80" s="596">
        <f t="shared" si="311"/>
        <v>0</v>
      </c>
      <c r="AE80" s="596">
        <f t="shared" si="311"/>
        <v>0</v>
      </c>
      <c r="AF80" s="596">
        <f t="shared" si="311"/>
        <v>0</v>
      </c>
      <c r="AG80" s="596">
        <f t="shared" si="311"/>
        <v>0</v>
      </c>
      <c r="AH80" s="596">
        <f t="shared" si="311"/>
        <v>0</v>
      </c>
      <c r="AI80" s="596">
        <f t="shared" si="311"/>
        <v>0</v>
      </c>
      <c r="AJ80" s="596">
        <f t="shared" si="311"/>
        <v>0</v>
      </c>
      <c r="AK80" s="596">
        <f t="shared" si="311"/>
        <v>0</v>
      </c>
      <c r="AL80" s="596">
        <f t="shared" si="311"/>
        <v>0</v>
      </c>
      <c r="AM80" s="596">
        <f t="shared" si="311"/>
        <v>0</v>
      </c>
      <c r="AN80" s="596">
        <f t="shared" si="311"/>
        <v>0</v>
      </c>
      <c r="AO80" s="596">
        <f t="shared" si="311"/>
        <v>0</v>
      </c>
      <c r="AP80" s="596">
        <f t="shared" si="311"/>
        <v>0</v>
      </c>
      <c r="AQ80" s="596">
        <f t="shared" si="311"/>
        <v>0</v>
      </c>
      <c r="AR80" s="596">
        <f t="shared" si="311"/>
        <v>0</v>
      </c>
      <c r="AS80" s="596">
        <f t="shared" si="311"/>
        <v>0</v>
      </c>
      <c r="AT80" s="596">
        <f t="shared" si="311"/>
        <v>0</v>
      </c>
      <c r="AU80" s="596">
        <f t="shared" si="311"/>
        <v>0</v>
      </c>
      <c r="AV80" s="596">
        <f t="shared" si="311"/>
        <v>0</v>
      </c>
      <c r="AW80" s="596">
        <f t="shared" si="311"/>
        <v>0</v>
      </c>
      <c r="AX80" s="596">
        <f t="shared" si="311"/>
        <v>0</v>
      </c>
      <c r="AY80" s="596">
        <f t="shared" si="311"/>
        <v>0</v>
      </c>
      <c r="AZ80" s="596">
        <f t="shared" si="311"/>
        <v>0</v>
      </c>
      <c r="BA80" s="596">
        <f t="shared" si="311"/>
        <v>0</v>
      </c>
      <c r="BB80" s="596">
        <f t="shared" si="311"/>
        <v>0</v>
      </c>
      <c r="BC80" s="596">
        <f t="shared" si="311"/>
        <v>0</v>
      </c>
      <c r="BD80" s="596">
        <f t="shared" si="311"/>
        <v>0</v>
      </c>
      <c r="BE80" s="596">
        <f t="shared" si="311"/>
        <v>0</v>
      </c>
      <c r="BF80" s="596">
        <f t="shared" si="311"/>
        <v>0</v>
      </c>
      <c r="BG80" s="596">
        <f t="shared" si="311"/>
        <v>0</v>
      </c>
      <c r="BH80" s="596">
        <f t="shared" si="311"/>
        <v>0</v>
      </c>
      <c r="BI80" s="596">
        <f t="shared" si="311"/>
        <v>0</v>
      </c>
      <c r="BJ80" s="603">
        <f t="shared" si="304"/>
        <v>0</v>
      </c>
      <c r="BK80" s="43">
        <f>BK74+BK76+BK78</f>
        <v>0</v>
      </c>
      <c r="BL80" s="4"/>
      <c r="BM80" s="105"/>
      <c r="BN80" s="224"/>
      <c r="BO80" s="70">
        <f t="shared" si="187"/>
        <v>0</v>
      </c>
      <c r="BP80" s="92" t="e">
        <f t="shared" si="188"/>
        <v>#DIV/0!</v>
      </c>
      <c r="BQ80" s="70">
        <f t="shared" si="189"/>
        <v>0</v>
      </c>
      <c r="BR80" s="1092" t="str">
        <f>IF(BR78=BQ80,"○","×")</f>
        <v>○</v>
      </c>
      <c r="BS80" s="354"/>
      <c r="BU80" s="1355">
        <f>_xlfn.AGGREGATE(9,6,S80,BQ80)</f>
        <v>0</v>
      </c>
      <c r="BV80" s="1355">
        <f>AY80</f>
        <v>0</v>
      </c>
      <c r="BW80" s="1355">
        <f t="shared" ref="BW80" si="312">BU80+BV80</f>
        <v>0</v>
      </c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</row>
    <row r="81" spans="1:126" s="547" customFormat="1" ht="15" customHeight="1">
      <c r="A81" s="651"/>
      <c r="B81" s="1332">
        <f>共同経理課!B81</f>
        <v>0</v>
      </c>
      <c r="C81" s="1326">
        <f>共同経理課!C81</f>
        <v>0</v>
      </c>
      <c r="D81" s="1326">
        <f>共同経理課!O81</f>
        <v>0</v>
      </c>
      <c r="E81" s="1327">
        <f>共同経理課!O81-共同経理課!O82</f>
        <v>0</v>
      </c>
      <c r="F81" s="1002" t="s">
        <v>97</v>
      </c>
      <c r="G81" s="525" t="e">
        <f>ROUNDDOWN($B81*$D81/$C81,3)</f>
        <v>#DIV/0!</v>
      </c>
      <c r="H81" s="525" t="e">
        <f>ROUNDDOWN($B81*$D81/$C81,3)</f>
        <v>#DIV/0!</v>
      </c>
      <c r="I81" s="525" t="e">
        <f>ROUNDDOWN($B81*$D81/$C81,3)</f>
        <v>#DIV/0!</v>
      </c>
      <c r="J81" s="525"/>
      <c r="K81" s="525" t="e">
        <f t="shared" ref="K81:M81" si="313">ROUNDDOWN($B81*$D81/$C81,3)</f>
        <v>#DIV/0!</v>
      </c>
      <c r="L81" s="525" t="e">
        <f t="shared" si="313"/>
        <v>#DIV/0!</v>
      </c>
      <c r="M81" s="525" t="e">
        <f t="shared" si="313"/>
        <v>#DIV/0!</v>
      </c>
      <c r="N81" s="525"/>
      <c r="O81" s="531" t="e">
        <f t="shared" si="186"/>
        <v>#DIV/0!</v>
      </c>
      <c r="P81" s="526"/>
      <c r="Q81" s="526"/>
      <c r="R81" s="533"/>
      <c r="S81" s="535" t="e">
        <f t="shared" si="191"/>
        <v>#DIV/0!</v>
      </c>
      <c r="T81" s="536" t="s">
        <v>97</v>
      </c>
      <c r="U81" s="1085">
        <f>E81</f>
        <v>0</v>
      </c>
      <c r="V81" s="1089"/>
      <c r="W81" s="1089"/>
      <c r="X81" s="1154"/>
      <c r="Y81" s="1154"/>
      <c r="Z81" s="1154"/>
      <c r="AA81" s="1089"/>
      <c r="AB81" s="1089"/>
      <c r="AC81" s="1154"/>
      <c r="AD81" s="1089"/>
      <c r="AE81" s="1089"/>
      <c r="AF81" s="1089"/>
      <c r="AG81" s="1089"/>
      <c r="AH81" s="1089"/>
      <c r="AI81" s="1089"/>
      <c r="AJ81" s="1154"/>
      <c r="AK81" s="1089"/>
      <c r="AL81" s="1089"/>
      <c r="AM81" s="1089"/>
      <c r="AN81" s="1089"/>
      <c r="AO81" s="1089"/>
      <c r="AP81" s="1089"/>
      <c r="AQ81" s="1089"/>
      <c r="AR81" s="1089"/>
      <c r="AS81" s="1154"/>
      <c r="AT81" s="1154"/>
      <c r="AU81" s="1154"/>
      <c r="AV81" s="1154"/>
      <c r="AW81" s="1154"/>
      <c r="AX81" s="1154"/>
      <c r="AY81" s="1089"/>
      <c r="AZ81" s="1089"/>
      <c r="BA81" s="1089"/>
      <c r="BB81" s="1089"/>
      <c r="BC81" s="1089"/>
      <c r="BD81" s="1089"/>
      <c r="BE81" s="1089"/>
      <c r="BF81" s="1089"/>
      <c r="BG81" s="1089"/>
      <c r="BH81" s="1154"/>
      <c r="BI81" s="1154"/>
      <c r="BJ81" s="1172">
        <f>E81</f>
        <v>0</v>
      </c>
      <c r="BK81" s="531">
        <f>SUM(U81:BJ81)</f>
        <v>0</v>
      </c>
      <c r="BL81" s="623"/>
      <c r="BM81" s="541"/>
      <c r="BN81" s="542"/>
      <c r="BO81" s="544">
        <f t="shared" si="187"/>
        <v>0</v>
      </c>
      <c r="BP81" s="565" t="e">
        <f t="shared" si="188"/>
        <v>#DIV/0!</v>
      </c>
      <c r="BQ81" s="544">
        <f t="shared" si="189"/>
        <v>0</v>
      </c>
      <c r="BR81" s="545"/>
      <c r="BS81" s="616"/>
      <c r="BT81" s="545"/>
      <c r="BU81" s="1355"/>
      <c r="BV81" s="1355"/>
      <c r="BW81" s="1355"/>
    </row>
    <row r="82" spans="1:126" s="547" customFormat="1" ht="20.25" customHeight="1">
      <c r="A82" s="548" t="s">
        <v>104</v>
      </c>
      <c r="B82" s="1332"/>
      <c r="C82" s="1326"/>
      <c r="D82" s="1326"/>
      <c r="E82" s="1359"/>
      <c r="F82" s="1003" t="s">
        <v>99</v>
      </c>
      <c r="G82" s="550" t="e">
        <f>ROUNDDOWN(G$52*G81,0)</f>
        <v>#DIV/0!</v>
      </c>
      <c r="H82" s="550" t="e">
        <f>ROUNDDOWN(H$52*H81,0)</f>
        <v>#DIV/0!</v>
      </c>
      <c r="I82" s="550" t="e">
        <f>ROUNDDOWN(I$52*I81,0)</f>
        <v>#DIV/0!</v>
      </c>
      <c r="J82" s="550">
        <f>ROUNDDOWN(J$7*J81,0)</f>
        <v>0</v>
      </c>
      <c r="K82" s="550"/>
      <c r="L82" s="550"/>
      <c r="M82" s="550"/>
      <c r="N82" s="550"/>
      <c r="O82" s="555" t="e">
        <f t="shared" si="186"/>
        <v>#DIV/0!</v>
      </c>
      <c r="P82" s="550">
        <f>P$54*P81</f>
        <v>0</v>
      </c>
      <c r="Q82" s="550">
        <f t="shared" ref="Q82" si="314">Q$54*Q81</f>
        <v>0</v>
      </c>
      <c r="R82" s="559"/>
      <c r="S82" s="535" t="e">
        <f t="shared" si="191"/>
        <v>#DIV/0!</v>
      </c>
      <c r="T82" s="1070" t="s">
        <v>99</v>
      </c>
      <c r="U82" s="1086">
        <f>U81*U$54</f>
        <v>0</v>
      </c>
      <c r="V82" s="552">
        <f t="shared" ref="V82:W82" si="315">V81*V$54</f>
        <v>0</v>
      </c>
      <c r="W82" s="1118">
        <f t="shared" si="315"/>
        <v>0</v>
      </c>
      <c r="X82" s="552"/>
      <c r="Y82" s="552"/>
      <c r="Z82" s="552"/>
      <c r="AA82" s="552">
        <f>AA81*AA$54</f>
        <v>0</v>
      </c>
      <c r="AB82" s="552">
        <f>AB81*AB$54</f>
        <v>0</v>
      </c>
      <c r="AC82" s="552"/>
      <c r="AD82" s="552">
        <f t="shared" ref="AD82:AI82" si="316">AD81*AD$54</f>
        <v>0</v>
      </c>
      <c r="AE82" s="552">
        <f t="shared" si="316"/>
        <v>0</v>
      </c>
      <c r="AF82" s="552">
        <f t="shared" si="316"/>
        <v>0</v>
      </c>
      <c r="AG82" s="552">
        <f t="shared" si="316"/>
        <v>0</v>
      </c>
      <c r="AH82" s="552">
        <f t="shared" si="316"/>
        <v>0</v>
      </c>
      <c r="AI82" s="552">
        <f t="shared" si="316"/>
        <v>0</v>
      </c>
      <c r="AJ82" s="552"/>
      <c r="AK82" s="552">
        <f t="shared" ref="AK82:AR82" si="317">AK81*AK$54</f>
        <v>0</v>
      </c>
      <c r="AL82" s="552">
        <f t="shared" si="317"/>
        <v>0</v>
      </c>
      <c r="AM82" s="552">
        <f t="shared" si="317"/>
        <v>0</v>
      </c>
      <c r="AN82" s="552">
        <f t="shared" si="317"/>
        <v>0</v>
      </c>
      <c r="AO82" s="552">
        <f t="shared" si="317"/>
        <v>0</v>
      </c>
      <c r="AP82" s="552">
        <f t="shared" si="317"/>
        <v>0</v>
      </c>
      <c r="AQ82" s="552">
        <f t="shared" si="317"/>
        <v>0</v>
      </c>
      <c r="AR82" s="552">
        <f t="shared" si="317"/>
        <v>0</v>
      </c>
      <c r="AS82" s="552"/>
      <c r="AT82" s="552"/>
      <c r="AU82" s="552"/>
      <c r="AV82" s="552"/>
      <c r="AW82" s="552"/>
      <c r="AX82" s="552"/>
      <c r="AY82" s="552">
        <f t="shared" ref="AY82:BF82" si="318">AY81*AY$54</f>
        <v>0</v>
      </c>
      <c r="AZ82" s="552">
        <f t="shared" si="318"/>
        <v>0</v>
      </c>
      <c r="BA82" s="552">
        <f t="shared" si="318"/>
        <v>0</v>
      </c>
      <c r="BB82" s="552">
        <f t="shared" si="318"/>
        <v>0</v>
      </c>
      <c r="BC82" s="552">
        <f t="shared" si="318"/>
        <v>0</v>
      </c>
      <c r="BD82" s="552">
        <f t="shared" si="318"/>
        <v>0</v>
      </c>
      <c r="BE82" s="552">
        <f t="shared" si="318"/>
        <v>0</v>
      </c>
      <c r="BF82" s="552">
        <f t="shared" si="318"/>
        <v>0</v>
      </c>
      <c r="BG82" s="552"/>
      <c r="BH82" s="552"/>
      <c r="BI82" s="552"/>
      <c r="BJ82" s="1118">
        <f>BJ81*BJ$55</f>
        <v>0</v>
      </c>
      <c r="BK82" s="531">
        <f t="shared" ref="BK82:BK86" si="319">SUM(U82:BJ82)</f>
        <v>0</v>
      </c>
      <c r="BL82" s="623"/>
      <c r="BM82" s="541"/>
      <c r="BN82" s="542"/>
      <c r="BO82" s="560">
        <f t="shared" si="187"/>
        <v>0</v>
      </c>
      <c r="BP82" s="565" t="e">
        <f t="shared" si="188"/>
        <v>#DIV/0!</v>
      </c>
      <c r="BQ82" s="560">
        <f t="shared" si="189"/>
        <v>0</v>
      </c>
      <c r="BR82" s="545">
        <f>BR78+BQ82</f>
        <v>0</v>
      </c>
      <c r="BS82" s="616">
        <f>BS78-BR82</f>
        <v>0</v>
      </c>
      <c r="BT82" s="545"/>
      <c r="BU82" s="1268">
        <f>_xlfn.AGGREGATE(9,6,S82,BQ82)</f>
        <v>0</v>
      </c>
      <c r="BV82" s="1328">
        <f>AY82</f>
        <v>0</v>
      </c>
      <c r="BW82" s="1329">
        <f t="shared" ref="BW82" si="320">BU82+BV82</f>
        <v>0</v>
      </c>
    </row>
    <row r="83" spans="1:126" s="547" customFormat="1" ht="15" customHeight="1">
      <c r="A83" s="618"/>
      <c r="B83" s="1332">
        <f>共同経理課!B83</f>
        <v>0</v>
      </c>
      <c r="C83" s="1326">
        <f>共同経理課!C83</f>
        <v>0</v>
      </c>
      <c r="D83" s="1326">
        <f>共同経理課!O83</f>
        <v>0</v>
      </c>
      <c r="E83" s="1327">
        <f>共同経理課!O83-共同経理課!O84</f>
        <v>0</v>
      </c>
      <c r="F83" s="1002" t="s">
        <v>97</v>
      </c>
      <c r="G83" s="525" t="e">
        <f>ROUNDDOWN($B83*$D83/$C83,3)</f>
        <v>#DIV/0!</v>
      </c>
      <c r="H83" s="525" t="e">
        <f>ROUNDDOWN($B83*$D83/$C83,3)</f>
        <v>#DIV/0!</v>
      </c>
      <c r="I83" s="525" t="e">
        <f>ROUNDDOWN($B83*$D83/$C83,3)</f>
        <v>#DIV/0!</v>
      </c>
      <c r="J83" s="525"/>
      <c r="K83" s="525" t="e">
        <f t="shared" ref="K83:M83" si="321">ROUNDDOWN($B83*$D83/$C83,3)</f>
        <v>#DIV/0!</v>
      </c>
      <c r="L83" s="525" t="e">
        <f t="shared" si="321"/>
        <v>#DIV/0!</v>
      </c>
      <c r="M83" s="525" t="e">
        <f t="shared" si="321"/>
        <v>#DIV/0!</v>
      </c>
      <c r="N83" s="525"/>
      <c r="O83" s="555" t="e">
        <f t="shared" si="186"/>
        <v>#DIV/0!</v>
      </c>
      <c r="P83" s="550"/>
      <c r="Q83" s="550"/>
      <c r="R83" s="566"/>
      <c r="S83" s="535" t="e">
        <f t="shared" si="191"/>
        <v>#DIV/0!</v>
      </c>
      <c r="T83" s="1070" t="s">
        <v>97</v>
      </c>
      <c r="U83" s="1086">
        <f>E83</f>
        <v>0</v>
      </c>
      <c r="V83" s="552"/>
      <c r="W83" s="552"/>
      <c r="X83" s="1155"/>
      <c r="Y83" s="1155"/>
      <c r="Z83" s="1155"/>
      <c r="AA83" s="552"/>
      <c r="AB83" s="552"/>
      <c r="AC83" s="1155"/>
      <c r="AD83" s="552"/>
      <c r="AE83" s="552"/>
      <c r="AF83" s="552"/>
      <c r="AG83" s="552"/>
      <c r="AH83" s="552"/>
      <c r="AI83" s="552"/>
      <c r="AJ83" s="1155"/>
      <c r="AK83" s="552"/>
      <c r="AL83" s="552"/>
      <c r="AM83" s="552"/>
      <c r="AN83" s="552"/>
      <c r="AO83" s="552"/>
      <c r="AP83" s="552"/>
      <c r="AQ83" s="552"/>
      <c r="AR83" s="552"/>
      <c r="AS83" s="1155"/>
      <c r="AT83" s="1155"/>
      <c r="AU83" s="1155"/>
      <c r="AV83" s="1155"/>
      <c r="AW83" s="1155"/>
      <c r="AX83" s="1155"/>
      <c r="AY83" s="552"/>
      <c r="AZ83" s="552"/>
      <c r="BA83" s="552"/>
      <c r="BB83" s="552"/>
      <c r="BC83" s="552"/>
      <c r="BD83" s="552"/>
      <c r="BE83" s="552"/>
      <c r="BF83" s="552"/>
      <c r="BG83" s="552"/>
      <c r="BH83" s="1155"/>
      <c r="BI83" s="1155"/>
      <c r="BJ83" s="1118">
        <f>E83</f>
        <v>0</v>
      </c>
      <c r="BK83" s="531">
        <f t="shared" si="319"/>
        <v>0</v>
      </c>
      <c r="BL83" s="623"/>
      <c r="BM83" s="541"/>
      <c r="BN83" s="542"/>
      <c r="BO83" s="560">
        <f t="shared" si="187"/>
        <v>0</v>
      </c>
      <c r="BP83" s="565" t="e">
        <f t="shared" si="188"/>
        <v>#DIV/0!</v>
      </c>
      <c r="BQ83" s="560">
        <f t="shared" si="189"/>
        <v>0</v>
      </c>
      <c r="BR83" s="545"/>
      <c r="BS83" s="616"/>
      <c r="BT83" s="545">
        <v>1</v>
      </c>
      <c r="BU83" s="1269"/>
      <c r="BV83" s="1328"/>
      <c r="BW83" s="1329"/>
    </row>
    <row r="84" spans="1:126" s="547" customFormat="1" ht="20.25" customHeight="1">
      <c r="A84" s="548" t="s">
        <v>105</v>
      </c>
      <c r="B84" s="1332"/>
      <c r="C84" s="1326"/>
      <c r="D84" s="1326"/>
      <c r="E84" s="1359"/>
      <c r="F84" s="1003" t="s">
        <v>99</v>
      </c>
      <c r="G84" s="550" t="e">
        <f>ROUNDDOWN(G$52*G83,0)</f>
        <v>#DIV/0!</v>
      </c>
      <c r="H84" s="550" t="e">
        <f>ROUNDDOWN(H$52*H83,0)</f>
        <v>#DIV/0!</v>
      </c>
      <c r="I84" s="550" t="e">
        <f>ROUNDDOWN(I$52*I83,0)</f>
        <v>#DIV/0!</v>
      </c>
      <c r="J84" s="550">
        <f>ROUNDDOWN(J$7*J83,0)</f>
        <v>0</v>
      </c>
      <c r="K84" s="550"/>
      <c r="L84" s="550"/>
      <c r="M84" s="550"/>
      <c r="N84" s="550"/>
      <c r="O84" s="555" t="e">
        <f t="shared" si="186"/>
        <v>#DIV/0!</v>
      </c>
      <c r="P84" s="550">
        <f>P$54*P83</f>
        <v>0</v>
      </c>
      <c r="Q84" s="550">
        <f t="shared" ref="Q84" si="322">Q$54*Q83</f>
        <v>0</v>
      </c>
      <c r="R84" s="559"/>
      <c r="S84" s="535" t="e">
        <f t="shared" si="191"/>
        <v>#DIV/0!</v>
      </c>
      <c r="T84" s="1070" t="s">
        <v>99</v>
      </c>
      <c r="U84" s="1086">
        <f>U83*U$54</f>
        <v>0</v>
      </c>
      <c r="V84" s="552">
        <f t="shared" ref="V84:W84" si="323">V83*V$54</f>
        <v>0</v>
      </c>
      <c r="W84" s="552">
        <f t="shared" si="323"/>
        <v>0</v>
      </c>
      <c r="X84" s="552"/>
      <c r="Y84" s="552"/>
      <c r="Z84" s="552"/>
      <c r="AA84" s="552">
        <f>AA83*AA$54</f>
        <v>0</v>
      </c>
      <c r="AB84" s="552">
        <f>AB83*AB$54</f>
        <v>0</v>
      </c>
      <c r="AC84" s="552"/>
      <c r="AD84" s="552">
        <f t="shared" ref="AD84:AI84" si="324">AD83*AD$54</f>
        <v>0</v>
      </c>
      <c r="AE84" s="552">
        <f t="shared" si="324"/>
        <v>0</v>
      </c>
      <c r="AF84" s="552">
        <f t="shared" si="324"/>
        <v>0</v>
      </c>
      <c r="AG84" s="552">
        <f t="shared" si="324"/>
        <v>0</v>
      </c>
      <c r="AH84" s="552">
        <f t="shared" si="324"/>
        <v>0</v>
      </c>
      <c r="AI84" s="552">
        <f t="shared" si="324"/>
        <v>0</v>
      </c>
      <c r="AJ84" s="552"/>
      <c r="AK84" s="552">
        <f t="shared" ref="AK84:AR84" si="325">AK83*AK$54</f>
        <v>0</v>
      </c>
      <c r="AL84" s="552">
        <f t="shared" si="325"/>
        <v>0</v>
      </c>
      <c r="AM84" s="552">
        <f t="shared" si="325"/>
        <v>0</v>
      </c>
      <c r="AN84" s="552">
        <f t="shared" si="325"/>
        <v>0</v>
      </c>
      <c r="AO84" s="552">
        <f t="shared" si="325"/>
        <v>0</v>
      </c>
      <c r="AP84" s="552">
        <f t="shared" si="325"/>
        <v>0</v>
      </c>
      <c r="AQ84" s="552">
        <f t="shared" si="325"/>
        <v>0</v>
      </c>
      <c r="AR84" s="552">
        <f t="shared" si="325"/>
        <v>0</v>
      </c>
      <c r="AS84" s="552"/>
      <c r="AT84" s="552"/>
      <c r="AU84" s="552"/>
      <c r="AV84" s="552"/>
      <c r="AW84" s="552"/>
      <c r="AX84" s="552"/>
      <c r="AY84" s="552">
        <f t="shared" ref="AY84:BF84" si="326">AY83*AY$54</f>
        <v>0</v>
      </c>
      <c r="AZ84" s="552">
        <f t="shared" si="326"/>
        <v>0</v>
      </c>
      <c r="BA84" s="552">
        <f t="shared" si="326"/>
        <v>0</v>
      </c>
      <c r="BB84" s="552">
        <f t="shared" si="326"/>
        <v>0</v>
      </c>
      <c r="BC84" s="552">
        <f t="shared" si="326"/>
        <v>0</v>
      </c>
      <c r="BD84" s="552">
        <f t="shared" si="326"/>
        <v>0</v>
      </c>
      <c r="BE84" s="552">
        <f t="shared" si="326"/>
        <v>0</v>
      </c>
      <c r="BF84" s="552">
        <f t="shared" si="326"/>
        <v>0</v>
      </c>
      <c r="BG84" s="552"/>
      <c r="BH84" s="552"/>
      <c r="BI84" s="552"/>
      <c r="BJ84" s="1118">
        <f>BJ83*BJ$55</f>
        <v>0</v>
      </c>
      <c r="BK84" s="531">
        <f t="shared" si="319"/>
        <v>0</v>
      </c>
      <c r="BL84" s="623"/>
      <c r="BM84" s="541"/>
      <c r="BN84" s="542"/>
      <c r="BO84" s="560">
        <f t="shared" si="187"/>
        <v>0</v>
      </c>
      <c r="BP84" s="565" t="e">
        <f t="shared" si="188"/>
        <v>#DIV/0!</v>
      </c>
      <c r="BQ84" s="560">
        <f t="shared" si="189"/>
        <v>0</v>
      </c>
      <c r="BR84" s="545">
        <f>BR82+BQ84</f>
        <v>0</v>
      </c>
      <c r="BS84" s="616">
        <f>BS82-BR84</f>
        <v>0</v>
      </c>
      <c r="BT84" s="545"/>
      <c r="BU84" s="1268">
        <f>_xlfn.AGGREGATE(9,6,S84,BQ84)</f>
        <v>0</v>
      </c>
      <c r="BV84" s="1328">
        <f>AY84</f>
        <v>0</v>
      </c>
      <c r="BW84" s="1329">
        <f t="shared" ref="BW84" si="327">BU84+BV84</f>
        <v>0</v>
      </c>
    </row>
    <row r="85" spans="1:126" s="521" customFormat="1" ht="15" customHeight="1">
      <c r="A85" s="618"/>
      <c r="B85" s="1332">
        <f>共同経理課!B85</f>
        <v>0</v>
      </c>
      <c r="C85" s="1326">
        <f>共同経理課!C85</f>
        <v>0</v>
      </c>
      <c r="D85" s="1326">
        <f>共同経理課!O85</f>
        <v>0</v>
      </c>
      <c r="E85" s="1327">
        <f>共同経理課!O85-共同経理課!O86</f>
        <v>0</v>
      </c>
      <c r="F85" s="1002" t="s">
        <v>97</v>
      </c>
      <c r="G85" s="525" t="e">
        <f>ROUNDDOWN($B85*$D85/$C85,3)</f>
        <v>#DIV/0!</v>
      </c>
      <c r="H85" s="525" t="e">
        <f t="shared" ref="H85:M85" si="328">ROUNDDOWN($B85*$D85/$C85,3)</f>
        <v>#DIV/0!</v>
      </c>
      <c r="I85" s="525" t="e">
        <f t="shared" si="328"/>
        <v>#DIV/0!</v>
      </c>
      <c r="J85" s="525"/>
      <c r="K85" s="525" t="e">
        <f t="shared" si="328"/>
        <v>#DIV/0!</v>
      </c>
      <c r="L85" s="525" t="e">
        <f t="shared" si="328"/>
        <v>#DIV/0!</v>
      </c>
      <c r="M85" s="525" t="e">
        <f t="shared" si="328"/>
        <v>#DIV/0!</v>
      </c>
      <c r="N85" s="525"/>
      <c r="O85" s="555" t="e">
        <f t="shared" si="186"/>
        <v>#DIV/0!</v>
      </c>
      <c r="P85" s="550"/>
      <c r="Q85" s="550"/>
      <c r="R85" s="566"/>
      <c r="S85" s="535" t="e">
        <f t="shared" si="191"/>
        <v>#DIV/0!</v>
      </c>
      <c r="T85" s="1070" t="s">
        <v>97</v>
      </c>
      <c r="U85" s="1086">
        <f>E85</f>
        <v>0</v>
      </c>
      <c r="V85" s="552"/>
      <c r="W85" s="552"/>
      <c r="X85" s="1155"/>
      <c r="Y85" s="1155"/>
      <c r="Z85" s="1155"/>
      <c r="AA85" s="552"/>
      <c r="AB85" s="552"/>
      <c r="AC85" s="1155"/>
      <c r="AD85" s="552"/>
      <c r="AE85" s="552"/>
      <c r="AF85" s="552"/>
      <c r="AG85" s="552"/>
      <c r="AH85" s="552"/>
      <c r="AI85" s="552"/>
      <c r="AJ85" s="1155"/>
      <c r="AK85" s="552"/>
      <c r="AL85" s="552"/>
      <c r="AM85" s="552"/>
      <c r="AN85" s="552"/>
      <c r="AO85" s="552"/>
      <c r="AP85" s="552"/>
      <c r="AQ85" s="552"/>
      <c r="AR85" s="552"/>
      <c r="AS85" s="1155"/>
      <c r="AT85" s="1155"/>
      <c r="AU85" s="1155"/>
      <c r="AV85" s="1155"/>
      <c r="AW85" s="1155"/>
      <c r="AX85" s="1155"/>
      <c r="AY85" s="552"/>
      <c r="AZ85" s="552"/>
      <c r="BA85" s="552"/>
      <c r="BB85" s="552"/>
      <c r="BC85" s="552"/>
      <c r="BD85" s="552"/>
      <c r="BE85" s="552"/>
      <c r="BF85" s="552"/>
      <c r="BG85" s="552"/>
      <c r="BH85" s="1155"/>
      <c r="BI85" s="1155"/>
      <c r="BJ85" s="1118">
        <f>E85</f>
        <v>0</v>
      </c>
      <c r="BK85" s="531">
        <f t="shared" si="319"/>
        <v>0</v>
      </c>
      <c r="BL85" s="1082"/>
      <c r="BM85" s="518"/>
      <c r="BN85" s="519"/>
      <c r="BO85" s="560">
        <f t="shared" si="187"/>
        <v>0</v>
      </c>
      <c r="BP85" s="565" t="e">
        <f t="shared" si="188"/>
        <v>#DIV/0!</v>
      </c>
      <c r="BQ85" s="560">
        <f t="shared" si="189"/>
        <v>0</v>
      </c>
      <c r="BR85" s="545"/>
      <c r="BS85" s="616"/>
      <c r="BT85" s="2">
        <v>2</v>
      </c>
      <c r="BU85" s="1269"/>
      <c r="BV85" s="1328"/>
      <c r="BW85" s="1329"/>
    </row>
    <row r="86" spans="1:126" s="521" customFormat="1" ht="19.5" customHeight="1">
      <c r="A86" s="548" t="s">
        <v>235</v>
      </c>
      <c r="B86" s="1332"/>
      <c r="C86" s="1326"/>
      <c r="D86" s="1326"/>
      <c r="E86" s="1359"/>
      <c r="F86" s="1003" t="s">
        <v>99</v>
      </c>
      <c r="G86" s="550" t="e">
        <f>ROUNDDOWN(G$52*G85,0)</f>
        <v>#DIV/0!</v>
      </c>
      <c r="H86" s="550" t="e">
        <f>ROUNDDOWN(H$52*H85,0)</f>
        <v>#DIV/0!</v>
      </c>
      <c r="I86" s="550" t="e">
        <f>ROUNDDOWN(I$52*I85,0)</f>
        <v>#DIV/0!</v>
      </c>
      <c r="J86" s="550">
        <f>ROUNDDOWN(J$7*J85,0)</f>
        <v>0</v>
      </c>
      <c r="K86" s="570"/>
      <c r="L86" s="550"/>
      <c r="M86" s="550"/>
      <c r="N86" s="550"/>
      <c r="O86" s="555" t="e">
        <f t="shared" si="186"/>
        <v>#DIV/0!</v>
      </c>
      <c r="P86" s="550">
        <f>P$54*P85</f>
        <v>0</v>
      </c>
      <c r="Q86" s="550">
        <f t="shared" ref="Q86" si="329">Q$54*Q85</f>
        <v>0</v>
      </c>
      <c r="R86" s="559"/>
      <c r="S86" s="535" t="e">
        <f t="shared" si="191"/>
        <v>#DIV/0!</v>
      </c>
      <c r="T86" s="1070" t="s">
        <v>99</v>
      </c>
      <c r="U86" s="1086">
        <f>U85*U$54</f>
        <v>0</v>
      </c>
      <c r="V86" s="1090">
        <f t="shared" ref="V86:W86" si="330">V85*V$54</f>
        <v>0</v>
      </c>
      <c r="W86" s="1090">
        <f t="shared" si="330"/>
        <v>0</v>
      </c>
      <c r="X86" s="1090"/>
      <c r="Y86" s="1090"/>
      <c r="Z86" s="1090"/>
      <c r="AA86" s="1090">
        <f>AA85*AA$54</f>
        <v>0</v>
      </c>
      <c r="AB86" s="1090">
        <f>AB85*AB$54</f>
        <v>0</v>
      </c>
      <c r="AC86" s="1090"/>
      <c r="AD86" s="1090">
        <f t="shared" ref="AD86:AI86" si="331">AD85*AD$54</f>
        <v>0</v>
      </c>
      <c r="AE86" s="1090">
        <f t="shared" si="331"/>
        <v>0</v>
      </c>
      <c r="AF86" s="1090">
        <f t="shared" si="331"/>
        <v>0</v>
      </c>
      <c r="AG86" s="1090">
        <f t="shared" si="331"/>
        <v>0</v>
      </c>
      <c r="AH86" s="1090">
        <f t="shared" si="331"/>
        <v>0</v>
      </c>
      <c r="AI86" s="1090">
        <f t="shared" si="331"/>
        <v>0</v>
      </c>
      <c r="AJ86" s="1090"/>
      <c r="AK86" s="1090">
        <f t="shared" ref="AK86:AR86" si="332">AK85*AK$54</f>
        <v>0</v>
      </c>
      <c r="AL86" s="1090">
        <f t="shared" si="332"/>
        <v>0</v>
      </c>
      <c r="AM86" s="1090">
        <f t="shared" si="332"/>
        <v>0</v>
      </c>
      <c r="AN86" s="1090">
        <f t="shared" si="332"/>
        <v>0</v>
      </c>
      <c r="AO86" s="1090">
        <f t="shared" si="332"/>
        <v>0</v>
      </c>
      <c r="AP86" s="1090">
        <f t="shared" si="332"/>
        <v>0</v>
      </c>
      <c r="AQ86" s="1090">
        <f t="shared" si="332"/>
        <v>0</v>
      </c>
      <c r="AR86" s="1090">
        <f t="shared" si="332"/>
        <v>0</v>
      </c>
      <c r="AS86" s="1090"/>
      <c r="AT86" s="1090"/>
      <c r="AU86" s="1090"/>
      <c r="AV86" s="1090"/>
      <c r="AW86" s="1090"/>
      <c r="AX86" s="1090"/>
      <c r="AY86" s="1090">
        <f t="shared" ref="AY86:BF86" si="333">AY85*AY$54</f>
        <v>0</v>
      </c>
      <c r="AZ86" s="1090">
        <f t="shared" si="333"/>
        <v>0</v>
      </c>
      <c r="BA86" s="1090">
        <f t="shared" si="333"/>
        <v>0</v>
      </c>
      <c r="BB86" s="1090">
        <f t="shared" si="333"/>
        <v>0</v>
      </c>
      <c r="BC86" s="1090">
        <f t="shared" si="333"/>
        <v>0</v>
      </c>
      <c r="BD86" s="1090">
        <f t="shared" si="333"/>
        <v>0</v>
      </c>
      <c r="BE86" s="1090">
        <f t="shared" si="333"/>
        <v>0</v>
      </c>
      <c r="BF86" s="1090">
        <f t="shared" si="333"/>
        <v>0</v>
      </c>
      <c r="BG86" s="1090"/>
      <c r="BH86" s="1090"/>
      <c r="BI86" s="1090"/>
      <c r="BJ86" s="1173">
        <f>BJ85*BJ$55</f>
        <v>0</v>
      </c>
      <c r="BK86" s="531">
        <f t="shared" si="319"/>
        <v>0</v>
      </c>
      <c r="BL86" s="1082"/>
      <c r="BM86" s="518"/>
      <c r="BN86" s="519"/>
      <c r="BO86" s="560">
        <f t="shared" si="187"/>
        <v>0</v>
      </c>
      <c r="BP86" s="654" t="e">
        <f t="shared" si="188"/>
        <v>#DIV/0!</v>
      </c>
      <c r="BQ86" s="560">
        <f t="shared" si="189"/>
        <v>0</v>
      </c>
      <c r="BR86" s="545">
        <f>BR84+BQ86</f>
        <v>0</v>
      </c>
      <c r="BS86" s="616">
        <f>BS84-BR86</f>
        <v>0</v>
      </c>
      <c r="BT86" s="520"/>
      <c r="BU86" s="1268">
        <f>_xlfn.AGGREGATE(9,6,S86,BQ86)</f>
        <v>0</v>
      </c>
      <c r="BV86" s="1328">
        <f>AY86</f>
        <v>0</v>
      </c>
      <c r="BW86" s="1329">
        <f t="shared" ref="BW86" si="334">BU86+BV86</f>
        <v>0</v>
      </c>
    </row>
    <row r="87" spans="1:126" ht="15" customHeight="1">
      <c r="A87" s="648"/>
      <c r="B87" s="1332">
        <f>共同経理課!B87</f>
        <v>0</v>
      </c>
      <c r="C87" s="1326">
        <f>共同経理課!C87</f>
        <v>0</v>
      </c>
      <c r="D87" s="1326">
        <f>共同経理課!O87</f>
        <v>0</v>
      </c>
      <c r="E87" s="1327">
        <f>共同経理課!O87-共同経理課!O88</f>
        <v>0</v>
      </c>
      <c r="F87" s="1004" t="s">
        <v>97</v>
      </c>
      <c r="G87" s="525" t="e">
        <f>ROUNDDOWN($B87*$D87/$C87,3)</f>
        <v>#DIV/0!</v>
      </c>
      <c r="H87" s="525" t="e">
        <f t="shared" ref="H87:M87" si="335">ROUNDDOWN($B87*$D87/$C87,3)</f>
        <v>#DIV/0!</v>
      </c>
      <c r="I87" s="525" t="e">
        <f t="shared" si="335"/>
        <v>#DIV/0!</v>
      </c>
      <c r="J87" s="525"/>
      <c r="K87" s="525" t="e">
        <f t="shared" si="335"/>
        <v>#DIV/0!</v>
      </c>
      <c r="L87" s="525" t="e">
        <f t="shared" si="335"/>
        <v>#DIV/0!</v>
      </c>
      <c r="M87" s="525" t="e">
        <f t="shared" si="335"/>
        <v>#DIV/0!</v>
      </c>
      <c r="N87" s="525"/>
      <c r="O87" s="67" t="e">
        <f t="shared" si="186"/>
        <v>#DIV/0!</v>
      </c>
      <c r="P87" s="54"/>
      <c r="Q87" s="54"/>
      <c r="R87" s="491"/>
      <c r="S87" s="535" t="e">
        <f t="shared" si="191"/>
        <v>#DIV/0!</v>
      </c>
      <c r="T87" s="332" t="s">
        <v>97</v>
      </c>
      <c r="U87" s="1176"/>
      <c r="V87" s="1177"/>
      <c r="W87" s="1177"/>
      <c r="X87" s="1156"/>
      <c r="Y87" s="1156"/>
      <c r="Z87" s="1156"/>
      <c r="AA87" s="1177"/>
      <c r="AB87" s="1177"/>
      <c r="AC87" s="1156"/>
      <c r="AD87" s="1177"/>
      <c r="AE87" s="1177"/>
      <c r="AF87" s="1177"/>
      <c r="AG87" s="1177"/>
      <c r="AH87" s="1177"/>
      <c r="AI87" s="1177"/>
      <c r="AJ87" s="1156"/>
      <c r="AK87" s="1177"/>
      <c r="AL87" s="1177"/>
      <c r="AM87" s="1177"/>
      <c r="AN87" s="1177"/>
      <c r="AO87" s="1177"/>
      <c r="AP87" s="1177"/>
      <c r="AQ87" s="1177"/>
      <c r="AR87" s="1177"/>
      <c r="AS87" s="1156"/>
      <c r="AT87" s="1156"/>
      <c r="AU87" s="1156"/>
      <c r="AV87" s="1156"/>
      <c r="AW87" s="1156"/>
      <c r="AX87" s="1156"/>
      <c r="AY87" s="1177"/>
      <c r="AZ87" s="1177"/>
      <c r="BA87" s="1177"/>
      <c r="BB87" s="1177"/>
      <c r="BC87" s="1177"/>
      <c r="BD87" s="1177"/>
      <c r="BE87" s="1177"/>
      <c r="BF87" s="1177"/>
      <c r="BG87" s="1177"/>
      <c r="BH87" s="1156"/>
      <c r="BI87" s="1156"/>
      <c r="BJ87" s="1177"/>
      <c r="BK87" s="67">
        <f t="shared" ref="BK87:BK88" si="336">SUM(U87:BI87)</f>
        <v>0</v>
      </c>
      <c r="BL87" s="4"/>
      <c r="BM87" s="105"/>
      <c r="BN87" s="224"/>
      <c r="BO87" s="66">
        <f t="shared" si="187"/>
        <v>0</v>
      </c>
      <c r="BP87" s="106" t="e">
        <f t="shared" si="188"/>
        <v>#DIV/0!</v>
      </c>
      <c r="BQ87" s="60">
        <f t="shared" si="189"/>
        <v>0</v>
      </c>
      <c r="BR87" s="2"/>
      <c r="BS87" s="354"/>
      <c r="BT87" s="2">
        <v>3</v>
      </c>
      <c r="BU87" s="1269"/>
      <c r="BV87" s="1328"/>
      <c r="BW87" s="1329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</row>
    <row r="88" spans="1:126" ht="19.5" customHeight="1">
      <c r="A88" s="648" t="s">
        <v>107</v>
      </c>
      <c r="B88" s="1332"/>
      <c r="C88" s="1326"/>
      <c r="D88" s="1326"/>
      <c r="E88" s="1359"/>
      <c r="F88" s="1005" t="s">
        <v>99</v>
      </c>
      <c r="G88" s="550" t="e">
        <f>ROUNDDOWN(G$52*G87,0)</f>
        <v>#DIV/0!</v>
      </c>
      <c r="H88" s="550" t="e">
        <f>ROUNDDOWN(H$52*H87,0)</f>
        <v>#DIV/0!</v>
      </c>
      <c r="I88" s="550" t="e">
        <f>ROUNDDOWN(I$52*I87,0)</f>
        <v>#DIV/0!</v>
      </c>
      <c r="J88" s="550">
        <f>ROUNDDOWN(J$7*J87,0)</f>
        <v>0</v>
      </c>
      <c r="K88" s="550"/>
      <c r="L88" s="550"/>
      <c r="M88" s="550"/>
      <c r="N88" s="550"/>
      <c r="O88" s="65" t="e">
        <f t="shared" si="186"/>
        <v>#DIV/0!</v>
      </c>
      <c r="P88" s="226">
        <f>P$9*P87</f>
        <v>0</v>
      </c>
      <c r="Q88" s="226">
        <f t="shared" ref="Q88" si="337">Q$9*Q87</f>
        <v>0</v>
      </c>
      <c r="R88" s="504"/>
      <c r="S88" s="535" t="e">
        <f t="shared" si="191"/>
        <v>#DIV/0!</v>
      </c>
      <c r="T88" s="505" t="s">
        <v>99</v>
      </c>
      <c r="U88" s="1178"/>
      <c r="V88" s="1179"/>
      <c r="W88" s="1179"/>
      <c r="X88" s="1179"/>
      <c r="Y88" s="1179"/>
      <c r="Z88" s="1179"/>
      <c r="AA88" s="1179"/>
      <c r="AB88" s="1179"/>
      <c r="AC88" s="1179"/>
      <c r="AD88" s="1179"/>
      <c r="AE88" s="1179"/>
      <c r="AF88" s="1179"/>
      <c r="AG88" s="1179"/>
      <c r="AH88" s="1179"/>
      <c r="AI88" s="1179"/>
      <c r="AJ88" s="1179"/>
      <c r="AK88" s="1179"/>
      <c r="AL88" s="1179"/>
      <c r="AM88" s="1179"/>
      <c r="AN88" s="1179"/>
      <c r="AO88" s="1179"/>
      <c r="AP88" s="1179"/>
      <c r="AQ88" s="1179"/>
      <c r="AR88" s="1179"/>
      <c r="AS88" s="1179"/>
      <c r="AT88" s="1179"/>
      <c r="AU88" s="1179"/>
      <c r="AV88" s="1179"/>
      <c r="AW88" s="1179"/>
      <c r="AX88" s="1179"/>
      <c r="AY88" s="1179"/>
      <c r="AZ88" s="1179"/>
      <c r="BA88" s="1179"/>
      <c r="BB88" s="1179"/>
      <c r="BC88" s="1179"/>
      <c r="BD88" s="1179"/>
      <c r="BE88" s="1179"/>
      <c r="BF88" s="1179"/>
      <c r="BG88" s="1179"/>
      <c r="BH88" s="1179"/>
      <c r="BI88" s="1179"/>
      <c r="BJ88" s="1179"/>
      <c r="BK88" s="65">
        <f t="shared" si="336"/>
        <v>0</v>
      </c>
      <c r="BL88" s="4"/>
      <c r="BM88" s="105"/>
      <c r="BN88" s="224"/>
      <c r="BO88" s="70">
        <f t="shared" si="187"/>
        <v>0</v>
      </c>
      <c r="BP88" s="108" t="e">
        <f t="shared" si="188"/>
        <v>#DIV/0!</v>
      </c>
      <c r="BQ88" s="560">
        <f t="shared" si="189"/>
        <v>0</v>
      </c>
      <c r="BR88" s="2">
        <f>BR86+BQ88</f>
        <v>0</v>
      </c>
      <c r="BS88" s="354">
        <f>BS86-BR88</f>
        <v>0</v>
      </c>
      <c r="BT88" s="2"/>
      <c r="BU88" s="1268">
        <f>_xlfn.AGGREGATE(9,6,S88,BQ88)</f>
        <v>0</v>
      </c>
      <c r="BV88" s="1328">
        <f>AY88</f>
        <v>0</v>
      </c>
      <c r="BW88" s="1329">
        <f t="shared" ref="BW88" si="338">BU88+BV88</f>
        <v>0</v>
      </c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</row>
    <row r="89" spans="1:126" ht="20.25" customHeight="1">
      <c r="A89" s="1208" t="s">
        <v>108</v>
      </c>
      <c r="B89" s="1279">
        <f>SUM(B81:B88)</f>
        <v>0</v>
      </c>
      <c r="C89" s="1232">
        <f t="shared" ref="C89" si="339">SUM(C81:C86)</f>
        <v>0</v>
      </c>
      <c r="D89" s="1279">
        <f>SUM(D81:D86)</f>
        <v>0</v>
      </c>
      <c r="E89" s="1330">
        <f>SUM(E81:E86)</f>
        <v>0</v>
      </c>
      <c r="F89" s="71" t="s">
        <v>97</v>
      </c>
      <c r="G89" s="72" t="e">
        <f>G81+G83+G85+G87</f>
        <v>#DIV/0!</v>
      </c>
      <c r="H89" s="72" t="e">
        <f t="shared" ref="H89:I90" si="340">H81+H83+H85+H87</f>
        <v>#DIV/0!</v>
      </c>
      <c r="I89" s="72" t="e">
        <f t="shared" si="340"/>
        <v>#DIV/0!</v>
      </c>
      <c r="J89" s="72">
        <f t="shared" ref="J89:K89" si="341">J81+J83+J85+J87</f>
        <v>0</v>
      </c>
      <c r="K89" s="72" t="e">
        <f t="shared" si="341"/>
        <v>#DIV/0!</v>
      </c>
      <c r="L89" s="72" t="e">
        <f t="shared" ref="L89" si="342">L81+L83+L85+L87</f>
        <v>#DIV/0!</v>
      </c>
      <c r="M89" s="72" t="e">
        <f t="shared" ref="M89:N89" si="343">M81+M83+M85+M87</f>
        <v>#DIV/0!</v>
      </c>
      <c r="N89" s="72">
        <f t="shared" si="343"/>
        <v>0</v>
      </c>
      <c r="O89" s="16" t="e">
        <f t="shared" si="186"/>
        <v>#DIV/0!</v>
      </c>
      <c r="P89" s="72">
        <f t="shared" ref="P89:Q90" si="344">P81+P83+P85+P87</f>
        <v>0</v>
      </c>
      <c r="Q89" s="72">
        <f t="shared" si="344"/>
        <v>0</v>
      </c>
      <c r="R89" s="490"/>
      <c r="S89" s="535" t="e">
        <f t="shared" si="191"/>
        <v>#DIV/0!</v>
      </c>
      <c r="T89" s="77" t="s">
        <v>97</v>
      </c>
      <c r="U89" s="13">
        <f t="shared" ref="U89:V89" si="345">U81+U83+U85+U87</f>
        <v>0</v>
      </c>
      <c r="V89" s="72">
        <f t="shared" si="345"/>
        <v>0</v>
      </c>
      <c r="W89" s="72">
        <f t="shared" ref="W89:BI89" si="346">W81+W83+W85+W87</f>
        <v>0</v>
      </c>
      <c r="X89" s="72">
        <f t="shared" si="346"/>
        <v>0</v>
      </c>
      <c r="Y89" s="72">
        <f t="shared" si="346"/>
        <v>0</v>
      </c>
      <c r="Z89" s="72">
        <f t="shared" si="346"/>
        <v>0</v>
      </c>
      <c r="AA89" s="72">
        <f t="shared" si="346"/>
        <v>0</v>
      </c>
      <c r="AB89" s="72">
        <f t="shared" si="346"/>
        <v>0</v>
      </c>
      <c r="AC89" s="72">
        <f t="shared" si="346"/>
        <v>0</v>
      </c>
      <c r="AD89" s="72">
        <f t="shared" si="346"/>
        <v>0</v>
      </c>
      <c r="AE89" s="72">
        <f t="shared" si="346"/>
        <v>0</v>
      </c>
      <c r="AF89" s="72">
        <f t="shared" si="346"/>
        <v>0</v>
      </c>
      <c r="AG89" s="72">
        <f t="shared" si="346"/>
        <v>0</v>
      </c>
      <c r="AH89" s="72">
        <f t="shared" si="346"/>
        <v>0</v>
      </c>
      <c r="AI89" s="72">
        <f t="shared" si="346"/>
        <v>0</v>
      </c>
      <c r="AJ89" s="72">
        <f t="shared" si="346"/>
        <v>0</v>
      </c>
      <c r="AK89" s="72">
        <f t="shared" si="346"/>
        <v>0</v>
      </c>
      <c r="AL89" s="72">
        <f t="shared" si="346"/>
        <v>0</v>
      </c>
      <c r="AM89" s="72">
        <f t="shared" si="346"/>
        <v>0</v>
      </c>
      <c r="AN89" s="72">
        <f t="shared" si="346"/>
        <v>0</v>
      </c>
      <c r="AO89" s="72">
        <f t="shared" si="346"/>
        <v>0</v>
      </c>
      <c r="AP89" s="72">
        <f t="shared" si="346"/>
        <v>0</v>
      </c>
      <c r="AQ89" s="72">
        <f t="shared" si="346"/>
        <v>0</v>
      </c>
      <c r="AR89" s="72">
        <f t="shared" si="346"/>
        <v>0</v>
      </c>
      <c r="AS89" s="72">
        <f t="shared" si="346"/>
        <v>0</v>
      </c>
      <c r="AT89" s="72">
        <f t="shared" si="346"/>
        <v>0</v>
      </c>
      <c r="AU89" s="72">
        <f t="shared" si="346"/>
        <v>0</v>
      </c>
      <c r="AV89" s="72">
        <f t="shared" si="346"/>
        <v>0</v>
      </c>
      <c r="AW89" s="72">
        <f t="shared" si="346"/>
        <v>0</v>
      </c>
      <c r="AX89" s="72">
        <f t="shared" si="346"/>
        <v>0</v>
      </c>
      <c r="AY89" s="72">
        <f t="shared" si="346"/>
        <v>0</v>
      </c>
      <c r="AZ89" s="72">
        <f t="shared" si="346"/>
        <v>0</v>
      </c>
      <c r="BA89" s="72">
        <f t="shared" si="346"/>
        <v>0</v>
      </c>
      <c r="BB89" s="72">
        <f t="shared" si="346"/>
        <v>0</v>
      </c>
      <c r="BC89" s="72">
        <f t="shared" si="346"/>
        <v>0</v>
      </c>
      <c r="BD89" s="72">
        <f t="shared" si="346"/>
        <v>0</v>
      </c>
      <c r="BE89" s="72">
        <f t="shared" si="346"/>
        <v>0</v>
      </c>
      <c r="BF89" s="72">
        <f t="shared" si="346"/>
        <v>0</v>
      </c>
      <c r="BG89" s="72">
        <f t="shared" si="346"/>
        <v>0</v>
      </c>
      <c r="BH89" s="72">
        <f t="shared" si="346"/>
        <v>0</v>
      </c>
      <c r="BI89" s="72">
        <f t="shared" si="346"/>
        <v>0</v>
      </c>
      <c r="BJ89" s="72">
        <f t="shared" ref="BJ89" si="347">BJ81+BJ83+BJ85+BJ87</f>
        <v>0</v>
      </c>
      <c r="BK89" s="16">
        <f>BK81+BK83+BK85+BK87</f>
        <v>0</v>
      </c>
      <c r="BL89" s="4"/>
      <c r="BM89" s="105"/>
      <c r="BN89" s="224"/>
      <c r="BO89" s="57">
        <f t="shared" si="187"/>
        <v>0</v>
      </c>
      <c r="BP89" s="78" t="e">
        <f t="shared" si="188"/>
        <v>#DIV/0!</v>
      </c>
      <c r="BQ89" s="57">
        <f t="shared" si="189"/>
        <v>0</v>
      </c>
      <c r="BR89" s="2"/>
      <c r="BS89" s="354"/>
      <c r="BT89" s="764" t="s">
        <v>402</v>
      </c>
      <c r="BU89" s="1269"/>
      <c r="BV89" s="1328"/>
      <c r="BW89" s="1329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</row>
    <row r="90" spans="1:126" ht="19.5" customHeight="1">
      <c r="A90" s="1209"/>
      <c r="B90" s="1280"/>
      <c r="C90" s="1233"/>
      <c r="D90" s="1280"/>
      <c r="E90" s="1331"/>
      <c r="F90" s="79" t="s">
        <v>99</v>
      </c>
      <c r="G90" s="80" t="e">
        <f>G82+G84+G86+G88</f>
        <v>#DIV/0!</v>
      </c>
      <c r="H90" s="80" t="e">
        <f t="shared" si="340"/>
        <v>#DIV/0!</v>
      </c>
      <c r="I90" s="80" t="e">
        <f t="shared" si="340"/>
        <v>#DIV/0!</v>
      </c>
      <c r="J90" s="80">
        <f t="shared" ref="J90:K90" si="348">J82+J84+J86+J88</f>
        <v>0</v>
      </c>
      <c r="K90" s="80">
        <f t="shared" si="348"/>
        <v>0</v>
      </c>
      <c r="L90" s="80">
        <f t="shared" ref="L90" si="349">L82+L84+L86+L88</f>
        <v>0</v>
      </c>
      <c r="M90" s="80">
        <f t="shared" ref="M90:N90" si="350">M82+M84+M86+M88</f>
        <v>0</v>
      </c>
      <c r="N90" s="80">
        <f t="shared" si="350"/>
        <v>0</v>
      </c>
      <c r="O90" s="43" t="e">
        <f t="shared" si="186"/>
        <v>#DIV/0!</v>
      </c>
      <c r="P90" s="80">
        <f t="shared" si="344"/>
        <v>0</v>
      </c>
      <c r="Q90" s="80">
        <f t="shared" si="344"/>
        <v>0</v>
      </c>
      <c r="R90" s="83">
        <f>R82+R84+R86+R88</f>
        <v>0</v>
      </c>
      <c r="S90" s="535" t="e">
        <f t="shared" si="191"/>
        <v>#DIV/0!</v>
      </c>
      <c r="T90" s="89" t="s">
        <v>99</v>
      </c>
      <c r="U90" s="91">
        <f t="shared" ref="U90:V90" si="351">U82+U84+U86+U88</f>
        <v>0</v>
      </c>
      <c r="V90" s="80">
        <f t="shared" si="351"/>
        <v>0</v>
      </c>
      <c r="W90" s="80">
        <f t="shared" ref="W90:BI90" si="352">W82+W84+W86+W88</f>
        <v>0</v>
      </c>
      <c r="X90" s="80">
        <f t="shared" si="352"/>
        <v>0</v>
      </c>
      <c r="Y90" s="80">
        <f t="shared" si="352"/>
        <v>0</v>
      </c>
      <c r="Z90" s="80">
        <f t="shared" si="352"/>
        <v>0</v>
      </c>
      <c r="AA90" s="80">
        <f t="shared" si="352"/>
        <v>0</v>
      </c>
      <c r="AB90" s="80">
        <f t="shared" si="352"/>
        <v>0</v>
      </c>
      <c r="AC90" s="80">
        <f t="shared" si="352"/>
        <v>0</v>
      </c>
      <c r="AD90" s="80">
        <f t="shared" si="352"/>
        <v>0</v>
      </c>
      <c r="AE90" s="80">
        <f t="shared" si="352"/>
        <v>0</v>
      </c>
      <c r="AF90" s="80">
        <f t="shared" si="352"/>
        <v>0</v>
      </c>
      <c r="AG90" s="80">
        <f t="shared" si="352"/>
        <v>0</v>
      </c>
      <c r="AH90" s="80">
        <f t="shared" si="352"/>
        <v>0</v>
      </c>
      <c r="AI90" s="80">
        <f t="shared" si="352"/>
        <v>0</v>
      </c>
      <c r="AJ90" s="80">
        <f t="shared" si="352"/>
        <v>0</v>
      </c>
      <c r="AK90" s="80">
        <f t="shared" si="352"/>
        <v>0</v>
      </c>
      <c r="AL90" s="80">
        <f t="shared" si="352"/>
        <v>0</v>
      </c>
      <c r="AM90" s="80">
        <f t="shared" si="352"/>
        <v>0</v>
      </c>
      <c r="AN90" s="80">
        <f t="shared" si="352"/>
        <v>0</v>
      </c>
      <c r="AO90" s="80">
        <f t="shared" si="352"/>
        <v>0</v>
      </c>
      <c r="AP90" s="80">
        <f t="shared" si="352"/>
        <v>0</v>
      </c>
      <c r="AQ90" s="80">
        <f t="shared" si="352"/>
        <v>0</v>
      </c>
      <c r="AR90" s="80">
        <f t="shared" si="352"/>
        <v>0</v>
      </c>
      <c r="AS90" s="80">
        <f t="shared" si="352"/>
        <v>0</v>
      </c>
      <c r="AT90" s="80">
        <f t="shared" si="352"/>
        <v>0</v>
      </c>
      <c r="AU90" s="80">
        <f t="shared" si="352"/>
        <v>0</v>
      </c>
      <c r="AV90" s="80">
        <f t="shared" si="352"/>
        <v>0</v>
      </c>
      <c r="AW90" s="80">
        <f t="shared" si="352"/>
        <v>0</v>
      </c>
      <c r="AX90" s="80">
        <f t="shared" si="352"/>
        <v>0</v>
      </c>
      <c r="AY90" s="80">
        <f t="shared" si="352"/>
        <v>0</v>
      </c>
      <c r="AZ90" s="80">
        <f t="shared" si="352"/>
        <v>0</v>
      </c>
      <c r="BA90" s="80">
        <f t="shared" si="352"/>
        <v>0</v>
      </c>
      <c r="BB90" s="80">
        <f t="shared" si="352"/>
        <v>0</v>
      </c>
      <c r="BC90" s="80">
        <f t="shared" si="352"/>
        <v>0</v>
      </c>
      <c r="BD90" s="80">
        <f t="shared" si="352"/>
        <v>0</v>
      </c>
      <c r="BE90" s="80">
        <f t="shared" si="352"/>
        <v>0</v>
      </c>
      <c r="BF90" s="80">
        <f t="shared" si="352"/>
        <v>0</v>
      </c>
      <c r="BG90" s="80">
        <f t="shared" si="352"/>
        <v>0</v>
      </c>
      <c r="BH90" s="80">
        <f t="shared" si="352"/>
        <v>0</v>
      </c>
      <c r="BI90" s="80">
        <f t="shared" si="352"/>
        <v>0</v>
      </c>
      <c r="BJ90" s="80">
        <f t="shared" ref="BJ90" si="353">BJ82+BJ84+BJ86+BJ88</f>
        <v>0</v>
      </c>
      <c r="BK90" s="43">
        <f>BK82+BK84+BK86+BK88</f>
        <v>0</v>
      </c>
      <c r="BL90" s="4"/>
      <c r="BM90" s="105"/>
      <c r="BN90" s="224"/>
      <c r="BO90" s="70">
        <f t="shared" si="187"/>
        <v>0</v>
      </c>
      <c r="BP90" s="92" t="e">
        <f t="shared" si="188"/>
        <v>#DIV/0!</v>
      </c>
      <c r="BQ90" s="70">
        <f t="shared" si="189"/>
        <v>0</v>
      </c>
      <c r="BR90" s="1092" t="str">
        <f>IF(BR88=BQ90,"○","×")</f>
        <v>○</v>
      </c>
      <c r="BS90" s="2"/>
      <c r="BT90" s="2"/>
      <c r="BU90" s="1355">
        <f>_xlfn.AGGREGATE(9,6,S90,BQ90)</f>
        <v>0</v>
      </c>
      <c r="BV90" s="1355">
        <f>AY90</f>
        <v>0</v>
      </c>
      <c r="BW90" s="1355">
        <f t="shared" ref="BW90" si="354">BU90+BV90</f>
        <v>0</v>
      </c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</row>
    <row r="91" spans="1:126" s="48" customFormat="1" ht="15" customHeight="1">
      <c r="A91" s="506"/>
      <c r="B91" s="1281">
        <f>B63+B71+B79+B89</f>
        <v>0</v>
      </c>
      <c r="C91" s="1283">
        <f t="shared" ref="C91:D91" si="355">C63+C71+C79+C89</f>
        <v>0</v>
      </c>
      <c r="D91" s="1281">
        <f t="shared" si="355"/>
        <v>0</v>
      </c>
      <c r="E91" s="1324">
        <f>E63+E71+E79+E89</f>
        <v>0</v>
      </c>
      <c r="F91" s="507" t="s">
        <v>97</v>
      </c>
      <c r="G91" s="198" t="e">
        <f t="shared" ref="G91:I91" si="356">G63+G71+G79+G89</f>
        <v>#DIV/0!</v>
      </c>
      <c r="H91" s="198" t="e">
        <f t="shared" si="356"/>
        <v>#DIV/0!</v>
      </c>
      <c r="I91" s="113" t="e">
        <f t="shared" si="356"/>
        <v>#DIV/0!</v>
      </c>
      <c r="J91" s="113">
        <f t="shared" ref="J91:K91" si="357">J63+J71+J79+J89</f>
        <v>0</v>
      </c>
      <c r="K91" s="113" t="e">
        <f t="shared" si="357"/>
        <v>#DIV/0!</v>
      </c>
      <c r="L91" s="113" t="e">
        <f t="shared" ref="L91" si="358">L63+L71+L79+L89</f>
        <v>#DIV/0!</v>
      </c>
      <c r="M91" s="113" t="e">
        <f t="shared" ref="M91:N91" si="359">M63+M71+M79+M89</f>
        <v>#DIV/0!</v>
      </c>
      <c r="N91" s="113">
        <f t="shared" si="359"/>
        <v>0</v>
      </c>
      <c r="O91" s="16" t="e">
        <f t="shared" si="186"/>
        <v>#DIV/0!</v>
      </c>
      <c r="P91" s="198">
        <f t="shared" ref="P91:R92" si="360">P63+P71+P79+P89</f>
        <v>0</v>
      </c>
      <c r="Q91" s="198">
        <f t="shared" ref="Q91" si="361">Q63+Q71+Q79+Q89</f>
        <v>0</v>
      </c>
      <c r="R91" s="508">
        <f t="shared" si="360"/>
        <v>0</v>
      </c>
      <c r="S91" s="535" t="e">
        <f t="shared" si="191"/>
        <v>#DIV/0!</v>
      </c>
      <c r="T91" s="509" t="s">
        <v>97</v>
      </c>
      <c r="U91" s="510">
        <f t="shared" ref="U91:U92" si="362">U63+U71+U79+U89</f>
        <v>0</v>
      </c>
      <c r="V91" s="198">
        <f>V63+V71+V79+V89</f>
        <v>0</v>
      </c>
      <c r="W91" s="198">
        <f t="shared" ref="W91:BI91" si="363">W63+W71+W79+W89</f>
        <v>0</v>
      </c>
      <c r="X91" s="198">
        <f t="shared" si="363"/>
        <v>0</v>
      </c>
      <c r="Y91" s="198">
        <f t="shared" si="363"/>
        <v>0</v>
      </c>
      <c r="Z91" s="198">
        <f t="shared" si="363"/>
        <v>0</v>
      </c>
      <c r="AA91" s="198">
        <f t="shared" si="363"/>
        <v>0</v>
      </c>
      <c r="AB91" s="198">
        <f t="shared" si="363"/>
        <v>0</v>
      </c>
      <c r="AC91" s="198">
        <f t="shared" si="363"/>
        <v>0</v>
      </c>
      <c r="AD91" s="198">
        <f t="shared" si="363"/>
        <v>0</v>
      </c>
      <c r="AE91" s="198">
        <f t="shared" si="363"/>
        <v>0</v>
      </c>
      <c r="AF91" s="198">
        <f t="shared" si="363"/>
        <v>0</v>
      </c>
      <c r="AG91" s="198">
        <f t="shared" si="363"/>
        <v>0</v>
      </c>
      <c r="AH91" s="198">
        <f t="shared" si="363"/>
        <v>0</v>
      </c>
      <c r="AI91" s="198">
        <f t="shared" si="363"/>
        <v>0</v>
      </c>
      <c r="AJ91" s="198">
        <f t="shared" si="363"/>
        <v>0</v>
      </c>
      <c r="AK91" s="198">
        <f t="shared" si="363"/>
        <v>0</v>
      </c>
      <c r="AL91" s="198">
        <f t="shared" si="363"/>
        <v>0</v>
      </c>
      <c r="AM91" s="198">
        <f t="shared" si="363"/>
        <v>0</v>
      </c>
      <c r="AN91" s="198">
        <f t="shared" si="363"/>
        <v>0</v>
      </c>
      <c r="AO91" s="198">
        <f t="shared" si="363"/>
        <v>0</v>
      </c>
      <c r="AP91" s="198">
        <f t="shared" si="363"/>
        <v>0</v>
      </c>
      <c r="AQ91" s="198">
        <f t="shared" si="363"/>
        <v>0</v>
      </c>
      <c r="AR91" s="198">
        <f t="shared" si="363"/>
        <v>0</v>
      </c>
      <c r="AS91" s="198">
        <f t="shared" si="363"/>
        <v>0</v>
      </c>
      <c r="AT91" s="198">
        <f t="shared" si="363"/>
        <v>0</v>
      </c>
      <c r="AU91" s="198">
        <f t="shared" si="363"/>
        <v>0</v>
      </c>
      <c r="AV91" s="198">
        <f t="shared" si="363"/>
        <v>0</v>
      </c>
      <c r="AW91" s="198">
        <f t="shared" si="363"/>
        <v>0</v>
      </c>
      <c r="AX91" s="198">
        <f t="shared" si="363"/>
        <v>0</v>
      </c>
      <c r="AY91" s="198">
        <f t="shared" si="363"/>
        <v>0</v>
      </c>
      <c r="AZ91" s="198">
        <f t="shared" si="363"/>
        <v>0</v>
      </c>
      <c r="BA91" s="198">
        <f t="shared" si="363"/>
        <v>0</v>
      </c>
      <c r="BB91" s="198">
        <f t="shared" si="363"/>
        <v>0</v>
      </c>
      <c r="BC91" s="198">
        <f t="shared" si="363"/>
        <v>0</v>
      </c>
      <c r="BD91" s="198">
        <f t="shared" si="363"/>
        <v>0</v>
      </c>
      <c r="BE91" s="198">
        <f t="shared" si="363"/>
        <v>0</v>
      </c>
      <c r="BF91" s="198">
        <f t="shared" si="363"/>
        <v>0</v>
      </c>
      <c r="BG91" s="198">
        <f t="shared" si="363"/>
        <v>0</v>
      </c>
      <c r="BH91" s="198">
        <f t="shared" si="363"/>
        <v>0</v>
      </c>
      <c r="BI91" s="198">
        <f t="shared" si="363"/>
        <v>0</v>
      </c>
      <c r="BJ91" s="198">
        <f t="shared" ref="BJ91" si="364">BJ63+BJ71+BJ79+BJ89</f>
        <v>0</v>
      </c>
      <c r="BK91" s="16">
        <f t="shared" ref="BK91" si="365">BK63+BK71+BK79+BK89</f>
        <v>0</v>
      </c>
      <c r="BL91" s="4"/>
      <c r="BM91" s="105"/>
      <c r="BN91" s="224"/>
      <c r="BO91" s="57">
        <f t="shared" si="187"/>
        <v>0</v>
      </c>
      <c r="BP91" s="78" t="e">
        <f t="shared" si="188"/>
        <v>#DIV/0!</v>
      </c>
      <c r="BQ91" s="66">
        <f t="shared" si="189"/>
        <v>0</v>
      </c>
      <c r="BR91" s="123"/>
      <c r="BS91" s="123"/>
      <c r="BT91" s="123"/>
      <c r="BU91" s="1355"/>
      <c r="BV91" s="1355"/>
      <c r="BW91" s="1355"/>
    </row>
    <row r="92" spans="1:126" s="48" customFormat="1" ht="26.25" customHeight="1">
      <c r="A92" s="218" t="s">
        <v>109</v>
      </c>
      <c r="B92" s="1282"/>
      <c r="C92" s="1284"/>
      <c r="D92" s="1282"/>
      <c r="E92" s="1325"/>
      <c r="F92" s="973" t="s">
        <v>99</v>
      </c>
      <c r="G92" s="975" t="e">
        <f>G64+G72+G80+G90</f>
        <v>#DIV/0!</v>
      </c>
      <c r="H92" s="975" t="e">
        <f t="shared" ref="H92:I92" si="366">H64+H72+H80+H90</f>
        <v>#DIV/0!</v>
      </c>
      <c r="I92" s="975" t="e">
        <f t="shared" si="366"/>
        <v>#DIV/0!</v>
      </c>
      <c r="J92" s="975">
        <f t="shared" ref="J92:K92" si="367">J64+J72+J80+J90</f>
        <v>0</v>
      </c>
      <c r="K92" s="975">
        <f t="shared" si="367"/>
        <v>0</v>
      </c>
      <c r="L92" s="975">
        <f t="shared" ref="L92" si="368">L64+L72+L80+L90</f>
        <v>0</v>
      </c>
      <c r="M92" s="975">
        <f t="shared" ref="M92:N92" si="369">M64+M72+M80+M90</f>
        <v>0</v>
      </c>
      <c r="N92" s="975">
        <f t="shared" si="369"/>
        <v>0</v>
      </c>
      <c r="O92" s="65" t="e">
        <f t="shared" si="186"/>
        <v>#DIV/0!</v>
      </c>
      <c r="P92" s="975">
        <f t="shared" ref="P92:Q92" si="370">P64+P72+P80+P90</f>
        <v>0</v>
      </c>
      <c r="Q92" s="975">
        <f t="shared" si="370"/>
        <v>0</v>
      </c>
      <c r="R92" s="977">
        <f t="shared" si="360"/>
        <v>0</v>
      </c>
      <c r="S92" s="535" t="e">
        <f t="shared" si="191"/>
        <v>#DIV/0!</v>
      </c>
      <c r="T92" s="978" t="s">
        <v>99</v>
      </c>
      <c r="U92" s="979">
        <f t="shared" si="362"/>
        <v>0</v>
      </c>
      <c r="V92" s="975">
        <f>V64+V72+V80+V90</f>
        <v>0</v>
      </c>
      <c r="W92" s="975">
        <f t="shared" ref="W92:BI92" si="371">W64+W72+W80+W90</f>
        <v>0</v>
      </c>
      <c r="X92" s="975">
        <f t="shared" si="371"/>
        <v>0</v>
      </c>
      <c r="Y92" s="975">
        <f t="shared" si="371"/>
        <v>0</v>
      </c>
      <c r="Z92" s="975">
        <f t="shared" si="371"/>
        <v>0</v>
      </c>
      <c r="AA92" s="975">
        <f t="shared" si="371"/>
        <v>0</v>
      </c>
      <c r="AB92" s="975">
        <f t="shared" si="371"/>
        <v>0</v>
      </c>
      <c r="AC92" s="975">
        <f t="shared" si="371"/>
        <v>0</v>
      </c>
      <c r="AD92" s="975">
        <f t="shared" si="371"/>
        <v>0</v>
      </c>
      <c r="AE92" s="975">
        <f t="shared" si="371"/>
        <v>0</v>
      </c>
      <c r="AF92" s="975">
        <f t="shared" si="371"/>
        <v>0</v>
      </c>
      <c r="AG92" s="975">
        <f t="shared" si="371"/>
        <v>0</v>
      </c>
      <c r="AH92" s="975">
        <f t="shared" si="371"/>
        <v>0</v>
      </c>
      <c r="AI92" s="975">
        <f t="shared" si="371"/>
        <v>0</v>
      </c>
      <c r="AJ92" s="975">
        <f t="shared" si="371"/>
        <v>0</v>
      </c>
      <c r="AK92" s="975">
        <f t="shared" si="371"/>
        <v>0</v>
      </c>
      <c r="AL92" s="975">
        <f t="shared" si="371"/>
        <v>0</v>
      </c>
      <c r="AM92" s="975">
        <f t="shared" si="371"/>
        <v>0</v>
      </c>
      <c r="AN92" s="975">
        <f t="shared" si="371"/>
        <v>0</v>
      </c>
      <c r="AO92" s="975">
        <f t="shared" si="371"/>
        <v>0</v>
      </c>
      <c r="AP92" s="975">
        <f t="shared" si="371"/>
        <v>0</v>
      </c>
      <c r="AQ92" s="975">
        <f t="shared" si="371"/>
        <v>0</v>
      </c>
      <c r="AR92" s="975">
        <f t="shared" si="371"/>
        <v>0</v>
      </c>
      <c r="AS92" s="975">
        <f t="shared" si="371"/>
        <v>0</v>
      </c>
      <c r="AT92" s="975">
        <f t="shared" si="371"/>
        <v>0</v>
      </c>
      <c r="AU92" s="975">
        <f t="shared" si="371"/>
        <v>0</v>
      </c>
      <c r="AV92" s="975">
        <f t="shared" si="371"/>
        <v>0</v>
      </c>
      <c r="AW92" s="975">
        <f t="shared" si="371"/>
        <v>0</v>
      </c>
      <c r="AX92" s="975">
        <f t="shared" si="371"/>
        <v>0</v>
      </c>
      <c r="AY92" s="975">
        <f t="shared" si="371"/>
        <v>0</v>
      </c>
      <c r="AZ92" s="975">
        <f t="shared" si="371"/>
        <v>0</v>
      </c>
      <c r="BA92" s="975">
        <f t="shared" si="371"/>
        <v>0</v>
      </c>
      <c r="BB92" s="975">
        <f t="shared" si="371"/>
        <v>0</v>
      </c>
      <c r="BC92" s="975">
        <f t="shared" si="371"/>
        <v>0</v>
      </c>
      <c r="BD92" s="975">
        <f t="shared" si="371"/>
        <v>0</v>
      </c>
      <c r="BE92" s="975">
        <f t="shared" si="371"/>
        <v>0</v>
      </c>
      <c r="BF92" s="975">
        <f t="shared" si="371"/>
        <v>0</v>
      </c>
      <c r="BG92" s="975">
        <f t="shared" si="371"/>
        <v>0</v>
      </c>
      <c r="BH92" s="975">
        <f t="shared" si="371"/>
        <v>0</v>
      </c>
      <c r="BI92" s="975">
        <f t="shared" si="371"/>
        <v>0</v>
      </c>
      <c r="BJ92" s="975">
        <f t="shared" ref="BJ92" si="372">BJ64+BJ72+BJ80+BJ90</f>
        <v>0</v>
      </c>
      <c r="BK92" s="65">
        <f t="shared" ref="BK92" si="373">BK64+BK72+BK80+BK90</f>
        <v>0</v>
      </c>
      <c r="BL92" s="4"/>
      <c r="BM92" s="105"/>
      <c r="BN92" s="224"/>
      <c r="BO92" s="93">
        <f t="shared" si="187"/>
        <v>0</v>
      </c>
      <c r="BP92" s="133" t="e">
        <f t="shared" si="188"/>
        <v>#DIV/0!</v>
      </c>
      <c r="BQ92" s="70">
        <f t="shared" si="189"/>
        <v>0</v>
      </c>
      <c r="BR92" s="219" t="str">
        <f>IF(BR86=BQ92,"○","×")</f>
        <v>○</v>
      </c>
      <c r="BS92" s="123"/>
      <c r="BT92" s="123"/>
      <c r="BU92" s="1083">
        <f>SUBTOTAL(9,BU58:BU91)</f>
        <v>0</v>
      </c>
      <c r="BV92" s="1083">
        <f>SUBTOTAL(9,BV58:BV91)</f>
        <v>0</v>
      </c>
      <c r="BW92" s="1083">
        <f>BU92+BV92</f>
        <v>0</v>
      </c>
    </row>
    <row r="93" spans="1:126" s="418" customFormat="1" ht="19.95" customHeight="1">
      <c r="A93" s="498"/>
      <c r="B93" s="417"/>
      <c r="C93" s="417"/>
      <c r="D93" s="417"/>
      <c r="F93" s="1018" t="s">
        <v>325</v>
      </c>
      <c r="G93" s="1010"/>
      <c r="H93" s="1010"/>
      <c r="I93" s="1010"/>
      <c r="J93" s="1010"/>
      <c r="K93" s="1012"/>
      <c r="L93" s="1012"/>
      <c r="M93" s="1012"/>
      <c r="N93" s="1012"/>
      <c r="O93" s="1013"/>
      <c r="P93" s="1010"/>
      <c r="Q93" s="1010"/>
      <c r="R93" s="1010"/>
      <c r="S93" s="1010"/>
      <c r="T93" s="1014" t="s">
        <v>99</v>
      </c>
      <c r="U93" s="1010"/>
      <c r="V93" s="1010"/>
      <c r="W93" s="1010"/>
      <c r="X93" s="1010"/>
      <c r="Y93" s="1010"/>
      <c r="Z93" s="1010"/>
      <c r="AA93" s="1010"/>
      <c r="AB93" s="1010"/>
      <c r="AC93" s="1010"/>
      <c r="AD93" s="1010"/>
      <c r="AE93" s="1010"/>
      <c r="AF93" s="1010"/>
      <c r="AG93" s="1010"/>
      <c r="AH93" s="1010"/>
      <c r="AI93" s="1010"/>
      <c r="AJ93" s="1010"/>
      <c r="AK93" s="1010"/>
      <c r="AL93" s="1010"/>
      <c r="AM93" s="1010"/>
      <c r="AN93" s="1010"/>
      <c r="AO93" s="1010"/>
      <c r="AP93" s="1010"/>
      <c r="AQ93" s="1010"/>
      <c r="AR93" s="1010"/>
      <c r="AS93" s="1010"/>
      <c r="AT93" s="1010"/>
      <c r="AU93" s="1010"/>
      <c r="AV93" s="1010"/>
      <c r="AW93" s="1010"/>
      <c r="AX93" s="1010"/>
      <c r="AY93" s="1010"/>
      <c r="AZ93" s="1010"/>
      <c r="BA93" s="1010"/>
      <c r="BB93" s="1010"/>
      <c r="BC93" s="1010"/>
      <c r="BD93" s="1010"/>
      <c r="BE93" s="1010"/>
      <c r="BF93" s="1010"/>
      <c r="BG93" s="1010"/>
      <c r="BH93" s="1010"/>
      <c r="BI93" s="1010"/>
      <c r="BJ93" s="1010"/>
      <c r="BK93" s="1015"/>
      <c r="BL93" s="1016"/>
      <c r="BM93" s="420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</row>
    <row r="94" spans="1:126" s="418" customFormat="1" ht="19.95" customHeight="1">
      <c r="A94" s="423"/>
      <c r="B94" s="417"/>
      <c r="C94" s="417"/>
      <c r="D94" s="417"/>
      <c r="F94" s="1018" t="s">
        <v>326</v>
      </c>
      <c r="G94" s="1010" t="e">
        <f t="shared" ref="G94:L94" si="374">G92-G93</f>
        <v>#DIV/0!</v>
      </c>
      <c r="H94" s="1010" t="e">
        <f t="shared" si="374"/>
        <v>#DIV/0!</v>
      </c>
      <c r="I94" s="1010" t="e">
        <f t="shared" si="374"/>
        <v>#DIV/0!</v>
      </c>
      <c r="J94" s="1010">
        <f t="shared" si="374"/>
        <v>0</v>
      </c>
      <c r="K94" s="1010">
        <f t="shared" si="374"/>
        <v>0</v>
      </c>
      <c r="L94" s="1010">
        <f t="shared" si="374"/>
        <v>0</v>
      </c>
      <c r="M94" s="1010">
        <f t="shared" ref="M94:N94" si="375">M92-M93</f>
        <v>0</v>
      </c>
      <c r="N94" s="1010">
        <f t="shared" si="375"/>
        <v>0</v>
      </c>
      <c r="O94" s="1013" t="e">
        <f>SUM(G94:M94)</f>
        <v>#DIV/0!</v>
      </c>
      <c r="P94" s="1010">
        <f t="shared" ref="P94:R94" si="376">P92-P93</f>
        <v>0</v>
      </c>
      <c r="Q94" s="1010">
        <f t="shared" ref="Q94" si="377">Q92-Q93</f>
        <v>0</v>
      </c>
      <c r="R94" s="1010">
        <f t="shared" si="376"/>
        <v>0</v>
      </c>
      <c r="S94" s="1010" t="e">
        <f>SUM(O94:R94)</f>
        <v>#DIV/0!</v>
      </c>
      <c r="T94" s="1014" t="s">
        <v>326</v>
      </c>
      <c r="U94" s="1011">
        <f t="shared" ref="U94:BI94" si="378">U92-U93</f>
        <v>0</v>
      </c>
      <c r="V94" s="1011">
        <f t="shared" si="378"/>
        <v>0</v>
      </c>
      <c r="W94" s="1011">
        <f t="shared" si="378"/>
        <v>0</v>
      </c>
      <c r="X94" s="1011">
        <f t="shared" si="378"/>
        <v>0</v>
      </c>
      <c r="Y94" s="1011">
        <f t="shared" si="378"/>
        <v>0</v>
      </c>
      <c r="Z94" s="1011">
        <f t="shared" si="378"/>
        <v>0</v>
      </c>
      <c r="AA94" s="1011">
        <f t="shared" si="378"/>
        <v>0</v>
      </c>
      <c r="AB94" s="1011">
        <f t="shared" si="378"/>
        <v>0</v>
      </c>
      <c r="AC94" s="1011">
        <f t="shared" si="378"/>
        <v>0</v>
      </c>
      <c r="AD94" s="1011">
        <f t="shared" si="378"/>
        <v>0</v>
      </c>
      <c r="AE94" s="1011">
        <f t="shared" si="378"/>
        <v>0</v>
      </c>
      <c r="AF94" s="1011">
        <f t="shared" si="378"/>
        <v>0</v>
      </c>
      <c r="AG94" s="1011">
        <f t="shared" si="378"/>
        <v>0</v>
      </c>
      <c r="AH94" s="1011">
        <f t="shared" si="378"/>
        <v>0</v>
      </c>
      <c r="AI94" s="1011">
        <f t="shared" si="378"/>
        <v>0</v>
      </c>
      <c r="AJ94" s="1011">
        <f t="shared" si="378"/>
        <v>0</v>
      </c>
      <c r="AK94" s="1011">
        <f t="shared" si="378"/>
        <v>0</v>
      </c>
      <c r="AL94" s="1011">
        <f t="shared" si="378"/>
        <v>0</v>
      </c>
      <c r="AM94" s="1011">
        <f t="shared" si="378"/>
        <v>0</v>
      </c>
      <c r="AN94" s="1011">
        <f t="shared" si="378"/>
        <v>0</v>
      </c>
      <c r="AO94" s="1011">
        <f t="shared" si="378"/>
        <v>0</v>
      </c>
      <c r="AP94" s="1011">
        <f t="shared" si="378"/>
        <v>0</v>
      </c>
      <c r="AQ94" s="1011">
        <f t="shared" si="378"/>
        <v>0</v>
      </c>
      <c r="AR94" s="1011">
        <f t="shared" si="378"/>
        <v>0</v>
      </c>
      <c r="AS94" s="1011">
        <f t="shared" si="378"/>
        <v>0</v>
      </c>
      <c r="AT94" s="1011">
        <f t="shared" si="378"/>
        <v>0</v>
      </c>
      <c r="AU94" s="1011">
        <f t="shared" si="378"/>
        <v>0</v>
      </c>
      <c r="AV94" s="1011">
        <f t="shared" si="378"/>
        <v>0</v>
      </c>
      <c r="AW94" s="1011">
        <f t="shared" si="378"/>
        <v>0</v>
      </c>
      <c r="AX94" s="1011">
        <f t="shared" si="378"/>
        <v>0</v>
      </c>
      <c r="AY94" s="1011">
        <f t="shared" si="378"/>
        <v>0</v>
      </c>
      <c r="AZ94" s="1011">
        <f t="shared" si="378"/>
        <v>0</v>
      </c>
      <c r="BA94" s="1011">
        <f t="shared" si="378"/>
        <v>0</v>
      </c>
      <c r="BB94" s="1011">
        <f t="shared" si="378"/>
        <v>0</v>
      </c>
      <c r="BC94" s="1011">
        <f t="shared" si="378"/>
        <v>0</v>
      </c>
      <c r="BD94" s="1011">
        <f t="shared" si="378"/>
        <v>0</v>
      </c>
      <c r="BE94" s="1011">
        <f t="shared" si="378"/>
        <v>0</v>
      </c>
      <c r="BF94" s="1011">
        <f t="shared" si="378"/>
        <v>0</v>
      </c>
      <c r="BG94" s="1011">
        <f t="shared" si="378"/>
        <v>0</v>
      </c>
      <c r="BH94" s="1011">
        <f t="shared" si="378"/>
        <v>0</v>
      </c>
      <c r="BI94" s="1011">
        <f t="shared" si="378"/>
        <v>0</v>
      </c>
      <c r="BJ94" s="1011">
        <f t="shared" ref="BJ94" si="379">BJ92-BJ93</f>
        <v>0</v>
      </c>
      <c r="BK94" s="1014">
        <f>SUM(U94:BI94)</f>
        <v>0</v>
      </c>
      <c r="BL94" s="1017" t="e">
        <f>S94+BK94</f>
        <v>#DIV/0!</v>
      </c>
      <c r="BM94" s="420"/>
      <c r="BN94" s="135"/>
      <c r="BO94" s="135"/>
      <c r="BP94" s="135"/>
      <c r="BQ94" s="420"/>
      <c r="BR94" s="135"/>
      <c r="BS94" s="135"/>
      <c r="BT94" s="135"/>
      <c r="BU94" s="135"/>
      <c r="BV94" s="135"/>
      <c r="BW94" s="135"/>
    </row>
    <row r="95" spans="1:126" s="266" customFormat="1" ht="24" customHeight="1">
      <c r="A95" s="1351" t="str">
        <f>共同経理課!A95</f>
        <v>児童自立生活援助事業所3</v>
      </c>
      <c r="B95" s="1351"/>
      <c r="C95" s="1351"/>
      <c r="D95" s="1351"/>
      <c r="E95" s="1351"/>
      <c r="F95" s="1032"/>
      <c r="G95" s="1032"/>
      <c r="H95" s="1032"/>
      <c r="I95" s="1032"/>
      <c r="J95" s="1032"/>
      <c r="K95" s="1032"/>
      <c r="L95" s="1032"/>
      <c r="M95" s="1032"/>
      <c r="N95" s="1032"/>
      <c r="O95" s="1032"/>
      <c r="P95" s="496"/>
      <c r="Q95" s="496"/>
      <c r="R95" s="496"/>
      <c r="S95" s="427"/>
      <c r="T95" s="1084"/>
      <c r="U95" s="1076"/>
      <c r="V95" s="1076"/>
      <c r="W95" s="1076"/>
      <c r="X95" s="1076"/>
      <c r="Y95" s="1077"/>
      <c r="Z95" s="1077"/>
      <c r="AA95" s="1077"/>
      <c r="AB95" s="1077"/>
      <c r="AC95" s="1077"/>
      <c r="AD95" s="1077"/>
      <c r="AE95" s="1078"/>
      <c r="AF95" s="761"/>
      <c r="AG95" s="442"/>
      <c r="AH95" s="430"/>
      <c r="AI95" s="426"/>
      <c r="AJ95" s="426"/>
      <c r="AK95" s="426"/>
      <c r="AL95" s="426"/>
      <c r="AM95" s="426"/>
      <c r="AN95" s="426"/>
      <c r="AO95" s="426"/>
      <c r="AP95" s="426"/>
      <c r="AQ95" s="426"/>
      <c r="AR95" s="426"/>
      <c r="AS95" s="426"/>
      <c r="AT95" s="426"/>
      <c r="AU95" s="426"/>
      <c r="AV95" s="426"/>
      <c r="AW95" s="428" t="s">
        <v>154</v>
      </c>
      <c r="AX95" s="428" t="s">
        <v>155</v>
      </c>
      <c r="AY95" s="428" t="s">
        <v>156</v>
      </c>
      <c r="AZ95" s="428" t="s">
        <v>157</v>
      </c>
      <c r="BA95" s="428" t="s">
        <v>157</v>
      </c>
      <c r="BB95" s="428" t="s">
        <v>157</v>
      </c>
      <c r="BC95" s="428" t="s">
        <v>157</v>
      </c>
      <c r="BD95" s="428" t="s">
        <v>157</v>
      </c>
      <c r="BE95" s="428" t="s">
        <v>157</v>
      </c>
      <c r="BF95" s="428" t="s">
        <v>157</v>
      </c>
      <c r="BG95" s="428" t="s">
        <v>157</v>
      </c>
      <c r="BH95" s="428" t="s">
        <v>157</v>
      </c>
      <c r="BI95" s="428"/>
      <c r="BJ95" s="428"/>
      <c r="BK95" s="428" t="s">
        <v>159</v>
      </c>
      <c r="BL95" s="428" t="s">
        <v>159</v>
      </c>
      <c r="BM95" s="428" t="s">
        <v>159</v>
      </c>
      <c r="BN95" s="428" t="s">
        <v>160</v>
      </c>
      <c r="BO95" s="428" t="s">
        <v>160</v>
      </c>
      <c r="BP95" s="428" t="s">
        <v>161</v>
      </c>
      <c r="BQ95" s="428" t="s">
        <v>161</v>
      </c>
      <c r="BR95" s="428" t="s">
        <v>161</v>
      </c>
      <c r="BS95" s="428" t="s">
        <v>161</v>
      </c>
      <c r="BT95" s="428" t="s">
        <v>161</v>
      </c>
      <c r="BU95" s="426" t="s">
        <v>161</v>
      </c>
      <c r="BV95" s="426" t="s">
        <v>161</v>
      </c>
      <c r="BW95" s="426" t="s">
        <v>161</v>
      </c>
      <c r="BX95" s="426"/>
      <c r="BY95" s="426"/>
      <c r="BZ95" s="426"/>
      <c r="CA95" s="426"/>
      <c r="CB95" s="428" t="s">
        <v>164</v>
      </c>
      <c r="CC95" s="428" t="s">
        <v>165</v>
      </c>
      <c r="CD95" s="428" t="s">
        <v>166</v>
      </c>
      <c r="CE95" s="428"/>
      <c r="CF95" s="428" t="s">
        <v>167</v>
      </c>
      <c r="CG95" s="426"/>
      <c r="CH95" s="428" t="s">
        <v>168</v>
      </c>
      <c r="CI95" s="428" t="s">
        <v>169</v>
      </c>
      <c r="CJ95" s="428" t="s">
        <v>169</v>
      </c>
      <c r="CK95" s="428" t="s">
        <v>170</v>
      </c>
      <c r="CL95" s="428" t="s">
        <v>170</v>
      </c>
      <c r="CM95" s="428" t="s">
        <v>171</v>
      </c>
      <c r="CN95" s="428" t="s">
        <v>171</v>
      </c>
      <c r="CO95" s="428" t="s">
        <v>172</v>
      </c>
      <c r="CP95" s="428"/>
      <c r="CQ95" s="426"/>
      <c r="CR95" s="432"/>
      <c r="CS95" s="442"/>
      <c r="CT95" s="431" t="s">
        <v>154</v>
      </c>
      <c r="CU95" s="431" t="s">
        <v>154</v>
      </c>
      <c r="CV95" s="431" t="s">
        <v>155</v>
      </c>
      <c r="CW95" s="431" t="s">
        <v>155</v>
      </c>
      <c r="CX95" s="444" t="s">
        <v>155</v>
      </c>
      <c r="CY95" s="444" t="s">
        <v>155</v>
      </c>
      <c r="CZ95" s="497" t="s">
        <v>156</v>
      </c>
      <c r="DA95" s="497" t="s">
        <v>156</v>
      </c>
      <c r="DB95" s="497" t="s">
        <v>156</v>
      </c>
      <c r="DC95" s="497" t="s">
        <v>156</v>
      </c>
      <c r="DD95" s="497" t="s">
        <v>156</v>
      </c>
      <c r="DE95" s="497" t="s">
        <v>156</v>
      </c>
      <c r="DF95" s="497" t="s">
        <v>156</v>
      </c>
      <c r="DG95" s="497" t="s">
        <v>156</v>
      </c>
      <c r="DH95" s="431"/>
      <c r="DI95" s="430"/>
      <c r="DJ95" s="264"/>
      <c r="DK95" s="265"/>
      <c r="DL95" s="267"/>
      <c r="DM95" s="263"/>
      <c r="DN95" s="267"/>
      <c r="DO95" s="267"/>
      <c r="DP95" s="267"/>
      <c r="DQ95" s="265"/>
      <c r="DR95" s="265"/>
      <c r="DS95" s="265"/>
    </row>
    <row r="96" spans="1:126" ht="27" customHeight="1">
      <c r="A96" s="6"/>
      <c r="B96" s="1189" t="s">
        <v>9</v>
      </c>
      <c r="C96" s="1189" t="s">
        <v>174</v>
      </c>
      <c r="D96" s="1189" t="s">
        <v>257</v>
      </c>
      <c r="E96" s="1189" t="s">
        <v>257</v>
      </c>
      <c r="F96" s="1008" t="s">
        <v>123</v>
      </c>
      <c r="G96" s="1123" t="str">
        <f>共同経理課!T96</f>
        <v>一般分</v>
      </c>
      <c r="H96" s="1123" t="str">
        <f>共同経理課!U96</f>
        <v>民改費</v>
      </c>
      <c r="I96" s="1123" t="str">
        <f>共同経理課!V96</f>
        <v>施設機能
（自立生活支援事業）</v>
      </c>
      <c r="J96" s="1123" t="str">
        <f>共同経理課!W96</f>
        <v>第三者評価</v>
      </c>
      <c r="K96" s="1123" t="str">
        <f>共同経理課!X96</f>
        <v>処遇改善（Ⅰ・Ⅴ）</v>
      </c>
      <c r="L96" s="1123" t="str">
        <f>共同経理課!Y96</f>
        <v>従事者処遇改善</v>
      </c>
      <c r="M96" s="1123" t="str">
        <f>共同経理課!Z96</f>
        <v>ソーシャルワーカー</v>
      </c>
      <c r="N96" s="1123" t="str">
        <f>共同経理課!AA96</f>
        <v>新設事務費</v>
      </c>
      <c r="O96" s="1198" t="str">
        <f>共同経理課!AB96</f>
        <v>事務費小計</v>
      </c>
      <c r="P96" s="1352" t="str">
        <f>共同経理課!AC96</f>
        <v>賃借費加算
（実費）</v>
      </c>
      <c r="Q96" s="1352" t="str">
        <f>共同経理課!AD96</f>
        <v>開設準備費</v>
      </c>
      <c r="R96" s="1352" t="str">
        <f>共同経理課!AE96</f>
        <v>端数調整</v>
      </c>
      <c r="S96" s="1290" t="str">
        <f>共同経理課!AF96</f>
        <v>事務費合計</v>
      </c>
      <c r="T96" s="17" t="s">
        <v>3</v>
      </c>
      <c r="U96" s="10">
        <f t="shared" ref="U96:AR96" si="380">U51</f>
        <v>0</v>
      </c>
      <c r="V96" s="10">
        <f t="shared" si="380"/>
        <v>0</v>
      </c>
      <c r="W96" s="10">
        <f t="shared" si="380"/>
        <v>0</v>
      </c>
      <c r="X96" s="10">
        <f t="shared" si="380"/>
        <v>0</v>
      </c>
      <c r="Y96" s="10">
        <f t="shared" si="380"/>
        <v>0</v>
      </c>
      <c r="Z96" s="10">
        <f t="shared" si="380"/>
        <v>0</v>
      </c>
      <c r="AA96" s="10">
        <f t="shared" si="380"/>
        <v>0</v>
      </c>
      <c r="AB96" s="10">
        <f t="shared" si="380"/>
        <v>0</v>
      </c>
      <c r="AC96" s="10">
        <f t="shared" si="380"/>
        <v>0</v>
      </c>
      <c r="AD96" s="10">
        <f t="shared" si="380"/>
        <v>0</v>
      </c>
      <c r="AE96" s="10">
        <f t="shared" si="380"/>
        <v>0</v>
      </c>
      <c r="AF96" s="10" t="str">
        <f t="shared" si="380"/>
        <v xml:space="preserve"> </v>
      </c>
      <c r="AG96" s="10">
        <f t="shared" si="380"/>
        <v>0</v>
      </c>
      <c r="AH96" s="10" t="str">
        <f t="shared" si="380"/>
        <v xml:space="preserve"> </v>
      </c>
      <c r="AI96" s="10">
        <f t="shared" si="380"/>
        <v>0</v>
      </c>
      <c r="AJ96" s="10">
        <f t="shared" si="380"/>
        <v>0</v>
      </c>
      <c r="AK96" s="10">
        <f t="shared" si="380"/>
        <v>0</v>
      </c>
      <c r="AL96" s="10">
        <f t="shared" si="380"/>
        <v>0</v>
      </c>
      <c r="AM96" s="10">
        <f t="shared" si="380"/>
        <v>0</v>
      </c>
      <c r="AN96" s="10">
        <f t="shared" si="380"/>
        <v>0</v>
      </c>
      <c r="AO96" s="10">
        <f t="shared" si="380"/>
        <v>0</v>
      </c>
      <c r="AP96" s="10" t="str">
        <f t="shared" si="380"/>
        <v>区単独</v>
      </c>
      <c r="AQ96" s="10" t="str">
        <f t="shared" si="380"/>
        <v>区単独</v>
      </c>
      <c r="AR96" s="10" t="str">
        <f t="shared" si="380"/>
        <v>区単独</v>
      </c>
      <c r="AS96" s="10">
        <f t="shared" ref="AS96:BI96" si="381">AS51</f>
        <v>0</v>
      </c>
      <c r="AT96" s="10">
        <f t="shared" si="381"/>
        <v>0</v>
      </c>
      <c r="AU96" s="10">
        <f t="shared" si="381"/>
        <v>0</v>
      </c>
      <c r="AV96" s="10">
        <f t="shared" si="381"/>
        <v>0</v>
      </c>
      <c r="AW96" s="10">
        <f t="shared" si="381"/>
        <v>0</v>
      </c>
      <c r="AX96" s="10">
        <f t="shared" si="381"/>
        <v>0</v>
      </c>
      <c r="AY96" s="10" t="str">
        <f t="shared" si="381"/>
        <v>就労なし
利用料未徴収</v>
      </c>
      <c r="AZ96" s="10">
        <f t="shared" si="381"/>
        <v>0</v>
      </c>
      <c r="BA96" s="10" t="str">
        <f t="shared" si="381"/>
        <v>就労なし
利用料未徴収</v>
      </c>
      <c r="BB96" s="10">
        <f t="shared" si="381"/>
        <v>0</v>
      </c>
      <c r="BC96" s="10">
        <f t="shared" si="381"/>
        <v>0</v>
      </c>
      <c r="BD96" s="10">
        <f t="shared" si="381"/>
        <v>0</v>
      </c>
      <c r="BE96" s="10">
        <f t="shared" si="381"/>
        <v>0</v>
      </c>
      <c r="BF96" s="10">
        <f t="shared" si="381"/>
        <v>0</v>
      </c>
      <c r="BG96" s="10">
        <f t="shared" si="381"/>
        <v>0</v>
      </c>
      <c r="BH96" s="10">
        <f t="shared" si="381"/>
        <v>0</v>
      </c>
      <c r="BI96" s="10" t="str">
        <f t="shared" si="381"/>
        <v>所管のみ</v>
      </c>
      <c r="BJ96" s="10">
        <f t="shared" ref="BJ96" si="382">BJ51</f>
        <v>0</v>
      </c>
      <c r="BK96" s="19"/>
      <c r="BL96" s="4"/>
      <c r="BM96" s="330"/>
      <c r="BN96" s="224"/>
      <c r="BO96" s="1180" t="s">
        <v>5</v>
      </c>
      <c r="BP96" s="1183" t="s">
        <v>6</v>
      </c>
      <c r="BQ96" s="1247" t="s">
        <v>8</v>
      </c>
      <c r="BR96" s="2"/>
      <c r="BS96" s="214" t="s">
        <v>67</v>
      </c>
      <c r="BT96" s="2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</row>
    <row r="97" spans="1:126" s="547" customFormat="1" ht="18.75" customHeight="1">
      <c r="A97" s="955"/>
      <c r="B97" s="1189"/>
      <c r="C97" s="1189"/>
      <c r="D97" s="1189"/>
      <c r="E97" s="1189"/>
      <c r="F97" s="683">
        <f>共同経理課!S97</f>
        <v>4</v>
      </c>
      <c r="G97" s="683">
        <f>共同経理課!T97</f>
        <v>386720</v>
      </c>
      <c r="H97" s="683">
        <f>共同経理課!U97</f>
        <v>73476</v>
      </c>
      <c r="I97" s="683">
        <f>共同経理課!V97</f>
        <v>0</v>
      </c>
      <c r="J97" s="683">
        <f>共同経理課!W97</f>
        <v>314000</v>
      </c>
      <c r="K97" s="683">
        <f>共同経理課!X97</f>
        <v>6080</v>
      </c>
      <c r="L97" s="683">
        <f>共同経理課!Y97</f>
        <v>10950</v>
      </c>
      <c r="M97" s="683">
        <f>共同経理課!Z97</f>
        <v>10000</v>
      </c>
      <c r="N97" s="683">
        <f>共同経理課!AA97</f>
        <v>396720</v>
      </c>
      <c r="O97" s="1199"/>
      <c r="P97" s="1353"/>
      <c r="Q97" s="1353"/>
      <c r="R97" s="1353"/>
      <c r="S97" s="1245"/>
      <c r="T97" s="1237" t="s">
        <v>10</v>
      </c>
      <c r="U97" s="1191" t="str">
        <f t="shared" ref="U97:AR97" si="383">U52</f>
        <v>一般生活費</v>
      </c>
      <c r="V97" s="1191" t="str">
        <f t="shared" si="383"/>
        <v>被虐待児
受入加算</v>
      </c>
      <c r="W97" s="1191" t="str">
        <f t="shared" si="383"/>
        <v>教育費 学用品類
特別支援高等部</v>
      </c>
      <c r="X97" s="1191" t="str">
        <f t="shared" si="383"/>
        <v>教育費
教材費</v>
      </c>
      <c r="Y97" s="1191" t="str">
        <f t="shared" si="383"/>
        <v>教育費
通院交通費</v>
      </c>
      <c r="Z97" s="1191" t="str">
        <f t="shared" si="383"/>
        <v>教育費
部活動費</v>
      </c>
      <c r="AA97" s="1191" t="str">
        <f t="shared" si="383"/>
        <v>教育費
特別加算1年生</v>
      </c>
      <c r="AB97" s="1191" t="str">
        <f t="shared" si="383"/>
        <v>教育費　資格加算
特別支援3年</v>
      </c>
      <c r="AC97" s="1191" t="str">
        <f t="shared" si="383"/>
        <v>学校給食費</v>
      </c>
      <c r="AD97" s="1191" t="str">
        <f t="shared" si="383"/>
        <v>見学旅行費
特別支援高等部</v>
      </c>
      <c r="AE97" s="1191" t="str">
        <f t="shared" si="383"/>
        <v>見学旅行費
高校3年</v>
      </c>
      <c r="AF97" s="1191" t="str">
        <f t="shared" si="383"/>
        <v>特別育成費
公立新規</v>
      </c>
      <c r="AG97" s="1191" t="str">
        <f t="shared" si="383"/>
        <v>特別育成費
公立継続</v>
      </c>
      <c r="AH97" s="1191" t="str">
        <f t="shared" si="383"/>
        <v>特別育成費
私立新規</v>
      </c>
      <c r="AI97" s="1191" t="str">
        <f t="shared" si="383"/>
        <v>特別育成費
私立継続</v>
      </c>
      <c r="AJ97" s="1191" t="str">
        <f t="shared" si="383"/>
        <v>特別育成費
通学交通費</v>
      </c>
      <c r="AK97" s="1191" t="str">
        <f t="shared" si="383"/>
        <v>特別育成費
高校入学</v>
      </c>
      <c r="AL97" s="1191" t="str">
        <f t="shared" si="383"/>
        <v>特別育成費
資格加算3年</v>
      </c>
      <c r="AM97" s="1191" t="str">
        <f t="shared" si="383"/>
        <v>特別育成費
補習費（高1,2）</v>
      </c>
      <c r="AN97" s="1191" t="str">
        <f t="shared" si="383"/>
        <v>特別育成費
補習費（高3）</v>
      </c>
      <c r="AO97" s="1191" t="str">
        <f t="shared" si="383"/>
        <v>特別育成費
補習費特別</v>
      </c>
      <c r="AP97" s="1191" t="str">
        <f t="shared" si="383"/>
        <v>特別育成費
補習費（高1,2）</v>
      </c>
      <c r="AQ97" s="1191" t="str">
        <f t="shared" si="383"/>
        <v>特別育成費
補習費（高3）</v>
      </c>
      <c r="AR97" s="1191" t="str">
        <f t="shared" si="383"/>
        <v>特別育成費
補習費特別</v>
      </c>
      <c r="AS97" s="1191" t="str">
        <f t="shared" ref="AS97:BI97" si="384">AS52</f>
        <v>大学受験料</v>
      </c>
      <c r="AT97" s="1191" t="str">
        <f t="shared" si="384"/>
        <v>医療費</v>
      </c>
      <c r="AU97" s="1191" t="str">
        <f t="shared" si="384"/>
        <v>視力矯正費</v>
      </c>
      <c r="AV97" s="1191" t="str">
        <f t="shared" si="384"/>
        <v>予防接種費</v>
      </c>
      <c r="AW97" s="1191" t="str">
        <f t="shared" si="384"/>
        <v>医療費
食事療養費</v>
      </c>
      <c r="AX97" s="1191" t="str">
        <f t="shared" si="384"/>
        <v>職業補導費</v>
      </c>
      <c r="AY97" s="1191" t="str">
        <f t="shared" si="384"/>
        <v>冷暖房費
4級地</v>
      </c>
      <c r="AZ97" s="1191" t="str">
        <f t="shared" si="384"/>
        <v>冷暖房費
4級地</v>
      </c>
      <c r="BA97" s="1191" t="str">
        <f t="shared" si="384"/>
        <v>冷暖房費
その他地域</v>
      </c>
      <c r="BB97" s="1191" t="str">
        <f t="shared" si="384"/>
        <v>冷暖房費
その他地域</v>
      </c>
      <c r="BC97" s="1191" t="str">
        <f t="shared" si="384"/>
        <v>就職支度金</v>
      </c>
      <c r="BD97" s="1191" t="str">
        <f t="shared" si="384"/>
        <v>就職支度金
特別基準</v>
      </c>
      <c r="BE97" s="1191" t="str">
        <f t="shared" si="384"/>
        <v>大学進学等
自立生活支度費</v>
      </c>
      <c r="BF97" s="1191" t="str">
        <f t="shared" si="384"/>
        <v>大学進学等
特別基準</v>
      </c>
      <c r="BG97" s="1191" t="str">
        <f t="shared" si="384"/>
        <v>葬祭費</v>
      </c>
      <c r="BH97" s="1191" t="str">
        <f t="shared" si="384"/>
        <v>受託支度費</v>
      </c>
      <c r="BI97" s="1191" t="str">
        <f t="shared" si="384"/>
        <v>防災対策費</v>
      </c>
      <c r="BJ97" s="1191" t="str">
        <f t="shared" ref="BJ97" si="385">BJ52</f>
        <v>物価高騰</v>
      </c>
      <c r="BK97" s="1265" t="s">
        <v>60</v>
      </c>
      <c r="BL97" s="623"/>
      <c r="BM97" s="697"/>
      <c r="BN97" s="698"/>
      <c r="BO97" s="1181"/>
      <c r="BP97" s="1184"/>
      <c r="BQ97" s="1248"/>
      <c r="BR97" s="1243" t="s">
        <v>66</v>
      </c>
      <c r="BS97" s="711"/>
      <c r="BT97" s="545" t="s">
        <v>95</v>
      </c>
    </row>
    <row r="98" spans="1:126" ht="27" customHeight="1">
      <c r="A98" s="648"/>
      <c r="B98" s="1189"/>
      <c r="C98" s="1189"/>
      <c r="D98" s="1189"/>
      <c r="E98" s="1189"/>
      <c r="F98" s="683">
        <f>共同経理課!S98</f>
        <v>0</v>
      </c>
      <c r="G98" s="683">
        <f>共同経理課!T98</f>
        <v>0</v>
      </c>
      <c r="H98" s="683">
        <f>共同経理課!U98</f>
        <v>0</v>
      </c>
      <c r="I98" s="683">
        <f>共同経理課!V98</f>
        <v>0</v>
      </c>
      <c r="J98" s="683">
        <f>共同経理課!W98</f>
        <v>0</v>
      </c>
      <c r="K98" s="683">
        <f>共同経理課!X98</f>
        <v>0</v>
      </c>
      <c r="L98" s="683">
        <f>共同経理課!Y98</f>
        <v>0</v>
      </c>
      <c r="M98" s="683">
        <f>共同経理課!Z98</f>
        <v>0</v>
      </c>
      <c r="N98" s="683">
        <f>共同経理課!AA98</f>
        <v>0</v>
      </c>
      <c r="O98" s="1321"/>
      <c r="P98" s="1354"/>
      <c r="Q98" s="1354"/>
      <c r="R98" s="1354"/>
      <c r="S98" s="1245"/>
      <c r="T98" s="1237"/>
      <c r="U98" s="1192"/>
      <c r="V98" s="1192"/>
      <c r="W98" s="1192"/>
      <c r="X98" s="1192"/>
      <c r="Y98" s="1192"/>
      <c r="Z98" s="1192"/>
      <c r="AA98" s="1192"/>
      <c r="AB98" s="1192"/>
      <c r="AC98" s="1192"/>
      <c r="AD98" s="1192"/>
      <c r="AE98" s="1192"/>
      <c r="AF98" s="1192"/>
      <c r="AG98" s="1192"/>
      <c r="AH98" s="1192"/>
      <c r="AI98" s="1192"/>
      <c r="AJ98" s="1192"/>
      <c r="AK98" s="1192"/>
      <c r="AL98" s="1192"/>
      <c r="AM98" s="1192"/>
      <c r="AN98" s="1192"/>
      <c r="AO98" s="1192"/>
      <c r="AP98" s="1192"/>
      <c r="AQ98" s="1192"/>
      <c r="AR98" s="1192"/>
      <c r="AS98" s="1192"/>
      <c r="AT98" s="1192"/>
      <c r="AU98" s="1192"/>
      <c r="AV98" s="1192"/>
      <c r="AW98" s="1192"/>
      <c r="AX98" s="1192"/>
      <c r="AY98" s="1192"/>
      <c r="AZ98" s="1192"/>
      <c r="BA98" s="1192"/>
      <c r="BB98" s="1192"/>
      <c r="BC98" s="1192"/>
      <c r="BD98" s="1192"/>
      <c r="BE98" s="1192"/>
      <c r="BF98" s="1192"/>
      <c r="BG98" s="1192"/>
      <c r="BH98" s="1192"/>
      <c r="BI98" s="1192"/>
      <c r="BJ98" s="1192"/>
      <c r="BK98" s="1265"/>
      <c r="BL98" s="4"/>
      <c r="BM98" s="331"/>
      <c r="BN98" s="329"/>
      <c r="BO98" s="1181"/>
      <c r="BP98" s="1184"/>
      <c r="BQ98" s="1248"/>
      <c r="BR98" s="1243"/>
      <c r="BS98" s="215"/>
      <c r="BT98" s="353" t="s">
        <v>190</v>
      </c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1:126" s="547" customFormat="1" ht="18.75" customHeight="1">
      <c r="A99" s="955"/>
      <c r="B99" s="1241" t="s">
        <v>68</v>
      </c>
      <c r="C99" s="1208" t="s">
        <v>175</v>
      </c>
      <c r="D99" s="1241" t="s">
        <v>175</v>
      </c>
      <c r="E99" s="1323" t="s">
        <v>178</v>
      </c>
      <c r="F99" s="683">
        <f>共同経理課!S99</f>
        <v>0</v>
      </c>
      <c r="G99" s="683">
        <f>共同経理課!T99</f>
        <v>0</v>
      </c>
      <c r="H99" s="683">
        <f>共同経理課!U99</f>
        <v>0</v>
      </c>
      <c r="I99" s="683">
        <f>共同経理課!V99</f>
        <v>0</v>
      </c>
      <c r="J99" s="683">
        <f>共同経理課!W99</f>
        <v>0</v>
      </c>
      <c r="K99" s="683">
        <f>共同経理課!X99</f>
        <v>0</v>
      </c>
      <c r="L99" s="683">
        <f>共同経理課!Y99</f>
        <v>0</v>
      </c>
      <c r="M99" s="683">
        <f>共同経理課!Z99</f>
        <v>0</v>
      </c>
      <c r="N99" s="683">
        <f>共同経理課!AA99</f>
        <v>0</v>
      </c>
      <c r="O99" s="726"/>
      <c r="P99" s="725">
        <f>共同経理課!AC99</f>
        <v>0</v>
      </c>
      <c r="Q99" s="725">
        <f>共同経理課!AD99</f>
        <v>0</v>
      </c>
      <c r="R99" s="727"/>
      <c r="S99" s="1245"/>
      <c r="T99" s="209">
        <f>共同経理課!AG99</f>
        <v>4</v>
      </c>
      <c r="U99" s="209">
        <f>共同経理課!AH99</f>
        <v>55270</v>
      </c>
      <c r="V99" s="209">
        <f>共同経理課!AI99</f>
        <v>26100</v>
      </c>
      <c r="W99" s="209">
        <f>共同経理課!AJ99</f>
        <v>9380</v>
      </c>
      <c r="X99" s="209" t="str">
        <f>共同経理課!AK99</f>
        <v>実費</v>
      </c>
      <c r="Y99" s="209" t="str">
        <f>共同経理課!AL99</f>
        <v>実費</v>
      </c>
      <c r="Z99" s="209" t="str">
        <f>共同経理課!AM99</f>
        <v>実費</v>
      </c>
      <c r="AA99" s="209">
        <f>共同経理課!AN99</f>
        <v>86300</v>
      </c>
      <c r="AB99" s="209">
        <f>共同経理課!AO99</f>
        <v>57620</v>
      </c>
      <c r="AC99" s="209" t="str">
        <f>共同経理課!AP99</f>
        <v>実費</v>
      </c>
      <c r="AD99" s="209">
        <f>共同経理課!AQ99</f>
        <v>111290</v>
      </c>
      <c r="AE99" s="209">
        <f>共同経理課!AR99</f>
        <v>111290</v>
      </c>
      <c r="AF99" s="209">
        <f>共同経理課!AS99</f>
        <v>28330</v>
      </c>
      <c r="AG99" s="209">
        <f>共同経理課!AT99</f>
        <v>28330</v>
      </c>
      <c r="AH99" s="209">
        <f>共同経理課!AU99</f>
        <v>39540</v>
      </c>
      <c r="AI99" s="209">
        <f>共同経理課!AV99</f>
        <v>39540</v>
      </c>
      <c r="AJ99" s="209" t="str">
        <f>共同経理課!AW99</f>
        <v>実費</v>
      </c>
      <c r="AK99" s="209">
        <f>共同経理課!AX99</f>
        <v>86300</v>
      </c>
      <c r="AL99" s="209">
        <f>共同経理課!AY99</f>
        <v>57620</v>
      </c>
      <c r="AM99" s="209">
        <f>共同経理課!AZ99</f>
        <v>20000</v>
      </c>
      <c r="AN99" s="209">
        <f>共同経理課!BA99</f>
        <v>25000</v>
      </c>
      <c r="AO99" s="209">
        <f>共同経理課!BB99</f>
        <v>25000</v>
      </c>
      <c r="AP99" s="209">
        <f>共同経理課!BC99</f>
        <v>20000</v>
      </c>
      <c r="AQ99" s="209">
        <f>共同経理課!BD99</f>
        <v>25000</v>
      </c>
      <c r="AR99" s="209">
        <f>共同経理課!BE99</f>
        <v>25000</v>
      </c>
      <c r="AS99" s="209" t="str">
        <f>共同経理課!BF99</f>
        <v>実費</v>
      </c>
      <c r="AT99" s="209" t="str">
        <f>共同経理課!BG99</f>
        <v>実費</v>
      </c>
      <c r="AU99" s="209" t="str">
        <f>共同経理課!BH99</f>
        <v>実費</v>
      </c>
      <c r="AV99" s="209" t="str">
        <f>共同経理課!BI99</f>
        <v>実費</v>
      </c>
      <c r="AW99" s="209">
        <f>共同経理課!BJ99</f>
        <v>0</v>
      </c>
      <c r="AX99" s="209" t="str">
        <f>共同経理課!BK99</f>
        <v>5030＋実費</v>
      </c>
      <c r="AY99" s="209">
        <f>共同経理課!BL99</f>
        <v>4170</v>
      </c>
      <c r="AZ99" s="209">
        <f>共同経理課!BM99</f>
        <v>1870</v>
      </c>
      <c r="BA99" s="209">
        <f>共同経理課!BN99</f>
        <v>870</v>
      </c>
      <c r="BB99" s="209">
        <f>共同経理課!BO99</f>
        <v>130</v>
      </c>
      <c r="BC99" s="209">
        <f>共同経理課!BP99</f>
        <v>82760</v>
      </c>
      <c r="BD99" s="209">
        <f>共同経理課!BQ99</f>
        <v>413340</v>
      </c>
      <c r="BE99" s="209">
        <f>共同経理課!BR99</f>
        <v>82760</v>
      </c>
      <c r="BF99" s="209">
        <f>共同経理課!BS99</f>
        <v>413340</v>
      </c>
      <c r="BG99" s="209">
        <f>共同経理課!BT99</f>
        <v>161290</v>
      </c>
      <c r="BH99" s="209" t="str">
        <f>共同経理課!BU99</f>
        <v>実費</v>
      </c>
      <c r="BI99" s="209" t="str">
        <f>共同経理課!BV99</f>
        <v>実費</v>
      </c>
      <c r="BJ99" s="209">
        <f>共同経理課!BW99</f>
        <v>3633</v>
      </c>
      <c r="BK99" s="728" t="e">
        <f>[1]共同経理課!#REF!</f>
        <v>#REF!</v>
      </c>
      <c r="BL99" s="623"/>
      <c r="BM99" s="697"/>
      <c r="BN99" s="698"/>
      <c r="BO99" s="1181"/>
      <c r="BP99" s="1184"/>
      <c r="BQ99" s="1248"/>
      <c r="BR99" s="1243"/>
      <c r="BS99" s="711"/>
      <c r="BT99" s="545" t="s">
        <v>191</v>
      </c>
    </row>
    <row r="100" spans="1:126" ht="18.75" customHeight="1">
      <c r="A100" s="648"/>
      <c r="B100" s="1241"/>
      <c r="C100" s="1322"/>
      <c r="D100" s="1241"/>
      <c r="E100" s="1323"/>
      <c r="F100" s="683">
        <f>共同経理課!S100</f>
        <v>0</v>
      </c>
      <c r="G100" s="683">
        <f>共同経理課!T100</f>
        <v>0</v>
      </c>
      <c r="H100" s="683">
        <f>共同経理課!U100</f>
        <v>0</v>
      </c>
      <c r="I100" s="683">
        <f>共同経理課!V100</f>
        <v>0</v>
      </c>
      <c r="J100" s="683">
        <f>共同経理課!W100</f>
        <v>0</v>
      </c>
      <c r="K100" s="683">
        <f>共同経理課!X100</f>
        <v>0</v>
      </c>
      <c r="L100" s="683">
        <f>共同経理課!Y100</f>
        <v>0</v>
      </c>
      <c r="M100" s="683">
        <f>共同経理課!Z100</f>
        <v>0</v>
      </c>
      <c r="N100" s="683">
        <f>共同経理課!AA100</f>
        <v>0</v>
      </c>
      <c r="O100" s="1068"/>
      <c r="P100" s="725">
        <f>共同経理課!AC100</f>
        <v>0</v>
      </c>
      <c r="Q100" s="725">
        <f>共同経理課!AD100</f>
        <v>0</v>
      </c>
      <c r="R100" s="512"/>
      <c r="S100" s="1245"/>
      <c r="T100" s="209">
        <f>共同経理課!AG100</f>
        <v>0</v>
      </c>
      <c r="U100" s="209">
        <f>共同経理課!AH100</f>
        <v>0</v>
      </c>
      <c r="V100" s="209">
        <f>共同経理課!AI100</f>
        <v>0</v>
      </c>
      <c r="W100" s="209">
        <f>共同経理課!AJ100</f>
        <v>0</v>
      </c>
      <c r="X100" s="209">
        <f>共同経理課!AK100</f>
        <v>0</v>
      </c>
      <c r="Y100" s="209">
        <f>共同経理課!AL100</f>
        <v>0</v>
      </c>
      <c r="Z100" s="209">
        <f>共同経理課!AM100</f>
        <v>0</v>
      </c>
      <c r="AA100" s="209">
        <f>共同経理課!AN100</f>
        <v>0</v>
      </c>
      <c r="AB100" s="209">
        <f>共同経理課!AO100</f>
        <v>0</v>
      </c>
      <c r="AC100" s="209">
        <f>共同経理課!AP100</f>
        <v>0</v>
      </c>
      <c r="AD100" s="209">
        <f>共同経理課!AQ100</f>
        <v>0</v>
      </c>
      <c r="AE100" s="209">
        <f>共同経理課!AR100</f>
        <v>0</v>
      </c>
      <c r="AF100" s="209">
        <f>共同経理課!AS100</f>
        <v>0</v>
      </c>
      <c r="AG100" s="209">
        <f>共同経理課!AT100</f>
        <v>0</v>
      </c>
      <c r="AH100" s="209">
        <f>共同経理課!AU100</f>
        <v>0</v>
      </c>
      <c r="AI100" s="209">
        <f>共同経理課!AV100</f>
        <v>0</v>
      </c>
      <c r="AJ100" s="209">
        <f>共同経理課!AW100</f>
        <v>0</v>
      </c>
      <c r="AK100" s="209">
        <f>共同経理課!AX100</f>
        <v>0</v>
      </c>
      <c r="AL100" s="209">
        <f>共同経理課!AY100</f>
        <v>0</v>
      </c>
      <c r="AM100" s="209">
        <f>共同経理課!AZ100</f>
        <v>0</v>
      </c>
      <c r="AN100" s="209">
        <f>共同経理課!BA100</f>
        <v>0</v>
      </c>
      <c r="AO100" s="209">
        <f>共同経理課!BB100</f>
        <v>0</v>
      </c>
      <c r="AP100" s="209">
        <f>共同経理課!BC100</f>
        <v>0</v>
      </c>
      <c r="AQ100" s="209">
        <f>共同経理課!BD100</f>
        <v>0</v>
      </c>
      <c r="AR100" s="209">
        <f>共同経理課!BE100</f>
        <v>0</v>
      </c>
      <c r="AS100" s="209">
        <f>共同経理課!BF100</f>
        <v>0</v>
      </c>
      <c r="AT100" s="209">
        <f>共同経理課!BG100</f>
        <v>0</v>
      </c>
      <c r="AU100" s="209">
        <f>共同経理課!BH100</f>
        <v>0</v>
      </c>
      <c r="AV100" s="209">
        <f>共同経理課!BI100</f>
        <v>0</v>
      </c>
      <c r="AW100" s="209">
        <f>共同経理課!BJ100</f>
        <v>0</v>
      </c>
      <c r="AX100" s="209">
        <f>共同経理課!BK100</f>
        <v>0</v>
      </c>
      <c r="AY100" s="209">
        <f>共同経理課!BL100</f>
        <v>0</v>
      </c>
      <c r="AZ100" s="209">
        <f>共同経理課!BM100</f>
        <v>0</v>
      </c>
      <c r="BA100" s="209">
        <f>共同経理課!BN100</f>
        <v>0</v>
      </c>
      <c r="BB100" s="209">
        <f>共同経理課!BO100</f>
        <v>0</v>
      </c>
      <c r="BC100" s="209">
        <f>共同経理課!BP100</f>
        <v>0</v>
      </c>
      <c r="BD100" s="209">
        <f>共同経理課!BQ100</f>
        <v>0</v>
      </c>
      <c r="BE100" s="209">
        <f>共同経理課!BR100</f>
        <v>0</v>
      </c>
      <c r="BF100" s="209">
        <f>共同経理課!BS100</f>
        <v>0</v>
      </c>
      <c r="BG100" s="209">
        <f>共同経理課!BT100</f>
        <v>0</v>
      </c>
      <c r="BH100" s="209">
        <f>共同経理課!BU100</f>
        <v>0</v>
      </c>
      <c r="BI100" s="209">
        <f>共同経理課!BV100</f>
        <v>0</v>
      </c>
      <c r="BJ100" s="209">
        <f>共同経理課!BW100</f>
        <v>0</v>
      </c>
      <c r="BK100" s="1067" t="e">
        <f>[1]共同経理課!#REF!</f>
        <v>#REF!</v>
      </c>
      <c r="BL100" s="4"/>
      <c r="BM100" s="331"/>
      <c r="BN100" s="329"/>
      <c r="BO100" s="1181"/>
      <c r="BP100" s="1184"/>
      <c r="BQ100" s="1248"/>
      <c r="BR100" s="1243"/>
      <c r="BS100" s="352"/>
      <c r="BT100" s="353" t="s">
        <v>192</v>
      </c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1:126" ht="18.75" customHeight="1">
      <c r="A101" s="40"/>
      <c r="B101" s="1241"/>
      <c r="C101" s="1209"/>
      <c r="D101" s="1241"/>
      <c r="E101" s="1323"/>
      <c r="F101" s="683">
        <f>共同経理課!S101</f>
        <v>0</v>
      </c>
      <c r="G101" s="683">
        <f>共同経理課!T101</f>
        <v>0</v>
      </c>
      <c r="H101" s="683">
        <f>共同経理課!U101</f>
        <v>0</v>
      </c>
      <c r="I101" s="683">
        <f>共同経理課!V101</f>
        <v>0</v>
      </c>
      <c r="J101" s="683">
        <f>共同経理課!W101</f>
        <v>0</v>
      </c>
      <c r="K101" s="683">
        <f>共同経理課!X101</f>
        <v>0</v>
      </c>
      <c r="L101" s="683">
        <f>共同経理課!Y101</f>
        <v>0</v>
      </c>
      <c r="M101" s="683">
        <f>共同経理課!Z101</f>
        <v>0</v>
      </c>
      <c r="N101" s="683">
        <f>共同経理課!AA101</f>
        <v>0</v>
      </c>
      <c r="O101" s="43"/>
      <c r="P101" s="725">
        <f>共同経理課!AC101</f>
        <v>0</v>
      </c>
      <c r="Q101" s="725">
        <f>共同経理課!AD101</f>
        <v>0</v>
      </c>
      <c r="R101" s="501"/>
      <c r="S101" s="1246"/>
      <c r="T101" s="209">
        <f>共同経理課!AG101</f>
        <v>0</v>
      </c>
      <c r="U101" s="209">
        <f>共同経理課!AH101</f>
        <v>0</v>
      </c>
      <c r="V101" s="209">
        <f>共同経理課!AI101</f>
        <v>0</v>
      </c>
      <c r="W101" s="209">
        <f>共同経理課!AJ101</f>
        <v>0</v>
      </c>
      <c r="X101" s="209">
        <f>共同経理課!AK101</f>
        <v>0</v>
      </c>
      <c r="Y101" s="209">
        <f>共同経理課!AL101</f>
        <v>0</v>
      </c>
      <c r="Z101" s="209">
        <f>共同経理課!AM101</f>
        <v>0</v>
      </c>
      <c r="AA101" s="209">
        <f>共同経理課!AN101</f>
        <v>0</v>
      </c>
      <c r="AB101" s="209">
        <f>共同経理課!AO101</f>
        <v>0</v>
      </c>
      <c r="AC101" s="209">
        <f>共同経理課!AP101</f>
        <v>0</v>
      </c>
      <c r="AD101" s="209">
        <f>共同経理課!AQ101</f>
        <v>0</v>
      </c>
      <c r="AE101" s="209">
        <f>共同経理課!AR101</f>
        <v>0</v>
      </c>
      <c r="AF101" s="209">
        <f>共同経理課!AS101</f>
        <v>0</v>
      </c>
      <c r="AG101" s="209">
        <f>共同経理課!AT101</f>
        <v>0</v>
      </c>
      <c r="AH101" s="209">
        <f>共同経理課!AU101</f>
        <v>0</v>
      </c>
      <c r="AI101" s="209">
        <f>共同経理課!AV101</f>
        <v>0</v>
      </c>
      <c r="AJ101" s="209">
        <f>共同経理課!AW101</f>
        <v>0</v>
      </c>
      <c r="AK101" s="209">
        <f>共同経理課!AX101</f>
        <v>0</v>
      </c>
      <c r="AL101" s="209">
        <f>共同経理課!AY101</f>
        <v>0</v>
      </c>
      <c r="AM101" s="209">
        <f>共同経理課!AZ101</f>
        <v>0</v>
      </c>
      <c r="AN101" s="209">
        <f>共同経理課!BA101</f>
        <v>0</v>
      </c>
      <c r="AO101" s="209">
        <f>共同経理課!BB101</f>
        <v>0</v>
      </c>
      <c r="AP101" s="209">
        <f>共同経理課!BC101</f>
        <v>0</v>
      </c>
      <c r="AQ101" s="209">
        <f>共同経理課!BD101</f>
        <v>0</v>
      </c>
      <c r="AR101" s="209">
        <f>共同経理課!BE101</f>
        <v>0</v>
      </c>
      <c r="AS101" s="209">
        <f>共同経理課!BF101</f>
        <v>0</v>
      </c>
      <c r="AT101" s="209">
        <f>共同経理課!BG101</f>
        <v>0</v>
      </c>
      <c r="AU101" s="209">
        <f>共同経理課!BH101</f>
        <v>0</v>
      </c>
      <c r="AV101" s="209">
        <f>共同経理課!BI101</f>
        <v>0</v>
      </c>
      <c r="AW101" s="209">
        <f>共同経理課!BJ101</f>
        <v>0</v>
      </c>
      <c r="AX101" s="209">
        <f>共同経理課!BK101</f>
        <v>0</v>
      </c>
      <c r="AY101" s="209">
        <f>共同経理課!BL101</f>
        <v>0</v>
      </c>
      <c r="AZ101" s="209">
        <f>共同経理課!BM101</f>
        <v>0</v>
      </c>
      <c r="BA101" s="209">
        <f>共同経理課!BN101</f>
        <v>0</v>
      </c>
      <c r="BB101" s="209">
        <f>共同経理課!BO101</f>
        <v>0</v>
      </c>
      <c r="BC101" s="209">
        <f>共同経理課!BP101</f>
        <v>0</v>
      </c>
      <c r="BD101" s="209">
        <f>共同経理課!BQ101</f>
        <v>0</v>
      </c>
      <c r="BE101" s="209">
        <f>共同経理課!BR101</f>
        <v>0</v>
      </c>
      <c r="BF101" s="209">
        <f>共同経理課!BS101</f>
        <v>0</v>
      </c>
      <c r="BG101" s="209">
        <f>共同経理課!BT101</f>
        <v>0</v>
      </c>
      <c r="BH101" s="209">
        <f>共同経理課!BU101</f>
        <v>0</v>
      </c>
      <c r="BI101" s="209">
        <f>共同経理課!BV101</f>
        <v>0</v>
      </c>
      <c r="BJ101" s="209">
        <f>共同経理課!BW101</f>
        <v>0</v>
      </c>
      <c r="BK101" s="49" t="e">
        <f>[1]共同経理課!#REF!</f>
        <v>#REF!</v>
      </c>
      <c r="BL101" s="4"/>
      <c r="BM101" s="330"/>
      <c r="BN101" s="224"/>
      <c r="BO101" s="1182"/>
      <c r="BP101" s="1185"/>
      <c r="BQ101" s="1249"/>
      <c r="BR101" s="1243"/>
      <c r="BS101" s="215"/>
      <c r="BT101" s="353" t="s">
        <v>195</v>
      </c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1:126" s="547" customFormat="1" ht="15" customHeight="1">
      <c r="A102" s="955"/>
      <c r="B102" s="1346">
        <f>共同経理課!B102</f>
        <v>0</v>
      </c>
      <c r="C102" s="1348">
        <f>共同経理課!C102</f>
        <v>0</v>
      </c>
      <c r="D102" s="1348">
        <f>共同経理課!O102</f>
        <v>0</v>
      </c>
      <c r="E102" s="1362">
        <f>共同経理課!O102-共同経理課!O103</f>
        <v>0</v>
      </c>
      <c r="F102" s="1002" t="s">
        <v>97</v>
      </c>
      <c r="G102" s="525" t="e">
        <f>ROUNDDOWN($B102*$D102/$C102,3)</f>
        <v>#DIV/0!</v>
      </c>
      <c r="H102" s="525" t="e">
        <f t="shared" ref="H102:I102" si="386">ROUNDDOWN($B102*$D102/$C102,3)</f>
        <v>#DIV/0!</v>
      </c>
      <c r="I102" s="525" t="e">
        <f t="shared" si="386"/>
        <v>#DIV/0!</v>
      </c>
      <c r="J102" s="525"/>
      <c r="K102" s="525" t="e">
        <f t="shared" ref="K102:M102" si="387">ROUNDDOWN($B102*$D102/$C102,3)</f>
        <v>#DIV/0!</v>
      </c>
      <c r="L102" s="525" t="e">
        <f t="shared" si="387"/>
        <v>#DIV/0!</v>
      </c>
      <c r="M102" s="525" t="e">
        <f t="shared" si="387"/>
        <v>#DIV/0!</v>
      </c>
      <c r="N102" s="525"/>
      <c r="O102" s="531" t="e">
        <f t="shared" ref="O102:O137" si="388">SUM(G102:M102)</f>
        <v>#DIV/0!</v>
      </c>
      <c r="P102" s="526"/>
      <c r="Q102" s="526"/>
      <c r="R102" s="533"/>
      <c r="S102" s="535" t="e">
        <f>SUM(O102:R102)</f>
        <v>#DIV/0!</v>
      </c>
      <c r="T102" s="536" t="s">
        <v>97</v>
      </c>
      <c r="U102" s="1085">
        <f>E102</f>
        <v>0</v>
      </c>
      <c r="V102" s="1089"/>
      <c r="W102" s="1089"/>
      <c r="X102" s="1154"/>
      <c r="Y102" s="1154"/>
      <c r="Z102" s="1154"/>
      <c r="AA102" s="1089"/>
      <c r="AB102" s="1089"/>
      <c r="AC102" s="1154"/>
      <c r="AD102" s="1089"/>
      <c r="AE102" s="1089"/>
      <c r="AF102" s="1089"/>
      <c r="AG102" s="1089"/>
      <c r="AH102" s="1089"/>
      <c r="AI102" s="1089"/>
      <c r="AJ102" s="1154"/>
      <c r="AK102" s="1089"/>
      <c r="AL102" s="1089"/>
      <c r="AM102" s="1089"/>
      <c r="AN102" s="1089"/>
      <c r="AO102" s="1089"/>
      <c r="AP102" s="1089"/>
      <c r="AQ102" s="1089"/>
      <c r="AR102" s="1089"/>
      <c r="AS102" s="1154"/>
      <c r="AT102" s="1154"/>
      <c r="AU102" s="1154"/>
      <c r="AV102" s="1154"/>
      <c r="AW102" s="1154"/>
      <c r="AX102" s="1154"/>
      <c r="AY102" s="1089"/>
      <c r="AZ102" s="1089"/>
      <c r="BA102" s="1089"/>
      <c r="BB102" s="1089"/>
      <c r="BC102" s="1089"/>
      <c r="BD102" s="1089"/>
      <c r="BE102" s="1089"/>
      <c r="BF102" s="1089"/>
      <c r="BG102" s="1089"/>
      <c r="BH102" s="1154"/>
      <c r="BI102" s="1154"/>
      <c r="BJ102" s="1172">
        <f>E102</f>
        <v>0</v>
      </c>
      <c r="BK102" s="531">
        <f>SUM(U102:BJ102)</f>
        <v>0</v>
      </c>
      <c r="BL102" s="623"/>
      <c r="BM102" s="541"/>
      <c r="BN102" s="542"/>
      <c r="BO102" s="534">
        <f t="shared" ref="BO102:BO137" si="389">BK102-AY102</f>
        <v>0</v>
      </c>
      <c r="BP102" s="543" t="e">
        <f t="shared" ref="BP102:BP137" si="390">O102+BK102+P102</f>
        <v>#DIV/0!</v>
      </c>
      <c r="BQ102" s="544">
        <f t="shared" ref="BQ102:BQ137" si="391">_xlfn.AGGREGATE(9,6,S102,BK102)</f>
        <v>0</v>
      </c>
      <c r="BR102" s="545"/>
      <c r="BS102" s="546" t="s">
        <v>401</v>
      </c>
      <c r="BT102" s="545"/>
      <c r="BU102" s="765" t="s">
        <v>395</v>
      </c>
      <c r="BV102" s="762" t="s">
        <v>396</v>
      </c>
      <c r="BW102" s="763" t="s">
        <v>397</v>
      </c>
    </row>
    <row r="103" spans="1:126" s="547" customFormat="1" ht="20.25" customHeight="1">
      <c r="A103" s="548" t="s">
        <v>131</v>
      </c>
      <c r="B103" s="1340"/>
      <c r="C103" s="1342"/>
      <c r="D103" s="1342"/>
      <c r="E103" s="1359"/>
      <c r="F103" s="1003" t="s">
        <v>99</v>
      </c>
      <c r="G103" s="550" t="e">
        <f>ROUNDDOWN(G$97*G102,0)</f>
        <v>#DIV/0!</v>
      </c>
      <c r="H103" s="550" t="e">
        <f t="shared" ref="H103:I103" si="392">ROUNDDOWN(H$97*H102,0)</f>
        <v>#DIV/0!</v>
      </c>
      <c r="I103" s="550" t="e">
        <f t="shared" si="392"/>
        <v>#DIV/0!</v>
      </c>
      <c r="J103" s="550">
        <f>ROUNDDOWN(J$7*J102,0)</f>
        <v>0</v>
      </c>
      <c r="K103" s="550"/>
      <c r="L103" s="550"/>
      <c r="M103" s="550"/>
      <c r="N103" s="550">
        <f>ROUNDDOWN(N97*B102*N102*0.5,0)</f>
        <v>0</v>
      </c>
      <c r="O103" s="555" t="e">
        <f t="shared" si="388"/>
        <v>#DIV/0!</v>
      </c>
      <c r="P103" s="556">
        <f>P$99*P102</f>
        <v>0</v>
      </c>
      <c r="Q103" s="556">
        <f t="shared" ref="Q103" si="393">Q$99*Q102</f>
        <v>0</v>
      </c>
      <c r="R103" s="559"/>
      <c r="S103" s="535" t="e">
        <f t="shared" ref="S103:S137" si="394">SUM(O103:R103)</f>
        <v>#DIV/0!</v>
      </c>
      <c r="T103" s="1070" t="s">
        <v>99</v>
      </c>
      <c r="U103" s="1086">
        <f>U102*U$99</f>
        <v>0</v>
      </c>
      <c r="V103" s="552">
        <f>V102*V$99</f>
        <v>0</v>
      </c>
      <c r="W103" s="552">
        <f>W102*W$99</f>
        <v>0</v>
      </c>
      <c r="X103" s="552"/>
      <c r="Y103" s="552"/>
      <c r="Z103" s="552"/>
      <c r="AA103" s="552">
        <f>AA102*AA$99</f>
        <v>0</v>
      </c>
      <c r="AB103" s="552">
        <f>AB102*AB$99</f>
        <v>0</v>
      </c>
      <c r="AC103" s="552"/>
      <c r="AD103" s="552">
        <f t="shared" ref="AD103" si="395">AD102*AD$99</f>
        <v>0</v>
      </c>
      <c r="AE103" s="552">
        <f t="shared" ref="AE103:AI103" si="396">AE102*AE$99</f>
        <v>0</v>
      </c>
      <c r="AF103" s="552">
        <f t="shared" si="396"/>
        <v>0</v>
      </c>
      <c r="AG103" s="552">
        <f t="shared" si="396"/>
        <v>0</v>
      </c>
      <c r="AH103" s="552">
        <f t="shared" si="396"/>
        <v>0</v>
      </c>
      <c r="AI103" s="552">
        <f t="shared" si="396"/>
        <v>0</v>
      </c>
      <c r="AJ103" s="552"/>
      <c r="AK103" s="552">
        <f t="shared" ref="AK103" si="397">AK102*AK$99</f>
        <v>0</v>
      </c>
      <c r="AL103" s="552">
        <f t="shared" ref="AL103:AR103" si="398">AL102*AL$99</f>
        <v>0</v>
      </c>
      <c r="AM103" s="552">
        <f t="shared" si="398"/>
        <v>0</v>
      </c>
      <c r="AN103" s="552">
        <f t="shared" si="398"/>
        <v>0</v>
      </c>
      <c r="AO103" s="552">
        <f t="shared" si="398"/>
        <v>0</v>
      </c>
      <c r="AP103" s="552">
        <f t="shared" si="398"/>
        <v>0</v>
      </c>
      <c r="AQ103" s="552">
        <f t="shared" si="398"/>
        <v>0</v>
      </c>
      <c r="AR103" s="552">
        <f t="shared" si="398"/>
        <v>0</v>
      </c>
      <c r="AS103" s="552"/>
      <c r="AT103" s="552"/>
      <c r="AU103" s="552"/>
      <c r="AV103" s="552"/>
      <c r="AW103" s="552"/>
      <c r="AX103" s="552"/>
      <c r="AY103" s="552">
        <f t="shared" ref="AY103:AZ103" si="399">AY102*AY$99</f>
        <v>0</v>
      </c>
      <c r="AZ103" s="552">
        <f t="shared" si="399"/>
        <v>0</v>
      </c>
      <c r="BA103" s="552">
        <f t="shared" ref="BA103:BF103" si="400">BA102*BA$99</f>
        <v>0</v>
      </c>
      <c r="BB103" s="552">
        <f t="shared" si="400"/>
        <v>0</v>
      </c>
      <c r="BC103" s="552">
        <f t="shared" si="400"/>
        <v>0</v>
      </c>
      <c r="BD103" s="552">
        <f t="shared" si="400"/>
        <v>0</v>
      </c>
      <c r="BE103" s="552">
        <f t="shared" si="400"/>
        <v>0</v>
      </c>
      <c r="BF103" s="552">
        <f t="shared" si="400"/>
        <v>0</v>
      </c>
      <c r="BG103" s="552"/>
      <c r="BH103" s="552"/>
      <c r="BI103" s="552"/>
      <c r="BJ103" s="1118">
        <f>BJ102*BJ$99</f>
        <v>0</v>
      </c>
      <c r="BK103" s="531">
        <f t="shared" ref="BK103:BK107" si="401">SUM(U103:BJ103)</f>
        <v>0</v>
      </c>
      <c r="BL103" s="1081"/>
      <c r="BM103" s="541"/>
      <c r="BN103" s="542"/>
      <c r="BO103" s="560">
        <f t="shared" si="389"/>
        <v>0</v>
      </c>
      <c r="BP103" s="565" t="e">
        <f t="shared" si="390"/>
        <v>#DIV/0!</v>
      </c>
      <c r="BQ103" s="560">
        <f t="shared" si="391"/>
        <v>0</v>
      </c>
      <c r="BR103" s="545">
        <f>BQ103</f>
        <v>0</v>
      </c>
      <c r="BS103" s="545">
        <f>BS97-BR103</f>
        <v>0</v>
      </c>
      <c r="BT103" s="545"/>
      <c r="BU103" s="1268">
        <f>_xlfn.AGGREGATE(9,6,S103,BQ103)</f>
        <v>0</v>
      </c>
      <c r="BV103" s="1328">
        <f>AY103</f>
        <v>0</v>
      </c>
      <c r="BW103" s="1329">
        <f>BU103+BV103</f>
        <v>0</v>
      </c>
    </row>
    <row r="104" spans="1:126" s="547" customFormat="1" ht="15" customHeight="1">
      <c r="A104" s="955"/>
      <c r="B104" s="1332">
        <f>共同経理課!B104</f>
        <v>0</v>
      </c>
      <c r="C104" s="1326">
        <f>共同経理課!C104</f>
        <v>0</v>
      </c>
      <c r="D104" s="1326">
        <f>共同経理課!O104</f>
        <v>0</v>
      </c>
      <c r="E104" s="1327">
        <f>共同経理課!O104-共同経理課!O105</f>
        <v>0</v>
      </c>
      <c r="F104" s="1002" t="s">
        <v>97</v>
      </c>
      <c r="G104" s="525" t="e">
        <f>ROUNDDOWN($B104*$D104/$C104,3)</f>
        <v>#DIV/0!</v>
      </c>
      <c r="H104" s="525" t="e">
        <f t="shared" ref="H104:I104" si="402">ROUNDDOWN($B104*$D104/$C104,3)</f>
        <v>#DIV/0!</v>
      </c>
      <c r="I104" s="525" t="e">
        <f t="shared" si="402"/>
        <v>#DIV/0!</v>
      </c>
      <c r="J104" s="525"/>
      <c r="K104" s="525" t="e">
        <f t="shared" ref="K104:M104" si="403">ROUNDDOWN($B104*$D104/$C104,3)</f>
        <v>#DIV/0!</v>
      </c>
      <c r="L104" s="525" t="e">
        <f t="shared" si="403"/>
        <v>#DIV/0!</v>
      </c>
      <c r="M104" s="525" t="e">
        <f t="shared" si="403"/>
        <v>#DIV/0!</v>
      </c>
      <c r="N104" s="525"/>
      <c r="O104" s="555" t="e">
        <f t="shared" si="388"/>
        <v>#DIV/0!</v>
      </c>
      <c r="P104" s="550"/>
      <c r="Q104" s="550"/>
      <c r="R104" s="566"/>
      <c r="S104" s="535" t="e">
        <f t="shared" si="394"/>
        <v>#DIV/0!</v>
      </c>
      <c r="T104" s="536" t="s">
        <v>97</v>
      </c>
      <c r="U104" s="1086">
        <f>E104</f>
        <v>0</v>
      </c>
      <c r="V104" s="552"/>
      <c r="W104" s="552"/>
      <c r="X104" s="1155"/>
      <c r="Y104" s="1155"/>
      <c r="Z104" s="1155"/>
      <c r="AA104" s="552"/>
      <c r="AB104" s="552"/>
      <c r="AC104" s="1155"/>
      <c r="AD104" s="552"/>
      <c r="AE104" s="552"/>
      <c r="AF104" s="552"/>
      <c r="AG104" s="552"/>
      <c r="AH104" s="552"/>
      <c r="AI104" s="552"/>
      <c r="AJ104" s="1155"/>
      <c r="AK104" s="552"/>
      <c r="AL104" s="552"/>
      <c r="AM104" s="552"/>
      <c r="AN104" s="552"/>
      <c r="AO104" s="552"/>
      <c r="AP104" s="552"/>
      <c r="AQ104" s="552"/>
      <c r="AR104" s="552"/>
      <c r="AS104" s="1155"/>
      <c r="AT104" s="1155"/>
      <c r="AU104" s="1155"/>
      <c r="AV104" s="1155"/>
      <c r="AW104" s="1155"/>
      <c r="AX104" s="1155"/>
      <c r="AY104" s="552"/>
      <c r="AZ104" s="552"/>
      <c r="BA104" s="552"/>
      <c r="BB104" s="552"/>
      <c r="BC104" s="552"/>
      <c r="BD104" s="552"/>
      <c r="BE104" s="552"/>
      <c r="BF104" s="552"/>
      <c r="BG104" s="552"/>
      <c r="BH104" s="1155"/>
      <c r="BI104" s="1155"/>
      <c r="BJ104" s="1118">
        <f>E104</f>
        <v>0</v>
      </c>
      <c r="BK104" s="531">
        <f t="shared" si="401"/>
        <v>0</v>
      </c>
      <c r="BL104" s="623"/>
      <c r="BM104" s="541"/>
      <c r="BN104" s="542"/>
      <c r="BO104" s="534">
        <f t="shared" si="389"/>
        <v>0</v>
      </c>
      <c r="BP104" s="565" t="e">
        <f t="shared" si="390"/>
        <v>#DIV/0!</v>
      </c>
      <c r="BQ104" s="560">
        <f t="shared" si="391"/>
        <v>0</v>
      </c>
      <c r="BR104" s="545"/>
      <c r="BS104" s="545"/>
      <c r="BT104" s="545">
        <v>4</v>
      </c>
      <c r="BU104" s="1269"/>
      <c r="BV104" s="1328"/>
      <c r="BW104" s="1329"/>
    </row>
    <row r="105" spans="1:126" s="547" customFormat="1" ht="20.25" customHeight="1">
      <c r="A105" s="548" t="s">
        <v>132</v>
      </c>
      <c r="B105" s="1332"/>
      <c r="C105" s="1326"/>
      <c r="D105" s="1326"/>
      <c r="E105" s="1359"/>
      <c r="F105" s="1003" t="s">
        <v>99</v>
      </c>
      <c r="G105" s="550" t="e">
        <f>ROUNDDOWN(G$97*G104,0)</f>
        <v>#DIV/0!</v>
      </c>
      <c r="H105" s="550" t="e">
        <f t="shared" ref="H105:I105" si="404">ROUNDDOWN(H$97*H104,0)</f>
        <v>#DIV/0!</v>
      </c>
      <c r="I105" s="550" t="e">
        <f t="shared" si="404"/>
        <v>#DIV/0!</v>
      </c>
      <c r="J105" s="550">
        <f>ROUNDDOWN(J$7*J104,0)</f>
        <v>0</v>
      </c>
      <c r="K105" s="550"/>
      <c r="L105" s="550"/>
      <c r="M105" s="550"/>
      <c r="N105" s="550"/>
      <c r="O105" s="555" t="e">
        <f t="shared" si="388"/>
        <v>#DIV/0!</v>
      </c>
      <c r="P105" s="550">
        <f>P$99*P104</f>
        <v>0</v>
      </c>
      <c r="Q105" s="550">
        <f t="shared" ref="Q105" si="405">Q$99*Q104</f>
        <v>0</v>
      </c>
      <c r="R105" s="559"/>
      <c r="S105" s="535" t="e">
        <f t="shared" si="394"/>
        <v>#DIV/0!</v>
      </c>
      <c r="T105" s="1070" t="s">
        <v>99</v>
      </c>
      <c r="U105" s="1086">
        <f>U104*U$99</f>
        <v>0</v>
      </c>
      <c r="V105" s="552">
        <f>V104*V$99</f>
        <v>0</v>
      </c>
      <c r="W105" s="552">
        <f>W104*W$99</f>
        <v>0</v>
      </c>
      <c r="X105" s="552"/>
      <c r="Y105" s="552"/>
      <c r="Z105" s="552"/>
      <c r="AA105" s="552">
        <f>AA104*AA$99</f>
        <v>0</v>
      </c>
      <c r="AB105" s="552">
        <f>AB104*AB$99</f>
        <v>0</v>
      </c>
      <c r="AC105" s="552"/>
      <c r="AD105" s="552">
        <f t="shared" ref="AD105" si="406">AD104*AD$99</f>
        <v>0</v>
      </c>
      <c r="AE105" s="552">
        <f t="shared" ref="AE105:AI105" si="407">AE104*AE$99</f>
        <v>0</v>
      </c>
      <c r="AF105" s="552">
        <f t="shared" si="407"/>
        <v>0</v>
      </c>
      <c r="AG105" s="552">
        <f t="shared" si="407"/>
        <v>0</v>
      </c>
      <c r="AH105" s="552">
        <f t="shared" si="407"/>
        <v>0</v>
      </c>
      <c r="AI105" s="552">
        <f t="shared" si="407"/>
        <v>0</v>
      </c>
      <c r="AJ105" s="552"/>
      <c r="AK105" s="552">
        <f t="shared" ref="AK105" si="408">AK104*AK$99</f>
        <v>0</v>
      </c>
      <c r="AL105" s="552">
        <f t="shared" ref="AL105:AR105" si="409">AL104*AL$99</f>
        <v>0</v>
      </c>
      <c r="AM105" s="552">
        <f t="shared" si="409"/>
        <v>0</v>
      </c>
      <c r="AN105" s="552">
        <f t="shared" si="409"/>
        <v>0</v>
      </c>
      <c r="AO105" s="552">
        <f t="shared" si="409"/>
        <v>0</v>
      </c>
      <c r="AP105" s="552">
        <f t="shared" si="409"/>
        <v>0</v>
      </c>
      <c r="AQ105" s="552">
        <f t="shared" si="409"/>
        <v>0</v>
      </c>
      <c r="AR105" s="552">
        <f t="shared" si="409"/>
        <v>0</v>
      </c>
      <c r="AS105" s="552"/>
      <c r="AT105" s="552"/>
      <c r="AU105" s="552"/>
      <c r="AV105" s="552"/>
      <c r="AW105" s="552"/>
      <c r="AX105" s="552"/>
      <c r="AY105" s="552">
        <f t="shared" ref="AY105:AZ105" si="410">AY104*AY$99</f>
        <v>0</v>
      </c>
      <c r="AZ105" s="552">
        <f t="shared" si="410"/>
        <v>0</v>
      </c>
      <c r="BA105" s="552">
        <f t="shared" ref="BA105:BF105" si="411">BA104*BA$99</f>
        <v>0</v>
      </c>
      <c r="BB105" s="552">
        <f t="shared" si="411"/>
        <v>0</v>
      </c>
      <c r="BC105" s="552">
        <f t="shared" si="411"/>
        <v>0</v>
      </c>
      <c r="BD105" s="552">
        <f t="shared" si="411"/>
        <v>0</v>
      </c>
      <c r="BE105" s="552">
        <f t="shared" si="411"/>
        <v>0</v>
      </c>
      <c r="BF105" s="552">
        <f t="shared" si="411"/>
        <v>0</v>
      </c>
      <c r="BG105" s="552"/>
      <c r="BH105" s="552"/>
      <c r="BI105" s="552"/>
      <c r="BJ105" s="1118">
        <f>BJ104*BJ$99</f>
        <v>0</v>
      </c>
      <c r="BK105" s="531">
        <f t="shared" si="401"/>
        <v>0</v>
      </c>
      <c r="BL105" s="623"/>
      <c r="BM105" s="541"/>
      <c r="BN105" s="542"/>
      <c r="BO105" s="560">
        <f t="shared" si="389"/>
        <v>0</v>
      </c>
      <c r="BP105" s="565" t="e">
        <f t="shared" si="390"/>
        <v>#DIV/0!</v>
      </c>
      <c r="BQ105" s="560">
        <f t="shared" si="391"/>
        <v>0</v>
      </c>
      <c r="BR105" s="545">
        <f>BR103+BQ105</f>
        <v>0</v>
      </c>
      <c r="BS105" s="545">
        <f>BS103-BR105</f>
        <v>0</v>
      </c>
      <c r="BT105" s="545"/>
      <c r="BU105" s="1268">
        <f>_xlfn.AGGREGATE(9,6,S105,BQ105)</f>
        <v>0</v>
      </c>
      <c r="BV105" s="1328">
        <f>AY105</f>
        <v>0</v>
      </c>
      <c r="BW105" s="1329">
        <f t="shared" ref="BW105" si="412">BU105+BV105</f>
        <v>0</v>
      </c>
    </row>
    <row r="106" spans="1:126" s="547" customFormat="1" ht="15" customHeight="1">
      <c r="A106" s="955"/>
      <c r="B106" s="1332">
        <f>共同経理課!B106</f>
        <v>0</v>
      </c>
      <c r="C106" s="1326">
        <f>共同経理課!C106</f>
        <v>0</v>
      </c>
      <c r="D106" s="1326">
        <f>共同経理課!O106</f>
        <v>0</v>
      </c>
      <c r="E106" s="1327">
        <f>共同経理課!O106-共同経理課!O107</f>
        <v>0</v>
      </c>
      <c r="F106" s="1002" t="s">
        <v>97</v>
      </c>
      <c r="G106" s="525" t="e">
        <f>ROUNDDOWN($B106*$D106/$C106,3)</f>
        <v>#DIV/0!</v>
      </c>
      <c r="H106" s="525" t="e">
        <f t="shared" ref="H106:I106" si="413">ROUNDDOWN($B106*$D106/$C106,3)</f>
        <v>#DIV/0!</v>
      </c>
      <c r="I106" s="525" t="e">
        <f t="shared" si="413"/>
        <v>#DIV/0!</v>
      </c>
      <c r="J106" s="525"/>
      <c r="K106" s="525" t="e">
        <f t="shared" ref="K106:M106" si="414">ROUNDDOWN($B106*$D106/$C106,3)</f>
        <v>#DIV/0!</v>
      </c>
      <c r="L106" s="525" t="e">
        <f t="shared" si="414"/>
        <v>#DIV/0!</v>
      </c>
      <c r="M106" s="525" t="e">
        <f t="shared" si="414"/>
        <v>#DIV/0!</v>
      </c>
      <c r="N106" s="525"/>
      <c r="O106" s="555" t="e">
        <f t="shared" si="388"/>
        <v>#DIV/0!</v>
      </c>
      <c r="P106" s="550"/>
      <c r="Q106" s="550"/>
      <c r="R106" s="566"/>
      <c r="S106" s="535" t="e">
        <f t="shared" si="394"/>
        <v>#DIV/0!</v>
      </c>
      <c r="T106" s="536" t="s">
        <v>97</v>
      </c>
      <c r="U106" s="1086">
        <f>E106</f>
        <v>0</v>
      </c>
      <c r="V106" s="552"/>
      <c r="W106" s="552"/>
      <c r="X106" s="1155"/>
      <c r="Y106" s="1155"/>
      <c r="Z106" s="1155"/>
      <c r="AA106" s="552"/>
      <c r="AB106" s="552"/>
      <c r="AC106" s="1155"/>
      <c r="AD106" s="552"/>
      <c r="AE106" s="552"/>
      <c r="AF106" s="552"/>
      <c r="AG106" s="552"/>
      <c r="AH106" s="552"/>
      <c r="AI106" s="552"/>
      <c r="AJ106" s="1155"/>
      <c r="AK106" s="552"/>
      <c r="AL106" s="552"/>
      <c r="AM106" s="552"/>
      <c r="AN106" s="552"/>
      <c r="AO106" s="552"/>
      <c r="AP106" s="552"/>
      <c r="AQ106" s="552"/>
      <c r="AR106" s="552"/>
      <c r="AS106" s="1155"/>
      <c r="AT106" s="1155"/>
      <c r="AU106" s="1155"/>
      <c r="AV106" s="1155"/>
      <c r="AW106" s="1155"/>
      <c r="AX106" s="1155"/>
      <c r="AY106" s="552"/>
      <c r="AZ106" s="552"/>
      <c r="BA106" s="552"/>
      <c r="BB106" s="552"/>
      <c r="BC106" s="552"/>
      <c r="BD106" s="552"/>
      <c r="BE106" s="552"/>
      <c r="BF106" s="552"/>
      <c r="BG106" s="552"/>
      <c r="BH106" s="1155"/>
      <c r="BI106" s="1155"/>
      <c r="BJ106" s="1118">
        <f>E106</f>
        <v>0</v>
      </c>
      <c r="BK106" s="531">
        <f t="shared" si="401"/>
        <v>0</v>
      </c>
      <c r="BL106" s="623"/>
      <c r="BM106" s="541"/>
      <c r="BN106" s="542"/>
      <c r="BO106" s="534">
        <f t="shared" si="389"/>
        <v>0</v>
      </c>
      <c r="BP106" s="565" t="e">
        <f t="shared" si="390"/>
        <v>#DIV/0!</v>
      </c>
      <c r="BQ106" s="560">
        <f t="shared" si="391"/>
        <v>0</v>
      </c>
      <c r="BR106" s="545"/>
      <c r="BS106" s="545"/>
      <c r="BT106" s="545">
        <v>5</v>
      </c>
      <c r="BU106" s="1269"/>
      <c r="BV106" s="1328"/>
      <c r="BW106" s="1329"/>
    </row>
    <row r="107" spans="1:126" s="547" customFormat="1" ht="20.25" customHeight="1">
      <c r="A107" s="955" t="s">
        <v>133</v>
      </c>
      <c r="B107" s="1332"/>
      <c r="C107" s="1326"/>
      <c r="D107" s="1326"/>
      <c r="E107" s="1359"/>
      <c r="F107" s="1009" t="s">
        <v>99</v>
      </c>
      <c r="G107" s="570" t="e">
        <f>ROUNDDOWN(G$97*G106,0)</f>
        <v>#DIV/0!</v>
      </c>
      <c r="H107" s="570" t="e">
        <f t="shared" ref="H107:I107" si="415">ROUNDDOWN(H$97*H106,0)</f>
        <v>#DIV/0!</v>
      </c>
      <c r="I107" s="570" t="e">
        <f t="shared" si="415"/>
        <v>#DIV/0!</v>
      </c>
      <c r="J107" s="570">
        <f>ROUNDDOWN(J$7*J106,0)</f>
        <v>0</v>
      </c>
      <c r="K107" s="570"/>
      <c r="L107" s="570"/>
      <c r="M107" s="570"/>
      <c r="N107" s="570"/>
      <c r="O107" s="571" t="e">
        <f t="shared" si="388"/>
        <v>#DIV/0!</v>
      </c>
      <c r="P107" s="570">
        <f>P$99*P106</f>
        <v>0</v>
      </c>
      <c r="Q107" s="570">
        <f t="shared" ref="Q107" si="416">Q$99*Q106</f>
        <v>0</v>
      </c>
      <c r="R107" s="572"/>
      <c r="S107" s="535" t="e">
        <f t="shared" si="394"/>
        <v>#DIV/0!</v>
      </c>
      <c r="T107" s="575" t="s">
        <v>99</v>
      </c>
      <c r="U107" s="1086">
        <f>U106*U$99</f>
        <v>0</v>
      </c>
      <c r="V107" s="1090">
        <f>V106*V$99</f>
        <v>0</v>
      </c>
      <c r="W107" s="1090">
        <f>W106*W$99</f>
        <v>0</v>
      </c>
      <c r="X107" s="1090"/>
      <c r="Y107" s="1090"/>
      <c r="Z107" s="1090"/>
      <c r="AA107" s="1090">
        <f>AA106*AA$99</f>
        <v>0</v>
      </c>
      <c r="AB107" s="1090">
        <f>AB106*AB$99</f>
        <v>0</v>
      </c>
      <c r="AC107" s="1090"/>
      <c r="AD107" s="1090">
        <f t="shared" ref="AD107" si="417">AD106*AD$99</f>
        <v>0</v>
      </c>
      <c r="AE107" s="1090">
        <f t="shared" ref="AE107:AI107" si="418">AE106*AE$99</f>
        <v>0</v>
      </c>
      <c r="AF107" s="1090">
        <f t="shared" si="418"/>
        <v>0</v>
      </c>
      <c r="AG107" s="1090">
        <f t="shared" si="418"/>
        <v>0</v>
      </c>
      <c r="AH107" s="1090">
        <f t="shared" si="418"/>
        <v>0</v>
      </c>
      <c r="AI107" s="1090">
        <f t="shared" si="418"/>
        <v>0</v>
      </c>
      <c r="AJ107" s="1090"/>
      <c r="AK107" s="1090">
        <f t="shared" ref="AK107" si="419">AK106*AK$99</f>
        <v>0</v>
      </c>
      <c r="AL107" s="1090">
        <f t="shared" ref="AL107:AR107" si="420">AL106*AL$99</f>
        <v>0</v>
      </c>
      <c r="AM107" s="1090">
        <f t="shared" si="420"/>
        <v>0</v>
      </c>
      <c r="AN107" s="1090">
        <f t="shared" si="420"/>
        <v>0</v>
      </c>
      <c r="AO107" s="1090">
        <f t="shared" si="420"/>
        <v>0</v>
      </c>
      <c r="AP107" s="1090">
        <f t="shared" si="420"/>
        <v>0</v>
      </c>
      <c r="AQ107" s="1090">
        <f t="shared" si="420"/>
        <v>0</v>
      </c>
      <c r="AR107" s="1090">
        <f t="shared" si="420"/>
        <v>0</v>
      </c>
      <c r="AS107" s="1090"/>
      <c r="AT107" s="1090"/>
      <c r="AU107" s="1090"/>
      <c r="AV107" s="1090"/>
      <c r="AW107" s="1090"/>
      <c r="AX107" s="1090"/>
      <c r="AY107" s="1090">
        <f t="shared" ref="AY107:AZ107" si="421">AY106*AY$99</f>
        <v>0</v>
      </c>
      <c r="AZ107" s="1090">
        <f t="shared" si="421"/>
        <v>0</v>
      </c>
      <c r="BA107" s="1090">
        <f t="shared" ref="BA107:BF107" si="422">BA106*BA$99</f>
        <v>0</v>
      </c>
      <c r="BB107" s="1090">
        <f t="shared" si="422"/>
        <v>0</v>
      </c>
      <c r="BC107" s="1090">
        <f t="shared" si="422"/>
        <v>0</v>
      </c>
      <c r="BD107" s="1090">
        <f t="shared" si="422"/>
        <v>0</v>
      </c>
      <c r="BE107" s="1090">
        <f t="shared" si="422"/>
        <v>0</v>
      </c>
      <c r="BF107" s="1090">
        <f t="shared" si="422"/>
        <v>0</v>
      </c>
      <c r="BG107" s="1090"/>
      <c r="BH107" s="1090"/>
      <c r="BI107" s="1090"/>
      <c r="BJ107" s="1173">
        <f>BJ106*BJ$99</f>
        <v>0</v>
      </c>
      <c r="BK107" s="531">
        <f t="shared" si="401"/>
        <v>0</v>
      </c>
      <c r="BL107" s="623"/>
      <c r="BM107" s="541"/>
      <c r="BN107" s="542"/>
      <c r="BO107" s="560">
        <f t="shared" si="389"/>
        <v>0</v>
      </c>
      <c r="BP107" s="565" t="e">
        <f t="shared" si="390"/>
        <v>#DIV/0!</v>
      </c>
      <c r="BQ107" s="560">
        <f t="shared" si="391"/>
        <v>0</v>
      </c>
      <c r="BR107" s="545">
        <f>BR105+BQ107</f>
        <v>0</v>
      </c>
      <c r="BS107" s="545">
        <f>BS105-BR107</f>
        <v>0</v>
      </c>
      <c r="BT107" s="545"/>
      <c r="BU107" s="1268">
        <f>_xlfn.AGGREGATE(9,6,S107,BQ107)</f>
        <v>0</v>
      </c>
      <c r="BV107" s="1328">
        <f>AY107</f>
        <v>0</v>
      </c>
      <c r="BW107" s="1329">
        <f t="shared" ref="BW107" si="423">BU107+BV107</f>
        <v>0</v>
      </c>
    </row>
    <row r="108" spans="1:126" s="547" customFormat="1" ht="15" customHeight="1">
      <c r="A108" s="1226" t="s">
        <v>100</v>
      </c>
      <c r="B108" s="1336">
        <f>SUM(B102:B107)</f>
        <v>0</v>
      </c>
      <c r="C108" s="1337">
        <f t="shared" ref="C108:E108" si="424">SUM(C102:C107)</f>
        <v>0</v>
      </c>
      <c r="D108" s="1337">
        <f t="shared" si="424"/>
        <v>0</v>
      </c>
      <c r="E108" s="1338">
        <f t="shared" si="424"/>
        <v>0</v>
      </c>
      <c r="F108" s="589" t="s">
        <v>97</v>
      </c>
      <c r="G108" s="581" t="e">
        <f t="shared" ref="G108" si="425">G102+G104+G106</f>
        <v>#DIV/0!</v>
      </c>
      <c r="H108" s="581" t="e">
        <f t="shared" ref="H108:I108" si="426">H102+H104+H106</f>
        <v>#DIV/0!</v>
      </c>
      <c r="I108" s="581" t="e">
        <f t="shared" si="426"/>
        <v>#DIV/0!</v>
      </c>
      <c r="J108" s="581">
        <f t="shared" ref="J108:L108" si="427">J102+J104+J106</f>
        <v>0</v>
      </c>
      <c r="K108" s="581" t="e">
        <f t="shared" si="427"/>
        <v>#DIV/0!</v>
      </c>
      <c r="L108" s="581" t="e">
        <f t="shared" si="427"/>
        <v>#DIV/0!</v>
      </c>
      <c r="M108" s="581" t="e">
        <f t="shared" ref="M108:N108" si="428">M102+M104+M106</f>
        <v>#DIV/0!</v>
      </c>
      <c r="N108" s="581">
        <f t="shared" si="428"/>
        <v>0</v>
      </c>
      <c r="O108" s="585" t="e">
        <f t="shared" si="388"/>
        <v>#DIV/0!</v>
      </c>
      <c r="P108" s="581">
        <f t="shared" ref="P108:Q108" si="429">P102+P104+P106</f>
        <v>0</v>
      </c>
      <c r="Q108" s="581">
        <f t="shared" si="429"/>
        <v>0</v>
      </c>
      <c r="R108" s="587"/>
      <c r="S108" s="535" t="e">
        <f t="shared" si="394"/>
        <v>#DIV/0!</v>
      </c>
      <c r="T108" s="589" t="s">
        <v>97</v>
      </c>
      <c r="U108" s="590">
        <f t="shared" ref="U108:V108" si="430">U102+U104+U106</f>
        <v>0</v>
      </c>
      <c r="V108" s="581">
        <f t="shared" si="430"/>
        <v>0</v>
      </c>
      <c r="W108" s="581">
        <f t="shared" ref="W108:BI108" si="431">W102+W104+W106</f>
        <v>0</v>
      </c>
      <c r="X108" s="1156">
        <f t="shared" si="431"/>
        <v>0</v>
      </c>
      <c r="Y108" s="1156">
        <f t="shared" si="431"/>
        <v>0</v>
      </c>
      <c r="Z108" s="1156">
        <f t="shared" si="431"/>
        <v>0</v>
      </c>
      <c r="AA108" s="581">
        <f t="shared" si="431"/>
        <v>0</v>
      </c>
      <c r="AB108" s="581">
        <f t="shared" si="431"/>
        <v>0</v>
      </c>
      <c r="AC108" s="1156">
        <f t="shared" si="431"/>
        <v>0</v>
      </c>
      <c r="AD108" s="581">
        <f t="shared" si="431"/>
        <v>0</v>
      </c>
      <c r="AE108" s="581">
        <f t="shared" si="431"/>
        <v>0</v>
      </c>
      <c r="AF108" s="581">
        <f t="shared" si="431"/>
        <v>0</v>
      </c>
      <c r="AG108" s="581">
        <f t="shared" si="431"/>
        <v>0</v>
      </c>
      <c r="AH108" s="581">
        <f t="shared" si="431"/>
        <v>0</v>
      </c>
      <c r="AI108" s="581">
        <f t="shared" si="431"/>
        <v>0</v>
      </c>
      <c r="AJ108" s="1156">
        <f t="shared" si="431"/>
        <v>0</v>
      </c>
      <c r="AK108" s="581">
        <f t="shared" si="431"/>
        <v>0</v>
      </c>
      <c r="AL108" s="581">
        <f t="shared" si="431"/>
        <v>0</v>
      </c>
      <c r="AM108" s="581">
        <f t="shared" si="431"/>
        <v>0</v>
      </c>
      <c r="AN108" s="581">
        <f t="shared" si="431"/>
        <v>0</v>
      </c>
      <c r="AO108" s="581">
        <f t="shared" si="431"/>
        <v>0</v>
      </c>
      <c r="AP108" s="581">
        <f t="shared" si="431"/>
        <v>0</v>
      </c>
      <c r="AQ108" s="581">
        <f t="shared" si="431"/>
        <v>0</v>
      </c>
      <c r="AR108" s="581">
        <f t="shared" si="431"/>
        <v>0</v>
      </c>
      <c r="AS108" s="1156">
        <f t="shared" si="431"/>
        <v>0</v>
      </c>
      <c r="AT108" s="1156">
        <f t="shared" si="431"/>
        <v>0</v>
      </c>
      <c r="AU108" s="1156">
        <f t="shared" si="431"/>
        <v>0</v>
      </c>
      <c r="AV108" s="1156">
        <f t="shared" si="431"/>
        <v>0</v>
      </c>
      <c r="AW108" s="1156">
        <f t="shared" si="431"/>
        <v>0</v>
      </c>
      <c r="AX108" s="1156">
        <f t="shared" si="431"/>
        <v>0</v>
      </c>
      <c r="AY108" s="581">
        <f t="shared" si="431"/>
        <v>0</v>
      </c>
      <c r="AZ108" s="581">
        <f t="shared" si="431"/>
        <v>0</v>
      </c>
      <c r="BA108" s="581">
        <f t="shared" si="431"/>
        <v>0</v>
      </c>
      <c r="BB108" s="581">
        <f t="shared" si="431"/>
        <v>0</v>
      </c>
      <c r="BC108" s="581">
        <f t="shared" si="431"/>
        <v>0</v>
      </c>
      <c r="BD108" s="581">
        <f t="shared" si="431"/>
        <v>0</v>
      </c>
      <c r="BE108" s="581">
        <f t="shared" si="431"/>
        <v>0</v>
      </c>
      <c r="BF108" s="581">
        <f t="shared" si="431"/>
        <v>0</v>
      </c>
      <c r="BG108" s="581">
        <f t="shared" si="431"/>
        <v>0</v>
      </c>
      <c r="BH108" s="1156">
        <f t="shared" si="431"/>
        <v>0</v>
      </c>
      <c r="BI108" s="1156">
        <f t="shared" si="431"/>
        <v>0</v>
      </c>
      <c r="BJ108" s="581">
        <f t="shared" ref="BJ108" si="432">BJ102+BJ104+BJ106</f>
        <v>0</v>
      </c>
      <c r="BK108" s="585">
        <f>BK102+BK104+BK106</f>
        <v>0</v>
      </c>
      <c r="BL108" s="623"/>
      <c r="BM108" s="541"/>
      <c r="BN108" s="542"/>
      <c r="BO108" s="544">
        <f t="shared" si="389"/>
        <v>0</v>
      </c>
      <c r="BP108" s="594" t="e">
        <f t="shared" si="390"/>
        <v>#DIV/0!</v>
      </c>
      <c r="BQ108" s="544">
        <f t="shared" si="391"/>
        <v>0</v>
      </c>
      <c r="BR108" s="545"/>
      <c r="BS108" s="545"/>
      <c r="BT108" s="545">
        <v>6</v>
      </c>
      <c r="BU108" s="1269"/>
      <c r="BV108" s="1328"/>
      <c r="BW108" s="1329"/>
    </row>
    <row r="109" spans="1:126" s="547" customFormat="1" ht="20.25" customHeight="1">
      <c r="A109" s="1227"/>
      <c r="B109" s="1336"/>
      <c r="C109" s="1337"/>
      <c r="D109" s="1337"/>
      <c r="E109" s="1338"/>
      <c r="F109" s="606" t="s">
        <v>99</v>
      </c>
      <c r="G109" s="596" t="e">
        <f>G103+G105+G107</f>
        <v>#DIV/0!</v>
      </c>
      <c r="H109" s="596" t="e">
        <f t="shared" ref="H109:I109" si="433">H103+H105+H107</f>
        <v>#DIV/0!</v>
      </c>
      <c r="I109" s="596" t="e">
        <f t="shared" si="433"/>
        <v>#DIV/0!</v>
      </c>
      <c r="J109" s="596">
        <f t="shared" ref="J109:L109" si="434">J103+J105+J107</f>
        <v>0</v>
      </c>
      <c r="K109" s="597">
        <f t="shared" si="434"/>
        <v>0</v>
      </c>
      <c r="L109" s="596">
        <f t="shared" si="434"/>
        <v>0</v>
      </c>
      <c r="M109" s="596">
        <f t="shared" ref="M109:N109" si="435">M103+M105+M107</f>
        <v>0</v>
      </c>
      <c r="N109" s="596">
        <f t="shared" si="435"/>
        <v>0</v>
      </c>
      <c r="O109" s="602" t="e">
        <f t="shared" si="388"/>
        <v>#DIV/0!</v>
      </c>
      <c r="P109" s="596">
        <f t="shared" ref="P109:R109" si="436">P103+P105+P107</f>
        <v>0</v>
      </c>
      <c r="Q109" s="596">
        <f t="shared" ref="Q109" si="437">Q103+Q105+Q107</f>
        <v>0</v>
      </c>
      <c r="R109" s="601">
        <f t="shared" si="436"/>
        <v>0</v>
      </c>
      <c r="S109" s="535" t="e">
        <f t="shared" si="394"/>
        <v>#DIV/0!</v>
      </c>
      <c r="T109" s="606" t="s">
        <v>99</v>
      </c>
      <c r="U109" s="607">
        <f t="shared" ref="U109:V109" si="438">U103+U105+U107</f>
        <v>0</v>
      </c>
      <c r="V109" s="596">
        <f t="shared" si="438"/>
        <v>0</v>
      </c>
      <c r="W109" s="596">
        <f t="shared" ref="W109:BI109" si="439">W103+W105+W107</f>
        <v>0</v>
      </c>
      <c r="X109" s="596">
        <f t="shared" si="439"/>
        <v>0</v>
      </c>
      <c r="Y109" s="596">
        <f t="shared" si="439"/>
        <v>0</v>
      </c>
      <c r="Z109" s="596">
        <f t="shared" si="439"/>
        <v>0</v>
      </c>
      <c r="AA109" s="596">
        <f t="shared" si="439"/>
        <v>0</v>
      </c>
      <c r="AB109" s="596">
        <f t="shared" si="439"/>
        <v>0</v>
      </c>
      <c r="AC109" s="596">
        <f t="shared" si="439"/>
        <v>0</v>
      </c>
      <c r="AD109" s="596">
        <f t="shared" si="439"/>
        <v>0</v>
      </c>
      <c r="AE109" s="596">
        <f t="shared" si="439"/>
        <v>0</v>
      </c>
      <c r="AF109" s="596">
        <f t="shared" si="439"/>
        <v>0</v>
      </c>
      <c r="AG109" s="596">
        <f t="shared" si="439"/>
        <v>0</v>
      </c>
      <c r="AH109" s="596">
        <f t="shared" si="439"/>
        <v>0</v>
      </c>
      <c r="AI109" s="596">
        <f t="shared" si="439"/>
        <v>0</v>
      </c>
      <c r="AJ109" s="596">
        <f t="shared" si="439"/>
        <v>0</v>
      </c>
      <c r="AK109" s="596">
        <f t="shared" si="439"/>
        <v>0</v>
      </c>
      <c r="AL109" s="596">
        <f t="shared" si="439"/>
        <v>0</v>
      </c>
      <c r="AM109" s="596">
        <f t="shared" si="439"/>
        <v>0</v>
      </c>
      <c r="AN109" s="596">
        <f t="shared" si="439"/>
        <v>0</v>
      </c>
      <c r="AO109" s="596">
        <f t="shared" si="439"/>
        <v>0</v>
      </c>
      <c r="AP109" s="596">
        <f t="shared" si="439"/>
        <v>0</v>
      </c>
      <c r="AQ109" s="596">
        <f t="shared" si="439"/>
        <v>0</v>
      </c>
      <c r="AR109" s="596">
        <f t="shared" si="439"/>
        <v>0</v>
      </c>
      <c r="AS109" s="596">
        <f t="shared" si="439"/>
        <v>0</v>
      </c>
      <c r="AT109" s="596">
        <f t="shared" si="439"/>
        <v>0</v>
      </c>
      <c r="AU109" s="596">
        <f t="shared" si="439"/>
        <v>0</v>
      </c>
      <c r="AV109" s="596">
        <f t="shared" si="439"/>
        <v>0</v>
      </c>
      <c r="AW109" s="596">
        <f t="shared" si="439"/>
        <v>0</v>
      </c>
      <c r="AX109" s="596">
        <f t="shared" si="439"/>
        <v>0</v>
      </c>
      <c r="AY109" s="596">
        <f t="shared" si="439"/>
        <v>0</v>
      </c>
      <c r="AZ109" s="596">
        <f t="shared" si="439"/>
        <v>0</v>
      </c>
      <c r="BA109" s="596">
        <f t="shared" si="439"/>
        <v>0</v>
      </c>
      <c r="BB109" s="596">
        <f t="shared" si="439"/>
        <v>0</v>
      </c>
      <c r="BC109" s="596">
        <f t="shared" si="439"/>
        <v>0</v>
      </c>
      <c r="BD109" s="596">
        <f t="shared" si="439"/>
        <v>0</v>
      </c>
      <c r="BE109" s="596">
        <f t="shared" si="439"/>
        <v>0</v>
      </c>
      <c r="BF109" s="596">
        <f t="shared" si="439"/>
        <v>0</v>
      </c>
      <c r="BG109" s="596">
        <f t="shared" si="439"/>
        <v>0</v>
      </c>
      <c r="BH109" s="596">
        <f t="shared" si="439"/>
        <v>0</v>
      </c>
      <c r="BI109" s="596">
        <f t="shared" si="439"/>
        <v>0</v>
      </c>
      <c r="BJ109" s="596">
        <f t="shared" ref="BJ109" si="440">BJ103+BJ105+BJ107</f>
        <v>0</v>
      </c>
      <c r="BK109" s="602">
        <f>BK103+BK105+BK107</f>
        <v>0</v>
      </c>
      <c r="BL109" s="623"/>
      <c r="BM109" s="541"/>
      <c r="BN109" s="542"/>
      <c r="BO109" s="579">
        <f t="shared" si="389"/>
        <v>0</v>
      </c>
      <c r="BP109" s="609" t="e">
        <f t="shared" si="390"/>
        <v>#DIV/0!</v>
      </c>
      <c r="BQ109" s="579">
        <f t="shared" si="391"/>
        <v>0</v>
      </c>
      <c r="BR109" s="610" t="str">
        <f>IF(BR107=BQ109,"○","×")</f>
        <v>○</v>
      </c>
      <c r="BS109" s="545"/>
      <c r="BT109" s="545"/>
      <c r="BU109" s="1355">
        <f>_xlfn.AGGREGATE(9,6,S109,BQ109)</f>
        <v>0</v>
      </c>
      <c r="BV109" s="1355">
        <f>AY109</f>
        <v>0</v>
      </c>
      <c r="BW109" s="1355">
        <f t="shared" ref="BW109" si="441">BU109+BV109</f>
        <v>0</v>
      </c>
    </row>
    <row r="110" spans="1:126" s="547" customFormat="1" ht="15" customHeight="1">
      <c r="A110" s="955"/>
      <c r="B110" s="1332">
        <f>共同経理課!B110</f>
        <v>0</v>
      </c>
      <c r="C110" s="1326">
        <f>共同経理課!C110</f>
        <v>0</v>
      </c>
      <c r="D110" s="1326">
        <f>共同経理課!O110</f>
        <v>0</v>
      </c>
      <c r="E110" s="1327">
        <f>共同経理課!O110-共同経理課!O111</f>
        <v>0</v>
      </c>
      <c r="F110" s="1002" t="s">
        <v>97</v>
      </c>
      <c r="G110" s="525" t="e">
        <f>ROUNDDOWN($B110*$D110/$C110,3)</f>
        <v>#DIV/0!</v>
      </c>
      <c r="H110" s="525" t="e">
        <f t="shared" ref="H110:I110" si="442">ROUNDDOWN($B110*$D110/$C110,3)</f>
        <v>#DIV/0!</v>
      </c>
      <c r="I110" s="525" t="e">
        <f t="shared" si="442"/>
        <v>#DIV/0!</v>
      </c>
      <c r="J110" s="525"/>
      <c r="K110" s="525" t="e">
        <f t="shared" ref="K110:M110" si="443">ROUNDDOWN($B110*$D110/$C110,3)</f>
        <v>#DIV/0!</v>
      </c>
      <c r="L110" s="525" t="e">
        <f t="shared" si="443"/>
        <v>#DIV/0!</v>
      </c>
      <c r="M110" s="525" t="e">
        <f t="shared" si="443"/>
        <v>#DIV/0!</v>
      </c>
      <c r="N110" s="525"/>
      <c r="O110" s="531" t="e">
        <f t="shared" si="388"/>
        <v>#DIV/0!</v>
      </c>
      <c r="P110" s="526"/>
      <c r="Q110" s="526"/>
      <c r="R110" s="533"/>
      <c r="S110" s="535" t="e">
        <f t="shared" si="394"/>
        <v>#DIV/0!</v>
      </c>
      <c r="T110" s="536" t="s">
        <v>97</v>
      </c>
      <c r="U110" s="1085">
        <f>E110</f>
        <v>0</v>
      </c>
      <c r="V110" s="1089"/>
      <c r="W110" s="1089"/>
      <c r="X110" s="1154"/>
      <c r="Y110" s="1154"/>
      <c r="Z110" s="1154"/>
      <c r="AA110" s="1089"/>
      <c r="AB110" s="1089"/>
      <c r="AC110" s="1154"/>
      <c r="AD110" s="1089"/>
      <c r="AE110" s="1089"/>
      <c r="AF110" s="1089"/>
      <c r="AG110" s="1089"/>
      <c r="AH110" s="1089"/>
      <c r="AI110" s="1089"/>
      <c r="AJ110" s="1154"/>
      <c r="AK110" s="1089"/>
      <c r="AL110" s="1089"/>
      <c r="AM110" s="1089"/>
      <c r="AN110" s="1089"/>
      <c r="AO110" s="1089"/>
      <c r="AP110" s="1089"/>
      <c r="AQ110" s="1089"/>
      <c r="AR110" s="1089"/>
      <c r="AS110" s="1154"/>
      <c r="AT110" s="1154"/>
      <c r="AU110" s="1154"/>
      <c r="AV110" s="1154"/>
      <c r="AW110" s="1154"/>
      <c r="AX110" s="1154"/>
      <c r="AY110" s="1089"/>
      <c r="AZ110" s="1089"/>
      <c r="BA110" s="1089"/>
      <c r="BB110" s="1089"/>
      <c r="BC110" s="1089"/>
      <c r="BD110" s="1089"/>
      <c r="BE110" s="1089"/>
      <c r="BF110" s="1089"/>
      <c r="BG110" s="1089"/>
      <c r="BH110" s="1154"/>
      <c r="BI110" s="1154"/>
      <c r="BJ110" s="1172">
        <f>E110</f>
        <v>0</v>
      </c>
      <c r="BK110" s="531">
        <f>SUM(U110:BJ110)</f>
        <v>0</v>
      </c>
      <c r="BL110" s="623"/>
      <c r="BM110" s="541"/>
      <c r="BN110" s="542"/>
      <c r="BO110" s="544">
        <f t="shared" si="389"/>
        <v>0</v>
      </c>
      <c r="BP110" s="565" t="e">
        <f t="shared" si="390"/>
        <v>#DIV/0!</v>
      </c>
      <c r="BQ110" s="544">
        <f t="shared" si="391"/>
        <v>0</v>
      </c>
      <c r="BR110" s="545"/>
      <c r="BS110" s="545"/>
      <c r="BU110" s="1355"/>
      <c r="BV110" s="1355"/>
      <c r="BW110" s="1355"/>
    </row>
    <row r="111" spans="1:126" s="547" customFormat="1" ht="20.25" customHeight="1">
      <c r="A111" s="548" t="s">
        <v>134</v>
      </c>
      <c r="B111" s="1332"/>
      <c r="C111" s="1326"/>
      <c r="D111" s="1326"/>
      <c r="E111" s="1359"/>
      <c r="F111" s="1003" t="s">
        <v>99</v>
      </c>
      <c r="G111" s="550" t="e">
        <f>ROUNDDOWN(G$97*G110,0)</f>
        <v>#DIV/0!</v>
      </c>
      <c r="H111" s="550" t="e">
        <f t="shared" ref="H111:I111" si="444">ROUNDDOWN(H$97*H110,0)</f>
        <v>#DIV/0!</v>
      </c>
      <c r="I111" s="550" t="e">
        <f t="shared" si="444"/>
        <v>#DIV/0!</v>
      </c>
      <c r="J111" s="550">
        <f>ROUNDDOWN(J$7*J110,0)</f>
        <v>0</v>
      </c>
      <c r="K111" s="550"/>
      <c r="L111" s="550"/>
      <c r="M111" s="550"/>
      <c r="N111" s="550"/>
      <c r="O111" s="555" t="e">
        <f t="shared" si="388"/>
        <v>#DIV/0!</v>
      </c>
      <c r="P111" s="550">
        <f>P$99*P110</f>
        <v>0</v>
      </c>
      <c r="Q111" s="550">
        <f t="shared" ref="Q111" si="445">Q$99*Q110</f>
        <v>0</v>
      </c>
      <c r="R111" s="559"/>
      <c r="S111" s="535" t="e">
        <f t="shared" si="394"/>
        <v>#DIV/0!</v>
      </c>
      <c r="T111" s="1070" t="s">
        <v>99</v>
      </c>
      <c r="U111" s="1086">
        <f>U110*U$99</f>
        <v>0</v>
      </c>
      <c r="V111" s="552">
        <f>V110*V$99</f>
        <v>0</v>
      </c>
      <c r="W111" s="552">
        <f>W110*W$99</f>
        <v>0</v>
      </c>
      <c r="X111" s="552"/>
      <c r="Y111" s="552"/>
      <c r="Z111" s="552"/>
      <c r="AA111" s="552">
        <f>AA110*AA$99</f>
        <v>0</v>
      </c>
      <c r="AB111" s="552">
        <f>AB110*AB$99</f>
        <v>0</v>
      </c>
      <c r="AC111" s="552"/>
      <c r="AD111" s="552">
        <f t="shared" ref="AD111:AI111" si="446">AD110*AD$99</f>
        <v>0</v>
      </c>
      <c r="AE111" s="552">
        <f t="shared" si="446"/>
        <v>0</v>
      </c>
      <c r="AF111" s="552">
        <f t="shared" si="446"/>
        <v>0</v>
      </c>
      <c r="AG111" s="552">
        <f t="shared" si="446"/>
        <v>0</v>
      </c>
      <c r="AH111" s="552">
        <f t="shared" si="446"/>
        <v>0</v>
      </c>
      <c r="AI111" s="552">
        <f t="shared" si="446"/>
        <v>0</v>
      </c>
      <c r="AJ111" s="552"/>
      <c r="AK111" s="552">
        <f t="shared" ref="AK111:AR111" si="447">AK110*AK$99</f>
        <v>0</v>
      </c>
      <c r="AL111" s="552">
        <f t="shared" si="447"/>
        <v>0</v>
      </c>
      <c r="AM111" s="552">
        <f t="shared" si="447"/>
        <v>0</v>
      </c>
      <c r="AN111" s="552">
        <f t="shared" si="447"/>
        <v>0</v>
      </c>
      <c r="AO111" s="552">
        <f t="shared" si="447"/>
        <v>0</v>
      </c>
      <c r="AP111" s="552">
        <f t="shared" si="447"/>
        <v>0</v>
      </c>
      <c r="AQ111" s="552">
        <f t="shared" si="447"/>
        <v>0</v>
      </c>
      <c r="AR111" s="552">
        <f t="shared" si="447"/>
        <v>0</v>
      </c>
      <c r="AS111" s="552"/>
      <c r="AT111" s="552"/>
      <c r="AU111" s="552"/>
      <c r="AV111" s="552"/>
      <c r="AW111" s="552"/>
      <c r="AX111" s="552"/>
      <c r="AY111" s="552">
        <f t="shared" ref="AY111:BF111" si="448">AY110*AY$99</f>
        <v>0</v>
      </c>
      <c r="AZ111" s="552">
        <f t="shared" si="448"/>
        <v>0</v>
      </c>
      <c r="BA111" s="552">
        <f t="shared" si="448"/>
        <v>0</v>
      </c>
      <c r="BB111" s="552">
        <f t="shared" si="448"/>
        <v>0</v>
      </c>
      <c r="BC111" s="552">
        <f t="shared" si="448"/>
        <v>0</v>
      </c>
      <c r="BD111" s="552">
        <f t="shared" si="448"/>
        <v>0</v>
      </c>
      <c r="BE111" s="552">
        <f t="shared" si="448"/>
        <v>0</v>
      </c>
      <c r="BF111" s="552">
        <f t="shared" si="448"/>
        <v>0</v>
      </c>
      <c r="BG111" s="552"/>
      <c r="BH111" s="552"/>
      <c r="BI111" s="552"/>
      <c r="BJ111" s="1118">
        <f>BJ110*BJ$99</f>
        <v>0</v>
      </c>
      <c r="BK111" s="531">
        <f t="shared" ref="BK111:BK115" si="449">SUM(U111:BJ111)</f>
        <v>0</v>
      </c>
      <c r="BL111" s="623"/>
      <c r="BM111" s="541"/>
      <c r="BN111" s="542"/>
      <c r="BO111" s="560">
        <f t="shared" si="389"/>
        <v>0</v>
      </c>
      <c r="BP111" s="565" t="e">
        <f t="shared" si="390"/>
        <v>#DIV/0!</v>
      </c>
      <c r="BQ111" s="560">
        <f t="shared" si="391"/>
        <v>0</v>
      </c>
      <c r="BR111" s="545">
        <f>BR107+BQ111</f>
        <v>0</v>
      </c>
      <c r="BS111" s="545">
        <f>BS107-BR111</f>
        <v>0</v>
      </c>
      <c r="BU111" s="1268">
        <f>_xlfn.AGGREGATE(9,6,S111,BQ111)</f>
        <v>0</v>
      </c>
      <c r="BV111" s="1328">
        <f>AY111</f>
        <v>0</v>
      </c>
      <c r="BW111" s="1329">
        <f t="shared" ref="BW111" si="450">BU111+BV111</f>
        <v>0</v>
      </c>
    </row>
    <row r="112" spans="1:126" s="547" customFormat="1" ht="15" customHeight="1">
      <c r="A112" s="955"/>
      <c r="B112" s="1332">
        <f>共同経理課!B112</f>
        <v>0</v>
      </c>
      <c r="C112" s="1326">
        <f>共同経理課!C112</f>
        <v>0</v>
      </c>
      <c r="D112" s="1326">
        <f>共同経理課!O112</f>
        <v>0</v>
      </c>
      <c r="E112" s="1327">
        <f>共同経理課!O112-共同経理課!O113</f>
        <v>0</v>
      </c>
      <c r="F112" s="1002" t="s">
        <v>97</v>
      </c>
      <c r="G112" s="525" t="e">
        <f>ROUNDDOWN($B112*$D112/$C112,3)</f>
        <v>#DIV/0!</v>
      </c>
      <c r="H112" s="525" t="e">
        <f t="shared" ref="H112:I112" si="451">ROUNDDOWN($B112*$D112/$C112,3)</f>
        <v>#DIV/0!</v>
      </c>
      <c r="I112" s="525" t="e">
        <f t="shared" si="451"/>
        <v>#DIV/0!</v>
      </c>
      <c r="J112" s="525"/>
      <c r="K112" s="525" t="e">
        <f t="shared" ref="K112:M112" si="452">ROUNDDOWN($B112*$D112/$C112,3)</f>
        <v>#DIV/0!</v>
      </c>
      <c r="L112" s="525" t="e">
        <f t="shared" si="452"/>
        <v>#DIV/0!</v>
      </c>
      <c r="M112" s="525" t="e">
        <f t="shared" si="452"/>
        <v>#DIV/0!</v>
      </c>
      <c r="N112" s="525"/>
      <c r="O112" s="555" t="e">
        <f t="shared" si="388"/>
        <v>#DIV/0!</v>
      </c>
      <c r="P112" s="550"/>
      <c r="Q112" s="550"/>
      <c r="R112" s="566"/>
      <c r="S112" s="535" t="e">
        <f t="shared" si="394"/>
        <v>#DIV/0!</v>
      </c>
      <c r="T112" s="536" t="s">
        <v>97</v>
      </c>
      <c r="U112" s="1086">
        <f>E112</f>
        <v>0</v>
      </c>
      <c r="V112" s="552"/>
      <c r="W112" s="552"/>
      <c r="X112" s="1155"/>
      <c r="Y112" s="1155"/>
      <c r="Z112" s="1155"/>
      <c r="AA112" s="552"/>
      <c r="AB112" s="552"/>
      <c r="AC112" s="1155"/>
      <c r="AD112" s="552"/>
      <c r="AE112" s="552"/>
      <c r="AF112" s="552"/>
      <c r="AG112" s="552"/>
      <c r="AH112" s="552"/>
      <c r="AI112" s="552"/>
      <c r="AJ112" s="1155"/>
      <c r="AK112" s="552"/>
      <c r="AL112" s="552"/>
      <c r="AM112" s="552"/>
      <c r="AN112" s="552"/>
      <c r="AO112" s="552"/>
      <c r="AP112" s="552"/>
      <c r="AQ112" s="552"/>
      <c r="AR112" s="552"/>
      <c r="AS112" s="1155"/>
      <c r="AT112" s="1155"/>
      <c r="AU112" s="1155"/>
      <c r="AV112" s="1155"/>
      <c r="AW112" s="1155"/>
      <c r="AX112" s="1155"/>
      <c r="AY112" s="552"/>
      <c r="AZ112" s="552"/>
      <c r="BA112" s="552"/>
      <c r="BB112" s="552"/>
      <c r="BC112" s="552"/>
      <c r="BD112" s="552"/>
      <c r="BE112" s="552"/>
      <c r="BF112" s="552"/>
      <c r="BG112" s="552"/>
      <c r="BH112" s="1155"/>
      <c r="BI112" s="1155"/>
      <c r="BJ112" s="1118">
        <f>E112</f>
        <v>0</v>
      </c>
      <c r="BK112" s="531">
        <f t="shared" si="449"/>
        <v>0</v>
      </c>
      <c r="BL112" s="623"/>
      <c r="BM112" s="541"/>
      <c r="BN112" s="542"/>
      <c r="BO112" s="534">
        <f t="shared" si="389"/>
        <v>0</v>
      </c>
      <c r="BP112" s="565" t="e">
        <f t="shared" si="390"/>
        <v>#DIV/0!</v>
      </c>
      <c r="BQ112" s="560">
        <f t="shared" si="391"/>
        <v>0</v>
      </c>
      <c r="BR112" s="545"/>
      <c r="BS112" s="545"/>
      <c r="BT112" s="547">
        <v>7</v>
      </c>
      <c r="BU112" s="1269"/>
      <c r="BV112" s="1328"/>
      <c r="BW112" s="1329"/>
    </row>
    <row r="113" spans="1:126" s="547" customFormat="1" ht="20.25" customHeight="1">
      <c r="A113" s="548" t="s">
        <v>135</v>
      </c>
      <c r="B113" s="1332"/>
      <c r="C113" s="1326"/>
      <c r="D113" s="1326"/>
      <c r="E113" s="1359"/>
      <c r="F113" s="1003" t="s">
        <v>99</v>
      </c>
      <c r="G113" s="550" t="e">
        <f>ROUNDDOWN(G$97*G112,0)</f>
        <v>#DIV/0!</v>
      </c>
      <c r="H113" s="550" t="e">
        <f t="shared" ref="H113:I113" si="453">ROUNDDOWN(H$97*H112,0)</f>
        <v>#DIV/0!</v>
      </c>
      <c r="I113" s="550" t="e">
        <f t="shared" si="453"/>
        <v>#DIV/0!</v>
      </c>
      <c r="J113" s="550">
        <f>ROUNDDOWN(J$7*J112,0)</f>
        <v>0</v>
      </c>
      <c r="K113" s="550"/>
      <c r="L113" s="550"/>
      <c r="M113" s="550"/>
      <c r="N113" s="550"/>
      <c r="O113" s="555" t="e">
        <f t="shared" si="388"/>
        <v>#DIV/0!</v>
      </c>
      <c r="P113" s="550">
        <f>P$99*P112</f>
        <v>0</v>
      </c>
      <c r="Q113" s="550">
        <f t="shared" ref="Q113" si="454">Q$99*Q112</f>
        <v>0</v>
      </c>
      <c r="R113" s="559"/>
      <c r="S113" s="535" t="e">
        <f t="shared" si="394"/>
        <v>#DIV/0!</v>
      </c>
      <c r="T113" s="1070" t="s">
        <v>99</v>
      </c>
      <c r="U113" s="1086">
        <f>U112*U$99</f>
        <v>0</v>
      </c>
      <c r="V113" s="552">
        <f>V112*V$99</f>
        <v>0</v>
      </c>
      <c r="W113" s="552">
        <f>W112*W$99</f>
        <v>0</v>
      </c>
      <c r="X113" s="552"/>
      <c r="Y113" s="552"/>
      <c r="Z113" s="552"/>
      <c r="AA113" s="552">
        <f>AA112*AA$99</f>
        <v>0</v>
      </c>
      <c r="AB113" s="552">
        <f>AB112*AB$99</f>
        <v>0</v>
      </c>
      <c r="AC113" s="552"/>
      <c r="AD113" s="552">
        <f t="shared" ref="AD113:AI113" si="455">AD112*AD$99</f>
        <v>0</v>
      </c>
      <c r="AE113" s="552">
        <f t="shared" si="455"/>
        <v>0</v>
      </c>
      <c r="AF113" s="552">
        <f t="shared" si="455"/>
        <v>0</v>
      </c>
      <c r="AG113" s="552">
        <f t="shared" si="455"/>
        <v>0</v>
      </c>
      <c r="AH113" s="552">
        <f t="shared" si="455"/>
        <v>0</v>
      </c>
      <c r="AI113" s="552">
        <f t="shared" si="455"/>
        <v>0</v>
      </c>
      <c r="AJ113" s="552"/>
      <c r="AK113" s="552">
        <f t="shared" ref="AK113:AR113" si="456">AK112*AK$99</f>
        <v>0</v>
      </c>
      <c r="AL113" s="552">
        <f t="shared" si="456"/>
        <v>0</v>
      </c>
      <c r="AM113" s="552">
        <f t="shared" si="456"/>
        <v>0</v>
      </c>
      <c r="AN113" s="552">
        <f t="shared" si="456"/>
        <v>0</v>
      </c>
      <c r="AO113" s="552">
        <f t="shared" si="456"/>
        <v>0</v>
      </c>
      <c r="AP113" s="552">
        <f t="shared" si="456"/>
        <v>0</v>
      </c>
      <c r="AQ113" s="552">
        <f t="shared" si="456"/>
        <v>0</v>
      </c>
      <c r="AR113" s="552">
        <f t="shared" si="456"/>
        <v>0</v>
      </c>
      <c r="AS113" s="552"/>
      <c r="AT113" s="552"/>
      <c r="AU113" s="552"/>
      <c r="AV113" s="552"/>
      <c r="AW113" s="552"/>
      <c r="AX113" s="552"/>
      <c r="AY113" s="552">
        <f t="shared" ref="AY113:BF113" si="457">AY112*AY$99</f>
        <v>0</v>
      </c>
      <c r="AZ113" s="552">
        <f t="shared" si="457"/>
        <v>0</v>
      </c>
      <c r="BA113" s="552">
        <f t="shared" si="457"/>
        <v>0</v>
      </c>
      <c r="BB113" s="552">
        <f t="shared" si="457"/>
        <v>0</v>
      </c>
      <c r="BC113" s="552">
        <f t="shared" si="457"/>
        <v>0</v>
      </c>
      <c r="BD113" s="552">
        <f t="shared" si="457"/>
        <v>0</v>
      </c>
      <c r="BE113" s="552">
        <f t="shared" si="457"/>
        <v>0</v>
      </c>
      <c r="BF113" s="552">
        <f t="shared" si="457"/>
        <v>0</v>
      </c>
      <c r="BG113" s="552"/>
      <c r="BH113" s="552"/>
      <c r="BI113" s="552"/>
      <c r="BJ113" s="1118">
        <f>BJ112*BJ$99</f>
        <v>0</v>
      </c>
      <c r="BK113" s="531">
        <f t="shared" si="449"/>
        <v>0</v>
      </c>
      <c r="BL113" s="623"/>
      <c r="BM113" s="541"/>
      <c r="BN113" s="542"/>
      <c r="BO113" s="560">
        <f t="shared" si="389"/>
        <v>0</v>
      </c>
      <c r="BP113" s="565" t="e">
        <f t="shared" si="390"/>
        <v>#DIV/0!</v>
      </c>
      <c r="BQ113" s="560">
        <f t="shared" si="391"/>
        <v>0</v>
      </c>
      <c r="BR113" s="545">
        <f>BR111+BQ113</f>
        <v>0</v>
      </c>
      <c r="BS113" s="545">
        <f>BS111-BR113</f>
        <v>0</v>
      </c>
      <c r="BU113" s="1268">
        <f>_xlfn.AGGREGATE(9,6,S113,BQ113)</f>
        <v>0</v>
      </c>
      <c r="BV113" s="1328">
        <f>AY113</f>
        <v>0</v>
      </c>
      <c r="BW113" s="1329">
        <f t="shared" ref="BW113" si="458">BU113+BV113</f>
        <v>0</v>
      </c>
    </row>
    <row r="114" spans="1:126" s="547" customFormat="1" ht="15" customHeight="1">
      <c r="A114" s="955"/>
      <c r="B114" s="1332">
        <f>共同経理課!B114</f>
        <v>0</v>
      </c>
      <c r="C114" s="1326">
        <f>共同経理課!C114</f>
        <v>0</v>
      </c>
      <c r="D114" s="1326">
        <f>共同経理課!O114</f>
        <v>0</v>
      </c>
      <c r="E114" s="1327">
        <f>共同経理課!O114-共同経理課!O115</f>
        <v>0</v>
      </c>
      <c r="F114" s="1002" t="s">
        <v>97</v>
      </c>
      <c r="G114" s="525" t="e">
        <f>ROUNDDOWN($B114*$D114/$C114,3)</f>
        <v>#DIV/0!</v>
      </c>
      <c r="H114" s="525" t="e">
        <f t="shared" ref="H114:I114" si="459">ROUNDDOWN($B114*$D114/$C114,3)</f>
        <v>#DIV/0!</v>
      </c>
      <c r="I114" s="525" t="e">
        <f t="shared" si="459"/>
        <v>#DIV/0!</v>
      </c>
      <c r="J114" s="525"/>
      <c r="K114" s="525" t="e">
        <f t="shared" ref="K114:M114" si="460">ROUNDDOWN($B114*$D114/$C114,3)</f>
        <v>#DIV/0!</v>
      </c>
      <c r="L114" s="525" t="e">
        <f t="shared" si="460"/>
        <v>#DIV/0!</v>
      </c>
      <c r="M114" s="525" t="e">
        <f t="shared" si="460"/>
        <v>#DIV/0!</v>
      </c>
      <c r="N114" s="525"/>
      <c r="O114" s="555" t="e">
        <f t="shared" si="388"/>
        <v>#DIV/0!</v>
      </c>
      <c r="P114" s="550"/>
      <c r="Q114" s="550"/>
      <c r="R114" s="566"/>
      <c r="S114" s="535" t="e">
        <f t="shared" si="394"/>
        <v>#DIV/0!</v>
      </c>
      <c r="T114" s="536" t="s">
        <v>97</v>
      </c>
      <c r="U114" s="1086">
        <f>E114</f>
        <v>0</v>
      </c>
      <c r="V114" s="552"/>
      <c r="W114" s="552"/>
      <c r="X114" s="1155"/>
      <c r="Y114" s="1155"/>
      <c r="Z114" s="1155"/>
      <c r="AA114" s="552"/>
      <c r="AB114" s="552"/>
      <c r="AC114" s="1155"/>
      <c r="AD114" s="552"/>
      <c r="AE114" s="552"/>
      <c r="AF114" s="552"/>
      <c r="AG114" s="552"/>
      <c r="AH114" s="552"/>
      <c r="AI114" s="552"/>
      <c r="AJ114" s="1155"/>
      <c r="AK114" s="552"/>
      <c r="AL114" s="552"/>
      <c r="AM114" s="552"/>
      <c r="AN114" s="552"/>
      <c r="AO114" s="552"/>
      <c r="AP114" s="552"/>
      <c r="AQ114" s="552"/>
      <c r="AR114" s="552"/>
      <c r="AS114" s="1155"/>
      <c r="AT114" s="1155"/>
      <c r="AU114" s="1155"/>
      <c r="AV114" s="1155"/>
      <c r="AW114" s="1155"/>
      <c r="AX114" s="1155"/>
      <c r="AY114" s="552"/>
      <c r="AZ114" s="552"/>
      <c r="BA114" s="552"/>
      <c r="BB114" s="552"/>
      <c r="BC114" s="552"/>
      <c r="BD114" s="552"/>
      <c r="BE114" s="552"/>
      <c r="BF114" s="552"/>
      <c r="BG114" s="552"/>
      <c r="BH114" s="1155"/>
      <c r="BI114" s="1155"/>
      <c r="BJ114" s="1118">
        <f>E114</f>
        <v>0</v>
      </c>
      <c r="BK114" s="531">
        <f t="shared" si="449"/>
        <v>0</v>
      </c>
      <c r="BL114" s="623"/>
      <c r="BM114" s="541"/>
      <c r="BN114" s="542"/>
      <c r="BO114" s="534">
        <f t="shared" si="389"/>
        <v>0</v>
      </c>
      <c r="BP114" s="565" t="e">
        <f t="shared" si="390"/>
        <v>#DIV/0!</v>
      </c>
      <c r="BQ114" s="560">
        <f t="shared" si="391"/>
        <v>0</v>
      </c>
      <c r="BR114" s="545"/>
      <c r="BS114" s="545"/>
      <c r="BT114" s="547">
        <v>8</v>
      </c>
      <c r="BU114" s="1269"/>
      <c r="BV114" s="1328"/>
      <c r="BW114" s="1329"/>
    </row>
    <row r="115" spans="1:126" s="547" customFormat="1" ht="20.25" customHeight="1">
      <c r="A115" s="955" t="s">
        <v>136</v>
      </c>
      <c r="B115" s="1332"/>
      <c r="C115" s="1326"/>
      <c r="D115" s="1326"/>
      <c r="E115" s="1359"/>
      <c r="F115" s="1009" t="s">
        <v>99</v>
      </c>
      <c r="G115" s="570" t="e">
        <f>ROUNDDOWN(G$97*G114,0)</f>
        <v>#DIV/0!</v>
      </c>
      <c r="H115" s="570" t="e">
        <f t="shared" ref="H115:I115" si="461">ROUNDDOWN(H$97*H114,0)</f>
        <v>#DIV/0!</v>
      </c>
      <c r="I115" s="570" t="e">
        <f t="shared" si="461"/>
        <v>#DIV/0!</v>
      </c>
      <c r="J115" s="570">
        <f>ROUNDDOWN(J$7*J114,0)</f>
        <v>0</v>
      </c>
      <c r="K115" s="570"/>
      <c r="L115" s="570"/>
      <c r="M115" s="570"/>
      <c r="N115" s="570"/>
      <c r="O115" s="571" t="e">
        <f t="shared" si="388"/>
        <v>#DIV/0!</v>
      </c>
      <c r="P115" s="570">
        <f>P$99*P114</f>
        <v>0</v>
      </c>
      <c r="Q115" s="570">
        <f t="shared" ref="Q115" si="462">Q$99*Q114</f>
        <v>0</v>
      </c>
      <c r="R115" s="572"/>
      <c r="S115" s="535" t="e">
        <f t="shared" si="394"/>
        <v>#DIV/0!</v>
      </c>
      <c r="T115" s="575" t="s">
        <v>99</v>
      </c>
      <c r="U115" s="1086">
        <f>U114*U$99</f>
        <v>0</v>
      </c>
      <c r="V115" s="1090">
        <f>V114*V$99</f>
        <v>0</v>
      </c>
      <c r="W115" s="1090">
        <f>W114*W$99</f>
        <v>0</v>
      </c>
      <c r="X115" s="1090"/>
      <c r="Y115" s="1090"/>
      <c r="Z115" s="1090"/>
      <c r="AA115" s="1090">
        <f>AA114*AA$99</f>
        <v>0</v>
      </c>
      <c r="AB115" s="1090">
        <f>AB114*AB$99</f>
        <v>0</v>
      </c>
      <c r="AC115" s="1090"/>
      <c r="AD115" s="1090">
        <f t="shared" ref="AD115:AI115" si="463">AD114*AD$99</f>
        <v>0</v>
      </c>
      <c r="AE115" s="1090">
        <f t="shared" si="463"/>
        <v>0</v>
      </c>
      <c r="AF115" s="1090">
        <f t="shared" si="463"/>
        <v>0</v>
      </c>
      <c r="AG115" s="1090">
        <f t="shared" si="463"/>
        <v>0</v>
      </c>
      <c r="AH115" s="1090">
        <f t="shared" si="463"/>
        <v>0</v>
      </c>
      <c r="AI115" s="1090">
        <f t="shared" si="463"/>
        <v>0</v>
      </c>
      <c r="AJ115" s="1090"/>
      <c r="AK115" s="1090">
        <f t="shared" ref="AK115:AR115" si="464">AK114*AK$99</f>
        <v>0</v>
      </c>
      <c r="AL115" s="1090">
        <f t="shared" si="464"/>
        <v>0</v>
      </c>
      <c r="AM115" s="1090">
        <f t="shared" si="464"/>
        <v>0</v>
      </c>
      <c r="AN115" s="1090">
        <f t="shared" si="464"/>
        <v>0</v>
      </c>
      <c r="AO115" s="1090">
        <f t="shared" si="464"/>
        <v>0</v>
      </c>
      <c r="AP115" s="1090">
        <f t="shared" si="464"/>
        <v>0</v>
      </c>
      <c r="AQ115" s="1090">
        <f t="shared" si="464"/>
        <v>0</v>
      </c>
      <c r="AR115" s="1090">
        <f t="shared" si="464"/>
        <v>0</v>
      </c>
      <c r="AS115" s="1090"/>
      <c r="AT115" s="1090"/>
      <c r="AU115" s="1090"/>
      <c r="AV115" s="1090"/>
      <c r="AW115" s="1090"/>
      <c r="AX115" s="1090"/>
      <c r="AY115" s="1090">
        <f t="shared" ref="AY115:BF115" si="465">AY114*AY$99</f>
        <v>0</v>
      </c>
      <c r="AZ115" s="1090">
        <f t="shared" si="465"/>
        <v>0</v>
      </c>
      <c r="BA115" s="1090">
        <f t="shared" si="465"/>
        <v>0</v>
      </c>
      <c r="BB115" s="1090">
        <f t="shared" si="465"/>
        <v>0</v>
      </c>
      <c r="BC115" s="1090">
        <f t="shared" si="465"/>
        <v>0</v>
      </c>
      <c r="BD115" s="1090">
        <f t="shared" si="465"/>
        <v>0</v>
      </c>
      <c r="BE115" s="1090">
        <f t="shared" si="465"/>
        <v>0</v>
      </c>
      <c r="BF115" s="1090">
        <f t="shared" si="465"/>
        <v>0</v>
      </c>
      <c r="BG115" s="1090"/>
      <c r="BH115" s="1090"/>
      <c r="BI115" s="1090"/>
      <c r="BJ115" s="1173">
        <f>BJ114*BJ$99</f>
        <v>0</v>
      </c>
      <c r="BK115" s="531">
        <f t="shared" si="449"/>
        <v>0</v>
      </c>
      <c r="BL115" s="623"/>
      <c r="BM115" s="541"/>
      <c r="BN115" s="542"/>
      <c r="BO115" s="560">
        <f t="shared" si="389"/>
        <v>0</v>
      </c>
      <c r="BP115" s="565" t="e">
        <f t="shared" si="390"/>
        <v>#DIV/0!</v>
      </c>
      <c r="BQ115" s="560">
        <f t="shared" si="391"/>
        <v>0</v>
      </c>
      <c r="BR115" s="545">
        <f>BR113+BQ115</f>
        <v>0</v>
      </c>
      <c r="BS115" s="545">
        <f>BS113-BR115</f>
        <v>0</v>
      </c>
      <c r="BU115" s="1268">
        <f>_xlfn.AGGREGATE(9,6,S115,BQ115)</f>
        <v>0</v>
      </c>
      <c r="BV115" s="1328">
        <f>AY115</f>
        <v>0</v>
      </c>
      <c r="BW115" s="1329">
        <f t="shared" ref="BW115" si="466">BU115+BV115</f>
        <v>0</v>
      </c>
    </row>
    <row r="116" spans="1:126" s="547" customFormat="1" ht="15" customHeight="1">
      <c r="A116" s="1226" t="s">
        <v>101</v>
      </c>
      <c r="B116" s="1336">
        <f>SUM(B110:B115)</f>
        <v>0</v>
      </c>
      <c r="C116" s="1337">
        <f t="shared" ref="C116:E116" si="467">SUM(C110:C115)</f>
        <v>0</v>
      </c>
      <c r="D116" s="1337">
        <f t="shared" si="467"/>
        <v>0</v>
      </c>
      <c r="E116" s="1338">
        <f t="shared" si="467"/>
        <v>0</v>
      </c>
      <c r="F116" s="589" t="s">
        <v>97</v>
      </c>
      <c r="G116" s="581" t="e">
        <f t="shared" ref="G116:I116" si="468">G110+G112+G114</f>
        <v>#DIV/0!</v>
      </c>
      <c r="H116" s="581" t="e">
        <f t="shared" si="468"/>
        <v>#DIV/0!</v>
      </c>
      <c r="I116" s="581" t="e">
        <f t="shared" si="468"/>
        <v>#DIV/0!</v>
      </c>
      <c r="J116" s="581">
        <f t="shared" ref="J116:L116" si="469">J110+J112+J114</f>
        <v>0</v>
      </c>
      <c r="K116" s="581" t="e">
        <f t="shared" si="469"/>
        <v>#DIV/0!</v>
      </c>
      <c r="L116" s="581" t="e">
        <f t="shared" si="469"/>
        <v>#DIV/0!</v>
      </c>
      <c r="M116" s="581" t="e">
        <f t="shared" ref="M116:N116" si="470">M110+M112+M114</f>
        <v>#DIV/0!</v>
      </c>
      <c r="N116" s="581">
        <f t="shared" si="470"/>
        <v>0</v>
      </c>
      <c r="O116" s="585" t="e">
        <f t="shared" si="388"/>
        <v>#DIV/0!</v>
      </c>
      <c r="P116" s="581">
        <f t="shared" ref="P116:Q116" si="471">P110+P112+P114</f>
        <v>0</v>
      </c>
      <c r="Q116" s="581">
        <f t="shared" si="471"/>
        <v>0</v>
      </c>
      <c r="R116" s="587"/>
      <c r="S116" s="535" t="e">
        <f t="shared" si="394"/>
        <v>#DIV/0!</v>
      </c>
      <c r="T116" s="589" t="s">
        <v>97</v>
      </c>
      <c r="U116" s="590">
        <f t="shared" ref="U116:BJ117" si="472">U110+U112+U114</f>
        <v>0</v>
      </c>
      <c r="V116" s="581">
        <f t="shared" si="472"/>
        <v>0</v>
      </c>
      <c r="W116" s="581">
        <f t="shared" si="472"/>
        <v>0</v>
      </c>
      <c r="X116" s="1156">
        <f t="shared" si="472"/>
        <v>0</v>
      </c>
      <c r="Y116" s="1156">
        <f t="shared" si="472"/>
        <v>0</v>
      </c>
      <c r="Z116" s="1156">
        <f t="shared" si="472"/>
        <v>0</v>
      </c>
      <c r="AA116" s="581">
        <f t="shared" si="472"/>
        <v>0</v>
      </c>
      <c r="AB116" s="581">
        <f t="shared" si="472"/>
        <v>0</v>
      </c>
      <c r="AC116" s="1156">
        <f t="shared" si="472"/>
        <v>0</v>
      </c>
      <c r="AD116" s="581">
        <f t="shared" si="472"/>
        <v>0</v>
      </c>
      <c r="AE116" s="581">
        <f t="shared" si="472"/>
        <v>0</v>
      </c>
      <c r="AF116" s="581">
        <f t="shared" si="472"/>
        <v>0</v>
      </c>
      <c r="AG116" s="581">
        <f t="shared" si="472"/>
        <v>0</v>
      </c>
      <c r="AH116" s="581">
        <f t="shared" si="472"/>
        <v>0</v>
      </c>
      <c r="AI116" s="581">
        <f t="shared" si="472"/>
        <v>0</v>
      </c>
      <c r="AJ116" s="1156">
        <f t="shared" si="472"/>
        <v>0</v>
      </c>
      <c r="AK116" s="581">
        <f t="shared" si="472"/>
        <v>0</v>
      </c>
      <c r="AL116" s="581">
        <f t="shared" si="472"/>
        <v>0</v>
      </c>
      <c r="AM116" s="581">
        <f t="shared" si="472"/>
        <v>0</v>
      </c>
      <c r="AN116" s="581">
        <f t="shared" si="472"/>
        <v>0</v>
      </c>
      <c r="AO116" s="581">
        <f t="shared" si="472"/>
        <v>0</v>
      </c>
      <c r="AP116" s="581">
        <f t="shared" si="472"/>
        <v>0</v>
      </c>
      <c r="AQ116" s="581">
        <f t="shared" si="472"/>
        <v>0</v>
      </c>
      <c r="AR116" s="581">
        <f t="shared" si="472"/>
        <v>0</v>
      </c>
      <c r="AS116" s="1156">
        <f t="shared" si="472"/>
        <v>0</v>
      </c>
      <c r="AT116" s="1156">
        <f t="shared" si="472"/>
        <v>0</v>
      </c>
      <c r="AU116" s="1156">
        <f t="shared" si="472"/>
        <v>0</v>
      </c>
      <c r="AV116" s="1156">
        <f t="shared" si="472"/>
        <v>0</v>
      </c>
      <c r="AW116" s="1156">
        <f t="shared" si="472"/>
        <v>0</v>
      </c>
      <c r="AX116" s="1156">
        <f t="shared" si="472"/>
        <v>0</v>
      </c>
      <c r="AY116" s="581">
        <f t="shared" si="472"/>
        <v>0</v>
      </c>
      <c r="AZ116" s="581">
        <f t="shared" si="472"/>
        <v>0</v>
      </c>
      <c r="BA116" s="581">
        <f t="shared" si="472"/>
        <v>0</v>
      </c>
      <c r="BB116" s="581">
        <f t="shared" si="472"/>
        <v>0</v>
      </c>
      <c r="BC116" s="581">
        <f t="shared" si="472"/>
        <v>0</v>
      </c>
      <c r="BD116" s="581">
        <f t="shared" si="472"/>
        <v>0</v>
      </c>
      <c r="BE116" s="581">
        <f t="shared" si="472"/>
        <v>0</v>
      </c>
      <c r="BF116" s="581">
        <f t="shared" si="472"/>
        <v>0</v>
      </c>
      <c r="BG116" s="581">
        <f t="shared" si="472"/>
        <v>0</v>
      </c>
      <c r="BH116" s="1156">
        <f t="shared" si="472"/>
        <v>0</v>
      </c>
      <c r="BI116" s="1156">
        <f t="shared" si="472"/>
        <v>0</v>
      </c>
      <c r="BJ116" s="584">
        <f t="shared" si="472"/>
        <v>0</v>
      </c>
      <c r="BK116" s="585">
        <f>BK110+BK112+BK114</f>
        <v>0</v>
      </c>
      <c r="BL116" s="623"/>
      <c r="BM116" s="541"/>
      <c r="BN116" s="542"/>
      <c r="BO116" s="544">
        <f t="shared" si="389"/>
        <v>0</v>
      </c>
      <c r="BP116" s="594" t="e">
        <f t="shared" si="390"/>
        <v>#DIV/0!</v>
      </c>
      <c r="BQ116" s="544">
        <f t="shared" si="391"/>
        <v>0</v>
      </c>
      <c r="BR116" s="545"/>
      <c r="BS116" s="545"/>
      <c r="BT116" s="547">
        <v>9</v>
      </c>
      <c r="BU116" s="1269"/>
      <c r="BV116" s="1328"/>
      <c r="BW116" s="1329"/>
    </row>
    <row r="117" spans="1:126" s="547" customFormat="1" ht="20.25" customHeight="1">
      <c r="A117" s="1227"/>
      <c r="B117" s="1336"/>
      <c r="C117" s="1337"/>
      <c r="D117" s="1337"/>
      <c r="E117" s="1338"/>
      <c r="F117" s="606" t="s">
        <v>99</v>
      </c>
      <c r="G117" s="596" t="e">
        <f>G111+G113+G115</f>
        <v>#DIV/0!</v>
      </c>
      <c r="H117" s="596" t="e">
        <f t="shared" ref="H117:I117" si="473">H111+H113+H115</f>
        <v>#DIV/0!</v>
      </c>
      <c r="I117" s="596" t="e">
        <f t="shared" si="473"/>
        <v>#DIV/0!</v>
      </c>
      <c r="J117" s="596">
        <f t="shared" ref="J117:L117" si="474">J111+J113+J115</f>
        <v>0</v>
      </c>
      <c r="K117" s="597">
        <f t="shared" si="474"/>
        <v>0</v>
      </c>
      <c r="L117" s="596">
        <f t="shared" si="474"/>
        <v>0</v>
      </c>
      <c r="M117" s="596">
        <f t="shared" ref="M117:N117" si="475">M111+M113+M115</f>
        <v>0</v>
      </c>
      <c r="N117" s="596">
        <f t="shared" si="475"/>
        <v>0</v>
      </c>
      <c r="O117" s="602" t="e">
        <f t="shared" si="388"/>
        <v>#DIV/0!</v>
      </c>
      <c r="P117" s="596">
        <f t="shared" ref="P117:R117" si="476">P111+P113+P115</f>
        <v>0</v>
      </c>
      <c r="Q117" s="596">
        <f t="shared" ref="Q117" si="477">Q111+Q113+Q115</f>
        <v>0</v>
      </c>
      <c r="R117" s="601">
        <f t="shared" si="476"/>
        <v>0</v>
      </c>
      <c r="S117" s="535" t="e">
        <f t="shared" si="394"/>
        <v>#DIV/0!</v>
      </c>
      <c r="T117" s="606" t="s">
        <v>99</v>
      </c>
      <c r="U117" s="607">
        <f t="shared" ref="U117:BI117" si="478">U111+U113+U115</f>
        <v>0</v>
      </c>
      <c r="V117" s="596">
        <f t="shared" si="478"/>
        <v>0</v>
      </c>
      <c r="W117" s="596">
        <f t="shared" si="478"/>
        <v>0</v>
      </c>
      <c r="X117" s="596">
        <f t="shared" si="478"/>
        <v>0</v>
      </c>
      <c r="Y117" s="596">
        <f t="shared" si="478"/>
        <v>0</v>
      </c>
      <c r="Z117" s="596">
        <f t="shared" si="478"/>
        <v>0</v>
      </c>
      <c r="AA117" s="596">
        <f t="shared" si="478"/>
        <v>0</v>
      </c>
      <c r="AB117" s="596">
        <f t="shared" si="478"/>
        <v>0</v>
      </c>
      <c r="AC117" s="596">
        <f t="shared" si="478"/>
        <v>0</v>
      </c>
      <c r="AD117" s="596">
        <f t="shared" si="478"/>
        <v>0</v>
      </c>
      <c r="AE117" s="596">
        <f t="shared" si="478"/>
        <v>0</v>
      </c>
      <c r="AF117" s="596">
        <f t="shared" si="478"/>
        <v>0</v>
      </c>
      <c r="AG117" s="596">
        <f t="shared" si="478"/>
        <v>0</v>
      </c>
      <c r="AH117" s="596">
        <f t="shared" si="478"/>
        <v>0</v>
      </c>
      <c r="AI117" s="596">
        <f t="shared" si="478"/>
        <v>0</v>
      </c>
      <c r="AJ117" s="596">
        <f t="shared" si="478"/>
        <v>0</v>
      </c>
      <c r="AK117" s="596">
        <f t="shared" si="478"/>
        <v>0</v>
      </c>
      <c r="AL117" s="596">
        <f t="shared" si="478"/>
        <v>0</v>
      </c>
      <c r="AM117" s="596">
        <f t="shared" si="478"/>
        <v>0</v>
      </c>
      <c r="AN117" s="596">
        <f t="shared" si="478"/>
        <v>0</v>
      </c>
      <c r="AO117" s="596">
        <f t="shared" si="478"/>
        <v>0</v>
      </c>
      <c r="AP117" s="596">
        <f t="shared" si="478"/>
        <v>0</v>
      </c>
      <c r="AQ117" s="596">
        <f t="shared" si="478"/>
        <v>0</v>
      </c>
      <c r="AR117" s="596">
        <f t="shared" si="478"/>
        <v>0</v>
      </c>
      <c r="AS117" s="596">
        <f t="shared" si="478"/>
        <v>0</v>
      </c>
      <c r="AT117" s="596">
        <f t="shared" si="478"/>
        <v>0</v>
      </c>
      <c r="AU117" s="596">
        <f t="shared" si="478"/>
        <v>0</v>
      </c>
      <c r="AV117" s="596">
        <f t="shared" si="478"/>
        <v>0</v>
      </c>
      <c r="AW117" s="596">
        <f t="shared" si="478"/>
        <v>0</v>
      </c>
      <c r="AX117" s="596">
        <f t="shared" si="478"/>
        <v>0</v>
      </c>
      <c r="AY117" s="596">
        <f t="shared" si="478"/>
        <v>0</v>
      </c>
      <c r="AZ117" s="596">
        <f t="shared" si="478"/>
        <v>0</v>
      </c>
      <c r="BA117" s="596">
        <f t="shared" si="478"/>
        <v>0</v>
      </c>
      <c r="BB117" s="596">
        <f t="shared" si="478"/>
        <v>0</v>
      </c>
      <c r="BC117" s="596">
        <f t="shared" si="478"/>
        <v>0</v>
      </c>
      <c r="BD117" s="596">
        <f t="shared" si="478"/>
        <v>0</v>
      </c>
      <c r="BE117" s="596">
        <f t="shared" si="478"/>
        <v>0</v>
      </c>
      <c r="BF117" s="596">
        <f t="shared" si="478"/>
        <v>0</v>
      </c>
      <c r="BG117" s="596">
        <f t="shared" si="478"/>
        <v>0</v>
      </c>
      <c r="BH117" s="596">
        <f t="shared" si="478"/>
        <v>0</v>
      </c>
      <c r="BI117" s="596">
        <f t="shared" si="478"/>
        <v>0</v>
      </c>
      <c r="BJ117" s="603">
        <f t="shared" si="472"/>
        <v>0</v>
      </c>
      <c r="BK117" s="602">
        <f>BK111+BK113+BK115</f>
        <v>0</v>
      </c>
      <c r="BL117" s="623"/>
      <c r="BM117" s="541"/>
      <c r="BN117" s="542"/>
      <c r="BO117" s="579">
        <f t="shared" si="389"/>
        <v>0</v>
      </c>
      <c r="BP117" s="609" t="e">
        <f t="shared" si="390"/>
        <v>#DIV/0!</v>
      </c>
      <c r="BQ117" s="579">
        <f t="shared" si="391"/>
        <v>0</v>
      </c>
      <c r="BR117" s="610" t="str">
        <f>IF(BR115=BQ117,"○","×")</f>
        <v>○</v>
      </c>
      <c r="BS117" s="545"/>
      <c r="BU117" s="1355">
        <f>_xlfn.AGGREGATE(9,6,S117,BQ117)</f>
        <v>0</v>
      </c>
      <c r="BV117" s="1355">
        <f>AY117</f>
        <v>0</v>
      </c>
      <c r="BW117" s="1355">
        <f t="shared" ref="BW117" si="479">BU117+BV117</f>
        <v>0</v>
      </c>
    </row>
    <row r="118" spans="1:126" s="547" customFormat="1" ht="15" customHeight="1">
      <c r="A118" s="955"/>
      <c r="B118" s="1332">
        <f>共同経理課!B118</f>
        <v>0</v>
      </c>
      <c r="C118" s="1326">
        <f>共同経理課!C118</f>
        <v>0</v>
      </c>
      <c r="D118" s="1326">
        <f>共同経理課!O118</f>
        <v>0</v>
      </c>
      <c r="E118" s="1327">
        <f>共同経理課!O118-共同経理課!O119</f>
        <v>0</v>
      </c>
      <c r="F118" s="1002" t="s">
        <v>97</v>
      </c>
      <c r="G118" s="525" t="e">
        <f>ROUNDDOWN($B118*$D118/$C118,3)</f>
        <v>#DIV/0!</v>
      </c>
      <c r="H118" s="525" t="e">
        <f t="shared" ref="H118:I118" si="480">ROUNDDOWN($B118*$D118/$C118,3)</f>
        <v>#DIV/0!</v>
      </c>
      <c r="I118" s="525" t="e">
        <f t="shared" si="480"/>
        <v>#DIV/0!</v>
      </c>
      <c r="J118" s="525"/>
      <c r="K118" s="525" t="e">
        <f t="shared" ref="K118:M118" si="481">ROUNDDOWN($B118*$D118/$C118,3)</f>
        <v>#DIV/0!</v>
      </c>
      <c r="L118" s="525" t="e">
        <f t="shared" si="481"/>
        <v>#DIV/0!</v>
      </c>
      <c r="M118" s="525" t="e">
        <f t="shared" si="481"/>
        <v>#DIV/0!</v>
      </c>
      <c r="N118" s="525"/>
      <c r="O118" s="531" t="e">
        <f t="shared" si="388"/>
        <v>#DIV/0!</v>
      </c>
      <c r="P118" s="613"/>
      <c r="Q118" s="613"/>
      <c r="R118" s="533"/>
      <c r="S118" s="535" t="e">
        <f t="shared" si="394"/>
        <v>#DIV/0!</v>
      </c>
      <c r="T118" s="536" t="s">
        <v>97</v>
      </c>
      <c r="U118" s="1085">
        <f>E118</f>
        <v>0</v>
      </c>
      <c r="V118" s="1089"/>
      <c r="W118" s="1089"/>
      <c r="X118" s="1154"/>
      <c r="Y118" s="1154"/>
      <c r="Z118" s="1154"/>
      <c r="AA118" s="1089"/>
      <c r="AB118" s="1089"/>
      <c r="AC118" s="1154"/>
      <c r="AD118" s="1089"/>
      <c r="AE118" s="1089"/>
      <c r="AF118" s="1089"/>
      <c r="AG118" s="1089"/>
      <c r="AH118" s="1089"/>
      <c r="AI118" s="1089"/>
      <c r="AJ118" s="1154"/>
      <c r="AK118" s="1089"/>
      <c r="AL118" s="1089"/>
      <c r="AM118" s="1089"/>
      <c r="AN118" s="1089"/>
      <c r="AO118" s="1089"/>
      <c r="AP118" s="1089"/>
      <c r="AQ118" s="1089"/>
      <c r="AR118" s="1089"/>
      <c r="AS118" s="1154"/>
      <c r="AT118" s="1154"/>
      <c r="AU118" s="1154"/>
      <c r="AV118" s="1154"/>
      <c r="AW118" s="1154"/>
      <c r="AX118" s="1154"/>
      <c r="AY118" s="1089"/>
      <c r="AZ118" s="1089"/>
      <c r="BA118" s="1089"/>
      <c r="BB118" s="1089"/>
      <c r="BC118" s="1089"/>
      <c r="BD118" s="1089"/>
      <c r="BE118" s="1089"/>
      <c r="BF118" s="1089"/>
      <c r="BG118" s="1089"/>
      <c r="BH118" s="1154"/>
      <c r="BI118" s="1154"/>
      <c r="BJ118" s="1172">
        <f>E118</f>
        <v>0</v>
      </c>
      <c r="BK118" s="531">
        <f>SUM(U118:BJ118)</f>
        <v>0</v>
      </c>
      <c r="BL118" s="623"/>
      <c r="BM118" s="541"/>
      <c r="BN118" s="542"/>
      <c r="BO118" s="544">
        <f t="shared" si="389"/>
        <v>0</v>
      </c>
      <c r="BP118" s="565" t="e">
        <f t="shared" si="390"/>
        <v>#DIV/0!</v>
      </c>
      <c r="BQ118" s="544">
        <f t="shared" si="391"/>
        <v>0</v>
      </c>
      <c r="BR118" s="545"/>
      <c r="BS118" s="545"/>
      <c r="BU118" s="1355"/>
      <c r="BV118" s="1355"/>
      <c r="BW118" s="1355"/>
    </row>
    <row r="119" spans="1:126" s="547" customFormat="1" ht="20.25" customHeight="1">
      <c r="A119" s="548" t="s">
        <v>137</v>
      </c>
      <c r="B119" s="1332"/>
      <c r="C119" s="1326"/>
      <c r="D119" s="1326"/>
      <c r="E119" s="1359"/>
      <c r="F119" s="1003" t="s">
        <v>99</v>
      </c>
      <c r="G119" s="550" t="e">
        <f>ROUNDDOWN(G$97*G118,0)</f>
        <v>#DIV/0!</v>
      </c>
      <c r="H119" s="550" t="e">
        <f t="shared" ref="H119:I119" si="482">ROUNDDOWN(H$97*H118,0)</f>
        <v>#DIV/0!</v>
      </c>
      <c r="I119" s="550" t="e">
        <f t="shared" si="482"/>
        <v>#DIV/0!</v>
      </c>
      <c r="J119" s="550">
        <f>ROUNDDOWN(J$7*J118,0)</f>
        <v>0</v>
      </c>
      <c r="K119" s="550"/>
      <c r="L119" s="550"/>
      <c r="M119" s="550"/>
      <c r="N119" s="550"/>
      <c r="O119" s="555" t="e">
        <f t="shared" si="388"/>
        <v>#DIV/0!</v>
      </c>
      <c r="P119" s="550">
        <f>P$99*P118</f>
        <v>0</v>
      </c>
      <c r="Q119" s="550">
        <f t="shared" ref="Q119" si="483">Q$99*Q118</f>
        <v>0</v>
      </c>
      <c r="R119" s="615"/>
      <c r="S119" s="535" t="e">
        <f t="shared" si="394"/>
        <v>#DIV/0!</v>
      </c>
      <c r="T119" s="1070" t="s">
        <v>99</v>
      </c>
      <c r="U119" s="1086">
        <f>U118*U$99</f>
        <v>0</v>
      </c>
      <c r="V119" s="552">
        <f>V118*V$99</f>
        <v>0</v>
      </c>
      <c r="W119" s="552">
        <f>W118*W$99</f>
        <v>0</v>
      </c>
      <c r="X119" s="552"/>
      <c r="Y119" s="552"/>
      <c r="Z119" s="552"/>
      <c r="AA119" s="552">
        <f>AA118*AA$99</f>
        <v>0</v>
      </c>
      <c r="AB119" s="552">
        <f>AB118*AB$99</f>
        <v>0</v>
      </c>
      <c r="AC119" s="552"/>
      <c r="AD119" s="552">
        <f t="shared" ref="AD119:AI119" si="484">AD118*AD$99</f>
        <v>0</v>
      </c>
      <c r="AE119" s="552">
        <f t="shared" si="484"/>
        <v>0</v>
      </c>
      <c r="AF119" s="552">
        <f t="shared" si="484"/>
        <v>0</v>
      </c>
      <c r="AG119" s="552">
        <f t="shared" si="484"/>
        <v>0</v>
      </c>
      <c r="AH119" s="552">
        <f t="shared" si="484"/>
        <v>0</v>
      </c>
      <c r="AI119" s="552">
        <f t="shared" si="484"/>
        <v>0</v>
      </c>
      <c r="AJ119" s="552"/>
      <c r="AK119" s="552">
        <f t="shared" ref="AK119:AR119" si="485">AK118*AK$99</f>
        <v>0</v>
      </c>
      <c r="AL119" s="552">
        <f t="shared" si="485"/>
        <v>0</v>
      </c>
      <c r="AM119" s="552">
        <f t="shared" si="485"/>
        <v>0</v>
      </c>
      <c r="AN119" s="552">
        <f t="shared" si="485"/>
        <v>0</v>
      </c>
      <c r="AO119" s="552">
        <f t="shared" si="485"/>
        <v>0</v>
      </c>
      <c r="AP119" s="552">
        <f t="shared" si="485"/>
        <v>0</v>
      </c>
      <c r="AQ119" s="552">
        <f t="shared" si="485"/>
        <v>0</v>
      </c>
      <c r="AR119" s="552">
        <f t="shared" si="485"/>
        <v>0</v>
      </c>
      <c r="AS119" s="552"/>
      <c r="AT119" s="552"/>
      <c r="AU119" s="552"/>
      <c r="AV119" s="552"/>
      <c r="AW119" s="552"/>
      <c r="AX119" s="552"/>
      <c r="AY119" s="552">
        <f t="shared" ref="AY119:BF119" si="486">AY118*AY$99</f>
        <v>0</v>
      </c>
      <c r="AZ119" s="552">
        <f t="shared" si="486"/>
        <v>0</v>
      </c>
      <c r="BA119" s="552">
        <f t="shared" si="486"/>
        <v>0</v>
      </c>
      <c r="BB119" s="552">
        <f t="shared" si="486"/>
        <v>0</v>
      </c>
      <c r="BC119" s="552">
        <f t="shared" si="486"/>
        <v>0</v>
      </c>
      <c r="BD119" s="552">
        <f t="shared" si="486"/>
        <v>0</v>
      </c>
      <c r="BE119" s="552">
        <f t="shared" si="486"/>
        <v>0</v>
      </c>
      <c r="BF119" s="552">
        <f t="shared" si="486"/>
        <v>0</v>
      </c>
      <c r="BG119" s="552"/>
      <c r="BH119" s="552"/>
      <c r="BI119" s="552"/>
      <c r="BJ119" s="1118">
        <f>BJ118*BJ$100</f>
        <v>0</v>
      </c>
      <c r="BK119" s="531">
        <f t="shared" ref="BK119:BK123" si="487">SUM(U119:BJ119)</f>
        <v>0</v>
      </c>
      <c r="BL119" s="623"/>
      <c r="BM119" s="541"/>
      <c r="BN119" s="542"/>
      <c r="BO119" s="560">
        <f t="shared" si="389"/>
        <v>0</v>
      </c>
      <c r="BP119" s="565" t="e">
        <f t="shared" si="390"/>
        <v>#DIV/0!</v>
      </c>
      <c r="BQ119" s="560">
        <f t="shared" si="391"/>
        <v>0</v>
      </c>
      <c r="BR119" s="545">
        <f>BR115+BQ119</f>
        <v>0</v>
      </c>
      <c r="BS119" s="616">
        <f>BS115-BR119</f>
        <v>0</v>
      </c>
      <c r="BU119" s="1268">
        <f>_xlfn.AGGREGATE(9,6,S119,BQ119)</f>
        <v>0</v>
      </c>
      <c r="BV119" s="1328">
        <f>AY119</f>
        <v>0</v>
      </c>
      <c r="BW119" s="1329">
        <f t="shared" ref="BW119" si="488">BU119+BV119</f>
        <v>0</v>
      </c>
    </row>
    <row r="120" spans="1:126" s="547" customFormat="1" ht="15" customHeight="1">
      <c r="A120" s="955"/>
      <c r="B120" s="1332">
        <f>共同経理課!B120</f>
        <v>0</v>
      </c>
      <c r="C120" s="1326">
        <f>共同経理課!C120</f>
        <v>0</v>
      </c>
      <c r="D120" s="1326">
        <f>共同経理課!O120</f>
        <v>0</v>
      </c>
      <c r="E120" s="1327">
        <f>共同経理課!O120-共同経理課!O121</f>
        <v>0</v>
      </c>
      <c r="F120" s="1002" t="s">
        <v>97</v>
      </c>
      <c r="G120" s="525" t="e">
        <f>ROUNDDOWN($B120*$D120/$C120,3)</f>
        <v>#DIV/0!</v>
      </c>
      <c r="H120" s="525" t="e">
        <f t="shared" ref="H120:I120" si="489">ROUNDDOWN($B120*$D120/$C120,3)</f>
        <v>#DIV/0!</v>
      </c>
      <c r="I120" s="525" t="e">
        <f t="shared" si="489"/>
        <v>#DIV/0!</v>
      </c>
      <c r="J120" s="525"/>
      <c r="K120" s="525" t="e">
        <f t="shared" ref="K120:M120" si="490">ROUNDDOWN($B120*$D120/$C120,3)</f>
        <v>#DIV/0!</v>
      </c>
      <c r="L120" s="525" t="e">
        <f t="shared" si="490"/>
        <v>#DIV/0!</v>
      </c>
      <c r="M120" s="525" t="e">
        <f t="shared" si="490"/>
        <v>#DIV/0!</v>
      </c>
      <c r="N120" s="525"/>
      <c r="O120" s="555" t="e">
        <f t="shared" si="388"/>
        <v>#DIV/0!</v>
      </c>
      <c r="P120" s="550"/>
      <c r="Q120" s="550"/>
      <c r="R120" s="566"/>
      <c r="S120" s="535" t="e">
        <f t="shared" si="394"/>
        <v>#DIV/0!</v>
      </c>
      <c r="T120" s="536" t="s">
        <v>97</v>
      </c>
      <c r="U120" s="1086">
        <f>E120</f>
        <v>0</v>
      </c>
      <c r="V120" s="552"/>
      <c r="W120" s="552"/>
      <c r="X120" s="1155"/>
      <c r="Y120" s="1155"/>
      <c r="Z120" s="1155"/>
      <c r="AA120" s="552"/>
      <c r="AB120" s="552"/>
      <c r="AC120" s="1155"/>
      <c r="AD120" s="552"/>
      <c r="AE120" s="552"/>
      <c r="AF120" s="552"/>
      <c r="AG120" s="552"/>
      <c r="AH120" s="552"/>
      <c r="AI120" s="552"/>
      <c r="AJ120" s="1155"/>
      <c r="AK120" s="552"/>
      <c r="AL120" s="552"/>
      <c r="AM120" s="552"/>
      <c r="AN120" s="552"/>
      <c r="AO120" s="552"/>
      <c r="AP120" s="552"/>
      <c r="AQ120" s="552"/>
      <c r="AR120" s="552"/>
      <c r="AS120" s="1155"/>
      <c r="AT120" s="1155"/>
      <c r="AU120" s="1155"/>
      <c r="AV120" s="1155"/>
      <c r="AW120" s="1155"/>
      <c r="AX120" s="1155"/>
      <c r="AY120" s="552"/>
      <c r="AZ120" s="552"/>
      <c r="BA120" s="552"/>
      <c r="BB120" s="552"/>
      <c r="BC120" s="552"/>
      <c r="BD120" s="552"/>
      <c r="BE120" s="552"/>
      <c r="BF120" s="552"/>
      <c r="BG120" s="552"/>
      <c r="BH120" s="1155"/>
      <c r="BI120" s="1155"/>
      <c r="BJ120" s="1118">
        <f>E120</f>
        <v>0</v>
      </c>
      <c r="BK120" s="531">
        <f t="shared" si="487"/>
        <v>0</v>
      </c>
      <c r="BL120" s="623"/>
      <c r="BM120" s="541"/>
      <c r="BN120" s="542"/>
      <c r="BO120" s="534">
        <f t="shared" si="389"/>
        <v>0</v>
      </c>
      <c r="BP120" s="565" t="e">
        <f t="shared" si="390"/>
        <v>#DIV/0!</v>
      </c>
      <c r="BQ120" s="560">
        <f t="shared" si="391"/>
        <v>0</v>
      </c>
      <c r="BR120" s="617"/>
      <c r="BS120" s="545"/>
      <c r="BT120" s="547">
        <v>10</v>
      </c>
      <c r="BU120" s="1269"/>
      <c r="BV120" s="1328"/>
      <c r="BW120" s="1329"/>
    </row>
    <row r="121" spans="1:126" s="547" customFormat="1" ht="20.25" customHeight="1">
      <c r="A121" s="548" t="s">
        <v>138</v>
      </c>
      <c r="B121" s="1332"/>
      <c r="C121" s="1326"/>
      <c r="D121" s="1326"/>
      <c r="E121" s="1359"/>
      <c r="F121" s="1003" t="s">
        <v>99</v>
      </c>
      <c r="G121" s="550" t="e">
        <f>ROUNDDOWN(G$97*G120,0)</f>
        <v>#DIV/0!</v>
      </c>
      <c r="H121" s="550" t="e">
        <f t="shared" ref="H121:I121" si="491">ROUNDDOWN(H$97*H120,0)</f>
        <v>#DIV/0!</v>
      </c>
      <c r="I121" s="550" t="e">
        <f t="shared" si="491"/>
        <v>#DIV/0!</v>
      </c>
      <c r="J121" s="550">
        <f>ROUNDDOWN(J$7*J120,0)</f>
        <v>0</v>
      </c>
      <c r="K121" s="550"/>
      <c r="L121" s="550"/>
      <c r="M121" s="550"/>
      <c r="N121" s="550"/>
      <c r="O121" s="555" t="e">
        <f t="shared" si="388"/>
        <v>#DIV/0!</v>
      </c>
      <c r="P121" s="550">
        <f>P$99*P120</f>
        <v>0</v>
      </c>
      <c r="Q121" s="550">
        <f t="shared" ref="Q121" si="492">Q$99*Q120</f>
        <v>0</v>
      </c>
      <c r="R121" s="559"/>
      <c r="S121" s="535" t="e">
        <f t="shared" si="394"/>
        <v>#DIV/0!</v>
      </c>
      <c r="T121" s="1070" t="s">
        <v>99</v>
      </c>
      <c r="U121" s="1086">
        <f>U120*U$99</f>
        <v>0</v>
      </c>
      <c r="V121" s="552">
        <f>V120*V$99</f>
        <v>0</v>
      </c>
      <c r="W121" s="552">
        <f>W120*W$99</f>
        <v>0</v>
      </c>
      <c r="X121" s="552"/>
      <c r="Y121" s="552"/>
      <c r="Z121" s="552"/>
      <c r="AA121" s="552">
        <f>AA120*AA$99</f>
        <v>0</v>
      </c>
      <c r="AB121" s="552">
        <f>AB120*AB$99</f>
        <v>0</v>
      </c>
      <c r="AC121" s="552"/>
      <c r="AD121" s="552">
        <f t="shared" ref="AD121:AI121" si="493">AD120*AD$99</f>
        <v>0</v>
      </c>
      <c r="AE121" s="552">
        <f t="shared" si="493"/>
        <v>0</v>
      </c>
      <c r="AF121" s="552">
        <f t="shared" si="493"/>
        <v>0</v>
      </c>
      <c r="AG121" s="552">
        <f t="shared" si="493"/>
        <v>0</v>
      </c>
      <c r="AH121" s="552">
        <f t="shared" si="493"/>
        <v>0</v>
      </c>
      <c r="AI121" s="552">
        <f t="shared" si="493"/>
        <v>0</v>
      </c>
      <c r="AJ121" s="552"/>
      <c r="AK121" s="552">
        <f t="shared" ref="AK121:AR121" si="494">AK120*AK$99</f>
        <v>0</v>
      </c>
      <c r="AL121" s="552">
        <f t="shared" si="494"/>
        <v>0</v>
      </c>
      <c r="AM121" s="552">
        <f t="shared" si="494"/>
        <v>0</v>
      </c>
      <c r="AN121" s="552">
        <f t="shared" si="494"/>
        <v>0</v>
      </c>
      <c r="AO121" s="552">
        <f t="shared" si="494"/>
        <v>0</v>
      </c>
      <c r="AP121" s="552">
        <f t="shared" si="494"/>
        <v>0</v>
      </c>
      <c r="AQ121" s="552">
        <f t="shared" si="494"/>
        <v>0</v>
      </c>
      <c r="AR121" s="552">
        <f t="shared" si="494"/>
        <v>0</v>
      </c>
      <c r="AS121" s="552"/>
      <c r="AT121" s="552"/>
      <c r="AU121" s="552"/>
      <c r="AV121" s="552"/>
      <c r="AW121" s="552"/>
      <c r="AX121" s="552"/>
      <c r="AY121" s="552">
        <f t="shared" ref="AY121:BF121" si="495">AY120*AY$99</f>
        <v>0</v>
      </c>
      <c r="AZ121" s="552">
        <f t="shared" si="495"/>
        <v>0</v>
      </c>
      <c r="BA121" s="552">
        <f t="shared" si="495"/>
        <v>0</v>
      </c>
      <c r="BB121" s="552">
        <f t="shared" si="495"/>
        <v>0</v>
      </c>
      <c r="BC121" s="552">
        <f t="shared" si="495"/>
        <v>0</v>
      </c>
      <c r="BD121" s="552">
        <f t="shared" si="495"/>
        <v>0</v>
      </c>
      <c r="BE121" s="552">
        <f t="shared" si="495"/>
        <v>0</v>
      </c>
      <c r="BF121" s="552">
        <f t="shared" si="495"/>
        <v>0</v>
      </c>
      <c r="BG121" s="552"/>
      <c r="BH121" s="552"/>
      <c r="BI121" s="552"/>
      <c r="BJ121" s="1118">
        <f>BJ120*BJ$100</f>
        <v>0</v>
      </c>
      <c r="BK121" s="531">
        <f t="shared" si="487"/>
        <v>0</v>
      </c>
      <c r="BL121" s="623"/>
      <c r="BM121" s="541"/>
      <c r="BN121" s="542"/>
      <c r="BO121" s="560">
        <f t="shared" si="389"/>
        <v>0</v>
      </c>
      <c r="BP121" s="565" t="e">
        <f t="shared" si="390"/>
        <v>#DIV/0!</v>
      </c>
      <c r="BQ121" s="560">
        <f t="shared" si="391"/>
        <v>0</v>
      </c>
      <c r="BR121" s="545">
        <f>BR119+BQ121</f>
        <v>0</v>
      </c>
      <c r="BS121" s="616">
        <f>BS119-BR121</f>
        <v>0</v>
      </c>
      <c r="BU121" s="1268">
        <f>_xlfn.AGGREGATE(9,6,S121,BQ121)</f>
        <v>0</v>
      </c>
      <c r="BV121" s="1328">
        <f>AY121</f>
        <v>0</v>
      </c>
      <c r="BW121" s="1329">
        <f t="shared" ref="BW121" si="496">BU121+BV121</f>
        <v>0</v>
      </c>
    </row>
    <row r="122" spans="1:126" s="547" customFormat="1" ht="15" customHeight="1">
      <c r="A122" s="618"/>
      <c r="B122" s="1332">
        <f>共同経理課!B122</f>
        <v>0</v>
      </c>
      <c r="C122" s="1326">
        <f>共同経理課!C122</f>
        <v>0</v>
      </c>
      <c r="D122" s="1326">
        <f>共同経理課!O122</f>
        <v>0</v>
      </c>
      <c r="E122" s="1327">
        <f>共同経理課!O122-共同経理課!O123</f>
        <v>0</v>
      </c>
      <c r="F122" s="1002" t="s">
        <v>97</v>
      </c>
      <c r="G122" s="525" t="e">
        <f>ROUNDDOWN($B122*$D122/$C122,3)</f>
        <v>#DIV/0!</v>
      </c>
      <c r="H122" s="525" t="e">
        <f t="shared" ref="H122:I122" si="497">ROUNDDOWN($B122*$D122/$C122,3)</f>
        <v>#DIV/0!</v>
      </c>
      <c r="I122" s="525" t="e">
        <f t="shared" si="497"/>
        <v>#DIV/0!</v>
      </c>
      <c r="J122" s="525"/>
      <c r="K122" s="525" t="e">
        <f t="shared" ref="K122:M122" si="498">ROUNDDOWN($B122*$D122/$C122,3)</f>
        <v>#DIV/0!</v>
      </c>
      <c r="L122" s="525" t="e">
        <f t="shared" si="498"/>
        <v>#DIV/0!</v>
      </c>
      <c r="M122" s="525" t="e">
        <f t="shared" si="498"/>
        <v>#DIV/0!</v>
      </c>
      <c r="N122" s="525"/>
      <c r="O122" s="555" t="e">
        <f t="shared" si="388"/>
        <v>#DIV/0!</v>
      </c>
      <c r="P122" s="550"/>
      <c r="Q122" s="550"/>
      <c r="R122" s="566"/>
      <c r="S122" s="535" t="e">
        <f t="shared" si="394"/>
        <v>#DIV/0!</v>
      </c>
      <c r="T122" s="1070" t="s">
        <v>97</v>
      </c>
      <c r="U122" s="1086">
        <f>E122</f>
        <v>0</v>
      </c>
      <c r="V122" s="552"/>
      <c r="W122" s="552"/>
      <c r="X122" s="1155"/>
      <c r="Y122" s="1155"/>
      <c r="Z122" s="1155"/>
      <c r="AA122" s="552"/>
      <c r="AB122" s="552"/>
      <c r="AC122" s="1155"/>
      <c r="AD122" s="552"/>
      <c r="AE122" s="552"/>
      <c r="AF122" s="552"/>
      <c r="AG122" s="552"/>
      <c r="AH122" s="552"/>
      <c r="AI122" s="552"/>
      <c r="AJ122" s="1155"/>
      <c r="AK122" s="552"/>
      <c r="AL122" s="552"/>
      <c r="AM122" s="552"/>
      <c r="AN122" s="552"/>
      <c r="AO122" s="552"/>
      <c r="AP122" s="552"/>
      <c r="AQ122" s="552"/>
      <c r="AR122" s="552"/>
      <c r="AS122" s="1155"/>
      <c r="AT122" s="1155"/>
      <c r="AU122" s="1155"/>
      <c r="AV122" s="1155"/>
      <c r="AW122" s="1155"/>
      <c r="AX122" s="1155"/>
      <c r="AY122" s="552"/>
      <c r="AZ122" s="552"/>
      <c r="BA122" s="552"/>
      <c r="BB122" s="552"/>
      <c r="BC122" s="552"/>
      <c r="BD122" s="552"/>
      <c r="BE122" s="552"/>
      <c r="BF122" s="552"/>
      <c r="BG122" s="552"/>
      <c r="BH122" s="1155"/>
      <c r="BI122" s="1155"/>
      <c r="BJ122" s="1118">
        <f>E122</f>
        <v>0</v>
      </c>
      <c r="BK122" s="531">
        <f t="shared" si="487"/>
        <v>0</v>
      </c>
      <c r="BL122" s="623"/>
      <c r="BM122" s="541"/>
      <c r="BN122" s="542"/>
      <c r="BO122" s="560">
        <f t="shared" si="389"/>
        <v>0</v>
      </c>
      <c r="BP122" s="565" t="e">
        <f t="shared" si="390"/>
        <v>#DIV/0!</v>
      </c>
      <c r="BQ122" s="560">
        <f t="shared" si="391"/>
        <v>0</v>
      </c>
      <c r="BR122" s="545"/>
      <c r="BS122" s="616"/>
      <c r="BT122" s="547">
        <v>11</v>
      </c>
      <c r="BU122" s="1269"/>
      <c r="BV122" s="1328"/>
      <c r="BW122" s="1329"/>
    </row>
    <row r="123" spans="1:126" s="547" customFormat="1" ht="20.25" customHeight="1">
      <c r="A123" s="955" t="s">
        <v>102</v>
      </c>
      <c r="B123" s="1332"/>
      <c r="C123" s="1326"/>
      <c r="D123" s="1326"/>
      <c r="E123" s="1359"/>
      <c r="F123" s="1009" t="s">
        <v>99</v>
      </c>
      <c r="G123" s="570" t="e">
        <f>ROUNDDOWN(G$97*G122,0)</f>
        <v>#DIV/0!</v>
      </c>
      <c r="H123" s="570" t="e">
        <f t="shared" ref="H123:I123" si="499">ROUNDDOWN(H$97*H122,0)</f>
        <v>#DIV/0!</v>
      </c>
      <c r="I123" s="570" t="e">
        <f t="shared" si="499"/>
        <v>#DIV/0!</v>
      </c>
      <c r="J123" s="570">
        <f>ROUNDDOWN(J$7*J122,0)</f>
        <v>0</v>
      </c>
      <c r="K123" s="570"/>
      <c r="L123" s="570"/>
      <c r="M123" s="570"/>
      <c r="N123" s="570"/>
      <c r="O123" s="571" t="e">
        <f t="shared" si="388"/>
        <v>#DIV/0!</v>
      </c>
      <c r="P123" s="570">
        <f>P$99*P122</f>
        <v>0</v>
      </c>
      <c r="Q123" s="570">
        <f t="shared" ref="Q123" si="500">Q$99*Q122</f>
        <v>0</v>
      </c>
      <c r="R123" s="572"/>
      <c r="S123" s="535" t="e">
        <f t="shared" si="394"/>
        <v>#DIV/0!</v>
      </c>
      <c r="T123" s="575" t="s">
        <v>99</v>
      </c>
      <c r="U123" s="1086">
        <f>U122*U$99</f>
        <v>0</v>
      </c>
      <c r="V123" s="1090">
        <f>V122*V$99</f>
        <v>0</v>
      </c>
      <c r="W123" s="1090">
        <f>W122*W$99</f>
        <v>0</v>
      </c>
      <c r="X123" s="1090"/>
      <c r="Y123" s="1090"/>
      <c r="Z123" s="1090"/>
      <c r="AA123" s="1090">
        <f>AA122*AA$99</f>
        <v>0</v>
      </c>
      <c r="AB123" s="1090">
        <f>AB122*AB$99</f>
        <v>0</v>
      </c>
      <c r="AC123" s="1090"/>
      <c r="AD123" s="1090">
        <f t="shared" ref="AD123:AI123" si="501">AD122*AD$99</f>
        <v>0</v>
      </c>
      <c r="AE123" s="1090">
        <f t="shared" si="501"/>
        <v>0</v>
      </c>
      <c r="AF123" s="1090">
        <f t="shared" si="501"/>
        <v>0</v>
      </c>
      <c r="AG123" s="1090">
        <f t="shared" si="501"/>
        <v>0</v>
      </c>
      <c r="AH123" s="1090">
        <f t="shared" si="501"/>
        <v>0</v>
      </c>
      <c r="AI123" s="1090">
        <f t="shared" si="501"/>
        <v>0</v>
      </c>
      <c r="AJ123" s="1090"/>
      <c r="AK123" s="1090">
        <f t="shared" ref="AK123:AR123" si="502">AK122*AK$99</f>
        <v>0</v>
      </c>
      <c r="AL123" s="1090">
        <f t="shared" si="502"/>
        <v>0</v>
      </c>
      <c r="AM123" s="1090">
        <f t="shared" si="502"/>
        <v>0</v>
      </c>
      <c r="AN123" s="1090">
        <f t="shared" si="502"/>
        <v>0</v>
      </c>
      <c r="AO123" s="1090">
        <f t="shared" si="502"/>
        <v>0</v>
      </c>
      <c r="AP123" s="1090">
        <f t="shared" si="502"/>
        <v>0</v>
      </c>
      <c r="AQ123" s="1090">
        <f t="shared" si="502"/>
        <v>0</v>
      </c>
      <c r="AR123" s="1090">
        <f t="shared" si="502"/>
        <v>0</v>
      </c>
      <c r="AS123" s="1090"/>
      <c r="AT123" s="1090"/>
      <c r="AU123" s="1090"/>
      <c r="AV123" s="1090"/>
      <c r="AW123" s="1090"/>
      <c r="AX123" s="1090"/>
      <c r="AY123" s="1090">
        <f t="shared" ref="AY123:BF123" si="503">AY122*AY$99</f>
        <v>0</v>
      </c>
      <c r="AZ123" s="1090">
        <f t="shared" si="503"/>
        <v>0</v>
      </c>
      <c r="BA123" s="1090">
        <f t="shared" si="503"/>
        <v>0</v>
      </c>
      <c r="BB123" s="1090">
        <f t="shared" si="503"/>
        <v>0</v>
      </c>
      <c r="BC123" s="1090">
        <f t="shared" si="503"/>
        <v>0</v>
      </c>
      <c r="BD123" s="1090">
        <f t="shared" si="503"/>
        <v>0</v>
      </c>
      <c r="BE123" s="1090">
        <f t="shared" si="503"/>
        <v>0</v>
      </c>
      <c r="BF123" s="1090">
        <f t="shared" si="503"/>
        <v>0</v>
      </c>
      <c r="BG123" s="1090"/>
      <c r="BH123" s="1090"/>
      <c r="BI123" s="1090"/>
      <c r="BJ123" s="1173">
        <f>BJ122*BJ$100</f>
        <v>0</v>
      </c>
      <c r="BK123" s="531">
        <f t="shared" si="487"/>
        <v>0</v>
      </c>
      <c r="BL123" s="623"/>
      <c r="BM123" s="541"/>
      <c r="BN123" s="542"/>
      <c r="BO123" s="579">
        <f t="shared" si="389"/>
        <v>0</v>
      </c>
      <c r="BP123" s="619" t="e">
        <f t="shared" si="390"/>
        <v>#DIV/0!</v>
      </c>
      <c r="BQ123" s="560">
        <f t="shared" si="391"/>
        <v>0</v>
      </c>
      <c r="BR123" s="545">
        <f>BR121+BQ123</f>
        <v>0</v>
      </c>
      <c r="BS123" s="616">
        <f>BS121-BR123</f>
        <v>0</v>
      </c>
      <c r="BU123" s="1268">
        <f>_xlfn.AGGREGATE(9,6,S123,BQ123)</f>
        <v>0</v>
      </c>
      <c r="BV123" s="1328">
        <f>AY123</f>
        <v>0</v>
      </c>
      <c r="BW123" s="1329">
        <f t="shared" ref="BW123" si="504">BU123+BV123</f>
        <v>0</v>
      </c>
    </row>
    <row r="124" spans="1:126" ht="15" customHeight="1">
      <c r="A124" s="1208" t="s">
        <v>103</v>
      </c>
      <c r="B124" s="1333">
        <f>SUM(B118:B123)</f>
        <v>0</v>
      </c>
      <c r="C124" s="1334">
        <f t="shared" ref="C124:E124" si="505">SUM(C118:C123)</f>
        <v>0</v>
      </c>
      <c r="D124" s="1334">
        <f t="shared" si="505"/>
        <v>0</v>
      </c>
      <c r="E124" s="1335">
        <f t="shared" si="505"/>
        <v>0</v>
      </c>
      <c r="F124" s="77" t="s">
        <v>97</v>
      </c>
      <c r="G124" s="72" t="e">
        <f>G118+G120+G122</f>
        <v>#DIV/0!</v>
      </c>
      <c r="H124" s="72" t="e">
        <f t="shared" ref="H124:I124" si="506">H118+H120+H122</f>
        <v>#DIV/0!</v>
      </c>
      <c r="I124" s="72" t="e">
        <f t="shared" si="506"/>
        <v>#DIV/0!</v>
      </c>
      <c r="J124" s="72">
        <f t="shared" ref="J124:L124" si="507">J118+J120+J122</f>
        <v>0</v>
      </c>
      <c r="K124" s="581" t="e">
        <f t="shared" si="507"/>
        <v>#DIV/0!</v>
      </c>
      <c r="L124" s="72" t="e">
        <f t="shared" si="507"/>
        <v>#DIV/0!</v>
      </c>
      <c r="M124" s="72" t="e">
        <f t="shared" ref="M124:N124" si="508">M118+M120+M122</f>
        <v>#DIV/0!</v>
      </c>
      <c r="N124" s="72">
        <f t="shared" si="508"/>
        <v>0</v>
      </c>
      <c r="O124" s="16" t="e">
        <f t="shared" si="388"/>
        <v>#DIV/0!</v>
      </c>
      <c r="P124" s="72">
        <f t="shared" ref="P124:Q124" si="509">P118+P120+P122</f>
        <v>0</v>
      </c>
      <c r="Q124" s="72">
        <f t="shared" si="509"/>
        <v>0</v>
      </c>
      <c r="R124" s="490"/>
      <c r="S124" s="535" t="e">
        <f t="shared" si="394"/>
        <v>#DIV/0!</v>
      </c>
      <c r="T124" s="77" t="s">
        <v>97</v>
      </c>
      <c r="U124" s="590">
        <f t="shared" ref="U124:BJ125" si="510">U118+U120+U122</f>
        <v>0</v>
      </c>
      <c r="V124" s="581">
        <f t="shared" si="510"/>
        <v>0</v>
      </c>
      <c r="W124" s="581">
        <f t="shared" si="510"/>
        <v>0</v>
      </c>
      <c r="X124" s="1156">
        <f t="shared" si="510"/>
        <v>0</v>
      </c>
      <c r="Y124" s="1156">
        <f t="shared" si="510"/>
        <v>0</v>
      </c>
      <c r="Z124" s="1156">
        <f t="shared" si="510"/>
        <v>0</v>
      </c>
      <c r="AA124" s="581">
        <f t="shared" si="510"/>
        <v>0</v>
      </c>
      <c r="AB124" s="581">
        <f t="shared" si="510"/>
        <v>0</v>
      </c>
      <c r="AC124" s="1156">
        <f t="shared" si="510"/>
        <v>0</v>
      </c>
      <c r="AD124" s="581">
        <f t="shared" si="510"/>
        <v>0</v>
      </c>
      <c r="AE124" s="581">
        <f t="shared" si="510"/>
        <v>0</v>
      </c>
      <c r="AF124" s="581">
        <f t="shared" si="510"/>
        <v>0</v>
      </c>
      <c r="AG124" s="581">
        <f t="shared" si="510"/>
        <v>0</v>
      </c>
      <c r="AH124" s="581">
        <f t="shared" si="510"/>
        <v>0</v>
      </c>
      <c r="AI124" s="581">
        <f t="shared" si="510"/>
        <v>0</v>
      </c>
      <c r="AJ124" s="1156">
        <f t="shared" si="510"/>
        <v>0</v>
      </c>
      <c r="AK124" s="581">
        <f t="shared" si="510"/>
        <v>0</v>
      </c>
      <c r="AL124" s="581">
        <f t="shared" si="510"/>
        <v>0</v>
      </c>
      <c r="AM124" s="581">
        <f t="shared" si="510"/>
        <v>0</v>
      </c>
      <c r="AN124" s="581">
        <f t="shared" si="510"/>
        <v>0</v>
      </c>
      <c r="AO124" s="581">
        <f t="shared" si="510"/>
        <v>0</v>
      </c>
      <c r="AP124" s="581">
        <f t="shared" si="510"/>
        <v>0</v>
      </c>
      <c r="AQ124" s="581">
        <f t="shared" si="510"/>
        <v>0</v>
      </c>
      <c r="AR124" s="581">
        <f t="shared" si="510"/>
        <v>0</v>
      </c>
      <c r="AS124" s="1156">
        <f t="shared" si="510"/>
        <v>0</v>
      </c>
      <c r="AT124" s="1156">
        <f t="shared" si="510"/>
        <v>0</v>
      </c>
      <c r="AU124" s="1156">
        <f t="shared" si="510"/>
        <v>0</v>
      </c>
      <c r="AV124" s="1156">
        <f t="shared" si="510"/>
        <v>0</v>
      </c>
      <c r="AW124" s="1156">
        <f t="shared" si="510"/>
        <v>0</v>
      </c>
      <c r="AX124" s="1156">
        <f t="shared" si="510"/>
        <v>0</v>
      </c>
      <c r="AY124" s="581">
        <f t="shared" si="510"/>
        <v>0</v>
      </c>
      <c r="AZ124" s="581">
        <f t="shared" si="510"/>
        <v>0</v>
      </c>
      <c r="BA124" s="581">
        <f t="shared" si="510"/>
        <v>0</v>
      </c>
      <c r="BB124" s="581">
        <f t="shared" si="510"/>
        <v>0</v>
      </c>
      <c r="BC124" s="581">
        <f t="shared" si="510"/>
        <v>0</v>
      </c>
      <c r="BD124" s="581">
        <f t="shared" si="510"/>
        <v>0</v>
      </c>
      <c r="BE124" s="581">
        <f t="shared" si="510"/>
        <v>0</v>
      </c>
      <c r="BF124" s="581">
        <f t="shared" si="510"/>
        <v>0</v>
      </c>
      <c r="BG124" s="581">
        <f t="shared" si="510"/>
        <v>0</v>
      </c>
      <c r="BH124" s="1156">
        <f t="shared" si="510"/>
        <v>0</v>
      </c>
      <c r="BI124" s="1156">
        <f t="shared" si="510"/>
        <v>0</v>
      </c>
      <c r="BJ124" s="584">
        <f t="shared" si="510"/>
        <v>0</v>
      </c>
      <c r="BK124" s="16">
        <f>BK118+BK120+BK122</f>
        <v>0</v>
      </c>
      <c r="BL124" s="4"/>
      <c r="BM124" s="105"/>
      <c r="BN124" s="224"/>
      <c r="BO124" s="57">
        <f t="shared" si="389"/>
        <v>0</v>
      </c>
      <c r="BP124" s="78" t="e">
        <f t="shared" si="390"/>
        <v>#DIV/0!</v>
      </c>
      <c r="BQ124" s="57">
        <f t="shared" si="391"/>
        <v>0</v>
      </c>
      <c r="BR124" s="2"/>
      <c r="BS124" s="354"/>
      <c r="BT124" s="1">
        <v>12</v>
      </c>
      <c r="BU124" s="1269"/>
      <c r="BV124" s="1328"/>
      <c r="BW124" s="1329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</row>
    <row r="125" spans="1:126" ht="20.25" customHeight="1">
      <c r="A125" s="1209"/>
      <c r="B125" s="1333"/>
      <c r="C125" s="1334"/>
      <c r="D125" s="1334"/>
      <c r="E125" s="1335"/>
      <c r="F125" s="89" t="s">
        <v>99</v>
      </c>
      <c r="G125" s="80" t="e">
        <f t="shared" ref="G125" si="511">G119+G121+G123</f>
        <v>#DIV/0!</v>
      </c>
      <c r="H125" s="80" t="e">
        <f t="shared" ref="H125:I125" si="512">H119+H121+H123</f>
        <v>#DIV/0!</v>
      </c>
      <c r="I125" s="80" t="e">
        <f t="shared" si="512"/>
        <v>#DIV/0!</v>
      </c>
      <c r="J125" s="80">
        <f t="shared" ref="J125:L125" si="513">J119+J121+J123</f>
        <v>0</v>
      </c>
      <c r="K125" s="597">
        <f t="shared" si="513"/>
        <v>0</v>
      </c>
      <c r="L125" s="80">
        <f t="shared" si="513"/>
        <v>0</v>
      </c>
      <c r="M125" s="80">
        <f t="shared" ref="M125:N125" si="514">M119+M121+M123</f>
        <v>0</v>
      </c>
      <c r="N125" s="80">
        <f t="shared" si="514"/>
        <v>0</v>
      </c>
      <c r="O125" s="43" t="e">
        <f t="shared" si="388"/>
        <v>#DIV/0!</v>
      </c>
      <c r="P125" s="80">
        <f t="shared" ref="P125:R125" si="515">P119+P121+P123</f>
        <v>0</v>
      </c>
      <c r="Q125" s="80">
        <f t="shared" ref="Q125" si="516">Q119+Q121+Q123</f>
        <v>0</v>
      </c>
      <c r="R125" s="87">
        <f t="shared" si="515"/>
        <v>0</v>
      </c>
      <c r="S125" s="535" t="e">
        <f t="shared" si="394"/>
        <v>#DIV/0!</v>
      </c>
      <c r="T125" s="89" t="s">
        <v>99</v>
      </c>
      <c r="U125" s="607">
        <f t="shared" ref="U125:BI125" si="517">U119+U121+U123</f>
        <v>0</v>
      </c>
      <c r="V125" s="596">
        <f t="shared" si="517"/>
        <v>0</v>
      </c>
      <c r="W125" s="596">
        <f t="shared" si="517"/>
        <v>0</v>
      </c>
      <c r="X125" s="596">
        <f t="shared" si="517"/>
        <v>0</v>
      </c>
      <c r="Y125" s="596">
        <f t="shared" si="517"/>
        <v>0</v>
      </c>
      <c r="Z125" s="596">
        <f t="shared" si="517"/>
        <v>0</v>
      </c>
      <c r="AA125" s="596">
        <f t="shared" si="517"/>
        <v>0</v>
      </c>
      <c r="AB125" s="596">
        <f t="shared" si="517"/>
        <v>0</v>
      </c>
      <c r="AC125" s="596">
        <f t="shared" si="517"/>
        <v>0</v>
      </c>
      <c r="AD125" s="596">
        <f t="shared" si="517"/>
        <v>0</v>
      </c>
      <c r="AE125" s="596">
        <f t="shared" si="517"/>
        <v>0</v>
      </c>
      <c r="AF125" s="596">
        <f t="shared" si="517"/>
        <v>0</v>
      </c>
      <c r="AG125" s="596">
        <f t="shared" si="517"/>
        <v>0</v>
      </c>
      <c r="AH125" s="596">
        <f t="shared" si="517"/>
        <v>0</v>
      </c>
      <c r="AI125" s="596">
        <f t="shared" si="517"/>
        <v>0</v>
      </c>
      <c r="AJ125" s="596">
        <f t="shared" si="517"/>
        <v>0</v>
      </c>
      <c r="AK125" s="596">
        <f t="shared" si="517"/>
        <v>0</v>
      </c>
      <c r="AL125" s="596">
        <f t="shared" si="517"/>
        <v>0</v>
      </c>
      <c r="AM125" s="596">
        <f t="shared" si="517"/>
        <v>0</v>
      </c>
      <c r="AN125" s="596">
        <f t="shared" si="517"/>
        <v>0</v>
      </c>
      <c r="AO125" s="596">
        <f t="shared" si="517"/>
        <v>0</v>
      </c>
      <c r="AP125" s="596">
        <f t="shared" si="517"/>
        <v>0</v>
      </c>
      <c r="AQ125" s="596">
        <f t="shared" si="517"/>
        <v>0</v>
      </c>
      <c r="AR125" s="596">
        <f t="shared" si="517"/>
        <v>0</v>
      </c>
      <c r="AS125" s="596">
        <f t="shared" si="517"/>
        <v>0</v>
      </c>
      <c r="AT125" s="596">
        <f t="shared" si="517"/>
        <v>0</v>
      </c>
      <c r="AU125" s="596">
        <f t="shared" si="517"/>
        <v>0</v>
      </c>
      <c r="AV125" s="596">
        <f t="shared" si="517"/>
        <v>0</v>
      </c>
      <c r="AW125" s="596">
        <f t="shared" si="517"/>
        <v>0</v>
      </c>
      <c r="AX125" s="596">
        <f t="shared" si="517"/>
        <v>0</v>
      </c>
      <c r="AY125" s="596">
        <f t="shared" si="517"/>
        <v>0</v>
      </c>
      <c r="AZ125" s="596">
        <f t="shared" si="517"/>
        <v>0</v>
      </c>
      <c r="BA125" s="596">
        <f t="shared" si="517"/>
        <v>0</v>
      </c>
      <c r="BB125" s="596">
        <f t="shared" si="517"/>
        <v>0</v>
      </c>
      <c r="BC125" s="596">
        <f t="shared" si="517"/>
        <v>0</v>
      </c>
      <c r="BD125" s="596">
        <f t="shared" si="517"/>
        <v>0</v>
      </c>
      <c r="BE125" s="596">
        <f t="shared" si="517"/>
        <v>0</v>
      </c>
      <c r="BF125" s="596">
        <f t="shared" si="517"/>
        <v>0</v>
      </c>
      <c r="BG125" s="596">
        <f t="shared" si="517"/>
        <v>0</v>
      </c>
      <c r="BH125" s="596">
        <f t="shared" si="517"/>
        <v>0</v>
      </c>
      <c r="BI125" s="596">
        <f t="shared" si="517"/>
        <v>0</v>
      </c>
      <c r="BJ125" s="603">
        <f t="shared" si="510"/>
        <v>0</v>
      </c>
      <c r="BK125" s="43">
        <f>BK119+BK121+BK123</f>
        <v>0</v>
      </c>
      <c r="BL125" s="4"/>
      <c r="BM125" s="105"/>
      <c r="BN125" s="224"/>
      <c r="BO125" s="70">
        <f t="shared" si="389"/>
        <v>0</v>
      </c>
      <c r="BP125" s="92" t="e">
        <f t="shared" si="390"/>
        <v>#DIV/0!</v>
      </c>
      <c r="BQ125" s="70">
        <f t="shared" si="391"/>
        <v>0</v>
      </c>
      <c r="BR125" s="1092" t="str">
        <f>IF(BR123=BQ125,"○","×")</f>
        <v>○</v>
      </c>
      <c r="BS125" s="354"/>
      <c r="BU125" s="1355">
        <f>_xlfn.AGGREGATE(9,6,S125,BQ125)</f>
        <v>0</v>
      </c>
      <c r="BV125" s="1355">
        <f>AY125</f>
        <v>0</v>
      </c>
      <c r="BW125" s="1355">
        <f t="shared" ref="BW125" si="518">BU125+BV125</f>
        <v>0</v>
      </c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</row>
    <row r="126" spans="1:126" s="547" customFormat="1" ht="15" customHeight="1">
      <c r="A126" s="651"/>
      <c r="B126" s="1332">
        <f>共同経理課!B126</f>
        <v>0</v>
      </c>
      <c r="C126" s="1326">
        <f>共同経理課!C126</f>
        <v>0</v>
      </c>
      <c r="D126" s="1326">
        <f>共同経理課!O126</f>
        <v>0</v>
      </c>
      <c r="E126" s="1327">
        <f>共同経理課!O126-共同経理課!O127</f>
        <v>0</v>
      </c>
      <c r="F126" s="1002" t="s">
        <v>97</v>
      </c>
      <c r="G126" s="525" t="e">
        <f>ROUNDDOWN($B126*$D126/$C126,3)</f>
        <v>#DIV/0!</v>
      </c>
      <c r="H126" s="525" t="e">
        <f t="shared" ref="H126:I126" si="519">ROUNDDOWN($B126*$D126/$C126,3)</f>
        <v>#DIV/0!</v>
      </c>
      <c r="I126" s="525" t="e">
        <f t="shared" si="519"/>
        <v>#DIV/0!</v>
      </c>
      <c r="J126" s="525"/>
      <c r="K126" s="525" t="e">
        <f t="shared" ref="K126:M126" si="520">ROUNDDOWN($B126*$D126/$C126,3)</f>
        <v>#DIV/0!</v>
      </c>
      <c r="L126" s="525" t="e">
        <f t="shared" si="520"/>
        <v>#DIV/0!</v>
      </c>
      <c r="M126" s="525" t="e">
        <f t="shared" si="520"/>
        <v>#DIV/0!</v>
      </c>
      <c r="N126" s="525"/>
      <c r="O126" s="531" t="e">
        <f t="shared" si="388"/>
        <v>#DIV/0!</v>
      </c>
      <c r="P126" s="526"/>
      <c r="Q126" s="526"/>
      <c r="R126" s="533"/>
      <c r="S126" s="535" t="e">
        <f t="shared" si="394"/>
        <v>#DIV/0!</v>
      </c>
      <c r="T126" s="536" t="s">
        <v>97</v>
      </c>
      <c r="U126" s="1085">
        <f>E126</f>
        <v>0</v>
      </c>
      <c r="V126" s="1089"/>
      <c r="W126" s="1089"/>
      <c r="X126" s="1154"/>
      <c r="Y126" s="1154"/>
      <c r="Z126" s="1154"/>
      <c r="AA126" s="1089"/>
      <c r="AB126" s="1089"/>
      <c r="AC126" s="1154"/>
      <c r="AD126" s="1089"/>
      <c r="AE126" s="1089"/>
      <c r="AF126" s="1089"/>
      <c r="AG126" s="1089"/>
      <c r="AH126" s="1089"/>
      <c r="AI126" s="1089"/>
      <c r="AJ126" s="1154"/>
      <c r="AK126" s="1089"/>
      <c r="AL126" s="1089"/>
      <c r="AM126" s="1089"/>
      <c r="AN126" s="1089"/>
      <c r="AO126" s="1089"/>
      <c r="AP126" s="1089"/>
      <c r="AQ126" s="1089"/>
      <c r="AR126" s="1089"/>
      <c r="AS126" s="1154"/>
      <c r="AT126" s="1154"/>
      <c r="AU126" s="1154"/>
      <c r="AV126" s="1154"/>
      <c r="AW126" s="1154"/>
      <c r="AX126" s="1154"/>
      <c r="AY126" s="1089"/>
      <c r="AZ126" s="1089"/>
      <c r="BA126" s="1089"/>
      <c r="BB126" s="1089"/>
      <c r="BC126" s="1089"/>
      <c r="BD126" s="1089"/>
      <c r="BE126" s="1089"/>
      <c r="BF126" s="1089"/>
      <c r="BG126" s="1089"/>
      <c r="BH126" s="1154"/>
      <c r="BI126" s="1154"/>
      <c r="BJ126" s="1172">
        <f>E126</f>
        <v>0</v>
      </c>
      <c r="BK126" s="531">
        <f>SUM(U126:BJ126)</f>
        <v>0</v>
      </c>
      <c r="BL126" s="623"/>
      <c r="BM126" s="541"/>
      <c r="BN126" s="542"/>
      <c r="BO126" s="544">
        <f t="shared" si="389"/>
        <v>0</v>
      </c>
      <c r="BP126" s="565" t="e">
        <f t="shared" si="390"/>
        <v>#DIV/0!</v>
      </c>
      <c r="BQ126" s="544">
        <f t="shared" si="391"/>
        <v>0</v>
      </c>
      <c r="BR126" s="545"/>
      <c r="BS126" s="616"/>
      <c r="BT126" s="545"/>
      <c r="BU126" s="1355"/>
      <c r="BV126" s="1355"/>
      <c r="BW126" s="1355"/>
    </row>
    <row r="127" spans="1:126" s="547" customFormat="1" ht="20.25" customHeight="1">
      <c r="A127" s="548" t="s">
        <v>104</v>
      </c>
      <c r="B127" s="1332"/>
      <c r="C127" s="1326"/>
      <c r="D127" s="1326"/>
      <c r="E127" s="1359"/>
      <c r="F127" s="1003" t="s">
        <v>99</v>
      </c>
      <c r="G127" s="550" t="e">
        <f>ROUNDDOWN(G$97*G126,0)</f>
        <v>#DIV/0!</v>
      </c>
      <c r="H127" s="550" t="e">
        <f t="shared" ref="H127:I127" si="521">ROUNDDOWN(H$97*H126,0)</f>
        <v>#DIV/0!</v>
      </c>
      <c r="I127" s="550" t="e">
        <f t="shared" si="521"/>
        <v>#DIV/0!</v>
      </c>
      <c r="J127" s="550">
        <f>ROUNDDOWN(J$7*J126,0)</f>
        <v>0</v>
      </c>
      <c r="K127" s="550"/>
      <c r="L127" s="550"/>
      <c r="M127" s="550"/>
      <c r="N127" s="550"/>
      <c r="O127" s="555" t="e">
        <f t="shared" si="388"/>
        <v>#DIV/0!</v>
      </c>
      <c r="P127" s="550">
        <f>P$99*P126</f>
        <v>0</v>
      </c>
      <c r="Q127" s="550">
        <f t="shared" ref="Q127" si="522">Q$99*Q126</f>
        <v>0</v>
      </c>
      <c r="R127" s="559"/>
      <c r="S127" s="535" t="e">
        <f t="shared" si="394"/>
        <v>#DIV/0!</v>
      </c>
      <c r="T127" s="1070" t="s">
        <v>99</v>
      </c>
      <c r="U127" s="1086">
        <f>U126*U$99</f>
        <v>0</v>
      </c>
      <c r="V127" s="552">
        <f>V126*V$99</f>
        <v>0</v>
      </c>
      <c r="W127" s="552">
        <f>W126*W$99</f>
        <v>0</v>
      </c>
      <c r="X127" s="552"/>
      <c r="Y127" s="552"/>
      <c r="Z127" s="552"/>
      <c r="AA127" s="552">
        <f>AA126*AA$99</f>
        <v>0</v>
      </c>
      <c r="AB127" s="552">
        <f>AB126*AB$99</f>
        <v>0</v>
      </c>
      <c r="AC127" s="552"/>
      <c r="AD127" s="552">
        <f t="shared" ref="AD127:AI127" si="523">AD126*AD$99</f>
        <v>0</v>
      </c>
      <c r="AE127" s="552">
        <f t="shared" si="523"/>
        <v>0</v>
      </c>
      <c r="AF127" s="552">
        <f t="shared" si="523"/>
        <v>0</v>
      </c>
      <c r="AG127" s="552">
        <f t="shared" si="523"/>
        <v>0</v>
      </c>
      <c r="AH127" s="552">
        <f t="shared" si="523"/>
        <v>0</v>
      </c>
      <c r="AI127" s="552">
        <f t="shared" si="523"/>
        <v>0</v>
      </c>
      <c r="AJ127" s="552"/>
      <c r="AK127" s="552">
        <f t="shared" ref="AK127:AR127" si="524">AK126*AK$99</f>
        <v>0</v>
      </c>
      <c r="AL127" s="552">
        <f t="shared" si="524"/>
        <v>0</v>
      </c>
      <c r="AM127" s="552">
        <f t="shared" si="524"/>
        <v>0</v>
      </c>
      <c r="AN127" s="552">
        <f t="shared" si="524"/>
        <v>0</v>
      </c>
      <c r="AO127" s="552">
        <f t="shared" si="524"/>
        <v>0</v>
      </c>
      <c r="AP127" s="552">
        <f t="shared" si="524"/>
        <v>0</v>
      </c>
      <c r="AQ127" s="552">
        <f t="shared" si="524"/>
        <v>0</v>
      </c>
      <c r="AR127" s="552">
        <f t="shared" si="524"/>
        <v>0</v>
      </c>
      <c r="AS127" s="552"/>
      <c r="AT127" s="552"/>
      <c r="AU127" s="552"/>
      <c r="AV127" s="552"/>
      <c r="AW127" s="552"/>
      <c r="AX127" s="552"/>
      <c r="AY127" s="552">
        <f t="shared" ref="AY127:BF127" si="525">AY126*AY$99</f>
        <v>0</v>
      </c>
      <c r="AZ127" s="552">
        <f t="shared" si="525"/>
        <v>0</v>
      </c>
      <c r="BA127" s="552">
        <f t="shared" si="525"/>
        <v>0</v>
      </c>
      <c r="BB127" s="552">
        <f t="shared" si="525"/>
        <v>0</v>
      </c>
      <c r="BC127" s="552">
        <f t="shared" si="525"/>
        <v>0</v>
      </c>
      <c r="BD127" s="552">
        <f t="shared" si="525"/>
        <v>0</v>
      </c>
      <c r="BE127" s="552">
        <f t="shared" si="525"/>
        <v>0</v>
      </c>
      <c r="BF127" s="552">
        <f t="shared" si="525"/>
        <v>0</v>
      </c>
      <c r="BG127" s="552"/>
      <c r="BH127" s="552"/>
      <c r="BI127" s="552"/>
      <c r="BJ127" s="1118">
        <f>BJ126*BJ$100</f>
        <v>0</v>
      </c>
      <c r="BK127" s="531">
        <f t="shared" ref="BK127:BK131" si="526">SUM(U127:BJ127)</f>
        <v>0</v>
      </c>
      <c r="BL127" s="623"/>
      <c r="BM127" s="541"/>
      <c r="BN127" s="542"/>
      <c r="BO127" s="560">
        <f t="shared" si="389"/>
        <v>0</v>
      </c>
      <c r="BP127" s="565" t="e">
        <f t="shared" si="390"/>
        <v>#DIV/0!</v>
      </c>
      <c r="BQ127" s="560">
        <f t="shared" si="391"/>
        <v>0</v>
      </c>
      <c r="BR127" s="545">
        <f>BR123+BQ127</f>
        <v>0</v>
      </c>
      <c r="BS127" s="616">
        <f>BS123-BR127</f>
        <v>0</v>
      </c>
      <c r="BT127" s="545"/>
      <c r="BU127" s="1268">
        <f>_xlfn.AGGREGATE(9,6,S127,BQ127)</f>
        <v>0</v>
      </c>
      <c r="BV127" s="1328">
        <f>AY127</f>
        <v>0</v>
      </c>
      <c r="BW127" s="1329">
        <f t="shared" ref="BW127" si="527">BU127+BV127</f>
        <v>0</v>
      </c>
    </row>
    <row r="128" spans="1:126" s="547" customFormat="1" ht="15" customHeight="1">
      <c r="A128" s="618"/>
      <c r="B128" s="1332">
        <f>共同経理課!B128</f>
        <v>0</v>
      </c>
      <c r="C128" s="1326">
        <f>共同経理課!C128</f>
        <v>0</v>
      </c>
      <c r="D128" s="1326">
        <f>共同経理課!O128</f>
        <v>0</v>
      </c>
      <c r="E128" s="1327">
        <f>共同経理課!O128-共同経理課!O129</f>
        <v>0</v>
      </c>
      <c r="F128" s="1002" t="s">
        <v>97</v>
      </c>
      <c r="G128" s="525" t="e">
        <f>ROUNDDOWN($B128*$D128/$C128,3)</f>
        <v>#DIV/0!</v>
      </c>
      <c r="H128" s="525" t="e">
        <f t="shared" ref="H128:I128" si="528">ROUNDDOWN($B128*$D128/$C128,3)</f>
        <v>#DIV/0!</v>
      </c>
      <c r="I128" s="525" t="e">
        <f t="shared" si="528"/>
        <v>#DIV/0!</v>
      </c>
      <c r="J128" s="525"/>
      <c r="K128" s="525" t="e">
        <f t="shared" ref="K128:M128" si="529">ROUNDDOWN($B128*$D128/$C128,3)</f>
        <v>#DIV/0!</v>
      </c>
      <c r="L128" s="525" t="e">
        <f t="shared" si="529"/>
        <v>#DIV/0!</v>
      </c>
      <c r="M128" s="525" t="e">
        <f t="shared" si="529"/>
        <v>#DIV/0!</v>
      </c>
      <c r="N128" s="525"/>
      <c r="O128" s="555" t="e">
        <f t="shared" si="388"/>
        <v>#DIV/0!</v>
      </c>
      <c r="P128" s="550"/>
      <c r="Q128" s="550"/>
      <c r="R128" s="566"/>
      <c r="S128" s="535" t="e">
        <f t="shared" si="394"/>
        <v>#DIV/0!</v>
      </c>
      <c r="T128" s="1070" t="s">
        <v>97</v>
      </c>
      <c r="U128" s="1086">
        <f>E128</f>
        <v>0</v>
      </c>
      <c r="V128" s="552"/>
      <c r="W128" s="552"/>
      <c r="X128" s="1155"/>
      <c r="Y128" s="1155"/>
      <c r="Z128" s="1155"/>
      <c r="AA128" s="552"/>
      <c r="AB128" s="552"/>
      <c r="AC128" s="1155"/>
      <c r="AD128" s="552"/>
      <c r="AE128" s="552"/>
      <c r="AF128" s="552"/>
      <c r="AG128" s="552"/>
      <c r="AH128" s="552"/>
      <c r="AI128" s="552"/>
      <c r="AJ128" s="1155"/>
      <c r="AK128" s="552"/>
      <c r="AL128" s="552"/>
      <c r="AM128" s="552"/>
      <c r="AN128" s="552"/>
      <c r="AO128" s="552"/>
      <c r="AP128" s="552"/>
      <c r="AQ128" s="552"/>
      <c r="AR128" s="552"/>
      <c r="AS128" s="1155"/>
      <c r="AT128" s="1155"/>
      <c r="AU128" s="1155"/>
      <c r="AV128" s="1155"/>
      <c r="AW128" s="1155"/>
      <c r="AX128" s="1155"/>
      <c r="AY128" s="552"/>
      <c r="AZ128" s="552"/>
      <c r="BA128" s="552"/>
      <c r="BB128" s="552"/>
      <c r="BC128" s="552"/>
      <c r="BD128" s="552"/>
      <c r="BE128" s="552"/>
      <c r="BF128" s="552"/>
      <c r="BG128" s="552"/>
      <c r="BH128" s="1155"/>
      <c r="BI128" s="1155"/>
      <c r="BJ128" s="1118">
        <f>E128</f>
        <v>0</v>
      </c>
      <c r="BK128" s="531">
        <f t="shared" si="526"/>
        <v>0</v>
      </c>
      <c r="BL128" s="623"/>
      <c r="BM128" s="541"/>
      <c r="BN128" s="542"/>
      <c r="BO128" s="560">
        <f t="shared" si="389"/>
        <v>0</v>
      </c>
      <c r="BP128" s="565" t="e">
        <f t="shared" si="390"/>
        <v>#DIV/0!</v>
      </c>
      <c r="BQ128" s="560">
        <f t="shared" si="391"/>
        <v>0</v>
      </c>
      <c r="BR128" s="545"/>
      <c r="BS128" s="616"/>
      <c r="BT128" s="545">
        <v>1</v>
      </c>
      <c r="BU128" s="1269"/>
      <c r="BV128" s="1328"/>
      <c r="BW128" s="1329"/>
    </row>
    <row r="129" spans="1:126" s="547" customFormat="1" ht="20.25" customHeight="1">
      <c r="A129" s="548" t="s">
        <v>105</v>
      </c>
      <c r="B129" s="1332"/>
      <c r="C129" s="1326"/>
      <c r="D129" s="1326"/>
      <c r="E129" s="1359"/>
      <c r="F129" s="1003" t="s">
        <v>99</v>
      </c>
      <c r="G129" s="550" t="e">
        <f>ROUNDDOWN(G$97*G128,0)</f>
        <v>#DIV/0!</v>
      </c>
      <c r="H129" s="550" t="e">
        <f t="shared" ref="H129:I129" si="530">ROUNDDOWN(H$97*H128,0)</f>
        <v>#DIV/0!</v>
      </c>
      <c r="I129" s="550" t="e">
        <f t="shared" si="530"/>
        <v>#DIV/0!</v>
      </c>
      <c r="J129" s="550">
        <f>ROUNDDOWN(J$7*J128,0)</f>
        <v>0</v>
      </c>
      <c r="K129" s="550"/>
      <c r="L129" s="550"/>
      <c r="M129" s="550"/>
      <c r="N129" s="550"/>
      <c r="O129" s="555" t="e">
        <f t="shared" si="388"/>
        <v>#DIV/0!</v>
      </c>
      <c r="P129" s="550">
        <f>P$99*P128</f>
        <v>0</v>
      </c>
      <c r="Q129" s="550">
        <f t="shared" ref="Q129" si="531">Q$99*Q128</f>
        <v>0</v>
      </c>
      <c r="R129" s="559"/>
      <c r="S129" s="535" t="e">
        <f t="shared" si="394"/>
        <v>#DIV/0!</v>
      </c>
      <c r="T129" s="1070" t="s">
        <v>99</v>
      </c>
      <c r="U129" s="1086">
        <f>U128*U$99</f>
        <v>0</v>
      </c>
      <c r="V129" s="552">
        <f>V128*V$99</f>
        <v>0</v>
      </c>
      <c r="W129" s="552">
        <f>W128*W$99</f>
        <v>0</v>
      </c>
      <c r="X129" s="552"/>
      <c r="Y129" s="552"/>
      <c r="Z129" s="552"/>
      <c r="AA129" s="552">
        <f>AA128*AA$99</f>
        <v>0</v>
      </c>
      <c r="AB129" s="552">
        <f>AB128*AB$99</f>
        <v>0</v>
      </c>
      <c r="AC129" s="552"/>
      <c r="AD129" s="552">
        <f t="shared" ref="AD129:AI129" si="532">AD128*AD$99</f>
        <v>0</v>
      </c>
      <c r="AE129" s="552">
        <f t="shared" si="532"/>
        <v>0</v>
      </c>
      <c r="AF129" s="552">
        <f t="shared" si="532"/>
        <v>0</v>
      </c>
      <c r="AG129" s="552">
        <f t="shared" si="532"/>
        <v>0</v>
      </c>
      <c r="AH129" s="552">
        <f t="shared" si="532"/>
        <v>0</v>
      </c>
      <c r="AI129" s="552">
        <f t="shared" si="532"/>
        <v>0</v>
      </c>
      <c r="AJ129" s="552"/>
      <c r="AK129" s="552">
        <f t="shared" ref="AK129:AR129" si="533">AK128*AK$99</f>
        <v>0</v>
      </c>
      <c r="AL129" s="552">
        <f t="shared" si="533"/>
        <v>0</v>
      </c>
      <c r="AM129" s="552">
        <f t="shared" si="533"/>
        <v>0</v>
      </c>
      <c r="AN129" s="552">
        <f t="shared" si="533"/>
        <v>0</v>
      </c>
      <c r="AO129" s="552">
        <f t="shared" si="533"/>
        <v>0</v>
      </c>
      <c r="AP129" s="552">
        <f t="shared" si="533"/>
        <v>0</v>
      </c>
      <c r="AQ129" s="552">
        <f t="shared" si="533"/>
        <v>0</v>
      </c>
      <c r="AR129" s="552">
        <f t="shared" si="533"/>
        <v>0</v>
      </c>
      <c r="AS129" s="552"/>
      <c r="AT129" s="552"/>
      <c r="AU129" s="552"/>
      <c r="AV129" s="552"/>
      <c r="AW129" s="552"/>
      <c r="AX129" s="552"/>
      <c r="AY129" s="552">
        <f t="shared" ref="AY129:BF129" si="534">AY128*AY$99</f>
        <v>0</v>
      </c>
      <c r="AZ129" s="552">
        <f t="shared" si="534"/>
        <v>0</v>
      </c>
      <c r="BA129" s="552">
        <f t="shared" si="534"/>
        <v>0</v>
      </c>
      <c r="BB129" s="552">
        <f t="shared" si="534"/>
        <v>0</v>
      </c>
      <c r="BC129" s="552">
        <f t="shared" si="534"/>
        <v>0</v>
      </c>
      <c r="BD129" s="552">
        <f t="shared" si="534"/>
        <v>0</v>
      </c>
      <c r="BE129" s="552">
        <f t="shared" si="534"/>
        <v>0</v>
      </c>
      <c r="BF129" s="552">
        <f t="shared" si="534"/>
        <v>0</v>
      </c>
      <c r="BG129" s="552"/>
      <c r="BH129" s="552"/>
      <c r="BI129" s="552"/>
      <c r="BJ129" s="1118">
        <f>BJ128*BJ$100</f>
        <v>0</v>
      </c>
      <c r="BK129" s="531">
        <f t="shared" si="526"/>
        <v>0</v>
      </c>
      <c r="BL129" s="623"/>
      <c r="BM129" s="541"/>
      <c r="BN129" s="542"/>
      <c r="BO129" s="560">
        <f t="shared" si="389"/>
        <v>0</v>
      </c>
      <c r="BP129" s="565" t="e">
        <f t="shared" si="390"/>
        <v>#DIV/0!</v>
      </c>
      <c r="BQ129" s="560">
        <f t="shared" si="391"/>
        <v>0</v>
      </c>
      <c r="BR129" s="545">
        <f>BR127+BQ129</f>
        <v>0</v>
      </c>
      <c r="BS129" s="616">
        <f>BS127-BR129</f>
        <v>0</v>
      </c>
      <c r="BT129" s="545"/>
      <c r="BU129" s="1268">
        <f>_xlfn.AGGREGATE(9,6,S129,BQ129)</f>
        <v>0</v>
      </c>
      <c r="BV129" s="1328">
        <f>AY129</f>
        <v>0</v>
      </c>
      <c r="BW129" s="1329">
        <f t="shared" ref="BW129" si="535">BU129+BV129</f>
        <v>0</v>
      </c>
    </row>
    <row r="130" spans="1:126" s="521" customFormat="1" ht="15" customHeight="1">
      <c r="A130" s="618"/>
      <c r="B130" s="1332">
        <f>共同経理課!B130</f>
        <v>0</v>
      </c>
      <c r="C130" s="1326">
        <f>共同経理課!C130</f>
        <v>0</v>
      </c>
      <c r="D130" s="1326">
        <f>共同経理課!O130</f>
        <v>0</v>
      </c>
      <c r="E130" s="1327">
        <f>共同経理課!O130-共同経理課!O131</f>
        <v>0</v>
      </c>
      <c r="F130" s="1002" t="s">
        <v>97</v>
      </c>
      <c r="G130" s="525" t="e">
        <f>ROUNDDOWN($B130*$D130/$C130,3)</f>
        <v>#DIV/0!</v>
      </c>
      <c r="H130" s="525" t="e">
        <f t="shared" ref="H130:I130" si="536">ROUNDDOWN($B130*$D130/$C130,3)</f>
        <v>#DIV/0!</v>
      </c>
      <c r="I130" s="525" t="e">
        <f t="shared" si="536"/>
        <v>#DIV/0!</v>
      </c>
      <c r="J130" s="525"/>
      <c r="K130" s="525" t="e">
        <f t="shared" ref="K130:M130" si="537">ROUNDDOWN($B130*$D130/$C130,3)</f>
        <v>#DIV/0!</v>
      </c>
      <c r="L130" s="525" t="e">
        <f t="shared" si="537"/>
        <v>#DIV/0!</v>
      </c>
      <c r="M130" s="525" t="e">
        <f t="shared" si="537"/>
        <v>#DIV/0!</v>
      </c>
      <c r="N130" s="525"/>
      <c r="O130" s="555" t="e">
        <f t="shared" si="388"/>
        <v>#DIV/0!</v>
      </c>
      <c r="P130" s="550"/>
      <c r="Q130" s="550"/>
      <c r="R130" s="566"/>
      <c r="S130" s="535" t="e">
        <f t="shared" si="394"/>
        <v>#DIV/0!</v>
      </c>
      <c r="T130" s="1070" t="s">
        <v>97</v>
      </c>
      <c r="U130" s="1086">
        <f>E130</f>
        <v>0</v>
      </c>
      <c r="V130" s="552"/>
      <c r="W130" s="552"/>
      <c r="X130" s="1155"/>
      <c r="Y130" s="1155"/>
      <c r="Z130" s="1155"/>
      <c r="AA130" s="552"/>
      <c r="AB130" s="552"/>
      <c r="AC130" s="1155"/>
      <c r="AD130" s="552"/>
      <c r="AE130" s="552"/>
      <c r="AF130" s="552"/>
      <c r="AG130" s="552"/>
      <c r="AH130" s="552"/>
      <c r="AI130" s="552"/>
      <c r="AJ130" s="1155"/>
      <c r="AK130" s="552"/>
      <c r="AL130" s="552"/>
      <c r="AM130" s="552"/>
      <c r="AN130" s="552"/>
      <c r="AO130" s="552"/>
      <c r="AP130" s="552"/>
      <c r="AQ130" s="552"/>
      <c r="AR130" s="552"/>
      <c r="AS130" s="1155"/>
      <c r="AT130" s="1155"/>
      <c r="AU130" s="1155"/>
      <c r="AV130" s="1155"/>
      <c r="AW130" s="1155"/>
      <c r="AX130" s="1155"/>
      <c r="AY130" s="552"/>
      <c r="AZ130" s="552"/>
      <c r="BA130" s="552"/>
      <c r="BB130" s="552"/>
      <c r="BC130" s="552"/>
      <c r="BD130" s="552"/>
      <c r="BE130" s="552"/>
      <c r="BF130" s="552"/>
      <c r="BG130" s="552"/>
      <c r="BH130" s="1155"/>
      <c r="BI130" s="1155"/>
      <c r="BJ130" s="1118">
        <f>E130</f>
        <v>0</v>
      </c>
      <c r="BK130" s="531">
        <f t="shared" si="526"/>
        <v>0</v>
      </c>
      <c r="BL130" s="1082"/>
      <c r="BM130" s="518"/>
      <c r="BN130" s="519"/>
      <c r="BO130" s="560">
        <f t="shared" si="389"/>
        <v>0</v>
      </c>
      <c r="BP130" s="565" t="e">
        <f t="shared" si="390"/>
        <v>#DIV/0!</v>
      </c>
      <c r="BQ130" s="560">
        <f t="shared" si="391"/>
        <v>0</v>
      </c>
      <c r="BR130" s="545"/>
      <c r="BS130" s="616"/>
      <c r="BT130" s="2">
        <v>2</v>
      </c>
      <c r="BU130" s="1269"/>
      <c r="BV130" s="1328"/>
      <c r="BW130" s="1329"/>
    </row>
    <row r="131" spans="1:126" s="521" customFormat="1" ht="19.5" customHeight="1">
      <c r="A131" s="548" t="s">
        <v>235</v>
      </c>
      <c r="B131" s="1332"/>
      <c r="C131" s="1326"/>
      <c r="D131" s="1326"/>
      <c r="E131" s="1359"/>
      <c r="F131" s="1003" t="s">
        <v>99</v>
      </c>
      <c r="G131" s="550" t="e">
        <f>ROUNDDOWN(G$97*G130,0)</f>
        <v>#DIV/0!</v>
      </c>
      <c r="H131" s="550" t="e">
        <f t="shared" ref="H131:I131" si="538">ROUNDDOWN(H$97*H130,0)</f>
        <v>#DIV/0!</v>
      </c>
      <c r="I131" s="550" t="e">
        <f t="shared" si="538"/>
        <v>#DIV/0!</v>
      </c>
      <c r="J131" s="550">
        <f>ROUNDDOWN(J$7*J130,0)</f>
        <v>0</v>
      </c>
      <c r="K131" s="570"/>
      <c r="L131" s="550"/>
      <c r="M131" s="550"/>
      <c r="N131" s="550"/>
      <c r="O131" s="555" t="e">
        <f t="shared" si="388"/>
        <v>#DIV/0!</v>
      </c>
      <c r="P131" s="550">
        <f>P$99*P130</f>
        <v>0</v>
      </c>
      <c r="Q131" s="550">
        <f t="shared" ref="Q131" si="539">Q$99*Q130</f>
        <v>0</v>
      </c>
      <c r="R131" s="559"/>
      <c r="S131" s="535" t="e">
        <f t="shared" si="394"/>
        <v>#DIV/0!</v>
      </c>
      <c r="T131" s="1070" t="s">
        <v>99</v>
      </c>
      <c r="U131" s="1086">
        <f>U130*U$99</f>
        <v>0</v>
      </c>
      <c r="V131" s="1090">
        <f>V130*V$99</f>
        <v>0</v>
      </c>
      <c r="W131" s="1090">
        <f>W130*W$99</f>
        <v>0</v>
      </c>
      <c r="X131" s="1090"/>
      <c r="Y131" s="1090"/>
      <c r="Z131" s="1090"/>
      <c r="AA131" s="1090">
        <f>AA130*AA$99</f>
        <v>0</v>
      </c>
      <c r="AB131" s="1090">
        <f>AB130*AB$99</f>
        <v>0</v>
      </c>
      <c r="AC131" s="1090"/>
      <c r="AD131" s="1090">
        <f t="shared" ref="AD131:AI131" si="540">AD130*AD$99</f>
        <v>0</v>
      </c>
      <c r="AE131" s="1090">
        <f t="shared" si="540"/>
        <v>0</v>
      </c>
      <c r="AF131" s="1090">
        <f t="shared" si="540"/>
        <v>0</v>
      </c>
      <c r="AG131" s="1090">
        <f t="shared" si="540"/>
        <v>0</v>
      </c>
      <c r="AH131" s="1090">
        <f t="shared" si="540"/>
        <v>0</v>
      </c>
      <c r="AI131" s="1090">
        <f t="shared" si="540"/>
        <v>0</v>
      </c>
      <c r="AJ131" s="1090"/>
      <c r="AK131" s="1090">
        <f t="shared" ref="AK131:AR131" si="541">AK130*AK$99</f>
        <v>0</v>
      </c>
      <c r="AL131" s="1090">
        <f t="shared" si="541"/>
        <v>0</v>
      </c>
      <c r="AM131" s="1090">
        <f t="shared" si="541"/>
        <v>0</v>
      </c>
      <c r="AN131" s="1090">
        <f t="shared" si="541"/>
        <v>0</v>
      </c>
      <c r="AO131" s="1090">
        <f t="shared" si="541"/>
        <v>0</v>
      </c>
      <c r="AP131" s="1090">
        <f t="shared" si="541"/>
        <v>0</v>
      </c>
      <c r="AQ131" s="1090">
        <f t="shared" si="541"/>
        <v>0</v>
      </c>
      <c r="AR131" s="1090">
        <f t="shared" si="541"/>
        <v>0</v>
      </c>
      <c r="AS131" s="1090"/>
      <c r="AT131" s="1090"/>
      <c r="AU131" s="1090"/>
      <c r="AV131" s="1090"/>
      <c r="AW131" s="1090"/>
      <c r="AX131" s="1090"/>
      <c r="AY131" s="1090">
        <f t="shared" ref="AY131:BF131" si="542">AY130*AY$99</f>
        <v>0</v>
      </c>
      <c r="AZ131" s="1090">
        <f t="shared" si="542"/>
        <v>0</v>
      </c>
      <c r="BA131" s="1090">
        <f t="shared" si="542"/>
        <v>0</v>
      </c>
      <c r="BB131" s="1090">
        <f t="shared" si="542"/>
        <v>0</v>
      </c>
      <c r="BC131" s="1090">
        <f t="shared" si="542"/>
        <v>0</v>
      </c>
      <c r="BD131" s="1090">
        <f t="shared" si="542"/>
        <v>0</v>
      </c>
      <c r="BE131" s="1090">
        <f t="shared" si="542"/>
        <v>0</v>
      </c>
      <c r="BF131" s="1090">
        <f t="shared" si="542"/>
        <v>0</v>
      </c>
      <c r="BG131" s="1090"/>
      <c r="BH131" s="1090"/>
      <c r="BI131" s="1090"/>
      <c r="BJ131" s="1173">
        <f>BJ130*BJ$100</f>
        <v>0</v>
      </c>
      <c r="BK131" s="531">
        <f t="shared" si="526"/>
        <v>0</v>
      </c>
      <c r="BL131" s="1082"/>
      <c r="BM131" s="518"/>
      <c r="BN131" s="519"/>
      <c r="BO131" s="560">
        <f t="shared" si="389"/>
        <v>0</v>
      </c>
      <c r="BP131" s="654" t="e">
        <f t="shared" si="390"/>
        <v>#DIV/0!</v>
      </c>
      <c r="BQ131" s="560">
        <f t="shared" si="391"/>
        <v>0</v>
      </c>
      <c r="BR131" s="545">
        <f>BR129+BQ131</f>
        <v>0</v>
      </c>
      <c r="BS131" s="616">
        <f>BS129-BR131</f>
        <v>0</v>
      </c>
      <c r="BT131" s="520"/>
      <c r="BU131" s="1268">
        <f>_xlfn.AGGREGATE(9,6,S131,BQ131)</f>
        <v>0</v>
      </c>
      <c r="BV131" s="1328">
        <f>AY131</f>
        <v>0</v>
      </c>
      <c r="BW131" s="1329">
        <f t="shared" ref="BW131" si="543">BU131+BV131</f>
        <v>0</v>
      </c>
    </row>
    <row r="132" spans="1:126" ht="15" customHeight="1">
      <c r="A132" s="648"/>
      <c r="B132" s="1332">
        <f>共同経理課!B132</f>
        <v>0</v>
      </c>
      <c r="C132" s="1326">
        <f>共同経理課!C132</f>
        <v>0</v>
      </c>
      <c r="D132" s="1326">
        <f>共同経理課!O132</f>
        <v>0</v>
      </c>
      <c r="E132" s="1327">
        <f>共同経理課!O132-共同経理課!O133</f>
        <v>0</v>
      </c>
      <c r="F132" s="1004" t="s">
        <v>97</v>
      </c>
      <c r="G132" s="525" t="e">
        <f>ROUNDDOWN($B132*$D132/$C132,3)</f>
        <v>#DIV/0!</v>
      </c>
      <c r="H132" s="525" t="e">
        <f t="shared" ref="H132:I132" si="544">ROUNDDOWN($B132*$D132/$C132,3)</f>
        <v>#DIV/0!</v>
      </c>
      <c r="I132" s="525" t="e">
        <f t="shared" si="544"/>
        <v>#DIV/0!</v>
      </c>
      <c r="J132" s="525"/>
      <c r="K132" s="525" t="e">
        <f t="shared" ref="K132:M132" si="545">ROUNDDOWN($B132*$D132/$C132,3)</f>
        <v>#DIV/0!</v>
      </c>
      <c r="L132" s="525" t="e">
        <f t="shared" si="545"/>
        <v>#DIV/0!</v>
      </c>
      <c r="M132" s="525" t="e">
        <f t="shared" si="545"/>
        <v>#DIV/0!</v>
      </c>
      <c r="N132" s="525"/>
      <c r="O132" s="67" t="e">
        <f t="shared" si="388"/>
        <v>#DIV/0!</v>
      </c>
      <c r="P132" s="54"/>
      <c r="Q132" s="54"/>
      <c r="R132" s="491"/>
      <c r="S132" s="535" t="e">
        <f t="shared" si="394"/>
        <v>#DIV/0!</v>
      </c>
      <c r="T132" s="332" t="s">
        <v>97</v>
      </c>
      <c r="U132" s="1176"/>
      <c r="V132" s="1177"/>
      <c r="W132" s="1177"/>
      <c r="X132" s="1156"/>
      <c r="Y132" s="1156"/>
      <c r="Z132" s="1156"/>
      <c r="AA132" s="1177"/>
      <c r="AB132" s="1177"/>
      <c r="AC132" s="1156"/>
      <c r="AD132" s="1177"/>
      <c r="AE132" s="1177"/>
      <c r="AF132" s="1177"/>
      <c r="AG132" s="1177"/>
      <c r="AH132" s="1177"/>
      <c r="AI132" s="1177"/>
      <c r="AJ132" s="1156"/>
      <c r="AK132" s="1177"/>
      <c r="AL132" s="1177"/>
      <c r="AM132" s="1177"/>
      <c r="AN132" s="1177"/>
      <c r="AO132" s="1177"/>
      <c r="AP132" s="1177"/>
      <c r="AQ132" s="1177"/>
      <c r="AR132" s="1177"/>
      <c r="AS132" s="1156"/>
      <c r="AT132" s="1156"/>
      <c r="AU132" s="1156"/>
      <c r="AV132" s="1156"/>
      <c r="AW132" s="1156"/>
      <c r="AX132" s="1156"/>
      <c r="AY132" s="1177"/>
      <c r="AZ132" s="1177"/>
      <c r="BA132" s="1177"/>
      <c r="BB132" s="1177"/>
      <c r="BC132" s="1177"/>
      <c r="BD132" s="1177"/>
      <c r="BE132" s="1177"/>
      <c r="BF132" s="1177"/>
      <c r="BG132" s="1177"/>
      <c r="BH132" s="1156"/>
      <c r="BI132" s="1156"/>
      <c r="BJ132" s="1177"/>
      <c r="BK132" s="67">
        <f t="shared" ref="BK132:BK133" si="546">SUM(U132:BI132)</f>
        <v>0</v>
      </c>
      <c r="BL132" s="4"/>
      <c r="BM132" s="105"/>
      <c r="BN132" s="224"/>
      <c r="BO132" s="66">
        <f t="shared" si="389"/>
        <v>0</v>
      </c>
      <c r="BP132" s="106" t="e">
        <f t="shared" si="390"/>
        <v>#DIV/0!</v>
      </c>
      <c r="BQ132" s="60">
        <f t="shared" si="391"/>
        <v>0</v>
      </c>
      <c r="BR132" s="2"/>
      <c r="BS132" s="354"/>
      <c r="BT132" s="2">
        <v>3</v>
      </c>
      <c r="BU132" s="1269"/>
      <c r="BV132" s="1328"/>
      <c r="BW132" s="1329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</row>
    <row r="133" spans="1:126" ht="19.5" customHeight="1">
      <c r="A133" s="648" t="s">
        <v>107</v>
      </c>
      <c r="B133" s="1332"/>
      <c r="C133" s="1326"/>
      <c r="D133" s="1326"/>
      <c r="E133" s="1359"/>
      <c r="F133" s="1005" t="s">
        <v>99</v>
      </c>
      <c r="G133" s="550" t="e">
        <f>ROUNDDOWN(G$97*G132,0)</f>
        <v>#DIV/0!</v>
      </c>
      <c r="H133" s="550" t="e">
        <f t="shared" ref="H133:I133" si="547">ROUNDDOWN(H$97*H132,0)</f>
        <v>#DIV/0!</v>
      </c>
      <c r="I133" s="550" t="e">
        <f t="shared" si="547"/>
        <v>#DIV/0!</v>
      </c>
      <c r="J133" s="550">
        <f>ROUNDDOWN(J$7*J132,0)</f>
        <v>0</v>
      </c>
      <c r="K133" s="550"/>
      <c r="L133" s="550"/>
      <c r="M133" s="550"/>
      <c r="N133" s="550"/>
      <c r="O133" s="65" t="e">
        <f t="shared" si="388"/>
        <v>#DIV/0!</v>
      </c>
      <c r="P133" s="226">
        <f>P$9*P132</f>
        <v>0</v>
      </c>
      <c r="Q133" s="226">
        <f t="shared" ref="Q133" si="548">Q$9*Q132</f>
        <v>0</v>
      </c>
      <c r="R133" s="504"/>
      <c r="S133" s="535" t="e">
        <f t="shared" si="394"/>
        <v>#DIV/0!</v>
      </c>
      <c r="T133" s="505" t="s">
        <v>99</v>
      </c>
      <c r="U133" s="1178"/>
      <c r="V133" s="1179"/>
      <c r="W133" s="1179"/>
      <c r="X133" s="1179"/>
      <c r="Y133" s="1179"/>
      <c r="Z133" s="1179"/>
      <c r="AA133" s="1179"/>
      <c r="AB133" s="1179"/>
      <c r="AC133" s="1179"/>
      <c r="AD133" s="1179"/>
      <c r="AE133" s="1179"/>
      <c r="AF133" s="1179"/>
      <c r="AG133" s="1179"/>
      <c r="AH133" s="1179"/>
      <c r="AI133" s="1179"/>
      <c r="AJ133" s="1179"/>
      <c r="AK133" s="1179"/>
      <c r="AL133" s="1179"/>
      <c r="AM133" s="1179"/>
      <c r="AN133" s="1179"/>
      <c r="AO133" s="1179"/>
      <c r="AP133" s="1179"/>
      <c r="AQ133" s="1179"/>
      <c r="AR133" s="1179"/>
      <c r="AS133" s="1179"/>
      <c r="AT133" s="1179"/>
      <c r="AU133" s="1179"/>
      <c r="AV133" s="1179"/>
      <c r="AW133" s="1179"/>
      <c r="AX133" s="1179"/>
      <c r="AY133" s="1179"/>
      <c r="AZ133" s="1179"/>
      <c r="BA133" s="1179"/>
      <c r="BB133" s="1179"/>
      <c r="BC133" s="1179"/>
      <c r="BD133" s="1179"/>
      <c r="BE133" s="1179"/>
      <c r="BF133" s="1179"/>
      <c r="BG133" s="1179"/>
      <c r="BH133" s="1179"/>
      <c r="BI133" s="1179"/>
      <c r="BJ133" s="1179"/>
      <c r="BK133" s="65">
        <f t="shared" si="546"/>
        <v>0</v>
      </c>
      <c r="BL133" s="4"/>
      <c r="BM133" s="105"/>
      <c r="BN133" s="224"/>
      <c r="BO133" s="70">
        <f t="shared" si="389"/>
        <v>0</v>
      </c>
      <c r="BP133" s="108" t="e">
        <f t="shared" si="390"/>
        <v>#DIV/0!</v>
      </c>
      <c r="BQ133" s="560">
        <f t="shared" si="391"/>
        <v>0</v>
      </c>
      <c r="BR133" s="2">
        <f>BR131+BQ133</f>
        <v>0</v>
      </c>
      <c r="BS133" s="354">
        <f>BS131-BR133</f>
        <v>0</v>
      </c>
      <c r="BT133" s="2"/>
      <c r="BU133" s="1268">
        <f>_xlfn.AGGREGATE(9,6,S133,BQ133)</f>
        <v>0</v>
      </c>
      <c r="BV133" s="1328">
        <f>AY133</f>
        <v>0</v>
      </c>
      <c r="BW133" s="1329">
        <f t="shared" ref="BW133" si="549">BU133+BV133</f>
        <v>0</v>
      </c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</row>
    <row r="134" spans="1:126" ht="20.25" customHeight="1">
      <c r="A134" s="1208" t="s">
        <v>108</v>
      </c>
      <c r="B134" s="1279">
        <f>SUM(B126:B133)</f>
        <v>0</v>
      </c>
      <c r="C134" s="1232">
        <f t="shared" ref="C134" si="550">SUM(C126:C131)</f>
        <v>0</v>
      </c>
      <c r="D134" s="1279">
        <f>SUM(D126:D131)</f>
        <v>0</v>
      </c>
      <c r="E134" s="1330">
        <f>SUM(E126:E131)</f>
        <v>0</v>
      </c>
      <c r="F134" s="71" t="s">
        <v>97</v>
      </c>
      <c r="G134" s="72" t="e">
        <f>G126+G128+G130+G132</f>
        <v>#DIV/0!</v>
      </c>
      <c r="H134" s="72" t="e">
        <f t="shared" ref="H134:I135" si="551">H126+H128+H130+H132</f>
        <v>#DIV/0!</v>
      </c>
      <c r="I134" s="72" t="e">
        <f t="shared" si="551"/>
        <v>#DIV/0!</v>
      </c>
      <c r="J134" s="72">
        <f t="shared" ref="J134:K134" si="552">J126+J128+J130+J132</f>
        <v>0</v>
      </c>
      <c r="K134" s="72" t="e">
        <f t="shared" si="552"/>
        <v>#DIV/0!</v>
      </c>
      <c r="L134" s="72" t="e">
        <f t="shared" ref="L134" si="553">L126+L128+L130+L132</f>
        <v>#DIV/0!</v>
      </c>
      <c r="M134" s="72" t="e">
        <f t="shared" ref="M134:N134" si="554">M126+M128+M130+M132</f>
        <v>#DIV/0!</v>
      </c>
      <c r="N134" s="72">
        <f t="shared" si="554"/>
        <v>0</v>
      </c>
      <c r="O134" s="16" t="e">
        <f t="shared" si="388"/>
        <v>#DIV/0!</v>
      </c>
      <c r="P134" s="72">
        <f t="shared" ref="P134:Q135" si="555">P126+P128+P130+P132</f>
        <v>0</v>
      </c>
      <c r="Q134" s="72">
        <f t="shared" si="555"/>
        <v>0</v>
      </c>
      <c r="R134" s="490"/>
      <c r="S134" s="535" t="e">
        <f t="shared" si="394"/>
        <v>#DIV/0!</v>
      </c>
      <c r="T134" s="77" t="s">
        <v>97</v>
      </c>
      <c r="U134" s="13">
        <f t="shared" ref="U134:V134" si="556">U126+U128+U130+U132</f>
        <v>0</v>
      </c>
      <c r="V134" s="72">
        <f t="shared" si="556"/>
        <v>0</v>
      </c>
      <c r="W134" s="72">
        <f t="shared" ref="W134:BI134" si="557">W126+W128+W130+W132</f>
        <v>0</v>
      </c>
      <c r="X134" s="72">
        <f t="shared" si="557"/>
        <v>0</v>
      </c>
      <c r="Y134" s="72">
        <f t="shared" si="557"/>
        <v>0</v>
      </c>
      <c r="Z134" s="72">
        <f t="shared" si="557"/>
        <v>0</v>
      </c>
      <c r="AA134" s="72">
        <f t="shared" si="557"/>
        <v>0</v>
      </c>
      <c r="AB134" s="72">
        <f t="shared" si="557"/>
        <v>0</v>
      </c>
      <c r="AC134" s="72">
        <f t="shared" si="557"/>
        <v>0</v>
      </c>
      <c r="AD134" s="72">
        <f t="shared" si="557"/>
        <v>0</v>
      </c>
      <c r="AE134" s="72">
        <f t="shared" si="557"/>
        <v>0</v>
      </c>
      <c r="AF134" s="72">
        <f t="shared" si="557"/>
        <v>0</v>
      </c>
      <c r="AG134" s="72">
        <f t="shared" si="557"/>
        <v>0</v>
      </c>
      <c r="AH134" s="72">
        <f t="shared" si="557"/>
        <v>0</v>
      </c>
      <c r="AI134" s="72">
        <f t="shared" si="557"/>
        <v>0</v>
      </c>
      <c r="AJ134" s="72">
        <f t="shared" si="557"/>
        <v>0</v>
      </c>
      <c r="AK134" s="72">
        <f t="shared" si="557"/>
        <v>0</v>
      </c>
      <c r="AL134" s="72">
        <f t="shared" si="557"/>
        <v>0</v>
      </c>
      <c r="AM134" s="72">
        <f t="shared" si="557"/>
        <v>0</v>
      </c>
      <c r="AN134" s="72">
        <f t="shared" si="557"/>
        <v>0</v>
      </c>
      <c r="AO134" s="72">
        <f t="shared" si="557"/>
        <v>0</v>
      </c>
      <c r="AP134" s="72">
        <f t="shared" si="557"/>
        <v>0</v>
      </c>
      <c r="AQ134" s="72">
        <f t="shared" si="557"/>
        <v>0</v>
      </c>
      <c r="AR134" s="72">
        <f t="shared" si="557"/>
        <v>0</v>
      </c>
      <c r="AS134" s="72">
        <f t="shared" si="557"/>
        <v>0</v>
      </c>
      <c r="AT134" s="72">
        <f t="shared" si="557"/>
        <v>0</v>
      </c>
      <c r="AU134" s="72">
        <f t="shared" si="557"/>
        <v>0</v>
      </c>
      <c r="AV134" s="72">
        <f t="shared" si="557"/>
        <v>0</v>
      </c>
      <c r="AW134" s="72">
        <f t="shared" si="557"/>
        <v>0</v>
      </c>
      <c r="AX134" s="72">
        <f t="shared" si="557"/>
        <v>0</v>
      </c>
      <c r="AY134" s="72">
        <f t="shared" si="557"/>
        <v>0</v>
      </c>
      <c r="AZ134" s="72">
        <f t="shared" si="557"/>
        <v>0</v>
      </c>
      <c r="BA134" s="72">
        <f t="shared" si="557"/>
        <v>0</v>
      </c>
      <c r="BB134" s="72">
        <f t="shared" si="557"/>
        <v>0</v>
      </c>
      <c r="BC134" s="72">
        <f t="shared" si="557"/>
        <v>0</v>
      </c>
      <c r="BD134" s="72">
        <f t="shared" si="557"/>
        <v>0</v>
      </c>
      <c r="BE134" s="72">
        <f t="shared" si="557"/>
        <v>0</v>
      </c>
      <c r="BF134" s="72">
        <f t="shared" si="557"/>
        <v>0</v>
      </c>
      <c r="BG134" s="72">
        <f t="shared" si="557"/>
        <v>0</v>
      </c>
      <c r="BH134" s="72">
        <f t="shared" si="557"/>
        <v>0</v>
      </c>
      <c r="BI134" s="72">
        <f t="shared" si="557"/>
        <v>0</v>
      </c>
      <c r="BJ134" s="72">
        <f t="shared" ref="BJ134" si="558">BJ126+BJ128+BJ130+BJ132</f>
        <v>0</v>
      </c>
      <c r="BK134" s="16">
        <f>BK126+BK128+BK130+BK132</f>
        <v>0</v>
      </c>
      <c r="BL134" s="4"/>
      <c r="BM134" s="105"/>
      <c r="BN134" s="224"/>
      <c r="BO134" s="57">
        <f t="shared" si="389"/>
        <v>0</v>
      </c>
      <c r="BP134" s="78" t="e">
        <f t="shared" si="390"/>
        <v>#DIV/0!</v>
      </c>
      <c r="BQ134" s="57">
        <f t="shared" si="391"/>
        <v>0</v>
      </c>
      <c r="BR134" s="2"/>
      <c r="BS134" s="354"/>
      <c r="BT134" s="764" t="s">
        <v>402</v>
      </c>
      <c r="BU134" s="1269"/>
      <c r="BV134" s="1328"/>
      <c r="BW134" s="1329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</row>
    <row r="135" spans="1:126" ht="19.5" customHeight="1">
      <c r="A135" s="1209"/>
      <c r="B135" s="1280"/>
      <c r="C135" s="1233"/>
      <c r="D135" s="1280"/>
      <c r="E135" s="1331"/>
      <c r="F135" s="79" t="s">
        <v>99</v>
      </c>
      <c r="G135" s="80" t="e">
        <f>G127+G129+G131+G133</f>
        <v>#DIV/0!</v>
      </c>
      <c r="H135" s="80" t="e">
        <f t="shared" si="551"/>
        <v>#DIV/0!</v>
      </c>
      <c r="I135" s="80" t="e">
        <f t="shared" si="551"/>
        <v>#DIV/0!</v>
      </c>
      <c r="J135" s="80">
        <f t="shared" ref="J135:K135" si="559">J127+J129+J131+J133</f>
        <v>0</v>
      </c>
      <c r="K135" s="80">
        <f t="shared" si="559"/>
        <v>0</v>
      </c>
      <c r="L135" s="80">
        <f t="shared" ref="L135" si="560">L127+L129+L131+L133</f>
        <v>0</v>
      </c>
      <c r="M135" s="80">
        <f t="shared" ref="M135:N135" si="561">M127+M129+M131+M133</f>
        <v>0</v>
      </c>
      <c r="N135" s="80">
        <f t="shared" si="561"/>
        <v>0</v>
      </c>
      <c r="O135" s="43" t="e">
        <f t="shared" si="388"/>
        <v>#DIV/0!</v>
      </c>
      <c r="P135" s="80">
        <f t="shared" si="555"/>
        <v>0</v>
      </c>
      <c r="Q135" s="80">
        <f t="shared" si="555"/>
        <v>0</v>
      </c>
      <c r="R135" s="83">
        <f>R127+R129+R131+R133</f>
        <v>0</v>
      </c>
      <c r="S135" s="535" t="e">
        <f t="shared" si="394"/>
        <v>#DIV/0!</v>
      </c>
      <c r="T135" s="89" t="s">
        <v>99</v>
      </c>
      <c r="U135" s="91">
        <f t="shared" ref="U135:V135" si="562">U127+U129+U131+U133</f>
        <v>0</v>
      </c>
      <c r="V135" s="80">
        <f t="shared" si="562"/>
        <v>0</v>
      </c>
      <c r="W135" s="80">
        <f t="shared" ref="W135:BI135" si="563">W127+W129+W131+W133</f>
        <v>0</v>
      </c>
      <c r="X135" s="80">
        <f t="shared" si="563"/>
        <v>0</v>
      </c>
      <c r="Y135" s="80">
        <f t="shared" si="563"/>
        <v>0</v>
      </c>
      <c r="Z135" s="80">
        <f t="shared" si="563"/>
        <v>0</v>
      </c>
      <c r="AA135" s="80">
        <f t="shared" si="563"/>
        <v>0</v>
      </c>
      <c r="AB135" s="80">
        <f t="shared" si="563"/>
        <v>0</v>
      </c>
      <c r="AC135" s="80">
        <f t="shared" si="563"/>
        <v>0</v>
      </c>
      <c r="AD135" s="80">
        <f t="shared" si="563"/>
        <v>0</v>
      </c>
      <c r="AE135" s="80">
        <f t="shared" si="563"/>
        <v>0</v>
      </c>
      <c r="AF135" s="80">
        <f t="shared" si="563"/>
        <v>0</v>
      </c>
      <c r="AG135" s="80">
        <f t="shared" si="563"/>
        <v>0</v>
      </c>
      <c r="AH135" s="80">
        <f t="shared" si="563"/>
        <v>0</v>
      </c>
      <c r="AI135" s="80">
        <f t="shared" si="563"/>
        <v>0</v>
      </c>
      <c r="AJ135" s="80">
        <f t="shared" si="563"/>
        <v>0</v>
      </c>
      <c r="AK135" s="80">
        <f t="shared" si="563"/>
        <v>0</v>
      </c>
      <c r="AL135" s="80">
        <f t="shared" si="563"/>
        <v>0</v>
      </c>
      <c r="AM135" s="80">
        <f t="shared" si="563"/>
        <v>0</v>
      </c>
      <c r="AN135" s="80">
        <f t="shared" si="563"/>
        <v>0</v>
      </c>
      <c r="AO135" s="80">
        <f t="shared" si="563"/>
        <v>0</v>
      </c>
      <c r="AP135" s="80">
        <f t="shared" si="563"/>
        <v>0</v>
      </c>
      <c r="AQ135" s="80">
        <f t="shared" si="563"/>
        <v>0</v>
      </c>
      <c r="AR135" s="80">
        <f t="shared" si="563"/>
        <v>0</v>
      </c>
      <c r="AS135" s="80">
        <f t="shared" si="563"/>
        <v>0</v>
      </c>
      <c r="AT135" s="80">
        <f t="shared" si="563"/>
        <v>0</v>
      </c>
      <c r="AU135" s="80">
        <f t="shared" si="563"/>
        <v>0</v>
      </c>
      <c r="AV135" s="80">
        <f t="shared" si="563"/>
        <v>0</v>
      </c>
      <c r="AW135" s="80">
        <f t="shared" si="563"/>
        <v>0</v>
      </c>
      <c r="AX135" s="80">
        <f t="shared" si="563"/>
        <v>0</v>
      </c>
      <c r="AY135" s="80">
        <f t="shared" si="563"/>
        <v>0</v>
      </c>
      <c r="AZ135" s="80">
        <f t="shared" si="563"/>
        <v>0</v>
      </c>
      <c r="BA135" s="80">
        <f t="shared" si="563"/>
        <v>0</v>
      </c>
      <c r="BB135" s="80">
        <f t="shared" si="563"/>
        <v>0</v>
      </c>
      <c r="BC135" s="80">
        <f t="shared" si="563"/>
        <v>0</v>
      </c>
      <c r="BD135" s="80">
        <f t="shared" si="563"/>
        <v>0</v>
      </c>
      <c r="BE135" s="80">
        <f t="shared" si="563"/>
        <v>0</v>
      </c>
      <c r="BF135" s="80">
        <f t="shared" si="563"/>
        <v>0</v>
      </c>
      <c r="BG135" s="80">
        <f t="shared" si="563"/>
        <v>0</v>
      </c>
      <c r="BH135" s="80">
        <f t="shared" si="563"/>
        <v>0</v>
      </c>
      <c r="BI135" s="80">
        <f t="shared" si="563"/>
        <v>0</v>
      </c>
      <c r="BJ135" s="80">
        <f t="shared" ref="BJ135" si="564">BJ127+BJ129+BJ131+BJ133</f>
        <v>0</v>
      </c>
      <c r="BK135" s="43">
        <f>BK127+BK129+BK131+BK133</f>
        <v>0</v>
      </c>
      <c r="BL135" s="4"/>
      <c r="BM135" s="105"/>
      <c r="BN135" s="224"/>
      <c r="BO135" s="70">
        <f t="shared" si="389"/>
        <v>0</v>
      </c>
      <c r="BP135" s="92" t="e">
        <f t="shared" si="390"/>
        <v>#DIV/0!</v>
      </c>
      <c r="BQ135" s="70">
        <f t="shared" si="391"/>
        <v>0</v>
      </c>
      <c r="BR135" s="1092" t="str">
        <f>IF(BR133=BQ135,"○","×")</f>
        <v>○</v>
      </c>
      <c r="BS135" s="2"/>
      <c r="BT135" s="2"/>
      <c r="BU135" s="1355">
        <f>_xlfn.AGGREGATE(9,6,S135,BQ135)</f>
        <v>0</v>
      </c>
      <c r="BV135" s="1355">
        <f>AY135</f>
        <v>0</v>
      </c>
      <c r="BW135" s="1355">
        <f t="shared" ref="BW135" si="565">BU135+BV135</f>
        <v>0</v>
      </c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</row>
    <row r="136" spans="1:126" s="48" customFormat="1" ht="15" customHeight="1">
      <c r="A136" s="506"/>
      <c r="B136" s="1281">
        <f>B108+B116+B124+B134</f>
        <v>0</v>
      </c>
      <c r="C136" s="1283">
        <f t="shared" ref="C136:D136" si="566">C108+C116+C124+C134</f>
        <v>0</v>
      </c>
      <c r="D136" s="1281">
        <f t="shared" si="566"/>
        <v>0</v>
      </c>
      <c r="E136" s="1324">
        <f>E108+E116+E124+E134</f>
        <v>0</v>
      </c>
      <c r="F136" s="507" t="s">
        <v>97</v>
      </c>
      <c r="G136" s="198" t="e">
        <f t="shared" ref="G136:I136" si="567">G108+G116+G124+G134</f>
        <v>#DIV/0!</v>
      </c>
      <c r="H136" s="198" t="e">
        <f t="shared" si="567"/>
        <v>#DIV/0!</v>
      </c>
      <c r="I136" s="113" t="e">
        <f t="shared" si="567"/>
        <v>#DIV/0!</v>
      </c>
      <c r="J136" s="113">
        <f t="shared" ref="J136:K136" si="568">J108+J116+J124+J134</f>
        <v>0</v>
      </c>
      <c r="K136" s="113" t="e">
        <f t="shared" si="568"/>
        <v>#DIV/0!</v>
      </c>
      <c r="L136" s="113" t="e">
        <f t="shared" ref="L136" si="569">L108+L116+L124+L134</f>
        <v>#DIV/0!</v>
      </c>
      <c r="M136" s="113" t="e">
        <f t="shared" ref="M136:N136" si="570">M108+M116+M124+M134</f>
        <v>#DIV/0!</v>
      </c>
      <c r="N136" s="113">
        <f t="shared" si="570"/>
        <v>0</v>
      </c>
      <c r="O136" s="16" t="e">
        <f t="shared" si="388"/>
        <v>#DIV/0!</v>
      </c>
      <c r="P136" s="198">
        <f t="shared" ref="P136:R137" si="571">P108+P116+P124+P134</f>
        <v>0</v>
      </c>
      <c r="Q136" s="198">
        <f t="shared" ref="Q136" si="572">Q108+Q116+Q124+Q134</f>
        <v>0</v>
      </c>
      <c r="R136" s="508">
        <f t="shared" si="571"/>
        <v>0</v>
      </c>
      <c r="S136" s="535" t="e">
        <f t="shared" si="394"/>
        <v>#DIV/0!</v>
      </c>
      <c r="T136" s="509" t="s">
        <v>97</v>
      </c>
      <c r="U136" s="510">
        <f t="shared" ref="U136:U137" si="573">U108+U116+U124+U134</f>
        <v>0</v>
      </c>
      <c r="V136" s="198">
        <f>V108+V116+V124+V134</f>
        <v>0</v>
      </c>
      <c r="W136" s="198">
        <f t="shared" ref="W136:BI136" si="574">W108+W116+W124+W134</f>
        <v>0</v>
      </c>
      <c r="X136" s="198">
        <f t="shared" si="574"/>
        <v>0</v>
      </c>
      <c r="Y136" s="198">
        <f t="shared" si="574"/>
        <v>0</v>
      </c>
      <c r="Z136" s="198">
        <f t="shared" si="574"/>
        <v>0</v>
      </c>
      <c r="AA136" s="198">
        <f t="shared" si="574"/>
        <v>0</v>
      </c>
      <c r="AB136" s="198">
        <f t="shared" si="574"/>
        <v>0</v>
      </c>
      <c r="AC136" s="198">
        <f t="shared" si="574"/>
        <v>0</v>
      </c>
      <c r="AD136" s="198">
        <f t="shared" si="574"/>
        <v>0</v>
      </c>
      <c r="AE136" s="198">
        <f t="shared" si="574"/>
        <v>0</v>
      </c>
      <c r="AF136" s="198">
        <f t="shared" si="574"/>
        <v>0</v>
      </c>
      <c r="AG136" s="198">
        <f t="shared" si="574"/>
        <v>0</v>
      </c>
      <c r="AH136" s="198">
        <f t="shared" si="574"/>
        <v>0</v>
      </c>
      <c r="AI136" s="198">
        <f t="shared" si="574"/>
        <v>0</v>
      </c>
      <c r="AJ136" s="198">
        <f t="shared" si="574"/>
        <v>0</v>
      </c>
      <c r="AK136" s="198">
        <f t="shared" si="574"/>
        <v>0</v>
      </c>
      <c r="AL136" s="198">
        <f t="shared" si="574"/>
        <v>0</v>
      </c>
      <c r="AM136" s="198">
        <f t="shared" si="574"/>
        <v>0</v>
      </c>
      <c r="AN136" s="198">
        <f t="shared" si="574"/>
        <v>0</v>
      </c>
      <c r="AO136" s="198">
        <f t="shared" si="574"/>
        <v>0</v>
      </c>
      <c r="AP136" s="198">
        <f t="shared" si="574"/>
        <v>0</v>
      </c>
      <c r="AQ136" s="198">
        <f t="shared" si="574"/>
        <v>0</v>
      </c>
      <c r="AR136" s="198">
        <f t="shared" si="574"/>
        <v>0</v>
      </c>
      <c r="AS136" s="198">
        <f t="shared" si="574"/>
        <v>0</v>
      </c>
      <c r="AT136" s="198">
        <f t="shared" si="574"/>
        <v>0</v>
      </c>
      <c r="AU136" s="198">
        <f t="shared" si="574"/>
        <v>0</v>
      </c>
      <c r="AV136" s="198">
        <f t="shared" si="574"/>
        <v>0</v>
      </c>
      <c r="AW136" s="198">
        <f t="shared" si="574"/>
        <v>0</v>
      </c>
      <c r="AX136" s="198">
        <f t="shared" si="574"/>
        <v>0</v>
      </c>
      <c r="AY136" s="198">
        <f t="shared" si="574"/>
        <v>0</v>
      </c>
      <c r="AZ136" s="198">
        <f t="shared" si="574"/>
        <v>0</v>
      </c>
      <c r="BA136" s="198">
        <f t="shared" si="574"/>
        <v>0</v>
      </c>
      <c r="BB136" s="198">
        <f t="shared" si="574"/>
        <v>0</v>
      </c>
      <c r="BC136" s="198">
        <f t="shared" si="574"/>
        <v>0</v>
      </c>
      <c r="BD136" s="198">
        <f t="shared" si="574"/>
        <v>0</v>
      </c>
      <c r="BE136" s="198">
        <f t="shared" si="574"/>
        <v>0</v>
      </c>
      <c r="BF136" s="198">
        <f t="shared" si="574"/>
        <v>0</v>
      </c>
      <c r="BG136" s="198">
        <f t="shared" si="574"/>
        <v>0</v>
      </c>
      <c r="BH136" s="198">
        <f t="shared" si="574"/>
        <v>0</v>
      </c>
      <c r="BI136" s="198">
        <f t="shared" si="574"/>
        <v>0</v>
      </c>
      <c r="BJ136" s="198">
        <f t="shared" ref="BJ136" si="575">BJ108+BJ116+BJ124+BJ134</f>
        <v>0</v>
      </c>
      <c r="BK136" s="16">
        <f t="shared" ref="BK136" si="576">BK108+BK116+BK124+BK134</f>
        <v>0</v>
      </c>
      <c r="BL136" s="4"/>
      <c r="BM136" s="105"/>
      <c r="BN136" s="224"/>
      <c r="BO136" s="57">
        <f t="shared" si="389"/>
        <v>0</v>
      </c>
      <c r="BP136" s="78" t="e">
        <f t="shared" si="390"/>
        <v>#DIV/0!</v>
      </c>
      <c r="BQ136" s="66">
        <f t="shared" si="391"/>
        <v>0</v>
      </c>
      <c r="BR136" s="123"/>
      <c r="BS136" s="123"/>
      <c r="BT136" s="123"/>
      <c r="BU136" s="1355"/>
      <c r="BV136" s="1355"/>
      <c r="BW136" s="1355"/>
    </row>
    <row r="137" spans="1:126" s="48" customFormat="1" ht="26.25" customHeight="1">
      <c r="A137" s="218" t="s">
        <v>109</v>
      </c>
      <c r="B137" s="1282"/>
      <c r="C137" s="1284"/>
      <c r="D137" s="1282"/>
      <c r="E137" s="1325"/>
      <c r="F137" s="973" t="s">
        <v>99</v>
      </c>
      <c r="G137" s="975" t="e">
        <f>G109+G117+G125+G135</f>
        <v>#DIV/0!</v>
      </c>
      <c r="H137" s="975" t="e">
        <f t="shared" ref="H137:I137" si="577">H109+H117+H125+H135</f>
        <v>#DIV/0!</v>
      </c>
      <c r="I137" s="975" t="e">
        <f t="shared" si="577"/>
        <v>#DIV/0!</v>
      </c>
      <c r="J137" s="975">
        <f t="shared" ref="J137:K137" si="578">J109+J117+J125+J135</f>
        <v>0</v>
      </c>
      <c r="K137" s="975">
        <f t="shared" si="578"/>
        <v>0</v>
      </c>
      <c r="L137" s="975">
        <f t="shared" ref="L137" si="579">L109+L117+L125+L135</f>
        <v>0</v>
      </c>
      <c r="M137" s="975">
        <f t="shared" ref="M137:N137" si="580">M109+M117+M125+M135</f>
        <v>0</v>
      </c>
      <c r="N137" s="975">
        <f t="shared" si="580"/>
        <v>0</v>
      </c>
      <c r="O137" s="65" t="e">
        <f t="shared" si="388"/>
        <v>#DIV/0!</v>
      </c>
      <c r="P137" s="975">
        <f t="shared" ref="P137:Q137" si="581">P109+P117+P125+P135</f>
        <v>0</v>
      </c>
      <c r="Q137" s="975">
        <f t="shared" si="581"/>
        <v>0</v>
      </c>
      <c r="R137" s="977">
        <f t="shared" si="571"/>
        <v>0</v>
      </c>
      <c r="S137" s="535" t="e">
        <f t="shared" si="394"/>
        <v>#DIV/0!</v>
      </c>
      <c r="T137" s="978" t="s">
        <v>99</v>
      </c>
      <c r="U137" s="979">
        <f t="shared" si="573"/>
        <v>0</v>
      </c>
      <c r="V137" s="975">
        <f>V109+V117+V125+V135</f>
        <v>0</v>
      </c>
      <c r="W137" s="975">
        <f t="shared" ref="W137:BI137" si="582">W109+W117+W125+W135</f>
        <v>0</v>
      </c>
      <c r="X137" s="975">
        <f t="shared" si="582"/>
        <v>0</v>
      </c>
      <c r="Y137" s="975">
        <f t="shared" si="582"/>
        <v>0</v>
      </c>
      <c r="Z137" s="975">
        <f t="shared" si="582"/>
        <v>0</v>
      </c>
      <c r="AA137" s="975">
        <f t="shared" si="582"/>
        <v>0</v>
      </c>
      <c r="AB137" s="975">
        <f t="shared" si="582"/>
        <v>0</v>
      </c>
      <c r="AC137" s="975">
        <f t="shared" si="582"/>
        <v>0</v>
      </c>
      <c r="AD137" s="975">
        <f t="shared" si="582"/>
        <v>0</v>
      </c>
      <c r="AE137" s="975">
        <f t="shared" si="582"/>
        <v>0</v>
      </c>
      <c r="AF137" s="975">
        <f t="shared" si="582"/>
        <v>0</v>
      </c>
      <c r="AG137" s="975">
        <f t="shared" si="582"/>
        <v>0</v>
      </c>
      <c r="AH137" s="975">
        <f t="shared" si="582"/>
        <v>0</v>
      </c>
      <c r="AI137" s="975">
        <f t="shared" si="582"/>
        <v>0</v>
      </c>
      <c r="AJ137" s="975">
        <f t="shared" si="582"/>
        <v>0</v>
      </c>
      <c r="AK137" s="975">
        <f t="shared" si="582"/>
        <v>0</v>
      </c>
      <c r="AL137" s="975">
        <f t="shared" si="582"/>
        <v>0</v>
      </c>
      <c r="AM137" s="975">
        <f t="shared" si="582"/>
        <v>0</v>
      </c>
      <c r="AN137" s="975">
        <f t="shared" si="582"/>
        <v>0</v>
      </c>
      <c r="AO137" s="975">
        <f t="shared" si="582"/>
        <v>0</v>
      </c>
      <c r="AP137" s="975">
        <f t="shared" si="582"/>
        <v>0</v>
      </c>
      <c r="AQ137" s="975">
        <f t="shared" si="582"/>
        <v>0</v>
      </c>
      <c r="AR137" s="975">
        <f t="shared" si="582"/>
        <v>0</v>
      </c>
      <c r="AS137" s="975">
        <f t="shared" si="582"/>
        <v>0</v>
      </c>
      <c r="AT137" s="975">
        <f t="shared" si="582"/>
        <v>0</v>
      </c>
      <c r="AU137" s="975">
        <f t="shared" si="582"/>
        <v>0</v>
      </c>
      <c r="AV137" s="975">
        <f t="shared" si="582"/>
        <v>0</v>
      </c>
      <c r="AW137" s="975">
        <f t="shared" si="582"/>
        <v>0</v>
      </c>
      <c r="AX137" s="975">
        <f t="shared" si="582"/>
        <v>0</v>
      </c>
      <c r="AY137" s="975">
        <f t="shared" si="582"/>
        <v>0</v>
      </c>
      <c r="AZ137" s="975">
        <f t="shared" si="582"/>
        <v>0</v>
      </c>
      <c r="BA137" s="975">
        <f t="shared" si="582"/>
        <v>0</v>
      </c>
      <c r="BB137" s="975">
        <f t="shared" si="582"/>
        <v>0</v>
      </c>
      <c r="BC137" s="975">
        <f t="shared" si="582"/>
        <v>0</v>
      </c>
      <c r="BD137" s="975">
        <f t="shared" si="582"/>
        <v>0</v>
      </c>
      <c r="BE137" s="975">
        <f t="shared" si="582"/>
        <v>0</v>
      </c>
      <c r="BF137" s="975">
        <f t="shared" si="582"/>
        <v>0</v>
      </c>
      <c r="BG137" s="975">
        <f t="shared" si="582"/>
        <v>0</v>
      </c>
      <c r="BH137" s="975">
        <f t="shared" si="582"/>
        <v>0</v>
      </c>
      <c r="BI137" s="975">
        <f t="shared" si="582"/>
        <v>0</v>
      </c>
      <c r="BJ137" s="975">
        <f t="shared" ref="BJ137" si="583">BJ109+BJ117+BJ125+BJ135</f>
        <v>0</v>
      </c>
      <c r="BK137" s="65">
        <f t="shared" ref="BK137" si="584">BK109+BK117+BK125+BK135</f>
        <v>0</v>
      </c>
      <c r="BL137" s="4"/>
      <c r="BM137" s="105"/>
      <c r="BN137" s="224"/>
      <c r="BO137" s="93">
        <f t="shared" si="389"/>
        <v>0</v>
      </c>
      <c r="BP137" s="133" t="e">
        <f t="shared" si="390"/>
        <v>#DIV/0!</v>
      </c>
      <c r="BQ137" s="70">
        <f t="shared" si="391"/>
        <v>0</v>
      </c>
      <c r="BR137" s="219" t="str">
        <f>IF(BR131=BQ137,"○","×")</f>
        <v>○</v>
      </c>
      <c r="BS137" s="123"/>
      <c r="BT137" s="123"/>
      <c r="BU137" s="1083">
        <f>SUBTOTAL(9,BU103:BU136)</f>
        <v>0</v>
      </c>
      <c r="BV137" s="1083">
        <f>SUBTOTAL(9,BV103:BV136)</f>
        <v>0</v>
      </c>
      <c r="BW137" s="1083">
        <f>BU137+BV137</f>
        <v>0</v>
      </c>
    </row>
    <row r="138" spans="1:126" s="418" customFormat="1" ht="19.95" customHeight="1">
      <c r="A138" s="498"/>
      <c r="B138" s="417"/>
      <c r="C138" s="417"/>
      <c r="D138" s="417"/>
      <c r="F138" s="1018" t="s">
        <v>325</v>
      </c>
      <c r="G138" s="1010"/>
      <c r="H138" s="1010"/>
      <c r="I138" s="1010"/>
      <c r="J138" s="1010"/>
      <c r="K138" s="1012"/>
      <c r="L138" s="1012"/>
      <c r="M138" s="1012"/>
      <c r="N138" s="1012"/>
      <c r="O138" s="1013"/>
      <c r="P138" s="1010"/>
      <c r="Q138" s="1010"/>
      <c r="R138" s="1010"/>
      <c r="S138" s="1010"/>
      <c r="T138" s="1014" t="s">
        <v>99</v>
      </c>
      <c r="U138" s="1010"/>
      <c r="V138" s="1010"/>
      <c r="W138" s="1010"/>
      <c r="X138" s="1010"/>
      <c r="Y138" s="1010"/>
      <c r="Z138" s="1010"/>
      <c r="AA138" s="1010"/>
      <c r="AB138" s="1010"/>
      <c r="AC138" s="1010"/>
      <c r="AD138" s="1010"/>
      <c r="AE138" s="1010"/>
      <c r="AF138" s="1010"/>
      <c r="AG138" s="1010"/>
      <c r="AH138" s="1010"/>
      <c r="AI138" s="1010"/>
      <c r="AJ138" s="1010"/>
      <c r="AK138" s="1010"/>
      <c r="AL138" s="1010"/>
      <c r="AM138" s="1010"/>
      <c r="AN138" s="1010"/>
      <c r="AO138" s="1010"/>
      <c r="AP138" s="1010"/>
      <c r="AQ138" s="1010"/>
      <c r="AR138" s="1010"/>
      <c r="AS138" s="1010"/>
      <c r="AT138" s="1010"/>
      <c r="AU138" s="1010"/>
      <c r="AV138" s="1010"/>
      <c r="AW138" s="1010"/>
      <c r="AX138" s="1010"/>
      <c r="AY138" s="1010"/>
      <c r="AZ138" s="1010"/>
      <c r="BA138" s="1010"/>
      <c r="BB138" s="1010"/>
      <c r="BC138" s="1010"/>
      <c r="BD138" s="1010"/>
      <c r="BE138" s="1010"/>
      <c r="BF138" s="1010"/>
      <c r="BG138" s="1010"/>
      <c r="BH138" s="1010"/>
      <c r="BI138" s="1010"/>
      <c r="BJ138" s="1010"/>
      <c r="BK138" s="1015"/>
      <c r="BL138" s="1016"/>
      <c r="BM138" s="420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</row>
    <row r="139" spans="1:126" s="418" customFormat="1" ht="19.95" customHeight="1">
      <c r="A139" s="423"/>
      <c r="B139" s="417"/>
      <c r="C139" s="417"/>
      <c r="D139" s="417"/>
      <c r="F139" s="1018" t="s">
        <v>326</v>
      </c>
      <c r="G139" s="1010" t="e">
        <f t="shared" ref="G139:L139" si="585">G137-G138</f>
        <v>#DIV/0!</v>
      </c>
      <c r="H139" s="1010" t="e">
        <f t="shared" si="585"/>
        <v>#DIV/0!</v>
      </c>
      <c r="I139" s="1010" t="e">
        <f t="shared" si="585"/>
        <v>#DIV/0!</v>
      </c>
      <c r="J139" s="1010">
        <f t="shared" si="585"/>
        <v>0</v>
      </c>
      <c r="K139" s="1010">
        <f t="shared" si="585"/>
        <v>0</v>
      </c>
      <c r="L139" s="1010">
        <f t="shared" si="585"/>
        <v>0</v>
      </c>
      <c r="M139" s="1010">
        <f t="shared" ref="M139:N139" si="586">M137-M138</f>
        <v>0</v>
      </c>
      <c r="N139" s="1010">
        <f t="shared" si="586"/>
        <v>0</v>
      </c>
      <c r="O139" s="1013" t="e">
        <f>SUM(G139:M139)</f>
        <v>#DIV/0!</v>
      </c>
      <c r="P139" s="1010">
        <f t="shared" ref="P139:R139" si="587">P137-P138</f>
        <v>0</v>
      </c>
      <c r="Q139" s="1010">
        <f t="shared" ref="Q139" si="588">Q137-Q138</f>
        <v>0</v>
      </c>
      <c r="R139" s="1010">
        <f t="shared" si="587"/>
        <v>0</v>
      </c>
      <c r="S139" s="1010" t="e">
        <f>SUM(O139:R139)</f>
        <v>#DIV/0!</v>
      </c>
      <c r="T139" s="1014" t="s">
        <v>326</v>
      </c>
      <c r="U139" s="1011">
        <f t="shared" ref="U139:BI139" si="589">U137-U138</f>
        <v>0</v>
      </c>
      <c r="V139" s="1011">
        <f t="shared" si="589"/>
        <v>0</v>
      </c>
      <c r="W139" s="1011">
        <f t="shared" si="589"/>
        <v>0</v>
      </c>
      <c r="X139" s="1011">
        <f t="shared" si="589"/>
        <v>0</v>
      </c>
      <c r="Y139" s="1011">
        <f t="shared" si="589"/>
        <v>0</v>
      </c>
      <c r="Z139" s="1011">
        <f t="shared" si="589"/>
        <v>0</v>
      </c>
      <c r="AA139" s="1011">
        <f t="shared" si="589"/>
        <v>0</v>
      </c>
      <c r="AB139" s="1011">
        <f t="shared" si="589"/>
        <v>0</v>
      </c>
      <c r="AC139" s="1011">
        <f t="shared" si="589"/>
        <v>0</v>
      </c>
      <c r="AD139" s="1011">
        <f t="shared" si="589"/>
        <v>0</v>
      </c>
      <c r="AE139" s="1011">
        <f t="shared" si="589"/>
        <v>0</v>
      </c>
      <c r="AF139" s="1011">
        <f t="shared" si="589"/>
        <v>0</v>
      </c>
      <c r="AG139" s="1011">
        <f t="shared" si="589"/>
        <v>0</v>
      </c>
      <c r="AH139" s="1011">
        <f t="shared" si="589"/>
        <v>0</v>
      </c>
      <c r="AI139" s="1011">
        <f t="shared" si="589"/>
        <v>0</v>
      </c>
      <c r="AJ139" s="1011">
        <f t="shared" si="589"/>
        <v>0</v>
      </c>
      <c r="AK139" s="1011">
        <f t="shared" si="589"/>
        <v>0</v>
      </c>
      <c r="AL139" s="1011">
        <f t="shared" si="589"/>
        <v>0</v>
      </c>
      <c r="AM139" s="1011">
        <f t="shared" si="589"/>
        <v>0</v>
      </c>
      <c r="AN139" s="1011">
        <f t="shared" si="589"/>
        <v>0</v>
      </c>
      <c r="AO139" s="1011">
        <f t="shared" si="589"/>
        <v>0</v>
      </c>
      <c r="AP139" s="1011">
        <f t="shared" si="589"/>
        <v>0</v>
      </c>
      <c r="AQ139" s="1011">
        <f t="shared" si="589"/>
        <v>0</v>
      </c>
      <c r="AR139" s="1011">
        <f t="shared" si="589"/>
        <v>0</v>
      </c>
      <c r="AS139" s="1011">
        <f t="shared" si="589"/>
        <v>0</v>
      </c>
      <c r="AT139" s="1011">
        <f t="shared" si="589"/>
        <v>0</v>
      </c>
      <c r="AU139" s="1011">
        <f t="shared" si="589"/>
        <v>0</v>
      </c>
      <c r="AV139" s="1011">
        <f t="shared" si="589"/>
        <v>0</v>
      </c>
      <c r="AW139" s="1011">
        <f t="shared" si="589"/>
        <v>0</v>
      </c>
      <c r="AX139" s="1011">
        <f t="shared" si="589"/>
        <v>0</v>
      </c>
      <c r="AY139" s="1011">
        <f t="shared" si="589"/>
        <v>0</v>
      </c>
      <c r="AZ139" s="1011">
        <f t="shared" si="589"/>
        <v>0</v>
      </c>
      <c r="BA139" s="1011">
        <f t="shared" si="589"/>
        <v>0</v>
      </c>
      <c r="BB139" s="1011">
        <f t="shared" si="589"/>
        <v>0</v>
      </c>
      <c r="BC139" s="1011">
        <f t="shared" si="589"/>
        <v>0</v>
      </c>
      <c r="BD139" s="1011">
        <f t="shared" si="589"/>
        <v>0</v>
      </c>
      <c r="BE139" s="1011">
        <f t="shared" si="589"/>
        <v>0</v>
      </c>
      <c r="BF139" s="1011">
        <f t="shared" si="589"/>
        <v>0</v>
      </c>
      <c r="BG139" s="1011">
        <f t="shared" si="589"/>
        <v>0</v>
      </c>
      <c r="BH139" s="1011">
        <f t="shared" si="589"/>
        <v>0</v>
      </c>
      <c r="BI139" s="1011">
        <f t="shared" si="589"/>
        <v>0</v>
      </c>
      <c r="BJ139" s="1011">
        <f t="shared" ref="BJ139" si="590">BJ137-BJ138</f>
        <v>0</v>
      </c>
      <c r="BK139" s="1014">
        <f>SUM(U139:BI139)</f>
        <v>0</v>
      </c>
      <c r="BL139" s="1017" t="e">
        <f>S139+BK139</f>
        <v>#DIV/0!</v>
      </c>
      <c r="BM139" s="420"/>
      <c r="BN139" s="135"/>
      <c r="BO139" s="135"/>
      <c r="BP139" s="135"/>
      <c r="BQ139" s="420"/>
      <c r="BR139" s="135"/>
      <c r="BS139" s="135"/>
      <c r="BT139" s="135"/>
      <c r="BU139" s="135"/>
      <c r="BV139" s="135"/>
      <c r="BW139" s="135"/>
    </row>
    <row r="140" spans="1:126" s="5" customFormat="1" ht="24.75" customHeight="1">
      <c r="A140" s="1236" t="s">
        <v>208</v>
      </c>
      <c r="B140" s="1236"/>
      <c r="C140" s="1236"/>
      <c r="D140" s="1236"/>
      <c r="E140" s="1236"/>
      <c r="F140" s="674"/>
      <c r="G140" s="954"/>
      <c r="H140" s="673"/>
      <c r="I140" s="954"/>
      <c r="J140" s="954"/>
      <c r="K140" s="954"/>
      <c r="L140" s="674"/>
      <c r="M140" s="674"/>
      <c r="N140" s="674"/>
      <c r="O140" s="674"/>
      <c r="P140" s="674"/>
      <c r="Q140" s="674"/>
      <c r="R140" s="674"/>
      <c r="S140" s="674"/>
      <c r="T140" s="674"/>
      <c r="U140" s="674"/>
      <c r="V140" s="674"/>
      <c r="W140" s="674"/>
      <c r="X140" s="674"/>
      <c r="Y140" s="795"/>
      <c r="Z140" s="795"/>
      <c r="AA140" s="795"/>
      <c r="AB140" s="795"/>
      <c r="AC140" s="795"/>
      <c r="AD140" s="795"/>
      <c r="AE140" s="795"/>
      <c r="AF140" s="795"/>
      <c r="AG140" s="795"/>
      <c r="AH140" s="97"/>
      <c r="AS140" s="794"/>
      <c r="AY140" s="674"/>
      <c r="CR140" s="4"/>
      <c r="CS140" s="97"/>
      <c r="CT140" s="97"/>
      <c r="CU140" s="97"/>
      <c r="CV140" s="97"/>
      <c r="CW140" s="97"/>
      <c r="CX140" s="97"/>
      <c r="CY140" s="97"/>
      <c r="CZ140" s="795"/>
      <c r="DA140" s="795"/>
      <c r="DB140" s="795"/>
      <c r="DC140" s="795"/>
      <c r="DD140" s="795"/>
      <c r="DE140" s="795"/>
      <c r="DF140" s="795"/>
      <c r="DG140" s="795"/>
      <c r="DH140" s="97"/>
      <c r="DI140" s="97"/>
      <c r="DJ140" s="105"/>
      <c r="DK140" s="97"/>
      <c r="DL140" s="97"/>
      <c r="DM140" s="97"/>
      <c r="DN140" s="97"/>
      <c r="DO140" s="97"/>
    </row>
    <row r="141" spans="1:126" s="5" customFormat="1" ht="21" customHeight="1">
      <c r="A141" s="6"/>
      <c r="B141" s="1189" t="s">
        <v>9</v>
      </c>
      <c r="C141" s="1189" t="s">
        <v>174</v>
      </c>
      <c r="D141" s="1189" t="s">
        <v>257</v>
      </c>
      <c r="E141" s="1189" t="s">
        <v>257</v>
      </c>
      <c r="F141" s="1069" t="s">
        <v>123</v>
      </c>
      <c r="G141" s="1124" t="str">
        <f t="shared" ref="G141:L142" si="591">G6</f>
        <v>一般分</v>
      </c>
      <c r="H141" s="1124" t="str">
        <f t="shared" si="591"/>
        <v>民改費</v>
      </c>
      <c r="I141" s="1124" t="str">
        <f t="shared" si="591"/>
        <v>施設機能
（自立生活支援事業）</v>
      </c>
      <c r="J141" s="1124" t="str">
        <f t="shared" ref="J141" si="592">J6</f>
        <v>第三者評価</v>
      </c>
      <c r="K141" s="1124" t="str">
        <f t="shared" si="591"/>
        <v>処遇改善（Ⅰ・Ⅴ）</v>
      </c>
      <c r="L141" s="1124" t="str">
        <f t="shared" si="591"/>
        <v>従事者処遇改善</v>
      </c>
      <c r="M141" s="1124" t="str">
        <f t="shared" ref="M141:N141" si="593">M6</f>
        <v>ソーシャルワーカー</v>
      </c>
      <c r="N141" s="1124" t="str">
        <f t="shared" si="593"/>
        <v>新設事務費</v>
      </c>
      <c r="O141" s="1198" t="str">
        <f>O6</f>
        <v>事務費小計</v>
      </c>
      <c r="P141" s="1318" t="str">
        <f t="shared" ref="P141:R141" si="594">P6</f>
        <v>賃借費加算
（実費）</v>
      </c>
      <c r="Q141" s="1318" t="str">
        <f t="shared" ref="Q141" si="595">Q6</f>
        <v>開設準備費</v>
      </c>
      <c r="R141" s="1318" t="str">
        <f t="shared" si="594"/>
        <v>端数調整</v>
      </c>
      <c r="S141" s="1315" t="str">
        <f>S6</f>
        <v>事務費合計</v>
      </c>
      <c r="T141" s="1125" t="s">
        <v>3</v>
      </c>
      <c r="U141" s="10">
        <f t="shared" ref="U141:AR141" si="596">U96</f>
        <v>0</v>
      </c>
      <c r="V141" s="10">
        <f t="shared" si="596"/>
        <v>0</v>
      </c>
      <c r="W141" s="10">
        <f t="shared" si="596"/>
        <v>0</v>
      </c>
      <c r="X141" s="10">
        <f t="shared" si="596"/>
        <v>0</v>
      </c>
      <c r="Y141" s="10">
        <f t="shared" si="596"/>
        <v>0</v>
      </c>
      <c r="Z141" s="10">
        <f t="shared" si="596"/>
        <v>0</v>
      </c>
      <c r="AA141" s="10">
        <f t="shared" si="596"/>
        <v>0</v>
      </c>
      <c r="AB141" s="10">
        <f t="shared" si="596"/>
        <v>0</v>
      </c>
      <c r="AC141" s="10">
        <f t="shared" si="596"/>
        <v>0</v>
      </c>
      <c r="AD141" s="10">
        <f t="shared" si="596"/>
        <v>0</v>
      </c>
      <c r="AE141" s="10">
        <f t="shared" si="596"/>
        <v>0</v>
      </c>
      <c r="AF141" s="10" t="str">
        <f t="shared" si="596"/>
        <v xml:space="preserve"> </v>
      </c>
      <c r="AG141" s="10">
        <f t="shared" si="596"/>
        <v>0</v>
      </c>
      <c r="AH141" s="10" t="str">
        <f t="shared" si="596"/>
        <v xml:space="preserve"> </v>
      </c>
      <c r="AI141" s="10">
        <f t="shared" si="596"/>
        <v>0</v>
      </c>
      <c r="AJ141" s="10">
        <f t="shared" si="596"/>
        <v>0</v>
      </c>
      <c r="AK141" s="10">
        <f t="shared" si="596"/>
        <v>0</v>
      </c>
      <c r="AL141" s="10">
        <f t="shared" si="596"/>
        <v>0</v>
      </c>
      <c r="AM141" s="10">
        <f t="shared" si="596"/>
        <v>0</v>
      </c>
      <c r="AN141" s="10">
        <f t="shared" si="596"/>
        <v>0</v>
      </c>
      <c r="AO141" s="10">
        <f t="shared" si="596"/>
        <v>0</v>
      </c>
      <c r="AP141" s="10" t="str">
        <f t="shared" si="596"/>
        <v>区単独</v>
      </c>
      <c r="AQ141" s="10" t="str">
        <f t="shared" si="596"/>
        <v>区単独</v>
      </c>
      <c r="AR141" s="10" t="str">
        <f t="shared" si="596"/>
        <v>区単独</v>
      </c>
      <c r="AS141" s="10">
        <f t="shared" ref="AS141:BI141" si="597">AS96</f>
        <v>0</v>
      </c>
      <c r="AT141" s="10">
        <f t="shared" si="597"/>
        <v>0</v>
      </c>
      <c r="AU141" s="10">
        <f t="shared" si="597"/>
        <v>0</v>
      </c>
      <c r="AV141" s="10">
        <f t="shared" si="597"/>
        <v>0</v>
      </c>
      <c r="AW141" s="10">
        <f t="shared" si="597"/>
        <v>0</v>
      </c>
      <c r="AX141" s="10">
        <f t="shared" si="597"/>
        <v>0</v>
      </c>
      <c r="AY141" s="10" t="str">
        <f t="shared" si="597"/>
        <v>就労なし
利用料未徴収</v>
      </c>
      <c r="AZ141" s="10">
        <f t="shared" si="597"/>
        <v>0</v>
      </c>
      <c r="BA141" s="10" t="str">
        <f t="shared" si="597"/>
        <v>就労なし
利用料未徴収</v>
      </c>
      <c r="BB141" s="10">
        <f t="shared" si="597"/>
        <v>0</v>
      </c>
      <c r="BC141" s="10">
        <f t="shared" si="597"/>
        <v>0</v>
      </c>
      <c r="BD141" s="10">
        <f t="shared" si="597"/>
        <v>0</v>
      </c>
      <c r="BE141" s="10">
        <f t="shared" si="597"/>
        <v>0</v>
      </c>
      <c r="BF141" s="10">
        <f t="shared" si="597"/>
        <v>0</v>
      </c>
      <c r="BG141" s="10">
        <f t="shared" si="597"/>
        <v>0</v>
      </c>
      <c r="BH141" s="10">
        <f t="shared" si="597"/>
        <v>0</v>
      </c>
      <c r="BI141" s="10" t="str">
        <f t="shared" si="597"/>
        <v>所管のみ</v>
      </c>
      <c r="BJ141" s="10">
        <f t="shared" ref="BJ141" si="598">BJ96</f>
        <v>0</v>
      </c>
      <c r="BK141" s="1126"/>
      <c r="BL141" s="4"/>
      <c r="BM141" s="330"/>
      <c r="BN141" s="224"/>
      <c r="BO141" s="1180" t="s">
        <v>5</v>
      </c>
      <c r="BP141" s="1183" t="s">
        <v>6</v>
      </c>
    </row>
    <row r="142" spans="1:126" s="5" customFormat="1" ht="23.25" customHeight="1">
      <c r="A142" s="955"/>
      <c r="B142" s="1189"/>
      <c r="C142" s="1189"/>
      <c r="D142" s="1189"/>
      <c r="E142" s="1189"/>
      <c r="F142" s="320">
        <f>F7</f>
        <v>4</v>
      </c>
      <c r="G142" s="320">
        <f t="shared" si="591"/>
        <v>386720</v>
      </c>
      <c r="H142" s="320">
        <f t="shared" si="591"/>
        <v>73476</v>
      </c>
      <c r="I142" s="320">
        <f t="shared" ref="I142" si="599">I7</f>
        <v>0</v>
      </c>
      <c r="J142" s="320">
        <f t="shared" ref="J142" si="600">J7</f>
        <v>314000</v>
      </c>
      <c r="K142" s="320">
        <f t="shared" si="591"/>
        <v>6080</v>
      </c>
      <c r="L142" s="1100">
        <f t="shared" ref="L142" si="601">L7</f>
        <v>10950</v>
      </c>
      <c r="M142" s="1100">
        <f t="shared" ref="M142" si="602">M7</f>
        <v>10000</v>
      </c>
      <c r="N142" s="1100">
        <f t="shared" ref="N142" si="603">N7</f>
        <v>396720</v>
      </c>
      <c r="O142" s="1199"/>
      <c r="P142" s="1319"/>
      <c r="Q142" s="1319"/>
      <c r="R142" s="1319"/>
      <c r="S142" s="1316"/>
      <c r="T142" s="1224" t="s">
        <v>10</v>
      </c>
      <c r="U142" s="1191" t="str">
        <f t="shared" ref="U142:AR142" si="604">U97</f>
        <v>一般生活費</v>
      </c>
      <c r="V142" s="1191" t="str">
        <f t="shared" si="604"/>
        <v>被虐待児
受入加算</v>
      </c>
      <c r="W142" s="1191" t="str">
        <f t="shared" si="604"/>
        <v>教育費 学用品類
特別支援高等部</v>
      </c>
      <c r="X142" s="1191" t="str">
        <f t="shared" si="604"/>
        <v>教育費
教材費</v>
      </c>
      <c r="Y142" s="1191" t="str">
        <f t="shared" si="604"/>
        <v>教育費
通院交通費</v>
      </c>
      <c r="Z142" s="1191" t="str">
        <f t="shared" si="604"/>
        <v>教育費
部活動費</v>
      </c>
      <c r="AA142" s="1191" t="str">
        <f t="shared" si="604"/>
        <v>教育費
特別加算1年生</v>
      </c>
      <c r="AB142" s="1191" t="str">
        <f t="shared" si="604"/>
        <v>教育費　資格加算
特別支援3年</v>
      </c>
      <c r="AC142" s="1191" t="str">
        <f t="shared" si="604"/>
        <v>学校給食費</v>
      </c>
      <c r="AD142" s="1191" t="str">
        <f t="shared" si="604"/>
        <v>見学旅行費
特別支援高等部</v>
      </c>
      <c r="AE142" s="1191" t="str">
        <f t="shared" si="604"/>
        <v>見学旅行費
高校3年</v>
      </c>
      <c r="AF142" s="1191" t="str">
        <f t="shared" si="604"/>
        <v>特別育成費
公立新規</v>
      </c>
      <c r="AG142" s="1191" t="str">
        <f t="shared" si="604"/>
        <v>特別育成費
公立継続</v>
      </c>
      <c r="AH142" s="1191" t="str">
        <f t="shared" si="604"/>
        <v>特別育成費
私立新規</v>
      </c>
      <c r="AI142" s="1191" t="str">
        <f t="shared" si="604"/>
        <v>特別育成費
私立継続</v>
      </c>
      <c r="AJ142" s="1191" t="str">
        <f t="shared" si="604"/>
        <v>特別育成費
通学交通費</v>
      </c>
      <c r="AK142" s="1191" t="str">
        <f t="shared" si="604"/>
        <v>特別育成費
高校入学</v>
      </c>
      <c r="AL142" s="1191" t="str">
        <f t="shared" si="604"/>
        <v>特別育成費
資格加算3年</v>
      </c>
      <c r="AM142" s="1191" t="str">
        <f t="shared" si="604"/>
        <v>特別育成費
補習費（高1,2）</v>
      </c>
      <c r="AN142" s="1191" t="str">
        <f t="shared" si="604"/>
        <v>特別育成費
補習費（高3）</v>
      </c>
      <c r="AO142" s="1191" t="str">
        <f t="shared" si="604"/>
        <v>特別育成費
補習費特別</v>
      </c>
      <c r="AP142" s="1191" t="str">
        <f t="shared" si="604"/>
        <v>特別育成費
補習費（高1,2）</v>
      </c>
      <c r="AQ142" s="1191" t="str">
        <f t="shared" si="604"/>
        <v>特別育成費
補習費（高3）</v>
      </c>
      <c r="AR142" s="1191" t="str">
        <f t="shared" si="604"/>
        <v>特別育成費
補習費特別</v>
      </c>
      <c r="AS142" s="1191" t="str">
        <f t="shared" ref="AS142:BI142" si="605">AS97</f>
        <v>大学受験料</v>
      </c>
      <c r="AT142" s="1191" t="str">
        <f t="shared" si="605"/>
        <v>医療費</v>
      </c>
      <c r="AU142" s="1191" t="str">
        <f t="shared" si="605"/>
        <v>視力矯正費</v>
      </c>
      <c r="AV142" s="1191" t="str">
        <f t="shared" si="605"/>
        <v>予防接種費</v>
      </c>
      <c r="AW142" s="1191" t="str">
        <f t="shared" si="605"/>
        <v>医療費
食事療養費</v>
      </c>
      <c r="AX142" s="1191" t="str">
        <f t="shared" si="605"/>
        <v>職業補導費</v>
      </c>
      <c r="AY142" s="1191" t="str">
        <f t="shared" si="605"/>
        <v>冷暖房費
4級地</v>
      </c>
      <c r="AZ142" s="1191" t="str">
        <f t="shared" si="605"/>
        <v>冷暖房費
4級地</v>
      </c>
      <c r="BA142" s="1191" t="str">
        <f t="shared" si="605"/>
        <v>冷暖房費
その他地域</v>
      </c>
      <c r="BB142" s="1191" t="str">
        <f t="shared" si="605"/>
        <v>冷暖房費
その他地域</v>
      </c>
      <c r="BC142" s="1191" t="str">
        <f t="shared" si="605"/>
        <v>就職支度金</v>
      </c>
      <c r="BD142" s="1191" t="str">
        <f t="shared" si="605"/>
        <v>就職支度金
特別基準</v>
      </c>
      <c r="BE142" s="1191" t="str">
        <f t="shared" si="605"/>
        <v>大学進学等
自立生活支度費</v>
      </c>
      <c r="BF142" s="1191" t="str">
        <f t="shared" si="605"/>
        <v>大学進学等
特別基準</v>
      </c>
      <c r="BG142" s="1191" t="str">
        <f t="shared" si="605"/>
        <v>葬祭費</v>
      </c>
      <c r="BH142" s="1191" t="str">
        <f t="shared" si="605"/>
        <v>受託支度費</v>
      </c>
      <c r="BI142" s="1191" t="str">
        <f t="shared" si="605"/>
        <v>防災対策費</v>
      </c>
      <c r="BJ142" s="1191" t="str">
        <f t="shared" ref="BJ142" si="606">BJ97</f>
        <v>物価高騰</v>
      </c>
      <c r="BK142" s="1206" t="s">
        <v>60</v>
      </c>
      <c r="BL142" s="4"/>
      <c r="BM142" s="331"/>
      <c r="BN142" s="329"/>
      <c r="BO142" s="1181"/>
      <c r="BP142" s="1184"/>
    </row>
    <row r="143" spans="1:126" ht="22.5" customHeight="1">
      <c r="A143" s="648"/>
      <c r="B143" s="1189"/>
      <c r="C143" s="1189"/>
      <c r="D143" s="1189"/>
      <c r="E143" s="1189"/>
      <c r="F143" s="320">
        <f t="shared" ref="F143:K146" si="607">F8</f>
        <v>0</v>
      </c>
      <c r="G143" s="320">
        <f t="shared" si="607"/>
        <v>0</v>
      </c>
      <c r="H143" s="320">
        <f t="shared" si="607"/>
        <v>0</v>
      </c>
      <c r="I143" s="320">
        <f t="shared" ref="I143" si="608">I8</f>
        <v>0</v>
      </c>
      <c r="J143" s="320">
        <f t="shared" ref="J143" si="609">J8</f>
        <v>0</v>
      </c>
      <c r="K143" s="320">
        <f t="shared" si="607"/>
        <v>0</v>
      </c>
      <c r="L143" s="1100">
        <f t="shared" ref="L143" si="610">L8</f>
        <v>0</v>
      </c>
      <c r="M143" s="1100">
        <f t="shared" ref="M143" si="611">M8</f>
        <v>0</v>
      </c>
      <c r="N143" s="1100">
        <f t="shared" ref="N143" si="612">N8</f>
        <v>0</v>
      </c>
      <c r="O143" s="1321"/>
      <c r="P143" s="1320"/>
      <c r="Q143" s="1320"/>
      <c r="R143" s="1320"/>
      <c r="S143" s="1316"/>
      <c r="T143" s="1225"/>
      <c r="U143" s="1192"/>
      <c r="V143" s="1192"/>
      <c r="W143" s="1192"/>
      <c r="X143" s="1192"/>
      <c r="Y143" s="1192"/>
      <c r="Z143" s="1192"/>
      <c r="AA143" s="1192"/>
      <c r="AB143" s="1192"/>
      <c r="AC143" s="1192"/>
      <c r="AD143" s="1192"/>
      <c r="AE143" s="1192"/>
      <c r="AF143" s="1192"/>
      <c r="AG143" s="1192"/>
      <c r="AH143" s="1192"/>
      <c r="AI143" s="1192"/>
      <c r="AJ143" s="1192"/>
      <c r="AK143" s="1192"/>
      <c r="AL143" s="1192"/>
      <c r="AM143" s="1192"/>
      <c r="AN143" s="1192"/>
      <c r="AO143" s="1192"/>
      <c r="AP143" s="1192"/>
      <c r="AQ143" s="1192"/>
      <c r="AR143" s="1192"/>
      <c r="AS143" s="1192"/>
      <c r="AT143" s="1192"/>
      <c r="AU143" s="1192"/>
      <c r="AV143" s="1192"/>
      <c r="AW143" s="1192"/>
      <c r="AX143" s="1192"/>
      <c r="AY143" s="1192"/>
      <c r="AZ143" s="1192"/>
      <c r="BA143" s="1192"/>
      <c r="BB143" s="1192"/>
      <c r="BC143" s="1192"/>
      <c r="BD143" s="1192"/>
      <c r="BE143" s="1192"/>
      <c r="BF143" s="1192"/>
      <c r="BG143" s="1192"/>
      <c r="BH143" s="1192"/>
      <c r="BI143" s="1192"/>
      <c r="BJ143" s="1192"/>
      <c r="BK143" s="1207"/>
      <c r="BL143" s="4"/>
      <c r="BM143" s="331"/>
      <c r="BN143" s="329"/>
      <c r="BO143" s="1181"/>
      <c r="BP143" s="1184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</row>
    <row r="144" spans="1:126">
      <c r="A144" s="955"/>
      <c r="B144" s="1241" t="s">
        <v>68</v>
      </c>
      <c r="C144" s="1208" t="s">
        <v>175</v>
      </c>
      <c r="D144" s="1241" t="s">
        <v>175</v>
      </c>
      <c r="E144" s="1323" t="s">
        <v>178</v>
      </c>
      <c r="F144" s="320">
        <f t="shared" si="607"/>
        <v>0</v>
      </c>
      <c r="G144" s="320">
        <f t="shared" si="607"/>
        <v>0</v>
      </c>
      <c r="H144" s="320">
        <f t="shared" si="607"/>
        <v>0</v>
      </c>
      <c r="I144" s="320">
        <f t="shared" ref="I144" si="613">I9</f>
        <v>0</v>
      </c>
      <c r="J144" s="320">
        <f t="shared" ref="J144" si="614">J9</f>
        <v>0</v>
      </c>
      <c r="K144" s="320">
        <f t="shared" si="607"/>
        <v>0</v>
      </c>
      <c r="L144" s="1100">
        <f t="shared" ref="L144" si="615">L9</f>
        <v>0</v>
      </c>
      <c r="M144" s="1100">
        <f t="shared" ref="M144" si="616">M9</f>
        <v>0</v>
      </c>
      <c r="N144" s="1100">
        <f t="shared" ref="N144" si="617">N9</f>
        <v>0</v>
      </c>
      <c r="O144" s="67"/>
      <c r="P144" s="297">
        <f t="shared" ref="P144:R144" si="618">P9</f>
        <v>0</v>
      </c>
      <c r="Q144" s="297">
        <f t="shared" ref="Q144" si="619">Q9</f>
        <v>0</v>
      </c>
      <c r="R144" s="297">
        <f t="shared" si="618"/>
        <v>0</v>
      </c>
      <c r="S144" s="1317"/>
      <c r="T144" s="1041" t="s">
        <v>115</v>
      </c>
      <c r="U144" s="209">
        <f>共同経理課!AH144</f>
        <v>55270</v>
      </c>
      <c r="V144" s="209">
        <f>共同経理課!AI144</f>
        <v>26100</v>
      </c>
      <c r="W144" s="209">
        <f>共同経理課!AJ144</f>
        <v>9380</v>
      </c>
      <c r="X144" s="209" t="str">
        <f>共同経理課!AK144</f>
        <v>実費</v>
      </c>
      <c r="Y144" s="209" t="str">
        <f>共同経理課!AL144</f>
        <v>実費</v>
      </c>
      <c r="Z144" s="209" t="str">
        <f>共同経理課!AM144</f>
        <v>実費</v>
      </c>
      <c r="AA144" s="209">
        <f>共同経理課!AN144</f>
        <v>86300</v>
      </c>
      <c r="AB144" s="209">
        <f>共同経理課!AO144</f>
        <v>57620</v>
      </c>
      <c r="AC144" s="209" t="str">
        <f>共同経理課!AP144</f>
        <v>実費</v>
      </c>
      <c r="AD144" s="209">
        <f>共同経理課!AQ144</f>
        <v>111290</v>
      </c>
      <c r="AE144" s="209">
        <f>共同経理課!AR144</f>
        <v>111290</v>
      </c>
      <c r="AF144" s="209">
        <f>共同経理課!AS144</f>
        <v>28330</v>
      </c>
      <c r="AG144" s="209">
        <f>共同経理課!AT144</f>
        <v>28330</v>
      </c>
      <c r="AH144" s="209">
        <f>共同経理課!AU144</f>
        <v>39540</v>
      </c>
      <c r="AI144" s="209">
        <f>共同経理課!AV144</f>
        <v>39540</v>
      </c>
      <c r="AJ144" s="209" t="str">
        <f>共同経理課!AW144</f>
        <v>実費</v>
      </c>
      <c r="AK144" s="209">
        <f>共同経理課!AX144</f>
        <v>86300</v>
      </c>
      <c r="AL144" s="209">
        <f>共同経理課!AY144</f>
        <v>57620</v>
      </c>
      <c r="AM144" s="209">
        <f>共同経理課!AZ144</f>
        <v>20000</v>
      </c>
      <c r="AN144" s="209">
        <f>共同経理課!BA144</f>
        <v>25000</v>
      </c>
      <c r="AO144" s="209">
        <f>共同経理課!BB144</f>
        <v>25000</v>
      </c>
      <c r="AP144" s="209">
        <f>共同経理課!BC144</f>
        <v>20000</v>
      </c>
      <c r="AQ144" s="209">
        <f>共同経理課!BD144</f>
        <v>25000</v>
      </c>
      <c r="AR144" s="209">
        <f>共同経理課!BE144</f>
        <v>25000</v>
      </c>
      <c r="AS144" s="209" t="str">
        <f>共同経理課!BF144</f>
        <v>実費</v>
      </c>
      <c r="AT144" s="209" t="str">
        <f>共同経理課!BG144</f>
        <v>実費</v>
      </c>
      <c r="AU144" s="209" t="str">
        <f>共同経理課!BH144</f>
        <v>実費</v>
      </c>
      <c r="AV144" s="209" t="str">
        <f>共同経理課!BI144</f>
        <v>実費</v>
      </c>
      <c r="AW144" s="209">
        <f>共同経理課!BJ144</f>
        <v>0</v>
      </c>
      <c r="AX144" s="209" t="str">
        <f>共同経理課!BK144</f>
        <v>5030＋実費</v>
      </c>
      <c r="AY144" s="209">
        <f>共同経理課!BL144</f>
        <v>4170</v>
      </c>
      <c r="AZ144" s="209">
        <f>共同経理課!BM144</f>
        <v>1870</v>
      </c>
      <c r="BA144" s="209">
        <f>共同経理課!BN144</f>
        <v>870</v>
      </c>
      <c r="BB144" s="209">
        <f>共同経理課!BO144</f>
        <v>130</v>
      </c>
      <c r="BC144" s="209">
        <f>共同経理課!BP144</f>
        <v>82760</v>
      </c>
      <c r="BD144" s="209">
        <f>共同経理課!BQ144</f>
        <v>413340</v>
      </c>
      <c r="BE144" s="209">
        <f>共同経理課!BR144</f>
        <v>82760</v>
      </c>
      <c r="BF144" s="209">
        <f>共同経理課!BS144</f>
        <v>413340</v>
      </c>
      <c r="BG144" s="209">
        <f>共同経理課!BT144</f>
        <v>161290</v>
      </c>
      <c r="BH144" s="209" t="str">
        <f>共同経理課!BU144</f>
        <v>実費</v>
      </c>
      <c r="BI144" s="209" t="str">
        <f>共同経理課!BV144</f>
        <v>実費</v>
      </c>
      <c r="BJ144" s="209">
        <f>共同経理課!BW144</f>
        <v>3633</v>
      </c>
      <c r="BK144" s="160"/>
      <c r="BL144" s="4"/>
      <c r="BM144" s="330"/>
      <c r="BN144" s="224"/>
      <c r="BO144" s="1181"/>
      <c r="BP144" s="1184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</row>
    <row r="145" spans="1:126">
      <c r="A145" s="648"/>
      <c r="B145" s="1241"/>
      <c r="C145" s="1322"/>
      <c r="D145" s="1241"/>
      <c r="E145" s="1323"/>
      <c r="F145" s="320">
        <f t="shared" si="607"/>
        <v>0</v>
      </c>
      <c r="G145" s="320">
        <f t="shared" si="607"/>
        <v>0</v>
      </c>
      <c r="H145" s="320">
        <f t="shared" si="607"/>
        <v>0</v>
      </c>
      <c r="I145" s="320">
        <f t="shared" ref="I145" si="620">I10</f>
        <v>0</v>
      </c>
      <c r="J145" s="320">
        <f t="shared" ref="J145" si="621">J10</f>
        <v>0</v>
      </c>
      <c r="K145" s="320">
        <f t="shared" si="607"/>
        <v>0</v>
      </c>
      <c r="L145" s="1100">
        <f t="shared" ref="L145" si="622">L10</f>
        <v>0</v>
      </c>
      <c r="M145" s="1100">
        <f t="shared" ref="M145" si="623">M10</f>
        <v>0</v>
      </c>
      <c r="N145" s="1100">
        <f t="shared" ref="N145" si="624">N10</f>
        <v>0</v>
      </c>
      <c r="O145" s="271"/>
      <c r="P145" s="297">
        <f t="shared" ref="P145:R146" si="625">P10</f>
        <v>0</v>
      </c>
      <c r="Q145" s="297">
        <f t="shared" ref="Q145" si="626">Q10</f>
        <v>0</v>
      </c>
      <c r="R145" s="297">
        <f t="shared" si="625"/>
        <v>0</v>
      </c>
      <c r="S145" s="369"/>
      <c r="T145" s="663"/>
      <c r="U145" s="209">
        <f>共同経理課!AH145</f>
        <v>0</v>
      </c>
      <c r="V145" s="209">
        <f>共同経理課!AI145</f>
        <v>0</v>
      </c>
      <c r="W145" s="209">
        <f>共同経理課!AJ145</f>
        <v>0</v>
      </c>
      <c r="X145" s="209">
        <f>共同経理課!AK145</f>
        <v>0</v>
      </c>
      <c r="Y145" s="209">
        <f>共同経理課!AL145</f>
        <v>0</v>
      </c>
      <c r="Z145" s="209">
        <f>共同経理課!AM145</f>
        <v>0</v>
      </c>
      <c r="AA145" s="209">
        <f>共同経理課!AN145</f>
        <v>0</v>
      </c>
      <c r="AB145" s="209">
        <f>共同経理課!AO145</f>
        <v>0</v>
      </c>
      <c r="AC145" s="209">
        <f>共同経理課!AP145</f>
        <v>0</v>
      </c>
      <c r="AD145" s="209">
        <f>共同経理課!AQ145</f>
        <v>0</v>
      </c>
      <c r="AE145" s="209">
        <f>共同経理課!AR145</f>
        <v>0</v>
      </c>
      <c r="AF145" s="209">
        <f>共同経理課!AS145</f>
        <v>0</v>
      </c>
      <c r="AG145" s="209">
        <f>共同経理課!AT145</f>
        <v>0</v>
      </c>
      <c r="AH145" s="209">
        <f>共同経理課!AU145</f>
        <v>0</v>
      </c>
      <c r="AI145" s="209">
        <f>共同経理課!AV145</f>
        <v>0</v>
      </c>
      <c r="AJ145" s="209">
        <f>共同経理課!AW145</f>
        <v>0</v>
      </c>
      <c r="AK145" s="209">
        <f>共同経理課!AX145</f>
        <v>0</v>
      </c>
      <c r="AL145" s="209">
        <f>共同経理課!AY145</f>
        <v>0</v>
      </c>
      <c r="AM145" s="209">
        <f>共同経理課!AZ145</f>
        <v>0</v>
      </c>
      <c r="AN145" s="209">
        <f>共同経理課!BA145</f>
        <v>0</v>
      </c>
      <c r="AO145" s="209">
        <f>共同経理課!BB145</f>
        <v>0</v>
      </c>
      <c r="AP145" s="209">
        <f>共同経理課!BC145</f>
        <v>0</v>
      </c>
      <c r="AQ145" s="209">
        <f>共同経理課!BD145</f>
        <v>0</v>
      </c>
      <c r="AR145" s="209">
        <f>共同経理課!BE145</f>
        <v>0</v>
      </c>
      <c r="AS145" s="209">
        <f>共同経理課!BF145</f>
        <v>0</v>
      </c>
      <c r="AT145" s="209">
        <f>共同経理課!BG145</f>
        <v>0</v>
      </c>
      <c r="AU145" s="209">
        <f>共同経理課!BH145</f>
        <v>0</v>
      </c>
      <c r="AV145" s="209">
        <f>共同経理課!BI145</f>
        <v>0</v>
      </c>
      <c r="AW145" s="209">
        <f>共同経理課!BJ145</f>
        <v>0</v>
      </c>
      <c r="AX145" s="209">
        <f>共同経理課!BK145</f>
        <v>0</v>
      </c>
      <c r="AY145" s="209">
        <f>共同経理課!BL145</f>
        <v>0</v>
      </c>
      <c r="AZ145" s="209">
        <f>共同経理課!BM145</f>
        <v>0</v>
      </c>
      <c r="BA145" s="209">
        <f>共同経理課!BN145</f>
        <v>0</v>
      </c>
      <c r="BB145" s="209">
        <f>共同経理課!BO145</f>
        <v>0</v>
      </c>
      <c r="BC145" s="209">
        <f>共同経理課!BP145</f>
        <v>0</v>
      </c>
      <c r="BD145" s="209">
        <f>共同経理課!BQ145</f>
        <v>0</v>
      </c>
      <c r="BE145" s="209">
        <f>共同経理課!BR145</f>
        <v>0</v>
      </c>
      <c r="BF145" s="209">
        <f>共同経理課!BS145</f>
        <v>0</v>
      </c>
      <c r="BG145" s="209">
        <f>共同経理課!BT145</f>
        <v>0</v>
      </c>
      <c r="BH145" s="209">
        <f>共同経理課!BU145</f>
        <v>0</v>
      </c>
      <c r="BI145" s="209">
        <f>共同経理課!BV145</f>
        <v>0</v>
      </c>
      <c r="BJ145" s="209">
        <f>共同経理課!BW145</f>
        <v>0</v>
      </c>
      <c r="BK145" s="273"/>
      <c r="BL145" s="4"/>
      <c r="BM145" s="330"/>
      <c r="BN145" s="224"/>
      <c r="BO145" s="1039"/>
      <c r="BP145" s="1184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</row>
    <row r="146" spans="1:126" ht="13.5" customHeight="1">
      <c r="A146" s="40"/>
      <c r="B146" s="1241"/>
      <c r="C146" s="1209"/>
      <c r="D146" s="1241"/>
      <c r="E146" s="1323"/>
      <c r="F146" s="320">
        <f t="shared" si="607"/>
        <v>0</v>
      </c>
      <c r="G146" s="320">
        <f t="shared" si="607"/>
        <v>0</v>
      </c>
      <c r="H146" s="320">
        <f t="shared" si="607"/>
        <v>0</v>
      </c>
      <c r="I146" s="320">
        <f t="shared" ref="I146" si="627">I11</f>
        <v>0</v>
      </c>
      <c r="J146" s="320">
        <f t="shared" ref="J146" si="628">J11</f>
        <v>0</v>
      </c>
      <c r="K146" s="320">
        <f t="shared" si="607"/>
        <v>0</v>
      </c>
      <c r="L146" s="1100">
        <f t="shared" ref="L146" si="629">L11</f>
        <v>0</v>
      </c>
      <c r="M146" s="1100">
        <f t="shared" ref="M146" si="630">M11</f>
        <v>0</v>
      </c>
      <c r="N146" s="1100">
        <f t="shared" ref="N146" si="631">N11</f>
        <v>0</v>
      </c>
      <c r="O146" s="90"/>
      <c r="P146" s="297">
        <f t="shared" si="625"/>
        <v>0</v>
      </c>
      <c r="Q146" s="297">
        <f t="shared" ref="Q146" si="632">Q11</f>
        <v>0</v>
      </c>
      <c r="R146" s="297">
        <f t="shared" si="625"/>
        <v>0</v>
      </c>
      <c r="S146" s="308"/>
      <c r="T146" s="45"/>
      <c r="U146" s="209">
        <f>共同経理課!AH146</f>
        <v>0</v>
      </c>
      <c r="V146" s="209">
        <f>共同経理課!AI146</f>
        <v>0</v>
      </c>
      <c r="W146" s="209">
        <f>共同経理課!AJ146</f>
        <v>0</v>
      </c>
      <c r="X146" s="209">
        <f>共同経理課!AK146</f>
        <v>0</v>
      </c>
      <c r="Y146" s="209">
        <f>共同経理課!AL146</f>
        <v>0</v>
      </c>
      <c r="Z146" s="209">
        <f>共同経理課!AM146</f>
        <v>0</v>
      </c>
      <c r="AA146" s="209">
        <f>共同経理課!AN146</f>
        <v>0</v>
      </c>
      <c r="AB146" s="209">
        <f>共同経理課!AO146</f>
        <v>0</v>
      </c>
      <c r="AC146" s="209">
        <f>共同経理課!AP146</f>
        <v>0</v>
      </c>
      <c r="AD146" s="209">
        <f>共同経理課!AQ146</f>
        <v>0</v>
      </c>
      <c r="AE146" s="209">
        <f>共同経理課!AR146</f>
        <v>0</v>
      </c>
      <c r="AF146" s="209">
        <f>共同経理課!AS146</f>
        <v>0</v>
      </c>
      <c r="AG146" s="209">
        <f>共同経理課!AT146</f>
        <v>0</v>
      </c>
      <c r="AH146" s="209">
        <f>共同経理課!AU146</f>
        <v>0</v>
      </c>
      <c r="AI146" s="209">
        <f>共同経理課!AV146</f>
        <v>0</v>
      </c>
      <c r="AJ146" s="209">
        <f>共同経理課!AW146</f>
        <v>0</v>
      </c>
      <c r="AK146" s="209">
        <f>共同経理課!AX146</f>
        <v>0</v>
      </c>
      <c r="AL146" s="209">
        <f>共同経理課!AY146</f>
        <v>0</v>
      </c>
      <c r="AM146" s="209">
        <f>共同経理課!AZ146</f>
        <v>0</v>
      </c>
      <c r="AN146" s="209">
        <f>共同経理課!BA146</f>
        <v>0</v>
      </c>
      <c r="AO146" s="209">
        <f>共同経理課!BB146</f>
        <v>0</v>
      </c>
      <c r="AP146" s="209">
        <f>共同経理課!BC146</f>
        <v>0</v>
      </c>
      <c r="AQ146" s="209">
        <f>共同経理課!BD146</f>
        <v>0</v>
      </c>
      <c r="AR146" s="209">
        <f>共同経理課!BE146</f>
        <v>0</v>
      </c>
      <c r="AS146" s="209">
        <f>共同経理課!BF146</f>
        <v>0</v>
      </c>
      <c r="AT146" s="209">
        <f>共同経理課!BG146</f>
        <v>0</v>
      </c>
      <c r="AU146" s="209">
        <f>共同経理課!BH146</f>
        <v>0</v>
      </c>
      <c r="AV146" s="209">
        <f>共同経理課!BI146</f>
        <v>0</v>
      </c>
      <c r="AW146" s="209">
        <f>共同経理課!BJ146</f>
        <v>0</v>
      </c>
      <c r="AX146" s="209">
        <f>共同経理課!BK146</f>
        <v>0</v>
      </c>
      <c r="AY146" s="209">
        <f>共同経理課!BL146</f>
        <v>0</v>
      </c>
      <c r="AZ146" s="209">
        <f>共同経理課!BM146</f>
        <v>0</v>
      </c>
      <c r="BA146" s="209">
        <f>共同経理課!BN146</f>
        <v>0</v>
      </c>
      <c r="BB146" s="209">
        <f>共同経理課!BO146</f>
        <v>0</v>
      </c>
      <c r="BC146" s="209">
        <f>共同経理課!BP146</f>
        <v>0</v>
      </c>
      <c r="BD146" s="209">
        <f>共同経理課!BQ146</f>
        <v>0</v>
      </c>
      <c r="BE146" s="209">
        <f>共同経理課!BR146</f>
        <v>0</v>
      </c>
      <c r="BF146" s="209">
        <f>共同経理課!BS146</f>
        <v>0</v>
      </c>
      <c r="BG146" s="209">
        <f>共同経理課!BT146</f>
        <v>0</v>
      </c>
      <c r="BH146" s="209">
        <f>共同経理課!BU146</f>
        <v>0</v>
      </c>
      <c r="BI146" s="209">
        <f>共同経理課!BV146</f>
        <v>0</v>
      </c>
      <c r="BJ146" s="209">
        <f>共同経理課!BW146</f>
        <v>0</v>
      </c>
      <c r="BK146" s="273"/>
      <c r="BL146" s="4"/>
      <c r="BM146" s="330"/>
      <c r="BN146" s="224"/>
      <c r="BO146" s="1039"/>
      <c r="BP146" s="1185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</row>
    <row r="147" spans="1:126" ht="15" customHeight="1">
      <c r="A147" s="648"/>
      <c r="B147" s="1204">
        <f>_xlfn.AGGREGATE(9,6,B12,B57,B102)</f>
        <v>0</v>
      </c>
      <c r="C147" s="1204">
        <f t="shared" ref="C147:E147" si="633">_xlfn.AGGREGATE(9,6,C12,C57,C102)</f>
        <v>0</v>
      </c>
      <c r="D147" s="1204">
        <f t="shared" si="633"/>
        <v>0</v>
      </c>
      <c r="E147" s="1204">
        <f t="shared" si="633"/>
        <v>0</v>
      </c>
      <c r="F147" s="157" t="s">
        <v>97</v>
      </c>
      <c r="G147" s="315">
        <f>_xlfn.AGGREGATE(9,6,G12,G57,G102)</f>
        <v>0</v>
      </c>
      <c r="H147" s="315">
        <f t="shared" ref="H147" si="634">_xlfn.AGGREGATE(9,6,H12,H57,H102)</f>
        <v>0</v>
      </c>
      <c r="I147" s="315">
        <f t="shared" ref="I147:J147" si="635">_xlfn.AGGREGATE(9,6,I12,I57,I102)</f>
        <v>0</v>
      </c>
      <c r="J147" s="315">
        <f t="shared" si="635"/>
        <v>0</v>
      </c>
      <c r="K147" s="315">
        <f t="shared" ref="K147" si="636">_xlfn.AGGREGATE(9,6,K12,K57,K102)</f>
        <v>0</v>
      </c>
      <c r="L147" s="315">
        <f t="shared" ref="L147" si="637">_xlfn.AGGREGATE(9,6,L12,L57,L102)</f>
        <v>0</v>
      </c>
      <c r="M147" s="315">
        <f t="shared" ref="M147:N147" si="638">_xlfn.AGGREGATE(9,6,M12,M57,M102)</f>
        <v>0</v>
      </c>
      <c r="N147" s="315">
        <f t="shared" si="638"/>
        <v>0</v>
      </c>
      <c r="O147" s="531">
        <f t="shared" ref="O147:O182" si="639">SUM(G147:M147)</f>
        <v>0</v>
      </c>
      <c r="P147" s="315">
        <f t="shared" ref="P147:R147" si="640">_xlfn.AGGREGATE(9,6,P12,P57,P102)</f>
        <v>0</v>
      </c>
      <c r="Q147" s="315">
        <f t="shared" ref="Q147" si="641">_xlfn.AGGREGATE(9,6,Q12,Q57,Q102)</f>
        <v>0</v>
      </c>
      <c r="R147" s="315">
        <f t="shared" si="640"/>
        <v>0</v>
      </c>
      <c r="S147" s="171">
        <f>SUM(O147:R147)</f>
        <v>0</v>
      </c>
      <c r="T147" s="1042" t="s">
        <v>97</v>
      </c>
      <c r="U147" s="315">
        <f>_xlfn.AGGREGATE(9,6,U12,U57,U102)</f>
        <v>0</v>
      </c>
      <c r="V147" s="315">
        <f t="shared" ref="V147:BH152" si="642">_xlfn.AGGREGATE(9,6,V12,V57,V102)</f>
        <v>0</v>
      </c>
      <c r="W147" s="315">
        <f t="shared" si="642"/>
        <v>0</v>
      </c>
      <c r="X147" s="315">
        <f t="shared" si="642"/>
        <v>0</v>
      </c>
      <c r="Y147" s="315">
        <f t="shared" si="642"/>
        <v>0</v>
      </c>
      <c r="Z147" s="315">
        <f t="shared" si="642"/>
        <v>0</v>
      </c>
      <c r="AA147" s="315">
        <f t="shared" si="642"/>
        <v>0</v>
      </c>
      <c r="AB147" s="315">
        <f t="shared" si="642"/>
        <v>0</v>
      </c>
      <c r="AC147" s="315">
        <f t="shared" si="642"/>
        <v>0</v>
      </c>
      <c r="AD147" s="315">
        <f t="shared" si="642"/>
        <v>0</v>
      </c>
      <c r="AE147" s="315">
        <f t="shared" si="642"/>
        <v>0</v>
      </c>
      <c r="AF147" s="315">
        <f t="shared" si="642"/>
        <v>0</v>
      </c>
      <c r="AG147" s="315">
        <f t="shared" si="642"/>
        <v>0</v>
      </c>
      <c r="AH147" s="315">
        <f t="shared" si="642"/>
        <v>0</v>
      </c>
      <c r="AI147" s="315">
        <f t="shared" si="642"/>
        <v>0</v>
      </c>
      <c r="AJ147" s="315">
        <f t="shared" si="642"/>
        <v>0</v>
      </c>
      <c r="AK147" s="315">
        <f t="shared" si="642"/>
        <v>0</v>
      </c>
      <c r="AL147" s="315">
        <f t="shared" si="642"/>
        <v>0</v>
      </c>
      <c r="AM147" s="315">
        <f t="shared" si="642"/>
        <v>0</v>
      </c>
      <c r="AN147" s="315">
        <f t="shared" si="642"/>
        <v>0</v>
      </c>
      <c r="AO147" s="315">
        <f t="shared" si="642"/>
        <v>0</v>
      </c>
      <c r="AP147" s="315">
        <f t="shared" si="642"/>
        <v>0</v>
      </c>
      <c r="AQ147" s="315">
        <f t="shared" si="642"/>
        <v>0</v>
      </c>
      <c r="AR147" s="315">
        <f t="shared" si="642"/>
        <v>0</v>
      </c>
      <c r="AS147" s="315">
        <f t="shared" si="642"/>
        <v>0</v>
      </c>
      <c r="AT147" s="315">
        <f t="shared" si="642"/>
        <v>0</v>
      </c>
      <c r="AU147" s="315">
        <f t="shared" si="642"/>
        <v>0</v>
      </c>
      <c r="AV147" s="315">
        <f t="shared" si="642"/>
        <v>0</v>
      </c>
      <c r="AW147" s="315">
        <f t="shared" si="642"/>
        <v>0</v>
      </c>
      <c r="AX147" s="315">
        <f t="shared" si="642"/>
        <v>0</v>
      </c>
      <c r="AY147" s="315">
        <f t="shared" si="642"/>
        <v>0</v>
      </c>
      <c r="AZ147" s="315">
        <f t="shared" si="642"/>
        <v>0</v>
      </c>
      <c r="BA147" s="315">
        <f t="shared" si="642"/>
        <v>0</v>
      </c>
      <c r="BB147" s="315">
        <f t="shared" si="642"/>
        <v>0</v>
      </c>
      <c r="BC147" s="315">
        <f t="shared" si="642"/>
        <v>0</v>
      </c>
      <c r="BD147" s="315">
        <f t="shared" si="642"/>
        <v>0</v>
      </c>
      <c r="BE147" s="315">
        <f t="shared" si="642"/>
        <v>0</v>
      </c>
      <c r="BF147" s="315">
        <f t="shared" si="642"/>
        <v>0</v>
      </c>
      <c r="BG147" s="315">
        <f t="shared" si="642"/>
        <v>0</v>
      </c>
      <c r="BH147" s="315">
        <f t="shared" si="642"/>
        <v>0</v>
      </c>
      <c r="BI147" s="315">
        <f t="shared" ref="BI147:BJ147" si="643">_xlfn.AGGREGATE(9,6,BI12,BI57,BI102)</f>
        <v>0</v>
      </c>
      <c r="BJ147" s="315">
        <f t="shared" si="643"/>
        <v>0</v>
      </c>
      <c r="BK147" s="160">
        <f>SUM(U147:BJ147)</f>
        <v>0</v>
      </c>
      <c r="BL147" s="4"/>
      <c r="BM147" s="330"/>
      <c r="BN147" s="224"/>
      <c r="BO147" s="57">
        <f t="shared" ref="BO147:BO182" si="644">BK147-AY147</f>
        <v>0</v>
      </c>
      <c r="BP147" s="147">
        <f t="shared" ref="BP147:BP182" si="645">O147+BK147+P147</f>
        <v>0</v>
      </c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</row>
    <row r="148" spans="1:126" ht="15" customHeight="1">
      <c r="A148" s="1040" t="s">
        <v>140</v>
      </c>
      <c r="B148" s="1205"/>
      <c r="C148" s="1205"/>
      <c r="D148" s="1205"/>
      <c r="E148" s="1205"/>
      <c r="F148" s="161" t="s">
        <v>99</v>
      </c>
      <c r="G148" s="315">
        <f t="shared" ref="G148:H152" si="646">_xlfn.AGGREGATE(9,6,G13,G58,G103)</f>
        <v>0</v>
      </c>
      <c r="H148" s="315">
        <f t="shared" si="646"/>
        <v>0</v>
      </c>
      <c r="I148" s="315">
        <f t="shared" ref="I148:J148" si="647">_xlfn.AGGREGATE(9,6,I13,I58,I103)</f>
        <v>0</v>
      </c>
      <c r="J148" s="315">
        <f t="shared" si="647"/>
        <v>0</v>
      </c>
      <c r="K148" s="315">
        <f t="shared" ref="K148" si="648">_xlfn.AGGREGATE(9,6,K13,K58,K103)</f>
        <v>0</v>
      </c>
      <c r="L148" s="315">
        <f t="shared" ref="L148" si="649">_xlfn.AGGREGATE(9,6,L13,L58,L103)</f>
        <v>0</v>
      </c>
      <c r="M148" s="315">
        <f t="shared" ref="M148:N148" si="650">_xlfn.AGGREGATE(9,6,M13,M58,M103)</f>
        <v>0</v>
      </c>
      <c r="N148" s="315">
        <f t="shared" si="650"/>
        <v>0</v>
      </c>
      <c r="O148" s="555">
        <f t="shared" si="639"/>
        <v>0</v>
      </c>
      <c r="P148" s="315">
        <f t="shared" ref="P148:R148" si="651">_xlfn.AGGREGATE(9,6,P13,P58,P103)</f>
        <v>0</v>
      </c>
      <c r="Q148" s="315">
        <f t="shared" ref="Q148" si="652">_xlfn.AGGREGATE(9,6,Q13,Q58,Q103)</f>
        <v>0</v>
      </c>
      <c r="R148" s="315">
        <f t="shared" si="651"/>
        <v>0</v>
      </c>
      <c r="S148" s="171">
        <f t="shared" ref="S148:S182" si="653">SUM(O148:R148)</f>
        <v>0</v>
      </c>
      <c r="T148" s="1041" t="s">
        <v>99</v>
      </c>
      <c r="U148" s="315">
        <f t="shared" ref="U148:AF152" si="654">_xlfn.AGGREGATE(9,6,U13,U58,U103)</f>
        <v>0</v>
      </c>
      <c r="V148" s="315">
        <f t="shared" si="654"/>
        <v>0</v>
      </c>
      <c r="W148" s="315">
        <f t="shared" si="654"/>
        <v>0</v>
      </c>
      <c r="X148" s="315">
        <f t="shared" si="654"/>
        <v>0</v>
      </c>
      <c r="Y148" s="315">
        <f t="shared" si="654"/>
        <v>0</v>
      </c>
      <c r="Z148" s="315">
        <f t="shared" si="654"/>
        <v>0</v>
      </c>
      <c r="AA148" s="315">
        <f t="shared" si="654"/>
        <v>0</v>
      </c>
      <c r="AB148" s="315">
        <f t="shared" si="654"/>
        <v>0</v>
      </c>
      <c r="AC148" s="315">
        <f t="shared" si="654"/>
        <v>0</v>
      </c>
      <c r="AD148" s="315">
        <f t="shared" si="654"/>
        <v>0</v>
      </c>
      <c r="AE148" s="315">
        <f t="shared" si="654"/>
        <v>0</v>
      </c>
      <c r="AF148" s="315">
        <f t="shared" si="654"/>
        <v>0</v>
      </c>
      <c r="AG148" s="315">
        <f t="shared" si="642"/>
        <v>0</v>
      </c>
      <c r="AH148" s="315">
        <f t="shared" si="642"/>
        <v>0</v>
      </c>
      <c r="AI148" s="315">
        <f t="shared" si="642"/>
        <v>0</v>
      </c>
      <c r="AJ148" s="315">
        <f t="shared" si="642"/>
        <v>0</v>
      </c>
      <c r="AK148" s="315">
        <f t="shared" si="642"/>
        <v>0</v>
      </c>
      <c r="AL148" s="315">
        <f t="shared" si="642"/>
        <v>0</v>
      </c>
      <c r="AM148" s="315">
        <f t="shared" si="642"/>
        <v>0</v>
      </c>
      <c r="AN148" s="315">
        <f t="shared" si="642"/>
        <v>0</v>
      </c>
      <c r="AO148" s="315">
        <f t="shared" si="642"/>
        <v>0</v>
      </c>
      <c r="AP148" s="315">
        <f t="shared" si="642"/>
        <v>0</v>
      </c>
      <c r="AQ148" s="315">
        <f t="shared" si="642"/>
        <v>0</v>
      </c>
      <c r="AR148" s="315">
        <f t="shared" si="642"/>
        <v>0</v>
      </c>
      <c r="AS148" s="315">
        <f t="shared" si="642"/>
        <v>0</v>
      </c>
      <c r="AT148" s="315">
        <f t="shared" si="642"/>
        <v>0</v>
      </c>
      <c r="AU148" s="315">
        <f t="shared" si="642"/>
        <v>0</v>
      </c>
      <c r="AV148" s="315">
        <f t="shared" si="642"/>
        <v>0</v>
      </c>
      <c r="AW148" s="315">
        <f t="shared" si="642"/>
        <v>0</v>
      </c>
      <c r="AX148" s="315">
        <f t="shared" si="642"/>
        <v>0</v>
      </c>
      <c r="AY148" s="315">
        <f t="shared" si="642"/>
        <v>0</v>
      </c>
      <c r="AZ148" s="315">
        <f t="shared" si="642"/>
        <v>0</v>
      </c>
      <c r="BA148" s="315">
        <f t="shared" si="642"/>
        <v>0</v>
      </c>
      <c r="BB148" s="315">
        <f t="shared" si="642"/>
        <v>0</v>
      </c>
      <c r="BC148" s="315">
        <f t="shared" si="642"/>
        <v>0</v>
      </c>
      <c r="BD148" s="315">
        <f t="shared" si="642"/>
        <v>0</v>
      </c>
      <c r="BE148" s="315">
        <f t="shared" si="642"/>
        <v>0</v>
      </c>
      <c r="BF148" s="315">
        <f t="shared" si="642"/>
        <v>0</v>
      </c>
      <c r="BG148" s="315">
        <f t="shared" si="642"/>
        <v>0</v>
      </c>
      <c r="BH148" s="315">
        <f t="shared" si="642"/>
        <v>0</v>
      </c>
      <c r="BI148" s="315">
        <f t="shared" ref="BI148:BJ148" si="655">_xlfn.AGGREGATE(9,6,BI13,BI58,BI103)</f>
        <v>0</v>
      </c>
      <c r="BJ148" s="315">
        <f t="shared" si="655"/>
        <v>0</v>
      </c>
      <c r="BK148" s="160">
        <f t="shared" ref="BK148:BK152" si="656">SUM(U148:BJ148)</f>
        <v>0</v>
      </c>
      <c r="BL148" s="4"/>
      <c r="BM148" s="330"/>
      <c r="BN148" s="224"/>
      <c r="BO148" s="60">
        <f t="shared" si="644"/>
        <v>0</v>
      </c>
      <c r="BP148" s="59">
        <f t="shared" si="645"/>
        <v>0</v>
      </c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</row>
    <row r="149" spans="1:126" ht="15" customHeight="1">
      <c r="A149" s="648"/>
      <c r="B149" s="1204">
        <f t="shared" ref="B149:E149" si="657">_xlfn.AGGREGATE(9,6,B14,B59,B104)</f>
        <v>0</v>
      </c>
      <c r="C149" s="1204">
        <f t="shared" si="657"/>
        <v>0</v>
      </c>
      <c r="D149" s="1204">
        <f t="shared" si="657"/>
        <v>0</v>
      </c>
      <c r="E149" s="1204">
        <f t="shared" si="657"/>
        <v>0</v>
      </c>
      <c r="F149" s="157" t="s">
        <v>97</v>
      </c>
      <c r="G149" s="315">
        <f t="shared" si="646"/>
        <v>0</v>
      </c>
      <c r="H149" s="315">
        <f t="shared" si="646"/>
        <v>0</v>
      </c>
      <c r="I149" s="315">
        <f t="shared" ref="I149:J149" si="658">_xlfn.AGGREGATE(9,6,I14,I59,I104)</f>
        <v>0</v>
      </c>
      <c r="J149" s="315">
        <f t="shared" si="658"/>
        <v>0</v>
      </c>
      <c r="K149" s="315">
        <f t="shared" ref="K149" si="659">_xlfn.AGGREGATE(9,6,K14,K59,K104)</f>
        <v>0</v>
      </c>
      <c r="L149" s="315">
        <f t="shared" ref="L149" si="660">_xlfn.AGGREGATE(9,6,L14,L59,L104)</f>
        <v>0</v>
      </c>
      <c r="M149" s="315">
        <f t="shared" ref="M149:N149" si="661">_xlfn.AGGREGATE(9,6,M14,M59,M104)</f>
        <v>0</v>
      </c>
      <c r="N149" s="315">
        <f t="shared" si="661"/>
        <v>0</v>
      </c>
      <c r="O149" s="555">
        <f t="shared" si="639"/>
        <v>0</v>
      </c>
      <c r="P149" s="315">
        <f t="shared" ref="P149:R149" si="662">_xlfn.AGGREGATE(9,6,P14,P59,P104)</f>
        <v>0</v>
      </c>
      <c r="Q149" s="315">
        <f t="shared" ref="Q149" si="663">_xlfn.AGGREGATE(9,6,Q14,Q59,Q104)</f>
        <v>0</v>
      </c>
      <c r="R149" s="315">
        <f t="shared" si="662"/>
        <v>0</v>
      </c>
      <c r="S149" s="171">
        <f t="shared" si="653"/>
        <v>0</v>
      </c>
      <c r="T149" s="1042" t="s">
        <v>97</v>
      </c>
      <c r="U149" s="315">
        <f t="shared" si="654"/>
        <v>0</v>
      </c>
      <c r="V149" s="315">
        <f t="shared" si="642"/>
        <v>0</v>
      </c>
      <c r="W149" s="315">
        <f t="shared" si="642"/>
        <v>0</v>
      </c>
      <c r="X149" s="315">
        <f t="shared" si="642"/>
        <v>0</v>
      </c>
      <c r="Y149" s="315">
        <f t="shared" si="642"/>
        <v>0</v>
      </c>
      <c r="Z149" s="315">
        <f t="shared" si="642"/>
        <v>0</v>
      </c>
      <c r="AA149" s="315">
        <f t="shared" si="642"/>
        <v>0</v>
      </c>
      <c r="AB149" s="315">
        <f t="shared" si="642"/>
        <v>0</v>
      </c>
      <c r="AC149" s="315">
        <f t="shared" si="642"/>
        <v>0</v>
      </c>
      <c r="AD149" s="315">
        <f t="shared" si="642"/>
        <v>0</v>
      </c>
      <c r="AE149" s="315">
        <f t="shared" si="642"/>
        <v>0</v>
      </c>
      <c r="AF149" s="315">
        <f t="shared" si="642"/>
        <v>0</v>
      </c>
      <c r="AG149" s="315">
        <f t="shared" si="642"/>
        <v>0</v>
      </c>
      <c r="AH149" s="315">
        <f t="shared" si="642"/>
        <v>0</v>
      </c>
      <c r="AI149" s="315">
        <f t="shared" si="642"/>
        <v>0</v>
      </c>
      <c r="AJ149" s="315">
        <f t="shared" si="642"/>
        <v>0</v>
      </c>
      <c r="AK149" s="315">
        <f t="shared" si="642"/>
        <v>0</v>
      </c>
      <c r="AL149" s="315">
        <f t="shared" si="642"/>
        <v>0</v>
      </c>
      <c r="AM149" s="315">
        <f t="shared" si="642"/>
        <v>0</v>
      </c>
      <c r="AN149" s="315">
        <f t="shared" si="642"/>
        <v>0</v>
      </c>
      <c r="AO149" s="315">
        <f t="shared" si="642"/>
        <v>0</v>
      </c>
      <c r="AP149" s="315">
        <f t="shared" si="642"/>
        <v>0</v>
      </c>
      <c r="AQ149" s="315">
        <f t="shared" si="642"/>
        <v>0</v>
      </c>
      <c r="AR149" s="315">
        <f t="shared" si="642"/>
        <v>0</v>
      </c>
      <c r="AS149" s="315">
        <f t="shared" si="642"/>
        <v>0</v>
      </c>
      <c r="AT149" s="315">
        <f t="shared" si="642"/>
        <v>0</v>
      </c>
      <c r="AU149" s="315">
        <f t="shared" si="642"/>
        <v>0</v>
      </c>
      <c r="AV149" s="315">
        <f t="shared" si="642"/>
        <v>0</v>
      </c>
      <c r="AW149" s="315">
        <f t="shared" si="642"/>
        <v>0</v>
      </c>
      <c r="AX149" s="315">
        <f t="shared" si="642"/>
        <v>0</v>
      </c>
      <c r="AY149" s="315">
        <f t="shared" si="642"/>
        <v>0</v>
      </c>
      <c r="AZ149" s="315">
        <f t="shared" si="642"/>
        <v>0</v>
      </c>
      <c r="BA149" s="315">
        <f t="shared" si="642"/>
        <v>0</v>
      </c>
      <c r="BB149" s="315">
        <f t="shared" si="642"/>
        <v>0</v>
      </c>
      <c r="BC149" s="315">
        <f t="shared" si="642"/>
        <v>0</v>
      </c>
      <c r="BD149" s="315">
        <f t="shared" si="642"/>
        <v>0</v>
      </c>
      <c r="BE149" s="315">
        <f t="shared" si="642"/>
        <v>0</v>
      </c>
      <c r="BF149" s="315">
        <f t="shared" si="642"/>
        <v>0</v>
      </c>
      <c r="BG149" s="315">
        <f t="shared" si="642"/>
        <v>0</v>
      </c>
      <c r="BH149" s="315">
        <f t="shared" si="642"/>
        <v>0</v>
      </c>
      <c r="BI149" s="315">
        <f t="shared" ref="BI149:BJ149" si="664">_xlfn.AGGREGATE(9,6,BI14,BI59,BI104)</f>
        <v>0</v>
      </c>
      <c r="BJ149" s="315">
        <f t="shared" si="664"/>
        <v>0</v>
      </c>
      <c r="BK149" s="160">
        <f t="shared" si="656"/>
        <v>0</v>
      </c>
      <c r="BL149" s="4"/>
      <c r="BM149" s="330"/>
      <c r="BN149" s="224"/>
      <c r="BO149" s="66">
        <f t="shared" si="644"/>
        <v>0</v>
      </c>
      <c r="BP149" s="59">
        <f t="shared" si="645"/>
        <v>0</v>
      </c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</row>
    <row r="150" spans="1:126" ht="15" customHeight="1">
      <c r="A150" s="1040" t="s">
        <v>116</v>
      </c>
      <c r="B150" s="1205"/>
      <c r="C150" s="1205"/>
      <c r="D150" s="1205"/>
      <c r="E150" s="1205"/>
      <c r="F150" s="164" t="s">
        <v>99</v>
      </c>
      <c r="G150" s="315">
        <f t="shared" si="646"/>
        <v>0</v>
      </c>
      <c r="H150" s="315">
        <f t="shared" si="646"/>
        <v>0</v>
      </c>
      <c r="I150" s="315">
        <f t="shared" ref="I150:J150" si="665">_xlfn.AGGREGATE(9,6,I15,I60,I105)</f>
        <v>0</v>
      </c>
      <c r="J150" s="315">
        <f t="shared" si="665"/>
        <v>0</v>
      </c>
      <c r="K150" s="315">
        <f t="shared" ref="K150" si="666">_xlfn.AGGREGATE(9,6,K15,K60,K105)</f>
        <v>0</v>
      </c>
      <c r="L150" s="315">
        <f t="shared" ref="L150" si="667">_xlfn.AGGREGATE(9,6,L15,L60,L105)</f>
        <v>0</v>
      </c>
      <c r="M150" s="315">
        <f t="shared" ref="M150:N150" si="668">_xlfn.AGGREGATE(9,6,M15,M60,M105)</f>
        <v>0</v>
      </c>
      <c r="N150" s="315">
        <f t="shared" si="668"/>
        <v>0</v>
      </c>
      <c r="O150" s="555">
        <f t="shared" si="639"/>
        <v>0</v>
      </c>
      <c r="P150" s="315">
        <f t="shared" ref="P150:R150" si="669">_xlfn.AGGREGATE(9,6,P15,P60,P105)</f>
        <v>0</v>
      </c>
      <c r="Q150" s="315">
        <f t="shared" ref="Q150" si="670">_xlfn.AGGREGATE(9,6,Q15,Q60,Q105)</f>
        <v>0</v>
      </c>
      <c r="R150" s="315">
        <f t="shared" si="669"/>
        <v>0</v>
      </c>
      <c r="S150" s="171">
        <f t="shared" si="653"/>
        <v>0</v>
      </c>
      <c r="T150" s="1041" t="s">
        <v>99</v>
      </c>
      <c r="U150" s="315">
        <f t="shared" si="654"/>
        <v>0</v>
      </c>
      <c r="V150" s="315">
        <f t="shared" si="642"/>
        <v>0</v>
      </c>
      <c r="W150" s="315">
        <f t="shared" si="642"/>
        <v>0</v>
      </c>
      <c r="X150" s="315">
        <f t="shared" si="642"/>
        <v>0</v>
      </c>
      <c r="Y150" s="315">
        <f t="shared" si="642"/>
        <v>0</v>
      </c>
      <c r="Z150" s="315">
        <f t="shared" si="642"/>
        <v>0</v>
      </c>
      <c r="AA150" s="315">
        <f t="shared" si="642"/>
        <v>0</v>
      </c>
      <c r="AB150" s="315">
        <f t="shared" si="642"/>
        <v>0</v>
      </c>
      <c r="AC150" s="315">
        <f t="shared" si="642"/>
        <v>0</v>
      </c>
      <c r="AD150" s="315">
        <f t="shared" si="642"/>
        <v>0</v>
      </c>
      <c r="AE150" s="315">
        <f t="shared" si="642"/>
        <v>0</v>
      </c>
      <c r="AF150" s="315">
        <f t="shared" si="642"/>
        <v>0</v>
      </c>
      <c r="AG150" s="315">
        <f t="shared" si="642"/>
        <v>0</v>
      </c>
      <c r="AH150" s="315">
        <f t="shared" si="642"/>
        <v>0</v>
      </c>
      <c r="AI150" s="315">
        <f t="shared" si="642"/>
        <v>0</v>
      </c>
      <c r="AJ150" s="315">
        <f t="shared" si="642"/>
        <v>0</v>
      </c>
      <c r="AK150" s="315">
        <f t="shared" si="642"/>
        <v>0</v>
      </c>
      <c r="AL150" s="315">
        <f t="shared" si="642"/>
        <v>0</v>
      </c>
      <c r="AM150" s="315">
        <f t="shared" si="642"/>
        <v>0</v>
      </c>
      <c r="AN150" s="315">
        <f t="shared" si="642"/>
        <v>0</v>
      </c>
      <c r="AO150" s="315">
        <f t="shared" si="642"/>
        <v>0</v>
      </c>
      <c r="AP150" s="315">
        <f t="shared" si="642"/>
        <v>0</v>
      </c>
      <c r="AQ150" s="315">
        <f t="shared" si="642"/>
        <v>0</v>
      </c>
      <c r="AR150" s="315">
        <f t="shared" si="642"/>
        <v>0</v>
      </c>
      <c r="AS150" s="315">
        <f t="shared" si="642"/>
        <v>0</v>
      </c>
      <c r="AT150" s="315">
        <f t="shared" si="642"/>
        <v>0</v>
      </c>
      <c r="AU150" s="315">
        <f t="shared" si="642"/>
        <v>0</v>
      </c>
      <c r="AV150" s="315">
        <f t="shared" si="642"/>
        <v>0</v>
      </c>
      <c r="AW150" s="315">
        <f t="shared" si="642"/>
        <v>0</v>
      </c>
      <c r="AX150" s="315">
        <f t="shared" si="642"/>
        <v>0</v>
      </c>
      <c r="AY150" s="315">
        <f t="shared" si="642"/>
        <v>0</v>
      </c>
      <c r="AZ150" s="315">
        <f t="shared" si="642"/>
        <v>0</v>
      </c>
      <c r="BA150" s="315">
        <f t="shared" si="642"/>
        <v>0</v>
      </c>
      <c r="BB150" s="315">
        <f t="shared" si="642"/>
        <v>0</v>
      </c>
      <c r="BC150" s="315">
        <f t="shared" si="642"/>
        <v>0</v>
      </c>
      <c r="BD150" s="315">
        <f t="shared" si="642"/>
        <v>0</v>
      </c>
      <c r="BE150" s="315">
        <f t="shared" si="642"/>
        <v>0</v>
      </c>
      <c r="BF150" s="315">
        <f t="shared" si="642"/>
        <v>0</v>
      </c>
      <c r="BG150" s="315">
        <f t="shared" si="642"/>
        <v>0</v>
      </c>
      <c r="BH150" s="315">
        <f t="shared" si="642"/>
        <v>0</v>
      </c>
      <c r="BI150" s="315">
        <f t="shared" ref="BI150:BJ150" si="671">_xlfn.AGGREGATE(9,6,BI15,BI60,BI105)</f>
        <v>0</v>
      </c>
      <c r="BJ150" s="315">
        <f t="shared" si="671"/>
        <v>0</v>
      </c>
      <c r="BK150" s="160">
        <f t="shared" si="656"/>
        <v>0</v>
      </c>
      <c r="BL150" s="4"/>
      <c r="BM150" s="330"/>
      <c r="BN150" s="224"/>
      <c r="BO150" s="60">
        <f t="shared" si="644"/>
        <v>0</v>
      </c>
      <c r="BP150" s="59">
        <f t="shared" si="645"/>
        <v>0</v>
      </c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</row>
    <row r="151" spans="1:126" ht="15" customHeight="1">
      <c r="A151" s="98"/>
      <c r="B151" s="1204">
        <f t="shared" ref="B151:E151" si="672">_xlfn.AGGREGATE(9,6,B16,B61,B106)</f>
        <v>0</v>
      </c>
      <c r="C151" s="1204">
        <f t="shared" si="672"/>
        <v>0</v>
      </c>
      <c r="D151" s="1204">
        <f t="shared" si="672"/>
        <v>0</v>
      </c>
      <c r="E151" s="1204">
        <f t="shared" si="672"/>
        <v>0</v>
      </c>
      <c r="F151" s="164" t="s">
        <v>97</v>
      </c>
      <c r="G151" s="315">
        <f t="shared" si="646"/>
        <v>0</v>
      </c>
      <c r="H151" s="315">
        <f t="shared" si="646"/>
        <v>0</v>
      </c>
      <c r="I151" s="315">
        <f t="shared" ref="I151:J151" si="673">_xlfn.AGGREGATE(9,6,I16,I61,I106)</f>
        <v>0</v>
      </c>
      <c r="J151" s="315">
        <f t="shared" si="673"/>
        <v>0</v>
      </c>
      <c r="K151" s="315">
        <f t="shared" ref="K151" si="674">_xlfn.AGGREGATE(9,6,K16,K61,K106)</f>
        <v>0</v>
      </c>
      <c r="L151" s="315">
        <f t="shared" ref="L151" si="675">_xlfn.AGGREGATE(9,6,L16,L61,L106)</f>
        <v>0</v>
      </c>
      <c r="M151" s="315">
        <f t="shared" ref="M151:N151" si="676">_xlfn.AGGREGATE(9,6,M16,M61,M106)</f>
        <v>0</v>
      </c>
      <c r="N151" s="315">
        <f t="shared" si="676"/>
        <v>0</v>
      </c>
      <c r="O151" s="555">
        <f t="shared" si="639"/>
        <v>0</v>
      </c>
      <c r="P151" s="315">
        <f t="shared" ref="P151:R151" si="677">_xlfn.AGGREGATE(9,6,P16,P61,P106)</f>
        <v>0</v>
      </c>
      <c r="Q151" s="315">
        <f t="shared" ref="Q151" si="678">_xlfn.AGGREGATE(9,6,Q16,Q61,Q106)</f>
        <v>0</v>
      </c>
      <c r="R151" s="315">
        <f t="shared" si="677"/>
        <v>0</v>
      </c>
      <c r="S151" s="171">
        <f t="shared" si="653"/>
        <v>0</v>
      </c>
      <c r="T151" s="1041" t="s">
        <v>97</v>
      </c>
      <c r="U151" s="315">
        <f t="shared" si="654"/>
        <v>0</v>
      </c>
      <c r="V151" s="315">
        <f t="shared" si="642"/>
        <v>0</v>
      </c>
      <c r="W151" s="315">
        <f t="shared" si="642"/>
        <v>0</v>
      </c>
      <c r="X151" s="315">
        <f t="shared" si="642"/>
        <v>0</v>
      </c>
      <c r="Y151" s="315">
        <f t="shared" si="642"/>
        <v>0</v>
      </c>
      <c r="Z151" s="315">
        <f t="shared" si="642"/>
        <v>0</v>
      </c>
      <c r="AA151" s="315">
        <f t="shared" si="642"/>
        <v>0</v>
      </c>
      <c r="AB151" s="315">
        <f t="shared" si="642"/>
        <v>0</v>
      </c>
      <c r="AC151" s="315">
        <f t="shared" si="642"/>
        <v>0</v>
      </c>
      <c r="AD151" s="315">
        <f t="shared" si="642"/>
        <v>0</v>
      </c>
      <c r="AE151" s="315">
        <f t="shared" si="642"/>
        <v>0</v>
      </c>
      <c r="AF151" s="315">
        <f t="shared" si="642"/>
        <v>0</v>
      </c>
      <c r="AG151" s="315">
        <f t="shared" si="642"/>
        <v>0</v>
      </c>
      <c r="AH151" s="315">
        <f t="shared" si="642"/>
        <v>0</v>
      </c>
      <c r="AI151" s="315">
        <f t="shared" si="642"/>
        <v>0</v>
      </c>
      <c r="AJ151" s="315">
        <f t="shared" si="642"/>
        <v>0</v>
      </c>
      <c r="AK151" s="315">
        <f t="shared" si="642"/>
        <v>0</v>
      </c>
      <c r="AL151" s="315">
        <f t="shared" si="642"/>
        <v>0</v>
      </c>
      <c r="AM151" s="315">
        <f t="shared" si="642"/>
        <v>0</v>
      </c>
      <c r="AN151" s="315">
        <f t="shared" si="642"/>
        <v>0</v>
      </c>
      <c r="AO151" s="315">
        <f t="shared" si="642"/>
        <v>0</v>
      </c>
      <c r="AP151" s="315">
        <f t="shared" si="642"/>
        <v>0</v>
      </c>
      <c r="AQ151" s="315">
        <f t="shared" si="642"/>
        <v>0</v>
      </c>
      <c r="AR151" s="315">
        <f t="shared" si="642"/>
        <v>0</v>
      </c>
      <c r="AS151" s="315">
        <f t="shared" si="642"/>
        <v>0</v>
      </c>
      <c r="AT151" s="315">
        <f t="shared" si="642"/>
        <v>0</v>
      </c>
      <c r="AU151" s="315">
        <f t="shared" si="642"/>
        <v>0</v>
      </c>
      <c r="AV151" s="315">
        <f t="shared" si="642"/>
        <v>0</v>
      </c>
      <c r="AW151" s="315">
        <f t="shared" si="642"/>
        <v>0</v>
      </c>
      <c r="AX151" s="315">
        <f t="shared" si="642"/>
        <v>0</v>
      </c>
      <c r="AY151" s="315">
        <f t="shared" si="642"/>
        <v>0</v>
      </c>
      <c r="AZ151" s="315">
        <f t="shared" si="642"/>
        <v>0</v>
      </c>
      <c r="BA151" s="315">
        <f t="shared" si="642"/>
        <v>0</v>
      </c>
      <c r="BB151" s="315">
        <f t="shared" si="642"/>
        <v>0</v>
      </c>
      <c r="BC151" s="315">
        <f t="shared" si="642"/>
        <v>0</v>
      </c>
      <c r="BD151" s="315">
        <f t="shared" si="642"/>
        <v>0</v>
      </c>
      <c r="BE151" s="315">
        <f t="shared" si="642"/>
        <v>0</v>
      </c>
      <c r="BF151" s="315">
        <f t="shared" si="642"/>
        <v>0</v>
      </c>
      <c r="BG151" s="315">
        <f t="shared" si="642"/>
        <v>0</v>
      </c>
      <c r="BH151" s="315">
        <f t="shared" si="642"/>
        <v>0</v>
      </c>
      <c r="BI151" s="315">
        <f t="shared" ref="BI151:BJ151" si="679">_xlfn.AGGREGATE(9,6,BI16,BI61,BI106)</f>
        <v>0</v>
      </c>
      <c r="BJ151" s="315">
        <f t="shared" si="679"/>
        <v>0</v>
      </c>
      <c r="BK151" s="160">
        <f t="shared" si="656"/>
        <v>0</v>
      </c>
      <c r="BL151" s="4"/>
      <c r="BM151" s="330"/>
      <c r="BN151" s="224"/>
      <c r="BO151" s="66">
        <f t="shared" si="644"/>
        <v>0</v>
      </c>
      <c r="BP151" s="59">
        <f t="shared" si="645"/>
        <v>0</v>
      </c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</row>
    <row r="152" spans="1:126" ht="15" customHeight="1">
      <c r="A152" s="40" t="s">
        <v>117</v>
      </c>
      <c r="B152" s="1205"/>
      <c r="C152" s="1205"/>
      <c r="D152" s="1205"/>
      <c r="E152" s="1205"/>
      <c r="F152" s="165" t="s">
        <v>99</v>
      </c>
      <c r="G152" s="315">
        <f t="shared" si="646"/>
        <v>0</v>
      </c>
      <c r="H152" s="315">
        <f t="shared" si="646"/>
        <v>0</v>
      </c>
      <c r="I152" s="315">
        <f t="shared" ref="I152:J152" si="680">_xlfn.AGGREGATE(9,6,I17,I62,I107)</f>
        <v>0</v>
      </c>
      <c r="J152" s="315">
        <f t="shared" si="680"/>
        <v>0</v>
      </c>
      <c r="K152" s="315">
        <f t="shared" ref="K152" si="681">_xlfn.AGGREGATE(9,6,K17,K62,K107)</f>
        <v>0</v>
      </c>
      <c r="L152" s="315">
        <f t="shared" ref="L152" si="682">_xlfn.AGGREGATE(9,6,L17,L62,L107)</f>
        <v>0</v>
      </c>
      <c r="M152" s="315">
        <f t="shared" ref="M152:N152" si="683">_xlfn.AGGREGATE(9,6,M17,M62,M107)</f>
        <v>0</v>
      </c>
      <c r="N152" s="315">
        <f t="shared" si="683"/>
        <v>0</v>
      </c>
      <c r="O152" s="571">
        <f t="shared" si="639"/>
        <v>0</v>
      </c>
      <c r="P152" s="315">
        <f t="shared" ref="P152:R152" si="684">_xlfn.AGGREGATE(9,6,P17,P62,P107)</f>
        <v>0</v>
      </c>
      <c r="Q152" s="315">
        <f t="shared" ref="Q152" si="685">_xlfn.AGGREGATE(9,6,Q17,Q62,Q107)</f>
        <v>0</v>
      </c>
      <c r="R152" s="315">
        <f t="shared" si="684"/>
        <v>0</v>
      </c>
      <c r="S152" s="171">
        <f t="shared" si="653"/>
        <v>0</v>
      </c>
      <c r="T152" s="1043" t="s">
        <v>99</v>
      </c>
      <c r="U152" s="315">
        <f t="shared" si="654"/>
        <v>0</v>
      </c>
      <c r="V152" s="315">
        <f t="shared" si="642"/>
        <v>0</v>
      </c>
      <c r="W152" s="315">
        <f t="shared" si="642"/>
        <v>0</v>
      </c>
      <c r="X152" s="315">
        <f t="shared" si="642"/>
        <v>0</v>
      </c>
      <c r="Y152" s="315">
        <f t="shared" si="642"/>
        <v>0</v>
      </c>
      <c r="Z152" s="315">
        <f t="shared" si="642"/>
        <v>0</v>
      </c>
      <c r="AA152" s="315">
        <f t="shared" si="642"/>
        <v>0</v>
      </c>
      <c r="AB152" s="315">
        <f t="shared" si="642"/>
        <v>0</v>
      </c>
      <c r="AC152" s="315">
        <f t="shared" si="642"/>
        <v>0</v>
      </c>
      <c r="AD152" s="315">
        <f t="shared" si="642"/>
        <v>0</v>
      </c>
      <c r="AE152" s="315">
        <f t="shared" si="642"/>
        <v>0</v>
      </c>
      <c r="AF152" s="315">
        <f t="shared" si="642"/>
        <v>0</v>
      </c>
      <c r="AG152" s="315">
        <f t="shared" si="642"/>
        <v>0</v>
      </c>
      <c r="AH152" s="315">
        <f t="shared" si="642"/>
        <v>0</v>
      </c>
      <c r="AI152" s="315">
        <f t="shared" si="642"/>
        <v>0</v>
      </c>
      <c r="AJ152" s="315">
        <f t="shared" si="642"/>
        <v>0</v>
      </c>
      <c r="AK152" s="315">
        <f t="shared" si="642"/>
        <v>0</v>
      </c>
      <c r="AL152" s="315">
        <f t="shared" si="642"/>
        <v>0</v>
      </c>
      <c r="AM152" s="315">
        <f t="shared" si="642"/>
        <v>0</v>
      </c>
      <c r="AN152" s="315">
        <f t="shared" si="642"/>
        <v>0</v>
      </c>
      <c r="AO152" s="315">
        <f t="shared" si="642"/>
        <v>0</v>
      </c>
      <c r="AP152" s="315">
        <f t="shared" si="642"/>
        <v>0</v>
      </c>
      <c r="AQ152" s="315">
        <f t="shared" si="642"/>
        <v>0</v>
      </c>
      <c r="AR152" s="315">
        <f t="shared" si="642"/>
        <v>0</v>
      </c>
      <c r="AS152" s="315">
        <f t="shared" si="642"/>
        <v>0</v>
      </c>
      <c r="AT152" s="315">
        <f t="shared" si="642"/>
        <v>0</v>
      </c>
      <c r="AU152" s="315">
        <f t="shared" si="642"/>
        <v>0</v>
      </c>
      <c r="AV152" s="315">
        <f t="shared" si="642"/>
        <v>0</v>
      </c>
      <c r="AW152" s="315">
        <f t="shared" si="642"/>
        <v>0</v>
      </c>
      <c r="AX152" s="315">
        <f t="shared" si="642"/>
        <v>0</v>
      </c>
      <c r="AY152" s="315">
        <f t="shared" si="642"/>
        <v>0</v>
      </c>
      <c r="AZ152" s="315">
        <f t="shared" si="642"/>
        <v>0</v>
      </c>
      <c r="BA152" s="315">
        <f t="shared" si="642"/>
        <v>0</v>
      </c>
      <c r="BB152" s="315">
        <f t="shared" si="642"/>
        <v>0</v>
      </c>
      <c r="BC152" s="315">
        <f t="shared" si="642"/>
        <v>0</v>
      </c>
      <c r="BD152" s="315">
        <f t="shared" si="642"/>
        <v>0</v>
      </c>
      <c r="BE152" s="315">
        <f t="shared" si="642"/>
        <v>0</v>
      </c>
      <c r="BF152" s="315">
        <f t="shared" si="642"/>
        <v>0</v>
      </c>
      <c r="BG152" s="315">
        <f t="shared" si="642"/>
        <v>0</v>
      </c>
      <c r="BH152" s="315">
        <f t="shared" si="642"/>
        <v>0</v>
      </c>
      <c r="BI152" s="315">
        <f t="shared" ref="BI152:BJ152" si="686">_xlfn.AGGREGATE(9,6,BI17,BI62,BI107)</f>
        <v>0</v>
      </c>
      <c r="BJ152" s="315">
        <f t="shared" si="686"/>
        <v>0</v>
      </c>
      <c r="BK152" s="160">
        <f t="shared" si="656"/>
        <v>0</v>
      </c>
      <c r="BL152" s="4"/>
      <c r="BM152" s="330"/>
      <c r="BN152" s="224"/>
      <c r="BO152" s="60">
        <f t="shared" si="644"/>
        <v>0</v>
      </c>
      <c r="BP152" s="59">
        <f t="shared" si="645"/>
        <v>0</v>
      </c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</row>
    <row r="153" spans="1:126" ht="15" customHeight="1">
      <c r="A153" s="1208" t="s">
        <v>100</v>
      </c>
      <c r="B153" s="1210">
        <f>SUM(B147:B152)</f>
        <v>0</v>
      </c>
      <c r="C153" s="1194">
        <f t="shared" ref="C153:D153" si="687">SUM(C147:C152)</f>
        <v>0</v>
      </c>
      <c r="D153" s="1194">
        <f t="shared" si="687"/>
        <v>0</v>
      </c>
      <c r="E153" s="1311">
        <f>SUM(E147:E152)</f>
        <v>0</v>
      </c>
      <c r="F153" s="1044" t="s">
        <v>97</v>
      </c>
      <c r="G153" s="72">
        <f t="shared" ref="G153:H154" si="688">G147+G149+G151</f>
        <v>0</v>
      </c>
      <c r="H153" s="72">
        <f t="shared" si="688"/>
        <v>0</v>
      </c>
      <c r="I153" s="72">
        <f t="shared" ref="I153:J153" si="689">I147+I149+I151</f>
        <v>0</v>
      </c>
      <c r="J153" s="72">
        <f t="shared" si="689"/>
        <v>0</v>
      </c>
      <c r="K153" s="72">
        <f t="shared" ref="K153" si="690">K147+K149+K151</f>
        <v>0</v>
      </c>
      <c r="L153" s="72">
        <f t="shared" ref="L153:L154" si="691">L147+L149+L151</f>
        <v>0</v>
      </c>
      <c r="M153" s="72">
        <f t="shared" ref="M153:N153" si="692">M147+M149+M151</f>
        <v>0</v>
      </c>
      <c r="N153" s="72">
        <f t="shared" si="692"/>
        <v>0</v>
      </c>
      <c r="O153" s="585">
        <f t="shared" si="639"/>
        <v>0</v>
      </c>
      <c r="P153" s="73">
        <f t="shared" ref="P153:R154" si="693">P147+P149+P151</f>
        <v>0</v>
      </c>
      <c r="Q153" s="73">
        <f t="shared" ref="Q153" si="694">Q147+Q149+Q151</f>
        <v>0</v>
      </c>
      <c r="R153" s="73">
        <f t="shared" si="693"/>
        <v>0</v>
      </c>
      <c r="S153" s="171">
        <f t="shared" si="653"/>
        <v>0</v>
      </c>
      <c r="T153" s="1044" t="s">
        <v>97</v>
      </c>
      <c r="U153" s="390">
        <f t="shared" ref="U153:U154" si="695">U147+U149+U151</f>
        <v>0</v>
      </c>
      <c r="V153" s="390">
        <f t="shared" ref="V153:BH153" si="696">V147+V149+V151</f>
        <v>0</v>
      </c>
      <c r="W153" s="390">
        <f t="shared" si="696"/>
        <v>0</v>
      </c>
      <c r="X153" s="390">
        <f t="shared" si="696"/>
        <v>0</v>
      </c>
      <c r="Y153" s="390">
        <f t="shared" si="696"/>
        <v>0</v>
      </c>
      <c r="Z153" s="390">
        <f t="shared" si="696"/>
        <v>0</v>
      </c>
      <c r="AA153" s="390">
        <f t="shared" si="696"/>
        <v>0</v>
      </c>
      <c r="AB153" s="390">
        <f t="shared" si="696"/>
        <v>0</v>
      </c>
      <c r="AC153" s="390">
        <f t="shared" si="696"/>
        <v>0</v>
      </c>
      <c r="AD153" s="390">
        <f t="shared" si="696"/>
        <v>0</v>
      </c>
      <c r="AE153" s="390">
        <f t="shared" si="696"/>
        <v>0</v>
      </c>
      <c r="AF153" s="390">
        <f t="shared" si="696"/>
        <v>0</v>
      </c>
      <c r="AG153" s="390">
        <f t="shared" si="696"/>
        <v>0</v>
      </c>
      <c r="AH153" s="390">
        <f t="shared" si="696"/>
        <v>0</v>
      </c>
      <c r="AI153" s="390">
        <f t="shared" si="696"/>
        <v>0</v>
      </c>
      <c r="AJ153" s="390">
        <f t="shared" si="696"/>
        <v>0</v>
      </c>
      <c r="AK153" s="390">
        <f t="shared" si="696"/>
        <v>0</v>
      </c>
      <c r="AL153" s="390">
        <f t="shared" si="696"/>
        <v>0</v>
      </c>
      <c r="AM153" s="390">
        <f t="shared" si="696"/>
        <v>0</v>
      </c>
      <c r="AN153" s="390">
        <f t="shared" si="696"/>
        <v>0</v>
      </c>
      <c r="AO153" s="390">
        <f t="shared" si="696"/>
        <v>0</v>
      </c>
      <c r="AP153" s="390">
        <f t="shared" si="696"/>
        <v>0</v>
      </c>
      <c r="AQ153" s="390">
        <f t="shared" si="696"/>
        <v>0</v>
      </c>
      <c r="AR153" s="390">
        <f t="shared" si="696"/>
        <v>0</v>
      </c>
      <c r="AS153" s="390">
        <f t="shared" si="696"/>
        <v>0</v>
      </c>
      <c r="AT153" s="390">
        <f t="shared" si="696"/>
        <v>0</v>
      </c>
      <c r="AU153" s="390">
        <f t="shared" si="696"/>
        <v>0</v>
      </c>
      <c r="AV153" s="390">
        <f t="shared" si="696"/>
        <v>0</v>
      </c>
      <c r="AW153" s="390">
        <f t="shared" si="696"/>
        <v>0</v>
      </c>
      <c r="AX153" s="390">
        <f t="shared" si="696"/>
        <v>0</v>
      </c>
      <c r="AY153" s="390">
        <f t="shared" si="696"/>
        <v>0</v>
      </c>
      <c r="AZ153" s="390">
        <f t="shared" si="696"/>
        <v>0</v>
      </c>
      <c r="BA153" s="390">
        <f t="shared" si="696"/>
        <v>0</v>
      </c>
      <c r="BB153" s="390">
        <f t="shared" si="696"/>
        <v>0</v>
      </c>
      <c r="BC153" s="390">
        <f t="shared" si="696"/>
        <v>0</v>
      </c>
      <c r="BD153" s="390">
        <f t="shared" si="696"/>
        <v>0</v>
      </c>
      <c r="BE153" s="390">
        <f t="shared" si="696"/>
        <v>0</v>
      </c>
      <c r="BF153" s="390">
        <f t="shared" si="696"/>
        <v>0</v>
      </c>
      <c r="BG153" s="390">
        <f t="shared" si="696"/>
        <v>0</v>
      </c>
      <c r="BH153" s="390">
        <f t="shared" si="696"/>
        <v>0</v>
      </c>
      <c r="BI153" s="390">
        <f t="shared" ref="BI153:BJ153" si="697">BI147+BI149+BI151</f>
        <v>0</v>
      </c>
      <c r="BJ153" s="390">
        <f t="shared" si="697"/>
        <v>0</v>
      </c>
      <c r="BK153" s="169">
        <f t="shared" ref="BK153:BK154" si="698">BK147+BK149+BK151</f>
        <v>0</v>
      </c>
      <c r="BL153" s="4"/>
      <c r="BM153" s="330"/>
      <c r="BN153" s="224"/>
      <c r="BO153" s="57">
        <f t="shared" si="644"/>
        <v>0</v>
      </c>
      <c r="BP153" s="78">
        <f t="shared" si="645"/>
        <v>0</v>
      </c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</row>
    <row r="154" spans="1:126" ht="15" customHeight="1">
      <c r="A154" s="1209"/>
      <c r="B154" s="1211"/>
      <c r="C154" s="1195"/>
      <c r="D154" s="1195"/>
      <c r="E154" s="1312"/>
      <c r="F154" s="1043" t="s">
        <v>99</v>
      </c>
      <c r="G154" s="80">
        <f t="shared" si="688"/>
        <v>0</v>
      </c>
      <c r="H154" s="80">
        <f t="shared" si="688"/>
        <v>0</v>
      </c>
      <c r="I154" s="80">
        <f t="shared" ref="I154:J154" si="699">I148+I150+I152</f>
        <v>0</v>
      </c>
      <c r="J154" s="80">
        <f t="shared" si="699"/>
        <v>0</v>
      </c>
      <c r="K154" s="80">
        <f t="shared" ref="K154" si="700">K148+K150+K152</f>
        <v>0</v>
      </c>
      <c r="L154" s="80">
        <f t="shared" si="691"/>
        <v>0</v>
      </c>
      <c r="M154" s="80">
        <f t="shared" ref="M154:N154" si="701">M148+M150+M152</f>
        <v>0</v>
      </c>
      <c r="N154" s="80">
        <f t="shared" si="701"/>
        <v>0</v>
      </c>
      <c r="O154" s="602">
        <f t="shared" si="639"/>
        <v>0</v>
      </c>
      <c r="P154" s="80">
        <f t="shared" si="693"/>
        <v>0</v>
      </c>
      <c r="Q154" s="80">
        <f t="shared" ref="Q154" si="702">Q148+Q150+Q152</f>
        <v>0</v>
      </c>
      <c r="R154" s="80">
        <f t="shared" si="693"/>
        <v>0</v>
      </c>
      <c r="S154" s="171">
        <f t="shared" si="653"/>
        <v>0</v>
      </c>
      <c r="T154" s="1043" t="s">
        <v>99</v>
      </c>
      <c r="U154" s="390">
        <f t="shared" si="695"/>
        <v>0</v>
      </c>
      <c r="V154" s="390">
        <f t="shared" ref="V154:BH154" si="703">V148+V150+V152</f>
        <v>0</v>
      </c>
      <c r="W154" s="390">
        <f t="shared" si="703"/>
        <v>0</v>
      </c>
      <c r="X154" s="390">
        <f t="shared" si="703"/>
        <v>0</v>
      </c>
      <c r="Y154" s="390">
        <f t="shared" si="703"/>
        <v>0</v>
      </c>
      <c r="Z154" s="390">
        <f t="shared" si="703"/>
        <v>0</v>
      </c>
      <c r="AA154" s="390">
        <f t="shared" si="703"/>
        <v>0</v>
      </c>
      <c r="AB154" s="390">
        <f t="shared" si="703"/>
        <v>0</v>
      </c>
      <c r="AC154" s="390">
        <f t="shared" si="703"/>
        <v>0</v>
      </c>
      <c r="AD154" s="390">
        <f t="shared" si="703"/>
        <v>0</v>
      </c>
      <c r="AE154" s="390">
        <f t="shared" si="703"/>
        <v>0</v>
      </c>
      <c r="AF154" s="390">
        <f t="shared" si="703"/>
        <v>0</v>
      </c>
      <c r="AG154" s="390">
        <f t="shared" si="703"/>
        <v>0</v>
      </c>
      <c r="AH154" s="390">
        <f t="shared" si="703"/>
        <v>0</v>
      </c>
      <c r="AI154" s="390">
        <f t="shared" si="703"/>
        <v>0</v>
      </c>
      <c r="AJ154" s="390">
        <f t="shared" si="703"/>
        <v>0</v>
      </c>
      <c r="AK154" s="390">
        <f t="shared" si="703"/>
        <v>0</v>
      </c>
      <c r="AL154" s="390">
        <f t="shared" si="703"/>
        <v>0</v>
      </c>
      <c r="AM154" s="390">
        <f t="shared" si="703"/>
        <v>0</v>
      </c>
      <c r="AN154" s="390">
        <f t="shared" si="703"/>
        <v>0</v>
      </c>
      <c r="AO154" s="390">
        <f t="shared" si="703"/>
        <v>0</v>
      </c>
      <c r="AP154" s="390">
        <f t="shared" si="703"/>
        <v>0</v>
      </c>
      <c r="AQ154" s="390">
        <f t="shared" si="703"/>
        <v>0</v>
      </c>
      <c r="AR154" s="390">
        <f t="shared" si="703"/>
        <v>0</v>
      </c>
      <c r="AS154" s="390">
        <f t="shared" si="703"/>
        <v>0</v>
      </c>
      <c r="AT154" s="390">
        <f t="shared" si="703"/>
        <v>0</v>
      </c>
      <c r="AU154" s="390">
        <f t="shared" si="703"/>
        <v>0</v>
      </c>
      <c r="AV154" s="390">
        <f t="shared" si="703"/>
        <v>0</v>
      </c>
      <c r="AW154" s="390">
        <f t="shared" si="703"/>
        <v>0</v>
      </c>
      <c r="AX154" s="390">
        <f t="shared" si="703"/>
        <v>0</v>
      </c>
      <c r="AY154" s="390">
        <f t="shared" si="703"/>
        <v>0</v>
      </c>
      <c r="AZ154" s="390">
        <f t="shared" si="703"/>
        <v>0</v>
      </c>
      <c r="BA154" s="390">
        <f t="shared" si="703"/>
        <v>0</v>
      </c>
      <c r="BB154" s="390">
        <f t="shared" si="703"/>
        <v>0</v>
      </c>
      <c r="BC154" s="390">
        <f t="shared" si="703"/>
        <v>0</v>
      </c>
      <c r="BD154" s="390">
        <f t="shared" si="703"/>
        <v>0</v>
      </c>
      <c r="BE154" s="390">
        <f t="shared" si="703"/>
        <v>0</v>
      </c>
      <c r="BF154" s="390">
        <f t="shared" si="703"/>
        <v>0</v>
      </c>
      <c r="BG154" s="390">
        <f t="shared" si="703"/>
        <v>0</v>
      </c>
      <c r="BH154" s="390">
        <f t="shared" si="703"/>
        <v>0</v>
      </c>
      <c r="BI154" s="390">
        <f t="shared" ref="BI154:BJ154" si="704">BI148+BI150+BI152</f>
        <v>0</v>
      </c>
      <c r="BJ154" s="390">
        <f t="shared" si="704"/>
        <v>0</v>
      </c>
      <c r="BK154" s="49">
        <f t="shared" si="698"/>
        <v>0</v>
      </c>
      <c r="BL154" s="4"/>
      <c r="BM154" s="330"/>
      <c r="BN154" s="224"/>
      <c r="BO154" s="70">
        <f t="shared" si="644"/>
        <v>0</v>
      </c>
      <c r="BP154" s="92">
        <f t="shared" si="645"/>
        <v>0</v>
      </c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</row>
    <row r="155" spans="1:126" ht="15" customHeight="1">
      <c r="A155" s="648"/>
      <c r="B155" s="1204">
        <f>_xlfn.AGGREGATE(9,6,B20,B65,B110)</f>
        <v>0</v>
      </c>
      <c r="C155" s="1204">
        <f t="shared" ref="C155:E155" si="705">_xlfn.AGGREGATE(9,6,C20,C65,C110)</f>
        <v>0</v>
      </c>
      <c r="D155" s="1204">
        <f t="shared" si="705"/>
        <v>0</v>
      </c>
      <c r="E155" s="1204">
        <f t="shared" si="705"/>
        <v>0</v>
      </c>
      <c r="F155" s="157" t="s">
        <v>97</v>
      </c>
      <c r="G155" s="315">
        <f>_xlfn.AGGREGATE(9,6,G20,G65,G110)</f>
        <v>0</v>
      </c>
      <c r="H155" s="315">
        <f t="shared" ref="H155" si="706">_xlfn.AGGREGATE(9,6,H20,H65,H110)</f>
        <v>0</v>
      </c>
      <c r="I155" s="315">
        <f t="shared" ref="I155:J155" si="707">_xlfn.AGGREGATE(9,6,I20,I65,I110)</f>
        <v>0</v>
      </c>
      <c r="J155" s="315">
        <f t="shared" si="707"/>
        <v>0</v>
      </c>
      <c r="K155" s="315">
        <f t="shared" ref="K155" si="708">_xlfn.AGGREGATE(9,6,K20,K65,K110)</f>
        <v>0</v>
      </c>
      <c r="L155" s="315">
        <f t="shared" ref="L155" si="709">_xlfn.AGGREGATE(9,6,L20,L65,L110)</f>
        <v>0</v>
      </c>
      <c r="M155" s="315">
        <f t="shared" ref="M155:N155" si="710">_xlfn.AGGREGATE(9,6,M20,M65,M110)</f>
        <v>0</v>
      </c>
      <c r="N155" s="315">
        <f t="shared" si="710"/>
        <v>0</v>
      </c>
      <c r="O155" s="531">
        <f t="shared" si="639"/>
        <v>0</v>
      </c>
      <c r="P155" s="315">
        <f t="shared" ref="P155:R155" si="711">_xlfn.AGGREGATE(9,6,P20,P65,P110)</f>
        <v>0</v>
      </c>
      <c r="Q155" s="315">
        <f t="shared" ref="Q155" si="712">_xlfn.AGGREGATE(9,6,Q20,Q65,Q110)</f>
        <v>0</v>
      </c>
      <c r="R155" s="315">
        <f t="shared" si="711"/>
        <v>0</v>
      </c>
      <c r="S155" s="171">
        <f t="shared" si="653"/>
        <v>0</v>
      </c>
      <c r="T155" s="1042" t="s">
        <v>97</v>
      </c>
      <c r="U155" s="315">
        <f>_xlfn.AGGREGATE(9,6,U20,U65,U110)</f>
        <v>0</v>
      </c>
      <c r="V155" s="315">
        <f t="shared" ref="V155:BH160" si="713">_xlfn.AGGREGATE(9,6,V20,V65,V110)</f>
        <v>0</v>
      </c>
      <c r="W155" s="315">
        <f t="shared" si="713"/>
        <v>0</v>
      </c>
      <c r="X155" s="315">
        <f t="shared" si="713"/>
        <v>0</v>
      </c>
      <c r="Y155" s="315">
        <f t="shared" si="713"/>
        <v>0</v>
      </c>
      <c r="Z155" s="315">
        <f t="shared" si="713"/>
        <v>0</v>
      </c>
      <c r="AA155" s="315">
        <f t="shared" si="713"/>
        <v>0</v>
      </c>
      <c r="AB155" s="315">
        <f t="shared" si="713"/>
        <v>0</v>
      </c>
      <c r="AC155" s="315">
        <f t="shared" si="713"/>
        <v>0</v>
      </c>
      <c r="AD155" s="315">
        <f t="shared" si="713"/>
        <v>0</v>
      </c>
      <c r="AE155" s="315">
        <f t="shared" si="713"/>
        <v>0</v>
      </c>
      <c r="AF155" s="315">
        <f t="shared" si="713"/>
        <v>0</v>
      </c>
      <c r="AG155" s="315">
        <f t="shared" si="713"/>
        <v>0</v>
      </c>
      <c r="AH155" s="315">
        <f t="shared" si="713"/>
        <v>0</v>
      </c>
      <c r="AI155" s="315">
        <f t="shared" si="713"/>
        <v>0</v>
      </c>
      <c r="AJ155" s="315">
        <f t="shared" si="713"/>
        <v>0</v>
      </c>
      <c r="AK155" s="315">
        <f t="shared" si="713"/>
        <v>0</v>
      </c>
      <c r="AL155" s="315">
        <f t="shared" si="713"/>
        <v>0</v>
      </c>
      <c r="AM155" s="315">
        <f t="shared" si="713"/>
        <v>0</v>
      </c>
      <c r="AN155" s="315">
        <f t="shared" si="713"/>
        <v>0</v>
      </c>
      <c r="AO155" s="315">
        <f t="shared" si="713"/>
        <v>0</v>
      </c>
      <c r="AP155" s="315">
        <f t="shared" si="713"/>
        <v>0</v>
      </c>
      <c r="AQ155" s="315">
        <f t="shared" si="713"/>
        <v>0</v>
      </c>
      <c r="AR155" s="315">
        <f t="shared" si="713"/>
        <v>0</v>
      </c>
      <c r="AS155" s="315">
        <f t="shared" si="713"/>
        <v>0</v>
      </c>
      <c r="AT155" s="315">
        <f t="shared" si="713"/>
        <v>0</v>
      </c>
      <c r="AU155" s="315">
        <f t="shared" si="713"/>
        <v>0</v>
      </c>
      <c r="AV155" s="315">
        <f t="shared" si="713"/>
        <v>0</v>
      </c>
      <c r="AW155" s="315">
        <f t="shared" si="713"/>
        <v>0</v>
      </c>
      <c r="AX155" s="315">
        <f t="shared" si="713"/>
        <v>0</v>
      </c>
      <c r="AY155" s="315">
        <f t="shared" si="713"/>
        <v>0</v>
      </c>
      <c r="AZ155" s="315">
        <f t="shared" si="713"/>
        <v>0</v>
      </c>
      <c r="BA155" s="315">
        <f t="shared" si="713"/>
        <v>0</v>
      </c>
      <c r="BB155" s="315">
        <f t="shared" si="713"/>
        <v>0</v>
      </c>
      <c r="BC155" s="315">
        <f t="shared" si="713"/>
        <v>0</v>
      </c>
      <c r="BD155" s="315">
        <f t="shared" si="713"/>
        <v>0</v>
      </c>
      <c r="BE155" s="315">
        <f t="shared" si="713"/>
        <v>0</v>
      </c>
      <c r="BF155" s="315">
        <f t="shared" si="713"/>
        <v>0</v>
      </c>
      <c r="BG155" s="315">
        <f t="shared" si="713"/>
        <v>0</v>
      </c>
      <c r="BH155" s="315">
        <f t="shared" si="713"/>
        <v>0</v>
      </c>
      <c r="BI155" s="315">
        <f t="shared" ref="BI155:BJ155" si="714">_xlfn.AGGREGATE(9,6,BI20,BI65,BI110)</f>
        <v>0</v>
      </c>
      <c r="BJ155" s="315">
        <f t="shared" si="714"/>
        <v>0</v>
      </c>
      <c r="BK155" s="160">
        <f>SUM(U155:BJ155)</f>
        <v>0</v>
      </c>
      <c r="BL155" s="4"/>
      <c r="BM155" s="330"/>
      <c r="BN155" s="224"/>
      <c r="BO155" s="57">
        <f t="shared" si="644"/>
        <v>0</v>
      </c>
      <c r="BP155" s="59">
        <f t="shared" si="645"/>
        <v>0</v>
      </c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</row>
    <row r="156" spans="1:126" ht="15" customHeight="1">
      <c r="A156" s="1040" t="s">
        <v>118</v>
      </c>
      <c r="B156" s="1205"/>
      <c r="C156" s="1205"/>
      <c r="D156" s="1205"/>
      <c r="E156" s="1205"/>
      <c r="F156" s="164" t="s">
        <v>141</v>
      </c>
      <c r="G156" s="315">
        <f t="shared" ref="G156:H156" si="715">_xlfn.AGGREGATE(9,6,G21,G66,G111)</f>
        <v>0</v>
      </c>
      <c r="H156" s="315">
        <f t="shared" si="715"/>
        <v>0</v>
      </c>
      <c r="I156" s="315">
        <f t="shared" ref="I156:J156" si="716">_xlfn.AGGREGATE(9,6,I21,I66,I111)</f>
        <v>0</v>
      </c>
      <c r="J156" s="315">
        <f t="shared" si="716"/>
        <v>0</v>
      </c>
      <c r="K156" s="315">
        <f t="shared" ref="K156" si="717">_xlfn.AGGREGATE(9,6,K21,K66,K111)</f>
        <v>0</v>
      </c>
      <c r="L156" s="315">
        <f t="shared" ref="L156" si="718">_xlfn.AGGREGATE(9,6,L21,L66,L111)</f>
        <v>0</v>
      </c>
      <c r="M156" s="315">
        <f t="shared" ref="M156:N156" si="719">_xlfn.AGGREGATE(9,6,M21,M66,M111)</f>
        <v>0</v>
      </c>
      <c r="N156" s="315">
        <f t="shared" si="719"/>
        <v>0</v>
      </c>
      <c r="O156" s="555">
        <f t="shared" si="639"/>
        <v>0</v>
      </c>
      <c r="P156" s="315">
        <f t="shared" ref="P156:R156" si="720">_xlfn.AGGREGATE(9,6,P21,P66,P111)</f>
        <v>0</v>
      </c>
      <c r="Q156" s="315">
        <f t="shared" ref="Q156" si="721">_xlfn.AGGREGATE(9,6,Q21,Q66,Q111)</f>
        <v>0</v>
      </c>
      <c r="R156" s="315">
        <f t="shared" si="720"/>
        <v>0</v>
      </c>
      <c r="S156" s="171">
        <f t="shared" si="653"/>
        <v>0</v>
      </c>
      <c r="T156" s="1041" t="s">
        <v>99</v>
      </c>
      <c r="U156" s="315">
        <f t="shared" ref="U156:AF156" si="722">_xlfn.AGGREGATE(9,6,U21,U66,U111)</f>
        <v>0</v>
      </c>
      <c r="V156" s="315">
        <f t="shared" si="722"/>
        <v>0</v>
      </c>
      <c r="W156" s="315">
        <f t="shared" si="722"/>
        <v>0</v>
      </c>
      <c r="X156" s="315">
        <f t="shared" si="722"/>
        <v>0</v>
      </c>
      <c r="Y156" s="315">
        <f t="shared" si="722"/>
        <v>0</v>
      </c>
      <c r="Z156" s="315">
        <f t="shared" si="722"/>
        <v>0</v>
      </c>
      <c r="AA156" s="315">
        <f t="shared" si="722"/>
        <v>0</v>
      </c>
      <c r="AB156" s="315">
        <f t="shared" si="722"/>
        <v>0</v>
      </c>
      <c r="AC156" s="315">
        <f t="shared" si="722"/>
        <v>0</v>
      </c>
      <c r="AD156" s="315">
        <f t="shared" si="722"/>
        <v>0</v>
      </c>
      <c r="AE156" s="315">
        <f t="shared" si="722"/>
        <v>0</v>
      </c>
      <c r="AF156" s="315">
        <f t="shared" si="722"/>
        <v>0</v>
      </c>
      <c r="AG156" s="315">
        <f t="shared" si="713"/>
        <v>0</v>
      </c>
      <c r="AH156" s="315">
        <f t="shared" si="713"/>
        <v>0</v>
      </c>
      <c r="AI156" s="315">
        <f t="shared" si="713"/>
        <v>0</v>
      </c>
      <c r="AJ156" s="315">
        <f t="shared" si="713"/>
        <v>0</v>
      </c>
      <c r="AK156" s="315">
        <f t="shared" si="713"/>
        <v>0</v>
      </c>
      <c r="AL156" s="315">
        <f t="shared" si="713"/>
        <v>0</v>
      </c>
      <c r="AM156" s="315">
        <f t="shared" si="713"/>
        <v>0</v>
      </c>
      <c r="AN156" s="315">
        <f t="shared" si="713"/>
        <v>0</v>
      </c>
      <c r="AO156" s="315">
        <f t="shared" si="713"/>
        <v>0</v>
      </c>
      <c r="AP156" s="315">
        <f t="shared" si="713"/>
        <v>0</v>
      </c>
      <c r="AQ156" s="315">
        <f t="shared" si="713"/>
        <v>0</v>
      </c>
      <c r="AR156" s="315">
        <f t="shared" si="713"/>
        <v>0</v>
      </c>
      <c r="AS156" s="315">
        <f t="shared" si="713"/>
        <v>0</v>
      </c>
      <c r="AT156" s="315">
        <f t="shared" si="713"/>
        <v>0</v>
      </c>
      <c r="AU156" s="315">
        <f t="shared" si="713"/>
        <v>0</v>
      </c>
      <c r="AV156" s="315">
        <f t="shared" si="713"/>
        <v>0</v>
      </c>
      <c r="AW156" s="315">
        <f t="shared" si="713"/>
        <v>0</v>
      </c>
      <c r="AX156" s="315">
        <f t="shared" si="713"/>
        <v>0</v>
      </c>
      <c r="AY156" s="315">
        <f t="shared" si="713"/>
        <v>0</v>
      </c>
      <c r="AZ156" s="315">
        <f t="shared" si="713"/>
        <v>0</v>
      </c>
      <c r="BA156" s="315">
        <f t="shared" si="713"/>
        <v>0</v>
      </c>
      <c r="BB156" s="315">
        <f t="shared" si="713"/>
        <v>0</v>
      </c>
      <c r="BC156" s="315">
        <f t="shared" si="713"/>
        <v>0</v>
      </c>
      <c r="BD156" s="315">
        <f t="shared" si="713"/>
        <v>0</v>
      </c>
      <c r="BE156" s="315">
        <f t="shared" si="713"/>
        <v>0</v>
      </c>
      <c r="BF156" s="315">
        <f t="shared" si="713"/>
        <v>0</v>
      </c>
      <c r="BG156" s="315">
        <f t="shared" si="713"/>
        <v>0</v>
      </c>
      <c r="BH156" s="315">
        <f t="shared" si="713"/>
        <v>0</v>
      </c>
      <c r="BI156" s="315">
        <f t="shared" ref="BI156:BJ156" si="723">_xlfn.AGGREGATE(9,6,BI21,BI66,BI111)</f>
        <v>0</v>
      </c>
      <c r="BJ156" s="315">
        <f t="shared" si="723"/>
        <v>0</v>
      </c>
      <c r="BK156" s="160">
        <f t="shared" ref="BK156:BK160" si="724">SUM(U156:BJ156)</f>
        <v>0</v>
      </c>
      <c r="BL156" s="4"/>
      <c r="BM156" s="330"/>
      <c r="BN156" s="224"/>
      <c r="BO156" s="60">
        <f t="shared" si="644"/>
        <v>0</v>
      </c>
      <c r="BP156" s="59">
        <f t="shared" si="645"/>
        <v>0</v>
      </c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</row>
    <row r="157" spans="1:126" ht="15" customHeight="1">
      <c r="A157" s="98"/>
      <c r="B157" s="1204">
        <f t="shared" ref="B157:E157" si="725">_xlfn.AGGREGATE(9,6,B22,B67,B112)</f>
        <v>0</v>
      </c>
      <c r="C157" s="1204">
        <f t="shared" si="725"/>
        <v>0</v>
      </c>
      <c r="D157" s="1204">
        <f t="shared" si="725"/>
        <v>0</v>
      </c>
      <c r="E157" s="1204">
        <f t="shared" si="725"/>
        <v>0</v>
      </c>
      <c r="F157" s="164" t="s">
        <v>97</v>
      </c>
      <c r="G157" s="315">
        <f t="shared" ref="G157:H157" si="726">_xlfn.AGGREGATE(9,6,G22,G67,G112)</f>
        <v>0</v>
      </c>
      <c r="H157" s="315">
        <f t="shared" si="726"/>
        <v>0</v>
      </c>
      <c r="I157" s="315">
        <f t="shared" ref="I157:J157" si="727">_xlfn.AGGREGATE(9,6,I22,I67,I112)</f>
        <v>0</v>
      </c>
      <c r="J157" s="315">
        <f t="shared" si="727"/>
        <v>0</v>
      </c>
      <c r="K157" s="315">
        <f t="shared" ref="K157" si="728">_xlfn.AGGREGATE(9,6,K22,K67,K112)</f>
        <v>0</v>
      </c>
      <c r="L157" s="315">
        <f t="shared" ref="L157" si="729">_xlfn.AGGREGATE(9,6,L22,L67,L112)</f>
        <v>0</v>
      </c>
      <c r="M157" s="315">
        <f t="shared" ref="M157:N157" si="730">_xlfn.AGGREGATE(9,6,M22,M67,M112)</f>
        <v>0</v>
      </c>
      <c r="N157" s="315">
        <f t="shared" si="730"/>
        <v>0</v>
      </c>
      <c r="O157" s="555">
        <f t="shared" si="639"/>
        <v>0</v>
      </c>
      <c r="P157" s="315">
        <f t="shared" ref="P157:R157" si="731">_xlfn.AGGREGATE(9,6,P22,P67,P112)</f>
        <v>0</v>
      </c>
      <c r="Q157" s="315">
        <f t="shared" ref="Q157" si="732">_xlfn.AGGREGATE(9,6,Q22,Q67,Q112)</f>
        <v>0</v>
      </c>
      <c r="R157" s="315">
        <f t="shared" si="731"/>
        <v>0</v>
      </c>
      <c r="S157" s="171">
        <f t="shared" si="653"/>
        <v>0</v>
      </c>
      <c r="T157" s="1041" t="s">
        <v>97</v>
      </c>
      <c r="U157" s="315">
        <f t="shared" ref="U157" si="733">_xlfn.AGGREGATE(9,6,U22,U67,U112)</f>
        <v>0</v>
      </c>
      <c r="V157" s="315">
        <f t="shared" si="713"/>
        <v>0</v>
      </c>
      <c r="W157" s="315">
        <f t="shared" si="713"/>
        <v>0</v>
      </c>
      <c r="X157" s="315">
        <f t="shared" si="713"/>
        <v>0</v>
      </c>
      <c r="Y157" s="315">
        <f t="shared" si="713"/>
        <v>0</v>
      </c>
      <c r="Z157" s="315">
        <f t="shared" si="713"/>
        <v>0</v>
      </c>
      <c r="AA157" s="315">
        <f t="shared" si="713"/>
        <v>0</v>
      </c>
      <c r="AB157" s="315">
        <f t="shared" si="713"/>
        <v>0</v>
      </c>
      <c r="AC157" s="315">
        <f t="shared" si="713"/>
        <v>0</v>
      </c>
      <c r="AD157" s="315">
        <f t="shared" si="713"/>
        <v>0</v>
      </c>
      <c r="AE157" s="315">
        <f t="shared" si="713"/>
        <v>0</v>
      </c>
      <c r="AF157" s="315">
        <f t="shared" si="713"/>
        <v>0</v>
      </c>
      <c r="AG157" s="315">
        <f t="shared" si="713"/>
        <v>0</v>
      </c>
      <c r="AH157" s="315">
        <f t="shared" si="713"/>
        <v>0</v>
      </c>
      <c r="AI157" s="315">
        <f t="shared" si="713"/>
        <v>0</v>
      </c>
      <c r="AJ157" s="315">
        <f t="shared" si="713"/>
        <v>0</v>
      </c>
      <c r="AK157" s="315">
        <f t="shared" si="713"/>
        <v>0</v>
      </c>
      <c r="AL157" s="315">
        <f t="shared" si="713"/>
        <v>0</v>
      </c>
      <c r="AM157" s="315">
        <f t="shared" si="713"/>
        <v>0</v>
      </c>
      <c r="AN157" s="315">
        <f t="shared" si="713"/>
        <v>0</v>
      </c>
      <c r="AO157" s="315">
        <f t="shared" si="713"/>
        <v>0</v>
      </c>
      <c r="AP157" s="315">
        <f t="shared" si="713"/>
        <v>0</v>
      </c>
      <c r="AQ157" s="315">
        <f t="shared" si="713"/>
        <v>0</v>
      </c>
      <c r="AR157" s="315">
        <f t="shared" si="713"/>
        <v>0</v>
      </c>
      <c r="AS157" s="315">
        <f t="shared" si="713"/>
        <v>0</v>
      </c>
      <c r="AT157" s="315">
        <f t="shared" si="713"/>
        <v>0</v>
      </c>
      <c r="AU157" s="315">
        <f t="shared" si="713"/>
        <v>0</v>
      </c>
      <c r="AV157" s="315">
        <f t="shared" si="713"/>
        <v>0</v>
      </c>
      <c r="AW157" s="315">
        <f t="shared" si="713"/>
        <v>0</v>
      </c>
      <c r="AX157" s="315">
        <f t="shared" si="713"/>
        <v>0</v>
      </c>
      <c r="AY157" s="315">
        <f t="shared" si="713"/>
        <v>0</v>
      </c>
      <c r="AZ157" s="315">
        <f t="shared" si="713"/>
        <v>0</v>
      </c>
      <c r="BA157" s="315">
        <f t="shared" si="713"/>
        <v>0</v>
      </c>
      <c r="BB157" s="315">
        <f t="shared" si="713"/>
        <v>0</v>
      </c>
      <c r="BC157" s="315">
        <f t="shared" si="713"/>
        <v>0</v>
      </c>
      <c r="BD157" s="315">
        <f t="shared" si="713"/>
        <v>0</v>
      </c>
      <c r="BE157" s="315">
        <f t="shared" si="713"/>
        <v>0</v>
      </c>
      <c r="BF157" s="315">
        <f t="shared" si="713"/>
        <v>0</v>
      </c>
      <c r="BG157" s="315">
        <f t="shared" si="713"/>
        <v>0</v>
      </c>
      <c r="BH157" s="315">
        <f t="shared" si="713"/>
        <v>0</v>
      </c>
      <c r="BI157" s="315">
        <f t="shared" ref="BI157:BJ157" si="734">_xlfn.AGGREGATE(9,6,BI22,BI67,BI112)</f>
        <v>0</v>
      </c>
      <c r="BJ157" s="315">
        <f t="shared" si="734"/>
        <v>0</v>
      </c>
      <c r="BK157" s="160">
        <f t="shared" si="724"/>
        <v>0</v>
      </c>
      <c r="BL157" s="4"/>
      <c r="BM157" s="330"/>
      <c r="BN157" s="224"/>
      <c r="BO157" s="66">
        <f t="shared" si="644"/>
        <v>0</v>
      </c>
      <c r="BP157" s="59">
        <f t="shared" si="645"/>
        <v>0</v>
      </c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</row>
    <row r="158" spans="1:126" ht="15" customHeight="1">
      <c r="A158" s="1040" t="s">
        <v>119</v>
      </c>
      <c r="B158" s="1205"/>
      <c r="C158" s="1205"/>
      <c r="D158" s="1205"/>
      <c r="E158" s="1205"/>
      <c r="F158" s="164" t="s">
        <v>99</v>
      </c>
      <c r="G158" s="315">
        <f t="shared" ref="G158:H158" si="735">_xlfn.AGGREGATE(9,6,G23,G68,G113)</f>
        <v>0</v>
      </c>
      <c r="H158" s="315">
        <f t="shared" si="735"/>
        <v>0</v>
      </c>
      <c r="I158" s="315">
        <f t="shared" ref="I158:J158" si="736">_xlfn.AGGREGATE(9,6,I23,I68,I113)</f>
        <v>0</v>
      </c>
      <c r="J158" s="315">
        <f t="shared" si="736"/>
        <v>0</v>
      </c>
      <c r="K158" s="315">
        <f t="shared" ref="K158" si="737">_xlfn.AGGREGATE(9,6,K23,K68,K113)</f>
        <v>0</v>
      </c>
      <c r="L158" s="315">
        <f t="shared" ref="L158" si="738">_xlfn.AGGREGATE(9,6,L23,L68,L113)</f>
        <v>0</v>
      </c>
      <c r="M158" s="315">
        <f t="shared" ref="M158:N158" si="739">_xlfn.AGGREGATE(9,6,M23,M68,M113)</f>
        <v>0</v>
      </c>
      <c r="N158" s="315">
        <f t="shared" si="739"/>
        <v>0</v>
      </c>
      <c r="O158" s="555">
        <f t="shared" si="639"/>
        <v>0</v>
      </c>
      <c r="P158" s="315">
        <f t="shared" ref="P158:R158" si="740">_xlfn.AGGREGATE(9,6,P23,P68,P113)</f>
        <v>0</v>
      </c>
      <c r="Q158" s="315">
        <f t="shared" ref="Q158" si="741">_xlfn.AGGREGATE(9,6,Q23,Q68,Q113)</f>
        <v>0</v>
      </c>
      <c r="R158" s="315">
        <f t="shared" si="740"/>
        <v>0</v>
      </c>
      <c r="S158" s="171">
        <f t="shared" si="653"/>
        <v>0</v>
      </c>
      <c r="T158" s="1041" t="s">
        <v>99</v>
      </c>
      <c r="U158" s="315">
        <f t="shared" ref="U158" si="742">_xlfn.AGGREGATE(9,6,U23,U68,U113)</f>
        <v>0</v>
      </c>
      <c r="V158" s="315">
        <f t="shared" si="713"/>
        <v>0</v>
      </c>
      <c r="W158" s="315">
        <f t="shared" si="713"/>
        <v>0</v>
      </c>
      <c r="X158" s="315">
        <f t="shared" si="713"/>
        <v>0</v>
      </c>
      <c r="Y158" s="315">
        <f t="shared" si="713"/>
        <v>0</v>
      </c>
      <c r="Z158" s="315">
        <f t="shared" si="713"/>
        <v>0</v>
      </c>
      <c r="AA158" s="315">
        <f t="shared" si="713"/>
        <v>0</v>
      </c>
      <c r="AB158" s="315">
        <f t="shared" si="713"/>
        <v>0</v>
      </c>
      <c r="AC158" s="315">
        <f t="shared" si="713"/>
        <v>0</v>
      </c>
      <c r="AD158" s="315">
        <f t="shared" si="713"/>
        <v>0</v>
      </c>
      <c r="AE158" s="315">
        <f t="shared" si="713"/>
        <v>0</v>
      </c>
      <c r="AF158" s="315">
        <f t="shared" si="713"/>
        <v>0</v>
      </c>
      <c r="AG158" s="315">
        <f t="shared" si="713"/>
        <v>0</v>
      </c>
      <c r="AH158" s="315">
        <f t="shared" si="713"/>
        <v>0</v>
      </c>
      <c r="AI158" s="315">
        <f t="shared" si="713"/>
        <v>0</v>
      </c>
      <c r="AJ158" s="315">
        <f t="shared" si="713"/>
        <v>0</v>
      </c>
      <c r="AK158" s="315">
        <f t="shared" si="713"/>
        <v>0</v>
      </c>
      <c r="AL158" s="315">
        <f t="shared" si="713"/>
        <v>0</v>
      </c>
      <c r="AM158" s="315">
        <f t="shared" si="713"/>
        <v>0</v>
      </c>
      <c r="AN158" s="315">
        <f t="shared" si="713"/>
        <v>0</v>
      </c>
      <c r="AO158" s="315">
        <f t="shared" si="713"/>
        <v>0</v>
      </c>
      <c r="AP158" s="315">
        <f t="shared" si="713"/>
        <v>0</v>
      </c>
      <c r="AQ158" s="315">
        <f t="shared" si="713"/>
        <v>0</v>
      </c>
      <c r="AR158" s="315">
        <f t="shared" si="713"/>
        <v>0</v>
      </c>
      <c r="AS158" s="315">
        <f t="shared" si="713"/>
        <v>0</v>
      </c>
      <c r="AT158" s="315">
        <f t="shared" si="713"/>
        <v>0</v>
      </c>
      <c r="AU158" s="315">
        <f t="shared" si="713"/>
        <v>0</v>
      </c>
      <c r="AV158" s="315">
        <f t="shared" si="713"/>
        <v>0</v>
      </c>
      <c r="AW158" s="315">
        <f t="shared" si="713"/>
        <v>0</v>
      </c>
      <c r="AX158" s="315">
        <f t="shared" si="713"/>
        <v>0</v>
      </c>
      <c r="AY158" s="315">
        <f t="shared" si="713"/>
        <v>0</v>
      </c>
      <c r="AZ158" s="315">
        <f t="shared" si="713"/>
        <v>0</v>
      </c>
      <c r="BA158" s="315">
        <f t="shared" si="713"/>
        <v>0</v>
      </c>
      <c r="BB158" s="315">
        <f t="shared" si="713"/>
        <v>0</v>
      </c>
      <c r="BC158" s="315">
        <f t="shared" si="713"/>
        <v>0</v>
      </c>
      <c r="BD158" s="315">
        <f t="shared" si="713"/>
        <v>0</v>
      </c>
      <c r="BE158" s="315">
        <f t="shared" si="713"/>
        <v>0</v>
      </c>
      <c r="BF158" s="315">
        <f t="shared" si="713"/>
        <v>0</v>
      </c>
      <c r="BG158" s="315">
        <f t="shared" si="713"/>
        <v>0</v>
      </c>
      <c r="BH158" s="315">
        <f t="shared" si="713"/>
        <v>0</v>
      </c>
      <c r="BI158" s="315">
        <f t="shared" ref="BI158:BJ158" si="743">_xlfn.AGGREGATE(9,6,BI23,BI68,BI113)</f>
        <v>0</v>
      </c>
      <c r="BJ158" s="315">
        <f t="shared" si="743"/>
        <v>0</v>
      </c>
      <c r="BK158" s="160">
        <f t="shared" si="724"/>
        <v>0</v>
      </c>
      <c r="BL158" s="4"/>
      <c r="BM158" s="330"/>
      <c r="BN158" s="224"/>
      <c r="BO158" s="60">
        <f t="shared" si="644"/>
        <v>0</v>
      </c>
      <c r="BP158" s="59">
        <f t="shared" si="645"/>
        <v>0</v>
      </c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</row>
    <row r="159" spans="1:126" ht="15" customHeight="1">
      <c r="A159" s="98"/>
      <c r="B159" s="1204">
        <f t="shared" ref="B159:E159" si="744">_xlfn.AGGREGATE(9,6,B24,B69,B114)</f>
        <v>0</v>
      </c>
      <c r="C159" s="1204">
        <f t="shared" si="744"/>
        <v>0</v>
      </c>
      <c r="D159" s="1204">
        <f t="shared" si="744"/>
        <v>0</v>
      </c>
      <c r="E159" s="1204">
        <f t="shared" si="744"/>
        <v>0</v>
      </c>
      <c r="F159" s="164" t="s">
        <v>97</v>
      </c>
      <c r="G159" s="315">
        <f t="shared" ref="G159:H159" si="745">_xlfn.AGGREGATE(9,6,G24,G69,G114)</f>
        <v>0</v>
      </c>
      <c r="H159" s="315">
        <f t="shared" si="745"/>
        <v>0</v>
      </c>
      <c r="I159" s="315">
        <f t="shared" ref="I159:J159" si="746">_xlfn.AGGREGATE(9,6,I24,I69,I114)</f>
        <v>0</v>
      </c>
      <c r="J159" s="315">
        <f t="shared" si="746"/>
        <v>0</v>
      </c>
      <c r="K159" s="315">
        <f t="shared" ref="K159" si="747">_xlfn.AGGREGATE(9,6,K24,K69,K114)</f>
        <v>0</v>
      </c>
      <c r="L159" s="315">
        <f t="shared" ref="L159" si="748">_xlfn.AGGREGATE(9,6,L24,L69,L114)</f>
        <v>0</v>
      </c>
      <c r="M159" s="315">
        <f t="shared" ref="M159:N159" si="749">_xlfn.AGGREGATE(9,6,M24,M69,M114)</f>
        <v>0</v>
      </c>
      <c r="N159" s="315">
        <f t="shared" si="749"/>
        <v>0</v>
      </c>
      <c r="O159" s="555">
        <f t="shared" si="639"/>
        <v>0</v>
      </c>
      <c r="P159" s="315">
        <f t="shared" ref="P159:R159" si="750">_xlfn.AGGREGATE(9,6,P24,P69,P114)</f>
        <v>0</v>
      </c>
      <c r="Q159" s="315">
        <f t="shared" ref="Q159" si="751">_xlfn.AGGREGATE(9,6,Q24,Q69,Q114)</f>
        <v>0</v>
      </c>
      <c r="R159" s="315">
        <f t="shared" si="750"/>
        <v>0</v>
      </c>
      <c r="S159" s="171">
        <f t="shared" si="653"/>
        <v>0</v>
      </c>
      <c r="T159" s="1041" t="s">
        <v>97</v>
      </c>
      <c r="U159" s="315">
        <f t="shared" ref="U159" si="752">_xlfn.AGGREGATE(9,6,U24,U69,U114)</f>
        <v>0</v>
      </c>
      <c r="V159" s="315">
        <f t="shared" si="713"/>
        <v>0</v>
      </c>
      <c r="W159" s="315">
        <f t="shared" si="713"/>
        <v>0</v>
      </c>
      <c r="X159" s="315">
        <f t="shared" si="713"/>
        <v>0</v>
      </c>
      <c r="Y159" s="315">
        <f t="shared" si="713"/>
        <v>0</v>
      </c>
      <c r="Z159" s="315">
        <f t="shared" si="713"/>
        <v>0</v>
      </c>
      <c r="AA159" s="315">
        <f t="shared" si="713"/>
        <v>0</v>
      </c>
      <c r="AB159" s="315">
        <f t="shared" si="713"/>
        <v>0</v>
      </c>
      <c r="AC159" s="315">
        <f t="shared" si="713"/>
        <v>0</v>
      </c>
      <c r="AD159" s="315">
        <f t="shared" si="713"/>
        <v>0</v>
      </c>
      <c r="AE159" s="315">
        <f t="shared" si="713"/>
        <v>0</v>
      </c>
      <c r="AF159" s="315">
        <f t="shared" si="713"/>
        <v>0</v>
      </c>
      <c r="AG159" s="315">
        <f t="shared" si="713"/>
        <v>0</v>
      </c>
      <c r="AH159" s="315">
        <f t="shared" si="713"/>
        <v>0</v>
      </c>
      <c r="AI159" s="315">
        <f t="shared" si="713"/>
        <v>0</v>
      </c>
      <c r="AJ159" s="315">
        <f t="shared" si="713"/>
        <v>0</v>
      </c>
      <c r="AK159" s="315">
        <f t="shared" si="713"/>
        <v>0</v>
      </c>
      <c r="AL159" s="315">
        <f t="shared" si="713"/>
        <v>0</v>
      </c>
      <c r="AM159" s="315">
        <f t="shared" si="713"/>
        <v>0</v>
      </c>
      <c r="AN159" s="315">
        <f t="shared" si="713"/>
        <v>0</v>
      </c>
      <c r="AO159" s="315">
        <f t="shared" si="713"/>
        <v>0</v>
      </c>
      <c r="AP159" s="315">
        <f t="shared" si="713"/>
        <v>0</v>
      </c>
      <c r="AQ159" s="315">
        <f t="shared" si="713"/>
        <v>0</v>
      </c>
      <c r="AR159" s="315">
        <f t="shared" si="713"/>
        <v>0</v>
      </c>
      <c r="AS159" s="315">
        <f t="shared" si="713"/>
        <v>0</v>
      </c>
      <c r="AT159" s="315">
        <f t="shared" si="713"/>
        <v>0</v>
      </c>
      <c r="AU159" s="315">
        <f t="shared" si="713"/>
        <v>0</v>
      </c>
      <c r="AV159" s="315">
        <f t="shared" si="713"/>
        <v>0</v>
      </c>
      <c r="AW159" s="315">
        <f t="shared" si="713"/>
        <v>0</v>
      </c>
      <c r="AX159" s="315">
        <f t="shared" si="713"/>
        <v>0</v>
      </c>
      <c r="AY159" s="315">
        <f t="shared" si="713"/>
        <v>0</v>
      </c>
      <c r="AZ159" s="315">
        <f t="shared" si="713"/>
        <v>0</v>
      </c>
      <c r="BA159" s="315">
        <f t="shared" si="713"/>
        <v>0</v>
      </c>
      <c r="BB159" s="315">
        <f t="shared" si="713"/>
        <v>0</v>
      </c>
      <c r="BC159" s="315">
        <f t="shared" si="713"/>
        <v>0</v>
      </c>
      <c r="BD159" s="315">
        <f t="shared" si="713"/>
        <v>0</v>
      </c>
      <c r="BE159" s="315">
        <f t="shared" si="713"/>
        <v>0</v>
      </c>
      <c r="BF159" s="315">
        <f t="shared" si="713"/>
        <v>0</v>
      </c>
      <c r="BG159" s="315">
        <f t="shared" si="713"/>
        <v>0</v>
      </c>
      <c r="BH159" s="315">
        <f t="shared" si="713"/>
        <v>0</v>
      </c>
      <c r="BI159" s="315">
        <f t="shared" ref="BI159:BJ159" si="753">_xlfn.AGGREGATE(9,6,BI24,BI69,BI114)</f>
        <v>0</v>
      </c>
      <c r="BJ159" s="315">
        <f t="shared" si="753"/>
        <v>0</v>
      </c>
      <c r="BK159" s="160">
        <f t="shared" si="724"/>
        <v>0</v>
      </c>
      <c r="BL159" s="4"/>
      <c r="BM159" s="330"/>
      <c r="BN159" s="224"/>
      <c r="BO159" s="66">
        <f t="shared" si="644"/>
        <v>0</v>
      </c>
      <c r="BP159" s="59">
        <f t="shared" si="645"/>
        <v>0</v>
      </c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</row>
    <row r="160" spans="1:126" ht="15" customHeight="1">
      <c r="A160" s="40" t="s">
        <v>120</v>
      </c>
      <c r="B160" s="1205"/>
      <c r="C160" s="1205"/>
      <c r="D160" s="1205"/>
      <c r="E160" s="1205"/>
      <c r="F160" s="165" t="s">
        <v>99</v>
      </c>
      <c r="G160" s="315">
        <f t="shared" ref="G160:H160" si="754">_xlfn.AGGREGATE(9,6,G25,G70,G115)</f>
        <v>0</v>
      </c>
      <c r="H160" s="315">
        <f t="shared" si="754"/>
        <v>0</v>
      </c>
      <c r="I160" s="315">
        <f t="shared" ref="I160:J160" si="755">_xlfn.AGGREGATE(9,6,I25,I70,I115)</f>
        <v>0</v>
      </c>
      <c r="J160" s="315">
        <f t="shared" si="755"/>
        <v>0</v>
      </c>
      <c r="K160" s="315">
        <f t="shared" ref="K160" si="756">_xlfn.AGGREGATE(9,6,K25,K70,K115)</f>
        <v>0</v>
      </c>
      <c r="L160" s="315">
        <f t="shared" ref="L160" si="757">_xlfn.AGGREGATE(9,6,L25,L70,L115)</f>
        <v>0</v>
      </c>
      <c r="M160" s="315">
        <f t="shared" ref="M160:N160" si="758">_xlfn.AGGREGATE(9,6,M25,M70,M115)</f>
        <v>0</v>
      </c>
      <c r="N160" s="315">
        <f t="shared" si="758"/>
        <v>0</v>
      </c>
      <c r="O160" s="571">
        <f t="shared" si="639"/>
        <v>0</v>
      </c>
      <c r="P160" s="315">
        <f t="shared" ref="P160:R160" si="759">_xlfn.AGGREGATE(9,6,P25,P70,P115)</f>
        <v>0</v>
      </c>
      <c r="Q160" s="315">
        <f t="shared" ref="Q160" si="760">_xlfn.AGGREGATE(9,6,Q25,Q70,Q115)</f>
        <v>0</v>
      </c>
      <c r="R160" s="315">
        <f t="shared" si="759"/>
        <v>0</v>
      </c>
      <c r="S160" s="171">
        <f t="shared" si="653"/>
        <v>0</v>
      </c>
      <c r="T160" s="1043" t="s">
        <v>99</v>
      </c>
      <c r="U160" s="315">
        <f t="shared" ref="U160" si="761">_xlfn.AGGREGATE(9,6,U25,U70,U115)</f>
        <v>0</v>
      </c>
      <c r="V160" s="315">
        <f t="shared" si="713"/>
        <v>0</v>
      </c>
      <c r="W160" s="315">
        <f t="shared" si="713"/>
        <v>0</v>
      </c>
      <c r="X160" s="315">
        <f t="shared" si="713"/>
        <v>0</v>
      </c>
      <c r="Y160" s="315">
        <f t="shared" si="713"/>
        <v>0</v>
      </c>
      <c r="Z160" s="315">
        <f t="shared" si="713"/>
        <v>0</v>
      </c>
      <c r="AA160" s="315">
        <f t="shared" si="713"/>
        <v>0</v>
      </c>
      <c r="AB160" s="315">
        <f t="shared" si="713"/>
        <v>0</v>
      </c>
      <c r="AC160" s="315">
        <f t="shared" si="713"/>
        <v>0</v>
      </c>
      <c r="AD160" s="315">
        <f t="shared" si="713"/>
        <v>0</v>
      </c>
      <c r="AE160" s="315">
        <f t="shared" si="713"/>
        <v>0</v>
      </c>
      <c r="AF160" s="315">
        <f t="shared" si="713"/>
        <v>0</v>
      </c>
      <c r="AG160" s="315">
        <f t="shared" si="713"/>
        <v>0</v>
      </c>
      <c r="AH160" s="315">
        <f t="shared" si="713"/>
        <v>0</v>
      </c>
      <c r="AI160" s="315">
        <f t="shared" si="713"/>
        <v>0</v>
      </c>
      <c r="AJ160" s="315">
        <f t="shared" si="713"/>
        <v>0</v>
      </c>
      <c r="AK160" s="315">
        <f t="shared" si="713"/>
        <v>0</v>
      </c>
      <c r="AL160" s="315">
        <f t="shared" si="713"/>
        <v>0</v>
      </c>
      <c r="AM160" s="315">
        <f t="shared" si="713"/>
        <v>0</v>
      </c>
      <c r="AN160" s="315">
        <f t="shared" si="713"/>
        <v>0</v>
      </c>
      <c r="AO160" s="315">
        <f t="shared" si="713"/>
        <v>0</v>
      </c>
      <c r="AP160" s="315">
        <f t="shared" si="713"/>
        <v>0</v>
      </c>
      <c r="AQ160" s="315">
        <f t="shared" si="713"/>
        <v>0</v>
      </c>
      <c r="AR160" s="315">
        <f t="shared" si="713"/>
        <v>0</v>
      </c>
      <c r="AS160" s="315">
        <f t="shared" si="713"/>
        <v>0</v>
      </c>
      <c r="AT160" s="315">
        <f t="shared" si="713"/>
        <v>0</v>
      </c>
      <c r="AU160" s="315">
        <f t="shared" si="713"/>
        <v>0</v>
      </c>
      <c r="AV160" s="315">
        <f t="shared" si="713"/>
        <v>0</v>
      </c>
      <c r="AW160" s="315">
        <f t="shared" si="713"/>
        <v>0</v>
      </c>
      <c r="AX160" s="315">
        <f t="shared" si="713"/>
        <v>0</v>
      </c>
      <c r="AY160" s="315">
        <f t="shared" si="713"/>
        <v>0</v>
      </c>
      <c r="AZ160" s="315">
        <f t="shared" si="713"/>
        <v>0</v>
      </c>
      <c r="BA160" s="315">
        <f t="shared" si="713"/>
        <v>0</v>
      </c>
      <c r="BB160" s="315">
        <f t="shared" si="713"/>
        <v>0</v>
      </c>
      <c r="BC160" s="315">
        <f t="shared" si="713"/>
        <v>0</v>
      </c>
      <c r="BD160" s="315">
        <f t="shared" si="713"/>
        <v>0</v>
      </c>
      <c r="BE160" s="315">
        <f t="shared" si="713"/>
        <v>0</v>
      </c>
      <c r="BF160" s="315">
        <f t="shared" si="713"/>
        <v>0</v>
      </c>
      <c r="BG160" s="315">
        <f t="shared" si="713"/>
        <v>0</v>
      </c>
      <c r="BH160" s="315">
        <f t="shared" si="713"/>
        <v>0</v>
      </c>
      <c r="BI160" s="315">
        <f t="shared" ref="BI160:BJ160" si="762">_xlfn.AGGREGATE(9,6,BI25,BI70,BI115)</f>
        <v>0</v>
      </c>
      <c r="BJ160" s="315">
        <f t="shared" si="762"/>
        <v>0</v>
      </c>
      <c r="BK160" s="160">
        <f t="shared" si="724"/>
        <v>0</v>
      </c>
      <c r="BL160" s="4"/>
      <c r="BM160" s="330"/>
      <c r="BN160" s="224"/>
      <c r="BO160" s="60">
        <f t="shared" si="644"/>
        <v>0</v>
      </c>
      <c r="BP160" s="59">
        <f t="shared" si="645"/>
        <v>0</v>
      </c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</row>
    <row r="161" spans="1:126" ht="15" customHeight="1">
      <c r="A161" s="1208" t="s">
        <v>101</v>
      </c>
      <c r="B161" s="1212">
        <f>SUM(B155:B160)</f>
        <v>0</v>
      </c>
      <c r="C161" s="1196">
        <f t="shared" ref="C161:D161" si="763">SUM(C155:C160)</f>
        <v>0</v>
      </c>
      <c r="D161" s="1196">
        <f t="shared" si="763"/>
        <v>0</v>
      </c>
      <c r="E161" s="1311">
        <f>SUM(E155:E160)</f>
        <v>0</v>
      </c>
      <c r="F161" s="1044" t="s">
        <v>97</v>
      </c>
      <c r="G161" s="72">
        <f t="shared" ref="G161:H161" si="764">G155+G157+G159</f>
        <v>0</v>
      </c>
      <c r="H161" s="72">
        <f t="shared" si="764"/>
        <v>0</v>
      </c>
      <c r="I161" s="72">
        <f t="shared" ref="I161:J161" si="765">I155+I157+I159</f>
        <v>0</v>
      </c>
      <c r="J161" s="72">
        <f t="shared" si="765"/>
        <v>0</v>
      </c>
      <c r="K161" s="72">
        <f t="shared" ref="K161" si="766">K155+K157+K159</f>
        <v>0</v>
      </c>
      <c r="L161" s="72">
        <f t="shared" ref="L161" si="767">L155+L157+L159</f>
        <v>0</v>
      </c>
      <c r="M161" s="72">
        <f t="shared" ref="M161:N161" si="768">M155+M157+M159</f>
        <v>0</v>
      </c>
      <c r="N161" s="72">
        <f t="shared" si="768"/>
        <v>0</v>
      </c>
      <c r="O161" s="585">
        <f t="shared" si="639"/>
        <v>0</v>
      </c>
      <c r="P161" s="72">
        <f t="shared" ref="P161:R162" si="769">P155+P157+P159</f>
        <v>0</v>
      </c>
      <c r="Q161" s="72">
        <f t="shared" ref="Q161" si="770">Q155+Q157+Q159</f>
        <v>0</v>
      </c>
      <c r="R161" s="72">
        <f t="shared" si="769"/>
        <v>0</v>
      </c>
      <c r="S161" s="171">
        <f t="shared" si="653"/>
        <v>0</v>
      </c>
      <c r="T161" s="1044" t="s">
        <v>97</v>
      </c>
      <c r="U161" s="390">
        <f t="shared" ref="U161:U162" si="771">U155+U157+U159</f>
        <v>0</v>
      </c>
      <c r="V161" s="390">
        <f t="shared" ref="V161:BH161" si="772">V155+V157+V159</f>
        <v>0</v>
      </c>
      <c r="W161" s="390">
        <f t="shared" si="772"/>
        <v>0</v>
      </c>
      <c r="X161" s="390">
        <f t="shared" si="772"/>
        <v>0</v>
      </c>
      <c r="Y161" s="390">
        <f t="shared" si="772"/>
        <v>0</v>
      </c>
      <c r="Z161" s="390">
        <f t="shared" si="772"/>
        <v>0</v>
      </c>
      <c r="AA161" s="390">
        <f t="shared" si="772"/>
        <v>0</v>
      </c>
      <c r="AB161" s="390">
        <f t="shared" si="772"/>
        <v>0</v>
      </c>
      <c r="AC161" s="390">
        <f t="shared" si="772"/>
        <v>0</v>
      </c>
      <c r="AD161" s="390">
        <f t="shared" si="772"/>
        <v>0</v>
      </c>
      <c r="AE161" s="390">
        <f t="shared" si="772"/>
        <v>0</v>
      </c>
      <c r="AF161" s="390">
        <f t="shared" si="772"/>
        <v>0</v>
      </c>
      <c r="AG161" s="390">
        <f t="shared" si="772"/>
        <v>0</v>
      </c>
      <c r="AH161" s="390">
        <f t="shared" si="772"/>
        <v>0</v>
      </c>
      <c r="AI161" s="390">
        <f t="shared" si="772"/>
        <v>0</v>
      </c>
      <c r="AJ161" s="390">
        <f t="shared" si="772"/>
        <v>0</v>
      </c>
      <c r="AK161" s="390">
        <f t="shared" si="772"/>
        <v>0</v>
      </c>
      <c r="AL161" s="390">
        <f t="shared" si="772"/>
        <v>0</v>
      </c>
      <c r="AM161" s="390">
        <f t="shared" si="772"/>
        <v>0</v>
      </c>
      <c r="AN161" s="390">
        <f t="shared" si="772"/>
        <v>0</v>
      </c>
      <c r="AO161" s="390">
        <f t="shared" si="772"/>
        <v>0</v>
      </c>
      <c r="AP161" s="390">
        <f t="shared" si="772"/>
        <v>0</v>
      </c>
      <c r="AQ161" s="390">
        <f t="shared" si="772"/>
        <v>0</v>
      </c>
      <c r="AR161" s="390">
        <f t="shared" si="772"/>
        <v>0</v>
      </c>
      <c r="AS161" s="390">
        <f t="shared" si="772"/>
        <v>0</v>
      </c>
      <c r="AT161" s="390">
        <f t="shared" si="772"/>
        <v>0</v>
      </c>
      <c r="AU161" s="390">
        <f t="shared" si="772"/>
        <v>0</v>
      </c>
      <c r="AV161" s="390">
        <f t="shared" si="772"/>
        <v>0</v>
      </c>
      <c r="AW161" s="390">
        <f t="shared" si="772"/>
        <v>0</v>
      </c>
      <c r="AX161" s="390">
        <f t="shared" si="772"/>
        <v>0</v>
      </c>
      <c r="AY161" s="390">
        <f t="shared" si="772"/>
        <v>0</v>
      </c>
      <c r="AZ161" s="390">
        <f t="shared" si="772"/>
        <v>0</v>
      </c>
      <c r="BA161" s="390">
        <f t="shared" si="772"/>
        <v>0</v>
      </c>
      <c r="BB161" s="390">
        <f t="shared" si="772"/>
        <v>0</v>
      </c>
      <c r="BC161" s="390">
        <f t="shared" si="772"/>
        <v>0</v>
      </c>
      <c r="BD161" s="390">
        <f t="shared" si="772"/>
        <v>0</v>
      </c>
      <c r="BE161" s="390">
        <f t="shared" si="772"/>
        <v>0</v>
      </c>
      <c r="BF161" s="390">
        <f t="shared" si="772"/>
        <v>0</v>
      </c>
      <c r="BG161" s="390">
        <f t="shared" si="772"/>
        <v>0</v>
      </c>
      <c r="BH161" s="390">
        <f t="shared" si="772"/>
        <v>0</v>
      </c>
      <c r="BI161" s="390">
        <f t="shared" ref="BI161:BJ161" si="773">BI155+BI157+BI159</f>
        <v>0</v>
      </c>
      <c r="BJ161" s="390">
        <f t="shared" si="773"/>
        <v>0</v>
      </c>
      <c r="BK161" s="163">
        <f t="shared" ref="BK161:BK162" si="774">BK155+BK157+BK159</f>
        <v>0</v>
      </c>
      <c r="BL161" s="4"/>
      <c r="BM161" s="330"/>
      <c r="BN161" s="224"/>
      <c r="BO161" s="57">
        <f t="shared" si="644"/>
        <v>0</v>
      </c>
      <c r="BP161" s="78">
        <f t="shared" si="645"/>
        <v>0</v>
      </c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</row>
    <row r="162" spans="1:126" ht="15" customHeight="1">
      <c r="A162" s="1209"/>
      <c r="B162" s="1213"/>
      <c r="C162" s="1197"/>
      <c r="D162" s="1197"/>
      <c r="E162" s="1312"/>
      <c r="F162" s="1043" t="s">
        <v>99</v>
      </c>
      <c r="G162" s="80">
        <f>G156+G158+G160</f>
        <v>0</v>
      </c>
      <c r="H162" s="80">
        <f>H156+H158+H160</f>
        <v>0</v>
      </c>
      <c r="I162" s="80">
        <f t="shared" ref="I162:J162" si="775">I156+I158+I160</f>
        <v>0</v>
      </c>
      <c r="J162" s="80">
        <f t="shared" si="775"/>
        <v>0</v>
      </c>
      <c r="K162" s="80">
        <f t="shared" ref="K162" si="776">K156+K158+K160</f>
        <v>0</v>
      </c>
      <c r="L162" s="80">
        <f t="shared" ref="L162" si="777">L156+L158+L160</f>
        <v>0</v>
      </c>
      <c r="M162" s="80">
        <f t="shared" ref="M162:N162" si="778">M156+M158+M160</f>
        <v>0</v>
      </c>
      <c r="N162" s="80">
        <f t="shared" si="778"/>
        <v>0</v>
      </c>
      <c r="O162" s="602">
        <f t="shared" si="639"/>
        <v>0</v>
      </c>
      <c r="P162" s="80">
        <f t="shared" si="769"/>
        <v>0</v>
      </c>
      <c r="Q162" s="80">
        <f t="shared" ref="Q162" si="779">Q156+Q158+Q160</f>
        <v>0</v>
      </c>
      <c r="R162" s="80">
        <f t="shared" si="769"/>
        <v>0</v>
      </c>
      <c r="S162" s="171">
        <f t="shared" si="653"/>
        <v>0</v>
      </c>
      <c r="T162" s="1043" t="s">
        <v>99</v>
      </c>
      <c r="U162" s="390">
        <f t="shared" si="771"/>
        <v>0</v>
      </c>
      <c r="V162" s="390">
        <f t="shared" ref="V162:BH162" si="780">V156+V158+V160</f>
        <v>0</v>
      </c>
      <c r="W162" s="390">
        <f t="shared" si="780"/>
        <v>0</v>
      </c>
      <c r="X162" s="390">
        <f t="shared" si="780"/>
        <v>0</v>
      </c>
      <c r="Y162" s="390">
        <f t="shared" si="780"/>
        <v>0</v>
      </c>
      <c r="Z162" s="390">
        <f t="shared" si="780"/>
        <v>0</v>
      </c>
      <c r="AA162" s="390">
        <f t="shared" si="780"/>
        <v>0</v>
      </c>
      <c r="AB162" s="390">
        <f t="shared" si="780"/>
        <v>0</v>
      </c>
      <c r="AC162" s="390">
        <f t="shared" si="780"/>
        <v>0</v>
      </c>
      <c r="AD162" s="390">
        <f t="shared" si="780"/>
        <v>0</v>
      </c>
      <c r="AE162" s="390">
        <f t="shared" si="780"/>
        <v>0</v>
      </c>
      <c r="AF162" s="390">
        <f t="shared" si="780"/>
        <v>0</v>
      </c>
      <c r="AG162" s="390">
        <f t="shared" si="780"/>
        <v>0</v>
      </c>
      <c r="AH162" s="390">
        <f t="shared" si="780"/>
        <v>0</v>
      </c>
      <c r="AI162" s="390">
        <f t="shared" si="780"/>
        <v>0</v>
      </c>
      <c r="AJ162" s="390">
        <f t="shared" si="780"/>
        <v>0</v>
      </c>
      <c r="AK162" s="390">
        <f t="shared" si="780"/>
        <v>0</v>
      </c>
      <c r="AL162" s="390">
        <f t="shared" si="780"/>
        <v>0</v>
      </c>
      <c r="AM162" s="390">
        <f t="shared" si="780"/>
        <v>0</v>
      </c>
      <c r="AN162" s="390">
        <f t="shared" si="780"/>
        <v>0</v>
      </c>
      <c r="AO162" s="390">
        <f t="shared" si="780"/>
        <v>0</v>
      </c>
      <c r="AP162" s="390">
        <f t="shared" si="780"/>
        <v>0</v>
      </c>
      <c r="AQ162" s="390">
        <f t="shared" si="780"/>
        <v>0</v>
      </c>
      <c r="AR162" s="390">
        <f t="shared" si="780"/>
        <v>0</v>
      </c>
      <c r="AS162" s="390">
        <f t="shared" si="780"/>
        <v>0</v>
      </c>
      <c r="AT162" s="390">
        <f t="shared" si="780"/>
        <v>0</v>
      </c>
      <c r="AU162" s="390">
        <f t="shared" si="780"/>
        <v>0</v>
      </c>
      <c r="AV162" s="390">
        <f t="shared" si="780"/>
        <v>0</v>
      </c>
      <c r="AW162" s="390">
        <f t="shared" si="780"/>
        <v>0</v>
      </c>
      <c r="AX162" s="390">
        <f t="shared" si="780"/>
        <v>0</v>
      </c>
      <c r="AY162" s="390">
        <f t="shared" si="780"/>
        <v>0</v>
      </c>
      <c r="AZ162" s="390">
        <f t="shared" si="780"/>
        <v>0</v>
      </c>
      <c r="BA162" s="390">
        <f t="shared" si="780"/>
        <v>0</v>
      </c>
      <c r="BB162" s="390">
        <f t="shared" si="780"/>
        <v>0</v>
      </c>
      <c r="BC162" s="390">
        <f t="shared" si="780"/>
        <v>0</v>
      </c>
      <c r="BD162" s="390">
        <f t="shared" si="780"/>
        <v>0</v>
      </c>
      <c r="BE162" s="390">
        <f t="shared" si="780"/>
        <v>0</v>
      </c>
      <c r="BF162" s="390">
        <f t="shared" si="780"/>
        <v>0</v>
      </c>
      <c r="BG162" s="390">
        <f t="shared" si="780"/>
        <v>0</v>
      </c>
      <c r="BH162" s="390">
        <f t="shared" si="780"/>
        <v>0</v>
      </c>
      <c r="BI162" s="390">
        <f t="shared" ref="BI162:BJ162" si="781">BI156+BI158+BI160</f>
        <v>0</v>
      </c>
      <c r="BJ162" s="390">
        <f t="shared" si="781"/>
        <v>0</v>
      </c>
      <c r="BK162" s="172">
        <f t="shared" si="774"/>
        <v>0</v>
      </c>
      <c r="BL162" s="4"/>
      <c r="BM162" s="330"/>
      <c r="BN162" s="224"/>
      <c r="BO162" s="70">
        <f t="shared" si="644"/>
        <v>0</v>
      </c>
      <c r="BP162" s="92">
        <f t="shared" si="645"/>
        <v>0</v>
      </c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</row>
    <row r="163" spans="1:126" ht="15" customHeight="1">
      <c r="A163" s="648"/>
      <c r="B163" s="1204">
        <f>_xlfn.AGGREGATE(9,6,B28,B73,B118)</f>
        <v>0</v>
      </c>
      <c r="C163" s="1204">
        <f t="shared" ref="C163:E163" si="782">_xlfn.AGGREGATE(9,6,C28,C73,C118)</f>
        <v>0</v>
      </c>
      <c r="D163" s="1204">
        <f t="shared" si="782"/>
        <v>0</v>
      </c>
      <c r="E163" s="1204">
        <f t="shared" si="782"/>
        <v>0</v>
      </c>
      <c r="F163" s="157" t="s">
        <v>97</v>
      </c>
      <c r="G163" s="315">
        <f>_xlfn.AGGREGATE(9,6,G28,G73,G118)</f>
        <v>0</v>
      </c>
      <c r="H163" s="315">
        <f t="shared" ref="H163" si="783">_xlfn.AGGREGATE(9,6,H28,H73,H118)</f>
        <v>0</v>
      </c>
      <c r="I163" s="315">
        <f t="shared" ref="I163:J163" si="784">_xlfn.AGGREGATE(9,6,I28,I73,I118)</f>
        <v>0</v>
      </c>
      <c r="J163" s="315">
        <f t="shared" si="784"/>
        <v>0</v>
      </c>
      <c r="K163" s="315">
        <f t="shared" ref="K163" si="785">_xlfn.AGGREGATE(9,6,K28,K73,K118)</f>
        <v>0</v>
      </c>
      <c r="L163" s="315">
        <f t="shared" ref="L163" si="786">_xlfn.AGGREGATE(9,6,L28,L73,L118)</f>
        <v>0</v>
      </c>
      <c r="M163" s="315">
        <f t="shared" ref="M163:N163" si="787">_xlfn.AGGREGATE(9,6,M28,M73,M118)</f>
        <v>0</v>
      </c>
      <c r="N163" s="315">
        <f t="shared" si="787"/>
        <v>0</v>
      </c>
      <c r="O163" s="531">
        <f t="shared" si="639"/>
        <v>0</v>
      </c>
      <c r="P163" s="315">
        <f t="shared" ref="P163:R163" si="788">_xlfn.AGGREGATE(9,6,P28,P73,P118)</f>
        <v>0</v>
      </c>
      <c r="Q163" s="315">
        <f t="shared" ref="Q163" si="789">_xlfn.AGGREGATE(9,6,Q28,Q73,Q118)</f>
        <v>0</v>
      </c>
      <c r="R163" s="315">
        <f t="shared" si="788"/>
        <v>0</v>
      </c>
      <c r="S163" s="171">
        <f t="shared" si="653"/>
        <v>0</v>
      </c>
      <c r="T163" s="1042" t="s">
        <v>97</v>
      </c>
      <c r="U163" s="315">
        <f>_xlfn.AGGREGATE(9,6,U28,U73,U118)</f>
        <v>0</v>
      </c>
      <c r="V163" s="315">
        <f t="shared" ref="V163:BH168" si="790">_xlfn.AGGREGATE(9,6,V28,V73,V118)</f>
        <v>0</v>
      </c>
      <c r="W163" s="315">
        <f t="shared" si="790"/>
        <v>0</v>
      </c>
      <c r="X163" s="315">
        <f t="shared" si="790"/>
        <v>0</v>
      </c>
      <c r="Y163" s="315">
        <f t="shared" si="790"/>
        <v>0</v>
      </c>
      <c r="Z163" s="315">
        <f t="shared" si="790"/>
        <v>0</v>
      </c>
      <c r="AA163" s="315">
        <f t="shared" si="790"/>
        <v>0</v>
      </c>
      <c r="AB163" s="315">
        <f t="shared" si="790"/>
        <v>0</v>
      </c>
      <c r="AC163" s="315">
        <f t="shared" si="790"/>
        <v>0</v>
      </c>
      <c r="AD163" s="315">
        <f t="shared" si="790"/>
        <v>0</v>
      </c>
      <c r="AE163" s="315">
        <f t="shared" si="790"/>
        <v>0</v>
      </c>
      <c r="AF163" s="315">
        <f t="shared" si="790"/>
        <v>0</v>
      </c>
      <c r="AG163" s="315">
        <f t="shared" si="790"/>
        <v>0</v>
      </c>
      <c r="AH163" s="315">
        <f t="shared" si="790"/>
        <v>0</v>
      </c>
      <c r="AI163" s="315">
        <f t="shared" si="790"/>
        <v>0</v>
      </c>
      <c r="AJ163" s="315">
        <f t="shared" si="790"/>
        <v>0</v>
      </c>
      <c r="AK163" s="315">
        <f t="shared" si="790"/>
        <v>0</v>
      </c>
      <c r="AL163" s="315">
        <f t="shared" si="790"/>
        <v>0</v>
      </c>
      <c r="AM163" s="315">
        <f t="shared" si="790"/>
        <v>0</v>
      </c>
      <c r="AN163" s="315">
        <f t="shared" si="790"/>
        <v>0</v>
      </c>
      <c r="AO163" s="315">
        <f t="shared" si="790"/>
        <v>0</v>
      </c>
      <c r="AP163" s="315">
        <f t="shared" si="790"/>
        <v>0</v>
      </c>
      <c r="AQ163" s="315">
        <f t="shared" si="790"/>
        <v>0</v>
      </c>
      <c r="AR163" s="315">
        <f t="shared" si="790"/>
        <v>0</v>
      </c>
      <c r="AS163" s="315">
        <f t="shared" si="790"/>
        <v>0</v>
      </c>
      <c r="AT163" s="315">
        <f t="shared" si="790"/>
        <v>0</v>
      </c>
      <c r="AU163" s="315">
        <f t="shared" si="790"/>
        <v>0</v>
      </c>
      <c r="AV163" s="315">
        <f t="shared" si="790"/>
        <v>0</v>
      </c>
      <c r="AW163" s="315">
        <f t="shared" si="790"/>
        <v>0</v>
      </c>
      <c r="AX163" s="315">
        <f t="shared" si="790"/>
        <v>0</v>
      </c>
      <c r="AY163" s="315">
        <f t="shared" si="790"/>
        <v>0</v>
      </c>
      <c r="AZ163" s="315">
        <f t="shared" si="790"/>
        <v>0</v>
      </c>
      <c r="BA163" s="315">
        <f t="shared" si="790"/>
        <v>0</v>
      </c>
      <c r="BB163" s="315">
        <f t="shared" si="790"/>
        <v>0</v>
      </c>
      <c r="BC163" s="315">
        <f t="shared" si="790"/>
        <v>0</v>
      </c>
      <c r="BD163" s="315">
        <f t="shared" si="790"/>
        <v>0</v>
      </c>
      <c r="BE163" s="315">
        <f t="shared" si="790"/>
        <v>0</v>
      </c>
      <c r="BF163" s="315">
        <f t="shared" si="790"/>
        <v>0</v>
      </c>
      <c r="BG163" s="315">
        <f t="shared" si="790"/>
        <v>0</v>
      </c>
      <c r="BH163" s="315">
        <f t="shared" si="790"/>
        <v>0</v>
      </c>
      <c r="BI163" s="315">
        <f t="shared" ref="BI163:BJ163" si="791">_xlfn.AGGREGATE(9,6,BI28,BI73,BI118)</f>
        <v>0</v>
      </c>
      <c r="BJ163" s="315">
        <f t="shared" si="791"/>
        <v>0</v>
      </c>
      <c r="BK163" s="160">
        <f>SUM(U163:BJ163)</f>
        <v>0</v>
      </c>
      <c r="BL163" s="4"/>
      <c r="BM163" s="330"/>
      <c r="BN163" s="224"/>
      <c r="BO163" s="57">
        <f t="shared" si="644"/>
        <v>0</v>
      </c>
      <c r="BP163" s="59">
        <f t="shared" si="645"/>
        <v>0</v>
      </c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</row>
    <row r="164" spans="1:126" ht="15" customHeight="1">
      <c r="A164" s="1040" t="s">
        <v>121</v>
      </c>
      <c r="B164" s="1205"/>
      <c r="C164" s="1205"/>
      <c r="D164" s="1205"/>
      <c r="E164" s="1205"/>
      <c r="F164" s="164" t="s">
        <v>99</v>
      </c>
      <c r="G164" s="315">
        <f t="shared" ref="G164:H164" si="792">_xlfn.AGGREGATE(9,6,G29,G74,G119)</f>
        <v>0</v>
      </c>
      <c r="H164" s="315">
        <f t="shared" si="792"/>
        <v>0</v>
      </c>
      <c r="I164" s="315">
        <f t="shared" ref="I164:J164" si="793">_xlfn.AGGREGATE(9,6,I29,I74,I119)</f>
        <v>0</v>
      </c>
      <c r="J164" s="315">
        <f t="shared" si="793"/>
        <v>0</v>
      </c>
      <c r="K164" s="315">
        <f t="shared" ref="K164" si="794">_xlfn.AGGREGATE(9,6,K29,K74,K119)</f>
        <v>0</v>
      </c>
      <c r="L164" s="315">
        <f t="shared" ref="L164" si="795">_xlfn.AGGREGATE(9,6,L29,L74,L119)</f>
        <v>0</v>
      </c>
      <c r="M164" s="315">
        <f t="shared" ref="M164:N164" si="796">_xlfn.AGGREGATE(9,6,M29,M74,M119)</f>
        <v>0</v>
      </c>
      <c r="N164" s="315">
        <f t="shared" si="796"/>
        <v>0</v>
      </c>
      <c r="O164" s="555">
        <f t="shared" si="639"/>
        <v>0</v>
      </c>
      <c r="P164" s="315">
        <f t="shared" ref="P164:R164" si="797">_xlfn.AGGREGATE(9,6,P29,P74,P119)</f>
        <v>0</v>
      </c>
      <c r="Q164" s="315">
        <f t="shared" ref="Q164" si="798">_xlfn.AGGREGATE(9,6,Q29,Q74,Q119)</f>
        <v>0</v>
      </c>
      <c r="R164" s="315">
        <f t="shared" si="797"/>
        <v>0</v>
      </c>
      <c r="S164" s="171">
        <f t="shared" si="653"/>
        <v>0</v>
      </c>
      <c r="T164" s="1041" t="s">
        <v>99</v>
      </c>
      <c r="U164" s="315">
        <f t="shared" ref="U164:AF164" si="799">_xlfn.AGGREGATE(9,6,U29,U74,U119)</f>
        <v>0</v>
      </c>
      <c r="V164" s="315">
        <f t="shared" si="799"/>
        <v>0</v>
      </c>
      <c r="W164" s="315">
        <f t="shared" si="799"/>
        <v>0</v>
      </c>
      <c r="X164" s="315">
        <f t="shared" si="799"/>
        <v>0</v>
      </c>
      <c r="Y164" s="315">
        <f t="shared" si="799"/>
        <v>0</v>
      </c>
      <c r="Z164" s="315">
        <f t="shared" si="799"/>
        <v>0</v>
      </c>
      <c r="AA164" s="315">
        <f t="shared" si="799"/>
        <v>0</v>
      </c>
      <c r="AB164" s="315">
        <f t="shared" si="799"/>
        <v>0</v>
      </c>
      <c r="AC164" s="315">
        <f t="shared" si="799"/>
        <v>0</v>
      </c>
      <c r="AD164" s="315">
        <f t="shared" si="799"/>
        <v>0</v>
      </c>
      <c r="AE164" s="315">
        <f t="shared" si="799"/>
        <v>0</v>
      </c>
      <c r="AF164" s="315">
        <f t="shared" si="799"/>
        <v>0</v>
      </c>
      <c r="AG164" s="315">
        <f t="shared" si="790"/>
        <v>0</v>
      </c>
      <c r="AH164" s="315">
        <f t="shared" si="790"/>
        <v>0</v>
      </c>
      <c r="AI164" s="315">
        <f t="shared" si="790"/>
        <v>0</v>
      </c>
      <c r="AJ164" s="315">
        <f t="shared" si="790"/>
        <v>0</v>
      </c>
      <c r="AK164" s="315">
        <f t="shared" si="790"/>
        <v>0</v>
      </c>
      <c r="AL164" s="315">
        <f t="shared" si="790"/>
        <v>0</v>
      </c>
      <c r="AM164" s="315">
        <f t="shared" si="790"/>
        <v>0</v>
      </c>
      <c r="AN164" s="315">
        <f t="shared" si="790"/>
        <v>0</v>
      </c>
      <c r="AO164" s="315">
        <f t="shared" si="790"/>
        <v>0</v>
      </c>
      <c r="AP164" s="315">
        <f t="shared" si="790"/>
        <v>0</v>
      </c>
      <c r="AQ164" s="315">
        <f t="shared" si="790"/>
        <v>0</v>
      </c>
      <c r="AR164" s="315">
        <f t="shared" si="790"/>
        <v>0</v>
      </c>
      <c r="AS164" s="315">
        <f t="shared" si="790"/>
        <v>0</v>
      </c>
      <c r="AT164" s="315">
        <f t="shared" si="790"/>
        <v>0</v>
      </c>
      <c r="AU164" s="315">
        <f t="shared" si="790"/>
        <v>0</v>
      </c>
      <c r="AV164" s="315">
        <f t="shared" si="790"/>
        <v>0</v>
      </c>
      <c r="AW164" s="315">
        <f t="shared" si="790"/>
        <v>0</v>
      </c>
      <c r="AX164" s="315">
        <f t="shared" si="790"/>
        <v>0</v>
      </c>
      <c r="AY164" s="315">
        <f t="shared" si="790"/>
        <v>0</v>
      </c>
      <c r="AZ164" s="315">
        <f t="shared" si="790"/>
        <v>0</v>
      </c>
      <c r="BA164" s="315">
        <f t="shared" si="790"/>
        <v>0</v>
      </c>
      <c r="BB164" s="315">
        <f t="shared" si="790"/>
        <v>0</v>
      </c>
      <c r="BC164" s="315">
        <f t="shared" si="790"/>
        <v>0</v>
      </c>
      <c r="BD164" s="315">
        <f t="shared" si="790"/>
        <v>0</v>
      </c>
      <c r="BE164" s="315">
        <f t="shared" si="790"/>
        <v>0</v>
      </c>
      <c r="BF164" s="315">
        <f t="shared" si="790"/>
        <v>0</v>
      </c>
      <c r="BG164" s="315">
        <f t="shared" si="790"/>
        <v>0</v>
      </c>
      <c r="BH164" s="315">
        <f t="shared" si="790"/>
        <v>0</v>
      </c>
      <c r="BI164" s="315">
        <f t="shared" ref="BI164:BJ164" si="800">_xlfn.AGGREGATE(9,6,BI29,BI74,BI119)</f>
        <v>0</v>
      </c>
      <c r="BJ164" s="315">
        <f t="shared" si="800"/>
        <v>0</v>
      </c>
      <c r="BK164" s="160">
        <f t="shared" ref="BK164:BK168" si="801">SUM(U164:BJ164)</f>
        <v>0</v>
      </c>
      <c r="BL164" s="4"/>
      <c r="BM164" s="330"/>
      <c r="BN164" s="224"/>
      <c r="BO164" s="60">
        <f t="shared" si="644"/>
        <v>0</v>
      </c>
      <c r="BP164" s="59">
        <f t="shared" si="645"/>
        <v>0</v>
      </c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</row>
    <row r="165" spans="1:126" ht="15" customHeight="1">
      <c r="A165" s="98"/>
      <c r="B165" s="1204">
        <f t="shared" ref="B165:E165" si="802">_xlfn.AGGREGATE(9,6,B30,B75,B120)</f>
        <v>0</v>
      </c>
      <c r="C165" s="1204">
        <f t="shared" si="802"/>
        <v>0</v>
      </c>
      <c r="D165" s="1204">
        <f t="shared" si="802"/>
        <v>0</v>
      </c>
      <c r="E165" s="1204">
        <f t="shared" si="802"/>
        <v>0</v>
      </c>
      <c r="F165" s="164" t="s">
        <v>97</v>
      </c>
      <c r="G165" s="315">
        <f t="shared" ref="G165:H165" si="803">_xlfn.AGGREGATE(9,6,G30,G75,G120)</f>
        <v>0</v>
      </c>
      <c r="H165" s="315">
        <f t="shared" si="803"/>
        <v>0</v>
      </c>
      <c r="I165" s="315">
        <f t="shared" ref="I165:J165" si="804">_xlfn.AGGREGATE(9,6,I30,I75,I120)</f>
        <v>0</v>
      </c>
      <c r="J165" s="315">
        <f t="shared" si="804"/>
        <v>0</v>
      </c>
      <c r="K165" s="315">
        <f t="shared" ref="K165" si="805">_xlfn.AGGREGATE(9,6,K30,K75,K120)</f>
        <v>0</v>
      </c>
      <c r="L165" s="315">
        <f t="shared" ref="L165" si="806">_xlfn.AGGREGATE(9,6,L30,L75,L120)</f>
        <v>0</v>
      </c>
      <c r="M165" s="315">
        <f t="shared" ref="M165:N165" si="807">_xlfn.AGGREGATE(9,6,M30,M75,M120)</f>
        <v>0</v>
      </c>
      <c r="N165" s="315">
        <f t="shared" si="807"/>
        <v>0</v>
      </c>
      <c r="O165" s="555">
        <f t="shared" si="639"/>
        <v>0</v>
      </c>
      <c r="P165" s="315">
        <f t="shared" ref="P165:R165" si="808">_xlfn.AGGREGATE(9,6,P30,P75,P120)</f>
        <v>0</v>
      </c>
      <c r="Q165" s="315">
        <f t="shared" ref="Q165" si="809">_xlfn.AGGREGATE(9,6,Q30,Q75,Q120)</f>
        <v>0</v>
      </c>
      <c r="R165" s="315">
        <f t="shared" si="808"/>
        <v>0</v>
      </c>
      <c r="S165" s="171">
        <f t="shared" si="653"/>
        <v>0</v>
      </c>
      <c r="T165" s="1041" t="s">
        <v>97</v>
      </c>
      <c r="U165" s="315">
        <f t="shared" ref="U165" si="810">_xlfn.AGGREGATE(9,6,U30,U75,U120)</f>
        <v>0</v>
      </c>
      <c r="V165" s="315">
        <f t="shared" si="790"/>
        <v>0</v>
      </c>
      <c r="W165" s="315">
        <f t="shared" si="790"/>
        <v>0</v>
      </c>
      <c r="X165" s="315">
        <f t="shared" si="790"/>
        <v>0</v>
      </c>
      <c r="Y165" s="315">
        <f t="shared" si="790"/>
        <v>0</v>
      </c>
      <c r="Z165" s="315">
        <f t="shared" si="790"/>
        <v>0</v>
      </c>
      <c r="AA165" s="315">
        <f t="shared" si="790"/>
        <v>0</v>
      </c>
      <c r="AB165" s="315">
        <f t="shared" si="790"/>
        <v>0</v>
      </c>
      <c r="AC165" s="315">
        <f t="shared" si="790"/>
        <v>0</v>
      </c>
      <c r="AD165" s="315">
        <f t="shared" si="790"/>
        <v>0</v>
      </c>
      <c r="AE165" s="315">
        <f t="shared" si="790"/>
        <v>0</v>
      </c>
      <c r="AF165" s="315">
        <f t="shared" si="790"/>
        <v>0</v>
      </c>
      <c r="AG165" s="315">
        <f t="shared" si="790"/>
        <v>0</v>
      </c>
      <c r="AH165" s="315">
        <f t="shared" si="790"/>
        <v>0</v>
      </c>
      <c r="AI165" s="315">
        <f t="shared" si="790"/>
        <v>0</v>
      </c>
      <c r="AJ165" s="315">
        <f t="shared" si="790"/>
        <v>0</v>
      </c>
      <c r="AK165" s="315">
        <f t="shared" si="790"/>
        <v>0</v>
      </c>
      <c r="AL165" s="315">
        <f t="shared" si="790"/>
        <v>0</v>
      </c>
      <c r="AM165" s="315">
        <f t="shared" si="790"/>
        <v>0</v>
      </c>
      <c r="AN165" s="315">
        <f t="shared" si="790"/>
        <v>0</v>
      </c>
      <c r="AO165" s="315">
        <f t="shared" si="790"/>
        <v>0</v>
      </c>
      <c r="AP165" s="315">
        <f t="shared" si="790"/>
        <v>0</v>
      </c>
      <c r="AQ165" s="315">
        <f t="shared" si="790"/>
        <v>0</v>
      </c>
      <c r="AR165" s="315">
        <f t="shared" si="790"/>
        <v>0</v>
      </c>
      <c r="AS165" s="315">
        <f t="shared" si="790"/>
        <v>0</v>
      </c>
      <c r="AT165" s="315">
        <f t="shared" si="790"/>
        <v>0</v>
      </c>
      <c r="AU165" s="315">
        <f t="shared" si="790"/>
        <v>0</v>
      </c>
      <c r="AV165" s="315">
        <f t="shared" si="790"/>
        <v>0</v>
      </c>
      <c r="AW165" s="315">
        <f t="shared" si="790"/>
        <v>0</v>
      </c>
      <c r="AX165" s="315">
        <f t="shared" si="790"/>
        <v>0</v>
      </c>
      <c r="AY165" s="315">
        <f t="shared" si="790"/>
        <v>0</v>
      </c>
      <c r="AZ165" s="315">
        <f t="shared" si="790"/>
        <v>0</v>
      </c>
      <c r="BA165" s="315">
        <f t="shared" si="790"/>
        <v>0</v>
      </c>
      <c r="BB165" s="315">
        <f t="shared" si="790"/>
        <v>0</v>
      </c>
      <c r="BC165" s="315">
        <f t="shared" si="790"/>
        <v>0</v>
      </c>
      <c r="BD165" s="315">
        <f t="shared" si="790"/>
        <v>0</v>
      </c>
      <c r="BE165" s="315">
        <f t="shared" si="790"/>
        <v>0</v>
      </c>
      <c r="BF165" s="315">
        <f t="shared" si="790"/>
        <v>0</v>
      </c>
      <c r="BG165" s="315">
        <f t="shared" si="790"/>
        <v>0</v>
      </c>
      <c r="BH165" s="315">
        <f t="shared" si="790"/>
        <v>0</v>
      </c>
      <c r="BI165" s="315">
        <f t="shared" ref="BI165:BJ165" si="811">_xlfn.AGGREGATE(9,6,BI30,BI75,BI120)</f>
        <v>0</v>
      </c>
      <c r="BJ165" s="315">
        <f t="shared" si="811"/>
        <v>0</v>
      </c>
      <c r="BK165" s="160">
        <f t="shared" si="801"/>
        <v>0</v>
      </c>
      <c r="BL165" s="4"/>
      <c r="BM165" s="330"/>
      <c r="BN165" s="224"/>
      <c r="BO165" s="66">
        <f t="shared" si="644"/>
        <v>0</v>
      </c>
      <c r="BP165" s="59">
        <f t="shared" si="645"/>
        <v>0</v>
      </c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</row>
    <row r="166" spans="1:126" ht="15" customHeight="1">
      <c r="A166" s="1040" t="s">
        <v>122</v>
      </c>
      <c r="B166" s="1205"/>
      <c r="C166" s="1205"/>
      <c r="D166" s="1205"/>
      <c r="E166" s="1205"/>
      <c r="F166" s="164" t="s">
        <v>99</v>
      </c>
      <c r="G166" s="315">
        <f t="shared" ref="G166:H166" si="812">_xlfn.AGGREGATE(9,6,G31,G76,G121)</f>
        <v>0</v>
      </c>
      <c r="H166" s="315">
        <f t="shared" si="812"/>
        <v>0</v>
      </c>
      <c r="I166" s="315">
        <f t="shared" ref="I166:J166" si="813">_xlfn.AGGREGATE(9,6,I31,I76,I121)</f>
        <v>0</v>
      </c>
      <c r="J166" s="315">
        <f t="shared" si="813"/>
        <v>0</v>
      </c>
      <c r="K166" s="315">
        <f t="shared" ref="K166" si="814">_xlfn.AGGREGATE(9,6,K31,K76,K121)</f>
        <v>0</v>
      </c>
      <c r="L166" s="315">
        <f t="shared" ref="L166" si="815">_xlfn.AGGREGATE(9,6,L31,L76,L121)</f>
        <v>0</v>
      </c>
      <c r="M166" s="315">
        <f t="shared" ref="M166:N166" si="816">_xlfn.AGGREGATE(9,6,M31,M76,M121)</f>
        <v>0</v>
      </c>
      <c r="N166" s="315">
        <f t="shared" si="816"/>
        <v>0</v>
      </c>
      <c r="O166" s="555">
        <f t="shared" si="639"/>
        <v>0</v>
      </c>
      <c r="P166" s="315">
        <f t="shared" ref="P166:R166" si="817">_xlfn.AGGREGATE(9,6,P31,P76,P121)</f>
        <v>0</v>
      </c>
      <c r="Q166" s="315">
        <f t="shared" ref="Q166" si="818">_xlfn.AGGREGATE(9,6,Q31,Q76,Q121)</f>
        <v>0</v>
      </c>
      <c r="R166" s="315">
        <f t="shared" si="817"/>
        <v>0</v>
      </c>
      <c r="S166" s="171">
        <f t="shared" si="653"/>
        <v>0</v>
      </c>
      <c r="T166" s="1041" t="s">
        <v>99</v>
      </c>
      <c r="U166" s="315">
        <f t="shared" ref="U166" si="819">_xlfn.AGGREGATE(9,6,U31,U76,U121)</f>
        <v>0</v>
      </c>
      <c r="V166" s="315">
        <f t="shared" si="790"/>
        <v>0</v>
      </c>
      <c r="W166" s="315">
        <f t="shared" si="790"/>
        <v>0</v>
      </c>
      <c r="X166" s="315">
        <f t="shared" si="790"/>
        <v>0</v>
      </c>
      <c r="Y166" s="315">
        <f t="shared" si="790"/>
        <v>0</v>
      </c>
      <c r="Z166" s="315">
        <f t="shared" si="790"/>
        <v>0</v>
      </c>
      <c r="AA166" s="315">
        <f t="shared" si="790"/>
        <v>0</v>
      </c>
      <c r="AB166" s="315">
        <f t="shared" si="790"/>
        <v>0</v>
      </c>
      <c r="AC166" s="315">
        <f t="shared" si="790"/>
        <v>0</v>
      </c>
      <c r="AD166" s="315">
        <f t="shared" si="790"/>
        <v>0</v>
      </c>
      <c r="AE166" s="315">
        <f t="shared" si="790"/>
        <v>0</v>
      </c>
      <c r="AF166" s="315">
        <f t="shared" si="790"/>
        <v>0</v>
      </c>
      <c r="AG166" s="315">
        <f t="shared" si="790"/>
        <v>0</v>
      </c>
      <c r="AH166" s="315">
        <f t="shared" si="790"/>
        <v>0</v>
      </c>
      <c r="AI166" s="315">
        <f t="shared" si="790"/>
        <v>0</v>
      </c>
      <c r="AJ166" s="315">
        <f t="shared" si="790"/>
        <v>0</v>
      </c>
      <c r="AK166" s="315">
        <f t="shared" si="790"/>
        <v>0</v>
      </c>
      <c r="AL166" s="315">
        <f t="shared" si="790"/>
        <v>0</v>
      </c>
      <c r="AM166" s="315">
        <f t="shared" si="790"/>
        <v>0</v>
      </c>
      <c r="AN166" s="315">
        <f t="shared" si="790"/>
        <v>0</v>
      </c>
      <c r="AO166" s="315">
        <f t="shared" si="790"/>
        <v>0</v>
      </c>
      <c r="AP166" s="315">
        <f t="shared" si="790"/>
        <v>0</v>
      </c>
      <c r="AQ166" s="315">
        <f t="shared" si="790"/>
        <v>0</v>
      </c>
      <c r="AR166" s="315">
        <f t="shared" si="790"/>
        <v>0</v>
      </c>
      <c r="AS166" s="315">
        <f t="shared" si="790"/>
        <v>0</v>
      </c>
      <c r="AT166" s="315">
        <f t="shared" si="790"/>
        <v>0</v>
      </c>
      <c r="AU166" s="315">
        <f t="shared" si="790"/>
        <v>0</v>
      </c>
      <c r="AV166" s="315">
        <f t="shared" si="790"/>
        <v>0</v>
      </c>
      <c r="AW166" s="315">
        <f t="shared" si="790"/>
        <v>0</v>
      </c>
      <c r="AX166" s="315">
        <f t="shared" si="790"/>
        <v>0</v>
      </c>
      <c r="AY166" s="315">
        <f t="shared" si="790"/>
        <v>0</v>
      </c>
      <c r="AZ166" s="315">
        <f t="shared" si="790"/>
        <v>0</v>
      </c>
      <c r="BA166" s="315">
        <f t="shared" si="790"/>
        <v>0</v>
      </c>
      <c r="BB166" s="315">
        <f t="shared" si="790"/>
        <v>0</v>
      </c>
      <c r="BC166" s="315">
        <f t="shared" si="790"/>
        <v>0</v>
      </c>
      <c r="BD166" s="315">
        <f t="shared" si="790"/>
        <v>0</v>
      </c>
      <c r="BE166" s="315">
        <f t="shared" si="790"/>
        <v>0</v>
      </c>
      <c r="BF166" s="315">
        <f t="shared" si="790"/>
        <v>0</v>
      </c>
      <c r="BG166" s="315">
        <f t="shared" si="790"/>
        <v>0</v>
      </c>
      <c r="BH166" s="315">
        <f t="shared" si="790"/>
        <v>0</v>
      </c>
      <c r="BI166" s="315">
        <f t="shared" ref="BI166:BJ166" si="820">_xlfn.AGGREGATE(9,6,BI31,BI76,BI121)</f>
        <v>0</v>
      </c>
      <c r="BJ166" s="315">
        <f t="shared" si="820"/>
        <v>0</v>
      </c>
      <c r="BK166" s="160">
        <f t="shared" si="801"/>
        <v>0</v>
      </c>
      <c r="BL166" s="4"/>
      <c r="BM166" s="330"/>
      <c r="BN166" s="224"/>
      <c r="BO166" s="60">
        <f t="shared" si="644"/>
        <v>0</v>
      </c>
      <c r="BP166" s="59">
        <f t="shared" si="645"/>
        <v>0</v>
      </c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</row>
    <row r="167" spans="1:126" ht="15" customHeight="1">
      <c r="A167" s="98"/>
      <c r="B167" s="1204">
        <f t="shared" ref="B167:E167" si="821">_xlfn.AGGREGATE(9,6,B32,B77,B122)</f>
        <v>0</v>
      </c>
      <c r="C167" s="1204">
        <f t="shared" si="821"/>
        <v>0</v>
      </c>
      <c r="D167" s="1204">
        <f t="shared" si="821"/>
        <v>0</v>
      </c>
      <c r="E167" s="1204">
        <f t="shared" si="821"/>
        <v>0</v>
      </c>
      <c r="F167" s="164" t="s">
        <v>97</v>
      </c>
      <c r="G167" s="315">
        <f t="shared" ref="G167:H167" si="822">_xlfn.AGGREGATE(9,6,G32,G77,G122)</f>
        <v>0</v>
      </c>
      <c r="H167" s="315">
        <f t="shared" si="822"/>
        <v>0</v>
      </c>
      <c r="I167" s="315">
        <f t="shared" ref="I167:J167" si="823">_xlfn.AGGREGATE(9,6,I32,I77,I122)</f>
        <v>0</v>
      </c>
      <c r="J167" s="315">
        <f t="shared" si="823"/>
        <v>0</v>
      </c>
      <c r="K167" s="315">
        <f t="shared" ref="K167" si="824">_xlfn.AGGREGATE(9,6,K32,K77,K122)</f>
        <v>0</v>
      </c>
      <c r="L167" s="315">
        <f t="shared" ref="L167" si="825">_xlfn.AGGREGATE(9,6,L32,L77,L122)</f>
        <v>0</v>
      </c>
      <c r="M167" s="315">
        <f t="shared" ref="M167:N167" si="826">_xlfn.AGGREGATE(9,6,M32,M77,M122)</f>
        <v>0</v>
      </c>
      <c r="N167" s="315">
        <f t="shared" si="826"/>
        <v>0</v>
      </c>
      <c r="O167" s="555">
        <f t="shared" si="639"/>
        <v>0</v>
      </c>
      <c r="P167" s="315">
        <f t="shared" ref="P167:R167" si="827">_xlfn.AGGREGATE(9,6,P32,P77,P122)</f>
        <v>0</v>
      </c>
      <c r="Q167" s="315">
        <f t="shared" ref="Q167" si="828">_xlfn.AGGREGATE(9,6,Q32,Q77,Q122)</f>
        <v>0</v>
      </c>
      <c r="R167" s="315">
        <f t="shared" si="827"/>
        <v>0</v>
      </c>
      <c r="S167" s="171">
        <f t="shared" si="653"/>
        <v>0</v>
      </c>
      <c r="T167" s="1041" t="s">
        <v>97</v>
      </c>
      <c r="U167" s="315">
        <f t="shared" ref="U167" si="829">_xlfn.AGGREGATE(9,6,U32,U77,U122)</f>
        <v>0</v>
      </c>
      <c r="V167" s="315">
        <f t="shared" si="790"/>
        <v>0</v>
      </c>
      <c r="W167" s="315">
        <f t="shared" si="790"/>
        <v>0</v>
      </c>
      <c r="X167" s="315">
        <f t="shared" si="790"/>
        <v>0</v>
      </c>
      <c r="Y167" s="315">
        <f t="shared" si="790"/>
        <v>0</v>
      </c>
      <c r="Z167" s="315">
        <f t="shared" si="790"/>
        <v>0</v>
      </c>
      <c r="AA167" s="315">
        <f t="shared" si="790"/>
        <v>0</v>
      </c>
      <c r="AB167" s="315">
        <f t="shared" si="790"/>
        <v>0</v>
      </c>
      <c r="AC167" s="315">
        <f t="shared" si="790"/>
        <v>0</v>
      </c>
      <c r="AD167" s="315">
        <f t="shared" si="790"/>
        <v>0</v>
      </c>
      <c r="AE167" s="315">
        <f t="shared" si="790"/>
        <v>0</v>
      </c>
      <c r="AF167" s="315">
        <f t="shared" si="790"/>
        <v>0</v>
      </c>
      <c r="AG167" s="315">
        <f t="shared" si="790"/>
        <v>0</v>
      </c>
      <c r="AH167" s="315">
        <f t="shared" si="790"/>
        <v>0</v>
      </c>
      <c r="AI167" s="315">
        <f t="shared" si="790"/>
        <v>0</v>
      </c>
      <c r="AJ167" s="315">
        <f t="shared" si="790"/>
        <v>0</v>
      </c>
      <c r="AK167" s="315">
        <f t="shared" si="790"/>
        <v>0</v>
      </c>
      <c r="AL167" s="315">
        <f t="shared" si="790"/>
        <v>0</v>
      </c>
      <c r="AM167" s="315">
        <f t="shared" si="790"/>
        <v>0</v>
      </c>
      <c r="AN167" s="315">
        <f t="shared" si="790"/>
        <v>0</v>
      </c>
      <c r="AO167" s="315">
        <f t="shared" si="790"/>
        <v>0</v>
      </c>
      <c r="AP167" s="315">
        <f t="shared" si="790"/>
        <v>0</v>
      </c>
      <c r="AQ167" s="315">
        <f t="shared" si="790"/>
        <v>0</v>
      </c>
      <c r="AR167" s="315">
        <f t="shared" si="790"/>
        <v>0</v>
      </c>
      <c r="AS167" s="315">
        <f t="shared" si="790"/>
        <v>0</v>
      </c>
      <c r="AT167" s="315">
        <f t="shared" si="790"/>
        <v>0</v>
      </c>
      <c r="AU167" s="315">
        <f t="shared" si="790"/>
        <v>0</v>
      </c>
      <c r="AV167" s="315">
        <f t="shared" si="790"/>
        <v>0</v>
      </c>
      <c r="AW167" s="315">
        <f t="shared" si="790"/>
        <v>0</v>
      </c>
      <c r="AX167" s="315">
        <f t="shared" si="790"/>
        <v>0</v>
      </c>
      <c r="AY167" s="315">
        <f t="shared" si="790"/>
        <v>0</v>
      </c>
      <c r="AZ167" s="315">
        <f t="shared" si="790"/>
        <v>0</v>
      </c>
      <c r="BA167" s="315">
        <f t="shared" si="790"/>
        <v>0</v>
      </c>
      <c r="BB167" s="315">
        <f t="shared" si="790"/>
        <v>0</v>
      </c>
      <c r="BC167" s="315">
        <f t="shared" si="790"/>
        <v>0</v>
      </c>
      <c r="BD167" s="315">
        <f t="shared" si="790"/>
        <v>0</v>
      </c>
      <c r="BE167" s="315">
        <f t="shared" si="790"/>
        <v>0</v>
      </c>
      <c r="BF167" s="315">
        <f t="shared" si="790"/>
        <v>0</v>
      </c>
      <c r="BG167" s="315">
        <f t="shared" si="790"/>
        <v>0</v>
      </c>
      <c r="BH167" s="315">
        <f t="shared" si="790"/>
        <v>0</v>
      </c>
      <c r="BI167" s="315">
        <f t="shared" ref="BI167:BJ167" si="830">_xlfn.AGGREGATE(9,6,BI32,BI77,BI122)</f>
        <v>0</v>
      </c>
      <c r="BJ167" s="315">
        <f t="shared" si="830"/>
        <v>0</v>
      </c>
      <c r="BK167" s="160">
        <f t="shared" si="801"/>
        <v>0</v>
      </c>
      <c r="BL167" s="4"/>
      <c r="BM167" s="330"/>
      <c r="BN167" s="224"/>
      <c r="BO167" s="60">
        <f t="shared" si="644"/>
        <v>0</v>
      </c>
      <c r="BP167" s="59">
        <f t="shared" si="645"/>
        <v>0</v>
      </c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</row>
    <row r="168" spans="1:126" ht="15" customHeight="1">
      <c r="A168" s="40" t="s">
        <v>102</v>
      </c>
      <c r="B168" s="1205"/>
      <c r="C168" s="1205"/>
      <c r="D168" s="1205"/>
      <c r="E168" s="1205"/>
      <c r="F168" s="165" t="s">
        <v>99</v>
      </c>
      <c r="G168" s="315">
        <f t="shared" ref="G168:H168" si="831">_xlfn.AGGREGATE(9,6,G33,G78,G123)</f>
        <v>0</v>
      </c>
      <c r="H168" s="315">
        <f t="shared" si="831"/>
        <v>0</v>
      </c>
      <c r="I168" s="315">
        <f t="shared" ref="I168:J168" si="832">_xlfn.AGGREGATE(9,6,I33,I78,I123)</f>
        <v>0</v>
      </c>
      <c r="J168" s="315">
        <f t="shared" si="832"/>
        <v>0</v>
      </c>
      <c r="K168" s="315">
        <f t="shared" ref="K168" si="833">_xlfn.AGGREGATE(9,6,K33,K78,K123)</f>
        <v>0</v>
      </c>
      <c r="L168" s="315">
        <f t="shared" ref="L168" si="834">_xlfn.AGGREGATE(9,6,L33,L78,L123)</f>
        <v>0</v>
      </c>
      <c r="M168" s="315">
        <f t="shared" ref="M168:N168" si="835">_xlfn.AGGREGATE(9,6,M33,M78,M123)</f>
        <v>0</v>
      </c>
      <c r="N168" s="315">
        <f t="shared" si="835"/>
        <v>0</v>
      </c>
      <c r="O168" s="571">
        <f t="shared" si="639"/>
        <v>0</v>
      </c>
      <c r="P168" s="315">
        <f t="shared" ref="P168:R168" si="836">_xlfn.AGGREGATE(9,6,P33,P78,P123)</f>
        <v>0</v>
      </c>
      <c r="Q168" s="315">
        <f t="shared" ref="Q168" si="837">_xlfn.AGGREGATE(9,6,Q33,Q78,Q123)</f>
        <v>0</v>
      </c>
      <c r="R168" s="315">
        <f t="shared" si="836"/>
        <v>0</v>
      </c>
      <c r="S168" s="171">
        <f t="shared" si="653"/>
        <v>0</v>
      </c>
      <c r="T168" s="1043" t="s">
        <v>99</v>
      </c>
      <c r="U168" s="315">
        <f t="shared" ref="U168" si="838">_xlfn.AGGREGATE(9,6,U33,U78,U123)</f>
        <v>0</v>
      </c>
      <c r="V168" s="315">
        <f t="shared" si="790"/>
        <v>0</v>
      </c>
      <c r="W168" s="315">
        <f t="shared" si="790"/>
        <v>0</v>
      </c>
      <c r="X168" s="315">
        <f t="shared" si="790"/>
        <v>0</v>
      </c>
      <c r="Y168" s="315">
        <f t="shared" si="790"/>
        <v>0</v>
      </c>
      <c r="Z168" s="315">
        <f t="shared" si="790"/>
        <v>0</v>
      </c>
      <c r="AA168" s="315">
        <f t="shared" si="790"/>
        <v>0</v>
      </c>
      <c r="AB168" s="315">
        <f t="shared" si="790"/>
        <v>0</v>
      </c>
      <c r="AC168" s="315">
        <f t="shared" si="790"/>
        <v>0</v>
      </c>
      <c r="AD168" s="315">
        <f t="shared" si="790"/>
        <v>0</v>
      </c>
      <c r="AE168" s="315">
        <f t="shared" si="790"/>
        <v>0</v>
      </c>
      <c r="AF168" s="315">
        <f t="shared" si="790"/>
        <v>0</v>
      </c>
      <c r="AG168" s="315">
        <f t="shared" si="790"/>
        <v>0</v>
      </c>
      <c r="AH168" s="315">
        <f t="shared" si="790"/>
        <v>0</v>
      </c>
      <c r="AI168" s="315">
        <f t="shared" si="790"/>
        <v>0</v>
      </c>
      <c r="AJ168" s="315">
        <f t="shared" si="790"/>
        <v>0</v>
      </c>
      <c r="AK168" s="315">
        <f t="shared" si="790"/>
        <v>0</v>
      </c>
      <c r="AL168" s="315">
        <f t="shared" si="790"/>
        <v>0</v>
      </c>
      <c r="AM168" s="315">
        <f t="shared" si="790"/>
        <v>0</v>
      </c>
      <c r="AN168" s="315">
        <f t="shared" si="790"/>
        <v>0</v>
      </c>
      <c r="AO168" s="315">
        <f t="shared" si="790"/>
        <v>0</v>
      </c>
      <c r="AP168" s="315">
        <f t="shared" si="790"/>
        <v>0</v>
      </c>
      <c r="AQ168" s="315">
        <f t="shared" si="790"/>
        <v>0</v>
      </c>
      <c r="AR168" s="315">
        <f t="shared" si="790"/>
        <v>0</v>
      </c>
      <c r="AS168" s="315">
        <f t="shared" si="790"/>
        <v>0</v>
      </c>
      <c r="AT168" s="315">
        <f t="shared" si="790"/>
        <v>0</v>
      </c>
      <c r="AU168" s="315">
        <f t="shared" si="790"/>
        <v>0</v>
      </c>
      <c r="AV168" s="315">
        <f t="shared" si="790"/>
        <v>0</v>
      </c>
      <c r="AW168" s="315">
        <f t="shared" si="790"/>
        <v>0</v>
      </c>
      <c r="AX168" s="315">
        <f t="shared" si="790"/>
        <v>0</v>
      </c>
      <c r="AY168" s="315">
        <f t="shared" si="790"/>
        <v>0</v>
      </c>
      <c r="AZ168" s="315">
        <f t="shared" si="790"/>
        <v>0</v>
      </c>
      <c r="BA168" s="315">
        <f t="shared" si="790"/>
        <v>0</v>
      </c>
      <c r="BB168" s="315">
        <f t="shared" si="790"/>
        <v>0</v>
      </c>
      <c r="BC168" s="315">
        <f t="shared" si="790"/>
        <v>0</v>
      </c>
      <c r="BD168" s="315">
        <f t="shared" si="790"/>
        <v>0</v>
      </c>
      <c r="BE168" s="315">
        <f t="shared" si="790"/>
        <v>0</v>
      </c>
      <c r="BF168" s="315">
        <f t="shared" si="790"/>
        <v>0</v>
      </c>
      <c r="BG168" s="315">
        <f t="shared" si="790"/>
        <v>0</v>
      </c>
      <c r="BH168" s="315">
        <f t="shared" si="790"/>
        <v>0</v>
      </c>
      <c r="BI168" s="315">
        <f t="shared" ref="BI168:BJ168" si="839">_xlfn.AGGREGATE(9,6,BI33,BI78,BI123)</f>
        <v>0</v>
      </c>
      <c r="BJ168" s="315">
        <f t="shared" si="839"/>
        <v>0</v>
      </c>
      <c r="BK168" s="160">
        <f t="shared" si="801"/>
        <v>0</v>
      </c>
      <c r="BL168" s="4"/>
      <c r="BM168" s="330"/>
      <c r="BN168" s="224"/>
      <c r="BO168" s="70">
        <f t="shared" si="644"/>
        <v>0</v>
      </c>
      <c r="BP168" s="100">
        <f t="shared" si="645"/>
        <v>0</v>
      </c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</row>
    <row r="169" spans="1:126" ht="15" customHeight="1">
      <c r="A169" s="1208" t="s">
        <v>103</v>
      </c>
      <c r="B169" s="1212">
        <f>SUM(B163:B168)</f>
        <v>0</v>
      </c>
      <c r="C169" s="1196">
        <f t="shared" ref="C169:D169" si="840">SUM(C163:C168)</f>
        <v>0</v>
      </c>
      <c r="D169" s="1196">
        <f t="shared" si="840"/>
        <v>0</v>
      </c>
      <c r="E169" s="1311">
        <f>SUM(E163:E168)</f>
        <v>0</v>
      </c>
      <c r="F169" s="1044" t="s">
        <v>97</v>
      </c>
      <c r="G169" s="72">
        <f>G163+G165+G167</f>
        <v>0</v>
      </c>
      <c r="H169" s="72">
        <f>H163+H165+H167</f>
        <v>0</v>
      </c>
      <c r="I169" s="72">
        <f t="shared" ref="I169:J169" si="841">I163+I165+I167</f>
        <v>0</v>
      </c>
      <c r="J169" s="72">
        <f t="shared" si="841"/>
        <v>0</v>
      </c>
      <c r="K169" s="72">
        <f t="shared" ref="K169" si="842">K163+K165+K167</f>
        <v>0</v>
      </c>
      <c r="L169" s="72">
        <f t="shared" ref="L169" si="843">L163+L165+L167</f>
        <v>0</v>
      </c>
      <c r="M169" s="72">
        <f t="shared" ref="M169:N169" si="844">M163+M165+M167</f>
        <v>0</v>
      </c>
      <c r="N169" s="72">
        <f t="shared" si="844"/>
        <v>0</v>
      </c>
      <c r="O169" s="16">
        <f t="shared" si="639"/>
        <v>0</v>
      </c>
      <c r="P169" s="72">
        <f t="shared" ref="P169:R170" si="845">P163+P165+P167</f>
        <v>0</v>
      </c>
      <c r="Q169" s="72">
        <f t="shared" ref="Q169" si="846">Q163+Q165+Q167</f>
        <v>0</v>
      </c>
      <c r="R169" s="72">
        <f t="shared" si="845"/>
        <v>0</v>
      </c>
      <c r="S169" s="171">
        <f t="shared" si="653"/>
        <v>0</v>
      </c>
      <c r="T169" s="1044" t="s">
        <v>97</v>
      </c>
      <c r="U169" s="390">
        <f t="shared" ref="U169:U170" si="847">U163+U165+U167</f>
        <v>0</v>
      </c>
      <c r="V169" s="390">
        <f t="shared" ref="V169:BH169" si="848">V163+V165+V167</f>
        <v>0</v>
      </c>
      <c r="W169" s="390">
        <f t="shared" si="848"/>
        <v>0</v>
      </c>
      <c r="X169" s="390">
        <f t="shared" si="848"/>
        <v>0</v>
      </c>
      <c r="Y169" s="390">
        <f t="shared" si="848"/>
        <v>0</v>
      </c>
      <c r="Z169" s="390">
        <f t="shared" si="848"/>
        <v>0</v>
      </c>
      <c r="AA169" s="390">
        <f t="shared" si="848"/>
        <v>0</v>
      </c>
      <c r="AB169" s="390">
        <f t="shared" si="848"/>
        <v>0</v>
      </c>
      <c r="AC169" s="390">
        <f t="shared" si="848"/>
        <v>0</v>
      </c>
      <c r="AD169" s="390">
        <f t="shared" si="848"/>
        <v>0</v>
      </c>
      <c r="AE169" s="390">
        <f t="shared" si="848"/>
        <v>0</v>
      </c>
      <c r="AF169" s="390">
        <f t="shared" si="848"/>
        <v>0</v>
      </c>
      <c r="AG169" s="390">
        <f t="shared" si="848"/>
        <v>0</v>
      </c>
      <c r="AH169" s="390">
        <f t="shared" si="848"/>
        <v>0</v>
      </c>
      <c r="AI169" s="390">
        <f t="shared" si="848"/>
        <v>0</v>
      </c>
      <c r="AJ169" s="390">
        <f t="shared" si="848"/>
        <v>0</v>
      </c>
      <c r="AK169" s="390">
        <f t="shared" si="848"/>
        <v>0</v>
      </c>
      <c r="AL169" s="390">
        <f t="shared" si="848"/>
        <v>0</v>
      </c>
      <c r="AM169" s="390">
        <f t="shared" si="848"/>
        <v>0</v>
      </c>
      <c r="AN169" s="390">
        <f t="shared" si="848"/>
        <v>0</v>
      </c>
      <c r="AO169" s="390">
        <f t="shared" si="848"/>
        <v>0</v>
      </c>
      <c r="AP169" s="390">
        <f t="shared" si="848"/>
        <v>0</v>
      </c>
      <c r="AQ169" s="390">
        <f t="shared" si="848"/>
        <v>0</v>
      </c>
      <c r="AR169" s="390">
        <f t="shared" si="848"/>
        <v>0</v>
      </c>
      <c r="AS169" s="390">
        <f t="shared" si="848"/>
        <v>0</v>
      </c>
      <c r="AT169" s="390">
        <f t="shared" si="848"/>
        <v>0</v>
      </c>
      <c r="AU169" s="390">
        <f t="shared" si="848"/>
        <v>0</v>
      </c>
      <c r="AV169" s="390">
        <f t="shared" si="848"/>
        <v>0</v>
      </c>
      <c r="AW169" s="390">
        <f t="shared" si="848"/>
        <v>0</v>
      </c>
      <c r="AX169" s="390">
        <f t="shared" si="848"/>
        <v>0</v>
      </c>
      <c r="AY169" s="390">
        <f t="shared" si="848"/>
        <v>0</v>
      </c>
      <c r="AZ169" s="390">
        <f t="shared" si="848"/>
        <v>0</v>
      </c>
      <c r="BA169" s="390">
        <f t="shared" si="848"/>
        <v>0</v>
      </c>
      <c r="BB169" s="390">
        <f t="shared" si="848"/>
        <v>0</v>
      </c>
      <c r="BC169" s="390">
        <f t="shared" si="848"/>
        <v>0</v>
      </c>
      <c r="BD169" s="390">
        <f t="shared" si="848"/>
        <v>0</v>
      </c>
      <c r="BE169" s="390">
        <f t="shared" si="848"/>
        <v>0</v>
      </c>
      <c r="BF169" s="390">
        <f t="shared" si="848"/>
        <v>0</v>
      </c>
      <c r="BG169" s="390">
        <f t="shared" si="848"/>
        <v>0</v>
      </c>
      <c r="BH169" s="390">
        <f t="shared" si="848"/>
        <v>0</v>
      </c>
      <c r="BI169" s="390">
        <f t="shared" ref="BI169:BJ169" si="849">BI163+BI165+BI167</f>
        <v>0</v>
      </c>
      <c r="BJ169" s="390">
        <f t="shared" si="849"/>
        <v>0</v>
      </c>
      <c r="BK169" s="169">
        <f t="shared" ref="BK169:BK170" si="850">BK163+BK165+BK167</f>
        <v>0</v>
      </c>
      <c r="BL169" s="4"/>
      <c r="BM169" s="330"/>
      <c r="BN169" s="224"/>
      <c r="BO169" s="57">
        <f t="shared" si="644"/>
        <v>0</v>
      </c>
      <c r="BP169" s="78">
        <f t="shared" si="645"/>
        <v>0</v>
      </c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</row>
    <row r="170" spans="1:126" ht="15" customHeight="1">
      <c r="A170" s="1209"/>
      <c r="B170" s="1213"/>
      <c r="C170" s="1197"/>
      <c r="D170" s="1197"/>
      <c r="E170" s="1312"/>
      <c r="F170" s="1043" t="s">
        <v>99</v>
      </c>
      <c r="G170" s="80">
        <f t="shared" ref="G170:H170" si="851">G164+G166+G168</f>
        <v>0</v>
      </c>
      <c r="H170" s="80">
        <f t="shared" si="851"/>
        <v>0</v>
      </c>
      <c r="I170" s="80">
        <f t="shared" ref="I170:J170" si="852">I164+I166+I168</f>
        <v>0</v>
      </c>
      <c r="J170" s="80">
        <f t="shared" si="852"/>
        <v>0</v>
      </c>
      <c r="K170" s="80">
        <f t="shared" ref="K170" si="853">K164+K166+K168</f>
        <v>0</v>
      </c>
      <c r="L170" s="80">
        <f t="shared" ref="L170" si="854">L164+L166+L168</f>
        <v>0</v>
      </c>
      <c r="M170" s="80">
        <f t="shared" ref="M170:N170" si="855">M164+M166+M168</f>
        <v>0</v>
      </c>
      <c r="N170" s="80">
        <f t="shared" si="855"/>
        <v>0</v>
      </c>
      <c r="O170" s="43">
        <f t="shared" si="639"/>
        <v>0</v>
      </c>
      <c r="P170" s="80">
        <f t="shared" si="845"/>
        <v>0</v>
      </c>
      <c r="Q170" s="80">
        <f t="shared" ref="Q170" si="856">Q164+Q166+Q168</f>
        <v>0</v>
      </c>
      <c r="R170" s="80">
        <f t="shared" si="845"/>
        <v>0</v>
      </c>
      <c r="S170" s="171">
        <f t="shared" si="653"/>
        <v>0</v>
      </c>
      <c r="T170" s="1043" t="s">
        <v>99</v>
      </c>
      <c r="U170" s="390">
        <f t="shared" si="847"/>
        <v>0</v>
      </c>
      <c r="V170" s="390">
        <f t="shared" ref="V170:BH170" si="857">V164+V166+V168</f>
        <v>0</v>
      </c>
      <c r="W170" s="390">
        <f t="shared" si="857"/>
        <v>0</v>
      </c>
      <c r="X170" s="390">
        <f t="shared" si="857"/>
        <v>0</v>
      </c>
      <c r="Y170" s="390">
        <f t="shared" si="857"/>
        <v>0</v>
      </c>
      <c r="Z170" s="390">
        <f t="shared" si="857"/>
        <v>0</v>
      </c>
      <c r="AA170" s="390">
        <f t="shared" si="857"/>
        <v>0</v>
      </c>
      <c r="AB170" s="390">
        <f t="shared" si="857"/>
        <v>0</v>
      </c>
      <c r="AC170" s="390">
        <f t="shared" si="857"/>
        <v>0</v>
      </c>
      <c r="AD170" s="390">
        <f t="shared" si="857"/>
        <v>0</v>
      </c>
      <c r="AE170" s="390">
        <f t="shared" si="857"/>
        <v>0</v>
      </c>
      <c r="AF170" s="390">
        <f t="shared" si="857"/>
        <v>0</v>
      </c>
      <c r="AG170" s="390">
        <f t="shared" si="857"/>
        <v>0</v>
      </c>
      <c r="AH170" s="390">
        <f t="shared" si="857"/>
        <v>0</v>
      </c>
      <c r="AI170" s="390">
        <f t="shared" si="857"/>
        <v>0</v>
      </c>
      <c r="AJ170" s="390">
        <f t="shared" si="857"/>
        <v>0</v>
      </c>
      <c r="AK170" s="390">
        <f t="shared" si="857"/>
        <v>0</v>
      </c>
      <c r="AL170" s="390">
        <f t="shared" si="857"/>
        <v>0</v>
      </c>
      <c r="AM170" s="390">
        <f t="shared" si="857"/>
        <v>0</v>
      </c>
      <c r="AN170" s="390">
        <f t="shared" si="857"/>
        <v>0</v>
      </c>
      <c r="AO170" s="390">
        <f t="shared" si="857"/>
        <v>0</v>
      </c>
      <c r="AP170" s="390">
        <f t="shared" si="857"/>
        <v>0</v>
      </c>
      <c r="AQ170" s="390">
        <f t="shared" si="857"/>
        <v>0</v>
      </c>
      <c r="AR170" s="390">
        <f t="shared" si="857"/>
        <v>0</v>
      </c>
      <c r="AS170" s="390">
        <f t="shared" si="857"/>
        <v>0</v>
      </c>
      <c r="AT170" s="390">
        <f t="shared" si="857"/>
        <v>0</v>
      </c>
      <c r="AU170" s="390">
        <f t="shared" si="857"/>
        <v>0</v>
      </c>
      <c r="AV170" s="390">
        <f t="shared" si="857"/>
        <v>0</v>
      </c>
      <c r="AW170" s="390">
        <f t="shared" si="857"/>
        <v>0</v>
      </c>
      <c r="AX170" s="390">
        <f t="shared" si="857"/>
        <v>0</v>
      </c>
      <c r="AY170" s="390">
        <f t="shared" si="857"/>
        <v>0</v>
      </c>
      <c r="AZ170" s="390">
        <f t="shared" si="857"/>
        <v>0</v>
      </c>
      <c r="BA170" s="390">
        <f t="shared" si="857"/>
        <v>0</v>
      </c>
      <c r="BB170" s="390">
        <f t="shared" si="857"/>
        <v>0</v>
      </c>
      <c r="BC170" s="390">
        <f t="shared" si="857"/>
        <v>0</v>
      </c>
      <c r="BD170" s="390">
        <f t="shared" si="857"/>
        <v>0</v>
      </c>
      <c r="BE170" s="390">
        <f t="shared" si="857"/>
        <v>0</v>
      </c>
      <c r="BF170" s="390">
        <f t="shared" si="857"/>
        <v>0</v>
      </c>
      <c r="BG170" s="390">
        <f t="shared" si="857"/>
        <v>0</v>
      </c>
      <c r="BH170" s="390">
        <f t="shared" si="857"/>
        <v>0</v>
      </c>
      <c r="BI170" s="390">
        <f t="shared" ref="BI170:BJ170" si="858">BI164+BI166+BI168</f>
        <v>0</v>
      </c>
      <c r="BJ170" s="390">
        <f t="shared" si="858"/>
        <v>0</v>
      </c>
      <c r="BK170" s="49">
        <f t="shared" si="850"/>
        <v>0</v>
      </c>
      <c r="BL170" s="4"/>
      <c r="BM170" s="330"/>
      <c r="BN170" s="224"/>
      <c r="BO170" s="70">
        <f t="shared" si="644"/>
        <v>0</v>
      </c>
      <c r="BP170" s="92">
        <f t="shared" si="645"/>
        <v>0</v>
      </c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</row>
    <row r="171" spans="1:126" ht="15" customHeight="1">
      <c r="A171" s="101"/>
      <c r="B171" s="1204">
        <f>_xlfn.AGGREGATE(9,6,B36,B81,B126)</f>
        <v>0</v>
      </c>
      <c r="C171" s="1204">
        <f t="shared" ref="C171:E171" si="859">_xlfn.AGGREGATE(9,6,C36,C81,C126)</f>
        <v>0</v>
      </c>
      <c r="D171" s="1204">
        <f t="shared" si="859"/>
        <v>0</v>
      </c>
      <c r="E171" s="1204">
        <f t="shared" si="859"/>
        <v>0</v>
      </c>
      <c r="F171" s="157" t="s">
        <v>97</v>
      </c>
      <c r="G171" s="315">
        <f>_xlfn.AGGREGATE(9,6,G36,G81,G126)</f>
        <v>0</v>
      </c>
      <c r="H171" s="315">
        <f t="shared" ref="H171" si="860">_xlfn.AGGREGATE(9,6,H36,H81,H126)</f>
        <v>0</v>
      </c>
      <c r="I171" s="315">
        <f t="shared" ref="I171:J171" si="861">_xlfn.AGGREGATE(9,6,I36,I81,I126)</f>
        <v>0</v>
      </c>
      <c r="J171" s="315">
        <f t="shared" si="861"/>
        <v>0</v>
      </c>
      <c r="K171" s="315">
        <f t="shared" ref="K171" si="862">_xlfn.AGGREGATE(9,6,K36,K81,K126)</f>
        <v>0</v>
      </c>
      <c r="L171" s="315">
        <f t="shared" ref="L171" si="863">_xlfn.AGGREGATE(9,6,L36,L81,L126)</f>
        <v>0</v>
      </c>
      <c r="M171" s="315">
        <f t="shared" ref="M171:N171" si="864">_xlfn.AGGREGATE(9,6,M36,M81,M126)</f>
        <v>0</v>
      </c>
      <c r="N171" s="315">
        <f t="shared" si="864"/>
        <v>0</v>
      </c>
      <c r="O171" s="531">
        <f t="shared" si="639"/>
        <v>0</v>
      </c>
      <c r="P171" s="315">
        <f t="shared" ref="P171:R171" si="865">_xlfn.AGGREGATE(9,6,P36,P81,P126)</f>
        <v>0</v>
      </c>
      <c r="Q171" s="315">
        <f t="shared" ref="Q171" si="866">_xlfn.AGGREGATE(9,6,Q36,Q81,Q126)</f>
        <v>0</v>
      </c>
      <c r="R171" s="315">
        <f t="shared" si="865"/>
        <v>0</v>
      </c>
      <c r="S171" s="171">
        <f t="shared" si="653"/>
        <v>0</v>
      </c>
      <c r="T171" s="1042" t="s">
        <v>97</v>
      </c>
      <c r="U171" s="315">
        <f>_xlfn.AGGREGATE(9,6,U36,U81,U126)</f>
        <v>0</v>
      </c>
      <c r="V171" s="315">
        <f t="shared" ref="V171:BH176" si="867">_xlfn.AGGREGATE(9,6,V36,V81,V126)</f>
        <v>0</v>
      </c>
      <c r="W171" s="315">
        <f t="shared" si="867"/>
        <v>0</v>
      </c>
      <c r="X171" s="315">
        <f t="shared" si="867"/>
        <v>0</v>
      </c>
      <c r="Y171" s="315">
        <f t="shared" si="867"/>
        <v>0</v>
      </c>
      <c r="Z171" s="315">
        <f t="shared" si="867"/>
        <v>0</v>
      </c>
      <c r="AA171" s="315">
        <f t="shared" si="867"/>
        <v>0</v>
      </c>
      <c r="AB171" s="315">
        <f t="shared" si="867"/>
        <v>0</v>
      </c>
      <c r="AC171" s="315">
        <f t="shared" si="867"/>
        <v>0</v>
      </c>
      <c r="AD171" s="315">
        <f t="shared" si="867"/>
        <v>0</v>
      </c>
      <c r="AE171" s="315">
        <f t="shared" si="867"/>
        <v>0</v>
      </c>
      <c r="AF171" s="315">
        <f t="shared" si="867"/>
        <v>0</v>
      </c>
      <c r="AG171" s="315">
        <f t="shared" si="867"/>
        <v>0</v>
      </c>
      <c r="AH171" s="315">
        <f t="shared" si="867"/>
        <v>0</v>
      </c>
      <c r="AI171" s="315">
        <f t="shared" si="867"/>
        <v>0</v>
      </c>
      <c r="AJ171" s="315">
        <f t="shared" si="867"/>
        <v>0</v>
      </c>
      <c r="AK171" s="315">
        <f t="shared" si="867"/>
        <v>0</v>
      </c>
      <c r="AL171" s="315">
        <f t="shared" si="867"/>
        <v>0</v>
      </c>
      <c r="AM171" s="315">
        <f t="shared" si="867"/>
        <v>0</v>
      </c>
      <c r="AN171" s="315">
        <f t="shared" si="867"/>
        <v>0</v>
      </c>
      <c r="AO171" s="315">
        <f t="shared" si="867"/>
        <v>0</v>
      </c>
      <c r="AP171" s="315">
        <f t="shared" si="867"/>
        <v>0</v>
      </c>
      <c r="AQ171" s="315">
        <f t="shared" si="867"/>
        <v>0</v>
      </c>
      <c r="AR171" s="315">
        <f t="shared" si="867"/>
        <v>0</v>
      </c>
      <c r="AS171" s="315">
        <f t="shared" si="867"/>
        <v>0</v>
      </c>
      <c r="AT171" s="315">
        <f t="shared" si="867"/>
        <v>0</v>
      </c>
      <c r="AU171" s="315">
        <f t="shared" si="867"/>
        <v>0</v>
      </c>
      <c r="AV171" s="315">
        <f t="shared" si="867"/>
        <v>0</v>
      </c>
      <c r="AW171" s="315">
        <f t="shared" si="867"/>
        <v>0</v>
      </c>
      <c r="AX171" s="315">
        <f t="shared" si="867"/>
        <v>0</v>
      </c>
      <c r="AY171" s="315">
        <f t="shared" si="867"/>
        <v>0</v>
      </c>
      <c r="AZ171" s="315">
        <f t="shared" si="867"/>
        <v>0</v>
      </c>
      <c r="BA171" s="315">
        <f t="shared" si="867"/>
        <v>0</v>
      </c>
      <c r="BB171" s="315">
        <f t="shared" si="867"/>
        <v>0</v>
      </c>
      <c r="BC171" s="315">
        <f t="shared" si="867"/>
        <v>0</v>
      </c>
      <c r="BD171" s="315">
        <f t="shared" si="867"/>
        <v>0</v>
      </c>
      <c r="BE171" s="315">
        <f t="shared" si="867"/>
        <v>0</v>
      </c>
      <c r="BF171" s="315">
        <f t="shared" si="867"/>
        <v>0</v>
      </c>
      <c r="BG171" s="315">
        <f t="shared" si="867"/>
        <v>0</v>
      </c>
      <c r="BH171" s="315">
        <f t="shared" si="867"/>
        <v>0</v>
      </c>
      <c r="BI171" s="315">
        <f t="shared" ref="BI171:BJ171" si="868">_xlfn.AGGREGATE(9,6,BI36,BI81,BI126)</f>
        <v>0</v>
      </c>
      <c r="BJ171" s="315">
        <f t="shared" si="868"/>
        <v>0</v>
      </c>
      <c r="BK171" s="160">
        <f>SUM(U171:BJ171)</f>
        <v>0</v>
      </c>
      <c r="BL171" s="4"/>
      <c r="BM171" s="330"/>
      <c r="BN171" s="224"/>
      <c r="BO171" s="57">
        <f t="shared" si="644"/>
        <v>0</v>
      </c>
      <c r="BP171" s="59">
        <f t="shared" si="645"/>
        <v>0</v>
      </c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</row>
    <row r="172" spans="1:126" ht="15" customHeight="1">
      <c r="A172" s="1040" t="s">
        <v>104</v>
      </c>
      <c r="B172" s="1205"/>
      <c r="C172" s="1205"/>
      <c r="D172" s="1205"/>
      <c r="E172" s="1205"/>
      <c r="F172" s="164" t="s">
        <v>99</v>
      </c>
      <c r="G172" s="315">
        <f t="shared" ref="G172:H172" si="869">_xlfn.AGGREGATE(9,6,G37,G82,G127)</f>
        <v>0</v>
      </c>
      <c r="H172" s="315">
        <f t="shared" si="869"/>
        <v>0</v>
      </c>
      <c r="I172" s="315">
        <f t="shared" ref="I172:J172" si="870">_xlfn.AGGREGATE(9,6,I37,I82,I127)</f>
        <v>0</v>
      </c>
      <c r="J172" s="315">
        <f t="shared" si="870"/>
        <v>0</v>
      </c>
      <c r="K172" s="315">
        <f t="shared" ref="K172" si="871">_xlfn.AGGREGATE(9,6,K37,K82,K127)</f>
        <v>0</v>
      </c>
      <c r="L172" s="315">
        <f t="shared" ref="L172" si="872">_xlfn.AGGREGATE(9,6,L37,L82,L127)</f>
        <v>0</v>
      </c>
      <c r="M172" s="315">
        <f t="shared" ref="M172:N172" si="873">_xlfn.AGGREGATE(9,6,M37,M82,M127)</f>
        <v>0</v>
      </c>
      <c r="N172" s="315">
        <f t="shared" si="873"/>
        <v>0</v>
      </c>
      <c r="O172" s="555">
        <f t="shared" si="639"/>
        <v>0</v>
      </c>
      <c r="P172" s="315">
        <f t="shared" ref="P172:R172" si="874">_xlfn.AGGREGATE(9,6,P37,P82,P127)</f>
        <v>0</v>
      </c>
      <c r="Q172" s="315">
        <f t="shared" ref="Q172" si="875">_xlfn.AGGREGATE(9,6,Q37,Q82,Q127)</f>
        <v>0</v>
      </c>
      <c r="R172" s="315">
        <f t="shared" si="874"/>
        <v>0</v>
      </c>
      <c r="S172" s="171">
        <f t="shared" si="653"/>
        <v>0</v>
      </c>
      <c r="T172" s="1041" t="s">
        <v>99</v>
      </c>
      <c r="U172" s="315">
        <f t="shared" ref="U172:AF172" si="876">_xlfn.AGGREGATE(9,6,U37,U82,U127)</f>
        <v>0</v>
      </c>
      <c r="V172" s="315">
        <f t="shared" si="876"/>
        <v>0</v>
      </c>
      <c r="W172" s="315">
        <f t="shared" si="876"/>
        <v>0</v>
      </c>
      <c r="X172" s="315">
        <f t="shared" si="876"/>
        <v>0</v>
      </c>
      <c r="Y172" s="315">
        <f t="shared" si="876"/>
        <v>0</v>
      </c>
      <c r="Z172" s="315">
        <f t="shared" si="876"/>
        <v>0</v>
      </c>
      <c r="AA172" s="315">
        <f t="shared" si="876"/>
        <v>0</v>
      </c>
      <c r="AB172" s="315">
        <f t="shared" si="876"/>
        <v>0</v>
      </c>
      <c r="AC172" s="315">
        <f t="shared" si="876"/>
        <v>0</v>
      </c>
      <c r="AD172" s="315">
        <f t="shared" si="876"/>
        <v>0</v>
      </c>
      <c r="AE172" s="315">
        <f t="shared" si="876"/>
        <v>0</v>
      </c>
      <c r="AF172" s="315">
        <f t="shared" si="876"/>
        <v>0</v>
      </c>
      <c r="AG172" s="315">
        <f t="shared" si="867"/>
        <v>0</v>
      </c>
      <c r="AH172" s="315">
        <f t="shared" si="867"/>
        <v>0</v>
      </c>
      <c r="AI172" s="315">
        <f t="shared" si="867"/>
        <v>0</v>
      </c>
      <c r="AJ172" s="315">
        <f t="shared" si="867"/>
        <v>0</v>
      </c>
      <c r="AK172" s="315">
        <f t="shared" si="867"/>
        <v>0</v>
      </c>
      <c r="AL172" s="315">
        <f t="shared" si="867"/>
        <v>0</v>
      </c>
      <c r="AM172" s="315">
        <f t="shared" si="867"/>
        <v>0</v>
      </c>
      <c r="AN172" s="315">
        <f t="shared" si="867"/>
        <v>0</v>
      </c>
      <c r="AO172" s="315">
        <f t="shared" si="867"/>
        <v>0</v>
      </c>
      <c r="AP172" s="315">
        <f t="shared" si="867"/>
        <v>0</v>
      </c>
      <c r="AQ172" s="315">
        <f t="shared" si="867"/>
        <v>0</v>
      </c>
      <c r="AR172" s="315">
        <f t="shared" si="867"/>
        <v>0</v>
      </c>
      <c r="AS172" s="315">
        <f t="shared" si="867"/>
        <v>0</v>
      </c>
      <c r="AT172" s="315">
        <f t="shared" si="867"/>
        <v>0</v>
      </c>
      <c r="AU172" s="315">
        <f t="shared" si="867"/>
        <v>0</v>
      </c>
      <c r="AV172" s="315">
        <f t="shared" si="867"/>
        <v>0</v>
      </c>
      <c r="AW172" s="315">
        <f t="shared" si="867"/>
        <v>0</v>
      </c>
      <c r="AX172" s="315">
        <f t="shared" si="867"/>
        <v>0</v>
      </c>
      <c r="AY172" s="315">
        <f t="shared" si="867"/>
        <v>0</v>
      </c>
      <c r="AZ172" s="315">
        <f t="shared" si="867"/>
        <v>0</v>
      </c>
      <c r="BA172" s="315">
        <f t="shared" si="867"/>
        <v>0</v>
      </c>
      <c r="BB172" s="315">
        <f t="shared" si="867"/>
        <v>0</v>
      </c>
      <c r="BC172" s="315">
        <f t="shared" si="867"/>
        <v>0</v>
      </c>
      <c r="BD172" s="315">
        <f t="shared" si="867"/>
        <v>0</v>
      </c>
      <c r="BE172" s="315">
        <f t="shared" si="867"/>
        <v>0</v>
      </c>
      <c r="BF172" s="315">
        <f t="shared" si="867"/>
        <v>0</v>
      </c>
      <c r="BG172" s="315">
        <f t="shared" si="867"/>
        <v>0</v>
      </c>
      <c r="BH172" s="315">
        <f t="shared" si="867"/>
        <v>0</v>
      </c>
      <c r="BI172" s="315">
        <f t="shared" ref="BI172:BJ172" si="877">_xlfn.AGGREGATE(9,6,BI37,BI82,BI127)</f>
        <v>0</v>
      </c>
      <c r="BJ172" s="315">
        <f t="shared" si="877"/>
        <v>0</v>
      </c>
      <c r="BK172" s="160">
        <f t="shared" ref="BK172:BK178" si="878">SUM(U172:BJ172)</f>
        <v>0</v>
      </c>
      <c r="BL172" s="4"/>
      <c r="BM172" s="330"/>
      <c r="BN172" s="224"/>
      <c r="BO172" s="60">
        <f t="shared" si="644"/>
        <v>0</v>
      </c>
      <c r="BP172" s="59">
        <f t="shared" si="645"/>
        <v>0</v>
      </c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</row>
    <row r="173" spans="1:126" ht="15" customHeight="1">
      <c r="A173" s="98"/>
      <c r="B173" s="1204">
        <f t="shared" ref="B173:E173" si="879">_xlfn.AGGREGATE(9,6,B38,B83,B128)</f>
        <v>0</v>
      </c>
      <c r="C173" s="1204">
        <f t="shared" si="879"/>
        <v>0</v>
      </c>
      <c r="D173" s="1204">
        <f t="shared" si="879"/>
        <v>0</v>
      </c>
      <c r="E173" s="1204">
        <f t="shared" si="879"/>
        <v>0</v>
      </c>
      <c r="F173" s="164" t="s">
        <v>97</v>
      </c>
      <c r="G173" s="315">
        <f t="shared" ref="G173:H173" si="880">_xlfn.AGGREGATE(9,6,G38,G83,G128)</f>
        <v>0</v>
      </c>
      <c r="H173" s="315">
        <f t="shared" si="880"/>
        <v>0</v>
      </c>
      <c r="I173" s="315">
        <f t="shared" ref="I173:J173" si="881">_xlfn.AGGREGATE(9,6,I38,I83,I128)</f>
        <v>0</v>
      </c>
      <c r="J173" s="315">
        <f t="shared" si="881"/>
        <v>0</v>
      </c>
      <c r="K173" s="315">
        <f t="shared" ref="K173" si="882">_xlfn.AGGREGATE(9,6,K38,K83,K128)</f>
        <v>0</v>
      </c>
      <c r="L173" s="315">
        <f t="shared" ref="L173" si="883">_xlfn.AGGREGATE(9,6,L38,L83,L128)</f>
        <v>0</v>
      </c>
      <c r="M173" s="315">
        <f t="shared" ref="M173:N173" si="884">_xlfn.AGGREGATE(9,6,M38,M83,M128)</f>
        <v>0</v>
      </c>
      <c r="N173" s="315">
        <f t="shared" si="884"/>
        <v>0</v>
      </c>
      <c r="O173" s="555">
        <f t="shared" si="639"/>
        <v>0</v>
      </c>
      <c r="P173" s="315">
        <f t="shared" ref="P173:R173" si="885">_xlfn.AGGREGATE(9,6,P38,P83,P128)</f>
        <v>0</v>
      </c>
      <c r="Q173" s="315">
        <f t="shared" ref="Q173" si="886">_xlfn.AGGREGATE(9,6,Q38,Q83,Q128)</f>
        <v>0</v>
      </c>
      <c r="R173" s="315">
        <f t="shared" si="885"/>
        <v>0</v>
      </c>
      <c r="S173" s="171">
        <f t="shared" si="653"/>
        <v>0</v>
      </c>
      <c r="T173" s="1041" t="s">
        <v>97</v>
      </c>
      <c r="U173" s="315">
        <f t="shared" ref="U173" si="887">_xlfn.AGGREGATE(9,6,U38,U83,U128)</f>
        <v>0</v>
      </c>
      <c r="V173" s="315">
        <f t="shared" si="867"/>
        <v>0</v>
      </c>
      <c r="W173" s="315">
        <f t="shared" si="867"/>
        <v>0</v>
      </c>
      <c r="X173" s="315">
        <f t="shared" si="867"/>
        <v>0</v>
      </c>
      <c r="Y173" s="315">
        <f t="shared" si="867"/>
        <v>0</v>
      </c>
      <c r="Z173" s="315">
        <f t="shared" si="867"/>
        <v>0</v>
      </c>
      <c r="AA173" s="315">
        <f t="shared" si="867"/>
        <v>0</v>
      </c>
      <c r="AB173" s="315">
        <f t="shared" si="867"/>
        <v>0</v>
      </c>
      <c r="AC173" s="315">
        <f t="shared" si="867"/>
        <v>0</v>
      </c>
      <c r="AD173" s="315">
        <f t="shared" si="867"/>
        <v>0</v>
      </c>
      <c r="AE173" s="315">
        <f t="shared" si="867"/>
        <v>0</v>
      </c>
      <c r="AF173" s="315">
        <f t="shared" si="867"/>
        <v>0</v>
      </c>
      <c r="AG173" s="315">
        <f t="shared" si="867"/>
        <v>0</v>
      </c>
      <c r="AH173" s="315">
        <f t="shared" si="867"/>
        <v>0</v>
      </c>
      <c r="AI173" s="315">
        <f t="shared" si="867"/>
        <v>0</v>
      </c>
      <c r="AJ173" s="315">
        <f t="shared" si="867"/>
        <v>0</v>
      </c>
      <c r="AK173" s="315">
        <f t="shared" si="867"/>
        <v>0</v>
      </c>
      <c r="AL173" s="315">
        <f t="shared" si="867"/>
        <v>0</v>
      </c>
      <c r="AM173" s="315">
        <f t="shared" si="867"/>
        <v>0</v>
      </c>
      <c r="AN173" s="315">
        <f t="shared" si="867"/>
        <v>0</v>
      </c>
      <c r="AO173" s="315">
        <f t="shared" si="867"/>
        <v>0</v>
      </c>
      <c r="AP173" s="315">
        <f t="shared" si="867"/>
        <v>0</v>
      </c>
      <c r="AQ173" s="315">
        <f t="shared" si="867"/>
        <v>0</v>
      </c>
      <c r="AR173" s="315">
        <f t="shared" si="867"/>
        <v>0</v>
      </c>
      <c r="AS173" s="315">
        <f t="shared" si="867"/>
        <v>0</v>
      </c>
      <c r="AT173" s="315">
        <f t="shared" si="867"/>
        <v>0</v>
      </c>
      <c r="AU173" s="315">
        <f t="shared" si="867"/>
        <v>0</v>
      </c>
      <c r="AV173" s="315">
        <f t="shared" si="867"/>
        <v>0</v>
      </c>
      <c r="AW173" s="315">
        <f t="shared" si="867"/>
        <v>0</v>
      </c>
      <c r="AX173" s="315">
        <f t="shared" si="867"/>
        <v>0</v>
      </c>
      <c r="AY173" s="315">
        <f t="shared" si="867"/>
        <v>0</v>
      </c>
      <c r="AZ173" s="315">
        <f t="shared" si="867"/>
        <v>0</v>
      </c>
      <c r="BA173" s="315">
        <f t="shared" si="867"/>
        <v>0</v>
      </c>
      <c r="BB173" s="315">
        <f t="shared" si="867"/>
        <v>0</v>
      </c>
      <c r="BC173" s="315">
        <f t="shared" si="867"/>
        <v>0</v>
      </c>
      <c r="BD173" s="315">
        <f t="shared" si="867"/>
        <v>0</v>
      </c>
      <c r="BE173" s="315">
        <f t="shared" si="867"/>
        <v>0</v>
      </c>
      <c r="BF173" s="315">
        <f t="shared" si="867"/>
        <v>0</v>
      </c>
      <c r="BG173" s="315">
        <f t="shared" si="867"/>
        <v>0</v>
      </c>
      <c r="BH173" s="315">
        <f t="shared" si="867"/>
        <v>0</v>
      </c>
      <c r="BI173" s="315">
        <f t="shared" ref="BI173:BJ173" si="888">_xlfn.AGGREGATE(9,6,BI38,BI83,BI128)</f>
        <v>0</v>
      </c>
      <c r="BJ173" s="315">
        <f t="shared" si="888"/>
        <v>0</v>
      </c>
      <c r="BK173" s="160">
        <f t="shared" si="878"/>
        <v>0</v>
      </c>
      <c r="BL173" s="4"/>
      <c r="BM173" s="330"/>
      <c r="BN173" s="224"/>
      <c r="BO173" s="60">
        <f t="shared" si="644"/>
        <v>0</v>
      </c>
      <c r="BP173" s="59">
        <f t="shared" si="645"/>
        <v>0</v>
      </c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</row>
    <row r="174" spans="1:126" ht="15" customHeight="1">
      <c r="A174" s="1040" t="s">
        <v>105</v>
      </c>
      <c r="B174" s="1205"/>
      <c r="C174" s="1205"/>
      <c r="D174" s="1205"/>
      <c r="E174" s="1205"/>
      <c r="F174" s="164" t="s">
        <v>99</v>
      </c>
      <c r="G174" s="315">
        <f t="shared" ref="G174:H174" si="889">_xlfn.AGGREGATE(9,6,G39,G84,G129)</f>
        <v>0</v>
      </c>
      <c r="H174" s="315">
        <f t="shared" si="889"/>
        <v>0</v>
      </c>
      <c r="I174" s="315">
        <f t="shared" ref="I174:J174" si="890">_xlfn.AGGREGATE(9,6,I39,I84,I129)</f>
        <v>0</v>
      </c>
      <c r="J174" s="315">
        <f t="shared" si="890"/>
        <v>0</v>
      </c>
      <c r="K174" s="315">
        <f t="shared" ref="K174" si="891">_xlfn.AGGREGATE(9,6,K39,K84,K129)</f>
        <v>0</v>
      </c>
      <c r="L174" s="315">
        <f t="shared" ref="L174" si="892">_xlfn.AGGREGATE(9,6,L39,L84,L129)</f>
        <v>0</v>
      </c>
      <c r="M174" s="315">
        <f t="shared" ref="M174:N174" si="893">_xlfn.AGGREGATE(9,6,M39,M84,M129)</f>
        <v>0</v>
      </c>
      <c r="N174" s="315">
        <f t="shared" si="893"/>
        <v>0</v>
      </c>
      <c r="O174" s="555">
        <f t="shared" si="639"/>
        <v>0</v>
      </c>
      <c r="P174" s="315">
        <f t="shared" ref="P174:R174" si="894">_xlfn.AGGREGATE(9,6,P39,P84,P129)</f>
        <v>0</v>
      </c>
      <c r="Q174" s="315">
        <f t="shared" ref="Q174" si="895">_xlfn.AGGREGATE(9,6,Q39,Q84,Q129)</f>
        <v>0</v>
      </c>
      <c r="R174" s="315">
        <f t="shared" si="894"/>
        <v>0</v>
      </c>
      <c r="S174" s="171">
        <f t="shared" si="653"/>
        <v>0</v>
      </c>
      <c r="T174" s="1041" t="s">
        <v>99</v>
      </c>
      <c r="U174" s="315">
        <f t="shared" ref="U174" si="896">_xlfn.AGGREGATE(9,6,U39,U84,U129)</f>
        <v>0</v>
      </c>
      <c r="V174" s="315">
        <f t="shared" si="867"/>
        <v>0</v>
      </c>
      <c r="W174" s="315">
        <f t="shared" si="867"/>
        <v>0</v>
      </c>
      <c r="X174" s="315">
        <f t="shared" si="867"/>
        <v>0</v>
      </c>
      <c r="Y174" s="315">
        <f t="shared" si="867"/>
        <v>0</v>
      </c>
      <c r="Z174" s="315">
        <f t="shared" si="867"/>
        <v>0</v>
      </c>
      <c r="AA174" s="315">
        <f t="shared" si="867"/>
        <v>0</v>
      </c>
      <c r="AB174" s="315">
        <f t="shared" si="867"/>
        <v>0</v>
      </c>
      <c r="AC174" s="315">
        <f t="shared" si="867"/>
        <v>0</v>
      </c>
      <c r="AD174" s="315">
        <f t="shared" si="867"/>
        <v>0</v>
      </c>
      <c r="AE174" s="315">
        <f t="shared" si="867"/>
        <v>0</v>
      </c>
      <c r="AF174" s="315">
        <f t="shared" si="867"/>
        <v>0</v>
      </c>
      <c r="AG174" s="315">
        <f t="shared" si="867"/>
        <v>0</v>
      </c>
      <c r="AH174" s="315">
        <f t="shared" si="867"/>
        <v>0</v>
      </c>
      <c r="AI174" s="315">
        <f t="shared" si="867"/>
        <v>0</v>
      </c>
      <c r="AJ174" s="315">
        <f t="shared" si="867"/>
        <v>0</v>
      </c>
      <c r="AK174" s="315">
        <f t="shared" si="867"/>
        <v>0</v>
      </c>
      <c r="AL174" s="315">
        <f t="shared" si="867"/>
        <v>0</v>
      </c>
      <c r="AM174" s="315">
        <f t="shared" si="867"/>
        <v>0</v>
      </c>
      <c r="AN174" s="315">
        <f t="shared" si="867"/>
        <v>0</v>
      </c>
      <c r="AO174" s="315">
        <f t="shared" si="867"/>
        <v>0</v>
      </c>
      <c r="AP174" s="315">
        <f t="shared" si="867"/>
        <v>0</v>
      </c>
      <c r="AQ174" s="315">
        <f t="shared" si="867"/>
        <v>0</v>
      </c>
      <c r="AR174" s="315">
        <f t="shared" si="867"/>
        <v>0</v>
      </c>
      <c r="AS174" s="315">
        <f t="shared" si="867"/>
        <v>0</v>
      </c>
      <c r="AT174" s="315">
        <f t="shared" si="867"/>
        <v>0</v>
      </c>
      <c r="AU174" s="315">
        <f t="shared" si="867"/>
        <v>0</v>
      </c>
      <c r="AV174" s="315">
        <f t="shared" si="867"/>
        <v>0</v>
      </c>
      <c r="AW174" s="315">
        <f t="shared" si="867"/>
        <v>0</v>
      </c>
      <c r="AX174" s="315">
        <f t="shared" si="867"/>
        <v>0</v>
      </c>
      <c r="AY174" s="315">
        <f t="shared" si="867"/>
        <v>0</v>
      </c>
      <c r="AZ174" s="315">
        <f t="shared" si="867"/>
        <v>0</v>
      </c>
      <c r="BA174" s="315">
        <f t="shared" si="867"/>
        <v>0</v>
      </c>
      <c r="BB174" s="315">
        <f t="shared" si="867"/>
        <v>0</v>
      </c>
      <c r="BC174" s="315">
        <f t="shared" si="867"/>
        <v>0</v>
      </c>
      <c r="BD174" s="315">
        <f t="shared" si="867"/>
        <v>0</v>
      </c>
      <c r="BE174" s="315">
        <f t="shared" si="867"/>
        <v>0</v>
      </c>
      <c r="BF174" s="315">
        <f t="shared" si="867"/>
        <v>0</v>
      </c>
      <c r="BG174" s="315">
        <f t="shared" si="867"/>
        <v>0</v>
      </c>
      <c r="BH174" s="315">
        <f t="shared" si="867"/>
        <v>0</v>
      </c>
      <c r="BI174" s="315">
        <f t="shared" ref="BI174:BJ174" si="897">_xlfn.AGGREGATE(9,6,BI39,BI84,BI129)</f>
        <v>0</v>
      </c>
      <c r="BJ174" s="315">
        <f t="shared" si="897"/>
        <v>0</v>
      </c>
      <c r="BK174" s="160">
        <f t="shared" si="878"/>
        <v>0</v>
      </c>
      <c r="BL174" s="4"/>
      <c r="BM174" s="330"/>
      <c r="BN174" s="224"/>
      <c r="BO174" s="60">
        <f t="shared" si="644"/>
        <v>0</v>
      </c>
      <c r="BP174" s="59">
        <f t="shared" si="645"/>
        <v>0</v>
      </c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</row>
    <row r="175" spans="1:126" ht="15" customHeight="1">
      <c r="A175" s="98"/>
      <c r="B175" s="1204">
        <f t="shared" ref="B175:E175" si="898">_xlfn.AGGREGATE(9,6,B40,B85,B130)</f>
        <v>0</v>
      </c>
      <c r="C175" s="1204">
        <f t="shared" si="898"/>
        <v>0</v>
      </c>
      <c r="D175" s="1204">
        <f t="shared" si="898"/>
        <v>0</v>
      </c>
      <c r="E175" s="1204">
        <f t="shared" si="898"/>
        <v>0</v>
      </c>
      <c r="F175" s="164" t="s">
        <v>97</v>
      </c>
      <c r="G175" s="315">
        <f t="shared" ref="G175:H175" si="899">_xlfn.AGGREGATE(9,6,G40,G85,G130)</f>
        <v>0</v>
      </c>
      <c r="H175" s="315">
        <f t="shared" si="899"/>
        <v>0</v>
      </c>
      <c r="I175" s="315">
        <f t="shared" ref="I175:J175" si="900">_xlfn.AGGREGATE(9,6,I40,I85,I130)</f>
        <v>0</v>
      </c>
      <c r="J175" s="315">
        <f t="shared" si="900"/>
        <v>0</v>
      </c>
      <c r="K175" s="315">
        <f t="shared" ref="K175" si="901">_xlfn.AGGREGATE(9,6,K40,K85,K130)</f>
        <v>0</v>
      </c>
      <c r="L175" s="315">
        <f t="shared" ref="L175" si="902">_xlfn.AGGREGATE(9,6,L40,L85,L130)</f>
        <v>0</v>
      </c>
      <c r="M175" s="315">
        <f t="shared" ref="M175:N175" si="903">_xlfn.AGGREGATE(9,6,M40,M85,M130)</f>
        <v>0</v>
      </c>
      <c r="N175" s="315">
        <f t="shared" si="903"/>
        <v>0</v>
      </c>
      <c r="O175" s="555">
        <f t="shared" si="639"/>
        <v>0</v>
      </c>
      <c r="P175" s="315">
        <f t="shared" ref="P175:R175" si="904">_xlfn.AGGREGATE(9,6,P40,P85,P130)</f>
        <v>0</v>
      </c>
      <c r="Q175" s="315">
        <f t="shared" ref="Q175" si="905">_xlfn.AGGREGATE(9,6,Q40,Q85,Q130)</f>
        <v>0</v>
      </c>
      <c r="R175" s="315">
        <f t="shared" si="904"/>
        <v>0</v>
      </c>
      <c r="S175" s="171">
        <f t="shared" si="653"/>
        <v>0</v>
      </c>
      <c r="T175" s="1041" t="s">
        <v>97</v>
      </c>
      <c r="U175" s="315">
        <f t="shared" ref="U175" si="906">_xlfn.AGGREGATE(9,6,U40,U85,U130)</f>
        <v>0</v>
      </c>
      <c r="V175" s="315">
        <f t="shared" si="867"/>
        <v>0</v>
      </c>
      <c r="W175" s="315">
        <f t="shared" si="867"/>
        <v>0</v>
      </c>
      <c r="X175" s="315">
        <f t="shared" si="867"/>
        <v>0</v>
      </c>
      <c r="Y175" s="315">
        <f t="shared" si="867"/>
        <v>0</v>
      </c>
      <c r="Z175" s="315">
        <f t="shared" si="867"/>
        <v>0</v>
      </c>
      <c r="AA175" s="315">
        <f t="shared" si="867"/>
        <v>0</v>
      </c>
      <c r="AB175" s="315">
        <f t="shared" si="867"/>
        <v>0</v>
      </c>
      <c r="AC175" s="315">
        <f t="shared" si="867"/>
        <v>0</v>
      </c>
      <c r="AD175" s="315">
        <f t="shared" si="867"/>
        <v>0</v>
      </c>
      <c r="AE175" s="315">
        <f t="shared" si="867"/>
        <v>0</v>
      </c>
      <c r="AF175" s="315">
        <f t="shared" si="867"/>
        <v>0</v>
      </c>
      <c r="AG175" s="315">
        <f t="shared" si="867"/>
        <v>0</v>
      </c>
      <c r="AH175" s="315">
        <f t="shared" si="867"/>
        <v>0</v>
      </c>
      <c r="AI175" s="315">
        <f t="shared" si="867"/>
        <v>0</v>
      </c>
      <c r="AJ175" s="315">
        <f t="shared" si="867"/>
        <v>0</v>
      </c>
      <c r="AK175" s="315">
        <f t="shared" si="867"/>
        <v>0</v>
      </c>
      <c r="AL175" s="315">
        <f t="shared" si="867"/>
        <v>0</v>
      </c>
      <c r="AM175" s="315">
        <f t="shared" si="867"/>
        <v>0</v>
      </c>
      <c r="AN175" s="315">
        <f t="shared" si="867"/>
        <v>0</v>
      </c>
      <c r="AO175" s="315">
        <f t="shared" si="867"/>
        <v>0</v>
      </c>
      <c r="AP175" s="315">
        <f t="shared" si="867"/>
        <v>0</v>
      </c>
      <c r="AQ175" s="315">
        <f t="shared" si="867"/>
        <v>0</v>
      </c>
      <c r="AR175" s="315">
        <f t="shared" si="867"/>
        <v>0</v>
      </c>
      <c r="AS175" s="315">
        <f t="shared" si="867"/>
        <v>0</v>
      </c>
      <c r="AT175" s="315">
        <f t="shared" si="867"/>
        <v>0</v>
      </c>
      <c r="AU175" s="315">
        <f t="shared" si="867"/>
        <v>0</v>
      </c>
      <c r="AV175" s="315">
        <f t="shared" si="867"/>
        <v>0</v>
      </c>
      <c r="AW175" s="315">
        <f t="shared" si="867"/>
        <v>0</v>
      </c>
      <c r="AX175" s="315">
        <f t="shared" si="867"/>
        <v>0</v>
      </c>
      <c r="AY175" s="315">
        <f t="shared" si="867"/>
        <v>0</v>
      </c>
      <c r="AZ175" s="315">
        <f t="shared" si="867"/>
        <v>0</v>
      </c>
      <c r="BA175" s="315">
        <f t="shared" si="867"/>
        <v>0</v>
      </c>
      <c r="BB175" s="315">
        <f t="shared" si="867"/>
        <v>0</v>
      </c>
      <c r="BC175" s="315">
        <f t="shared" si="867"/>
        <v>0</v>
      </c>
      <c r="BD175" s="315">
        <f t="shared" si="867"/>
        <v>0</v>
      </c>
      <c r="BE175" s="315">
        <f t="shared" si="867"/>
        <v>0</v>
      </c>
      <c r="BF175" s="315">
        <f t="shared" si="867"/>
        <v>0</v>
      </c>
      <c r="BG175" s="315">
        <f t="shared" si="867"/>
        <v>0</v>
      </c>
      <c r="BH175" s="315">
        <f t="shared" si="867"/>
        <v>0</v>
      </c>
      <c r="BI175" s="315">
        <f t="shared" ref="BI175:BJ175" si="907">_xlfn.AGGREGATE(9,6,BI40,BI85,BI130)</f>
        <v>0</v>
      </c>
      <c r="BJ175" s="315">
        <f t="shared" si="907"/>
        <v>0</v>
      </c>
      <c r="BK175" s="160">
        <f t="shared" si="878"/>
        <v>0</v>
      </c>
      <c r="BL175" s="4"/>
      <c r="BM175" s="330"/>
      <c r="BN175" s="224"/>
      <c r="BO175" s="60">
        <f t="shared" si="644"/>
        <v>0</v>
      </c>
      <c r="BP175" s="59">
        <f t="shared" si="645"/>
        <v>0</v>
      </c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</row>
    <row r="176" spans="1:126" ht="15" customHeight="1">
      <c r="A176" s="40" t="s">
        <v>106</v>
      </c>
      <c r="B176" s="1205"/>
      <c r="C176" s="1205"/>
      <c r="D176" s="1205"/>
      <c r="E176" s="1205"/>
      <c r="F176" s="161" t="s">
        <v>99</v>
      </c>
      <c r="G176" s="315">
        <f t="shared" ref="G176:H176" si="908">_xlfn.AGGREGATE(9,6,G41,G86,G131)</f>
        <v>0</v>
      </c>
      <c r="H176" s="315">
        <f t="shared" si="908"/>
        <v>0</v>
      </c>
      <c r="I176" s="315">
        <f t="shared" ref="I176:J176" si="909">_xlfn.AGGREGATE(9,6,I41,I86,I131)</f>
        <v>0</v>
      </c>
      <c r="J176" s="315">
        <f t="shared" si="909"/>
        <v>0</v>
      </c>
      <c r="K176" s="315">
        <f t="shared" ref="K176" si="910">_xlfn.AGGREGATE(9,6,K41,K86,K131)</f>
        <v>0</v>
      </c>
      <c r="L176" s="315">
        <f t="shared" ref="L176" si="911">_xlfn.AGGREGATE(9,6,L41,L86,L131)</f>
        <v>0</v>
      </c>
      <c r="M176" s="315">
        <f t="shared" ref="M176:N176" si="912">_xlfn.AGGREGATE(9,6,M41,M86,M131)</f>
        <v>0</v>
      </c>
      <c r="N176" s="315">
        <f t="shared" si="912"/>
        <v>0</v>
      </c>
      <c r="O176" s="555">
        <f t="shared" si="639"/>
        <v>0</v>
      </c>
      <c r="P176" s="315">
        <f t="shared" ref="P176:R176" si="913">_xlfn.AGGREGATE(9,6,P41,P86,P131)</f>
        <v>0</v>
      </c>
      <c r="Q176" s="315">
        <f t="shared" ref="Q176" si="914">_xlfn.AGGREGATE(9,6,Q41,Q86,Q131)</f>
        <v>0</v>
      </c>
      <c r="R176" s="315">
        <f t="shared" si="913"/>
        <v>0</v>
      </c>
      <c r="S176" s="171">
        <f t="shared" si="653"/>
        <v>0</v>
      </c>
      <c r="T176" s="1043" t="s">
        <v>99</v>
      </c>
      <c r="U176" s="315">
        <f t="shared" ref="U176" si="915">_xlfn.AGGREGATE(9,6,U41,U86,U131)</f>
        <v>0</v>
      </c>
      <c r="V176" s="315">
        <f t="shared" si="867"/>
        <v>0</v>
      </c>
      <c r="W176" s="315">
        <f t="shared" si="867"/>
        <v>0</v>
      </c>
      <c r="X176" s="315">
        <f t="shared" si="867"/>
        <v>0</v>
      </c>
      <c r="Y176" s="315">
        <f t="shared" si="867"/>
        <v>0</v>
      </c>
      <c r="Z176" s="315">
        <f t="shared" si="867"/>
        <v>0</v>
      </c>
      <c r="AA176" s="315">
        <f t="shared" si="867"/>
        <v>0</v>
      </c>
      <c r="AB176" s="315">
        <f t="shared" si="867"/>
        <v>0</v>
      </c>
      <c r="AC176" s="315">
        <f t="shared" si="867"/>
        <v>0</v>
      </c>
      <c r="AD176" s="315">
        <f t="shared" si="867"/>
        <v>0</v>
      </c>
      <c r="AE176" s="315">
        <f t="shared" si="867"/>
        <v>0</v>
      </c>
      <c r="AF176" s="315">
        <f t="shared" si="867"/>
        <v>0</v>
      </c>
      <c r="AG176" s="315">
        <f t="shared" si="867"/>
        <v>0</v>
      </c>
      <c r="AH176" s="315">
        <f t="shared" si="867"/>
        <v>0</v>
      </c>
      <c r="AI176" s="315">
        <f t="shared" si="867"/>
        <v>0</v>
      </c>
      <c r="AJ176" s="315">
        <f t="shared" si="867"/>
        <v>0</v>
      </c>
      <c r="AK176" s="315">
        <f t="shared" si="867"/>
        <v>0</v>
      </c>
      <c r="AL176" s="315">
        <f t="shared" si="867"/>
        <v>0</v>
      </c>
      <c r="AM176" s="315">
        <f t="shared" si="867"/>
        <v>0</v>
      </c>
      <c r="AN176" s="315">
        <f t="shared" si="867"/>
        <v>0</v>
      </c>
      <c r="AO176" s="315">
        <f t="shared" si="867"/>
        <v>0</v>
      </c>
      <c r="AP176" s="315">
        <f t="shared" si="867"/>
        <v>0</v>
      </c>
      <c r="AQ176" s="315">
        <f t="shared" si="867"/>
        <v>0</v>
      </c>
      <c r="AR176" s="315">
        <f t="shared" si="867"/>
        <v>0</v>
      </c>
      <c r="AS176" s="315">
        <f t="shared" si="867"/>
        <v>0</v>
      </c>
      <c r="AT176" s="315">
        <f t="shared" si="867"/>
        <v>0</v>
      </c>
      <c r="AU176" s="315">
        <f t="shared" si="867"/>
        <v>0</v>
      </c>
      <c r="AV176" s="315">
        <f t="shared" si="867"/>
        <v>0</v>
      </c>
      <c r="AW176" s="315">
        <f t="shared" si="867"/>
        <v>0</v>
      </c>
      <c r="AX176" s="315">
        <f t="shared" si="867"/>
        <v>0</v>
      </c>
      <c r="AY176" s="315">
        <f t="shared" si="867"/>
        <v>0</v>
      </c>
      <c r="AZ176" s="315">
        <f t="shared" si="867"/>
        <v>0</v>
      </c>
      <c r="BA176" s="315">
        <f t="shared" si="867"/>
        <v>0</v>
      </c>
      <c r="BB176" s="315">
        <f t="shared" si="867"/>
        <v>0</v>
      </c>
      <c r="BC176" s="315">
        <f t="shared" si="867"/>
        <v>0</v>
      </c>
      <c r="BD176" s="315">
        <f t="shared" si="867"/>
        <v>0</v>
      </c>
      <c r="BE176" s="315">
        <f t="shared" si="867"/>
        <v>0</v>
      </c>
      <c r="BF176" s="315">
        <f t="shared" si="867"/>
        <v>0</v>
      </c>
      <c r="BG176" s="315">
        <f t="shared" si="867"/>
        <v>0</v>
      </c>
      <c r="BH176" s="315">
        <f t="shared" si="867"/>
        <v>0</v>
      </c>
      <c r="BI176" s="315">
        <f t="shared" ref="BI176:BJ176" si="916">_xlfn.AGGREGATE(9,6,BI41,BI86,BI131)</f>
        <v>0</v>
      </c>
      <c r="BJ176" s="315">
        <f t="shared" si="916"/>
        <v>0</v>
      </c>
      <c r="BK176" s="160">
        <f t="shared" si="878"/>
        <v>0</v>
      </c>
      <c r="BL176" s="4"/>
      <c r="BM176" s="330"/>
      <c r="BN176" s="224"/>
      <c r="BO176" s="60">
        <f t="shared" si="644"/>
        <v>0</v>
      </c>
      <c r="BP176" s="103">
        <f t="shared" si="645"/>
        <v>0</v>
      </c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</row>
    <row r="177" spans="1:126" ht="15" customHeight="1">
      <c r="A177" s="98"/>
      <c r="B177" s="1204">
        <f t="shared" ref="B177:E177" si="917">_xlfn.AGGREGATE(9,6,B42,B87,B132)</f>
        <v>0</v>
      </c>
      <c r="C177" s="1204">
        <f t="shared" si="917"/>
        <v>0</v>
      </c>
      <c r="D177" s="1204">
        <f t="shared" si="917"/>
        <v>0</v>
      </c>
      <c r="E177" s="1204">
        <f t="shared" si="917"/>
        <v>0</v>
      </c>
      <c r="F177" s="157" t="s">
        <v>97</v>
      </c>
      <c r="G177" s="315">
        <f t="shared" ref="G177:H177" si="918">_xlfn.AGGREGATE(9,6,G42,G87,G132)</f>
        <v>0</v>
      </c>
      <c r="H177" s="315">
        <f t="shared" si="918"/>
        <v>0</v>
      </c>
      <c r="I177" s="315">
        <f t="shared" ref="I177:J177" si="919">_xlfn.AGGREGATE(9,6,I42,I87,I132)</f>
        <v>0</v>
      </c>
      <c r="J177" s="315">
        <f t="shared" si="919"/>
        <v>0</v>
      </c>
      <c r="K177" s="315">
        <f t="shared" ref="K177" si="920">_xlfn.AGGREGATE(9,6,K42,K87,K132)</f>
        <v>0</v>
      </c>
      <c r="L177" s="315">
        <f t="shared" ref="L177" si="921">_xlfn.AGGREGATE(9,6,L42,L87,L132)</f>
        <v>0</v>
      </c>
      <c r="M177" s="315">
        <f t="shared" ref="M177:N177" si="922">_xlfn.AGGREGATE(9,6,M42,M87,M132)</f>
        <v>0</v>
      </c>
      <c r="N177" s="315">
        <f t="shared" si="922"/>
        <v>0</v>
      </c>
      <c r="O177" s="67">
        <f t="shared" si="639"/>
        <v>0</v>
      </c>
      <c r="P177" s="315">
        <f t="shared" ref="P177:R177" si="923">_xlfn.AGGREGATE(9,6,P42,P87,P132)</f>
        <v>0</v>
      </c>
      <c r="Q177" s="315">
        <f t="shared" ref="Q177" si="924">_xlfn.AGGREGATE(9,6,Q42,Q87,Q132)</f>
        <v>0</v>
      </c>
      <c r="R177" s="315">
        <f t="shared" si="923"/>
        <v>0</v>
      </c>
      <c r="S177" s="171">
        <f t="shared" si="653"/>
        <v>0</v>
      </c>
      <c r="T177" s="1041" t="s">
        <v>97</v>
      </c>
      <c r="U177" s="315">
        <f t="shared" ref="U177:BH177" si="925">_xlfn.AGGREGATE(9,6,U42,U87,U132)</f>
        <v>0</v>
      </c>
      <c r="V177" s="315">
        <f t="shared" si="925"/>
        <v>0</v>
      </c>
      <c r="W177" s="315">
        <f t="shared" si="925"/>
        <v>0</v>
      </c>
      <c r="X177" s="315">
        <f t="shared" si="925"/>
        <v>0</v>
      </c>
      <c r="Y177" s="315">
        <f t="shared" si="925"/>
        <v>0</v>
      </c>
      <c r="Z177" s="315">
        <f t="shared" si="925"/>
        <v>0</v>
      </c>
      <c r="AA177" s="315">
        <f t="shared" si="925"/>
        <v>0</v>
      </c>
      <c r="AB177" s="315">
        <f t="shared" si="925"/>
        <v>0</v>
      </c>
      <c r="AC177" s="315">
        <f t="shared" si="925"/>
        <v>0</v>
      </c>
      <c r="AD177" s="315">
        <f t="shared" si="925"/>
        <v>0</v>
      </c>
      <c r="AE177" s="315">
        <f t="shared" si="925"/>
        <v>0</v>
      </c>
      <c r="AF177" s="315">
        <f t="shared" si="925"/>
        <v>0</v>
      </c>
      <c r="AG177" s="315">
        <f t="shared" si="925"/>
        <v>0</v>
      </c>
      <c r="AH177" s="315">
        <f t="shared" si="925"/>
        <v>0</v>
      </c>
      <c r="AI177" s="315">
        <f t="shared" si="925"/>
        <v>0</v>
      </c>
      <c r="AJ177" s="315">
        <f t="shared" si="925"/>
        <v>0</v>
      </c>
      <c r="AK177" s="315">
        <f t="shared" si="925"/>
        <v>0</v>
      </c>
      <c r="AL177" s="315">
        <f t="shared" si="925"/>
        <v>0</v>
      </c>
      <c r="AM177" s="315">
        <f t="shared" si="925"/>
        <v>0</v>
      </c>
      <c r="AN177" s="315">
        <f t="shared" si="925"/>
        <v>0</v>
      </c>
      <c r="AO177" s="315">
        <f t="shared" si="925"/>
        <v>0</v>
      </c>
      <c r="AP177" s="315">
        <f t="shared" si="925"/>
        <v>0</v>
      </c>
      <c r="AQ177" s="315">
        <f t="shared" si="925"/>
        <v>0</v>
      </c>
      <c r="AR177" s="315">
        <f t="shared" si="925"/>
        <v>0</v>
      </c>
      <c r="AS177" s="315">
        <f t="shared" si="925"/>
        <v>0</v>
      </c>
      <c r="AT177" s="315">
        <f t="shared" si="925"/>
        <v>0</v>
      </c>
      <c r="AU177" s="315">
        <f t="shared" si="925"/>
        <v>0</v>
      </c>
      <c r="AV177" s="315">
        <f t="shared" si="925"/>
        <v>0</v>
      </c>
      <c r="AW177" s="315">
        <f t="shared" si="925"/>
        <v>0</v>
      </c>
      <c r="AX177" s="315">
        <f t="shared" si="925"/>
        <v>0</v>
      </c>
      <c r="AY177" s="315">
        <f t="shared" si="925"/>
        <v>0</v>
      </c>
      <c r="AZ177" s="315">
        <f t="shared" si="925"/>
        <v>0</v>
      </c>
      <c r="BA177" s="315">
        <f t="shared" si="925"/>
        <v>0</v>
      </c>
      <c r="BB177" s="315">
        <f t="shared" si="925"/>
        <v>0</v>
      </c>
      <c r="BC177" s="315">
        <f t="shared" si="925"/>
        <v>0</v>
      </c>
      <c r="BD177" s="315">
        <f t="shared" si="925"/>
        <v>0</v>
      </c>
      <c r="BE177" s="315">
        <f t="shared" si="925"/>
        <v>0</v>
      </c>
      <c r="BF177" s="315">
        <f t="shared" si="925"/>
        <v>0</v>
      </c>
      <c r="BG177" s="315">
        <f t="shared" si="925"/>
        <v>0</v>
      </c>
      <c r="BH177" s="315">
        <f t="shared" si="925"/>
        <v>0</v>
      </c>
      <c r="BI177" s="315">
        <f t="shared" ref="BI177:BJ177" si="926">_xlfn.AGGREGATE(9,6,BI42,BI87,BI132)</f>
        <v>0</v>
      </c>
      <c r="BJ177" s="315">
        <f t="shared" si="926"/>
        <v>0</v>
      </c>
      <c r="BK177" s="160">
        <f t="shared" si="878"/>
        <v>0</v>
      </c>
      <c r="BL177" s="4"/>
      <c r="BM177" s="330"/>
      <c r="BN177" s="224"/>
      <c r="BO177" s="66">
        <f t="shared" si="644"/>
        <v>0</v>
      </c>
      <c r="BP177" s="106">
        <f t="shared" si="645"/>
        <v>0</v>
      </c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</row>
    <row r="178" spans="1:126" ht="15" customHeight="1">
      <c r="A178" s="40" t="s">
        <v>107</v>
      </c>
      <c r="B178" s="1205"/>
      <c r="C178" s="1205"/>
      <c r="D178" s="1205"/>
      <c r="E178" s="1205"/>
      <c r="F178" s="165" t="s">
        <v>99</v>
      </c>
      <c r="G178" s="315">
        <f t="shared" ref="G178:H178" si="927">_xlfn.AGGREGATE(9,6,G43,G88,G133)</f>
        <v>0</v>
      </c>
      <c r="H178" s="315">
        <f t="shared" si="927"/>
        <v>0</v>
      </c>
      <c r="I178" s="315">
        <f t="shared" ref="I178:J178" si="928">_xlfn.AGGREGATE(9,6,I43,I88,I133)</f>
        <v>0</v>
      </c>
      <c r="J178" s="315">
        <f t="shared" si="928"/>
        <v>0</v>
      </c>
      <c r="K178" s="315">
        <f t="shared" ref="K178" si="929">_xlfn.AGGREGATE(9,6,K43,K88,K133)</f>
        <v>0</v>
      </c>
      <c r="L178" s="315">
        <f t="shared" ref="L178" si="930">_xlfn.AGGREGATE(9,6,L43,L88,L133)</f>
        <v>0</v>
      </c>
      <c r="M178" s="315">
        <f t="shared" ref="M178:N178" si="931">_xlfn.AGGREGATE(9,6,M43,M88,M133)</f>
        <v>0</v>
      </c>
      <c r="N178" s="315">
        <f t="shared" si="931"/>
        <v>0</v>
      </c>
      <c r="O178" s="65">
        <f t="shared" si="639"/>
        <v>0</v>
      </c>
      <c r="P178" s="315">
        <f t="shared" ref="P178:R178" si="932">_xlfn.AGGREGATE(9,6,P43,P88,P133)</f>
        <v>0</v>
      </c>
      <c r="Q178" s="315">
        <f t="shared" ref="Q178" si="933">_xlfn.AGGREGATE(9,6,Q43,Q88,Q133)</f>
        <v>0</v>
      </c>
      <c r="R178" s="315">
        <f t="shared" si="932"/>
        <v>0</v>
      </c>
      <c r="S178" s="171">
        <f t="shared" si="653"/>
        <v>0</v>
      </c>
      <c r="T178" s="1043" t="s">
        <v>99</v>
      </c>
      <c r="U178" s="315">
        <f t="shared" ref="U178:BH178" si="934">_xlfn.AGGREGATE(9,6,U43,U88,U133)</f>
        <v>0</v>
      </c>
      <c r="V178" s="315">
        <f t="shared" si="934"/>
        <v>0</v>
      </c>
      <c r="W178" s="315">
        <f t="shared" si="934"/>
        <v>0</v>
      </c>
      <c r="X178" s="315">
        <f t="shared" si="934"/>
        <v>0</v>
      </c>
      <c r="Y178" s="315">
        <f t="shared" si="934"/>
        <v>0</v>
      </c>
      <c r="Z178" s="315">
        <f t="shared" si="934"/>
        <v>0</v>
      </c>
      <c r="AA178" s="315">
        <f t="shared" si="934"/>
        <v>0</v>
      </c>
      <c r="AB178" s="315">
        <f t="shared" si="934"/>
        <v>0</v>
      </c>
      <c r="AC178" s="315">
        <f t="shared" si="934"/>
        <v>0</v>
      </c>
      <c r="AD178" s="315">
        <f t="shared" si="934"/>
        <v>0</v>
      </c>
      <c r="AE178" s="315">
        <f t="shared" si="934"/>
        <v>0</v>
      </c>
      <c r="AF178" s="315">
        <f t="shared" si="934"/>
        <v>0</v>
      </c>
      <c r="AG178" s="315">
        <f t="shared" si="934"/>
        <v>0</v>
      </c>
      <c r="AH178" s="315">
        <f t="shared" si="934"/>
        <v>0</v>
      </c>
      <c r="AI178" s="315">
        <f t="shared" si="934"/>
        <v>0</v>
      </c>
      <c r="AJ178" s="315">
        <f t="shared" si="934"/>
        <v>0</v>
      </c>
      <c r="AK178" s="315">
        <f t="shared" si="934"/>
        <v>0</v>
      </c>
      <c r="AL178" s="315">
        <f t="shared" si="934"/>
        <v>0</v>
      </c>
      <c r="AM178" s="315">
        <f t="shared" si="934"/>
        <v>0</v>
      </c>
      <c r="AN178" s="315">
        <f t="shared" si="934"/>
        <v>0</v>
      </c>
      <c r="AO178" s="315">
        <f t="shared" si="934"/>
        <v>0</v>
      </c>
      <c r="AP178" s="315">
        <f t="shared" si="934"/>
        <v>0</v>
      </c>
      <c r="AQ178" s="315">
        <f t="shared" si="934"/>
        <v>0</v>
      </c>
      <c r="AR178" s="315">
        <f t="shared" si="934"/>
        <v>0</v>
      </c>
      <c r="AS178" s="315">
        <f t="shared" si="934"/>
        <v>0</v>
      </c>
      <c r="AT178" s="315">
        <f t="shared" si="934"/>
        <v>0</v>
      </c>
      <c r="AU178" s="315">
        <f t="shared" si="934"/>
        <v>0</v>
      </c>
      <c r="AV178" s="315">
        <f t="shared" si="934"/>
        <v>0</v>
      </c>
      <c r="AW178" s="315">
        <f t="shared" si="934"/>
        <v>0</v>
      </c>
      <c r="AX178" s="315">
        <f t="shared" si="934"/>
        <v>0</v>
      </c>
      <c r="AY178" s="315">
        <f t="shared" si="934"/>
        <v>0</v>
      </c>
      <c r="AZ178" s="315">
        <f t="shared" si="934"/>
        <v>0</v>
      </c>
      <c r="BA178" s="315">
        <f t="shared" si="934"/>
        <v>0</v>
      </c>
      <c r="BB178" s="315">
        <f t="shared" si="934"/>
        <v>0</v>
      </c>
      <c r="BC178" s="315">
        <f t="shared" si="934"/>
        <v>0</v>
      </c>
      <c r="BD178" s="315">
        <f t="shared" si="934"/>
        <v>0</v>
      </c>
      <c r="BE178" s="315">
        <f t="shared" si="934"/>
        <v>0</v>
      </c>
      <c r="BF178" s="315">
        <f t="shared" si="934"/>
        <v>0</v>
      </c>
      <c r="BG178" s="315">
        <f t="shared" si="934"/>
        <v>0</v>
      </c>
      <c r="BH178" s="315">
        <f t="shared" si="934"/>
        <v>0</v>
      </c>
      <c r="BI178" s="315">
        <f t="shared" ref="BI178:BJ178" si="935">_xlfn.AGGREGATE(9,6,BI43,BI88,BI133)</f>
        <v>0</v>
      </c>
      <c r="BJ178" s="315">
        <f t="shared" si="935"/>
        <v>0</v>
      </c>
      <c r="BK178" s="160">
        <f t="shared" si="878"/>
        <v>0</v>
      </c>
      <c r="BL178" s="4"/>
      <c r="BM178" s="330"/>
      <c r="BN178" s="224"/>
      <c r="BO178" s="70">
        <f t="shared" si="644"/>
        <v>0</v>
      </c>
      <c r="BP178" s="108">
        <f t="shared" si="645"/>
        <v>0</v>
      </c>
      <c r="BQ178" s="2"/>
      <c r="BR178" s="2"/>
      <c r="BS178" s="2"/>
      <c r="BT178" s="2"/>
      <c r="BU178" s="2"/>
      <c r="BV178" s="2"/>
      <c r="BW178" s="2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</row>
    <row r="179" spans="1:126" ht="15" customHeight="1">
      <c r="A179" s="1208" t="s">
        <v>108</v>
      </c>
      <c r="B179" s="1212">
        <f>SUM(B171:B176)</f>
        <v>0</v>
      </c>
      <c r="C179" s="1196">
        <f t="shared" ref="C179:D179" si="936">SUM(C171:C176)</f>
        <v>0</v>
      </c>
      <c r="D179" s="1196">
        <f t="shared" si="936"/>
        <v>0</v>
      </c>
      <c r="E179" s="1311">
        <f>SUM(E171:E176)</f>
        <v>0</v>
      </c>
      <c r="F179" s="1044" t="s">
        <v>97</v>
      </c>
      <c r="G179" s="72">
        <f t="shared" ref="G179:I180" si="937">G171+G173+G175+G177</f>
        <v>0</v>
      </c>
      <c r="H179" s="72">
        <f t="shared" si="937"/>
        <v>0</v>
      </c>
      <c r="I179" s="72">
        <f t="shared" si="937"/>
        <v>0</v>
      </c>
      <c r="J179" s="72">
        <f t="shared" ref="J179" si="938">J171+J173+J175+J177</f>
        <v>0</v>
      </c>
      <c r="K179" s="72">
        <f t="shared" ref="K179" si="939">K171+K173+K175+K177</f>
        <v>0</v>
      </c>
      <c r="L179" s="72">
        <f t="shared" ref="L179" si="940">L171+L173+L175+L177</f>
        <v>0</v>
      </c>
      <c r="M179" s="72">
        <f t="shared" ref="M179:N179" si="941">M171+M173+M175+M177</f>
        <v>0</v>
      </c>
      <c r="N179" s="72">
        <f t="shared" si="941"/>
        <v>0</v>
      </c>
      <c r="O179" s="16">
        <f t="shared" si="639"/>
        <v>0</v>
      </c>
      <c r="P179" s="72">
        <f t="shared" ref="P179:R180" si="942">P171+P173+P175+P177</f>
        <v>0</v>
      </c>
      <c r="Q179" s="72">
        <f t="shared" ref="Q179" si="943">Q171+Q173+Q175+Q177</f>
        <v>0</v>
      </c>
      <c r="R179" s="72">
        <f t="shared" si="942"/>
        <v>0</v>
      </c>
      <c r="S179" s="171">
        <f t="shared" si="653"/>
        <v>0</v>
      </c>
      <c r="T179" s="1044" t="s">
        <v>97</v>
      </c>
      <c r="U179" s="193">
        <f t="shared" ref="U179:U180" si="944">U171+U173+U175+U177</f>
        <v>0</v>
      </c>
      <c r="V179" s="193">
        <f t="shared" ref="V179:BH179" si="945">V171+V173+V175+V177</f>
        <v>0</v>
      </c>
      <c r="W179" s="193">
        <f t="shared" si="945"/>
        <v>0</v>
      </c>
      <c r="X179" s="193">
        <f t="shared" si="945"/>
        <v>0</v>
      </c>
      <c r="Y179" s="193">
        <f t="shared" si="945"/>
        <v>0</v>
      </c>
      <c r="Z179" s="193">
        <f t="shared" si="945"/>
        <v>0</v>
      </c>
      <c r="AA179" s="193">
        <f t="shared" si="945"/>
        <v>0</v>
      </c>
      <c r="AB179" s="193">
        <f t="shared" si="945"/>
        <v>0</v>
      </c>
      <c r="AC179" s="193">
        <f t="shared" si="945"/>
        <v>0</v>
      </c>
      <c r="AD179" s="193">
        <f t="shared" si="945"/>
        <v>0</v>
      </c>
      <c r="AE179" s="193">
        <f t="shared" si="945"/>
        <v>0</v>
      </c>
      <c r="AF179" s="193">
        <f t="shared" si="945"/>
        <v>0</v>
      </c>
      <c r="AG179" s="193">
        <f t="shared" si="945"/>
        <v>0</v>
      </c>
      <c r="AH179" s="193">
        <f t="shared" si="945"/>
        <v>0</v>
      </c>
      <c r="AI179" s="193">
        <f t="shared" si="945"/>
        <v>0</v>
      </c>
      <c r="AJ179" s="193">
        <f t="shared" si="945"/>
        <v>0</v>
      </c>
      <c r="AK179" s="193">
        <f t="shared" si="945"/>
        <v>0</v>
      </c>
      <c r="AL179" s="193">
        <f t="shared" si="945"/>
        <v>0</v>
      </c>
      <c r="AM179" s="193">
        <f t="shared" si="945"/>
        <v>0</v>
      </c>
      <c r="AN179" s="193">
        <f t="shared" si="945"/>
        <v>0</v>
      </c>
      <c r="AO179" s="193">
        <f t="shared" si="945"/>
        <v>0</v>
      </c>
      <c r="AP179" s="193">
        <f t="shared" si="945"/>
        <v>0</v>
      </c>
      <c r="AQ179" s="193">
        <f t="shared" si="945"/>
        <v>0</v>
      </c>
      <c r="AR179" s="193">
        <f t="shared" si="945"/>
        <v>0</v>
      </c>
      <c r="AS179" s="193">
        <f t="shared" si="945"/>
        <v>0</v>
      </c>
      <c r="AT179" s="193">
        <f t="shared" si="945"/>
        <v>0</v>
      </c>
      <c r="AU179" s="193">
        <f t="shared" si="945"/>
        <v>0</v>
      </c>
      <c r="AV179" s="193">
        <f t="shared" si="945"/>
        <v>0</v>
      </c>
      <c r="AW179" s="193">
        <f t="shared" si="945"/>
        <v>0</v>
      </c>
      <c r="AX179" s="193">
        <f t="shared" si="945"/>
        <v>0</v>
      </c>
      <c r="AY179" s="193">
        <f t="shared" si="945"/>
        <v>0</v>
      </c>
      <c r="AZ179" s="193">
        <f t="shared" si="945"/>
        <v>0</v>
      </c>
      <c r="BA179" s="193">
        <f t="shared" si="945"/>
        <v>0</v>
      </c>
      <c r="BB179" s="193">
        <f t="shared" si="945"/>
        <v>0</v>
      </c>
      <c r="BC179" s="193">
        <f t="shared" si="945"/>
        <v>0</v>
      </c>
      <c r="BD179" s="193">
        <f t="shared" si="945"/>
        <v>0</v>
      </c>
      <c r="BE179" s="193">
        <f t="shared" si="945"/>
        <v>0</v>
      </c>
      <c r="BF179" s="193">
        <f t="shared" si="945"/>
        <v>0</v>
      </c>
      <c r="BG179" s="193">
        <f t="shared" si="945"/>
        <v>0</v>
      </c>
      <c r="BH179" s="193">
        <f t="shared" si="945"/>
        <v>0</v>
      </c>
      <c r="BI179" s="193">
        <f t="shared" ref="BI179:BJ179" si="946">BI171+BI173+BI175+BI177</f>
        <v>0</v>
      </c>
      <c r="BJ179" s="193">
        <f t="shared" si="946"/>
        <v>0</v>
      </c>
      <c r="BK179" s="163">
        <f>BK171+BK173+BK175+BK177</f>
        <v>0</v>
      </c>
      <c r="BL179" s="4"/>
      <c r="BM179" s="330"/>
      <c r="BN179" s="224"/>
      <c r="BO179" s="57">
        <f t="shared" si="644"/>
        <v>0</v>
      </c>
      <c r="BP179" s="78">
        <f t="shared" si="645"/>
        <v>0</v>
      </c>
      <c r="BQ179" s="2"/>
      <c r="BR179" s="2"/>
      <c r="BS179" s="2"/>
      <c r="BT179" s="2"/>
      <c r="BU179" s="2"/>
      <c r="BV179" s="2"/>
      <c r="BW179" s="2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</row>
    <row r="180" spans="1:126" ht="15" customHeight="1">
      <c r="A180" s="1209"/>
      <c r="B180" s="1213"/>
      <c r="C180" s="1197"/>
      <c r="D180" s="1197"/>
      <c r="E180" s="1312"/>
      <c r="F180" s="1043" t="s">
        <v>99</v>
      </c>
      <c r="G180" s="80">
        <f t="shared" si="937"/>
        <v>0</v>
      </c>
      <c r="H180" s="80">
        <f t="shared" si="937"/>
        <v>0</v>
      </c>
      <c r="I180" s="80">
        <f t="shared" si="937"/>
        <v>0</v>
      </c>
      <c r="J180" s="80">
        <f t="shared" ref="J180" si="947">J172+J174+J176+J178</f>
        <v>0</v>
      </c>
      <c r="K180" s="80">
        <f t="shared" ref="K180" si="948">K172+K174+K176+K178</f>
        <v>0</v>
      </c>
      <c r="L180" s="80">
        <f t="shared" ref="L180" si="949">L172+L174+L176+L178</f>
        <v>0</v>
      </c>
      <c r="M180" s="80">
        <f t="shared" ref="M180:N180" si="950">M172+M174+M176+M178</f>
        <v>0</v>
      </c>
      <c r="N180" s="80">
        <f t="shared" si="950"/>
        <v>0</v>
      </c>
      <c r="O180" s="43">
        <f t="shared" si="639"/>
        <v>0</v>
      </c>
      <c r="P180" s="80">
        <f t="shared" si="942"/>
        <v>0</v>
      </c>
      <c r="Q180" s="80">
        <f t="shared" ref="Q180" si="951">Q172+Q174+Q176+Q178</f>
        <v>0</v>
      </c>
      <c r="R180" s="80">
        <f t="shared" si="942"/>
        <v>0</v>
      </c>
      <c r="S180" s="171">
        <f t="shared" si="653"/>
        <v>0</v>
      </c>
      <c r="T180" s="1043" t="s">
        <v>99</v>
      </c>
      <c r="U180" s="91">
        <f t="shared" si="944"/>
        <v>0</v>
      </c>
      <c r="V180" s="91">
        <f t="shared" ref="V180:BH180" si="952">V172+V174+V176+V178</f>
        <v>0</v>
      </c>
      <c r="W180" s="91">
        <f t="shared" si="952"/>
        <v>0</v>
      </c>
      <c r="X180" s="91">
        <f t="shared" si="952"/>
        <v>0</v>
      </c>
      <c r="Y180" s="91">
        <f t="shared" si="952"/>
        <v>0</v>
      </c>
      <c r="Z180" s="91">
        <f t="shared" si="952"/>
        <v>0</v>
      </c>
      <c r="AA180" s="91">
        <f t="shared" si="952"/>
        <v>0</v>
      </c>
      <c r="AB180" s="91">
        <f t="shared" si="952"/>
        <v>0</v>
      </c>
      <c r="AC180" s="91">
        <f t="shared" si="952"/>
        <v>0</v>
      </c>
      <c r="AD180" s="91">
        <f t="shared" si="952"/>
        <v>0</v>
      </c>
      <c r="AE180" s="91">
        <f t="shared" si="952"/>
        <v>0</v>
      </c>
      <c r="AF180" s="91">
        <f t="shared" si="952"/>
        <v>0</v>
      </c>
      <c r="AG180" s="91">
        <f t="shared" si="952"/>
        <v>0</v>
      </c>
      <c r="AH180" s="91">
        <f t="shared" si="952"/>
        <v>0</v>
      </c>
      <c r="AI180" s="91">
        <f t="shared" si="952"/>
        <v>0</v>
      </c>
      <c r="AJ180" s="91">
        <f t="shared" si="952"/>
        <v>0</v>
      </c>
      <c r="AK180" s="91">
        <f t="shared" si="952"/>
        <v>0</v>
      </c>
      <c r="AL180" s="91">
        <f t="shared" si="952"/>
        <v>0</v>
      </c>
      <c r="AM180" s="91">
        <f t="shared" si="952"/>
        <v>0</v>
      </c>
      <c r="AN180" s="91">
        <f t="shared" si="952"/>
        <v>0</v>
      </c>
      <c r="AO180" s="91">
        <f t="shared" si="952"/>
        <v>0</v>
      </c>
      <c r="AP180" s="91">
        <f t="shared" si="952"/>
        <v>0</v>
      </c>
      <c r="AQ180" s="91">
        <f t="shared" si="952"/>
        <v>0</v>
      </c>
      <c r="AR180" s="91">
        <f t="shared" si="952"/>
        <v>0</v>
      </c>
      <c r="AS180" s="91">
        <f t="shared" si="952"/>
        <v>0</v>
      </c>
      <c r="AT180" s="91">
        <f t="shared" si="952"/>
        <v>0</v>
      </c>
      <c r="AU180" s="91">
        <f t="shared" si="952"/>
        <v>0</v>
      </c>
      <c r="AV180" s="91">
        <f t="shared" si="952"/>
        <v>0</v>
      </c>
      <c r="AW180" s="91">
        <f t="shared" si="952"/>
        <v>0</v>
      </c>
      <c r="AX180" s="91">
        <f t="shared" si="952"/>
        <v>0</v>
      </c>
      <c r="AY180" s="91">
        <f t="shared" si="952"/>
        <v>0</v>
      </c>
      <c r="AZ180" s="91">
        <f t="shared" si="952"/>
        <v>0</v>
      </c>
      <c r="BA180" s="91">
        <f t="shared" si="952"/>
        <v>0</v>
      </c>
      <c r="BB180" s="91">
        <f t="shared" si="952"/>
        <v>0</v>
      </c>
      <c r="BC180" s="91">
        <f t="shared" si="952"/>
        <v>0</v>
      </c>
      <c r="BD180" s="91">
        <f t="shared" si="952"/>
        <v>0</v>
      </c>
      <c r="BE180" s="91">
        <f t="shared" si="952"/>
        <v>0</v>
      </c>
      <c r="BF180" s="91">
        <f t="shared" si="952"/>
        <v>0</v>
      </c>
      <c r="BG180" s="91">
        <f t="shared" si="952"/>
        <v>0</v>
      </c>
      <c r="BH180" s="91">
        <f t="shared" si="952"/>
        <v>0</v>
      </c>
      <c r="BI180" s="91">
        <f t="shared" ref="BI180:BJ180" si="953">BI172+BI174+BI176+BI178</f>
        <v>0</v>
      </c>
      <c r="BJ180" s="91">
        <f t="shared" si="953"/>
        <v>0</v>
      </c>
      <c r="BK180" s="172">
        <f>BK172+BK174+BK176+BK178</f>
        <v>0</v>
      </c>
      <c r="BL180" s="4"/>
      <c r="BM180" s="330"/>
      <c r="BN180" s="224"/>
      <c r="BO180" s="70">
        <f t="shared" si="644"/>
        <v>0</v>
      </c>
      <c r="BP180" s="92">
        <f t="shared" si="645"/>
        <v>0</v>
      </c>
      <c r="BQ180" s="2"/>
      <c r="BR180" s="2"/>
      <c r="BS180" s="2"/>
      <c r="BT180" s="2"/>
      <c r="BU180" s="2"/>
      <c r="BV180" s="2"/>
      <c r="BW180" s="2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</row>
    <row r="181" spans="1:126" s="48" customFormat="1" ht="15" customHeight="1">
      <c r="A181" s="1216" t="s">
        <v>109</v>
      </c>
      <c r="B181" s="1218">
        <f>B153+B161+B169+B179</f>
        <v>0</v>
      </c>
      <c r="C181" s="1214">
        <f t="shared" ref="C181:D181" si="954">C153+C161+C169+C179</f>
        <v>0</v>
      </c>
      <c r="D181" s="1214">
        <f t="shared" si="954"/>
        <v>0</v>
      </c>
      <c r="E181" s="1313">
        <f>E153+E161+E169+E179</f>
        <v>0</v>
      </c>
      <c r="F181" s="173" t="s">
        <v>97</v>
      </c>
      <c r="G181" s="111">
        <f t="shared" ref="G181:I182" si="955">G153+G161+G169+G179</f>
        <v>0</v>
      </c>
      <c r="H181" s="111">
        <f t="shared" si="955"/>
        <v>0</v>
      </c>
      <c r="I181" s="111">
        <f t="shared" si="955"/>
        <v>0</v>
      </c>
      <c r="J181" s="111">
        <f t="shared" ref="J181:K181" si="956">J153+J161+J169+J179</f>
        <v>0</v>
      </c>
      <c r="K181" s="111">
        <f t="shared" si="956"/>
        <v>0</v>
      </c>
      <c r="L181" s="111">
        <f t="shared" ref="L181" si="957">L153+L161+L169+L179</f>
        <v>0</v>
      </c>
      <c r="M181" s="111">
        <f t="shared" ref="M181:N181" si="958">M153+M161+M169+M179</f>
        <v>0</v>
      </c>
      <c r="N181" s="111">
        <f t="shared" si="958"/>
        <v>0</v>
      </c>
      <c r="O181" s="16">
        <f t="shared" si="639"/>
        <v>0</v>
      </c>
      <c r="P181" s="111">
        <f t="shared" ref="P181:R182" si="959">P153+P161+P169+P179</f>
        <v>0</v>
      </c>
      <c r="Q181" s="111">
        <f t="shared" ref="Q181" si="960">Q153+Q161+Q169+Q179</f>
        <v>0</v>
      </c>
      <c r="R181" s="111">
        <f t="shared" si="959"/>
        <v>0</v>
      </c>
      <c r="S181" s="171">
        <f t="shared" si="653"/>
        <v>0</v>
      </c>
      <c r="T181" s="173" t="s">
        <v>97</v>
      </c>
      <c r="U181" s="122">
        <f t="shared" ref="U181:AF182" si="961">U153+U161+U169+U179</f>
        <v>0</v>
      </c>
      <c r="V181" s="122">
        <f t="shared" si="961"/>
        <v>0</v>
      </c>
      <c r="W181" s="122">
        <f t="shared" si="961"/>
        <v>0</v>
      </c>
      <c r="X181" s="122">
        <f t="shared" si="961"/>
        <v>0</v>
      </c>
      <c r="Y181" s="122">
        <f t="shared" si="961"/>
        <v>0</v>
      </c>
      <c r="Z181" s="122">
        <f t="shared" si="961"/>
        <v>0</v>
      </c>
      <c r="AA181" s="122">
        <f t="shared" si="961"/>
        <v>0</v>
      </c>
      <c r="AB181" s="122">
        <f t="shared" si="961"/>
        <v>0</v>
      </c>
      <c r="AC181" s="122">
        <f t="shared" si="961"/>
        <v>0</v>
      </c>
      <c r="AD181" s="122">
        <f t="shared" si="961"/>
        <v>0</v>
      </c>
      <c r="AE181" s="122">
        <f t="shared" si="961"/>
        <v>0</v>
      </c>
      <c r="AF181" s="122">
        <f t="shared" si="961"/>
        <v>0</v>
      </c>
      <c r="AG181" s="122">
        <f t="shared" ref="V181:BH182" si="962">AG153+AG161+AG169+AG179</f>
        <v>0</v>
      </c>
      <c r="AH181" s="122">
        <f t="shared" si="962"/>
        <v>0</v>
      </c>
      <c r="AI181" s="122">
        <f t="shared" si="962"/>
        <v>0</v>
      </c>
      <c r="AJ181" s="122">
        <f t="shared" si="962"/>
        <v>0</v>
      </c>
      <c r="AK181" s="122">
        <f t="shared" si="962"/>
        <v>0</v>
      </c>
      <c r="AL181" s="122">
        <f t="shared" si="962"/>
        <v>0</v>
      </c>
      <c r="AM181" s="122">
        <f t="shared" si="962"/>
        <v>0</v>
      </c>
      <c r="AN181" s="122">
        <f t="shared" si="962"/>
        <v>0</v>
      </c>
      <c r="AO181" s="122">
        <f t="shared" si="962"/>
        <v>0</v>
      </c>
      <c r="AP181" s="122">
        <f t="shared" si="962"/>
        <v>0</v>
      </c>
      <c r="AQ181" s="122">
        <f t="shared" si="962"/>
        <v>0</v>
      </c>
      <c r="AR181" s="122">
        <f t="shared" si="962"/>
        <v>0</v>
      </c>
      <c r="AS181" s="122">
        <f t="shared" si="962"/>
        <v>0</v>
      </c>
      <c r="AT181" s="122">
        <f t="shared" si="962"/>
        <v>0</v>
      </c>
      <c r="AU181" s="122">
        <f t="shared" si="962"/>
        <v>0</v>
      </c>
      <c r="AV181" s="122">
        <f t="shared" si="962"/>
        <v>0</v>
      </c>
      <c r="AW181" s="122">
        <f t="shared" si="962"/>
        <v>0</v>
      </c>
      <c r="AX181" s="122">
        <f t="shared" si="962"/>
        <v>0</v>
      </c>
      <c r="AY181" s="122">
        <f t="shared" si="962"/>
        <v>0</v>
      </c>
      <c r="AZ181" s="122">
        <f t="shared" si="962"/>
        <v>0</v>
      </c>
      <c r="BA181" s="122">
        <f t="shared" si="962"/>
        <v>0</v>
      </c>
      <c r="BB181" s="122">
        <f t="shared" si="962"/>
        <v>0</v>
      </c>
      <c r="BC181" s="122">
        <f t="shared" si="962"/>
        <v>0</v>
      </c>
      <c r="BD181" s="122">
        <f t="shared" si="962"/>
        <v>0</v>
      </c>
      <c r="BE181" s="122">
        <f t="shared" si="962"/>
        <v>0</v>
      </c>
      <c r="BF181" s="122">
        <f t="shared" si="962"/>
        <v>0</v>
      </c>
      <c r="BG181" s="122">
        <f t="shared" si="962"/>
        <v>0</v>
      </c>
      <c r="BH181" s="122">
        <f t="shared" si="962"/>
        <v>0</v>
      </c>
      <c r="BI181" s="122">
        <f t="shared" ref="BI181:BJ181" si="963">BI153+BI161+BI169+BI179</f>
        <v>0</v>
      </c>
      <c r="BJ181" s="122">
        <f t="shared" si="963"/>
        <v>0</v>
      </c>
      <c r="BK181" s="19">
        <f t="shared" ref="BK181:BK182" si="964">BK153+BK161+BK169+BK179</f>
        <v>0</v>
      </c>
      <c r="BL181" s="4"/>
      <c r="BM181" s="330"/>
      <c r="BN181" s="224"/>
      <c r="BO181" s="57">
        <f t="shared" si="644"/>
        <v>0</v>
      </c>
      <c r="BP181" s="78">
        <f t="shared" si="645"/>
        <v>0</v>
      </c>
      <c r="BQ181" s="2"/>
      <c r="BR181" s="2"/>
      <c r="BS181" s="2"/>
      <c r="BT181" s="2"/>
      <c r="BU181" s="2"/>
      <c r="BV181" s="2"/>
      <c r="BW181" s="2"/>
    </row>
    <row r="182" spans="1:126" s="48" customFormat="1" ht="15" customHeight="1">
      <c r="A182" s="1217"/>
      <c r="B182" s="1219"/>
      <c r="C182" s="1215"/>
      <c r="D182" s="1215"/>
      <c r="E182" s="1314"/>
      <c r="F182" s="174" t="s">
        <v>99</v>
      </c>
      <c r="G182" s="125">
        <f t="shared" si="955"/>
        <v>0</v>
      </c>
      <c r="H182" s="125">
        <f t="shared" si="955"/>
        <v>0</v>
      </c>
      <c r="I182" s="125">
        <f t="shared" si="955"/>
        <v>0</v>
      </c>
      <c r="J182" s="125">
        <f t="shared" ref="J182:K182" si="965">J154+J162+J170+J180</f>
        <v>0</v>
      </c>
      <c r="K182" s="125">
        <f t="shared" si="965"/>
        <v>0</v>
      </c>
      <c r="L182" s="125">
        <f t="shared" ref="L182" si="966">L154+L162+L170+L180</f>
        <v>0</v>
      </c>
      <c r="M182" s="125">
        <f t="shared" ref="M182:N182" si="967">M154+M162+M170+M180</f>
        <v>0</v>
      </c>
      <c r="N182" s="125">
        <f t="shared" si="967"/>
        <v>0</v>
      </c>
      <c r="O182" s="43">
        <f t="shared" si="639"/>
        <v>0</v>
      </c>
      <c r="P182" s="125">
        <f t="shared" si="959"/>
        <v>0</v>
      </c>
      <c r="Q182" s="125">
        <f t="shared" ref="Q182" si="968">Q154+Q162+Q170+Q180</f>
        <v>0</v>
      </c>
      <c r="R182" s="125">
        <f t="shared" si="959"/>
        <v>0</v>
      </c>
      <c r="S182" s="171">
        <f t="shared" si="653"/>
        <v>0</v>
      </c>
      <c r="T182" s="174" t="s">
        <v>99</v>
      </c>
      <c r="U182" s="127">
        <f t="shared" si="961"/>
        <v>0</v>
      </c>
      <c r="V182" s="127">
        <f t="shared" si="962"/>
        <v>0</v>
      </c>
      <c r="W182" s="127">
        <f t="shared" si="962"/>
        <v>0</v>
      </c>
      <c r="X182" s="127">
        <f t="shared" si="962"/>
        <v>0</v>
      </c>
      <c r="Y182" s="127">
        <f t="shared" si="962"/>
        <v>0</v>
      </c>
      <c r="Z182" s="127">
        <f t="shared" si="962"/>
        <v>0</v>
      </c>
      <c r="AA182" s="127">
        <f t="shared" si="962"/>
        <v>0</v>
      </c>
      <c r="AB182" s="127">
        <f t="shared" si="962"/>
        <v>0</v>
      </c>
      <c r="AC182" s="127">
        <f t="shared" si="962"/>
        <v>0</v>
      </c>
      <c r="AD182" s="127">
        <f t="shared" si="962"/>
        <v>0</v>
      </c>
      <c r="AE182" s="127">
        <f t="shared" si="962"/>
        <v>0</v>
      </c>
      <c r="AF182" s="127">
        <f t="shared" si="962"/>
        <v>0</v>
      </c>
      <c r="AG182" s="127">
        <f t="shared" si="962"/>
        <v>0</v>
      </c>
      <c r="AH182" s="127">
        <f t="shared" si="962"/>
        <v>0</v>
      </c>
      <c r="AI182" s="127">
        <f t="shared" si="962"/>
        <v>0</v>
      </c>
      <c r="AJ182" s="127">
        <f t="shared" si="962"/>
        <v>0</v>
      </c>
      <c r="AK182" s="127">
        <f t="shared" si="962"/>
        <v>0</v>
      </c>
      <c r="AL182" s="127">
        <f t="shared" si="962"/>
        <v>0</v>
      </c>
      <c r="AM182" s="127">
        <f t="shared" si="962"/>
        <v>0</v>
      </c>
      <c r="AN182" s="127">
        <f t="shared" si="962"/>
        <v>0</v>
      </c>
      <c r="AO182" s="127">
        <f t="shared" si="962"/>
        <v>0</v>
      </c>
      <c r="AP182" s="127">
        <f t="shared" si="962"/>
        <v>0</v>
      </c>
      <c r="AQ182" s="127">
        <f t="shared" si="962"/>
        <v>0</v>
      </c>
      <c r="AR182" s="127">
        <f t="shared" si="962"/>
        <v>0</v>
      </c>
      <c r="AS182" s="127">
        <f t="shared" si="962"/>
        <v>0</v>
      </c>
      <c r="AT182" s="127">
        <f t="shared" si="962"/>
        <v>0</v>
      </c>
      <c r="AU182" s="127">
        <f t="shared" si="962"/>
        <v>0</v>
      </c>
      <c r="AV182" s="127">
        <f t="shared" si="962"/>
        <v>0</v>
      </c>
      <c r="AW182" s="127">
        <f t="shared" si="962"/>
        <v>0</v>
      </c>
      <c r="AX182" s="127">
        <f t="shared" si="962"/>
        <v>0</v>
      </c>
      <c r="AY182" s="127">
        <f t="shared" si="962"/>
        <v>0</v>
      </c>
      <c r="AZ182" s="127">
        <f t="shared" si="962"/>
        <v>0</v>
      </c>
      <c r="BA182" s="127">
        <f t="shared" si="962"/>
        <v>0</v>
      </c>
      <c r="BB182" s="127">
        <f t="shared" si="962"/>
        <v>0</v>
      </c>
      <c r="BC182" s="127">
        <f t="shared" si="962"/>
        <v>0</v>
      </c>
      <c r="BD182" s="127">
        <f t="shared" si="962"/>
        <v>0</v>
      </c>
      <c r="BE182" s="127">
        <f t="shared" si="962"/>
        <v>0</v>
      </c>
      <c r="BF182" s="127">
        <f t="shared" si="962"/>
        <v>0</v>
      </c>
      <c r="BG182" s="127">
        <f t="shared" si="962"/>
        <v>0</v>
      </c>
      <c r="BH182" s="127">
        <f t="shared" si="962"/>
        <v>0</v>
      </c>
      <c r="BI182" s="127">
        <f t="shared" ref="BI182:BJ182" si="969">BI154+BI162+BI170+BI180</f>
        <v>0</v>
      </c>
      <c r="BJ182" s="127">
        <f t="shared" si="969"/>
        <v>0</v>
      </c>
      <c r="BK182" s="172">
        <f t="shared" si="964"/>
        <v>0</v>
      </c>
      <c r="BL182" s="4"/>
      <c r="BM182" s="330"/>
      <c r="BN182" s="224"/>
      <c r="BO182" s="93">
        <f t="shared" si="644"/>
        <v>0</v>
      </c>
      <c r="BP182" s="133">
        <f t="shared" si="645"/>
        <v>0</v>
      </c>
      <c r="BQ182" s="2"/>
      <c r="BR182" s="2"/>
      <c r="BS182" s="2"/>
      <c r="BT182" s="2"/>
      <c r="BU182" s="2"/>
      <c r="BV182" s="2"/>
      <c r="BW182" s="2"/>
    </row>
    <row r="183" spans="1:126" s="418" customFormat="1" ht="13.2" customHeight="1">
      <c r="K183" s="1147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CA183" s="425"/>
      <c r="CB183" s="135"/>
      <c r="CC183" s="135"/>
      <c r="CD183" s="135"/>
      <c r="CE183" s="135"/>
      <c r="CF183" s="135"/>
      <c r="CG183" s="135"/>
      <c r="CH183" s="135"/>
      <c r="CI183" s="135"/>
      <c r="CJ183" s="135"/>
      <c r="CK183" s="135"/>
      <c r="CL183" s="135"/>
      <c r="CM183" s="135"/>
      <c r="CN183" s="135"/>
      <c r="CO183" s="135"/>
      <c r="CP183" s="135"/>
      <c r="CQ183" s="135"/>
      <c r="CR183" s="135"/>
      <c r="CS183" s="420"/>
      <c r="CT183" s="135"/>
      <c r="CU183" s="135"/>
      <c r="CV183" s="135"/>
      <c r="CW183" s="135"/>
      <c r="CX183" s="135"/>
      <c r="CY183" s="135"/>
      <c r="CZ183" s="135"/>
      <c r="DA183" s="135"/>
      <c r="DB183" s="135"/>
      <c r="DC183" s="135"/>
      <c r="DD183" s="135"/>
      <c r="DE183" s="135"/>
    </row>
    <row r="184" spans="1:126" s="418" customFormat="1" ht="14.4">
      <c r="K184" s="1146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CR184" s="425"/>
      <c r="CS184" s="135"/>
      <c r="CT184" s="135"/>
      <c r="CU184" s="135"/>
      <c r="CV184" s="135"/>
      <c r="CW184" s="135"/>
      <c r="CX184" s="135"/>
      <c r="CY184" s="135"/>
      <c r="CZ184" s="135"/>
      <c r="DA184" s="135"/>
      <c r="DB184" s="135"/>
      <c r="DC184" s="135"/>
      <c r="DD184" s="135"/>
      <c r="DE184" s="135"/>
      <c r="DF184" s="135"/>
      <c r="DG184" s="135"/>
      <c r="DH184" s="135"/>
      <c r="DI184" s="135"/>
      <c r="DJ184" s="420"/>
      <c r="DK184" s="135"/>
      <c r="DL184" s="135"/>
      <c r="DM184" s="135"/>
      <c r="DN184" s="135"/>
      <c r="DO184" s="135"/>
      <c r="DP184" s="135"/>
      <c r="DQ184" s="135"/>
      <c r="DR184" s="135"/>
      <c r="DS184" s="135"/>
      <c r="DT184" s="135"/>
      <c r="DU184" s="135"/>
      <c r="DV184" s="135"/>
    </row>
  </sheetData>
  <mergeCells count="704">
    <mergeCell ref="BJ7:BJ8"/>
    <mergeCell ref="BJ52:BJ53"/>
    <mergeCell ref="BJ97:BJ98"/>
    <mergeCell ref="BJ142:BJ143"/>
    <mergeCell ref="BO141:BO144"/>
    <mergeCell ref="BP141:BP146"/>
    <mergeCell ref="T142:T143"/>
    <mergeCell ref="U142:U143"/>
    <mergeCell ref="AD142:AD143"/>
    <mergeCell ref="BP96:BP101"/>
    <mergeCell ref="BO51:BO56"/>
    <mergeCell ref="BP51:BP56"/>
    <mergeCell ref="AQ7:AQ8"/>
    <mergeCell ref="AR7:AR8"/>
    <mergeCell ref="AS7:AS8"/>
    <mergeCell ref="AH7:AH8"/>
    <mergeCell ref="AI7:AI8"/>
    <mergeCell ref="AJ7:AJ8"/>
    <mergeCell ref="AK7:AK8"/>
    <mergeCell ref="AL7:AL8"/>
    <mergeCell ref="AM7:AM8"/>
    <mergeCell ref="AN7:AN8"/>
    <mergeCell ref="AO7:AO8"/>
    <mergeCell ref="AP7:AP8"/>
    <mergeCell ref="A140:E140"/>
    <mergeCell ref="B141:B143"/>
    <mergeCell ref="C141:C143"/>
    <mergeCell ref="D141:D143"/>
    <mergeCell ref="BH142:BH143"/>
    <mergeCell ref="BK142:BK143"/>
    <mergeCell ref="AW142:AW143"/>
    <mergeCell ref="AV142:AV143"/>
    <mergeCell ref="AZ142:AZ143"/>
    <mergeCell ref="BE142:BE143"/>
    <mergeCell ref="BG142:BG143"/>
    <mergeCell ref="AX142:AX143"/>
    <mergeCell ref="BI142:BI143"/>
    <mergeCell ref="AS142:AS143"/>
    <mergeCell ref="AT142:AT143"/>
    <mergeCell ref="AU142:AU143"/>
    <mergeCell ref="AY142:AY143"/>
    <mergeCell ref="BA142:BA143"/>
    <mergeCell ref="AO142:AO143"/>
    <mergeCell ref="BC142:BC143"/>
    <mergeCell ref="BD142:BD143"/>
    <mergeCell ref="BF142:BF143"/>
    <mergeCell ref="V142:V143"/>
    <mergeCell ref="W142:W143"/>
    <mergeCell ref="A134:A135"/>
    <mergeCell ref="B134:B135"/>
    <mergeCell ref="C134:C135"/>
    <mergeCell ref="D134:D135"/>
    <mergeCell ref="E134:E135"/>
    <mergeCell ref="BU135:BU136"/>
    <mergeCell ref="BV135:BV136"/>
    <mergeCell ref="BW135:BW136"/>
    <mergeCell ref="B136:B137"/>
    <mergeCell ref="C136:C137"/>
    <mergeCell ref="D136:D137"/>
    <mergeCell ref="E136:E137"/>
    <mergeCell ref="D130:D131"/>
    <mergeCell ref="E130:E131"/>
    <mergeCell ref="BU131:BU132"/>
    <mergeCell ref="BV131:BV132"/>
    <mergeCell ref="BW131:BW132"/>
    <mergeCell ref="B132:B133"/>
    <mergeCell ref="C132:C133"/>
    <mergeCell ref="D132:D133"/>
    <mergeCell ref="E132:E133"/>
    <mergeCell ref="BU133:BU134"/>
    <mergeCell ref="BV133:BV134"/>
    <mergeCell ref="BW133:BW134"/>
    <mergeCell ref="A124:A125"/>
    <mergeCell ref="B124:B125"/>
    <mergeCell ref="C124:C125"/>
    <mergeCell ref="D124:D125"/>
    <mergeCell ref="E124:E125"/>
    <mergeCell ref="BU125:BU126"/>
    <mergeCell ref="BV125:BV126"/>
    <mergeCell ref="BW125:BW126"/>
    <mergeCell ref="B126:B127"/>
    <mergeCell ref="C126:C127"/>
    <mergeCell ref="D126:D127"/>
    <mergeCell ref="E126:E127"/>
    <mergeCell ref="BU127:BU128"/>
    <mergeCell ref="BV127:BV128"/>
    <mergeCell ref="BW127:BW128"/>
    <mergeCell ref="B128:B129"/>
    <mergeCell ref="C128:C129"/>
    <mergeCell ref="D128:D129"/>
    <mergeCell ref="E128:E129"/>
    <mergeCell ref="BU129:BU130"/>
    <mergeCell ref="BV129:BV130"/>
    <mergeCell ref="BW129:BW130"/>
    <mergeCell ref="B130:B131"/>
    <mergeCell ref="C130:C131"/>
    <mergeCell ref="BU121:BU122"/>
    <mergeCell ref="BV121:BV122"/>
    <mergeCell ref="BW121:BW122"/>
    <mergeCell ref="B122:B123"/>
    <mergeCell ref="C122:C123"/>
    <mergeCell ref="D122:D123"/>
    <mergeCell ref="E122:E123"/>
    <mergeCell ref="BU123:BU124"/>
    <mergeCell ref="BV123:BV124"/>
    <mergeCell ref="BW123:BW124"/>
    <mergeCell ref="D114:D115"/>
    <mergeCell ref="E114:E115"/>
    <mergeCell ref="BU115:BU116"/>
    <mergeCell ref="BV115:BV116"/>
    <mergeCell ref="BW115:BW116"/>
    <mergeCell ref="A116:A117"/>
    <mergeCell ref="B116:B117"/>
    <mergeCell ref="C116:C117"/>
    <mergeCell ref="D116:D117"/>
    <mergeCell ref="E116:E117"/>
    <mergeCell ref="BU117:BU118"/>
    <mergeCell ref="BV117:BV118"/>
    <mergeCell ref="BW117:BW118"/>
    <mergeCell ref="B118:B119"/>
    <mergeCell ref="C118:C119"/>
    <mergeCell ref="D118:D119"/>
    <mergeCell ref="E118:E119"/>
    <mergeCell ref="BU119:BU120"/>
    <mergeCell ref="BV119:BV120"/>
    <mergeCell ref="BW119:BW120"/>
    <mergeCell ref="B120:B121"/>
    <mergeCell ref="C120:C121"/>
    <mergeCell ref="D120:D121"/>
    <mergeCell ref="E120:E121"/>
    <mergeCell ref="A108:A109"/>
    <mergeCell ref="B108:B109"/>
    <mergeCell ref="C108:C109"/>
    <mergeCell ref="D108:D109"/>
    <mergeCell ref="E108:E109"/>
    <mergeCell ref="BU109:BU110"/>
    <mergeCell ref="BV109:BV110"/>
    <mergeCell ref="BW109:BW110"/>
    <mergeCell ref="B110:B111"/>
    <mergeCell ref="C110:C111"/>
    <mergeCell ref="D110:D111"/>
    <mergeCell ref="E110:E111"/>
    <mergeCell ref="BU111:BU112"/>
    <mergeCell ref="BV111:BV112"/>
    <mergeCell ref="BW111:BW112"/>
    <mergeCell ref="B112:B113"/>
    <mergeCell ref="C112:C113"/>
    <mergeCell ref="D112:D113"/>
    <mergeCell ref="E112:E113"/>
    <mergeCell ref="BU113:BU114"/>
    <mergeCell ref="BV113:BV114"/>
    <mergeCell ref="BW113:BW114"/>
    <mergeCell ref="B114:B115"/>
    <mergeCell ref="C114:C115"/>
    <mergeCell ref="BU103:BU104"/>
    <mergeCell ref="BV103:BV104"/>
    <mergeCell ref="BW103:BW104"/>
    <mergeCell ref="B104:B105"/>
    <mergeCell ref="C104:C105"/>
    <mergeCell ref="D104:D105"/>
    <mergeCell ref="E104:E105"/>
    <mergeCell ref="BU105:BU106"/>
    <mergeCell ref="BV105:BV106"/>
    <mergeCell ref="BW105:BW106"/>
    <mergeCell ref="B106:B107"/>
    <mergeCell ref="C106:C107"/>
    <mergeCell ref="D106:D107"/>
    <mergeCell ref="E106:E107"/>
    <mergeCell ref="BU107:BU108"/>
    <mergeCell ref="BV107:BV108"/>
    <mergeCell ref="BW107:BW108"/>
    <mergeCell ref="B102:B103"/>
    <mergeCell ref="C102:C103"/>
    <mergeCell ref="D102:D103"/>
    <mergeCell ref="E102:E103"/>
    <mergeCell ref="BQ96:BQ101"/>
    <mergeCell ref="T97:T98"/>
    <mergeCell ref="U97:U98"/>
    <mergeCell ref="AD97:AD98"/>
    <mergeCell ref="AV97:AV98"/>
    <mergeCell ref="AW97:AW98"/>
    <mergeCell ref="AX97:AX98"/>
    <mergeCell ref="AZ97:AZ98"/>
    <mergeCell ref="BE97:BE98"/>
    <mergeCell ref="BG97:BG98"/>
    <mergeCell ref="BH97:BH98"/>
    <mergeCell ref="BK97:BK98"/>
    <mergeCell ref="BO96:BO101"/>
    <mergeCell ref="BI97:BI98"/>
    <mergeCell ref="AG97:AG98"/>
    <mergeCell ref="AH97:AH98"/>
    <mergeCell ref="AI97:AI98"/>
    <mergeCell ref="AJ97:AJ98"/>
    <mergeCell ref="AK97:AK98"/>
    <mergeCell ref="AL97:AL98"/>
    <mergeCell ref="AT97:AT98"/>
    <mergeCell ref="AU97:AU98"/>
    <mergeCell ref="BD97:BD98"/>
    <mergeCell ref="BF97:BF98"/>
    <mergeCell ref="A89:A90"/>
    <mergeCell ref="B89:B90"/>
    <mergeCell ref="C89:C90"/>
    <mergeCell ref="D89:D90"/>
    <mergeCell ref="E89:E90"/>
    <mergeCell ref="BU90:BU91"/>
    <mergeCell ref="BV90:BV91"/>
    <mergeCell ref="BW90:BW91"/>
    <mergeCell ref="B91:B92"/>
    <mergeCell ref="C91:C92"/>
    <mergeCell ref="D91:D92"/>
    <mergeCell ref="E91:E92"/>
    <mergeCell ref="A95:E95"/>
    <mergeCell ref="B96:B98"/>
    <mergeCell ref="C96:C98"/>
    <mergeCell ref="D96:D98"/>
    <mergeCell ref="E96:E98"/>
    <mergeCell ref="P96:P98"/>
    <mergeCell ref="R96:R98"/>
    <mergeCell ref="S96:S101"/>
    <mergeCell ref="O96:O98"/>
    <mergeCell ref="Q96:Q98"/>
    <mergeCell ref="B99:B101"/>
    <mergeCell ref="C99:C101"/>
    <mergeCell ref="D99:D101"/>
    <mergeCell ref="E99:E101"/>
    <mergeCell ref="BR97:BR101"/>
    <mergeCell ref="D85:D86"/>
    <mergeCell ref="E85:E86"/>
    <mergeCell ref="BU86:BU87"/>
    <mergeCell ref="BV86:BV87"/>
    <mergeCell ref="BW86:BW87"/>
    <mergeCell ref="B87:B88"/>
    <mergeCell ref="C87:C88"/>
    <mergeCell ref="D87:D88"/>
    <mergeCell ref="E87:E88"/>
    <mergeCell ref="BU88:BU89"/>
    <mergeCell ref="BV88:BV89"/>
    <mergeCell ref="BW88:BW89"/>
    <mergeCell ref="BC97:BC98"/>
    <mergeCell ref="V97:V98"/>
    <mergeCell ref="W97:W98"/>
    <mergeCell ref="X97:X98"/>
    <mergeCell ref="Y97:Y98"/>
    <mergeCell ref="Z97:Z98"/>
    <mergeCell ref="AA97:AA98"/>
    <mergeCell ref="AB97:AB98"/>
    <mergeCell ref="AC97:AC98"/>
    <mergeCell ref="AE97:AE98"/>
    <mergeCell ref="AF97:AF98"/>
    <mergeCell ref="A79:A80"/>
    <mergeCell ref="B79:B80"/>
    <mergeCell ref="C79:C80"/>
    <mergeCell ref="D79:D80"/>
    <mergeCell ref="E79:E80"/>
    <mergeCell ref="BU80:BU81"/>
    <mergeCell ref="BV80:BV81"/>
    <mergeCell ref="BW80:BW81"/>
    <mergeCell ref="B81:B82"/>
    <mergeCell ref="C81:C82"/>
    <mergeCell ref="D81:D82"/>
    <mergeCell ref="E81:E82"/>
    <mergeCell ref="BU82:BU83"/>
    <mergeCell ref="BV82:BV83"/>
    <mergeCell ref="BW82:BW83"/>
    <mergeCell ref="B83:B84"/>
    <mergeCell ref="C83:C84"/>
    <mergeCell ref="D83:D84"/>
    <mergeCell ref="E83:E84"/>
    <mergeCell ref="BU84:BU85"/>
    <mergeCell ref="BV84:BV85"/>
    <mergeCell ref="BW84:BW85"/>
    <mergeCell ref="B85:B86"/>
    <mergeCell ref="C85:C86"/>
    <mergeCell ref="BU76:BU77"/>
    <mergeCell ref="BV76:BV77"/>
    <mergeCell ref="BW76:BW77"/>
    <mergeCell ref="B77:B78"/>
    <mergeCell ref="C77:C78"/>
    <mergeCell ref="D77:D78"/>
    <mergeCell ref="E77:E78"/>
    <mergeCell ref="BU78:BU79"/>
    <mergeCell ref="BV78:BV79"/>
    <mergeCell ref="BW78:BW79"/>
    <mergeCell ref="D69:D70"/>
    <mergeCell ref="E69:E70"/>
    <mergeCell ref="BU70:BU71"/>
    <mergeCell ref="BV70:BV71"/>
    <mergeCell ref="BW70:BW71"/>
    <mergeCell ref="A71:A72"/>
    <mergeCell ref="B71:B72"/>
    <mergeCell ref="C71:C72"/>
    <mergeCell ref="D71:D72"/>
    <mergeCell ref="E71:E72"/>
    <mergeCell ref="BU72:BU73"/>
    <mergeCell ref="BV72:BV73"/>
    <mergeCell ref="BW72:BW73"/>
    <mergeCell ref="B73:B74"/>
    <mergeCell ref="C73:C74"/>
    <mergeCell ref="D73:D74"/>
    <mergeCell ref="E73:E74"/>
    <mergeCell ref="BU74:BU75"/>
    <mergeCell ref="BV74:BV75"/>
    <mergeCell ref="BW74:BW75"/>
    <mergeCell ref="B75:B76"/>
    <mergeCell ref="C75:C76"/>
    <mergeCell ref="D75:D76"/>
    <mergeCell ref="E75:E76"/>
    <mergeCell ref="A63:A64"/>
    <mergeCell ref="B63:B64"/>
    <mergeCell ref="C63:C64"/>
    <mergeCell ref="D63:D64"/>
    <mergeCell ref="E63:E64"/>
    <mergeCell ref="BU64:BU65"/>
    <mergeCell ref="BV64:BV65"/>
    <mergeCell ref="BW64:BW65"/>
    <mergeCell ref="B65:B66"/>
    <mergeCell ref="C65:C66"/>
    <mergeCell ref="D65:D66"/>
    <mergeCell ref="E65:E66"/>
    <mergeCell ref="BU66:BU67"/>
    <mergeCell ref="BV66:BV67"/>
    <mergeCell ref="BW66:BW67"/>
    <mergeCell ref="B67:B68"/>
    <mergeCell ref="C67:C68"/>
    <mergeCell ref="D67:D68"/>
    <mergeCell ref="E67:E68"/>
    <mergeCell ref="BU68:BU69"/>
    <mergeCell ref="BV68:BV69"/>
    <mergeCell ref="BW68:BW69"/>
    <mergeCell ref="B69:B70"/>
    <mergeCell ref="C69:C70"/>
    <mergeCell ref="BU58:BU59"/>
    <mergeCell ref="BV58:BV59"/>
    <mergeCell ref="BW58:BW59"/>
    <mergeCell ref="B59:B60"/>
    <mergeCell ref="C59:C60"/>
    <mergeCell ref="D59:D60"/>
    <mergeCell ref="E59:E60"/>
    <mergeCell ref="BU60:BU61"/>
    <mergeCell ref="BV60:BV61"/>
    <mergeCell ref="BW60:BW61"/>
    <mergeCell ref="B61:B62"/>
    <mergeCell ref="C61:C62"/>
    <mergeCell ref="D61:D62"/>
    <mergeCell ref="E61:E62"/>
    <mergeCell ref="BU62:BU63"/>
    <mergeCell ref="BV62:BV63"/>
    <mergeCell ref="BW62:BW63"/>
    <mergeCell ref="B57:B58"/>
    <mergeCell ref="C57:C58"/>
    <mergeCell ref="D57:D58"/>
    <mergeCell ref="E57:E58"/>
    <mergeCell ref="BQ51:BQ56"/>
    <mergeCell ref="T52:T53"/>
    <mergeCell ref="U52:U53"/>
    <mergeCell ref="AD52:AD53"/>
    <mergeCell ref="AV52:AV53"/>
    <mergeCell ref="AW52:AW53"/>
    <mergeCell ref="AX52:AX53"/>
    <mergeCell ref="AZ52:AZ53"/>
    <mergeCell ref="BE52:BE53"/>
    <mergeCell ref="BG52:BG53"/>
    <mergeCell ref="BH52:BH53"/>
    <mergeCell ref="AM52:AM53"/>
    <mergeCell ref="AN52:AN53"/>
    <mergeCell ref="AT52:AT53"/>
    <mergeCell ref="AU52:AU53"/>
    <mergeCell ref="AY52:AY53"/>
    <mergeCell ref="BA52:BA53"/>
    <mergeCell ref="BC52:BC53"/>
    <mergeCell ref="BD52:BD53"/>
    <mergeCell ref="BF52:BF53"/>
    <mergeCell ref="AO52:AO53"/>
    <mergeCell ref="AP52:AP53"/>
    <mergeCell ref="BB52:BB53"/>
    <mergeCell ref="A26:A27"/>
    <mergeCell ref="B26:B27"/>
    <mergeCell ref="C26:C27"/>
    <mergeCell ref="D26:D27"/>
    <mergeCell ref="E26:E27"/>
    <mergeCell ref="BR52:BR56"/>
    <mergeCell ref="B54:B56"/>
    <mergeCell ref="C54:C56"/>
    <mergeCell ref="D54:D56"/>
    <mergeCell ref="E54:E56"/>
    <mergeCell ref="BK52:BK53"/>
    <mergeCell ref="A50:E50"/>
    <mergeCell ref="B51:B53"/>
    <mergeCell ref="C51:C53"/>
    <mergeCell ref="D51:D53"/>
    <mergeCell ref="E51:E53"/>
    <mergeCell ref="P51:P53"/>
    <mergeCell ref="R51:R53"/>
    <mergeCell ref="S51:S56"/>
    <mergeCell ref="O51:O53"/>
    <mergeCell ref="Q51:Q53"/>
    <mergeCell ref="BI52:BI53"/>
    <mergeCell ref="C30:C31"/>
    <mergeCell ref="D30:D31"/>
    <mergeCell ref="A5:E5"/>
    <mergeCell ref="B6:B8"/>
    <mergeCell ref="C6:C8"/>
    <mergeCell ref="D6:D8"/>
    <mergeCell ref="E6:E8"/>
    <mergeCell ref="P6:P8"/>
    <mergeCell ref="R6:R8"/>
    <mergeCell ref="O6:O8"/>
    <mergeCell ref="Q6:Q8"/>
    <mergeCell ref="BR7:BR11"/>
    <mergeCell ref="B9:B11"/>
    <mergeCell ref="C9:C11"/>
    <mergeCell ref="D9:D11"/>
    <mergeCell ref="E9:E11"/>
    <mergeCell ref="B12:B13"/>
    <mergeCell ref="C12:C13"/>
    <mergeCell ref="D12:D13"/>
    <mergeCell ref="E12:E13"/>
    <mergeCell ref="BK7:BK8"/>
    <mergeCell ref="AX7:AX8"/>
    <mergeCell ref="AZ7:AZ8"/>
    <mergeCell ref="BE7:BE8"/>
    <mergeCell ref="BG7:BG8"/>
    <mergeCell ref="BH7:BH8"/>
    <mergeCell ref="T7:T8"/>
    <mergeCell ref="U7:U8"/>
    <mergeCell ref="AD7:AD8"/>
    <mergeCell ref="BQ6:BQ11"/>
    <mergeCell ref="S6:S11"/>
    <mergeCell ref="BO6:BO11"/>
    <mergeCell ref="BP6:BP11"/>
    <mergeCell ref="AV7:AV8"/>
    <mergeCell ref="BI7:BI8"/>
    <mergeCell ref="BU13:BU14"/>
    <mergeCell ref="BV13:BV14"/>
    <mergeCell ref="BW13:BW14"/>
    <mergeCell ref="B14:B15"/>
    <mergeCell ref="C14:C15"/>
    <mergeCell ref="D14:D15"/>
    <mergeCell ref="E14:E15"/>
    <mergeCell ref="BU15:BU16"/>
    <mergeCell ref="BV15:BV16"/>
    <mergeCell ref="BW15:BW16"/>
    <mergeCell ref="BW17:BW18"/>
    <mergeCell ref="A18:A19"/>
    <mergeCell ref="B18:B19"/>
    <mergeCell ref="C18:C19"/>
    <mergeCell ref="D18:D19"/>
    <mergeCell ref="E18:E19"/>
    <mergeCell ref="BU19:BU20"/>
    <mergeCell ref="BV19:BV20"/>
    <mergeCell ref="BW19:BW20"/>
    <mergeCell ref="B20:B21"/>
    <mergeCell ref="B16:B17"/>
    <mergeCell ref="C16:C17"/>
    <mergeCell ref="D16:D17"/>
    <mergeCell ref="E16:E17"/>
    <mergeCell ref="BU17:BU18"/>
    <mergeCell ref="BV17:BV18"/>
    <mergeCell ref="C20:C21"/>
    <mergeCell ref="D20:D21"/>
    <mergeCell ref="E20:E21"/>
    <mergeCell ref="BW23:BW24"/>
    <mergeCell ref="B24:B25"/>
    <mergeCell ref="C24:C25"/>
    <mergeCell ref="D24:D25"/>
    <mergeCell ref="E24:E25"/>
    <mergeCell ref="BU25:BU26"/>
    <mergeCell ref="BV25:BV26"/>
    <mergeCell ref="BW25:BW26"/>
    <mergeCell ref="B22:B23"/>
    <mergeCell ref="C22:C23"/>
    <mergeCell ref="D22:D23"/>
    <mergeCell ref="E22:E23"/>
    <mergeCell ref="BU23:BU24"/>
    <mergeCell ref="BV23:BV24"/>
    <mergeCell ref="BU21:BU22"/>
    <mergeCell ref="BV21:BV22"/>
    <mergeCell ref="BW21:BW22"/>
    <mergeCell ref="E30:E31"/>
    <mergeCell ref="BU31:BU32"/>
    <mergeCell ref="BV31:BV32"/>
    <mergeCell ref="BW31:BW32"/>
    <mergeCell ref="BV27:BV28"/>
    <mergeCell ref="BW27:BW28"/>
    <mergeCell ref="B28:B29"/>
    <mergeCell ref="C28:C29"/>
    <mergeCell ref="D28:D29"/>
    <mergeCell ref="E28:E29"/>
    <mergeCell ref="BU29:BU30"/>
    <mergeCell ref="BV29:BV30"/>
    <mergeCell ref="BW29:BW30"/>
    <mergeCell ref="B30:B31"/>
    <mergeCell ref="BU27:BU28"/>
    <mergeCell ref="C36:C37"/>
    <mergeCell ref="D36:D37"/>
    <mergeCell ref="E36:E37"/>
    <mergeCell ref="BU37:BU38"/>
    <mergeCell ref="BV37:BV38"/>
    <mergeCell ref="BW37:BW38"/>
    <mergeCell ref="BW33:BW34"/>
    <mergeCell ref="A34:A35"/>
    <mergeCell ref="B34:B35"/>
    <mergeCell ref="C34:C35"/>
    <mergeCell ref="D34:D35"/>
    <mergeCell ref="E34:E35"/>
    <mergeCell ref="BU35:BU36"/>
    <mergeCell ref="BV35:BV36"/>
    <mergeCell ref="BW35:BW36"/>
    <mergeCell ref="B36:B37"/>
    <mergeCell ref="B32:B33"/>
    <mergeCell ref="C32:C33"/>
    <mergeCell ref="D32:D33"/>
    <mergeCell ref="E32:E33"/>
    <mergeCell ref="BU33:BU34"/>
    <mergeCell ref="BV33:BV34"/>
    <mergeCell ref="A44:A45"/>
    <mergeCell ref="B44:B45"/>
    <mergeCell ref="C44:C45"/>
    <mergeCell ref="D44:D45"/>
    <mergeCell ref="E44:E45"/>
    <mergeCell ref="BW39:BW40"/>
    <mergeCell ref="B40:B41"/>
    <mergeCell ref="C40:C41"/>
    <mergeCell ref="D40:D41"/>
    <mergeCell ref="E40:E41"/>
    <mergeCell ref="BU41:BU42"/>
    <mergeCell ref="BV41:BV42"/>
    <mergeCell ref="BW41:BW42"/>
    <mergeCell ref="B42:B43"/>
    <mergeCell ref="C42:C43"/>
    <mergeCell ref="B38:B39"/>
    <mergeCell ref="C38:C39"/>
    <mergeCell ref="D38:D39"/>
    <mergeCell ref="E38:E39"/>
    <mergeCell ref="BU39:BU40"/>
    <mergeCell ref="BV39:BV40"/>
    <mergeCell ref="BU45:BU46"/>
    <mergeCell ref="BV45:BV46"/>
    <mergeCell ref="BW45:BW46"/>
    <mergeCell ref="B46:B47"/>
    <mergeCell ref="C46:C47"/>
    <mergeCell ref="D46:D47"/>
    <mergeCell ref="E46:E47"/>
    <mergeCell ref="D42:D43"/>
    <mergeCell ref="E42:E43"/>
    <mergeCell ref="BU43:BU44"/>
    <mergeCell ref="BV43:BV44"/>
    <mergeCell ref="BW43:BW44"/>
    <mergeCell ref="B149:B150"/>
    <mergeCell ref="C149:C150"/>
    <mergeCell ref="D149:D150"/>
    <mergeCell ref="E149:E150"/>
    <mergeCell ref="S141:S144"/>
    <mergeCell ref="B151:B152"/>
    <mergeCell ref="C151:C152"/>
    <mergeCell ref="D151:D152"/>
    <mergeCell ref="E151:E152"/>
    <mergeCell ref="B147:B148"/>
    <mergeCell ref="C147:C148"/>
    <mergeCell ref="D147:D148"/>
    <mergeCell ref="E147:E148"/>
    <mergeCell ref="E141:E143"/>
    <mergeCell ref="P141:P143"/>
    <mergeCell ref="R141:R143"/>
    <mergeCell ref="O141:O143"/>
    <mergeCell ref="B144:B146"/>
    <mergeCell ref="C144:C146"/>
    <mergeCell ref="D144:D146"/>
    <mergeCell ref="E144:E146"/>
    <mergeCell ref="Q141:Q143"/>
    <mergeCell ref="A169:A170"/>
    <mergeCell ref="B169:B170"/>
    <mergeCell ref="C169:C170"/>
    <mergeCell ref="D169:D170"/>
    <mergeCell ref="E169:E170"/>
    <mergeCell ref="B163:B164"/>
    <mergeCell ref="C163:C164"/>
    <mergeCell ref="D163:D164"/>
    <mergeCell ref="E163:E164"/>
    <mergeCell ref="B165:B166"/>
    <mergeCell ref="C165:C166"/>
    <mergeCell ref="D165:D166"/>
    <mergeCell ref="E165:E166"/>
    <mergeCell ref="B167:B168"/>
    <mergeCell ref="C167:C168"/>
    <mergeCell ref="D167:D168"/>
    <mergeCell ref="E167:E168"/>
    <mergeCell ref="A153:A154"/>
    <mergeCell ref="B153:B154"/>
    <mergeCell ref="C153:C154"/>
    <mergeCell ref="D153:D154"/>
    <mergeCell ref="E153:E154"/>
    <mergeCell ref="A161:A162"/>
    <mergeCell ref="B161:B162"/>
    <mergeCell ref="C161:C162"/>
    <mergeCell ref="D161:D162"/>
    <mergeCell ref="E161:E162"/>
    <mergeCell ref="B155:B156"/>
    <mergeCell ref="C155:C156"/>
    <mergeCell ref="D155:D156"/>
    <mergeCell ref="E155:E156"/>
    <mergeCell ref="B157:B158"/>
    <mergeCell ref="C157:C158"/>
    <mergeCell ref="D157:D158"/>
    <mergeCell ref="E157:E158"/>
    <mergeCell ref="B159:B160"/>
    <mergeCell ref="C159:C160"/>
    <mergeCell ref="D159:D160"/>
    <mergeCell ref="E159:E160"/>
    <mergeCell ref="A179:A180"/>
    <mergeCell ref="B179:B180"/>
    <mergeCell ref="C179:C180"/>
    <mergeCell ref="D179:D180"/>
    <mergeCell ref="E179:E180"/>
    <mergeCell ref="A181:A182"/>
    <mergeCell ref="B181:B182"/>
    <mergeCell ref="C181:C182"/>
    <mergeCell ref="D181:D182"/>
    <mergeCell ref="E181:E182"/>
    <mergeCell ref="B175:B176"/>
    <mergeCell ref="C175:C176"/>
    <mergeCell ref="D175:D176"/>
    <mergeCell ref="E175:E176"/>
    <mergeCell ref="B177:B178"/>
    <mergeCell ref="C177:C178"/>
    <mergeCell ref="D177:D178"/>
    <mergeCell ref="E177:E178"/>
    <mergeCell ref="B171:B172"/>
    <mergeCell ref="C171:C172"/>
    <mergeCell ref="D171:D172"/>
    <mergeCell ref="E171:E172"/>
    <mergeCell ref="B173:B174"/>
    <mergeCell ref="C173:C174"/>
    <mergeCell ref="D173:D174"/>
    <mergeCell ref="E173:E174"/>
    <mergeCell ref="X7:X8"/>
    <mergeCell ref="Y7:Y8"/>
    <mergeCell ref="Z7:Z8"/>
    <mergeCell ref="AA7:AA8"/>
    <mergeCell ref="AB7:AB8"/>
    <mergeCell ref="AC7:AC8"/>
    <mergeCell ref="AE7:AE8"/>
    <mergeCell ref="AF7:AF8"/>
    <mergeCell ref="AG7:AG8"/>
    <mergeCell ref="BC7:BC8"/>
    <mergeCell ref="BD7:BD8"/>
    <mergeCell ref="BF7:BF8"/>
    <mergeCell ref="V52:V53"/>
    <mergeCell ref="W52:W53"/>
    <mergeCell ref="X52:X53"/>
    <mergeCell ref="Y52:Y53"/>
    <mergeCell ref="Z52:Z53"/>
    <mergeCell ref="AA52:AA53"/>
    <mergeCell ref="AB52:AB53"/>
    <mergeCell ref="AC52:AC53"/>
    <mergeCell ref="AE52:AE53"/>
    <mergeCell ref="AF52:AF53"/>
    <mergeCell ref="AG52:AG53"/>
    <mergeCell ref="AH52:AH53"/>
    <mergeCell ref="AI52:AI53"/>
    <mergeCell ref="AJ52:AJ53"/>
    <mergeCell ref="AK52:AK53"/>
    <mergeCell ref="AL52:AL53"/>
    <mergeCell ref="V7:V8"/>
    <mergeCell ref="W7:W8"/>
    <mergeCell ref="AT7:AT8"/>
    <mergeCell ref="AU7:AU8"/>
    <mergeCell ref="AY7:AY8"/>
    <mergeCell ref="BA7:BA8"/>
    <mergeCell ref="BB7:BB8"/>
    <mergeCell ref="AW7:AW8"/>
    <mergeCell ref="AL142:AL143"/>
    <mergeCell ref="AM142:AM143"/>
    <mergeCell ref="AN142:AN143"/>
    <mergeCell ref="AP142:AP143"/>
    <mergeCell ref="AQ142:AQ143"/>
    <mergeCell ref="AR142:AR143"/>
    <mergeCell ref="AQ97:AQ98"/>
    <mergeCell ref="AR97:AR98"/>
    <mergeCell ref="AS97:AS98"/>
    <mergeCell ref="AM97:AM98"/>
    <mergeCell ref="AN97:AN98"/>
    <mergeCell ref="AO97:AO98"/>
    <mergeCell ref="AP97:AP98"/>
    <mergeCell ref="AQ52:AQ53"/>
    <mergeCell ref="AR52:AR53"/>
    <mergeCell ref="AS52:AS53"/>
    <mergeCell ref="AY97:AY98"/>
    <mergeCell ref="BA97:BA98"/>
    <mergeCell ref="AH142:AH143"/>
    <mergeCell ref="AI142:AI143"/>
    <mergeCell ref="AJ142:AJ143"/>
    <mergeCell ref="AK142:AK143"/>
    <mergeCell ref="BB142:BB143"/>
    <mergeCell ref="BB97:BB98"/>
    <mergeCell ref="X142:X143"/>
    <mergeCell ref="Y142:Y143"/>
    <mergeCell ref="Z142:Z143"/>
    <mergeCell ref="AA142:AA143"/>
    <mergeCell ref="AB142:AB143"/>
    <mergeCell ref="AC142:AC143"/>
    <mergeCell ref="AE142:AE143"/>
    <mergeCell ref="AF142:AF143"/>
    <mergeCell ref="AG142:AG143"/>
  </mergeCells>
  <phoneticPr fontId="12"/>
  <pageMargins left="0.59055118110236227" right="0.2" top="1.0900000000000001" bottom="0.39" header="0.78" footer="0.21"/>
  <pageSetup paperSize="9" scale="10" fitToHeight="0" orientation="landscape" r:id="rId1"/>
  <headerFooter alignWithMargins="0">
    <oddHeader>&amp;R&amp;A</oddHeader>
    <oddFooter>&amp;R&amp;D&amp;T</oddFooter>
  </headerFooter>
  <colBreaks count="1" manualBreakCount="1">
    <brk id="30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ED01CA-4BF8-49C3-A9F0-FC22F5CF36A7}">
  <sheetPr>
    <tabColor rgb="FF92D050"/>
    <pageSetUpPr fitToPage="1"/>
  </sheetPr>
  <dimension ref="A1:DV184"/>
  <sheetViews>
    <sheetView zoomScale="70" zoomScaleNormal="70" zoomScaleSheetLayoutView="100" workbookViewId="0">
      <pane ySplit="8" topLeftCell="A9" activePane="bottomLeft" state="frozen"/>
      <selection activeCell="S182" sqref="S182"/>
      <selection pane="bottomLeft" activeCell="S182" sqref="S182"/>
    </sheetView>
  </sheetViews>
  <sheetFormatPr defaultColWidth="9" defaultRowHeight="13.2" outlineLevelCol="1"/>
  <cols>
    <col min="1" max="1" width="9.44140625" style="1" customWidth="1"/>
    <col min="2" max="4" width="10.109375" style="1" customWidth="1"/>
    <col min="5" max="5" width="9.6640625" style="1" customWidth="1"/>
    <col min="6" max="6" width="9" style="1" bestFit="1" customWidth="1"/>
    <col min="7" max="8" width="10.44140625" style="1" customWidth="1" outlineLevel="1"/>
    <col min="9" max="9" width="14.21875" style="1" customWidth="1" outlineLevel="1"/>
    <col min="10" max="10" width="10.44140625" style="1" customWidth="1" outlineLevel="1"/>
    <col min="11" max="11" width="9.21875" style="1" customWidth="1" outlineLevel="1"/>
    <col min="12" max="12" width="11.33203125" style="1" customWidth="1" outlineLevel="1"/>
    <col min="13" max="14" width="14.109375" style="1" customWidth="1" outlineLevel="1"/>
    <col min="15" max="15" width="11.21875" style="1" customWidth="1" outlineLevel="1"/>
    <col min="16" max="18" width="11.33203125" style="1" customWidth="1" outlineLevel="1"/>
    <col min="19" max="19" width="12.88671875" style="1" customWidth="1" outlineLevel="1"/>
    <col min="20" max="20" width="11.109375" style="1" customWidth="1" outlineLevel="1"/>
    <col min="21" max="22" width="10.44140625" style="1" customWidth="1" outlineLevel="1"/>
    <col min="23" max="23" width="12.44140625" style="1" customWidth="1" outlineLevel="1"/>
    <col min="24" max="24" width="9.44140625" style="1" customWidth="1" outlineLevel="1"/>
    <col min="25" max="27" width="10.109375" style="2" customWidth="1" outlineLevel="1"/>
    <col min="28" max="28" width="12.21875" style="2" customWidth="1" outlineLevel="1"/>
    <col min="29" max="29" width="10.109375" style="2" customWidth="1" outlineLevel="1"/>
    <col min="30" max="30" width="10.88671875" style="2" customWidth="1" outlineLevel="1"/>
    <col min="31" max="33" width="9.44140625" style="2" customWidth="1" outlineLevel="1"/>
    <col min="34" max="34" width="11.21875" style="2" customWidth="1" outlineLevel="1"/>
    <col min="35" max="43" width="10.6640625" style="1" customWidth="1" outlineLevel="1"/>
    <col min="44" max="45" width="10.44140625" style="1" customWidth="1" outlineLevel="1"/>
    <col min="46" max="48" width="13.109375" style="1" customWidth="1"/>
    <col min="49" max="49" width="11.88671875" style="1" customWidth="1"/>
    <col min="50" max="50" width="10.44140625" style="1" customWidth="1"/>
    <col min="51" max="51" width="13.109375" style="1" customWidth="1"/>
    <col min="52" max="52" width="11.33203125" style="1" customWidth="1"/>
    <col min="53" max="53" width="13.5546875" style="1" customWidth="1"/>
    <col min="54" max="54" width="10.6640625" style="1" customWidth="1"/>
    <col min="55" max="56" width="10.44140625" style="1" customWidth="1"/>
    <col min="57" max="57" width="11.44140625" style="1" customWidth="1"/>
    <col min="58" max="59" width="10.44140625" style="1" customWidth="1"/>
    <col min="60" max="62" width="10.77734375" style="1" customWidth="1"/>
    <col min="63" max="65" width="10.44140625" style="1" customWidth="1"/>
    <col min="66" max="67" width="11.21875" style="1" customWidth="1"/>
    <col min="68" max="70" width="10.44140625" style="1" customWidth="1"/>
    <col min="71" max="71" width="10.77734375" style="1" customWidth="1"/>
    <col min="72" max="72" width="10.44140625" style="1" customWidth="1"/>
    <col min="73" max="79" width="10.77734375" style="1" customWidth="1"/>
    <col min="80" max="94" width="10.44140625" style="1" customWidth="1"/>
    <col min="95" max="95" width="12.109375" style="1" customWidth="1"/>
    <col min="96" max="96" width="12.44140625" style="4" customWidth="1"/>
    <col min="97" max="113" width="10.44140625" style="2" customWidth="1"/>
    <col min="114" max="114" width="10.44140625" style="134" customWidth="1"/>
    <col min="115" max="115" width="10.44140625" style="2" customWidth="1"/>
    <col min="116" max="116" width="15.33203125" style="2" customWidth="1"/>
    <col min="117" max="117" width="13.109375" style="2" customWidth="1"/>
    <col min="118" max="120" width="14" style="2" customWidth="1"/>
    <col min="121" max="121" width="12.109375" style="2" bestFit="1" customWidth="1"/>
    <col min="122" max="122" width="13" style="2" bestFit="1" customWidth="1"/>
    <col min="123" max="124" width="10.6640625" style="2" bestFit="1" customWidth="1"/>
    <col min="125" max="126" width="10.44140625" style="2" customWidth="1"/>
    <col min="127" max="16384" width="9" style="1"/>
  </cols>
  <sheetData>
    <row r="1" spans="1:126" ht="14.4">
      <c r="A1" s="1143" t="str">
        <f>共同経理課!A1</f>
        <v>令和　年度　児童福祉施設措置費支弁台帳(児童自立生活援助事業Ⅱ型)</v>
      </c>
      <c r="F1" s="1135"/>
      <c r="G1" s="1136"/>
      <c r="H1" s="1136"/>
      <c r="I1" s="1136"/>
      <c r="J1" s="1136"/>
      <c r="K1" s="1136"/>
      <c r="L1" s="1134"/>
      <c r="M1" s="1134"/>
      <c r="N1" s="1134"/>
      <c r="O1" s="1134"/>
      <c r="P1" s="1134"/>
      <c r="Q1" s="1134"/>
      <c r="R1" s="1134"/>
      <c r="S1" s="1134"/>
      <c r="T1" s="1134"/>
      <c r="U1" s="1134"/>
      <c r="V1" s="1134"/>
      <c r="W1" s="1134"/>
      <c r="X1" s="1134"/>
      <c r="Y1" s="1134"/>
      <c r="Z1" s="1074"/>
      <c r="AA1" s="1074"/>
      <c r="AB1" s="1071"/>
      <c r="AC1" s="1071"/>
      <c r="AD1" s="1072"/>
      <c r="AE1" s="1073"/>
      <c r="AF1" s="1073"/>
      <c r="AG1" s="430"/>
      <c r="AH1" s="430"/>
      <c r="AI1" s="426"/>
      <c r="AJ1" s="426"/>
      <c r="AK1" s="426"/>
      <c r="AL1" s="426"/>
      <c r="AM1" s="426"/>
      <c r="AN1" s="426"/>
      <c r="AO1" s="426"/>
      <c r="AP1" s="426"/>
      <c r="AQ1" s="426"/>
      <c r="AR1" s="426"/>
      <c r="AS1" s="426"/>
      <c r="AT1" s="426"/>
      <c r="AU1" s="426"/>
      <c r="AV1" s="426"/>
      <c r="AW1" s="427"/>
      <c r="AX1" s="427"/>
      <c r="AY1" s="427"/>
      <c r="AZ1" s="426"/>
      <c r="BA1" s="426"/>
      <c r="BB1" s="426"/>
      <c r="BC1" s="426"/>
      <c r="BD1" s="426"/>
      <c r="BE1" s="426"/>
      <c r="BF1" s="426"/>
      <c r="BG1" s="426"/>
      <c r="BH1" s="426"/>
      <c r="BI1" s="426"/>
      <c r="BJ1" s="426"/>
      <c r="BK1" s="426"/>
      <c r="BL1" s="426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32"/>
      <c r="CS1" s="430"/>
      <c r="CT1" s="430"/>
      <c r="CU1" s="430"/>
      <c r="CV1" s="430"/>
      <c r="CW1" s="430"/>
      <c r="CX1" s="430"/>
      <c r="CY1" s="430"/>
      <c r="CZ1" s="430"/>
      <c r="DA1" s="430"/>
      <c r="DB1" s="430"/>
      <c r="DC1" s="430"/>
      <c r="DD1" s="430"/>
      <c r="DE1" s="430"/>
      <c r="DF1" s="430"/>
      <c r="DG1" s="430"/>
      <c r="DH1" s="430"/>
      <c r="DI1" s="430"/>
      <c r="DT1" s="1"/>
      <c r="DU1" s="1"/>
      <c r="DV1" s="1"/>
    </row>
    <row r="2" spans="1:126" ht="24" customHeight="1">
      <c r="A2" s="398">
        <f>共同経理課!A2</f>
        <v>0</v>
      </c>
      <c r="B2" s="211" t="e">
        <f>VLOOKUP(A2,一覧!$A:$B,2,0)</f>
        <v>#N/A</v>
      </c>
      <c r="C2" s="211"/>
      <c r="D2" s="211"/>
      <c r="E2" s="211"/>
      <c r="F2" s="1139"/>
      <c r="G2" s="1134"/>
      <c r="H2" s="1136"/>
      <c r="I2" s="1136"/>
      <c r="J2" s="1136"/>
      <c r="K2" s="1136"/>
      <c r="L2" s="1134"/>
      <c r="M2" s="1134"/>
      <c r="N2" s="1134"/>
      <c r="O2" s="1134"/>
      <c r="P2" s="1134"/>
      <c r="Q2" s="1134"/>
      <c r="R2" s="1134"/>
      <c r="S2" s="1134"/>
      <c r="T2" s="1134"/>
      <c r="U2" s="1134"/>
      <c r="V2" s="1134"/>
      <c r="W2" s="1134"/>
      <c r="X2" s="1134"/>
      <c r="Y2" s="1134"/>
      <c r="Z2" s="1134"/>
      <c r="AA2" s="1134"/>
      <c r="AB2" s="1074"/>
      <c r="AC2" s="1074"/>
      <c r="AD2" s="1075"/>
      <c r="AE2" s="1073"/>
      <c r="AF2" s="1073"/>
      <c r="AG2" s="430"/>
      <c r="AH2" s="430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7"/>
      <c r="AX2" s="427"/>
      <c r="AY2" s="427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32"/>
      <c r="CS2" s="430"/>
      <c r="CT2" s="430"/>
      <c r="CU2" s="430"/>
      <c r="CV2" s="430"/>
      <c r="CW2" s="430"/>
      <c r="CX2" s="430"/>
      <c r="CY2" s="430"/>
      <c r="CZ2" s="430"/>
      <c r="DA2" s="430"/>
      <c r="DB2" s="430"/>
      <c r="DC2" s="430"/>
      <c r="DD2" s="430"/>
      <c r="DE2" s="430"/>
      <c r="DF2" s="430"/>
      <c r="DG2" s="430"/>
      <c r="DH2" s="430"/>
      <c r="DI2" s="430"/>
      <c r="DL2" s="134"/>
      <c r="DN2" s="134"/>
      <c r="DO2" s="134"/>
      <c r="DP2" s="134"/>
      <c r="DT2" s="1"/>
      <c r="DU2" s="1"/>
      <c r="DV2" s="1"/>
    </row>
    <row r="3" spans="1:126" ht="24" customHeight="1">
      <c r="B3" s="211"/>
      <c r="C3" s="211"/>
      <c r="D3" s="211"/>
      <c r="E3" s="211"/>
      <c r="F3" s="1139"/>
      <c r="G3" s="1134"/>
      <c r="H3" s="1136"/>
      <c r="I3" s="1136"/>
      <c r="J3" s="1136"/>
      <c r="K3" s="1136"/>
      <c r="L3" s="1134"/>
      <c r="M3" s="1134"/>
      <c r="N3" s="1134"/>
      <c r="O3" s="1134"/>
      <c r="P3" s="1134"/>
      <c r="Q3" s="1134"/>
      <c r="R3" s="1134"/>
      <c r="S3" s="1134"/>
      <c r="T3" s="1134"/>
      <c r="U3" s="1134"/>
      <c r="V3" s="1134"/>
      <c r="W3" s="1134"/>
      <c r="X3" s="1134"/>
      <c r="Y3" s="1134"/>
      <c r="Z3" s="1134"/>
      <c r="AA3" s="1134"/>
      <c r="AB3" s="1074"/>
      <c r="AC3" s="1074"/>
      <c r="AD3" s="1075"/>
      <c r="AE3" s="1073"/>
      <c r="AF3" s="1073"/>
      <c r="AG3" s="430"/>
      <c r="AH3" s="430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7"/>
      <c r="AX3" s="427"/>
      <c r="AY3" s="427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  <c r="BM3" s="426"/>
      <c r="BN3" s="426"/>
      <c r="BO3" s="426"/>
      <c r="BP3" s="426"/>
      <c r="BQ3" s="426"/>
      <c r="BR3" s="426"/>
      <c r="BS3" s="426"/>
      <c r="BT3" s="426"/>
      <c r="BU3" s="426"/>
      <c r="BV3" s="426"/>
      <c r="BW3" s="426"/>
      <c r="BX3" s="426"/>
      <c r="BY3" s="426"/>
      <c r="BZ3" s="426"/>
      <c r="CA3" s="426"/>
      <c r="CB3" s="426"/>
      <c r="CC3" s="426"/>
      <c r="CD3" s="426"/>
      <c r="CE3" s="426"/>
      <c r="CF3" s="426"/>
      <c r="CG3" s="426"/>
      <c r="CH3" s="426"/>
      <c r="CI3" s="426"/>
      <c r="CJ3" s="426"/>
      <c r="CK3" s="426"/>
      <c r="CL3" s="426"/>
      <c r="CM3" s="426"/>
      <c r="CN3" s="426"/>
      <c r="CO3" s="426"/>
      <c r="CP3" s="426"/>
      <c r="CQ3" s="426"/>
      <c r="CR3" s="432"/>
      <c r="CS3" s="430"/>
      <c r="CT3" s="430"/>
      <c r="CU3" s="430"/>
      <c r="CV3" s="430"/>
      <c r="CW3" s="430"/>
      <c r="CX3" s="430"/>
      <c r="CY3" s="430"/>
      <c r="CZ3" s="430"/>
      <c r="DA3" s="430"/>
      <c r="DB3" s="430"/>
      <c r="DC3" s="430"/>
      <c r="DD3" s="430"/>
      <c r="DE3" s="430"/>
      <c r="DF3" s="430"/>
      <c r="DG3" s="430"/>
      <c r="DH3" s="430"/>
      <c r="DI3" s="430"/>
      <c r="DL3" s="134"/>
      <c r="DN3" s="134"/>
      <c r="DO3" s="134"/>
      <c r="DP3" s="134"/>
      <c r="DT3" s="1"/>
      <c r="DU3" s="1"/>
      <c r="DV3" s="1"/>
    </row>
    <row r="4" spans="1:126" ht="24" customHeight="1">
      <c r="B4" s="211"/>
      <c r="C4" s="211"/>
      <c r="D4" s="211"/>
      <c r="E4" s="211"/>
      <c r="F4" s="1139"/>
      <c r="G4" s="1134"/>
      <c r="H4" s="1136"/>
      <c r="I4" s="1136"/>
      <c r="J4" s="1136"/>
      <c r="K4" s="1136"/>
      <c r="L4" s="1134"/>
      <c r="M4" s="1134"/>
      <c r="N4" s="1134"/>
      <c r="O4" s="1134"/>
      <c r="P4" s="1134"/>
      <c r="Q4" s="1134"/>
      <c r="R4" s="1134"/>
      <c r="S4" s="1134"/>
      <c r="T4" s="1134"/>
      <c r="U4" s="1134"/>
      <c r="V4" s="1134"/>
      <c r="W4" s="1134"/>
      <c r="X4" s="1134"/>
      <c r="Y4" s="1134"/>
      <c r="Z4" s="1134"/>
      <c r="AA4" s="1134"/>
      <c r="AB4" s="1074"/>
      <c r="AC4" s="1074"/>
      <c r="AD4" s="1075"/>
      <c r="AE4" s="1073"/>
      <c r="AF4" s="1073"/>
      <c r="AG4" s="430"/>
      <c r="AH4" s="430"/>
      <c r="AI4" s="426"/>
      <c r="AJ4" s="426"/>
      <c r="AK4" s="426"/>
      <c r="AL4" s="426"/>
      <c r="AM4" s="426"/>
      <c r="AN4" s="426"/>
      <c r="AO4" s="426"/>
      <c r="AP4" s="426"/>
      <c r="AQ4" s="426"/>
      <c r="AR4" s="426"/>
      <c r="AS4" s="426"/>
      <c r="AT4" s="426"/>
      <c r="AU4" s="426"/>
      <c r="AV4" s="426"/>
      <c r="AW4" s="427"/>
      <c r="AX4" s="427"/>
      <c r="AY4" s="427"/>
      <c r="AZ4" s="426"/>
      <c r="BA4" s="426"/>
      <c r="BB4" s="426"/>
      <c r="BC4" s="426"/>
      <c r="BD4" s="426"/>
      <c r="BE4" s="426"/>
      <c r="BF4" s="426"/>
      <c r="BG4" s="426"/>
      <c r="BH4" s="426"/>
      <c r="BI4" s="426"/>
      <c r="BJ4" s="426"/>
      <c r="BK4" s="426"/>
      <c r="BL4" s="426"/>
      <c r="BM4" s="426"/>
      <c r="BN4" s="426"/>
      <c r="BO4" s="426"/>
      <c r="BP4" s="426"/>
      <c r="BQ4" s="426"/>
      <c r="BR4" s="426"/>
      <c r="BS4" s="426"/>
      <c r="BT4" s="426"/>
      <c r="BU4" s="426"/>
      <c r="BV4" s="426"/>
      <c r="BW4" s="426"/>
      <c r="BX4" s="426"/>
      <c r="BY4" s="426"/>
      <c r="BZ4" s="426"/>
      <c r="CA4" s="426"/>
      <c r="CB4" s="426"/>
      <c r="CC4" s="426"/>
      <c r="CD4" s="426"/>
      <c r="CE4" s="426"/>
      <c r="CF4" s="426"/>
      <c r="CG4" s="426"/>
      <c r="CH4" s="426"/>
      <c r="CI4" s="426"/>
      <c r="CJ4" s="426"/>
      <c r="CK4" s="426"/>
      <c r="CL4" s="426"/>
      <c r="CM4" s="426"/>
      <c r="CN4" s="426"/>
      <c r="CO4" s="426"/>
      <c r="CP4" s="426"/>
      <c r="CQ4" s="426"/>
      <c r="CR4" s="432"/>
      <c r="CS4" s="430"/>
      <c r="CT4" s="430"/>
      <c r="CU4" s="430"/>
      <c r="CV4" s="430"/>
      <c r="CW4" s="430"/>
      <c r="CX4" s="430"/>
      <c r="CY4" s="430"/>
      <c r="CZ4" s="430"/>
      <c r="DA4" s="430"/>
      <c r="DB4" s="430"/>
      <c r="DC4" s="430"/>
      <c r="DD4" s="430"/>
      <c r="DE4" s="430"/>
      <c r="DF4" s="430"/>
      <c r="DG4" s="430"/>
      <c r="DH4" s="430"/>
      <c r="DI4" s="430"/>
      <c r="DL4" s="134"/>
      <c r="DN4" s="134"/>
      <c r="DO4" s="134"/>
      <c r="DP4" s="134"/>
      <c r="DT4" s="1"/>
      <c r="DU4" s="1"/>
      <c r="DV4" s="1"/>
    </row>
    <row r="5" spans="1:126" s="266" customFormat="1" ht="24" customHeight="1">
      <c r="A5" s="1351" t="str">
        <f>共同経理課!A5</f>
        <v>児童自立生活援助事業所1</v>
      </c>
      <c r="B5" s="1351"/>
      <c r="C5" s="1351"/>
      <c r="D5" s="1351"/>
      <c r="E5" s="1351"/>
      <c r="F5" s="1140"/>
      <c r="G5" s="1137"/>
      <c r="H5" s="1138"/>
      <c r="I5" s="1138"/>
      <c r="J5" s="1138"/>
      <c r="K5" s="1138"/>
      <c r="L5" s="1137"/>
      <c r="M5" s="1137"/>
      <c r="N5" s="1137" t="s">
        <v>469</v>
      </c>
      <c r="O5" s="1137"/>
      <c r="P5" s="1137"/>
      <c r="Q5" s="1137"/>
      <c r="R5" s="1137"/>
      <c r="S5" s="1137"/>
      <c r="T5" s="1137"/>
      <c r="U5" s="1137"/>
      <c r="V5" s="1137"/>
      <c r="W5" s="1137"/>
      <c r="X5" s="1137"/>
      <c r="Y5" s="1137"/>
      <c r="Z5" s="1137"/>
      <c r="AA5" s="1134"/>
      <c r="AB5" s="1077"/>
      <c r="AC5" s="1077"/>
      <c r="AD5" s="1077"/>
      <c r="AE5" s="1078"/>
      <c r="AF5" s="761"/>
      <c r="AG5" s="442"/>
      <c r="AH5" s="430"/>
      <c r="AI5" s="426"/>
      <c r="AJ5" s="426"/>
      <c r="AK5" s="426"/>
      <c r="AL5" s="426"/>
      <c r="AM5" s="426"/>
      <c r="AN5" s="426"/>
      <c r="AO5" s="426"/>
      <c r="AP5" s="426"/>
      <c r="AQ5" s="426"/>
      <c r="AR5" s="426"/>
      <c r="AS5" s="426"/>
      <c r="AT5" s="426"/>
      <c r="AU5" s="426"/>
      <c r="AV5" s="426"/>
      <c r="AW5" s="428" t="s">
        <v>154</v>
      </c>
      <c r="AX5" s="428" t="s">
        <v>155</v>
      </c>
      <c r="AY5" s="428" t="s">
        <v>156</v>
      </c>
      <c r="AZ5" s="428" t="s">
        <v>157</v>
      </c>
      <c r="BA5" s="428" t="s">
        <v>157</v>
      </c>
      <c r="BB5" s="428" t="s">
        <v>157</v>
      </c>
      <c r="BC5" s="428" t="s">
        <v>157</v>
      </c>
      <c r="BD5" s="428" t="s">
        <v>157</v>
      </c>
      <c r="BE5" s="428" t="s">
        <v>157</v>
      </c>
      <c r="BF5" s="428" t="s">
        <v>157</v>
      </c>
      <c r="BG5" s="428" t="s">
        <v>157</v>
      </c>
      <c r="BH5" s="428" t="s">
        <v>157</v>
      </c>
      <c r="BI5" s="428"/>
      <c r="BJ5" s="428"/>
      <c r="BK5" s="428" t="s">
        <v>159</v>
      </c>
      <c r="BL5" s="428" t="s">
        <v>159</v>
      </c>
      <c r="BM5" s="428" t="s">
        <v>159</v>
      </c>
      <c r="BN5" s="428" t="s">
        <v>160</v>
      </c>
      <c r="BO5" s="428" t="s">
        <v>160</v>
      </c>
      <c r="BP5" s="428" t="s">
        <v>161</v>
      </c>
      <c r="BQ5" s="428" t="s">
        <v>161</v>
      </c>
      <c r="BR5" s="428" t="s">
        <v>161</v>
      </c>
      <c r="BS5" s="428" t="s">
        <v>161</v>
      </c>
      <c r="BT5" s="428" t="s">
        <v>161</v>
      </c>
      <c r="BU5" s="426" t="s">
        <v>161</v>
      </c>
      <c r="BV5" s="426" t="s">
        <v>161</v>
      </c>
      <c r="BW5" s="426" t="s">
        <v>161</v>
      </c>
      <c r="BX5" s="426"/>
      <c r="BY5" s="426"/>
      <c r="BZ5" s="426"/>
      <c r="CA5" s="426"/>
      <c r="CB5" s="428" t="s">
        <v>164</v>
      </c>
      <c r="CC5" s="428" t="s">
        <v>165</v>
      </c>
      <c r="CD5" s="428" t="s">
        <v>166</v>
      </c>
      <c r="CE5" s="428"/>
      <c r="CF5" s="428" t="s">
        <v>167</v>
      </c>
      <c r="CG5" s="426"/>
      <c r="CH5" s="428" t="s">
        <v>168</v>
      </c>
      <c r="CI5" s="428" t="s">
        <v>169</v>
      </c>
      <c r="CJ5" s="428" t="s">
        <v>169</v>
      </c>
      <c r="CK5" s="428" t="s">
        <v>170</v>
      </c>
      <c r="CL5" s="428" t="s">
        <v>170</v>
      </c>
      <c r="CM5" s="428" t="s">
        <v>171</v>
      </c>
      <c r="CN5" s="428" t="s">
        <v>171</v>
      </c>
      <c r="CO5" s="428" t="s">
        <v>172</v>
      </c>
      <c r="CP5" s="428"/>
      <c r="CQ5" s="426"/>
      <c r="CR5" s="432"/>
      <c r="CS5" s="442"/>
      <c r="CT5" s="431" t="s">
        <v>154</v>
      </c>
      <c r="CU5" s="431" t="s">
        <v>154</v>
      </c>
      <c r="CV5" s="431" t="s">
        <v>155</v>
      </c>
      <c r="CW5" s="431" t="s">
        <v>155</v>
      </c>
      <c r="CX5" s="444" t="s">
        <v>155</v>
      </c>
      <c r="CY5" s="444" t="s">
        <v>155</v>
      </c>
      <c r="CZ5" s="497" t="s">
        <v>156</v>
      </c>
      <c r="DA5" s="497" t="s">
        <v>156</v>
      </c>
      <c r="DB5" s="497" t="s">
        <v>156</v>
      </c>
      <c r="DC5" s="497" t="s">
        <v>156</v>
      </c>
      <c r="DD5" s="497" t="s">
        <v>156</v>
      </c>
      <c r="DE5" s="497" t="s">
        <v>156</v>
      </c>
      <c r="DF5" s="497" t="s">
        <v>156</v>
      </c>
      <c r="DG5" s="497" t="s">
        <v>156</v>
      </c>
      <c r="DH5" s="431"/>
      <c r="DI5" s="430"/>
      <c r="DJ5" s="264"/>
      <c r="DK5" s="265"/>
      <c r="DL5" s="267"/>
      <c r="DM5" s="263"/>
      <c r="DN5" s="267"/>
      <c r="DO5" s="267"/>
      <c r="DP5" s="267"/>
      <c r="DQ5" s="265"/>
      <c r="DR5" s="265"/>
      <c r="DS5" s="265"/>
    </row>
    <row r="6" spans="1:126" ht="27" customHeight="1">
      <c r="A6" s="6"/>
      <c r="B6" s="1189" t="s">
        <v>9</v>
      </c>
      <c r="C6" s="1189" t="s">
        <v>174</v>
      </c>
      <c r="D6" s="1189" t="s">
        <v>258</v>
      </c>
      <c r="E6" s="1189" t="s">
        <v>258</v>
      </c>
      <c r="F6" s="1008" t="s">
        <v>123</v>
      </c>
      <c r="G6" s="1144" t="s">
        <v>151</v>
      </c>
      <c r="H6" s="1144" t="s">
        <v>11</v>
      </c>
      <c r="I6" s="1103" t="s">
        <v>398</v>
      </c>
      <c r="J6" s="1103" t="s">
        <v>404</v>
      </c>
      <c r="K6" s="747" t="s">
        <v>443</v>
      </c>
      <c r="L6" s="1131" t="s">
        <v>399</v>
      </c>
      <c r="M6" s="1131" t="s">
        <v>405</v>
      </c>
      <c r="N6" s="1131" t="s">
        <v>468</v>
      </c>
      <c r="O6" s="1198" t="str">
        <f>共同経理課!AB6</f>
        <v>事務費小計</v>
      </c>
      <c r="P6" s="1259" t="s">
        <v>406</v>
      </c>
      <c r="Q6" s="1259" t="s">
        <v>36</v>
      </c>
      <c r="R6" s="1262" t="s">
        <v>173</v>
      </c>
      <c r="S6" s="1290" t="str">
        <f>共同経理課!AF6</f>
        <v>事務費合計</v>
      </c>
      <c r="T6" s="17" t="s">
        <v>3</v>
      </c>
      <c r="U6" s="10"/>
      <c r="V6" s="10"/>
      <c r="W6" s="18"/>
      <c r="X6" s="10"/>
      <c r="Y6" s="10"/>
      <c r="Z6" s="10"/>
      <c r="AA6" s="10"/>
      <c r="AB6" s="10"/>
      <c r="AC6" s="18"/>
      <c r="AD6" s="18"/>
      <c r="AE6" s="10"/>
      <c r="AF6" s="18" t="s">
        <v>0</v>
      </c>
      <c r="AG6" s="12"/>
      <c r="AH6" s="18" t="s">
        <v>0</v>
      </c>
      <c r="AI6" s="10"/>
      <c r="AJ6" s="10"/>
      <c r="AK6" s="10"/>
      <c r="AL6" s="10"/>
      <c r="AM6" s="10"/>
      <c r="AN6" s="10"/>
      <c r="AO6" s="10"/>
      <c r="AP6" s="749" t="s">
        <v>212</v>
      </c>
      <c r="AQ6" s="749" t="s">
        <v>212</v>
      </c>
      <c r="AR6" s="749" t="s">
        <v>212</v>
      </c>
      <c r="AS6" s="749"/>
      <c r="AT6" s="10"/>
      <c r="AU6" s="10"/>
      <c r="AV6" s="10"/>
      <c r="AW6" s="10"/>
      <c r="AX6" s="10"/>
      <c r="AY6" s="1107" t="s">
        <v>408</v>
      </c>
      <c r="AZ6" s="10"/>
      <c r="BA6" s="1107" t="s">
        <v>408</v>
      </c>
      <c r="BB6" s="10"/>
      <c r="BC6" s="10"/>
      <c r="BD6" s="10"/>
      <c r="BE6" s="10"/>
      <c r="BF6" s="11"/>
      <c r="BG6" s="11"/>
      <c r="BH6" s="11"/>
      <c r="BI6" s="10" t="s">
        <v>445</v>
      </c>
      <c r="BJ6" s="340"/>
      <c r="BK6" s="19"/>
      <c r="BL6" s="4"/>
      <c r="BM6" s="330"/>
      <c r="BN6" s="224"/>
      <c r="BO6" s="1180" t="s">
        <v>5</v>
      </c>
      <c r="BP6" s="1183" t="s">
        <v>6</v>
      </c>
      <c r="BQ6" s="1247" t="s">
        <v>8</v>
      </c>
      <c r="BR6" s="2"/>
      <c r="BS6" s="214" t="s">
        <v>67</v>
      </c>
      <c r="BT6" s="2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</row>
    <row r="7" spans="1:126" s="547" customFormat="1" ht="18.75" customHeight="1">
      <c r="A7" s="955"/>
      <c r="B7" s="1189"/>
      <c r="C7" s="1189"/>
      <c r="D7" s="1189"/>
      <c r="E7" s="1189"/>
      <c r="F7" s="683">
        <f>共同経理課!S7</f>
        <v>4</v>
      </c>
      <c r="G7" s="683">
        <f>共同経理課!T7</f>
        <v>386720</v>
      </c>
      <c r="H7" s="683">
        <f>共同経理課!U7</f>
        <v>73476</v>
      </c>
      <c r="I7" s="683">
        <f>共同経理課!V7</f>
        <v>0</v>
      </c>
      <c r="J7" s="683">
        <f>共同経理課!W7</f>
        <v>314000</v>
      </c>
      <c r="K7" s="683">
        <f>共同経理課!X7</f>
        <v>6080</v>
      </c>
      <c r="L7" s="683">
        <f>共同経理課!Y7</f>
        <v>10950</v>
      </c>
      <c r="M7" s="683">
        <f>共同経理課!Z7</f>
        <v>10000</v>
      </c>
      <c r="N7" s="683">
        <f>共同経理課!AA7</f>
        <v>396720</v>
      </c>
      <c r="O7" s="1199"/>
      <c r="P7" s="1260"/>
      <c r="Q7" s="1260"/>
      <c r="R7" s="1263"/>
      <c r="S7" s="1245"/>
      <c r="T7" s="1237" t="s">
        <v>10</v>
      </c>
      <c r="U7" s="1193" t="s">
        <v>41</v>
      </c>
      <c r="V7" s="1266" t="s">
        <v>412</v>
      </c>
      <c r="W7" s="1266" t="s">
        <v>413</v>
      </c>
      <c r="X7" s="1266" t="s">
        <v>414</v>
      </c>
      <c r="Y7" s="1266" t="s">
        <v>415</v>
      </c>
      <c r="Z7" s="1266" t="s">
        <v>416</v>
      </c>
      <c r="AA7" s="1266" t="s">
        <v>417</v>
      </c>
      <c r="AB7" s="1266" t="s">
        <v>418</v>
      </c>
      <c r="AC7" s="1310" t="s">
        <v>47</v>
      </c>
      <c r="AD7" s="1266" t="s">
        <v>419</v>
      </c>
      <c r="AE7" s="1266" t="s">
        <v>420</v>
      </c>
      <c r="AF7" s="1266" t="s">
        <v>421</v>
      </c>
      <c r="AG7" s="1266" t="s">
        <v>422</v>
      </c>
      <c r="AH7" s="1266" t="s">
        <v>423</v>
      </c>
      <c r="AI7" s="1266" t="s">
        <v>424</v>
      </c>
      <c r="AJ7" s="1266" t="s">
        <v>425</v>
      </c>
      <c r="AK7" s="1266" t="s">
        <v>426</v>
      </c>
      <c r="AL7" s="1266" t="s">
        <v>427</v>
      </c>
      <c r="AM7" s="1266" t="s">
        <v>428</v>
      </c>
      <c r="AN7" s="1266" t="s">
        <v>429</v>
      </c>
      <c r="AO7" s="1266" t="s">
        <v>430</v>
      </c>
      <c r="AP7" s="1302" t="s">
        <v>428</v>
      </c>
      <c r="AQ7" s="1302" t="s">
        <v>429</v>
      </c>
      <c r="AR7" s="1302" t="s">
        <v>431</v>
      </c>
      <c r="AS7" s="1304" t="s">
        <v>213</v>
      </c>
      <c r="AT7" s="1240" t="s">
        <v>407</v>
      </c>
      <c r="AU7" s="1193" t="s">
        <v>233</v>
      </c>
      <c r="AV7" s="1304" t="s">
        <v>127</v>
      </c>
      <c r="AW7" s="1306" t="s">
        <v>432</v>
      </c>
      <c r="AX7" s="1193" t="s">
        <v>55</v>
      </c>
      <c r="AY7" s="1301" t="s">
        <v>433</v>
      </c>
      <c r="AZ7" s="1301" t="s">
        <v>433</v>
      </c>
      <c r="BA7" s="1301" t="s">
        <v>434</v>
      </c>
      <c r="BB7" s="1301" t="s">
        <v>434</v>
      </c>
      <c r="BC7" s="1193" t="s">
        <v>56</v>
      </c>
      <c r="BD7" s="1266" t="s">
        <v>435</v>
      </c>
      <c r="BE7" s="1240" t="s">
        <v>57</v>
      </c>
      <c r="BF7" s="1251" t="s">
        <v>436</v>
      </c>
      <c r="BG7" s="1191" t="s">
        <v>59</v>
      </c>
      <c r="BH7" s="1191" t="s">
        <v>409</v>
      </c>
      <c r="BI7" s="1191" t="s">
        <v>411</v>
      </c>
      <c r="BJ7" s="1308" t="s">
        <v>465</v>
      </c>
      <c r="BK7" s="1265" t="s">
        <v>60</v>
      </c>
      <c r="BL7" s="623"/>
      <c r="BM7" s="697"/>
      <c r="BN7" s="698"/>
      <c r="BO7" s="1181"/>
      <c r="BP7" s="1184"/>
      <c r="BQ7" s="1248"/>
      <c r="BR7" s="1243" t="s">
        <v>66</v>
      </c>
      <c r="BS7" s="711"/>
      <c r="BT7" s="545" t="s">
        <v>95</v>
      </c>
    </row>
    <row r="8" spans="1:126" ht="27" customHeight="1">
      <c r="A8" s="648"/>
      <c r="B8" s="1189"/>
      <c r="C8" s="1189"/>
      <c r="D8" s="1189"/>
      <c r="E8" s="1189"/>
      <c r="F8" s="683">
        <f>共同経理課!S8</f>
        <v>0</v>
      </c>
      <c r="G8" s="683">
        <f>共同経理課!T8</f>
        <v>0</v>
      </c>
      <c r="H8" s="683">
        <f>共同経理課!U8</f>
        <v>0</v>
      </c>
      <c r="I8" s="683">
        <f>共同経理課!V8</f>
        <v>0</v>
      </c>
      <c r="J8" s="683">
        <f>共同経理課!W8</f>
        <v>0</v>
      </c>
      <c r="K8" s="683">
        <f>共同経理課!X8</f>
        <v>0</v>
      </c>
      <c r="L8" s="683">
        <f>共同経理課!Y8</f>
        <v>0</v>
      </c>
      <c r="M8" s="683">
        <f>共同経理課!Z8</f>
        <v>0</v>
      </c>
      <c r="N8" s="683">
        <f>共同経理課!AA8</f>
        <v>0</v>
      </c>
      <c r="O8" s="1321"/>
      <c r="P8" s="1261"/>
      <c r="Q8" s="1261"/>
      <c r="R8" s="1264"/>
      <c r="S8" s="1245"/>
      <c r="T8" s="1237"/>
      <c r="U8" s="1193"/>
      <c r="V8" s="1267"/>
      <c r="W8" s="1267"/>
      <c r="X8" s="1267"/>
      <c r="Y8" s="1267"/>
      <c r="Z8" s="1267"/>
      <c r="AA8" s="1267"/>
      <c r="AB8" s="1267"/>
      <c r="AC8" s="1239"/>
      <c r="AD8" s="1267"/>
      <c r="AE8" s="1267"/>
      <c r="AF8" s="1267"/>
      <c r="AG8" s="1267"/>
      <c r="AH8" s="1267"/>
      <c r="AI8" s="1267"/>
      <c r="AJ8" s="1267"/>
      <c r="AK8" s="1267"/>
      <c r="AL8" s="1267"/>
      <c r="AM8" s="1267"/>
      <c r="AN8" s="1267"/>
      <c r="AO8" s="1267"/>
      <c r="AP8" s="1303"/>
      <c r="AQ8" s="1303"/>
      <c r="AR8" s="1303"/>
      <c r="AS8" s="1305"/>
      <c r="AT8" s="1193"/>
      <c r="AU8" s="1193"/>
      <c r="AV8" s="1305"/>
      <c r="AW8" s="1307"/>
      <c r="AX8" s="1250"/>
      <c r="AY8" s="1192"/>
      <c r="AZ8" s="1192"/>
      <c r="BA8" s="1192"/>
      <c r="BB8" s="1192"/>
      <c r="BC8" s="1193"/>
      <c r="BD8" s="1267"/>
      <c r="BE8" s="1193"/>
      <c r="BF8" s="1252"/>
      <c r="BG8" s="1192"/>
      <c r="BH8" s="1192"/>
      <c r="BI8" s="1192"/>
      <c r="BJ8" s="1309"/>
      <c r="BK8" s="1265"/>
      <c r="BL8" s="4"/>
      <c r="BM8" s="331"/>
      <c r="BN8" s="329"/>
      <c r="BO8" s="1181"/>
      <c r="BP8" s="1184"/>
      <c r="BQ8" s="1248"/>
      <c r="BR8" s="1243"/>
      <c r="BS8" s="215"/>
      <c r="BT8" s="353" t="s">
        <v>190</v>
      </c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</row>
    <row r="9" spans="1:126" s="547" customFormat="1" ht="18.75" customHeight="1">
      <c r="A9" s="955"/>
      <c r="B9" s="1241" t="s">
        <v>68</v>
      </c>
      <c r="C9" s="1208" t="s">
        <v>175</v>
      </c>
      <c r="D9" s="1241" t="s">
        <v>175</v>
      </c>
      <c r="E9" s="1323" t="s">
        <v>178</v>
      </c>
      <c r="F9" s="683">
        <f>共同経理課!S9</f>
        <v>0</v>
      </c>
      <c r="G9" s="683">
        <f>共同経理課!T9</f>
        <v>0</v>
      </c>
      <c r="H9" s="683">
        <f>共同経理課!U9</f>
        <v>0</v>
      </c>
      <c r="I9" s="683">
        <f>共同経理課!V9</f>
        <v>0</v>
      </c>
      <c r="J9" s="683">
        <f>共同経理課!W9</f>
        <v>0</v>
      </c>
      <c r="K9" s="683">
        <f>共同経理課!X9</f>
        <v>0</v>
      </c>
      <c r="L9" s="683">
        <f>共同経理課!Y9</f>
        <v>0</v>
      </c>
      <c r="M9" s="683">
        <f>共同経理課!Z9</f>
        <v>0</v>
      </c>
      <c r="N9" s="683">
        <f>共同経理課!AA9</f>
        <v>0</v>
      </c>
      <c r="O9" s="726"/>
      <c r="P9" s="725">
        <f>共同経理課!AC9</f>
        <v>0</v>
      </c>
      <c r="Q9" s="725">
        <f>共同経理課!AD9</f>
        <v>0</v>
      </c>
      <c r="R9" s="727"/>
      <c r="S9" s="1245"/>
      <c r="T9" s="209">
        <f>共同経理課!AG9</f>
        <v>4</v>
      </c>
      <c r="U9" s="209">
        <f>共同経理課!AH9</f>
        <v>55270</v>
      </c>
      <c r="V9" s="209">
        <f>共同経理課!AI9</f>
        <v>26100</v>
      </c>
      <c r="W9" s="209">
        <f>共同経理課!AJ9</f>
        <v>9380</v>
      </c>
      <c r="X9" s="209" t="str">
        <f>共同経理課!AK9</f>
        <v>実費</v>
      </c>
      <c r="Y9" s="209" t="str">
        <f>共同経理課!AL9</f>
        <v>実費</v>
      </c>
      <c r="Z9" s="209" t="str">
        <f>共同経理課!AM9</f>
        <v>実費</v>
      </c>
      <c r="AA9" s="209">
        <f>共同経理課!AN9</f>
        <v>86300</v>
      </c>
      <c r="AB9" s="209">
        <f>共同経理課!AO9</f>
        <v>57620</v>
      </c>
      <c r="AC9" s="209" t="str">
        <f>共同経理課!AP9</f>
        <v>実費</v>
      </c>
      <c r="AD9" s="209">
        <f>共同経理課!AQ9</f>
        <v>111290</v>
      </c>
      <c r="AE9" s="209">
        <f>共同経理課!AR9</f>
        <v>111290</v>
      </c>
      <c r="AF9" s="209">
        <f>共同経理課!AS9</f>
        <v>28330</v>
      </c>
      <c r="AG9" s="209">
        <f>共同経理課!AT9</f>
        <v>28330</v>
      </c>
      <c r="AH9" s="209">
        <f>共同経理課!AU9</f>
        <v>39540</v>
      </c>
      <c r="AI9" s="209">
        <f>共同経理課!AV9</f>
        <v>39540</v>
      </c>
      <c r="AJ9" s="209" t="str">
        <f>共同経理課!AW9</f>
        <v>実費</v>
      </c>
      <c r="AK9" s="209">
        <f>共同経理課!AX9</f>
        <v>86300</v>
      </c>
      <c r="AL9" s="209">
        <f>共同経理課!AY9</f>
        <v>57620</v>
      </c>
      <c r="AM9" s="209">
        <f>共同経理課!AZ9</f>
        <v>20000</v>
      </c>
      <c r="AN9" s="209">
        <f>共同経理課!BA9</f>
        <v>25000</v>
      </c>
      <c r="AO9" s="209">
        <f>共同経理課!BB9</f>
        <v>25000</v>
      </c>
      <c r="AP9" s="209">
        <f>共同経理課!BC9</f>
        <v>20000</v>
      </c>
      <c r="AQ9" s="209">
        <f>共同経理課!BD9</f>
        <v>25000</v>
      </c>
      <c r="AR9" s="209">
        <f>共同経理課!BE9</f>
        <v>25000</v>
      </c>
      <c r="AS9" s="209" t="str">
        <f>共同経理課!BF9</f>
        <v>実費</v>
      </c>
      <c r="AT9" s="209" t="str">
        <f>共同経理課!BG9</f>
        <v>実費</v>
      </c>
      <c r="AU9" s="209" t="str">
        <f>共同経理課!BH9</f>
        <v>実費</v>
      </c>
      <c r="AV9" s="209" t="str">
        <f>共同経理課!BI9</f>
        <v>実費</v>
      </c>
      <c r="AW9" s="209">
        <f>共同経理課!BJ9</f>
        <v>0</v>
      </c>
      <c r="AX9" s="209" t="str">
        <f>共同経理課!BK9</f>
        <v>5030＋実費</v>
      </c>
      <c r="AY9" s="209">
        <f>共同経理課!BL9</f>
        <v>4170</v>
      </c>
      <c r="AZ9" s="209">
        <f>共同経理課!BM9</f>
        <v>1870</v>
      </c>
      <c r="BA9" s="209">
        <f>共同経理課!BN9</f>
        <v>870</v>
      </c>
      <c r="BB9" s="209">
        <f>共同経理課!BO9</f>
        <v>130</v>
      </c>
      <c r="BC9" s="209">
        <f>共同経理課!BP9</f>
        <v>82760</v>
      </c>
      <c r="BD9" s="209">
        <f>共同経理課!BQ9</f>
        <v>413340</v>
      </c>
      <c r="BE9" s="209">
        <f>共同経理課!BR9</f>
        <v>82760</v>
      </c>
      <c r="BF9" s="209">
        <f>共同経理課!BS9</f>
        <v>413340</v>
      </c>
      <c r="BG9" s="209">
        <f>共同経理課!BT9</f>
        <v>161290</v>
      </c>
      <c r="BH9" s="209" t="str">
        <f>共同経理課!BU9</f>
        <v>実費</v>
      </c>
      <c r="BI9" s="209" t="str">
        <f>共同経理課!BV9</f>
        <v>実費</v>
      </c>
      <c r="BJ9" s="209">
        <f>共同経理課!BW9</f>
        <v>3633</v>
      </c>
      <c r="BK9" s="728" t="e">
        <f>[1]共同経理課!#REF!</f>
        <v>#REF!</v>
      </c>
      <c r="BL9" s="623"/>
      <c r="BM9" s="697"/>
      <c r="BN9" s="698"/>
      <c r="BO9" s="1181"/>
      <c r="BP9" s="1184"/>
      <c r="BQ9" s="1248"/>
      <c r="BR9" s="1243"/>
      <c r="BS9" s="711"/>
      <c r="BT9" s="545" t="s">
        <v>191</v>
      </c>
    </row>
    <row r="10" spans="1:126" ht="18.75" customHeight="1">
      <c r="A10" s="648"/>
      <c r="B10" s="1241"/>
      <c r="C10" s="1322"/>
      <c r="D10" s="1241"/>
      <c r="E10" s="1323"/>
      <c r="F10" s="683">
        <f>共同経理課!S10</f>
        <v>0</v>
      </c>
      <c r="G10" s="683">
        <f>共同経理課!T10</f>
        <v>0</v>
      </c>
      <c r="H10" s="683">
        <f>共同経理課!U10</f>
        <v>0</v>
      </c>
      <c r="I10" s="683">
        <f>共同経理課!V10</f>
        <v>0</v>
      </c>
      <c r="J10" s="683">
        <f>共同経理課!W10</f>
        <v>0</v>
      </c>
      <c r="K10" s="683">
        <f>共同経理課!X10</f>
        <v>0</v>
      </c>
      <c r="L10" s="683">
        <f>共同経理課!Y10</f>
        <v>0</v>
      </c>
      <c r="M10" s="683">
        <f>共同経理課!Z10</f>
        <v>0</v>
      </c>
      <c r="N10" s="683">
        <f>共同経理課!AA10</f>
        <v>0</v>
      </c>
      <c r="O10" s="1047"/>
      <c r="P10" s="725">
        <f>共同経理課!AC10</f>
        <v>0</v>
      </c>
      <c r="Q10" s="725">
        <f>共同経理課!AD10</f>
        <v>0</v>
      </c>
      <c r="R10" s="512"/>
      <c r="S10" s="1245"/>
      <c r="T10" s="209">
        <f>共同経理課!AG10</f>
        <v>0</v>
      </c>
      <c r="U10" s="209">
        <f>共同経理課!AH10</f>
        <v>0</v>
      </c>
      <c r="V10" s="209">
        <f>共同経理課!AI10</f>
        <v>0</v>
      </c>
      <c r="W10" s="209">
        <f>共同経理課!AJ10</f>
        <v>0</v>
      </c>
      <c r="X10" s="209">
        <f>共同経理課!AK10</f>
        <v>0</v>
      </c>
      <c r="Y10" s="209">
        <f>共同経理課!AL10</f>
        <v>0</v>
      </c>
      <c r="Z10" s="209">
        <f>共同経理課!AM10</f>
        <v>0</v>
      </c>
      <c r="AA10" s="209">
        <f>共同経理課!AN10</f>
        <v>0</v>
      </c>
      <c r="AB10" s="209">
        <f>共同経理課!AO10</f>
        <v>0</v>
      </c>
      <c r="AC10" s="209">
        <f>共同経理課!AP10</f>
        <v>0</v>
      </c>
      <c r="AD10" s="209">
        <f>共同経理課!AQ10</f>
        <v>0</v>
      </c>
      <c r="AE10" s="209">
        <f>共同経理課!AR10</f>
        <v>0</v>
      </c>
      <c r="AF10" s="209">
        <f>共同経理課!AS10</f>
        <v>0</v>
      </c>
      <c r="AG10" s="209">
        <f>共同経理課!AT10</f>
        <v>0</v>
      </c>
      <c r="AH10" s="209">
        <f>共同経理課!AU10</f>
        <v>0</v>
      </c>
      <c r="AI10" s="209">
        <f>共同経理課!AV10</f>
        <v>0</v>
      </c>
      <c r="AJ10" s="209">
        <f>共同経理課!AW10</f>
        <v>0</v>
      </c>
      <c r="AK10" s="209">
        <f>共同経理課!AX10</f>
        <v>0</v>
      </c>
      <c r="AL10" s="209">
        <f>共同経理課!AY10</f>
        <v>0</v>
      </c>
      <c r="AM10" s="209">
        <f>共同経理課!AZ10</f>
        <v>0</v>
      </c>
      <c r="AN10" s="209">
        <f>共同経理課!BA10</f>
        <v>0</v>
      </c>
      <c r="AO10" s="209">
        <f>共同経理課!BB10</f>
        <v>0</v>
      </c>
      <c r="AP10" s="209">
        <f>共同経理課!BC10</f>
        <v>0</v>
      </c>
      <c r="AQ10" s="209">
        <f>共同経理課!BD10</f>
        <v>0</v>
      </c>
      <c r="AR10" s="209">
        <f>共同経理課!BE10</f>
        <v>0</v>
      </c>
      <c r="AS10" s="209">
        <f>共同経理課!BF10</f>
        <v>0</v>
      </c>
      <c r="AT10" s="209">
        <f>共同経理課!BG10</f>
        <v>0</v>
      </c>
      <c r="AU10" s="209">
        <f>共同経理課!BH10</f>
        <v>0</v>
      </c>
      <c r="AV10" s="209">
        <f>共同経理課!BI10</f>
        <v>0</v>
      </c>
      <c r="AW10" s="209">
        <f>共同経理課!BJ10</f>
        <v>0</v>
      </c>
      <c r="AX10" s="209">
        <f>共同経理課!BK10</f>
        <v>0</v>
      </c>
      <c r="AY10" s="209">
        <f>共同経理課!BL10</f>
        <v>0</v>
      </c>
      <c r="AZ10" s="209">
        <f>共同経理課!BM10</f>
        <v>0</v>
      </c>
      <c r="BA10" s="209">
        <f>共同経理課!BN10</f>
        <v>0</v>
      </c>
      <c r="BB10" s="209">
        <f>共同経理課!BO10</f>
        <v>0</v>
      </c>
      <c r="BC10" s="209">
        <f>共同経理課!BP10</f>
        <v>0</v>
      </c>
      <c r="BD10" s="209">
        <f>共同経理課!BQ10</f>
        <v>0</v>
      </c>
      <c r="BE10" s="209">
        <f>共同経理課!BR10</f>
        <v>0</v>
      </c>
      <c r="BF10" s="209">
        <f>共同経理課!BS10</f>
        <v>0</v>
      </c>
      <c r="BG10" s="209">
        <f>共同経理課!BT10</f>
        <v>0</v>
      </c>
      <c r="BH10" s="209">
        <f>共同経理課!BU10</f>
        <v>0</v>
      </c>
      <c r="BI10" s="209">
        <f>共同経理課!BV10</f>
        <v>0</v>
      </c>
      <c r="BJ10" s="209">
        <f>共同経理課!BW10</f>
        <v>0</v>
      </c>
      <c r="BK10" s="1046" t="e">
        <f>[1]共同経理課!#REF!</f>
        <v>#REF!</v>
      </c>
      <c r="BL10" s="4"/>
      <c r="BM10" s="331"/>
      <c r="BN10" s="329"/>
      <c r="BO10" s="1181"/>
      <c r="BP10" s="1184"/>
      <c r="BQ10" s="1248"/>
      <c r="BR10" s="1243"/>
      <c r="BS10" s="352"/>
      <c r="BT10" s="353" t="s">
        <v>192</v>
      </c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</row>
    <row r="11" spans="1:126" ht="18.75" customHeight="1">
      <c r="A11" s="40"/>
      <c r="B11" s="1241"/>
      <c r="C11" s="1209"/>
      <c r="D11" s="1241"/>
      <c r="E11" s="1323"/>
      <c r="F11" s="683">
        <f>共同経理課!S11</f>
        <v>0</v>
      </c>
      <c r="G11" s="683">
        <f>共同経理課!T11</f>
        <v>0</v>
      </c>
      <c r="H11" s="683">
        <f>共同経理課!U11</f>
        <v>0</v>
      </c>
      <c r="I11" s="683">
        <f>共同経理課!V11</f>
        <v>0</v>
      </c>
      <c r="J11" s="683">
        <f>共同経理課!W11</f>
        <v>0</v>
      </c>
      <c r="K11" s="683">
        <f>共同経理課!X11</f>
        <v>0</v>
      </c>
      <c r="L11" s="683">
        <f>共同経理課!Y11</f>
        <v>0</v>
      </c>
      <c r="M11" s="683">
        <f>共同経理課!Z11</f>
        <v>0</v>
      </c>
      <c r="N11" s="683">
        <f>共同経理課!AA11</f>
        <v>0</v>
      </c>
      <c r="O11" s="43"/>
      <c r="P11" s="725">
        <f>共同経理課!AC11</f>
        <v>0</v>
      </c>
      <c r="Q11" s="725">
        <f>共同経理課!AD11</f>
        <v>0</v>
      </c>
      <c r="R11" s="501"/>
      <c r="S11" s="1246"/>
      <c r="T11" s="209">
        <f>共同経理課!AG11</f>
        <v>0</v>
      </c>
      <c r="U11" s="209">
        <f>共同経理課!AH11</f>
        <v>0</v>
      </c>
      <c r="V11" s="209">
        <f>共同経理課!AI11</f>
        <v>0</v>
      </c>
      <c r="W11" s="209">
        <f>共同経理課!AJ11</f>
        <v>0</v>
      </c>
      <c r="X11" s="209">
        <f>共同経理課!AK11</f>
        <v>0</v>
      </c>
      <c r="Y11" s="209">
        <f>共同経理課!AL11</f>
        <v>0</v>
      </c>
      <c r="Z11" s="209">
        <f>共同経理課!AM11</f>
        <v>0</v>
      </c>
      <c r="AA11" s="209">
        <f>共同経理課!AN11</f>
        <v>0</v>
      </c>
      <c r="AB11" s="209">
        <f>共同経理課!AO11</f>
        <v>0</v>
      </c>
      <c r="AC11" s="209">
        <f>共同経理課!AP11</f>
        <v>0</v>
      </c>
      <c r="AD11" s="209">
        <f>共同経理課!AQ11</f>
        <v>0</v>
      </c>
      <c r="AE11" s="209">
        <f>共同経理課!AR11</f>
        <v>0</v>
      </c>
      <c r="AF11" s="209">
        <f>共同経理課!AS11</f>
        <v>0</v>
      </c>
      <c r="AG11" s="209">
        <f>共同経理課!AT11</f>
        <v>0</v>
      </c>
      <c r="AH11" s="209">
        <f>共同経理課!AU11</f>
        <v>0</v>
      </c>
      <c r="AI11" s="209">
        <f>共同経理課!AV11</f>
        <v>0</v>
      </c>
      <c r="AJ11" s="209">
        <f>共同経理課!AW11</f>
        <v>0</v>
      </c>
      <c r="AK11" s="209">
        <f>共同経理課!AX11</f>
        <v>0</v>
      </c>
      <c r="AL11" s="209">
        <f>共同経理課!AY11</f>
        <v>0</v>
      </c>
      <c r="AM11" s="209">
        <f>共同経理課!AZ11</f>
        <v>0</v>
      </c>
      <c r="AN11" s="209">
        <f>共同経理課!BA11</f>
        <v>0</v>
      </c>
      <c r="AO11" s="209">
        <f>共同経理課!BB11</f>
        <v>0</v>
      </c>
      <c r="AP11" s="209">
        <f>共同経理課!BC11</f>
        <v>0</v>
      </c>
      <c r="AQ11" s="209">
        <f>共同経理課!BD11</f>
        <v>0</v>
      </c>
      <c r="AR11" s="209">
        <f>共同経理課!BE11</f>
        <v>0</v>
      </c>
      <c r="AS11" s="209">
        <f>共同経理課!BF11</f>
        <v>0</v>
      </c>
      <c r="AT11" s="209">
        <f>共同経理課!BG11</f>
        <v>0</v>
      </c>
      <c r="AU11" s="209">
        <f>共同経理課!BH11</f>
        <v>0</v>
      </c>
      <c r="AV11" s="209">
        <f>共同経理課!BI11</f>
        <v>0</v>
      </c>
      <c r="AW11" s="209">
        <f>共同経理課!BJ11</f>
        <v>0</v>
      </c>
      <c r="AX11" s="209">
        <f>共同経理課!BK11</f>
        <v>0</v>
      </c>
      <c r="AY11" s="209">
        <f>共同経理課!BL11</f>
        <v>0</v>
      </c>
      <c r="AZ11" s="209">
        <f>共同経理課!BM11</f>
        <v>0</v>
      </c>
      <c r="BA11" s="209">
        <f>共同経理課!BN11</f>
        <v>0</v>
      </c>
      <c r="BB11" s="209">
        <f>共同経理課!BO11</f>
        <v>0</v>
      </c>
      <c r="BC11" s="209">
        <f>共同経理課!BP11</f>
        <v>0</v>
      </c>
      <c r="BD11" s="209">
        <f>共同経理課!BQ11</f>
        <v>0</v>
      </c>
      <c r="BE11" s="209">
        <f>共同経理課!BR11</f>
        <v>0</v>
      </c>
      <c r="BF11" s="209">
        <f>共同経理課!BS11</f>
        <v>0</v>
      </c>
      <c r="BG11" s="209">
        <f>共同経理課!BT11</f>
        <v>0</v>
      </c>
      <c r="BH11" s="209">
        <f>共同経理課!BU11</f>
        <v>0</v>
      </c>
      <c r="BI11" s="209">
        <f>共同経理課!BV11</f>
        <v>0</v>
      </c>
      <c r="BJ11" s="209">
        <f>共同経理課!BW11</f>
        <v>0</v>
      </c>
      <c r="BK11" s="49" t="e">
        <f>[1]共同経理課!#REF!</f>
        <v>#REF!</v>
      </c>
      <c r="BL11" s="4"/>
      <c r="BM11" s="330"/>
      <c r="BN11" s="224"/>
      <c r="BO11" s="1182"/>
      <c r="BP11" s="1185"/>
      <c r="BQ11" s="1249"/>
      <c r="BR11" s="1243"/>
      <c r="BS11" s="215"/>
      <c r="BT11" s="353" t="s">
        <v>195</v>
      </c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</row>
    <row r="12" spans="1:126" s="547" customFormat="1" ht="15" customHeight="1">
      <c r="A12" s="955"/>
      <c r="B12" s="1346">
        <f>共同経理課!B12</f>
        <v>0</v>
      </c>
      <c r="C12" s="1348">
        <f>共同経理課!C12</f>
        <v>0</v>
      </c>
      <c r="D12" s="1348">
        <f>共同経理課!P12</f>
        <v>0</v>
      </c>
      <c r="E12" s="1362">
        <f>共同経理課!P12-共同経理課!P13</f>
        <v>0</v>
      </c>
      <c r="F12" s="1002" t="s">
        <v>97</v>
      </c>
      <c r="G12" s="525" t="e">
        <f>ROUNDDOWN($B12*$D12/$C12,3)</f>
        <v>#DIV/0!</v>
      </c>
      <c r="H12" s="525" t="e">
        <f>ROUNDDOWN($B12*$D12/$C12,3)</f>
        <v>#DIV/0!</v>
      </c>
      <c r="I12" s="525" t="e">
        <f t="shared" ref="I12:M12" si="0">ROUNDDOWN($B12*$D12/$C12,3)</f>
        <v>#DIV/0!</v>
      </c>
      <c r="J12" s="525"/>
      <c r="K12" s="525" t="e">
        <f t="shared" si="0"/>
        <v>#DIV/0!</v>
      </c>
      <c r="L12" s="525" t="e">
        <f t="shared" si="0"/>
        <v>#DIV/0!</v>
      </c>
      <c r="M12" s="525" t="e">
        <f t="shared" si="0"/>
        <v>#DIV/0!</v>
      </c>
      <c r="N12" s="525"/>
      <c r="O12" s="531" t="e">
        <f>SUM(G12:M12)</f>
        <v>#DIV/0!</v>
      </c>
      <c r="P12" s="526"/>
      <c r="Q12" s="526"/>
      <c r="R12" s="533"/>
      <c r="S12" s="535" t="e">
        <f>SUM(O12:R12)</f>
        <v>#DIV/0!</v>
      </c>
      <c r="T12" s="536" t="s">
        <v>97</v>
      </c>
      <c r="U12" s="1085">
        <f>E12</f>
        <v>0</v>
      </c>
      <c r="V12" s="1089"/>
      <c r="W12" s="1089"/>
      <c r="X12" s="1154"/>
      <c r="Y12" s="1154"/>
      <c r="Z12" s="1154"/>
      <c r="AA12" s="1089"/>
      <c r="AB12" s="1089"/>
      <c r="AC12" s="1154"/>
      <c r="AD12" s="1089"/>
      <c r="AE12" s="1089"/>
      <c r="AF12" s="1089"/>
      <c r="AG12" s="1089"/>
      <c r="AH12" s="1089"/>
      <c r="AI12" s="1089"/>
      <c r="AJ12" s="1154"/>
      <c r="AK12" s="1089"/>
      <c r="AL12" s="1089"/>
      <c r="AM12" s="1089"/>
      <c r="AN12" s="1089"/>
      <c r="AO12" s="1089"/>
      <c r="AP12" s="1089"/>
      <c r="AQ12" s="1089"/>
      <c r="AR12" s="1089"/>
      <c r="AS12" s="1154"/>
      <c r="AT12" s="1154"/>
      <c r="AU12" s="1154"/>
      <c r="AV12" s="1154"/>
      <c r="AW12" s="1154"/>
      <c r="AX12" s="1154"/>
      <c r="AY12" s="1089"/>
      <c r="AZ12" s="1089"/>
      <c r="BA12" s="1089"/>
      <c r="BB12" s="1089"/>
      <c r="BC12" s="1089"/>
      <c r="BD12" s="1089"/>
      <c r="BE12" s="1089"/>
      <c r="BF12" s="1089"/>
      <c r="BG12" s="1089"/>
      <c r="BH12" s="1154"/>
      <c r="BI12" s="1154"/>
      <c r="BJ12" s="1172">
        <f>E12</f>
        <v>0</v>
      </c>
      <c r="BK12" s="531">
        <f>SUM(U12:BJ12)</f>
        <v>0</v>
      </c>
      <c r="BL12" s="623"/>
      <c r="BM12" s="541"/>
      <c r="BN12" s="542"/>
      <c r="BO12" s="534">
        <f t="shared" ref="BO12:BO47" si="1">BK12-AY12</f>
        <v>0</v>
      </c>
      <c r="BP12" s="543" t="e">
        <f t="shared" ref="BP12:BP47" si="2">O12+BK12+P12</f>
        <v>#DIV/0!</v>
      </c>
      <c r="BQ12" s="560">
        <f t="shared" ref="BQ12:BQ47" si="3">_xlfn.AGGREGATE(9,6,S12,BK12)</f>
        <v>0</v>
      </c>
      <c r="BR12" s="545"/>
      <c r="BS12" s="546" t="s">
        <v>98</v>
      </c>
      <c r="BT12" s="545"/>
      <c r="BU12" s="765" t="s">
        <v>226</v>
      </c>
      <c r="BV12" s="762" t="s">
        <v>223</v>
      </c>
      <c r="BW12" s="763" t="s">
        <v>224</v>
      </c>
    </row>
    <row r="13" spans="1:126" s="547" customFormat="1" ht="20.25" customHeight="1">
      <c r="A13" s="548" t="s">
        <v>131</v>
      </c>
      <c r="B13" s="1347"/>
      <c r="C13" s="1349"/>
      <c r="D13" s="1349"/>
      <c r="E13" s="1361"/>
      <c r="F13" s="1003" t="s">
        <v>99</v>
      </c>
      <c r="G13" s="550" t="e">
        <f>ROUNDDOWN(G$7*G12,0)</f>
        <v>#DIV/0!</v>
      </c>
      <c r="H13" s="550" t="e">
        <f>ROUNDDOWN(H$7*H12,0)</f>
        <v>#DIV/0!</v>
      </c>
      <c r="I13" s="550" t="e">
        <f>ROUNDDOWN(I$7*I12,0)</f>
        <v>#DIV/0!</v>
      </c>
      <c r="J13" s="550">
        <f>ROUNDDOWN(J$7*J12,0)</f>
        <v>0</v>
      </c>
      <c r="K13" s="550"/>
      <c r="L13" s="550"/>
      <c r="M13" s="550"/>
      <c r="N13" s="550">
        <f>ROUNDDOWN(N7*B12*N12*0.5,0)</f>
        <v>0</v>
      </c>
      <c r="O13" s="555" t="e">
        <f t="shared" ref="O13" si="4">ROUNDDOWN(O$7*O12,0)</f>
        <v>#DIV/0!</v>
      </c>
      <c r="P13" s="556">
        <f>P$9*P12</f>
        <v>0</v>
      </c>
      <c r="Q13" s="556">
        <f t="shared" ref="Q13" si="5">Q$9*Q12</f>
        <v>0</v>
      </c>
      <c r="R13" s="559"/>
      <c r="S13" s="535" t="e">
        <f t="shared" ref="S13:S47" si="6">SUM(O13:R13)</f>
        <v>#DIV/0!</v>
      </c>
      <c r="T13" s="1045" t="s">
        <v>99</v>
      </c>
      <c r="U13" s="1086">
        <f>U12*U$9</f>
        <v>0</v>
      </c>
      <c r="V13" s="552">
        <f>V12*V$9</f>
        <v>0</v>
      </c>
      <c r="W13" s="552">
        <f>W12*W$9</f>
        <v>0</v>
      </c>
      <c r="X13" s="552"/>
      <c r="Y13" s="552"/>
      <c r="Z13" s="552"/>
      <c r="AA13" s="552">
        <f>AA12*AA$9</f>
        <v>0</v>
      </c>
      <c r="AB13" s="552">
        <f>AB12*AB$9</f>
        <v>0</v>
      </c>
      <c r="AC13" s="552"/>
      <c r="AD13" s="552">
        <f t="shared" ref="AD13" si="7">AD12*AD$9</f>
        <v>0</v>
      </c>
      <c r="AE13" s="552">
        <f t="shared" ref="AE13:AI13" si="8">AE12*AE$9</f>
        <v>0</v>
      </c>
      <c r="AF13" s="552">
        <f t="shared" si="8"/>
        <v>0</v>
      </c>
      <c r="AG13" s="552">
        <f t="shared" si="8"/>
        <v>0</v>
      </c>
      <c r="AH13" s="552">
        <f t="shared" si="8"/>
        <v>0</v>
      </c>
      <c r="AI13" s="552">
        <f t="shared" si="8"/>
        <v>0</v>
      </c>
      <c r="AJ13" s="552"/>
      <c r="AK13" s="552">
        <f t="shared" ref="AK13" si="9">AK12*AK$9</f>
        <v>0</v>
      </c>
      <c r="AL13" s="552">
        <f t="shared" ref="AL13:AR13" si="10">AL12*AL$9</f>
        <v>0</v>
      </c>
      <c r="AM13" s="552">
        <f t="shared" si="10"/>
        <v>0</v>
      </c>
      <c r="AN13" s="552">
        <f t="shared" si="10"/>
        <v>0</v>
      </c>
      <c r="AO13" s="552">
        <f t="shared" si="10"/>
        <v>0</v>
      </c>
      <c r="AP13" s="552">
        <f t="shared" si="10"/>
        <v>0</v>
      </c>
      <c r="AQ13" s="552">
        <f t="shared" si="10"/>
        <v>0</v>
      </c>
      <c r="AR13" s="552">
        <f t="shared" si="10"/>
        <v>0</v>
      </c>
      <c r="AS13" s="552"/>
      <c r="AT13" s="552"/>
      <c r="AU13" s="552"/>
      <c r="AV13" s="552"/>
      <c r="AW13" s="552"/>
      <c r="AX13" s="552"/>
      <c r="AY13" s="552">
        <f t="shared" ref="AY13:AZ13" si="11">AY12*AY$9</f>
        <v>0</v>
      </c>
      <c r="AZ13" s="552">
        <f t="shared" si="11"/>
        <v>0</v>
      </c>
      <c r="BA13" s="552">
        <f t="shared" ref="BA13:BG13" si="12">BA12*BA$9</f>
        <v>0</v>
      </c>
      <c r="BB13" s="552">
        <f t="shared" si="12"/>
        <v>0</v>
      </c>
      <c r="BC13" s="552">
        <f t="shared" si="12"/>
        <v>0</v>
      </c>
      <c r="BD13" s="552">
        <f t="shared" si="12"/>
        <v>0</v>
      </c>
      <c r="BE13" s="552">
        <f t="shared" si="12"/>
        <v>0</v>
      </c>
      <c r="BF13" s="552">
        <f t="shared" si="12"/>
        <v>0</v>
      </c>
      <c r="BG13" s="552">
        <f t="shared" si="12"/>
        <v>0</v>
      </c>
      <c r="BH13" s="552"/>
      <c r="BI13" s="552"/>
      <c r="BJ13" s="1118">
        <f>BJ12*BJ$9</f>
        <v>0</v>
      </c>
      <c r="BK13" s="531">
        <f t="shared" ref="BK13:BK17" si="13">SUM(U13:BJ13)</f>
        <v>0</v>
      </c>
      <c r="BL13" s="1081"/>
      <c r="BM13" s="541"/>
      <c r="BN13" s="542"/>
      <c r="BO13" s="560">
        <f t="shared" si="1"/>
        <v>0</v>
      </c>
      <c r="BP13" s="565" t="e">
        <f t="shared" si="2"/>
        <v>#DIV/0!</v>
      </c>
      <c r="BQ13" s="560">
        <f t="shared" si="3"/>
        <v>0</v>
      </c>
      <c r="BR13" s="545">
        <f>BQ13</f>
        <v>0</v>
      </c>
      <c r="BS13" s="545">
        <f>BS7-BR13</f>
        <v>0</v>
      </c>
      <c r="BT13" s="545"/>
      <c r="BU13" s="1268">
        <f>_xlfn.AGGREGATE(9,6,S13,BQ13)</f>
        <v>0</v>
      </c>
      <c r="BV13" s="1328">
        <f>AY13</f>
        <v>0</v>
      </c>
      <c r="BW13" s="1329">
        <f>BU13+BV13</f>
        <v>0</v>
      </c>
    </row>
    <row r="14" spans="1:126" s="547" customFormat="1" ht="15" customHeight="1">
      <c r="A14" s="955"/>
      <c r="B14" s="1340">
        <f>共同経理課!B14</f>
        <v>0</v>
      </c>
      <c r="C14" s="1342">
        <f>共同経理課!C14</f>
        <v>0</v>
      </c>
      <c r="D14" s="1342">
        <f>共同経理課!P14</f>
        <v>0</v>
      </c>
      <c r="E14" s="1327">
        <f>共同経理課!P14-共同経理課!P15</f>
        <v>0</v>
      </c>
      <c r="F14" s="1002" t="s">
        <v>97</v>
      </c>
      <c r="G14" s="525" t="e">
        <f>ROUNDDOWN($B14*$D14/$C14,3)</f>
        <v>#DIV/0!</v>
      </c>
      <c r="H14" s="525" t="e">
        <f>ROUNDDOWN($B14*$D14/$C14,3)</f>
        <v>#DIV/0!</v>
      </c>
      <c r="I14" s="525" t="e">
        <f t="shared" ref="I14:M14" si="14">ROUNDDOWN($B14*$D14/$C14,3)</f>
        <v>#DIV/0!</v>
      </c>
      <c r="J14" s="525"/>
      <c r="K14" s="525" t="e">
        <f t="shared" si="14"/>
        <v>#DIV/0!</v>
      </c>
      <c r="L14" s="525" t="e">
        <f t="shared" si="14"/>
        <v>#DIV/0!</v>
      </c>
      <c r="M14" s="525" t="e">
        <f t="shared" si="14"/>
        <v>#DIV/0!</v>
      </c>
      <c r="N14" s="525"/>
      <c r="O14" s="555" t="e">
        <f t="shared" ref="O14:O41" si="15">SUM(G14:M14)</f>
        <v>#DIV/0!</v>
      </c>
      <c r="P14" s="550"/>
      <c r="Q14" s="550"/>
      <c r="R14" s="566"/>
      <c r="S14" s="535" t="e">
        <f t="shared" si="6"/>
        <v>#DIV/0!</v>
      </c>
      <c r="T14" s="536" t="s">
        <v>97</v>
      </c>
      <c r="U14" s="1086">
        <f>E14</f>
        <v>0</v>
      </c>
      <c r="V14" s="552"/>
      <c r="W14" s="552"/>
      <c r="X14" s="1155"/>
      <c r="Y14" s="1155"/>
      <c r="Z14" s="1155"/>
      <c r="AA14" s="552"/>
      <c r="AB14" s="552"/>
      <c r="AC14" s="1155"/>
      <c r="AD14" s="552"/>
      <c r="AE14" s="552"/>
      <c r="AF14" s="552"/>
      <c r="AG14" s="552"/>
      <c r="AH14" s="552"/>
      <c r="AI14" s="552"/>
      <c r="AJ14" s="1157"/>
      <c r="AK14" s="557"/>
      <c r="AL14" s="557"/>
      <c r="AM14" s="552"/>
      <c r="AN14" s="552"/>
      <c r="AO14" s="552"/>
      <c r="AP14" s="552"/>
      <c r="AQ14" s="552"/>
      <c r="AR14" s="552"/>
      <c r="AS14" s="1155"/>
      <c r="AT14" s="1155"/>
      <c r="AU14" s="1155"/>
      <c r="AV14" s="1155"/>
      <c r="AW14" s="1155"/>
      <c r="AX14" s="1155"/>
      <c r="AY14" s="552"/>
      <c r="AZ14" s="552"/>
      <c r="BA14" s="552"/>
      <c r="BB14" s="552"/>
      <c r="BC14" s="552"/>
      <c r="BD14" s="552"/>
      <c r="BE14" s="552"/>
      <c r="BF14" s="552"/>
      <c r="BG14" s="552"/>
      <c r="BH14" s="1155"/>
      <c r="BI14" s="1155"/>
      <c r="BJ14" s="1118">
        <f>E14</f>
        <v>0</v>
      </c>
      <c r="BK14" s="531">
        <f t="shared" si="13"/>
        <v>0</v>
      </c>
      <c r="BL14" s="623"/>
      <c r="BM14" s="541"/>
      <c r="BN14" s="542"/>
      <c r="BO14" s="534">
        <f t="shared" si="1"/>
        <v>0</v>
      </c>
      <c r="BP14" s="565" t="e">
        <f t="shared" si="2"/>
        <v>#DIV/0!</v>
      </c>
      <c r="BQ14" s="560">
        <f t="shared" si="3"/>
        <v>0</v>
      </c>
      <c r="BR14" s="545"/>
      <c r="BS14" s="545"/>
      <c r="BT14" s="545">
        <v>4</v>
      </c>
      <c r="BU14" s="1269"/>
      <c r="BV14" s="1328"/>
      <c r="BW14" s="1329"/>
    </row>
    <row r="15" spans="1:126" s="547" customFormat="1" ht="20.25" customHeight="1">
      <c r="A15" s="548" t="s">
        <v>132</v>
      </c>
      <c r="B15" s="1340"/>
      <c r="C15" s="1342"/>
      <c r="D15" s="1342"/>
      <c r="E15" s="1359"/>
      <c r="F15" s="1003" t="s">
        <v>99</v>
      </c>
      <c r="G15" s="550" t="e">
        <f>ROUNDDOWN(G$7*G14,0)</f>
        <v>#DIV/0!</v>
      </c>
      <c r="H15" s="550" t="e">
        <f>ROUNDDOWN(H$7*H14,0)</f>
        <v>#DIV/0!</v>
      </c>
      <c r="I15" s="550" t="e">
        <f>ROUNDDOWN(I$7*I14,0)</f>
        <v>#DIV/0!</v>
      </c>
      <c r="J15" s="550">
        <f>ROUNDDOWN(J$7*J14,0)</f>
        <v>0</v>
      </c>
      <c r="K15" s="550"/>
      <c r="L15" s="550"/>
      <c r="M15" s="550"/>
      <c r="N15" s="550"/>
      <c r="O15" s="555" t="e">
        <f t="shared" si="15"/>
        <v>#DIV/0!</v>
      </c>
      <c r="P15" s="550">
        <f>P$9*P14</f>
        <v>0</v>
      </c>
      <c r="Q15" s="550">
        <f t="shared" ref="Q15" si="16">Q$9*Q14</f>
        <v>0</v>
      </c>
      <c r="R15" s="559"/>
      <c r="S15" s="535" t="e">
        <f t="shared" si="6"/>
        <v>#DIV/0!</v>
      </c>
      <c r="T15" s="1045" t="s">
        <v>99</v>
      </c>
      <c r="U15" s="1086">
        <f>U14*U$9</f>
        <v>0</v>
      </c>
      <c r="V15" s="552">
        <f>V14*V$9</f>
        <v>0</v>
      </c>
      <c r="W15" s="552">
        <f>W14*W$9</f>
        <v>0</v>
      </c>
      <c r="X15" s="552"/>
      <c r="Y15" s="552"/>
      <c r="Z15" s="552"/>
      <c r="AA15" s="552">
        <f>AA14*AA$9</f>
        <v>0</v>
      </c>
      <c r="AB15" s="552">
        <f>AB14*AB$9</f>
        <v>0</v>
      </c>
      <c r="AC15" s="552"/>
      <c r="AD15" s="552">
        <f t="shared" ref="AD15" si="17">AD14*AD$9</f>
        <v>0</v>
      </c>
      <c r="AE15" s="552">
        <f t="shared" ref="AE15:AI15" si="18">AE14*AE$9</f>
        <v>0</v>
      </c>
      <c r="AF15" s="552">
        <f t="shared" si="18"/>
        <v>0</v>
      </c>
      <c r="AG15" s="552">
        <f t="shared" si="18"/>
        <v>0</v>
      </c>
      <c r="AH15" s="552">
        <f t="shared" si="18"/>
        <v>0</v>
      </c>
      <c r="AI15" s="552">
        <f t="shared" si="18"/>
        <v>0</v>
      </c>
      <c r="AJ15" s="1109"/>
      <c r="AK15" s="557">
        <f t="shared" ref="AK15" si="19">AK14*AK$9</f>
        <v>0</v>
      </c>
      <c r="AL15" s="557">
        <f t="shared" ref="AL15:AR15" si="20">AL14*AL$9</f>
        <v>0</v>
      </c>
      <c r="AM15" s="552">
        <f t="shared" si="20"/>
        <v>0</v>
      </c>
      <c r="AN15" s="552">
        <f t="shared" si="20"/>
        <v>0</v>
      </c>
      <c r="AO15" s="552">
        <f t="shared" si="20"/>
        <v>0</v>
      </c>
      <c r="AP15" s="552">
        <f t="shared" si="20"/>
        <v>0</v>
      </c>
      <c r="AQ15" s="552">
        <f t="shared" si="20"/>
        <v>0</v>
      </c>
      <c r="AR15" s="552">
        <f t="shared" si="20"/>
        <v>0</v>
      </c>
      <c r="AS15" s="552"/>
      <c r="AT15" s="552"/>
      <c r="AU15" s="552"/>
      <c r="AV15" s="552"/>
      <c r="AW15" s="552"/>
      <c r="AX15" s="552"/>
      <c r="AY15" s="552">
        <f t="shared" ref="AY15:AZ15" si="21">AY14*AY$9</f>
        <v>0</v>
      </c>
      <c r="AZ15" s="552">
        <f t="shared" si="21"/>
        <v>0</v>
      </c>
      <c r="BA15" s="552">
        <f t="shared" ref="BA15:BG15" si="22">BA14*BA$9</f>
        <v>0</v>
      </c>
      <c r="BB15" s="552">
        <f t="shared" si="22"/>
        <v>0</v>
      </c>
      <c r="BC15" s="552">
        <f t="shared" si="22"/>
        <v>0</v>
      </c>
      <c r="BD15" s="552">
        <f t="shared" si="22"/>
        <v>0</v>
      </c>
      <c r="BE15" s="552">
        <f t="shared" si="22"/>
        <v>0</v>
      </c>
      <c r="BF15" s="552">
        <f t="shared" si="22"/>
        <v>0</v>
      </c>
      <c r="BG15" s="552">
        <f t="shared" si="22"/>
        <v>0</v>
      </c>
      <c r="BH15" s="552"/>
      <c r="BI15" s="552"/>
      <c r="BJ15" s="1118">
        <f>BJ14*BJ$9</f>
        <v>0</v>
      </c>
      <c r="BK15" s="531">
        <f t="shared" si="13"/>
        <v>0</v>
      </c>
      <c r="BL15" s="623"/>
      <c r="BM15" s="541"/>
      <c r="BN15" s="542"/>
      <c r="BO15" s="560">
        <f t="shared" si="1"/>
        <v>0</v>
      </c>
      <c r="BP15" s="565" t="e">
        <f t="shared" si="2"/>
        <v>#DIV/0!</v>
      </c>
      <c r="BQ15" s="560">
        <f t="shared" si="3"/>
        <v>0</v>
      </c>
      <c r="BR15" s="545">
        <f>BR13+BQ15</f>
        <v>0</v>
      </c>
      <c r="BS15" s="545">
        <f>BS13-BR15</f>
        <v>0</v>
      </c>
      <c r="BT15" s="545"/>
      <c r="BU15" s="1268">
        <f>_xlfn.AGGREGATE(9,6,S15,BQ15)</f>
        <v>0</v>
      </c>
      <c r="BV15" s="1328">
        <f>AY15</f>
        <v>0</v>
      </c>
      <c r="BW15" s="1329">
        <f t="shared" ref="BW15" si="23">BU15+BV15</f>
        <v>0</v>
      </c>
    </row>
    <row r="16" spans="1:126" s="547" customFormat="1" ht="15" customHeight="1">
      <c r="A16" s="955"/>
      <c r="B16" s="1339">
        <f>共同経理課!B16</f>
        <v>0</v>
      </c>
      <c r="C16" s="1341">
        <f>共同経理課!C16</f>
        <v>0</v>
      </c>
      <c r="D16" s="1342">
        <f>共同経理課!P16</f>
        <v>0</v>
      </c>
      <c r="E16" s="1360">
        <f>共同経理課!P16-共同経理課!P17</f>
        <v>0</v>
      </c>
      <c r="F16" s="1002" t="s">
        <v>97</v>
      </c>
      <c r="G16" s="525" t="e">
        <f>ROUNDDOWN($B16*$D16/$C16,3)</f>
        <v>#DIV/0!</v>
      </c>
      <c r="H16" s="525" t="e">
        <f>ROUNDDOWN($B16*$D16/$C16,3)</f>
        <v>#DIV/0!</v>
      </c>
      <c r="I16" s="525" t="e">
        <f t="shared" ref="I16:M16" si="24">ROUNDDOWN($B16*$D16/$C16,3)</f>
        <v>#DIV/0!</v>
      </c>
      <c r="J16" s="525"/>
      <c r="K16" s="525" t="e">
        <f t="shared" si="24"/>
        <v>#DIV/0!</v>
      </c>
      <c r="L16" s="525" t="e">
        <f t="shared" si="24"/>
        <v>#DIV/0!</v>
      </c>
      <c r="M16" s="525" t="e">
        <f t="shared" si="24"/>
        <v>#DIV/0!</v>
      </c>
      <c r="N16" s="525"/>
      <c r="O16" s="555" t="e">
        <f t="shared" si="15"/>
        <v>#DIV/0!</v>
      </c>
      <c r="P16" s="550"/>
      <c r="Q16" s="550"/>
      <c r="R16" s="566"/>
      <c r="S16" s="535" t="e">
        <f t="shared" si="6"/>
        <v>#DIV/0!</v>
      </c>
      <c r="T16" s="536" t="s">
        <v>97</v>
      </c>
      <c r="U16" s="1086">
        <f>E16</f>
        <v>0</v>
      </c>
      <c r="V16" s="552"/>
      <c r="W16" s="552"/>
      <c r="X16" s="1155"/>
      <c r="Y16" s="1155"/>
      <c r="Z16" s="1155"/>
      <c r="AA16" s="552"/>
      <c r="AB16" s="552"/>
      <c r="AC16" s="1155"/>
      <c r="AD16" s="552"/>
      <c r="AE16" s="552"/>
      <c r="AF16" s="552"/>
      <c r="AG16" s="552"/>
      <c r="AH16" s="552"/>
      <c r="AI16" s="552"/>
      <c r="AJ16" s="1155"/>
      <c r="AK16" s="552"/>
      <c r="AL16" s="552"/>
      <c r="AM16" s="552"/>
      <c r="AN16" s="552"/>
      <c r="AO16" s="552"/>
      <c r="AP16" s="552"/>
      <c r="AQ16" s="552"/>
      <c r="AR16" s="552"/>
      <c r="AS16" s="1155"/>
      <c r="AT16" s="1155"/>
      <c r="AU16" s="1155"/>
      <c r="AV16" s="1155"/>
      <c r="AW16" s="1155"/>
      <c r="AX16" s="1155"/>
      <c r="AY16" s="552"/>
      <c r="AZ16" s="552"/>
      <c r="BA16" s="552"/>
      <c r="BB16" s="552"/>
      <c r="BC16" s="552"/>
      <c r="BD16" s="552"/>
      <c r="BE16" s="552"/>
      <c r="BF16" s="552"/>
      <c r="BG16" s="552"/>
      <c r="BH16" s="1155"/>
      <c r="BI16" s="1155"/>
      <c r="BJ16" s="1118">
        <f>E16</f>
        <v>0</v>
      </c>
      <c r="BK16" s="531">
        <f t="shared" si="13"/>
        <v>0</v>
      </c>
      <c r="BL16" s="623"/>
      <c r="BM16" s="541"/>
      <c r="BN16" s="542"/>
      <c r="BO16" s="534">
        <f t="shared" si="1"/>
        <v>0</v>
      </c>
      <c r="BP16" s="565" t="e">
        <f t="shared" si="2"/>
        <v>#DIV/0!</v>
      </c>
      <c r="BQ16" s="560">
        <f t="shared" si="3"/>
        <v>0</v>
      </c>
      <c r="BR16" s="545"/>
      <c r="BS16" s="545"/>
      <c r="BT16" s="545">
        <v>5</v>
      </c>
      <c r="BU16" s="1269"/>
      <c r="BV16" s="1328"/>
      <c r="BW16" s="1329"/>
    </row>
    <row r="17" spans="1:75" s="547" customFormat="1" ht="20.25" customHeight="1">
      <c r="A17" s="955" t="s">
        <v>133</v>
      </c>
      <c r="B17" s="1340"/>
      <c r="C17" s="1342"/>
      <c r="D17" s="1342"/>
      <c r="E17" s="1361"/>
      <c r="F17" s="1009" t="s">
        <v>99</v>
      </c>
      <c r="G17" s="570" t="e">
        <f>ROUNDDOWN(G$7*G16,0)</f>
        <v>#DIV/0!</v>
      </c>
      <c r="H17" s="570" t="e">
        <f>ROUNDDOWN(H$7*H16,0)</f>
        <v>#DIV/0!</v>
      </c>
      <c r="I17" s="570" t="e">
        <f>ROUNDDOWN(I$7*I16,0)</f>
        <v>#DIV/0!</v>
      </c>
      <c r="J17" s="570">
        <f>ROUNDDOWN(J$7*J16,0)</f>
        <v>0</v>
      </c>
      <c r="K17" s="570"/>
      <c r="L17" s="570"/>
      <c r="M17" s="570"/>
      <c r="N17" s="550"/>
      <c r="O17" s="571" t="e">
        <f t="shared" si="15"/>
        <v>#DIV/0!</v>
      </c>
      <c r="P17" s="570">
        <f>P$9*P16</f>
        <v>0</v>
      </c>
      <c r="Q17" s="570">
        <f t="shared" ref="Q17" si="25">Q$9*Q16</f>
        <v>0</v>
      </c>
      <c r="R17" s="572"/>
      <c r="S17" s="535" t="e">
        <f t="shared" si="6"/>
        <v>#DIV/0!</v>
      </c>
      <c r="T17" s="575" t="s">
        <v>99</v>
      </c>
      <c r="U17" s="1086">
        <f>U16*U$9</f>
        <v>0</v>
      </c>
      <c r="V17" s="1090">
        <f>V16*V$9</f>
        <v>0</v>
      </c>
      <c r="W17" s="1090">
        <f>W16*W$9</f>
        <v>0</v>
      </c>
      <c r="X17" s="1090"/>
      <c r="Y17" s="1090"/>
      <c r="Z17" s="1090"/>
      <c r="AA17" s="1090">
        <f>AA16*AA$9</f>
        <v>0</v>
      </c>
      <c r="AB17" s="1090">
        <f>AB16*AB$9</f>
        <v>0</v>
      </c>
      <c r="AC17" s="1090"/>
      <c r="AD17" s="1090">
        <f t="shared" ref="AD17" si="26">AD16*AD$9</f>
        <v>0</v>
      </c>
      <c r="AE17" s="1090">
        <f t="shared" ref="AE17:AI17" si="27">AE16*AE$9</f>
        <v>0</v>
      </c>
      <c r="AF17" s="1090">
        <f t="shared" si="27"/>
        <v>0</v>
      </c>
      <c r="AG17" s="1090">
        <f t="shared" si="27"/>
        <v>0</v>
      </c>
      <c r="AH17" s="1090">
        <f t="shared" si="27"/>
        <v>0</v>
      </c>
      <c r="AI17" s="1090">
        <f t="shared" si="27"/>
        <v>0</v>
      </c>
      <c r="AJ17" s="1090"/>
      <c r="AK17" s="1090">
        <f t="shared" ref="AK17" si="28">AK16*AK$9</f>
        <v>0</v>
      </c>
      <c r="AL17" s="1090">
        <f t="shared" ref="AL17:AR17" si="29">AL16*AL$9</f>
        <v>0</v>
      </c>
      <c r="AM17" s="1090">
        <f t="shared" si="29"/>
        <v>0</v>
      </c>
      <c r="AN17" s="1090">
        <f t="shared" si="29"/>
        <v>0</v>
      </c>
      <c r="AO17" s="1090">
        <f t="shared" si="29"/>
        <v>0</v>
      </c>
      <c r="AP17" s="1090">
        <f t="shared" si="29"/>
        <v>0</v>
      </c>
      <c r="AQ17" s="1090">
        <f t="shared" si="29"/>
        <v>0</v>
      </c>
      <c r="AR17" s="1090">
        <f t="shared" si="29"/>
        <v>0</v>
      </c>
      <c r="AS17" s="1090"/>
      <c r="AT17" s="1090"/>
      <c r="AU17" s="1090"/>
      <c r="AV17" s="1090"/>
      <c r="AW17" s="1090"/>
      <c r="AX17" s="1090"/>
      <c r="AY17" s="1090">
        <f t="shared" ref="AY17:AZ17" si="30">AY16*AY$9</f>
        <v>0</v>
      </c>
      <c r="AZ17" s="1090">
        <f t="shared" si="30"/>
        <v>0</v>
      </c>
      <c r="BA17" s="1090">
        <f t="shared" ref="BA17:BG17" si="31">BA16*BA$9</f>
        <v>0</v>
      </c>
      <c r="BB17" s="1090">
        <f t="shared" si="31"/>
        <v>0</v>
      </c>
      <c r="BC17" s="1090">
        <f t="shared" si="31"/>
        <v>0</v>
      </c>
      <c r="BD17" s="1090">
        <f t="shared" si="31"/>
        <v>0</v>
      </c>
      <c r="BE17" s="1090">
        <f t="shared" si="31"/>
        <v>0</v>
      </c>
      <c r="BF17" s="1090">
        <f t="shared" si="31"/>
        <v>0</v>
      </c>
      <c r="BG17" s="1090">
        <f t="shared" si="31"/>
        <v>0</v>
      </c>
      <c r="BH17" s="1090"/>
      <c r="BI17" s="1090"/>
      <c r="BJ17" s="1173">
        <f>BJ16*BJ$9</f>
        <v>0</v>
      </c>
      <c r="BK17" s="531">
        <f t="shared" si="13"/>
        <v>0</v>
      </c>
      <c r="BL17" s="623"/>
      <c r="BM17" s="541"/>
      <c r="BN17" s="542"/>
      <c r="BO17" s="560">
        <f t="shared" si="1"/>
        <v>0</v>
      </c>
      <c r="BP17" s="565" t="e">
        <f t="shared" si="2"/>
        <v>#DIV/0!</v>
      </c>
      <c r="BQ17" s="560">
        <f t="shared" si="3"/>
        <v>0</v>
      </c>
      <c r="BR17" s="545">
        <f>BR15+BQ17</f>
        <v>0</v>
      </c>
      <c r="BS17" s="545">
        <f>BS15-BR17</f>
        <v>0</v>
      </c>
      <c r="BT17" s="545"/>
      <c r="BU17" s="1268">
        <f>_xlfn.AGGREGATE(9,6,S17,BQ17)</f>
        <v>0</v>
      </c>
      <c r="BV17" s="1328">
        <f>AY17</f>
        <v>0</v>
      </c>
      <c r="BW17" s="1329">
        <f t="shared" ref="BW17" si="32">BU17+BV17</f>
        <v>0</v>
      </c>
    </row>
    <row r="18" spans="1:75" s="547" customFormat="1" ht="15" customHeight="1">
      <c r="A18" s="1226" t="s">
        <v>100</v>
      </c>
      <c r="B18" s="1336">
        <f>SUM(B12:B17)</f>
        <v>0</v>
      </c>
      <c r="C18" s="1337">
        <f t="shared" ref="C18:E18" si="33">SUM(C12:C17)</f>
        <v>0</v>
      </c>
      <c r="D18" s="1337">
        <f t="shared" si="33"/>
        <v>0</v>
      </c>
      <c r="E18" s="1338">
        <f t="shared" si="33"/>
        <v>0</v>
      </c>
      <c r="F18" s="589" t="s">
        <v>97</v>
      </c>
      <c r="G18" s="581" t="e">
        <f t="shared" ref="G18:H19" si="34">G12+G14+G16</f>
        <v>#DIV/0!</v>
      </c>
      <c r="H18" s="581" t="e">
        <f t="shared" si="34"/>
        <v>#DIV/0!</v>
      </c>
      <c r="I18" s="581" t="e">
        <f t="shared" ref="I18:I19" si="35">I12+I14+I16</f>
        <v>#DIV/0!</v>
      </c>
      <c r="J18" s="581">
        <f t="shared" ref="J18:K18" si="36">J12+J14+J16</f>
        <v>0</v>
      </c>
      <c r="K18" s="581" t="e">
        <f t="shared" si="36"/>
        <v>#DIV/0!</v>
      </c>
      <c r="L18" s="581" t="e">
        <f t="shared" ref="L18" si="37">L12+L14+L16</f>
        <v>#DIV/0!</v>
      </c>
      <c r="M18" s="581" t="e">
        <f t="shared" ref="M18:N18" si="38">M12+M14+M16</f>
        <v>#DIV/0!</v>
      </c>
      <c r="N18" s="581">
        <f t="shared" si="38"/>
        <v>0</v>
      </c>
      <c r="O18" s="585" t="e">
        <f t="shared" si="15"/>
        <v>#DIV/0!</v>
      </c>
      <c r="P18" s="581">
        <f t="shared" ref="P18:Q19" si="39">P12+P14+P16</f>
        <v>0</v>
      </c>
      <c r="Q18" s="581">
        <f t="shared" si="39"/>
        <v>0</v>
      </c>
      <c r="R18" s="587"/>
      <c r="S18" s="535" t="e">
        <f t="shared" si="6"/>
        <v>#DIV/0!</v>
      </c>
      <c r="T18" s="589" t="s">
        <v>97</v>
      </c>
      <c r="U18" s="1110">
        <f t="shared" ref="U18:V19" si="40">U12+U14+U16</f>
        <v>0</v>
      </c>
      <c r="V18" s="1111">
        <f t="shared" si="40"/>
        <v>0</v>
      </c>
      <c r="W18" s="1111">
        <f t="shared" ref="W18:BI18" si="41">W12+W14+W16</f>
        <v>0</v>
      </c>
      <c r="X18" s="1156">
        <f t="shared" si="41"/>
        <v>0</v>
      </c>
      <c r="Y18" s="1156">
        <f t="shared" si="41"/>
        <v>0</v>
      </c>
      <c r="Z18" s="1156">
        <f t="shared" si="41"/>
        <v>0</v>
      </c>
      <c r="AA18" s="1111">
        <f t="shared" si="41"/>
        <v>0</v>
      </c>
      <c r="AB18" s="1111">
        <f t="shared" si="41"/>
        <v>0</v>
      </c>
      <c r="AC18" s="1156">
        <f t="shared" si="41"/>
        <v>0</v>
      </c>
      <c r="AD18" s="1111">
        <f t="shared" si="41"/>
        <v>0</v>
      </c>
      <c r="AE18" s="1111">
        <f t="shared" si="41"/>
        <v>0</v>
      </c>
      <c r="AF18" s="1111">
        <f t="shared" si="41"/>
        <v>0</v>
      </c>
      <c r="AG18" s="1111">
        <f t="shared" si="41"/>
        <v>0</v>
      </c>
      <c r="AH18" s="1111">
        <f t="shared" si="41"/>
        <v>0</v>
      </c>
      <c r="AI18" s="1111">
        <f t="shared" si="41"/>
        <v>0</v>
      </c>
      <c r="AJ18" s="1156">
        <f t="shared" si="41"/>
        <v>0</v>
      </c>
      <c r="AK18" s="1111">
        <f t="shared" si="41"/>
        <v>0</v>
      </c>
      <c r="AL18" s="1111">
        <f t="shared" si="41"/>
        <v>0</v>
      </c>
      <c r="AM18" s="1111">
        <f t="shared" si="41"/>
        <v>0</v>
      </c>
      <c r="AN18" s="1111">
        <f t="shared" si="41"/>
        <v>0</v>
      </c>
      <c r="AO18" s="1111">
        <f t="shared" si="41"/>
        <v>0</v>
      </c>
      <c r="AP18" s="1111">
        <f t="shared" si="41"/>
        <v>0</v>
      </c>
      <c r="AQ18" s="1111">
        <f t="shared" si="41"/>
        <v>0</v>
      </c>
      <c r="AR18" s="1111">
        <f t="shared" si="41"/>
        <v>0</v>
      </c>
      <c r="AS18" s="1156">
        <f t="shared" si="41"/>
        <v>0</v>
      </c>
      <c r="AT18" s="1156">
        <f t="shared" si="41"/>
        <v>0</v>
      </c>
      <c r="AU18" s="1156">
        <f t="shared" si="41"/>
        <v>0</v>
      </c>
      <c r="AV18" s="1156">
        <f t="shared" si="41"/>
        <v>0</v>
      </c>
      <c r="AW18" s="1156">
        <f t="shared" si="41"/>
        <v>0</v>
      </c>
      <c r="AX18" s="1156">
        <f t="shared" si="41"/>
        <v>0</v>
      </c>
      <c r="AY18" s="1111">
        <f t="shared" si="41"/>
        <v>0</v>
      </c>
      <c r="AZ18" s="1111">
        <f t="shared" si="41"/>
        <v>0</v>
      </c>
      <c r="BA18" s="1111">
        <f t="shared" si="41"/>
        <v>0</v>
      </c>
      <c r="BB18" s="1111">
        <f t="shared" si="41"/>
        <v>0</v>
      </c>
      <c r="BC18" s="1111">
        <f t="shared" si="41"/>
        <v>0</v>
      </c>
      <c r="BD18" s="1111">
        <f t="shared" si="41"/>
        <v>0</v>
      </c>
      <c r="BE18" s="1111">
        <f t="shared" si="41"/>
        <v>0</v>
      </c>
      <c r="BF18" s="1111">
        <f t="shared" si="41"/>
        <v>0</v>
      </c>
      <c r="BG18" s="1111">
        <f t="shared" si="41"/>
        <v>0</v>
      </c>
      <c r="BH18" s="1156">
        <f t="shared" si="41"/>
        <v>0</v>
      </c>
      <c r="BI18" s="1156">
        <f t="shared" si="41"/>
        <v>0</v>
      </c>
      <c r="BJ18" s="1111">
        <f t="shared" ref="BJ18" si="42">BJ12+BJ14+BJ16</f>
        <v>0</v>
      </c>
      <c r="BK18" s="585">
        <f>BK12+BK14+BK16</f>
        <v>0</v>
      </c>
      <c r="BL18" s="623"/>
      <c r="BM18" s="541"/>
      <c r="BN18" s="542"/>
      <c r="BO18" s="544">
        <f t="shared" si="1"/>
        <v>0</v>
      </c>
      <c r="BP18" s="594" t="e">
        <f t="shared" si="2"/>
        <v>#DIV/0!</v>
      </c>
      <c r="BQ18" s="560">
        <f t="shared" si="3"/>
        <v>0</v>
      </c>
      <c r="BR18" s="545"/>
      <c r="BS18" s="545"/>
      <c r="BT18" s="545">
        <v>6</v>
      </c>
      <c r="BU18" s="1269"/>
      <c r="BV18" s="1328"/>
      <c r="BW18" s="1329"/>
    </row>
    <row r="19" spans="1:75" s="547" customFormat="1" ht="20.25" customHeight="1">
      <c r="A19" s="1227"/>
      <c r="B19" s="1336"/>
      <c r="C19" s="1337"/>
      <c r="D19" s="1337"/>
      <c r="E19" s="1338"/>
      <c r="F19" s="606" t="s">
        <v>99</v>
      </c>
      <c r="G19" s="596" t="e">
        <f>G13+G15+G17</f>
        <v>#DIV/0!</v>
      </c>
      <c r="H19" s="596" t="e">
        <f t="shared" si="34"/>
        <v>#DIV/0!</v>
      </c>
      <c r="I19" s="597" t="e">
        <f t="shared" si="35"/>
        <v>#DIV/0!</v>
      </c>
      <c r="J19" s="597">
        <f t="shared" ref="J19:K19" si="43">J13+J15+J17</f>
        <v>0</v>
      </c>
      <c r="K19" s="597">
        <f t="shared" si="43"/>
        <v>0</v>
      </c>
      <c r="L19" s="597">
        <f t="shared" ref="L19" si="44">L13+L15+L17</f>
        <v>0</v>
      </c>
      <c r="M19" s="597">
        <f t="shared" ref="M19:N19" si="45">M13+M15+M17</f>
        <v>0</v>
      </c>
      <c r="N19" s="597">
        <f t="shared" si="45"/>
        <v>0</v>
      </c>
      <c r="O19" s="602" t="e">
        <f t="shared" si="15"/>
        <v>#DIV/0!</v>
      </c>
      <c r="P19" s="596">
        <f t="shared" si="39"/>
        <v>0</v>
      </c>
      <c r="Q19" s="596">
        <f t="shared" si="39"/>
        <v>0</v>
      </c>
      <c r="R19" s="601">
        <f t="shared" ref="R19" si="46">R13+R15+R17</f>
        <v>0</v>
      </c>
      <c r="S19" s="535" t="e">
        <f t="shared" si="6"/>
        <v>#DIV/0!</v>
      </c>
      <c r="T19" s="606" t="s">
        <v>99</v>
      </c>
      <c r="U19" s="1112">
        <f t="shared" si="40"/>
        <v>0</v>
      </c>
      <c r="V19" s="1113">
        <f t="shared" si="40"/>
        <v>0</v>
      </c>
      <c r="W19" s="1113">
        <f t="shared" ref="W19:BI19" si="47">W13+W15+W17</f>
        <v>0</v>
      </c>
      <c r="X19" s="1113">
        <f t="shared" si="47"/>
        <v>0</v>
      </c>
      <c r="Y19" s="1113">
        <f t="shared" si="47"/>
        <v>0</v>
      </c>
      <c r="Z19" s="1113">
        <f t="shared" si="47"/>
        <v>0</v>
      </c>
      <c r="AA19" s="1113">
        <f t="shared" si="47"/>
        <v>0</v>
      </c>
      <c r="AB19" s="1113">
        <f t="shared" si="47"/>
        <v>0</v>
      </c>
      <c r="AC19" s="1113">
        <f t="shared" si="47"/>
        <v>0</v>
      </c>
      <c r="AD19" s="1113">
        <f t="shared" si="47"/>
        <v>0</v>
      </c>
      <c r="AE19" s="1113">
        <f t="shared" si="47"/>
        <v>0</v>
      </c>
      <c r="AF19" s="1113">
        <f t="shared" si="47"/>
        <v>0</v>
      </c>
      <c r="AG19" s="1113">
        <f t="shared" si="47"/>
        <v>0</v>
      </c>
      <c r="AH19" s="1113">
        <f t="shared" si="47"/>
        <v>0</v>
      </c>
      <c r="AI19" s="1113">
        <f t="shared" si="47"/>
        <v>0</v>
      </c>
      <c r="AJ19" s="1113">
        <f t="shared" si="47"/>
        <v>0</v>
      </c>
      <c r="AK19" s="1113">
        <f t="shared" si="47"/>
        <v>0</v>
      </c>
      <c r="AL19" s="1113">
        <f t="shared" si="47"/>
        <v>0</v>
      </c>
      <c r="AM19" s="1113">
        <f t="shared" si="47"/>
        <v>0</v>
      </c>
      <c r="AN19" s="1113">
        <f t="shared" si="47"/>
        <v>0</v>
      </c>
      <c r="AO19" s="1113">
        <f t="shared" si="47"/>
        <v>0</v>
      </c>
      <c r="AP19" s="1113">
        <f t="shared" si="47"/>
        <v>0</v>
      </c>
      <c r="AQ19" s="1113">
        <f t="shared" si="47"/>
        <v>0</v>
      </c>
      <c r="AR19" s="1113">
        <f t="shared" si="47"/>
        <v>0</v>
      </c>
      <c r="AS19" s="1113">
        <f t="shared" si="47"/>
        <v>0</v>
      </c>
      <c r="AT19" s="1113">
        <f t="shared" si="47"/>
        <v>0</v>
      </c>
      <c r="AU19" s="1113">
        <f t="shared" si="47"/>
        <v>0</v>
      </c>
      <c r="AV19" s="1113">
        <f t="shared" si="47"/>
        <v>0</v>
      </c>
      <c r="AW19" s="1113">
        <f t="shared" si="47"/>
        <v>0</v>
      </c>
      <c r="AX19" s="1113">
        <f t="shared" si="47"/>
        <v>0</v>
      </c>
      <c r="AY19" s="1113">
        <f t="shared" si="47"/>
        <v>0</v>
      </c>
      <c r="AZ19" s="1113">
        <f t="shared" si="47"/>
        <v>0</v>
      </c>
      <c r="BA19" s="1113">
        <f t="shared" si="47"/>
        <v>0</v>
      </c>
      <c r="BB19" s="1113">
        <f t="shared" si="47"/>
        <v>0</v>
      </c>
      <c r="BC19" s="1113">
        <f t="shared" si="47"/>
        <v>0</v>
      </c>
      <c r="BD19" s="1113">
        <f t="shared" si="47"/>
        <v>0</v>
      </c>
      <c r="BE19" s="1113">
        <f t="shared" si="47"/>
        <v>0</v>
      </c>
      <c r="BF19" s="1113">
        <f t="shared" si="47"/>
        <v>0</v>
      </c>
      <c r="BG19" s="1113">
        <f t="shared" si="47"/>
        <v>0</v>
      </c>
      <c r="BH19" s="1113">
        <f t="shared" si="47"/>
        <v>0</v>
      </c>
      <c r="BI19" s="1113">
        <f t="shared" si="47"/>
        <v>0</v>
      </c>
      <c r="BJ19" s="1113">
        <f t="shared" ref="BJ19" si="48">BJ13+BJ15+BJ17</f>
        <v>0</v>
      </c>
      <c r="BK19" s="602">
        <f>BK13+BK15+BK17</f>
        <v>0</v>
      </c>
      <c r="BL19" s="623"/>
      <c r="BM19" s="541"/>
      <c r="BN19" s="542"/>
      <c r="BO19" s="579">
        <f t="shared" si="1"/>
        <v>0</v>
      </c>
      <c r="BP19" s="609" t="e">
        <f t="shared" si="2"/>
        <v>#DIV/0!</v>
      </c>
      <c r="BQ19" s="560">
        <f t="shared" si="3"/>
        <v>0</v>
      </c>
      <c r="BR19" s="610" t="str">
        <f>IF(BR17=BQ19,"○","×")</f>
        <v>○</v>
      </c>
      <c r="BS19" s="545"/>
      <c r="BT19" s="545"/>
      <c r="BU19" s="1268">
        <f>_xlfn.AGGREGATE(9,6,S19,BQ19)</f>
        <v>0</v>
      </c>
      <c r="BV19" s="1328">
        <f>AY19</f>
        <v>0</v>
      </c>
      <c r="BW19" s="1329">
        <f t="shared" ref="BW19" si="49">BU19+BV19</f>
        <v>0</v>
      </c>
    </row>
    <row r="20" spans="1:75" s="547" customFormat="1" ht="15" customHeight="1">
      <c r="A20" s="955"/>
      <c r="B20" s="1332">
        <f>共同経理課!B20</f>
        <v>0</v>
      </c>
      <c r="C20" s="1326">
        <f>共同経理課!C20</f>
        <v>0</v>
      </c>
      <c r="D20" s="1326">
        <f>共同経理課!P20</f>
        <v>0</v>
      </c>
      <c r="E20" s="1327">
        <f>共同経理課!P20-共同経理課!P21</f>
        <v>0</v>
      </c>
      <c r="F20" s="1002" t="s">
        <v>97</v>
      </c>
      <c r="G20" s="525" t="e">
        <f>ROUNDDOWN($B20*$D20/$C20,3)</f>
        <v>#DIV/0!</v>
      </c>
      <c r="H20" s="525" t="e">
        <f>ROUNDDOWN($B20*$D20/$C20,3)</f>
        <v>#DIV/0!</v>
      </c>
      <c r="I20" s="525" t="e">
        <f t="shared" ref="I20:M20" si="50">ROUNDDOWN($B20*$D20/$C20,3)</f>
        <v>#DIV/0!</v>
      </c>
      <c r="J20" s="525"/>
      <c r="K20" s="525" t="e">
        <f t="shared" si="50"/>
        <v>#DIV/0!</v>
      </c>
      <c r="L20" s="525" t="e">
        <f t="shared" si="50"/>
        <v>#DIV/0!</v>
      </c>
      <c r="M20" s="525" t="e">
        <f t="shared" si="50"/>
        <v>#DIV/0!</v>
      </c>
      <c r="N20" s="525"/>
      <c r="O20" s="531" t="e">
        <f t="shared" si="15"/>
        <v>#DIV/0!</v>
      </c>
      <c r="P20" s="526"/>
      <c r="Q20" s="526"/>
      <c r="R20" s="533"/>
      <c r="S20" s="535" t="e">
        <f t="shared" si="6"/>
        <v>#DIV/0!</v>
      </c>
      <c r="T20" s="536" t="s">
        <v>97</v>
      </c>
      <c r="U20" s="1085">
        <f>E20</f>
        <v>0</v>
      </c>
      <c r="V20" s="1089"/>
      <c r="W20" s="1089"/>
      <c r="X20" s="1154"/>
      <c r="Y20" s="1154"/>
      <c r="Z20" s="1154"/>
      <c r="AA20" s="1089"/>
      <c r="AB20" s="1089"/>
      <c r="AC20" s="1154"/>
      <c r="AD20" s="1089"/>
      <c r="AE20" s="1089"/>
      <c r="AF20" s="1089"/>
      <c r="AG20" s="1089"/>
      <c r="AH20" s="1089"/>
      <c r="AI20" s="1089"/>
      <c r="AJ20" s="1154"/>
      <c r="AK20" s="1089"/>
      <c r="AL20" s="1089"/>
      <c r="AM20" s="1089"/>
      <c r="AN20" s="1089"/>
      <c r="AO20" s="1089"/>
      <c r="AP20" s="1089"/>
      <c r="AQ20" s="1089"/>
      <c r="AR20" s="1089"/>
      <c r="AS20" s="1154"/>
      <c r="AT20" s="1154"/>
      <c r="AU20" s="1154"/>
      <c r="AV20" s="1154"/>
      <c r="AW20" s="1154"/>
      <c r="AX20" s="1154"/>
      <c r="AY20" s="1089"/>
      <c r="AZ20" s="1089"/>
      <c r="BA20" s="1089"/>
      <c r="BB20" s="1089"/>
      <c r="BC20" s="1089"/>
      <c r="BD20" s="1089"/>
      <c r="BE20" s="1089"/>
      <c r="BF20" s="1089"/>
      <c r="BG20" s="1089"/>
      <c r="BH20" s="1154"/>
      <c r="BI20" s="1154"/>
      <c r="BJ20" s="1172">
        <f>E20</f>
        <v>0</v>
      </c>
      <c r="BK20" s="531">
        <f>SUM(U20:BJ20)</f>
        <v>0</v>
      </c>
      <c r="BL20" s="623"/>
      <c r="BM20" s="541"/>
      <c r="BN20" s="542"/>
      <c r="BO20" s="544">
        <f t="shared" si="1"/>
        <v>0</v>
      </c>
      <c r="BP20" s="565" t="e">
        <f t="shared" si="2"/>
        <v>#DIV/0!</v>
      </c>
      <c r="BQ20" s="560">
        <f t="shared" si="3"/>
        <v>0</v>
      </c>
      <c r="BR20" s="545"/>
      <c r="BS20" s="545"/>
      <c r="BU20" s="1269"/>
      <c r="BV20" s="1328"/>
      <c r="BW20" s="1329"/>
    </row>
    <row r="21" spans="1:75" s="547" customFormat="1" ht="20.25" customHeight="1">
      <c r="A21" s="548" t="s">
        <v>134</v>
      </c>
      <c r="B21" s="1332"/>
      <c r="C21" s="1326"/>
      <c r="D21" s="1326"/>
      <c r="E21" s="1359"/>
      <c r="F21" s="1003" t="s">
        <v>99</v>
      </c>
      <c r="G21" s="550" t="e">
        <f>ROUNDDOWN(G$7*G20,0)</f>
        <v>#DIV/0!</v>
      </c>
      <c r="H21" s="550" t="e">
        <f>ROUNDDOWN(H$7*H20,0)</f>
        <v>#DIV/0!</v>
      </c>
      <c r="I21" s="550" t="e">
        <f>ROUNDDOWN(I$7*I20,0)</f>
        <v>#DIV/0!</v>
      </c>
      <c r="J21" s="550">
        <f>ROUNDDOWN(J$7*J20,0)</f>
        <v>0</v>
      </c>
      <c r="K21" s="550"/>
      <c r="L21" s="550"/>
      <c r="M21" s="550"/>
      <c r="N21" s="550"/>
      <c r="O21" s="555" t="e">
        <f t="shared" si="15"/>
        <v>#DIV/0!</v>
      </c>
      <c r="P21" s="550">
        <f>P$9*P20</f>
        <v>0</v>
      </c>
      <c r="Q21" s="550">
        <f t="shared" ref="Q21" si="51">Q$9*Q20</f>
        <v>0</v>
      </c>
      <c r="R21" s="559"/>
      <c r="S21" s="535" t="e">
        <f t="shared" si="6"/>
        <v>#DIV/0!</v>
      </c>
      <c r="T21" s="1045" t="s">
        <v>99</v>
      </c>
      <c r="U21" s="1086">
        <f>U20*U$9</f>
        <v>0</v>
      </c>
      <c r="V21" s="552">
        <f>V20*V$9</f>
        <v>0</v>
      </c>
      <c r="W21" s="552">
        <f>W20*W$9</f>
        <v>0</v>
      </c>
      <c r="X21" s="552"/>
      <c r="Y21" s="552"/>
      <c r="Z21" s="552"/>
      <c r="AA21" s="552">
        <f>AA20*AA$9</f>
        <v>0</v>
      </c>
      <c r="AB21" s="552">
        <f>AB20*AB$9</f>
        <v>0</v>
      </c>
      <c r="AC21" s="552"/>
      <c r="AD21" s="552">
        <f t="shared" ref="AD21:AI21" si="52">AD20*AD$9</f>
        <v>0</v>
      </c>
      <c r="AE21" s="552">
        <f t="shared" si="52"/>
        <v>0</v>
      </c>
      <c r="AF21" s="552">
        <f t="shared" si="52"/>
        <v>0</v>
      </c>
      <c r="AG21" s="552">
        <f t="shared" si="52"/>
        <v>0</v>
      </c>
      <c r="AH21" s="552">
        <f t="shared" si="52"/>
        <v>0</v>
      </c>
      <c r="AI21" s="552">
        <f t="shared" si="52"/>
        <v>0</v>
      </c>
      <c r="AJ21" s="552"/>
      <c r="AK21" s="552">
        <f t="shared" ref="AK21:AR21" si="53">AK20*AK$9</f>
        <v>0</v>
      </c>
      <c r="AL21" s="552">
        <f t="shared" si="53"/>
        <v>0</v>
      </c>
      <c r="AM21" s="552">
        <f t="shared" si="53"/>
        <v>0</v>
      </c>
      <c r="AN21" s="552">
        <f t="shared" si="53"/>
        <v>0</v>
      </c>
      <c r="AO21" s="552">
        <f t="shared" si="53"/>
        <v>0</v>
      </c>
      <c r="AP21" s="552">
        <f t="shared" si="53"/>
        <v>0</v>
      </c>
      <c r="AQ21" s="552">
        <f t="shared" si="53"/>
        <v>0</v>
      </c>
      <c r="AR21" s="552">
        <f t="shared" si="53"/>
        <v>0</v>
      </c>
      <c r="AS21" s="552"/>
      <c r="AT21" s="552"/>
      <c r="AU21" s="552"/>
      <c r="AV21" s="552"/>
      <c r="AW21" s="552"/>
      <c r="AX21" s="552"/>
      <c r="AY21" s="552">
        <f t="shared" ref="AY21:BG21" si="54">AY20*AY$9</f>
        <v>0</v>
      </c>
      <c r="AZ21" s="552">
        <f t="shared" si="54"/>
        <v>0</v>
      </c>
      <c r="BA21" s="552">
        <f t="shared" si="54"/>
        <v>0</v>
      </c>
      <c r="BB21" s="552">
        <f t="shared" si="54"/>
        <v>0</v>
      </c>
      <c r="BC21" s="552">
        <f t="shared" si="54"/>
        <v>0</v>
      </c>
      <c r="BD21" s="552">
        <f t="shared" si="54"/>
        <v>0</v>
      </c>
      <c r="BE21" s="552">
        <f t="shared" si="54"/>
        <v>0</v>
      </c>
      <c r="BF21" s="552">
        <f t="shared" si="54"/>
        <v>0</v>
      </c>
      <c r="BG21" s="552">
        <f t="shared" si="54"/>
        <v>0</v>
      </c>
      <c r="BH21" s="552"/>
      <c r="BI21" s="552"/>
      <c r="BJ21" s="1118">
        <f>BJ20*BJ$9</f>
        <v>0</v>
      </c>
      <c r="BK21" s="531">
        <f t="shared" ref="BK21:BK25" si="55">SUM(U21:BJ21)</f>
        <v>0</v>
      </c>
      <c r="BL21" s="623"/>
      <c r="BM21" s="541"/>
      <c r="BN21" s="542"/>
      <c r="BO21" s="560">
        <f t="shared" si="1"/>
        <v>0</v>
      </c>
      <c r="BP21" s="565" t="e">
        <f t="shared" si="2"/>
        <v>#DIV/0!</v>
      </c>
      <c r="BQ21" s="560">
        <f t="shared" si="3"/>
        <v>0</v>
      </c>
      <c r="BR21" s="545">
        <f>BR17+BQ21</f>
        <v>0</v>
      </c>
      <c r="BS21" s="545">
        <f>BS17-BR21</f>
        <v>0</v>
      </c>
      <c r="BU21" s="1268">
        <f>_xlfn.AGGREGATE(9,6,S21,BQ21)</f>
        <v>0</v>
      </c>
      <c r="BV21" s="1328">
        <f>AY21</f>
        <v>0</v>
      </c>
      <c r="BW21" s="1329">
        <f t="shared" ref="BW21" si="56">BU21+BV21</f>
        <v>0</v>
      </c>
    </row>
    <row r="22" spans="1:75" s="547" customFormat="1" ht="15" customHeight="1">
      <c r="A22" s="955"/>
      <c r="B22" s="1332">
        <f>共同経理課!B22</f>
        <v>0</v>
      </c>
      <c r="C22" s="1326">
        <f>共同経理課!C22</f>
        <v>0</v>
      </c>
      <c r="D22" s="1326">
        <f>共同経理課!P22</f>
        <v>0</v>
      </c>
      <c r="E22" s="1327">
        <f>共同経理課!P22-共同経理課!P23</f>
        <v>0</v>
      </c>
      <c r="F22" s="1002" t="s">
        <v>97</v>
      </c>
      <c r="G22" s="525" t="e">
        <f>ROUNDDOWN($B22*$D22/$C22,3)</f>
        <v>#DIV/0!</v>
      </c>
      <c r="H22" s="525" t="e">
        <f>ROUNDDOWN($B22*$D22/$C22,3)</f>
        <v>#DIV/0!</v>
      </c>
      <c r="I22" s="525" t="e">
        <f t="shared" ref="I22:M22" si="57">ROUNDDOWN($B22*$D22/$C22,3)</f>
        <v>#DIV/0!</v>
      </c>
      <c r="J22" s="525"/>
      <c r="K22" s="525" t="e">
        <f t="shared" si="57"/>
        <v>#DIV/0!</v>
      </c>
      <c r="L22" s="525" t="e">
        <f t="shared" si="57"/>
        <v>#DIV/0!</v>
      </c>
      <c r="M22" s="525" t="e">
        <f t="shared" si="57"/>
        <v>#DIV/0!</v>
      </c>
      <c r="N22" s="525"/>
      <c r="O22" s="555" t="e">
        <f t="shared" si="15"/>
        <v>#DIV/0!</v>
      </c>
      <c r="P22" s="550"/>
      <c r="Q22" s="550"/>
      <c r="R22" s="566"/>
      <c r="S22" s="535" t="e">
        <f t="shared" si="6"/>
        <v>#DIV/0!</v>
      </c>
      <c r="T22" s="536" t="s">
        <v>97</v>
      </c>
      <c r="U22" s="1086">
        <f>E22</f>
        <v>0</v>
      </c>
      <c r="V22" s="552"/>
      <c r="W22" s="552"/>
      <c r="X22" s="1155"/>
      <c r="Y22" s="1155"/>
      <c r="Z22" s="1155"/>
      <c r="AA22" s="552"/>
      <c r="AB22" s="552"/>
      <c r="AC22" s="1155"/>
      <c r="AD22" s="552"/>
      <c r="AE22" s="552"/>
      <c r="AF22" s="552"/>
      <c r="AG22" s="552"/>
      <c r="AH22" s="552"/>
      <c r="AI22" s="552"/>
      <c r="AJ22" s="1157"/>
      <c r="AK22" s="557"/>
      <c r="AL22" s="557"/>
      <c r="AM22" s="552"/>
      <c r="AN22" s="552"/>
      <c r="AO22" s="552"/>
      <c r="AP22" s="552"/>
      <c r="AQ22" s="552"/>
      <c r="AR22" s="552"/>
      <c r="AS22" s="1155"/>
      <c r="AT22" s="1155"/>
      <c r="AU22" s="1155"/>
      <c r="AV22" s="1155"/>
      <c r="AW22" s="1155"/>
      <c r="AX22" s="1155"/>
      <c r="AY22" s="552"/>
      <c r="AZ22" s="552"/>
      <c r="BA22" s="552"/>
      <c r="BB22" s="552"/>
      <c r="BC22" s="552"/>
      <c r="BD22" s="552"/>
      <c r="BE22" s="552"/>
      <c r="BF22" s="552"/>
      <c r="BG22" s="552"/>
      <c r="BH22" s="1155"/>
      <c r="BI22" s="1155"/>
      <c r="BJ22" s="1118">
        <f>E22</f>
        <v>0</v>
      </c>
      <c r="BK22" s="531">
        <f t="shared" si="55"/>
        <v>0</v>
      </c>
      <c r="BL22" s="623"/>
      <c r="BM22" s="541"/>
      <c r="BN22" s="542"/>
      <c r="BO22" s="534">
        <f t="shared" si="1"/>
        <v>0</v>
      </c>
      <c r="BP22" s="565" t="e">
        <f t="shared" si="2"/>
        <v>#DIV/0!</v>
      </c>
      <c r="BQ22" s="560">
        <f t="shared" si="3"/>
        <v>0</v>
      </c>
      <c r="BR22" s="545"/>
      <c r="BS22" s="545"/>
      <c r="BT22" s="547">
        <v>7</v>
      </c>
      <c r="BU22" s="1269"/>
      <c r="BV22" s="1328"/>
      <c r="BW22" s="1329"/>
    </row>
    <row r="23" spans="1:75" s="547" customFormat="1" ht="20.25" customHeight="1">
      <c r="A23" s="548" t="s">
        <v>135</v>
      </c>
      <c r="B23" s="1332"/>
      <c r="C23" s="1326"/>
      <c r="D23" s="1326"/>
      <c r="E23" s="1359"/>
      <c r="F23" s="1003" t="s">
        <v>99</v>
      </c>
      <c r="G23" s="550" t="e">
        <f>ROUNDDOWN(G$7*G22,0)</f>
        <v>#DIV/0!</v>
      </c>
      <c r="H23" s="550" t="e">
        <f>ROUNDDOWN(H$7*H22,0)</f>
        <v>#DIV/0!</v>
      </c>
      <c r="I23" s="550" t="e">
        <f>ROUNDDOWN(I$7*I22,0)</f>
        <v>#DIV/0!</v>
      </c>
      <c r="J23" s="550">
        <f>ROUNDDOWN(J$7*J22,0)</f>
        <v>0</v>
      </c>
      <c r="K23" s="550"/>
      <c r="L23" s="550"/>
      <c r="M23" s="550"/>
      <c r="N23" s="550"/>
      <c r="O23" s="555" t="e">
        <f t="shared" si="15"/>
        <v>#DIV/0!</v>
      </c>
      <c r="P23" s="550">
        <f>P$9*P22</f>
        <v>0</v>
      </c>
      <c r="Q23" s="550">
        <f t="shared" ref="Q23" si="58">Q$9*Q22</f>
        <v>0</v>
      </c>
      <c r="R23" s="559"/>
      <c r="S23" s="535" t="e">
        <f t="shared" si="6"/>
        <v>#DIV/0!</v>
      </c>
      <c r="T23" s="1045" t="s">
        <v>99</v>
      </c>
      <c r="U23" s="1086">
        <f>U22*U$9</f>
        <v>0</v>
      </c>
      <c r="V23" s="552">
        <f>V22*V$9</f>
        <v>0</v>
      </c>
      <c r="W23" s="552">
        <f>W22*W$9</f>
        <v>0</v>
      </c>
      <c r="X23" s="552"/>
      <c r="Y23" s="552"/>
      <c r="Z23" s="552"/>
      <c r="AA23" s="552">
        <f>AA22*AA$9</f>
        <v>0</v>
      </c>
      <c r="AB23" s="552">
        <f>AB22*AB$9</f>
        <v>0</v>
      </c>
      <c r="AC23" s="552"/>
      <c r="AD23" s="552">
        <f t="shared" ref="AD23:AI23" si="59">AD22*AD$9</f>
        <v>0</v>
      </c>
      <c r="AE23" s="552">
        <f t="shared" si="59"/>
        <v>0</v>
      </c>
      <c r="AF23" s="552">
        <f t="shared" si="59"/>
        <v>0</v>
      </c>
      <c r="AG23" s="552">
        <f t="shared" si="59"/>
        <v>0</v>
      </c>
      <c r="AH23" s="552">
        <f t="shared" si="59"/>
        <v>0</v>
      </c>
      <c r="AI23" s="552">
        <f t="shared" si="59"/>
        <v>0</v>
      </c>
      <c r="AJ23" s="1109"/>
      <c r="AK23" s="557">
        <f t="shared" ref="AK23:AR23" si="60">AK22*AK$9</f>
        <v>0</v>
      </c>
      <c r="AL23" s="557">
        <f t="shared" si="60"/>
        <v>0</v>
      </c>
      <c r="AM23" s="552">
        <f t="shared" si="60"/>
        <v>0</v>
      </c>
      <c r="AN23" s="552">
        <f t="shared" si="60"/>
        <v>0</v>
      </c>
      <c r="AO23" s="552">
        <f t="shared" si="60"/>
        <v>0</v>
      </c>
      <c r="AP23" s="552">
        <f t="shared" si="60"/>
        <v>0</v>
      </c>
      <c r="AQ23" s="552">
        <f t="shared" si="60"/>
        <v>0</v>
      </c>
      <c r="AR23" s="552">
        <f t="shared" si="60"/>
        <v>0</v>
      </c>
      <c r="AS23" s="552"/>
      <c r="AT23" s="552"/>
      <c r="AU23" s="552"/>
      <c r="AV23" s="552"/>
      <c r="AW23" s="552"/>
      <c r="AX23" s="552"/>
      <c r="AY23" s="552">
        <f t="shared" ref="AY23:BG23" si="61">AY22*AY$9</f>
        <v>0</v>
      </c>
      <c r="AZ23" s="552">
        <f t="shared" si="61"/>
        <v>0</v>
      </c>
      <c r="BA23" s="552">
        <f t="shared" si="61"/>
        <v>0</v>
      </c>
      <c r="BB23" s="552">
        <f t="shared" si="61"/>
        <v>0</v>
      </c>
      <c r="BC23" s="552">
        <f t="shared" si="61"/>
        <v>0</v>
      </c>
      <c r="BD23" s="552">
        <f t="shared" si="61"/>
        <v>0</v>
      </c>
      <c r="BE23" s="552">
        <f t="shared" si="61"/>
        <v>0</v>
      </c>
      <c r="BF23" s="552">
        <f t="shared" si="61"/>
        <v>0</v>
      </c>
      <c r="BG23" s="552">
        <f t="shared" si="61"/>
        <v>0</v>
      </c>
      <c r="BH23" s="552"/>
      <c r="BI23" s="552"/>
      <c r="BJ23" s="1118">
        <f>BJ22*BJ$9</f>
        <v>0</v>
      </c>
      <c r="BK23" s="531">
        <f t="shared" si="55"/>
        <v>0</v>
      </c>
      <c r="BL23" s="623"/>
      <c r="BM23" s="541"/>
      <c r="BN23" s="542"/>
      <c r="BO23" s="560">
        <f t="shared" si="1"/>
        <v>0</v>
      </c>
      <c r="BP23" s="565" t="e">
        <f t="shared" si="2"/>
        <v>#DIV/0!</v>
      </c>
      <c r="BQ23" s="560">
        <f t="shared" si="3"/>
        <v>0</v>
      </c>
      <c r="BR23" s="545">
        <f>BR21+BQ23</f>
        <v>0</v>
      </c>
      <c r="BS23" s="545">
        <f>BS21-BR23</f>
        <v>0</v>
      </c>
      <c r="BU23" s="1268">
        <f>_xlfn.AGGREGATE(9,6,S23,BQ23)</f>
        <v>0</v>
      </c>
      <c r="BV23" s="1328">
        <f>AY23</f>
        <v>0</v>
      </c>
      <c r="BW23" s="1329">
        <f t="shared" ref="BW23" si="62">BU23+BV23</f>
        <v>0</v>
      </c>
    </row>
    <row r="24" spans="1:75" s="547" customFormat="1" ht="15" customHeight="1">
      <c r="A24" s="955"/>
      <c r="B24" s="1332">
        <f>共同経理課!B24</f>
        <v>0</v>
      </c>
      <c r="C24" s="1326">
        <f>共同経理課!C24</f>
        <v>0</v>
      </c>
      <c r="D24" s="1326">
        <f>共同経理課!P24</f>
        <v>0</v>
      </c>
      <c r="E24" s="1327">
        <f>共同経理課!P24-共同経理課!P25</f>
        <v>0</v>
      </c>
      <c r="F24" s="1002" t="s">
        <v>97</v>
      </c>
      <c r="G24" s="525" t="e">
        <f>ROUNDDOWN($B24*$D24/$C24,3)</f>
        <v>#DIV/0!</v>
      </c>
      <c r="H24" s="525" t="e">
        <f>ROUNDDOWN($B24*$D24/$C24,3)</f>
        <v>#DIV/0!</v>
      </c>
      <c r="I24" s="525" t="e">
        <f t="shared" ref="I24:M24" si="63">ROUNDDOWN($B24*$D24/$C24,3)</f>
        <v>#DIV/0!</v>
      </c>
      <c r="J24" s="525"/>
      <c r="K24" s="525" t="e">
        <f t="shared" si="63"/>
        <v>#DIV/0!</v>
      </c>
      <c r="L24" s="525" t="e">
        <f t="shared" si="63"/>
        <v>#DIV/0!</v>
      </c>
      <c r="M24" s="525" t="e">
        <f t="shared" si="63"/>
        <v>#DIV/0!</v>
      </c>
      <c r="N24" s="525"/>
      <c r="O24" s="555" t="e">
        <f t="shared" si="15"/>
        <v>#DIV/0!</v>
      </c>
      <c r="P24" s="550"/>
      <c r="Q24" s="550"/>
      <c r="R24" s="566"/>
      <c r="S24" s="535" t="e">
        <f t="shared" si="6"/>
        <v>#DIV/0!</v>
      </c>
      <c r="T24" s="536" t="s">
        <v>97</v>
      </c>
      <c r="U24" s="1086">
        <f>E24</f>
        <v>0</v>
      </c>
      <c r="V24" s="552"/>
      <c r="W24" s="552"/>
      <c r="X24" s="1155"/>
      <c r="Y24" s="1155"/>
      <c r="Z24" s="1155"/>
      <c r="AA24" s="552"/>
      <c r="AB24" s="552"/>
      <c r="AC24" s="1155"/>
      <c r="AD24" s="552"/>
      <c r="AE24" s="552"/>
      <c r="AF24" s="552"/>
      <c r="AG24" s="552"/>
      <c r="AH24" s="552"/>
      <c r="AI24" s="552"/>
      <c r="AJ24" s="1155"/>
      <c r="AK24" s="552"/>
      <c r="AL24" s="552"/>
      <c r="AM24" s="552"/>
      <c r="AN24" s="552"/>
      <c r="AO24" s="552"/>
      <c r="AP24" s="552"/>
      <c r="AQ24" s="552"/>
      <c r="AR24" s="552"/>
      <c r="AS24" s="1155"/>
      <c r="AT24" s="1155"/>
      <c r="AU24" s="1155"/>
      <c r="AV24" s="1155"/>
      <c r="AW24" s="1155"/>
      <c r="AX24" s="1155"/>
      <c r="AY24" s="552"/>
      <c r="AZ24" s="552"/>
      <c r="BA24" s="552"/>
      <c r="BB24" s="552"/>
      <c r="BC24" s="552"/>
      <c r="BD24" s="552"/>
      <c r="BE24" s="552"/>
      <c r="BF24" s="552"/>
      <c r="BG24" s="552"/>
      <c r="BH24" s="1155"/>
      <c r="BI24" s="1155"/>
      <c r="BJ24" s="1118">
        <f>E24</f>
        <v>0</v>
      </c>
      <c r="BK24" s="531">
        <f t="shared" si="55"/>
        <v>0</v>
      </c>
      <c r="BL24" s="623"/>
      <c r="BM24" s="541"/>
      <c r="BN24" s="542"/>
      <c r="BO24" s="534">
        <f t="shared" si="1"/>
        <v>0</v>
      </c>
      <c r="BP24" s="565" t="e">
        <f t="shared" si="2"/>
        <v>#DIV/0!</v>
      </c>
      <c r="BQ24" s="560">
        <f t="shared" si="3"/>
        <v>0</v>
      </c>
      <c r="BR24" s="545"/>
      <c r="BS24" s="545"/>
      <c r="BT24" s="547">
        <v>8</v>
      </c>
      <c r="BU24" s="1269"/>
      <c r="BV24" s="1328"/>
      <c r="BW24" s="1329"/>
    </row>
    <row r="25" spans="1:75" s="547" customFormat="1" ht="20.25" customHeight="1">
      <c r="A25" s="955" t="s">
        <v>136</v>
      </c>
      <c r="B25" s="1332"/>
      <c r="C25" s="1326"/>
      <c r="D25" s="1326"/>
      <c r="E25" s="1359"/>
      <c r="F25" s="1009" t="s">
        <v>99</v>
      </c>
      <c r="G25" s="570" t="e">
        <f>ROUNDDOWN(G$7*G24,0)</f>
        <v>#DIV/0!</v>
      </c>
      <c r="H25" s="570" t="e">
        <f>ROUNDDOWN(H$7*H24,0)</f>
        <v>#DIV/0!</v>
      </c>
      <c r="I25" s="570" t="e">
        <f>ROUNDDOWN(I$7*I24,0)</f>
        <v>#DIV/0!</v>
      </c>
      <c r="J25" s="570">
        <f>ROUNDDOWN(J$7*J24,0)</f>
        <v>0</v>
      </c>
      <c r="K25" s="570"/>
      <c r="L25" s="570"/>
      <c r="M25" s="570"/>
      <c r="N25" s="570"/>
      <c r="O25" s="571" t="e">
        <f t="shared" si="15"/>
        <v>#DIV/0!</v>
      </c>
      <c r="P25" s="570">
        <f>P$9*P24</f>
        <v>0</v>
      </c>
      <c r="Q25" s="570">
        <f t="shared" ref="Q25" si="64">Q$9*Q24</f>
        <v>0</v>
      </c>
      <c r="R25" s="572"/>
      <c r="S25" s="535" t="e">
        <f t="shared" si="6"/>
        <v>#DIV/0!</v>
      </c>
      <c r="T25" s="575" t="s">
        <v>99</v>
      </c>
      <c r="U25" s="1086">
        <f>U24*U$9</f>
        <v>0</v>
      </c>
      <c r="V25" s="1090">
        <f>V24*V$9</f>
        <v>0</v>
      </c>
      <c r="W25" s="1090">
        <f>W24*W$9</f>
        <v>0</v>
      </c>
      <c r="X25" s="1090"/>
      <c r="Y25" s="1090"/>
      <c r="Z25" s="1090"/>
      <c r="AA25" s="1090">
        <f>AA24*AA$9</f>
        <v>0</v>
      </c>
      <c r="AB25" s="1090">
        <f>AB24*AB$9</f>
        <v>0</v>
      </c>
      <c r="AC25" s="1090"/>
      <c r="AD25" s="1090">
        <f t="shared" ref="AD25:AI25" si="65">AD24*AD$9</f>
        <v>0</v>
      </c>
      <c r="AE25" s="1090">
        <f t="shared" si="65"/>
        <v>0</v>
      </c>
      <c r="AF25" s="1090">
        <f t="shared" si="65"/>
        <v>0</v>
      </c>
      <c r="AG25" s="1090">
        <f t="shared" si="65"/>
        <v>0</v>
      </c>
      <c r="AH25" s="1090">
        <f t="shared" si="65"/>
        <v>0</v>
      </c>
      <c r="AI25" s="1090">
        <f t="shared" si="65"/>
        <v>0</v>
      </c>
      <c r="AJ25" s="1090"/>
      <c r="AK25" s="1090">
        <f t="shared" ref="AK25:AR25" si="66">AK24*AK$9</f>
        <v>0</v>
      </c>
      <c r="AL25" s="1090">
        <f t="shared" si="66"/>
        <v>0</v>
      </c>
      <c r="AM25" s="1090">
        <f t="shared" si="66"/>
        <v>0</v>
      </c>
      <c r="AN25" s="1090">
        <f t="shared" si="66"/>
        <v>0</v>
      </c>
      <c r="AO25" s="1090">
        <f t="shared" si="66"/>
        <v>0</v>
      </c>
      <c r="AP25" s="1090">
        <f t="shared" si="66"/>
        <v>0</v>
      </c>
      <c r="AQ25" s="1090">
        <f t="shared" si="66"/>
        <v>0</v>
      </c>
      <c r="AR25" s="1090">
        <f t="shared" si="66"/>
        <v>0</v>
      </c>
      <c r="AS25" s="1090"/>
      <c r="AT25" s="1090"/>
      <c r="AU25" s="1090"/>
      <c r="AV25" s="1090"/>
      <c r="AW25" s="1090"/>
      <c r="AX25" s="1090"/>
      <c r="AY25" s="1090">
        <f t="shared" ref="AY25:BG25" si="67">AY24*AY$9</f>
        <v>0</v>
      </c>
      <c r="AZ25" s="1090">
        <f t="shared" si="67"/>
        <v>0</v>
      </c>
      <c r="BA25" s="1090">
        <f t="shared" si="67"/>
        <v>0</v>
      </c>
      <c r="BB25" s="1090">
        <f t="shared" si="67"/>
        <v>0</v>
      </c>
      <c r="BC25" s="1090">
        <f t="shared" si="67"/>
        <v>0</v>
      </c>
      <c r="BD25" s="1090">
        <f t="shared" si="67"/>
        <v>0</v>
      </c>
      <c r="BE25" s="1090">
        <f t="shared" si="67"/>
        <v>0</v>
      </c>
      <c r="BF25" s="1090">
        <f t="shared" si="67"/>
        <v>0</v>
      </c>
      <c r="BG25" s="1090">
        <f t="shared" si="67"/>
        <v>0</v>
      </c>
      <c r="BH25" s="1090"/>
      <c r="BI25" s="1090"/>
      <c r="BJ25" s="1173">
        <f>BJ24*BJ$9</f>
        <v>0</v>
      </c>
      <c r="BK25" s="531">
        <f t="shared" si="55"/>
        <v>0</v>
      </c>
      <c r="BL25" s="623"/>
      <c r="BM25" s="541"/>
      <c r="BN25" s="542"/>
      <c r="BO25" s="560">
        <f t="shared" si="1"/>
        <v>0</v>
      </c>
      <c r="BP25" s="565" t="e">
        <f t="shared" si="2"/>
        <v>#DIV/0!</v>
      </c>
      <c r="BQ25" s="560">
        <f t="shared" si="3"/>
        <v>0</v>
      </c>
      <c r="BR25" s="545">
        <f>BR23+BQ25</f>
        <v>0</v>
      </c>
      <c r="BS25" s="545">
        <f>BS23-BR25</f>
        <v>0</v>
      </c>
      <c r="BU25" s="1268">
        <f>_xlfn.AGGREGATE(9,6,S25,BQ25)</f>
        <v>0</v>
      </c>
      <c r="BV25" s="1328">
        <f>AY25</f>
        <v>0</v>
      </c>
      <c r="BW25" s="1329">
        <f t="shared" ref="BW25" si="68">BU25+BV25</f>
        <v>0</v>
      </c>
    </row>
    <row r="26" spans="1:75" s="547" customFormat="1" ht="15" customHeight="1">
      <c r="A26" s="1226" t="s">
        <v>101</v>
      </c>
      <c r="B26" s="1336">
        <f>SUM(B20:B25)</f>
        <v>0</v>
      </c>
      <c r="C26" s="1337">
        <f t="shared" ref="C26:E26" si="69">SUM(C20:C25)</f>
        <v>0</v>
      </c>
      <c r="D26" s="1337">
        <f t="shared" si="69"/>
        <v>0</v>
      </c>
      <c r="E26" s="1338">
        <f t="shared" si="69"/>
        <v>0</v>
      </c>
      <c r="F26" s="589" t="s">
        <v>97</v>
      </c>
      <c r="G26" s="581" t="e">
        <f t="shared" ref="G26" si="70">G20+G22+G24</f>
        <v>#DIV/0!</v>
      </c>
      <c r="H26" s="581" t="e">
        <f>H20+H22+H24</f>
        <v>#DIV/0!</v>
      </c>
      <c r="I26" s="581" t="e">
        <f t="shared" ref="I26:I27" si="71">I20+I22+I24</f>
        <v>#DIV/0!</v>
      </c>
      <c r="J26" s="581">
        <f t="shared" ref="J26:K26" si="72">J20+J22+J24</f>
        <v>0</v>
      </c>
      <c r="K26" s="581" t="e">
        <f t="shared" si="72"/>
        <v>#DIV/0!</v>
      </c>
      <c r="L26" s="581" t="e">
        <f t="shared" ref="L26" si="73">L20+L22+L24</f>
        <v>#DIV/0!</v>
      </c>
      <c r="M26" s="581" t="e">
        <f t="shared" ref="M26:N26" si="74">M20+M22+M24</f>
        <v>#DIV/0!</v>
      </c>
      <c r="N26" s="581">
        <f t="shared" si="74"/>
        <v>0</v>
      </c>
      <c r="O26" s="585" t="e">
        <f t="shared" si="15"/>
        <v>#DIV/0!</v>
      </c>
      <c r="P26" s="581">
        <f t="shared" ref="P26:Q27" si="75">P20+P22+P24</f>
        <v>0</v>
      </c>
      <c r="Q26" s="581">
        <f t="shared" si="75"/>
        <v>0</v>
      </c>
      <c r="R26" s="587"/>
      <c r="S26" s="535" t="e">
        <f t="shared" si="6"/>
        <v>#DIV/0!</v>
      </c>
      <c r="T26" s="589" t="s">
        <v>97</v>
      </c>
      <c r="U26" s="1110">
        <f t="shared" ref="U26:BJ27" si="76">U20+U22+U24</f>
        <v>0</v>
      </c>
      <c r="V26" s="1111">
        <f t="shared" si="76"/>
        <v>0</v>
      </c>
      <c r="W26" s="1111">
        <f t="shared" si="76"/>
        <v>0</v>
      </c>
      <c r="X26" s="1156">
        <f t="shared" si="76"/>
        <v>0</v>
      </c>
      <c r="Y26" s="1156">
        <f t="shared" si="76"/>
        <v>0</v>
      </c>
      <c r="Z26" s="1156">
        <f t="shared" si="76"/>
        <v>0</v>
      </c>
      <c r="AA26" s="1111">
        <f t="shared" si="76"/>
        <v>0</v>
      </c>
      <c r="AB26" s="1111">
        <f t="shared" si="76"/>
        <v>0</v>
      </c>
      <c r="AC26" s="1156">
        <f t="shared" si="76"/>
        <v>0</v>
      </c>
      <c r="AD26" s="1111">
        <f t="shared" si="76"/>
        <v>0</v>
      </c>
      <c r="AE26" s="1111">
        <f t="shared" si="76"/>
        <v>0</v>
      </c>
      <c r="AF26" s="1111">
        <f t="shared" si="76"/>
        <v>0</v>
      </c>
      <c r="AG26" s="1111">
        <f t="shared" si="76"/>
        <v>0</v>
      </c>
      <c r="AH26" s="1111">
        <f t="shared" si="76"/>
        <v>0</v>
      </c>
      <c r="AI26" s="1111">
        <f t="shared" si="76"/>
        <v>0</v>
      </c>
      <c r="AJ26" s="1156">
        <f t="shared" si="76"/>
        <v>0</v>
      </c>
      <c r="AK26" s="1111">
        <f t="shared" si="76"/>
        <v>0</v>
      </c>
      <c r="AL26" s="1111">
        <f t="shared" si="76"/>
        <v>0</v>
      </c>
      <c r="AM26" s="1111">
        <f t="shared" si="76"/>
        <v>0</v>
      </c>
      <c r="AN26" s="1111">
        <f t="shared" si="76"/>
        <v>0</v>
      </c>
      <c r="AO26" s="1111">
        <f t="shared" si="76"/>
        <v>0</v>
      </c>
      <c r="AP26" s="1111">
        <f t="shared" si="76"/>
        <v>0</v>
      </c>
      <c r="AQ26" s="1111">
        <f t="shared" si="76"/>
        <v>0</v>
      </c>
      <c r="AR26" s="1111">
        <f t="shared" si="76"/>
        <v>0</v>
      </c>
      <c r="AS26" s="1156">
        <f t="shared" si="76"/>
        <v>0</v>
      </c>
      <c r="AT26" s="1156">
        <f t="shared" si="76"/>
        <v>0</v>
      </c>
      <c r="AU26" s="1156">
        <f t="shared" si="76"/>
        <v>0</v>
      </c>
      <c r="AV26" s="1156">
        <f t="shared" si="76"/>
        <v>0</v>
      </c>
      <c r="AW26" s="1156">
        <f t="shared" si="76"/>
        <v>0</v>
      </c>
      <c r="AX26" s="1156">
        <f t="shared" si="76"/>
        <v>0</v>
      </c>
      <c r="AY26" s="1111">
        <f t="shared" si="76"/>
        <v>0</v>
      </c>
      <c r="AZ26" s="1111">
        <f t="shared" si="76"/>
        <v>0</v>
      </c>
      <c r="BA26" s="1111">
        <f t="shared" si="76"/>
        <v>0</v>
      </c>
      <c r="BB26" s="1111">
        <f t="shared" si="76"/>
        <v>0</v>
      </c>
      <c r="BC26" s="1111">
        <f t="shared" si="76"/>
        <v>0</v>
      </c>
      <c r="BD26" s="1111">
        <f t="shared" si="76"/>
        <v>0</v>
      </c>
      <c r="BE26" s="1111">
        <f t="shared" si="76"/>
        <v>0</v>
      </c>
      <c r="BF26" s="1111">
        <f t="shared" si="76"/>
        <v>0</v>
      </c>
      <c r="BG26" s="1111">
        <f t="shared" si="76"/>
        <v>0</v>
      </c>
      <c r="BH26" s="1156">
        <f t="shared" si="76"/>
        <v>0</v>
      </c>
      <c r="BI26" s="1156">
        <f t="shared" si="76"/>
        <v>0</v>
      </c>
      <c r="BJ26" s="1174">
        <f t="shared" si="76"/>
        <v>0</v>
      </c>
      <c r="BK26" s="585">
        <f>BK20+BK22+BK24</f>
        <v>0</v>
      </c>
      <c r="BL26" s="623"/>
      <c r="BM26" s="541"/>
      <c r="BN26" s="542"/>
      <c r="BO26" s="544">
        <f t="shared" si="1"/>
        <v>0</v>
      </c>
      <c r="BP26" s="594" t="e">
        <f t="shared" si="2"/>
        <v>#DIV/0!</v>
      </c>
      <c r="BQ26" s="560">
        <f t="shared" si="3"/>
        <v>0</v>
      </c>
      <c r="BR26" s="545"/>
      <c r="BS26" s="545"/>
      <c r="BT26" s="547">
        <v>9</v>
      </c>
      <c r="BU26" s="1269"/>
      <c r="BV26" s="1328"/>
      <c r="BW26" s="1329"/>
    </row>
    <row r="27" spans="1:75" s="547" customFormat="1" ht="20.25" customHeight="1">
      <c r="A27" s="1227"/>
      <c r="B27" s="1336"/>
      <c r="C27" s="1337"/>
      <c r="D27" s="1337"/>
      <c r="E27" s="1338"/>
      <c r="F27" s="606" t="s">
        <v>99</v>
      </c>
      <c r="G27" s="596" t="e">
        <f>G21+G23+G25</f>
        <v>#DIV/0!</v>
      </c>
      <c r="H27" s="596" t="e">
        <f t="shared" ref="H27" si="77">H21+H23+H25</f>
        <v>#DIV/0!</v>
      </c>
      <c r="I27" s="596" t="e">
        <f t="shared" si="71"/>
        <v>#DIV/0!</v>
      </c>
      <c r="J27" s="596">
        <f t="shared" ref="J27:K27" si="78">J21+J23+J25</f>
        <v>0</v>
      </c>
      <c r="K27" s="597">
        <f t="shared" si="78"/>
        <v>0</v>
      </c>
      <c r="L27" s="597">
        <f t="shared" ref="L27" si="79">L21+L23+L25</f>
        <v>0</v>
      </c>
      <c r="M27" s="597">
        <f t="shared" ref="M27:N27" si="80">M21+M23+M25</f>
        <v>0</v>
      </c>
      <c r="N27" s="597">
        <f t="shared" si="80"/>
        <v>0</v>
      </c>
      <c r="O27" s="602" t="e">
        <f t="shared" si="15"/>
        <v>#DIV/0!</v>
      </c>
      <c r="P27" s="596">
        <f t="shared" si="75"/>
        <v>0</v>
      </c>
      <c r="Q27" s="596">
        <f t="shared" si="75"/>
        <v>0</v>
      </c>
      <c r="R27" s="601">
        <f t="shared" ref="R27" si="81">R21+R23+R25</f>
        <v>0</v>
      </c>
      <c r="S27" s="535" t="e">
        <f t="shared" si="6"/>
        <v>#DIV/0!</v>
      </c>
      <c r="T27" s="606" t="s">
        <v>99</v>
      </c>
      <c r="U27" s="1112">
        <f t="shared" ref="U27:BI27" si="82">U21+U23+U25</f>
        <v>0</v>
      </c>
      <c r="V27" s="1113">
        <f t="shared" si="82"/>
        <v>0</v>
      </c>
      <c r="W27" s="1113">
        <f t="shared" si="82"/>
        <v>0</v>
      </c>
      <c r="X27" s="1113">
        <f t="shared" si="82"/>
        <v>0</v>
      </c>
      <c r="Y27" s="1113">
        <f t="shared" si="82"/>
        <v>0</v>
      </c>
      <c r="Z27" s="1113">
        <f t="shared" si="82"/>
        <v>0</v>
      </c>
      <c r="AA27" s="1113">
        <f t="shared" si="82"/>
        <v>0</v>
      </c>
      <c r="AB27" s="1113">
        <f t="shared" si="82"/>
        <v>0</v>
      </c>
      <c r="AC27" s="1113">
        <f t="shared" si="82"/>
        <v>0</v>
      </c>
      <c r="AD27" s="1113">
        <f t="shared" si="82"/>
        <v>0</v>
      </c>
      <c r="AE27" s="1113">
        <f t="shared" si="82"/>
        <v>0</v>
      </c>
      <c r="AF27" s="1113">
        <f t="shared" si="82"/>
        <v>0</v>
      </c>
      <c r="AG27" s="1113">
        <f t="shared" si="82"/>
        <v>0</v>
      </c>
      <c r="AH27" s="1113">
        <f t="shared" si="82"/>
        <v>0</v>
      </c>
      <c r="AI27" s="1113">
        <f t="shared" si="82"/>
        <v>0</v>
      </c>
      <c r="AJ27" s="1113">
        <f t="shared" si="82"/>
        <v>0</v>
      </c>
      <c r="AK27" s="1113">
        <f t="shared" si="82"/>
        <v>0</v>
      </c>
      <c r="AL27" s="1113">
        <f t="shared" si="82"/>
        <v>0</v>
      </c>
      <c r="AM27" s="1113">
        <f t="shared" si="82"/>
        <v>0</v>
      </c>
      <c r="AN27" s="1113">
        <f t="shared" si="82"/>
        <v>0</v>
      </c>
      <c r="AO27" s="1113">
        <f t="shared" si="82"/>
        <v>0</v>
      </c>
      <c r="AP27" s="1113">
        <f t="shared" si="82"/>
        <v>0</v>
      </c>
      <c r="AQ27" s="1113">
        <f t="shared" si="82"/>
        <v>0</v>
      </c>
      <c r="AR27" s="1113">
        <f t="shared" si="82"/>
        <v>0</v>
      </c>
      <c r="AS27" s="1113">
        <f t="shared" si="82"/>
        <v>0</v>
      </c>
      <c r="AT27" s="1113">
        <f t="shared" si="82"/>
        <v>0</v>
      </c>
      <c r="AU27" s="1113">
        <f t="shared" si="82"/>
        <v>0</v>
      </c>
      <c r="AV27" s="1113">
        <f t="shared" si="82"/>
        <v>0</v>
      </c>
      <c r="AW27" s="1113">
        <f t="shared" si="82"/>
        <v>0</v>
      </c>
      <c r="AX27" s="1113">
        <f t="shared" si="82"/>
        <v>0</v>
      </c>
      <c r="AY27" s="1113">
        <f t="shared" si="82"/>
        <v>0</v>
      </c>
      <c r="AZ27" s="1113">
        <f t="shared" si="82"/>
        <v>0</v>
      </c>
      <c r="BA27" s="1113">
        <f t="shared" si="82"/>
        <v>0</v>
      </c>
      <c r="BB27" s="1113">
        <f t="shared" si="82"/>
        <v>0</v>
      </c>
      <c r="BC27" s="1113">
        <f t="shared" si="82"/>
        <v>0</v>
      </c>
      <c r="BD27" s="1113">
        <f t="shared" si="82"/>
        <v>0</v>
      </c>
      <c r="BE27" s="1113">
        <f t="shared" si="82"/>
        <v>0</v>
      </c>
      <c r="BF27" s="1113">
        <f t="shared" si="82"/>
        <v>0</v>
      </c>
      <c r="BG27" s="1113">
        <f t="shared" si="82"/>
        <v>0</v>
      </c>
      <c r="BH27" s="1113">
        <f t="shared" si="82"/>
        <v>0</v>
      </c>
      <c r="BI27" s="1113">
        <f t="shared" si="82"/>
        <v>0</v>
      </c>
      <c r="BJ27" s="1175">
        <f t="shared" si="76"/>
        <v>0</v>
      </c>
      <c r="BK27" s="602">
        <f>BK21+BK23+BK25</f>
        <v>0</v>
      </c>
      <c r="BL27" s="623"/>
      <c r="BM27" s="541"/>
      <c r="BN27" s="542"/>
      <c r="BO27" s="579">
        <f t="shared" si="1"/>
        <v>0</v>
      </c>
      <c r="BP27" s="609" t="e">
        <f t="shared" si="2"/>
        <v>#DIV/0!</v>
      </c>
      <c r="BQ27" s="560">
        <f t="shared" si="3"/>
        <v>0</v>
      </c>
      <c r="BR27" s="610" t="str">
        <f>IF(BR25=BQ27,"○","×")</f>
        <v>○</v>
      </c>
      <c r="BS27" s="545"/>
      <c r="BU27" s="1268">
        <f>_xlfn.AGGREGATE(9,6,S27,BQ27)</f>
        <v>0</v>
      </c>
      <c r="BV27" s="1328">
        <f>AY27</f>
        <v>0</v>
      </c>
      <c r="BW27" s="1329">
        <f t="shared" ref="BW27" si="83">BU27+BV27</f>
        <v>0</v>
      </c>
    </row>
    <row r="28" spans="1:75" s="547" customFormat="1" ht="15" customHeight="1">
      <c r="A28" s="955"/>
      <c r="B28" s="1332">
        <f>共同経理課!B28</f>
        <v>0</v>
      </c>
      <c r="C28" s="1326">
        <f>共同経理課!C28</f>
        <v>0</v>
      </c>
      <c r="D28" s="1326">
        <f>共同経理課!P28</f>
        <v>0</v>
      </c>
      <c r="E28" s="1327">
        <f>共同経理課!P28-共同経理課!P29</f>
        <v>0</v>
      </c>
      <c r="F28" s="1002" t="s">
        <v>97</v>
      </c>
      <c r="G28" s="525" t="e">
        <f>ROUNDDOWN($B28*$D28/$C28,3)</f>
        <v>#DIV/0!</v>
      </c>
      <c r="H28" s="525" t="e">
        <f>ROUNDDOWN($B28*$D28/$C28,3)</f>
        <v>#DIV/0!</v>
      </c>
      <c r="I28" s="525" t="e">
        <f t="shared" ref="I28:M28" si="84">ROUNDDOWN($B28*$D28/$C28,3)</f>
        <v>#DIV/0!</v>
      </c>
      <c r="J28" s="525"/>
      <c r="K28" s="525" t="e">
        <f t="shared" si="84"/>
        <v>#DIV/0!</v>
      </c>
      <c r="L28" s="525" t="e">
        <f t="shared" si="84"/>
        <v>#DIV/0!</v>
      </c>
      <c r="M28" s="525" t="e">
        <f t="shared" si="84"/>
        <v>#DIV/0!</v>
      </c>
      <c r="N28" s="525"/>
      <c r="O28" s="531" t="e">
        <f t="shared" si="15"/>
        <v>#DIV/0!</v>
      </c>
      <c r="P28" s="613"/>
      <c r="Q28" s="613"/>
      <c r="R28" s="533"/>
      <c r="S28" s="535" t="e">
        <f t="shared" si="6"/>
        <v>#DIV/0!</v>
      </c>
      <c r="T28" s="536" t="s">
        <v>97</v>
      </c>
      <c r="U28" s="1085">
        <f>E28</f>
        <v>0</v>
      </c>
      <c r="V28" s="1089"/>
      <c r="W28" s="1089"/>
      <c r="X28" s="1154"/>
      <c r="Y28" s="1154"/>
      <c r="Z28" s="1154"/>
      <c r="AA28" s="1089"/>
      <c r="AB28" s="1089"/>
      <c r="AC28" s="1154"/>
      <c r="AD28" s="1089"/>
      <c r="AE28" s="1089"/>
      <c r="AF28" s="1089"/>
      <c r="AG28" s="1089"/>
      <c r="AH28" s="1089"/>
      <c r="AI28" s="1089"/>
      <c r="AJ28" s="1154"/>
      <c r="AK28" s="1089"/>
      <c r="AL28" s="1089"/>
      <c r="AM28" s="1089"/>
      <c r="AN28" s="1089"/>
      <c r="AO28" s="1089"/>
      <c r="AP28" s="1089"/>
      <c r="AQ28" s="1089"/>
      <c r="AR28" s="1089"/>
      <c r="AS28" s="1154"/>
      <c r="AT28" s="1154"/>
      <c r="AU28" s="1154"/>
      <c r="AV28" s="1154"/>
      <c r="AW28" s="1154"/>
      <c r="AX28" s="1154"/>
      <c r="AY28" s="1089"/>
      <c r="AZ28" s="1089"/>
      <c r="BA28" s="1089"/>
      <c r="BB28" s="1089"/>
      <c r="BC28" s="1089"/>
      <c r="BD28" s="1089"/>
      <c r="BE28" s="1089"/>
      <c r="BF28" s="1089"/>
      <c r="BG28" s="1089"/>
      <c r="BH28" s="1154"/>
      <c r="BI28" s="1154"/>
      <c r="BJ28" s="1172">
        <f>E28</f>
        <v>0</v>
      </c>
      <c r="BK28" s="531">
        <f>SUM(U28:BJ28)</f>
        <v>0</v>
      </c>
      <c r="BL28" s="623"/>
      <c r="BM28" s="541"/>
      <c r="BN28" s="542"/>
      <c r="BO28" s="544">
        <f t="shared" si="1"/>
        <v>0</v>
      </c>
      <c r="BP28" s="565" t="e">
        <f t="shared" si="2"/>
        <v>#DIV/0!</v>
      </c>
      <c r="BQ28" s="560">
        <f t="shared" si="3"/>
        <v>0</v>
      </c>
      <c r="BR28" s="545"/>
      <c r="BS28" s="545"/>
      <c r="BU28" s="1269"/>
      <c r="BV28" s="1328"/>
      <c r="BW28" s="1329"/>
    </row>
    <row r="29" spans="1:75" s="547" customFormat="1" ht="20.25" customHeight="1">
      <c r="A29" s="548" t="s">
        <v>137</v>
      </c>
      <c r="B29" s="1332"/>
      <c r="C29" s="1326"/>
      <c r="D29" s="1326"/>
      <c r="E29" s="1359"/>
      <c r="F29" s="1003" t="s">
        <v>99</v>
      </c>
      <c r="G29" s="550" t="e">
        <f>ROUNDDOWN(G$7*G28,0)</f>
        <v>#DIV/0!</v>
      </c>
      <c r="H29" s="550" t="e">
        <f>ROUNDDOWN(H$7*H28,0)</f>
        <v>#DIV/0!</v>
      </c>
      <c r="I29" s="550" t="e">
        <f>ROUNDDOWN(I$7*I28,0)</f>
        <v>#DIV/0!</v>
      </c>
      <c r="J29" s="550">
        <f>ROUNDDOWN(J$7*J28,0)</f>
        <v>0</v>
      </c>
      <c r="K29" s="550"/>
      <c r="L29" s="550"/>
      <c r="M29" s="550"/>
      <c r="N29" s="550"/>
      <c r="O29" s="555" t="e">
        <f t="shared" si="15"/>
        <v>#DIV/0!</v>
      </c>
      <c r="P29" s="550">
        <f>P$9*P28</f>
        <v>0</v>
      </c>
      <c r="Q29" s="550">
        <f t="shared" ref="Q29" si="85">Q$9*Q28</f>
        <v>0</v>
      </c>
      <c r="R29" s="615"/>
      <c r="S29" s="535" t="e">
        <f t="shared" si="6"/>
        <v>#DIV/0!</v>
      </c>
      <c r="T29" s="1045" t="s">
        <v>99</v>
      </c>
      <c r="U29" s="1086">
        <f>U28*U$9</f>
        <v>0</v>
      </c>
      <c r="V29" s="552">
        <f>V28*V$9</f>
        <v>0</v>
      </c>
      <c r="W29" s="552">
        <f>W28*W$9</f>
        <v>0</v>
      </c>
      <c r="X29" s="552"/>
      <c r="Y29" s="552"/>
      <c r="Z29" s="552"/>
      <c r="AA29" s="552">
        <f>AA28*AA$9</f>
        <v>0</v>
      </c>
      <c r="AB29" s="552">
        <f>AB28*AB$9</f>
        <v>0</v>
      </c>
      <c r="AC29" s="552"/>
      <c r="AD29" s="552">
        <f t="shared" ref="AD29:AI29" si="86">AD28*AD$9</f>
        <v>0</v>
      </c>
      <c r="AE29" s="552">
        <f t="shared" si="86"/>
        <v>0</v>
      </c>
      <c r="AF29" s="552">
        <f t="shared" si="86"/>
        <v>0</v>
      </c>
      <c r="AG29" s="552">
        <f t="shared" si="86"/>
        <v>0</v>
      </c>
      <c r="AH29" s="552">
        <f t="shared" si="86"/>
        <v>0</v>
      </c>
      <c r="AI29" s="552">
        <f t="shared" si="86"/>
        <v>0</v>
      </c>
      <c r="AJ29" s="552"/>
      <c r="AK29" s="552">
        <f t="shared" ref="AK29:AR29" si="87">AK28*AK$9</f>
        <v>0</v>
      </c>
      <c r="AL29" s="552">
        <f t="shared" si="87"/>
        <v>0</v>
      </c>
      <c r="AM29" s="552">
        <f t="shared" si="87"/>
        <v>0</v>
      </c>
      <c r="AN29" s="552">
        <f t="shared" si="87"/>
        <v>0</v>
      </c>
      <c r="AO29" s="552">
        <f t="shared" si="87"/>
        <v>0</v>
      </c>
      <c r="AP29" s="552">
        <f t="shared" si="87"/>
        <v>0</v>
      </c>
      <c r="AQ29" s="552">
        <f t="shared" si="87"/>
        <v>0</v>
      </c>
      <c r="AR29" s="552">
        <f t="shared" si="87"/>
        <v>0</v>
      </c>
      <c r="AS29" s="552"/>
      <c r="AT29" s="552"/>
      <c r="AU29" s="552"/>
      <c r="AV29" s="552"/>
      <c r="AW29" s="552"/>
      <c r="AX29" s="552"/>
      <c r="AY29" s="552">
        <f t="shared" ref="AY29:BG29" si="88">AY28*AY$9</f>
        <v>0</v>
      </c>
      <c r="AZ29" s="552">
        <f t="shared" si="88"/>
        <v>0</v>
      </c>
      <c r="BA29" s="552">
        <f t="shared" si="88"/>
        <v>0</v>
      </c>
      <c r="BB29" s="552">
        <f t="shared" si="88"/>
        <v>0</v>
      </c>
      <c r="BC29" s="552">
        <f t="shared" si="88"/>
        <v>0</v>
      </c>
      <c r="BD29" s="552">
        <f t="shared" si="88"/>
        <v>0</v>
      </c>
      <c r="BE29" s="552">
        <f t="shared" si="88"/>
        <v>0</v>
      </c>
      <c r="BF29" s="552">
        <f t="shared" si="88"/>
        <v>0</v>
      </c>
      <c r="BG29" s="552">
        <f t="shared" si="88"/>
        <v>0</v>
      </c>
      <c r="BH29" s="552"/>
      <c r="BI29" s="552"/>
      <c r="BJ29" s="1118">
        <f>BJ28*BJ$10</f>
        <v>0</v>
      </c>
      <c r="BK29" s="531">
        <f t="shared" ref="BK29:BK33" si="89">SUM(U29:BJ29)</f>
        <v>0</v>
      </c>
      <c r="BL29" s="623"/>
      <c r="BM29" s="541"/>
      <c r="BN29" s="542"/>
      <c r="BO29" s="560">
        <f t="shared" si="1"/>
        <v>0</v>
      </c>
      <c r="BP29" s="565" t="e">
        <f t="shared" si="2"/>
        <v>#DIV/0!</v>
      </c>
      <c r="BQ29" s="560">
        <f t="shared" si="3"/>
        <v>0</v>
      </c>
      <c r="BR29" s="545">
        <f>BR25+BQ29</f>
        <v>0</v>
      </c>
      <c r="BS29" s="616">
        <f>BS25-BR29</f>
        <v>0</v>
      </c>
      <c r="BU29" s="1268">
        <f>_xlfn.AGGREGATE(9,6,S29,BQ29)</f>
        <v>0</v>
      </c>
      <c r="BV29" s="1328">
        <f>AY29</f>
        <v>0</v>
      </c>
      <c r="BW29" s="1329">
        <f t="shared" ref="BW29" si="90">BU29+BV29</f>
        <v>0</v>
      </c>
    </row>
    <row r="30" spans="1:75" s="547" customFormat="1" ht="15" customHeight="1">
      <c r="A30" s="955"/>
      <c r="B30" s="1332">
        <f>共同経理課!B30</f>
        <v>0</v>
      </c>
      <c r="C30" s="1326">
        <f>共同経理課!C30</f>
        <v>0</v>
      </c>
      <c r="D30" s="1326">
        <f>共同経理課!P30</f>
        <v>0</v>
      </c>
      <c r="E30" s="1327">
        <f>共同経理課!P30-共同経理課!P31</f>
        <v>0</v>
      </c>
      <c r="F30" s="1002" t="s">
        <v>97</v>
      </c>
      <c r="G30" s="525" t="e">
        <f>ROUNDDOWN($B30*$D30/$C30,3)</f>
        <v>#DIV/0!</v>
      </c>
      <c r="H30" s="525" t="e">
        <f>ROUNDDOWN($B30*$D30/$C30,3)</f>
        <v>#DIV/0!</v>
      </c>
      <c r="I30" s="525" t="e">
        <f t="shared" ref="I30:M30" si="91">ROUNDDOWN($B30*$D30/$C30,3)</f>
        <v>#DIV/0!</v>
      </c>
      <c r="J30" s="525"/>
      <c r="K30" s="525" t="e">
        <f t="shared" si="91"/>
        <v>#DIV/0!</v>
      </c>
      <c r="L30" s="525" t="e">
        <f t="shared" si="91"/>
        <v>#DIV/0!</v>
      </c>
      <c r="M30" s="525" t="e">
        <f t="shared" si="91"/>
        <v>#DIV/0!</v>
      </c>
      <c r="N30" s="525"/>
      <c r="O30" s="555" t="e">
        <f t="shared" si="15"/>
        <v>#DIV/0!</v>
      </c>
      <c r="P30" s="550"/>
      <c r="Q30" s="550"/>
      <c r="R30" s="566"/>
      <c r="S30" s="535" t="e">
        <f t="shared" si="6"/>
        <v>#DIV/0!</v>
      </c>
      <c r="T30" s="536" t="s">
        <v>97</v>
      </c>
      <c r="U30" s="1086">
        <f>E30</f>
        <v>0</v>
      </c>
      <c r="V30" s="552"/>
      <c r="W30" s="552"/>
      <c r="X30" s="1155"/>
      <c r="Y30" s="1155"/>
      <c r="Z30" s="1155"/>
      <c r="AA30" s="552"/>
      <c r="AB30" s="552"/>
      <c r="AC30" s="1155"/>
      <c r="AD30" s="552"/>
      <c r="AE30" s="552"/>
      <c r="AF30" s="552"/>
      <c r="AG30" s="552"/>
      <c r="AH30" s="552"/>
      <c r="AI30" s="552"/>
      <c r="AJ30" s="1157"/>
      <c r="AK30" s="557"/>
      <c r="AL30" s="557"/>
      <c r="AM30" s="552"/>
      <c r="AN30" s="552"/>
      <c r="AO30" s="552"/>
      <c r="AP30" s="552"/>
      <c r="AQ30" s="552"/>
      <c r="AR30" s="552"/>
      <c r="AS30" s="1155"/>
      <c r="AT30" s="1155"/>
      <c r="AU30" s="1155"/>
      <c r="AV30" s="1155"/>
      <c r="AW30" s="1155"/>
      <c r="AX30" s="1155"/>
      <c r="AY30" s="552"/>
      <c r="AZ30" s="552"/>
      <c r="BA30" s="552"/>
      <c r="BB30" s="552"/>
      <c r="BC30" s="552"/>
      <c r="BD30" s="552"/>
      <c r="BE30" s="552"/>
      <c r="BF30" s="552"/>
      <c r="BG30" s="552"/>
      <c r="BH30" s="1155"/>
      <c r="BI30" s="1155"/>
      <c r="BJ30" s="1118">
        <f>E30</f>
        <v>0</v>
      </c>
      <c r="BK30" s="531">
        <f t="shared" si="89"/>
        <v>0</v>
      </c>
      <c r="BL30" s="623"/>
      <c r="BM30" s="541"/>
      <c r="BN30" s="542"/>
      <c r="BO30" s="534">
        <f t="shared" si="1"/>
        <v>0</v>
      </c>
      <c r="BP30" s="565" t="e">
        <f t="shared" si="2"/>
        <v>#DIV/0!</v>
      </c>
      <c r="BQ30" s="560">
        <f t="shared" si="3"/>
        <v>0</v>
      </c>
      <c r="BR30" s="617"/>
      <c r="BS30" s="545"/>
      <c r="BT30" s="547">
        <v>10</v>
      </c>
      <c r="BU30" s="1269"/>
      <c r="BV30" s="1328"/>
      <c r="BW30" s="1329"/>
    </row>
    <row r="31" spans="1:75" s="547" customFormat="1" ht="20.25" customHeight="1">
      <c r="A31" s="548" t="s">
        <v>138</v>
      </c>
      <c r="B31" s="1332"/>
      <c r="C31" s="1326"/>
      <c r="D31" s="1326"/>
      <c r="E31" s="1359"/>
      <c r="F31" s="1003" t="s">
        <v>99</v>
      </c>
      <c r="G31" s="550" t="e">
        <f>ROUNDDOWN(G$7*G30,0)</f>
        <v>#DIV/0!</v>
      </c>
      <c r="H31" s="550" t="e">
        <f>ROUNDDOWN(H$7*H30,0)</f>
        <v>#DIV/0!</v>
      </c>
      <c r="I31" s="550" t="e">
        <f>ROUNDDOWN(I$7*I30,0)</f>
        <v>#DIV/0!</v>
      </c>
      <c r="J31" s="550">
        <f>ROUNDDOWN(J$7*J30,0)</f>
        <v>0</v>
      </c>
      <c r="K31" s="550"/>
      <c r="L31" s="550"/>
      <c r="M31" s="550"/>
      <c r="N31" s="550"/>
      <c r="O31" s="555" t="e">
        <f t="shared" si="15"/>
        <v>#DIV/0!</v>
      </c>
      <c r="P31" s="550">
        <f>P$9*P30</f>
        <v>0</v>
      </c>
      <c r="Q31" s="550">
        <f t="shared" ref="Q31" si="92">Q$9*Q30</f>
        <v>0</v>
      </c>
      <c r="R31" s="559"/>
      <c r="S31" s="535" t="e">
        <f t="shared" si="6"/>
        <v>#DIV/0!</v>
      </c>
      <c r="T31" s="1045" t="s">
        <v>99</v>
      </c>
      <c r="U31" s="1086">
        <f>U30*U$9</f>
        <v>0</v>
      </c>
      <c r="V31" s="552">
        <f>V30*V$9</f>
        <v>0</v>
      </c>
      <c r="W31" s="552">
        <f>W30*W$9</f>
        <v>0</v>
      </c>
      <c r="X31" s="552"/>
      <c r="Y31" s="552"/>
      <c r="Z31" s="552"/>
      <c r="AA31" s="552">
        <f>AA30*AA$9</f>
        <v>0</v>
      </c>
      <c r="AB31" s="552">
        <f>AB30*AB$9</f>
        <v>0</v>
      </c>
      <c r="AC31" s="552"/>
      <c r="AD31" s="552">
        <f t="shared" ref="AD31:AI31" si="93">AD30*AD$9</f>
        <v>0</v>
      </c>
      <c r="AE31" s="552">
        <f t="shared" si="93"/>
        <v>0</v>
      </c>
      <c r="AF31" s="552">
        <f t="shared" si="93"/>
        <v>0</v>
      </c>
      <c r="AG31" s="552">
        <f t="shared" si="93"/>
        <v>0</v>
      </c>
      <c r="AH31" s="552">
        <f t="shared" si="93"/>
        <v>0</v>
      </c>
      <c r="AI31" s="552">
        <f t="shared" si="93"/>
        <v>0</v>
      </c>
      <c r="AJ31" s="1109"/>
      <c r="AK31" s="557">
        <f t="shared" ref="AK31:AR31" si="94">AK30*AK$9</f>
        <v>0</v>
      </c>
      <c r="AL31" s="557">
        <f t="shared" si="94"/>
        <v>0</v>
      </c>
      <c r="AM31" s="552">
        <f t="shared" si="94"/>
        <v>0</v>
      </c>
      <c r="AN31" s="552">
        <f t="shared" si="94"/>
        <v>0</v>
      </c>
      <c r="AO31" s="552">
        <f t="shared" si="94"/>
        <v>0</v>
      </c>
      <c r="AP31" s="552">
        <f t="shared" si="94"/>
        <v>0</v>
      </c>
      <c r="AQ31" s="552">
        <f t="shared" si="94"/>
        <v>0</v>
      </c>
      <c r="AR31" s="552">
        <f t="shared" si="94"/>
        <v>0</v>
      </c>
      <c r="AS31" s="552"/>
      <c r="AT31" s="552"/>
      <c r="AU31" s="552"/>
      <c r="AV31" s="552"/>
      <c r="AW31" s="552"/>
      <c r="AX31" s="552"/>
      <c r="AY31" s="552">
        <f t="shared" ref="AY31:BG31" si="95">AY30*AY$9</f>
        <v>0</v>
      </c>
      <c r="AZ31" s="552">
        <f t="shared" si="95"/>
        <v>0</v>
      </c>
      <c r="BA31" s="552">
        <f t="shared" si="95"/>
        <v>0</v>
      </c>
      <c r="BB31" s="552">
        <f t="shared" si="95"/>
        <v>0</v>
      </c>
      <c r="BC31" s="552">
        <f t="shared" si="95"/>
        <v>0</v>
      </c>
      <c r="BD31" s="552">
        <f t="shared" si="95"/>
        <v>0</v>
      </c>
      <c r="BE31" s="552">
        <f t="shared" si="95"/>
        <v>0</v>
      </c>
      <c r="BF31" s="552">
        <f t="shared" si="95"/>
        <v>0</v>
      </c>
      <c r="BG31" s="552">
        <f t="shared" si="95"/>
        <v>0</v>
      </c>
      <c r="BH31" s="552"/>
      <c r="BI31" s="552"/>
      <c r="BJ31" s="1118">
        <f>BJ30*BJ$10</f>
        <v>0</v>
      </c>
      <c r="BK31" s="531">
        <f t="shared" si="89"/>
        <v>0</v>
      </c>
      <c r="BL31" s="623"/>
      <c r="BM31" s="541"/>
      <c r="BN31" s="542"/>
      <c r="BO31" s="560">
        <f t="shared" si="1"/>
        <v>0</v>
      </c>
      <c r="BP31" s="565" t="e">
        <f t="shared" si="2"/>
        <v>#DIV/0!</v>
      </c>
      <c r="BQ31" s="560">
        <f t="shared" si="3"/>
        <v>0</v>
      </c>
      <c r="BR31" s="545">
        <f>BR29+BQ31</f>
        <v>0</v>
      </c>
      <c r="BS31" s="616">
        <f>BS29-BR31</f>
        <v>0</v>
      </c>
      <c r="BU31" s="1268">
        <f>_xlfn.AGGREGATE(9,6,S31,BQ31)</f>
        <v>0</v>
      </c>
      <c r="BV31" s="1328">
        <f>AY31</f>
        <v>0</v>
      </c>
      <c r="BW31" s="1329">
        <f t="shared" ref="BW31" si="96">BU31+BV31</f>
        <v>0</v>
      </c>
    </row>
    <row r="32" spans="1:75" s="547" customFormat="1" ht="15" customHeight="1">
      <c r="A32" s="618"/>
      <c r="B32" s="1332">
        <f>共同経理課!B32</f>
        <v>0</v>
      </c>
      <c r="C32" s="1326">
        <f>共同経理課!C32</f>
        <v>0</v>
      </c>
      <c r="D32" s="1326">
        <f>共同経理課!P32</f>
        <v>0</v>
      </c>
      <c r="E32" s="1327">
        <f>共同経理課!P32-共同経理課!P33</f>
        <v>0</v>
      </c>
      <c r="F32" s="1002" t="s">
        <v>97</v>
      </c>
      <c r="G32" s="525" t="e">
        <f>ROUNDDOWN($B32*$D32/$C32,3)</f>
        <v>#DIV/0!</v>
      </c>
      <c r="H32" s="525" t="e">
        <f>ROUNDDOWN($B32*$D32/$C32,3)</f>
        <v>#DIV/0!</v>
      </c>
      <c r="I32" s="525" t="e">
        <f t="shared" ref="I32:M32" si="97">ROUNDDOWN($B32*$D32/$C32,3)</f>
        <v>#DIV/0!</v>
      </c>
      <c r="J32" s="525"/>
      <c r="K32" s="525" t="e">
        <f t="shared" si="97"/>
        <v>#DIV/0!</v>
      </c>
      <c r="L32" s="525" t="e">
        <f t="shared" si="97"/>
        <v>#DIV/0!</v>
      </c>
      <c r="M32" s="525" t="e">
        <f t="shared" si="97"/>
        <v>#DIV/0!</v>
      </c>
      <c r="N32" s="525"/>
      <c r="O32" s="555" t="e">
        <f t="shared" si="15"/>
        <v>#DIV/0!</v>
      </c>
      <c r="P32" s="550"/>
      <c r="Q32" s="550"/>
      <c r="R32" s="566"/>
      <c r="S32" s="535" t="e">
        <f t="shared" si="6"/>
        <v>#DIV/0!</v>
      </c>
      <c r="T32" s="1045" t="s">
        <v>97</v>
      </c>
      <c r="U32" s="1086">
        <f>E32</f>
        <v>0</v>
      </c>
      <c r="V32" s="552"/>
      <c r="W32" s="552"/>
      <c r="X32" s="1155"/>
      <c r="Y32" s="1155"/>
      <c r="Z32" s="1155"/>
      <c r="AA32" s="552"/>
      <c r="AB32" s="552"/>
      <c r="AC32" s="1155"/>
      <c r="AD32" s="552"/>
      <c r="AE32" s="552"/>
      <c r="AF32" s="552"/>
      <c r="AG32" s="552"/>
      <c r="AH32" s="552"/>
      <c r="AI32" s="552"/>
      <c r="AJ32" s="1155"/>
      <c r="AK32" s="552"/>
      <c r="AL32" s="552"/>
      <c r="AM32" s="552"/>
      <c r="AN32" s="552"/>
      <c r="AO32" s="552"/>
      <c r="AP32" s="552"/>
      <c r="AQ32" s="552"/>
      <c r="AR32" s="552"/>
      <c r="AS32" s="1155"/>
      <c r="AT32" s="1155"/>
      <c r="AU32" s="1155"/>
      <c r="AV32" s="1155"/>
      <c r="AW32" s="1155"/>
      <c r="AX32" s="1155"/>
      <c r="AY32" s="552"/>
      <c r="AZ32" s="552"/>
      <c r="BA32" s="552"/>
      <c r="BB32" s="552"/>
      <c r="BC32" s="552"/>
      <c r="BD32" s="552"/>
      <c r="BE32" s="552"/>
      <c r="BF32" s="552"/>
      <c r="BG32" s="552"/>
      <c r="BH32" s="1155"/>
      <c r="BI32" s="1155"/>
      <c r="BJ32" s="1118">
        <f>E32</f>
        <v>0</v>
      </c>
      <c r="BK32" s="531">
        <f t="shared" si="89"/>
        <v>0</v>
      </c>
      <c r="BL32" s="623"/>
      <c r="BM32" s="541"/>
      <c r="BN32" s="542"/>
      <c r="BO32" s="560">
        <f t="shared" si="1"/>
        <v>0</v>
      </c>
      <c r="BP32" s="565" t="e">
        <f t="shared" si="2"/>
        <v>#DIV/0!</v>
      </c>
      <c r="BQ32" s="560">
        <f t="shared" si="3"/>
        <v>0</v>
      </c>
      <c r="BR32" s="545"/>
      <c r="BS32" s="616"/>
      <c r="BT32" s="547">
        <v>11</v>
      </c>
      <c r="BU32" s="1269"/>
      <c r="BV32" s="1328"/>
      <c r="BW32" s="1329"/>
    </row>
    <row r="33" spans="1:126" s="547" customFormat="1" ht="20.25" customHeight="1">
      <c r="A33" s="955" t="s">
        <v>102</v>
      </c>
      <c r="B33" s="1332"/>
      <c r="C33" s="1326"/>
      <c r="D33" s="1326"/>
      <c r="E33" s="1359"/>
      <c r="F33" s="1009" t="s">
        <v>99</v>
      </c>
      <c r="G33" s="570" t="e">
        <f>ROUNDDOWN(G$7*G32,0)</f>
        <v>#DIV/0!</v>
      </c>
      <c r="H33" s="570" t="e">
        <f>ROUNDDOWN(H$7*H32,0)</f>
        <v>#DIV/0!</v>
      </c>
      <c r="I33" s="570" t="e">
        <f>ROUNDDOWN(I$7*I32,0)</f>
        <v>#DIV/0!</v>
      </c>
      <c r="J33" s="570">
        <f>ROUNDDOWN(J$7*J32,0)</f>
        <v>0</v>
      </c>
      <c r="K33" s="570"/>
      <c r="L33" s="570"/>
      <c r="M33" s="570"/>
      <c r="N33" s="570"/>
      <c r="O33" s="571" t="e">
        <f t="shared" si="15"/>
        <v>#DIV/0!</v>
      </c>
      <c r="P33" s="570">
        <f>P$9*P32</f>
        <v>0</v>
      </c>
      <c r="Q33" s="570">
        <f t="shared" ref="Q33" si="98">Q$9*Q32</f>
        <v>0</v>
      </c>
      <c r="R33" s="572"/>
      <c r="S33" s="535" t="e">
        <f t="shared" si="6"/>
        <v>#DIV/0!</v>
      </c>
      <c r="T33" s="575" t="s">
        <v>99</v>
      </c>
      <c r="U33" s="1086">
        <f>U32*U$9</f>
        <v>0</v>
      </c>
      <c r="V33" s="1090">
        <f>V32*V$9</f>
        <v>0</v>
      </c>
      <c r="W33" s="1090">
        <f>W32*W$9</f>
        <v>0</v>
      </c>
      <c r="X33" s="1090"/>
      <c r="Y33" s="1090"/>
      <c r="Z33" s="1090"/>
      <c r="AA33" s="1090">
        <f>AA32*AA$9</f>
        <v>0</v>
      </c>
      <c r="AB33" s="1090">
        <f>AB32*AB$9</f>
        <v>0</v>
      </c>
      <c r="AC33" s="1090"/>
      <c r="AD33" s="1090">
        <f t="shared" ref="AD33:AI33" si="99">AD32*AD$9</f>
        <v>0</v>
      </c>
      <c r="AE33" s="1090">
        <f t="shared" si="99"/>
        <v>0</v>
      </c>
      <c r="AF33" s="1090">
        <f t="shared" si="99"/>
        <v>0</v>
      </c>
      <c r="AG33" s="1090">
        <f t="shared" si="99"/>
        <v>0</v>
      </c>
      <c r="AH33" s="1090">
        <f t="shared" si="99"/>
        <v>0</v>
      </c>
      <c r="AI33" s="1090">
        <f t="shared" si="99"/>
        <v>0</v>
      </c>
      <c r="AJ33" s="1090"/>
      <c r="AK33" s="1090">
        <f t="shared" ref="AK33:AR33" si="100">AK32*AK$9</f>
        <v>0</v>
      </c>
      <c r="AL33" s="1090">
        <f t="shared" si="100"/>
        <v>0</v>
      </c>
      <c r="AM33" s="1090">
        <f t="shared" si="100"/>
        <v>0</v>
      </c>
      <c r="AN33" s="1090">
        <f t="shared" si="100"/>
        <v>0</v>
      </c>
      <c r="AO33" s="1090">
        <f t="shared" si="100"/>
        <v>0</v>
      </c>
      <c r="AP33" s="1090">
        <f t="shared" si="100"/>
        <v>0</v>
      </c>
      <c r="AQ33" s="1090">
        <f t="shared" si="100"/>
        <v>0</v>
      </c>
      <c r="AR33" s="1090">
        <f t="shared" si="100"/>
        <v>0</v>
      </c>
      <c r="AS33" s="1090"/>
      <c r="AT33" s="1090"/>
      <c r="AU33" s="1090"/>
      <c r="AV33" s="1090"/>
      <c r="AW33" s="1090"/>
      <c r="AX33" s="1090"/>
      <c r="AY33" s="1090">
        <f t="shared" ref="AY33:BG33" si="101">AY32*AY$9</f>
        <v>0</v>
      </c>
      <c r="AZ33" s="1090">
        <f t="shared" si="101"/>
        <v>0</v>
      </c>
      <c r="BA33" s="1090">
        <f t="shared" si="101"/>
        <v>0</v>
      </c>
      <c r="BB33" s="1090">
        <f t="shared" si="101"/>
        <v>0</v>
      </c>
      <c r="BC33" s="1090">
        <f t="shared" si="101"/>
        <v>0</v>
      </c>
      <c r="BD33" s="1090">
        <f t="shared" si="101"/>
        <v>0</v>
      </c>
      <c r="BE33" s="1090">
        <f t="shared" si="101"/>
        <v>0</v>
      </c>
      <c r="BF33" s="1090">
        <f t="shared" si="101"/>
        <v>0</v>
      </c>
      <c r="BG33" s="1090">
        <f t="shared" si="101"/>
        <v>0</v>
      </c>
      <c r="BH33" s="1090"/>
      <c r="BI33" s="1090"/>
      <c r="BJ33" s="1173">
        <f>BJ32*BJ$10</f>
        <v>0</v>
      </c>
      <c r="BK33" s="531">
        <f t="shared" si="89"/>
        <v>0</v>
      </c>
      <c r="BL33" s="623"/>
      <c r="BM33" s="541"/>
      <c r="BN33" s="542"/>
      <c r="BO33" s="579">
        <f t="shared" si="1"/>
        <v>0</v>
      </c>
      <c r="BP33" s="619" t="e">
        <f t="shared" si="2"/>
        <v>#DIV/0!</v>
      </c>
      <c r="BQ33" s="560">
        <f t="shared" si="3"/>
        <v>0</v>
      </c>
      <c r="BR33" s="545">
        <f>BR31+BQ33</f>
        <v>0</v>
      </c>
      <c r="BS33" s="616">
        <f>BS31-BR33</f>
        <v>0</v>
      </c>
      <c r="BU33" s="1268">
        <f>_xlfn.AGGREGATE(9,6,S33,BQ33)</f>
        <v>0</v>
      </c>
      <c r="BV33" s="1328">
        <f>AY33</f>
        <v>0</v>
      </c>
      <c r="BW33" s="1329">
        <f t="shared" ref="BW33" si="102">BU33+BV33</f>
        <v>0</v>
      </c>
    </row>
    <row r="34" spans="1:126" ht="15" customHeight="1">
      <c r="A34" s="1208" t="s">
        <v>103</v>
      </c>
      <c r="B34" s="1333">
        <f>SUM(B28:B33)</f>
        <v>0</v>
      </c>
      <c r="C34" s="1334">
        <f t="shared" ref="C34:E34" si="103">SUM(C28:C33)</f>
        <v>0</v>
      </c>
      <c r="D34" s="1334">
        <f t="shared" si="103"/>
        <v>0</v>
      </c>
      <c r="E34" s="1335">
        <f t="shared" si="103"/>
        <v>0</v>
      </c>
      <c r="F34" s="77" t="s">
        <v>97</v>
      </c>
      <c r="G34" s="72" t="e">
        <f>G28+G30+G32</f>
        <v>#DIV/0!</v>
      </c>
      <c r="H34" s="72" t="e">
        <f t="shared" ref="H34" si="104">H28+H30+H32</f>
        <v>#DIV/0!</v>
      </c>
      <c r="I34" s="72" t="e">
        <f t="shared" ref="I34:I35" si="105">I28+I30+I32</f>
        <v>#DIV/0!</v>
      </c>
      <c r="J34" s="72">
        <f t="shared" ref="J34:K34" si="106">J28+J30+J32</f>
        <v>0</v>
      </c>
      <c r="K34" s="581" t="e">
        <f t="shared" si="106"/>
        <v>#DIV/0!</v>
      </c>
      <c r="L34" s="72" t="e">
        <f t="shared" ref="L34" si="107">L28+L30+L32</f>
        <v>#DIV/0!</v>
      </c>
      <c r="M34" s="72" t="e">
        <f t="shared" ref="M34:N34" si="108">M28+M30+M32</f>
        <v>#DIV/0!</v>
      </c>
      <c r="N34" s="72">
        <f t="shared" si="108"/>
        <v>0</v>
      </c>
      <c r="O34" s="16" t="e">
        <f t="shared" si="15"/>
        <v>#DIV/0!</v>
      </c>
      <c r="P34" s="72">
        <f t="shared" ref="P34:Q35" si="109">P28+P30+P32</f>
        <v>0</v>
      </c>
      <c r="Q34" s="72">
        <f t="shared" si="109"/>
        <v>0</v>
      </c>
      <c r="R34" s="490"/>
      <c r="S34" s="535" t="e">
        <f t="shared" si="6"/>
        <v>#DIV/0!</v>
      </c>
      <c r="T34" s="77" t="s">
        <v>97</v>
      </c>
      <c r="U34" s="1110">
        <f t="shared" ref="U34:BJ35" si="110">U28+U30+U32</f>
        <v>0</v>
      </c>
      <c r="V34" s="1111">
        <f t="shared" si="110"/>
        <v>0</v>
      </c>
      <c r="W34" s="1111">
        <f t="shared" si="110"/>
        <v>0</v>
      </c>
      <c r="X34" s="1156">
        <f t="shared" si="110"/>
        <v>0</v>
      </c>
      <c r="Y34" s="1156">
        <f t="shared" si="110"/>
        <v>0</v>
      </c>
      <c r="Z34" s="1156">
        <f t="shared" si="110"/>
        <v>0</v>
      </c>
      <c r="AA34" s="1111">
        <f t="shared" si="110"/>
        <v>0</v>
      </c>
      <c r="AB34" s="1111">
        <f t="shared" si="110"/>
        <v>0</v>
      </c>
      <c r="AC34" s="1156">
        <f t="shared" si="110"/>
        <v>0</v>
      </c>
      <c r="AD34" s="1111">
        <f t="shared" si="110"/>
        <v>0</v>
      </c>
      <c r="AE34" s="1111">
        <f t="shared" si="110"/>
        <v>0</v>
      </c>
      <c r="AF34" s="1111">
        <f t="shared" si="110"/>
        <v>0</v>
      </c>
      <c r="AG34" s="1111">
        <f t="shared" si="110"/>
        <v>0</v>
      </c>
      <c r="AH34" s="1111">
        <f t="shared" si="110"/>
        <v>0</v>
      </c>
      <c r="AI34" s="1111">
        <f t="shared" si="110"/>
        <v>0</v>
      </c>
      <c r="AJ34" s="1156">
        <f t="shared" si="110"/>
        <v>0</v>
      </c>
      <c r="AK34" s="1111">
        <f t="shared" si="110"/>
        <v>0</v>
      </c>
      <c r="AL34" s="1111">
        <f t="shared" si="110"/>
        <v>0</v>
      </c>
      <c r="AM34" s="1111">
        <f t="shared" si="110"/>
        <v>0</v>
      </c>
      <c r="AN34" s="1111">
        <f t="shared" si="110"/>
        <v>0</v>
      </c>
      <c r="AO34" s="1111">
        <f t="shared" si="110"/>
        <v>0</v>
      </c>
      <c r="AP34" s="1111">
        <f t="shared" si="110"/>
        <v>0</v>
      </c>
      <c r="AQ34" s="1111">
        <f t="shared" si="110"/>
        <v>0</v>
      </c>
      <c r="AR34" s="1111">
        <f t="shared" si="110"/>
        <v>0</v>
      </c>
      <c r="AS34" s="1156">
        <f t="shared" si="110"/>
        <v>0</v>
      </c>
      <c r="AT34" s="1156">
        <f t="shared" si="110"/>
        <v>0</v>
      </c>
      <c r="AU34" s="1156">
        <f t="shared" si="110"/>
        <v>0</v>
      </c>
      <c r="AV34" s="1156">
        <f t="shared" si="110"/>
        <v>0</v>
      </c>
      <c r="AW34" s="1156">
        <f t="shared" si="110"/>
        <v>0</v>
      </c>
      <c r="AX34" s="1156">
        <f t="shared" si="110"/>
        <v>0</v>
      </c>
      <c r="AY34" s="1111">
        <f t="shared" si="110"/>
        <v>0</v>
      </c>
      <c r="AZ34" s="1111">
        <f t="shared" si="110"/>
        <v>0</v>
      </c>
      <c r="BA34" s="1111">
        <f t="shared" si="110"/>
        <v>0</v>
      </c>
      <c r="BB34" s="1111">
        <f t="shared" si="110"/>
        <v>0</v>
      </c>
      <c r="BC34" s="1111">
        <f t="shared" si="110"/>
        <v>0</v>
      </c>
      <c r="BD34" s="1111">
        <f t="shared" si="110"/>
        <v>0</v>
      </c>
      <c r="BE34" s="1111">
        <f t="shared" si="110"/>
        <v>0</v>
      </c>
      <c r="BF34" s="1111">
        <f t="shared" si="110"/>
        <v>0</v>
      </c>
      <c r="BG34" s="1111">
        <f t="shared" si="110"/>
        <v>0</v>
      </c>
      <c r="BH34" s="1156">
        <f t="shared" si="110"/>
        <v>0</v>
      </c>
      <c r="BI34" s="1156">
        <f t="shared" si="110"/>
        <v>0</v>
      </c>
      <c r="BJ34" s="1174">
        <f t="shared" si="110"/>
        <v>0</v>
      </c>
      <c r="BK34" s="16">
        <f>BK28+BK30+BK32</f>
        <v>0</v>
      </c>
      <c r="BL34" s="4"/>
      <c r="BM34" s="105"/>
      <c r="BN34" s="224"/>
      <c r="BO34" s="57">
        <f t="shared" si="1"/>
        <v>0</v>
      </c>
      <c r="BP34" s="78" t="e">
        <f t="shared" si="2"/>
        <v>#DIV/0!</v>
      </c>
      <c r="BQ34" s="560">
        <f t="shared" si="3"/>
        <v>0</v>
      </c>
      <c r="BR34" s="2"/>
      <c r="BS34" s="354"/>
      <c r="BT34" s="1">
        <v>12</v>
      </c>
      <c r="BU34" s="1269"/>
      <c r="BV34" s="1328"/>
      <c r="BW34" s="1329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</row>
    <row r="35" spans="1:126" ht="20.25" customHeight="1">
      <c r="A35" s="1209"/>
      <c r="B35" s="1333"/>
      <c r="C35" s="1334"/>
      <c r="D35" s="1334"/>
      <c r="E35" s="1335"/>
      <c r="F35" s="89" t="s">
        <v>99</v>
      </c>
      <c r="G35" s="80" t="e">
        <f t="shared" ref="G35:H35" si="111">G29+G31+G33</f>
        <v>#DIV/0!</v>
      </c>
      <c r="H35" s="80" t="e">
        <f t="shared" si="111"/>
        <v>#DIV/0!</v>
      </c>
      <c r="I35" s="81" t="e">
        <f t="shared" si="105"/>
        <v>#DIV/0!</v>
      </c>
      <c r="J35" s="81">
        <f t="shared" ref="J35:K35" si="112">J29+J31+J33</f>
        <v>0</v>
      </c>
      <c r="K35" s="597">
        <f t="shared" si="112"/>
        <v>0</v>
      </c>
      <c r="L35" s="81">
        <f t="shared" ref="L35" si="113">L29+L31+L33</f>
        <v>0</v>
      </c>
      <c r="M35" s="81">
        <f t="shared" ref="M35:N35" si="114">M29+M31+M33</f>
        <v>0</v>
      </c>
      <c r="N35" s="81">
        <f t="shared" si="114"/>
        <v>0</v>
      </c>
      <c r="O35" s="43" t="e">
        <f t="shared" si="15"/>
        <v>#DIV/0!</v>
      </c>
      <c r="P35" s="80">
        <f t="shared" si="109"/>
        <v>0</v>
      </c>
      <c r="Q35" s="80">
        <f t="shared" si="109"/>
        <v>0</v>
      </c>
      <c r="R35" s="87">
        <f t="shared" ref="R35" si="115">R29+R31+R33</f>
        <v>0</v>
      </c>
      <c r="S35" s="535" t="e">
        <f t="shared" si="6"/>
        <v>#DIV/0!</v>
      </c>
      <c r="T35" s="89" t="s">
        <v>99</v>
      </c>
      <c r="U35" s="1112">
        <f t="shared" ref="U35:BI35" si="116">U29+U31+U33</f>
        <v>0</v>
      </c>
      <c r="V35" s="1113">
        <f t="shared" si="116"/>
        <v>0</v>
      </c>
      <c r="W35" s="1113">
        <f t="shared" si="116"/>
        <v>0</v>
      </c>
      <c r="X35" s="1113">
        <f t="shared" si="116"/>
        <v>0</v>
      </c>
      <c r="Y35" s="1113">
        <f t="shared" si="116"/>
        <v>0</v>
      </c>
      <c r="Z35" s="1113">
        <f t="shared" si="116"/>
        <v>0</v>
      </c>
      <c r="AA35" s="1113">
        <f t="shared" si="116"/>
        <v>0</v>
      </c>
      <c r="AB35" s="1113">
        <f t="shared" si="116"/>
        <v>0</v>
      </c>
      <c r="AC35" s="1113">
        <f t="shared" si="116"/>
        <v>0</v>
      </c>
      <c r="AD35" s="1113">
        <f t="shared" si="116"/>
        <v>0</v>
      </c>
      <c r="AE35" s="1113">
        <f t="shared" si="116"/>
        <v>0</v>
      </c>
      <c r="AF35" s="1113">
        <f t="shared" si="116"/>
        <v>0</v>
      </c>
      <c r="AG35" s="1113">
        <f t="shared" si="116"/>
        <v>0</v>
      </c>
      <c r="AH35" s="1113">
        <f t="shared" si="116"/>
        <v>0</v>
      </c>
      <c r="AI35" s="1113">
        <f t="shared" si="116"/>
        <v>0</v>
      </c>
      <c r="AJ35" s="1113">
        <f t="shared" si="116"/>
        <v>0</v>
      </c>
      <c r="AK35" s="1113">
        <f t="shared" si="116"/>
        <v>0</v>
      </c>
      <c r="AL35" s="1113">
        <f t="shared" si="116"/>
        <v>0</v>
      </c>
      <c r="AM35" s="1113">
        <f t="shared" si="116"/>
        <v>0</v>
      </c>
      <c r="AN35" s="1113">
        <f t="shared" si="116"/>
        <v>0</v>
      </c>
      <c r="AO35" s="1113">
        <f t="shared" si="116"/>
        <v>0</v>
      </c>
      <c r="AP35" s="1113">
        <f t="shared" si="116"/>
        <v>0</v>
      </c>
      <c r="AQ35" s="1113">
        <f t="shared" si="116"/>
        <v>0</v>
      </c>
      <c r="AR35" s="1113">
        <f t="shared" si="116"/>
        <v>0</v>
      </c>
      <c r="AS35" s="1113">
        <f t="shared" si="116"/>
        <v>0</v>
      </c>
      <c r="AT35" s="1113">
        <f t="shared" si="116"/>
        <v>0</v>
      </c>
      <c r="AU35" s="1113">
        <f t="shared" si="116"/>
        <v>0</v>
      </c>
      <c r="AV35" s="1113">
        <f t="shared" si="116"/>
        <v>0</v>
      </c>
      <c r="AW35" s="1113">
        <f t="shared" si="116"/>
        <v>0</v>
      </c>
      <c r="AX35" s="1113">
        <f t="shared" si="116"/>
        <v>0</v>
      </c>
      <c r="AY35" s="1113">
        <f t="shared" si="116"/>
        <v>0</v>
      </c>
      <c r="AZ35" s="1113">
        <f t="shared" si="116"/>
        <v>0</v>
      </c>
      <c r="BA35" s="1113">
        <f t="shared" si="116"/>
        <v>0</v>
      </c>
      <c r="BB35" s="1113">
        <f t="shared" si="116"/>
        <v>0</v>
      </c>
      <c r="BC35" s="1113">
        <f t="shared" si="116"/>
        <v>0</v>
      </c>
      <c r="BD35" s="1113">
        <f t="shared" si="116"/>
        <v>0</v>
      </c>
      <c r="BE35" s="1113">
        <f t="shared" si="116"/>
        <v>0</v>
      </c>
      <c r="BF35" s="1113">
        <f t="shared" si="116"/>
        <v>0</v>
      </c>
      <c r="BG35" s="1113">
        <f t="shared" si="116"/>
        <v>0</v>
      </c>
      <c r="BH35" s="1113">
        <f t="shared" si="116"/>
        <v>0</v>
      </c>
      <c r="BI35" s="1113">
        <f t="shared" si="116"/>
        <v>0</v>
      </c>
      <c r="BJ35" s="1175">
        <f t="shared" si="110"/>
        <v>0</v>
      </c>
      <c r="BK35" s="43">
        <f>BK29+BK31+BK33</f>
        <v>0</v>
      </c>
      <c r="BL35" s="4"/>
      <c r="BM35" s="105"/>
      <c r="BN35" s="224"/>
      <c r="BO35" s="70">
        <f t="shared" si="1"/>
        <v>0</v>
      </c>
      <c r="BP35" s="92" t="e">
        <f t="shared" si="2"/>
        <v>#DIV/0!</v>
      </c>
      <c r="BQ35" s="560">
        <f t="shared" si="3"/>
        <v>0</v>
      </c>
      <c r="BR35" s="1092" t="str">
        <f>IF(BR33=BQ35,"○","×")</f>
        <v>○</v>
      </c>
      <c r="BS35" s="354"/>
      <c r="BU35" s="1268">
        <f>_xlfn.AGGREGATE(9,6,S35,BQ35)</f>
        <v>0</v>
      </c>
      <c r="BV35" s="1328">
        <f>AY35</f>
        <v>0</v>
      </c>
      <c r="BW35" s="1329">
        <f t="shared" ref="BW35" si="117">BU35+BV35</f>
        <v>0</v>
      </c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</row>
    <row r="36" spans="1:126" s="547" customFormat="1" ht="15" customHeight="1">
      <c r="A36" s="651"/>
      <c r="B36" s="1332">
        <f>共同経理課!B36</f>
        <v>0</v>
      </c>
      <c r="C36" s="1326">
        <f>共同経理課!C36</f>
        <v>0</v>
      </c>
      <c r="D36" s="1326">
        <f>共同経理課!P36</f>
        <v>0</v>
      </c>
      <c r="E36" s="1327">
        <f>共同経理課!P36-共同経理課!P37</f>
        <v>0</v>
      </c>
      <c r="F36" s="1002" t="s">
        <v>97</v>
      </c>
      <c r="G36" s="525" t="e">
        <f>ROUNDDOWN($B36*$D36/$C36,3)</f>
        <v>#DIV/0!</v>
      </c>
      <c r="H36" s="525" t="e">
        <f>ROUNDDOWN($B36*$D36/$C36,3)</f>
        <v>#DIV/0!</v>
      </c>
      <c r="I36" s="525" t="e">
        <f t="shared" ref="I36:M36" si="118">ROUNDDOWN($B36*$D36/$C36,3)</f>
        <v>#DIV/0!</v>
      </c>
      <c r="J36" s="525"/>
      <c r="K36" s="525" t="e">
        <f t="shared" si="118"/>
        <v>#DIV/0!</v>
      </c>
      <c r="L36" s="525" t="e">
        <f t="shared" si="118"/>
        <v>#DIV/0!</v>
      </c>
      <c r="M36" s="525" t="e">
        <f t="shared" si="118"/>
        <v>#DIV/0!</v>
      </c>
      <c r="N36" s="525"/>
      <c r="O36" s="531" t="e">
        <f t="shared" si="15"/>
        <v>#DIV/0!</v>
      </c>
      <c r="P36" s="526"/>
      <c r="Q36" s="526"/>
      <c r="R36" s="533"/>
      <c r="S36" s="535" t="e">
        <f t="shared" si="6"/>
        <v>#DIV/0!</v>
      </c>
      <c r="T36" s="536" t="s">
        <v>97</v>
      </c>
      <c r="U36" s="1085">
        <f>E36</f>
        <v>0</v>
      </c>
      <c r="V36" s="1089"/>
      <c r="W36" s="1089"/>
      <c r="X36" s="1154"/>
      <c r="Y36" s="1154"/>
      <c r="Z36" s="1154"/>
      <c r="AA36" s="1089"/>
      <c r="AB36" s="1089"/>
      <c r="AC36" s="1154"/>
      <c r="AD36" s="1089"/>
      <c r="AE36" s="1089"/>
      <c r="AF36" s="1089"/>
      <c r="AG36" s="1089"/>
      <c r="AH36" s="1089"/>
      <c r="AI36" s="1089"/>
      <c r="AJ36" s="1154"/>
      <c r="AK36" s="1089"/>
      <c r="AL36" s="1089"/>
      <c r="AM36" s="1089"/>
      <c r="AN36" s="1089"/>
      <c r="AO36" s="1089"/>
      <c r="AP36" s="1089"/>
      <c r="AQ36" s="1089"/>
      <c r="AR36" s="1089"/>
      <c r="AS36" s="1154"/>
      <c r="AT36" s="1154"/>
      <c r="AU36" s="1154"/>
      <c r="AV36" s="1154"/>
      <c r="AW36" s="1154"/>
      <c r="AX36" s="1154"/>
      <c r="AY36" s="1089"/>
      <c r="AZ36" s="1089"/>
      <c r="BA36" s="1089"/>
      <c r="BB36" s="1089"/>
      <c r="BC36" s="1089"/>
      <c r="BD36" s="1089"/>
      <c r="BE36" s="1089"/>
      <c r="BF36" s="1089"/>
      <c r="BG36" s="1089"/>
      <c r="BH36" s="1154"/>
      <c r="BI36" s="1154"/>
      <c r="BJ36" s="1172">
        <f>E36</f>
        <v>0</v>
      </c>
      <c r="BK36" s="531">
        <f>SUM(U36:BJ36)</f>
        <v>0</v>
      </c>
      <c r="BL36" s="623"/>
      <c r="BM36" s="541"/>
      <c r="BN36" s="542"/>
      <c r="BO36" s="544">
        <f t="shared" si="1"/>
        <v>0</v>
      </c>
      <c r="BP36" s="565" t="e">
        <f t="shared" si="2"/>
        <v>#DIV/0!</v>
      </c>
      <c r="BQ36" s="560">
        <f t="shared" si="3"/>
        <v>0</v>
      </c>
      <c r="BR36" s="545"/>
      <c r="BS36" s="616"/>
      <c r="BT36" s="545"/>
      <c r="BU36" s="1269"/>
      <c r="BV36" s="1328"/>
      <c r="BW36" s="1329"/>
    </row>
    <row r="37" spans="1:126" s="547" customFormat="1" ht="20.25" customHeight="1">
      <c r="A37" s="548" t="s">
        <v>104</v>
      </c>
      <c r="B37" s="1332"/>
      <c r="C37" s="1326"/>
      <c r="D37" s="1326"/>
      <c r="E37" s="1359"/>
      <c r="F37" s="1003" t="s">
        <v>99</v>
      </c>
      <c r="G37" s="550" t="e">
        <f>ROUNDDOWN(G$7*G36,0)</f>
        <v>#DIV/0!</v>
      </c>
      <c r="H37" s="550" t="e">
        <f>ROUNDDOWN(H$7*H36,0)</f>
        <v>#DIV/0!</v>
      </c>
      <c r="I37" s="550" t="e">
        <f>ROUNDDOWN(I$7*I36,0)</f>
        <v>#DIV/0!</v>
      </c>
      <c r="J37" s="550">
        <f>ROUNDDOWN(J$7*J36,0)</f>
        <v>0</v>
      </c>
      <c r="K37" s="550"/>
      <c r="L37" s="550"/>
      <c r="M37" s="550"/>
      <c r="N37" s="550"/>
      <c r="O37" s="555" t="e">
        <f t="shared" si="15"/>
        <v>#DIV/0!</v>
      </c>
      <c r="P37" s="550">
        <f>P$9*P36</f>
        <v>0</v>
      </c>
      <c r="Q37" s="550">
        <f t="shared" ref="Q37" si="119">Q$9*Q36</f>
        <v>0</v>
      </c>
      <c r="R37" s="559"/>
      <c r="S37" s="535" t="e">
        <f t="shared" si="6"/>
        <v>#DIV/0!</v>
      </c>
      <c r="T37" s="1045" t="s">
        <v>99</v>
      </c>
      <c r="U37" s="1086">
        <f>U36*U$9</f>
        <v>0</v>
      </c>
      <c r="V37" s="552">
        <f>V36*V$9</f>
        <v>0</v>
      </c>
      <c r="W37" s="552">
        <f>W36*W$9</f>
        <v>0</v>
      </c>
      <c r="X37" s="552"/>
      <c r="Y37" s="552"/>
      <c r="Z37" s="552"/>
      <c r="AA37" s="552">
        <f>AA36*AA$9</f>
        <v>0</v>
      </c>
      <c r="AB37" s="552">
        <f>AB36*AB$9</f>
        <v>0</v>
      </c>
      <c r="AC37" s="552"/>
      <c r="AD37" s="552">
        <f t="shared" ref="AD37:AI37" si="120">AD36*AD$9</f>
        <v>0</v>
      </c>
      <c r="AE37" s="552">
        <f t="shared" si="120"/>
        <v>0</v>
      </c>
      <c r="AF37" s="552">
        <f t="shared" si="120"/>
        <v>0</v>
      </c>
      <c r="AG37" s="552">
        <f t="shared" si="120"/>
        <v>0</v>
      </c>
      <c r="AH37" s="552">
        <f t="shared" si="120"/>
        <v>0</v>
      </c>
      <c r="AI37" s="552">
        <f t="shared" si="120"/>
        <v>0</v>
      </c>
      <c r="AJ37" s="552"/>
      <c r="AK37" s="552">
        <f t="shared" ref="AK37:AR37" si="121">AK36*AK$9</f>
        <v>0</v>
      </c>
      <c r="AL37" s="552">
        <f t="shared" si="121"/>
        <v>0</v>
      </c>
      <c r="AM37" s="552">
        <f t="shared" si="121"/>
        <v>0</v>
      </c>
      <c r="AN37" s="552">
        <f t="shared" si="121"/>
        <v>0</v>
      </c>
      <c r="AO37" s="552">
        <f t="shared" si="121"/>
        <v>0</v>
      </c>
      <c r="AP37" s="552">
        <f t="shared" si="121"/>
        <v>0</v>
      </c>
      <c r="AQ37" s="552">
        <f t="shared" si="121"/>
        <v>0</v>
      </c>
      <c r="AR37" s="552">
        <f t="shared" si="121"/>
        <v>0</v>
      </c>
      <c r="AS37" s="552"/>
      <c r="AT37" s="552"/>
      <c r="AU37" s="552"/>
      <c r="AV37" s="552"/>
      <c r="AW37" s="552"/>
      <c r="AX37" s="552"/>
      <c r="AY37" s="552">
        <f t="shared" ref="AY37:BG37" si="122">AY36*AY$9</f>
        <v>0</v>
      </c>
      <c r="AZ37" s="552">
        <f t="shared" si="122"/>
        <v>0</v>
      </c>
      <c r="BA37" s="552">
        <f t="shared" si="122"/>
        <v>0</v>
      </c>
      <c r="BB37" s="552">
        <f t="shared" si="122"/>
        <v>0</v>
      </c>
      <c r="BC37" s="552">
        <f t="shared" si="122"/>
        <v>0</v>
      </c>
      <c r="BD37" s="552">
        <f t="shared" si="122"/>
        <v>0</v>
      </c>
      <c r="BE37" s="552">
        <f t="shared" si="122"/>
        <v>0</v>
      </c>
      <c r="BF37" s="552">
        <f t="shared" si="122"/>
        <v>0</v>
      </c>
      <c r="BG37" s="552">
        <f t="shared" si="122"/>
        <v>0</v>
      </c>
      <c r="BH37" s="552"/>
      <c r="BI37" s="552"/>
      <c r="BJ37" s="1118">
        <f>BJ36*BJ$10</f>
        <v>0</v>
      </c>
      <c r="BK37" s="531">
        <f t="shared" ref="BK37:BK41" si="123">SUM(U37:BJ37)</f>
        <v>0</v>
      </c>
      <c r="BL37" s="623"/>
      <c r="BM37" s="541"/>
      <c r="BN37" s="542"/>
      <c r="BO37" s="560">
        <f t="shared" si="1"/>
        <v>0</v>
      </c>
      <c r="BP37" s="565" t="e">
        <f t="shared" si="2"/>
        <v>#DIV/0!</v>
      </c>
      <c r="BQ37" s="560">
        <f t="shared" si="3"/>
        <v>0</v>
      </c>
      <c r="BR37" s="545">
        <f>BR33+BQ37</f>
        <v>0</v>
      </c>
      <c r="BS37" s="616">
        <f>BS33-BR37</f>
        <v>0</v>
      </c>
      <c r="BT37" s="545"/>
      <c r="BU37" s="1268">
        <f>_xlfn.AGGREGATE(9,6,S37,BQ37)</f>
        <v>0</v>
      </c>
      <c r="BV37" s="1328">
        <f>AY37</f>
        <v>0</v>
      </c>
      <c r="BW37" s="1329">
        <f t="shared" ref="BW37" si="124">BU37+BV37</f>
        <v>0</v>
      </c>
    </row>
    <row r="38" spans="1:126" s="547" customFormat="1" ht="15" customHeight="1">
      <c r="A38" s="618"/>
      <c r="B38" s="1332">
        <f>共同経理課!B38</f>
        <v>0</v>
      </c>
      <c r="C38" s="1326">
        <f>共同経理課!C38</f>
        <v>0</v>
      </c>
      <c r="D38" s="1326">
        <f>共同経理課!P38</f>
        <v>0</v>
      </c>
      <c r="E38" s="1327">
        <f>共同経理課!P38-共同経理課!P39</f>
        <v>0</v>
      </c>
      <c r="F38" s="1002" t="s">
        <v>97</v>
      </c>
      <c r="G38" s="525" t="e">
        <f>ROUNDDOWN($B38*$D38/$C38,3)</f>
        <v>#DIV/0!</v>
      </c>
      <c r="H38" s="525" t="e">
        <f>ROUNDDOWN($B38*$D38/$C38,3)</f>
        <v>#DIV/0!</v>
      </c>
      <c r="I38" s="525" t="e">
        <f t="shared" ref="I38:M38" si="125">ROUNDDOWN($B38*$D38/$C38,3)</f>
        <v>#DIV/0!</v>
      </c>
      <c r="J38" s="525"/>
      <c r="K38" s="525" t="e">
        <f t="shared" si="125"/>
        <v>#DIV/0!</v>
      </c>
      <c r="L38" s="525" t="e">
        <f t="shared" si="125"/>
        <v>#DIV/0!</v>
      </c>
      <c r="M38" s="525" t="e">
        <f t="shared" si="125"/>
        <v>#DIV/0!</v>
      </c>
      <c r="N38" s="525"/>
      <c r="O38" s="555" t="e">
        <f t="shared" si="15"/>
        <v>#DIV/0!</v>
      </c>
      <c r="P38" s="550"/>
      <c r="Q38" s="550"/>
      <c r="R38" s="566"/>
      <c r="S38" s="535" t="e">
        <f t="shared" si="6"/>
        <v>#DIV/0!</v>
      </c>
      <c r="T38" s="1045" t="s">
        <v>97</v>
      </c>
      <c r="U38" s="1086">
        <f>E38</f>
        <v>0</v>
      </c>
      <c r="V38" s="552"/>
      <c r="W38" s="552"/>
      <c r="X38" s="1155"/>
      <c r="Y38" s="1155"/>
      <c r="Z38" s="1155"/>
      <c r="AA38" s="552"/>
      <c r="AB38" s="552"/>
      <c r="AC38" s="1155"/>
      <c r="AD38" s="552"/>
      <c r="AE38" s="552"/>
      <c r="AF38" s="552"/>
      <c r="AG38" s="552"/>
      <c r="AH38" s="552"/>
      <c r="AI38" s="552"/>
      <c r="AJ38" s="1157"/>
      <c r="AK38" s="557"/>
      <c r="AL38" s="557"/>
      <c r="AM38" s="552"/>
      <c r="AN38" s="552"/>
      <c r="AO38" s="552"/>
      <c r="AP38" s="552"/>
      <c r="AQ38" s="552"/>
      <c r="AR38" s="552"/>
      <c r="AS38" s="1155"/>
      <c r="AT38" s="1155"/>
      <c r="AU38" s="1155"/>
      <c r="AV38" s="1155"/>
      <c r="AW38" s="1155"/>
      <c r="AX38" s="1155"/>
      <c r="AY38" s="552"/>
      <c r="AZ38" s="552"/>
      <c r="BA38" s="552"/>
      <c r="BB38" s="552"/>
      <c r="BC38" s="552"/>
      <c r="BD38" s="552"/>
      <c r="BE38" s="552"/>
      <c r="BF38" s="552"/>
      <c r="BG38" s="552"/>
      <c r="BH38" s="1155"/>
      <c r="BI38" s="1155"/>
      <c r="BJ38" s="1118">
        <f>E38</f>
        <v>0</v>
      </c>
      <c r="BK38" s="531">
        <f t="shared" si="123"/>
        <v>0</v>
      </c>
      <c r="BL38" s="623"/>
      <c r="BM38" s="541"/>
      <c r="BN38" s="542"/>
      <c r="BO38" s="560">
        <f t="shared" si="1"/>
        <v>0</v>
      </c>
      <c r="BP38" s="565" t="e">
        <f t="shared" si="2"/>
        <v>#DIV/0!</v>
      </c>
      <c r="BQ38" s="560">
        <f t="shared" si="3"/>
        <v>0</v>
      </c>
      <c r="BR38" s="545"/>
      <c r="BS38" s="616"/>
      <c r="BT38" s="545">
        <v>1</v>
      </c>
      <c r="BU38" s="1269"/>
      <c r="BV38" s="1328"/>
      <c r="BW38" s="1329"/>
    </row>
    <row r="39" spans="1:126" s="547" customFormat="1" ht="20.25" customHeight="1">
      <c r="A39" s="548" t="s">
        <v>105</v>
      </c>
      <c r="B39" s="1332"/>
      <c r="C39" s="1326"/>
      <c r="D39" s="1326"/>
      <c r="E39" s="1359"/>
      <c r="F39" s="1003" t="s">
        <v>99</v>
      </c>
      <c r="G39" s="550" t="e">
        <f>ROUNDDOWN(G$7*G38,0)</f>
        <v>#DIV/0!</v>
      </c>
      <c r="H39" s="550" t="e">
        <f>ROUNDDOWN(H$7*H38,0)</f>
        <v>#DIV/0!</v>
      </c>
      <c r="I39" s="550" t="e">
        <f>ROUNDDOWN(I$7*I38,0)</f>
        <v>#DIV/0!</v>
      </c>
      <c r="J39" s="550">
        <f>ROUNDDOWN(J$7*J38,0)</f>
        <v>0</v>
      </c>
      <c r="K39" s="550"/>
      <c r="L39" s="550"/>
      <c r="M39" s="550"/>
      <c r="N39" s="550"/>
      <c r="O39" s="555" t="e">
        <f t="shared" si="15"/>
        <v>#DIV/0!</v>
      </c>
      <c r="P39" s="550">
        <f>P$9*P38</f>
        <v>0</v>
      </c>
      <c r="Q39" s="550">
        <f t="shared" ref="Q39" si="126">Q$9*Q38</f>
        <v>0</v>
      </c>
      <c r="R39" s="559"/>
      <c r="S39" s="535" t="e">
        <f t="shared" si="6"/>
        <v>#DIV/0!</v>
      </c>
      <c r="T39" s="1045" t="s">
        <v>99</v>
      </c>
      <c r="U39" s="1086">
        <f>U38*U$9</f>
        <v>0</v>
      </c>
      <c r="V39" s="552">
        <f>V38*V$9</f>
        <v>0</v>
      </c>
      <c r="W39" s="552">
        <f>W38*W$9</f>
        <v>0</v>
      </c>
      <c r="X39" s="552"/>
      <c r="Y39" s="552"/>
      <c r="Z39" s="552"/>
      <c r="AA39" s="552">
        <f>AA38*AA$9</f>
        <v>0</v>
      </c>
      <c r="AB39" s="552">
        <f>AB38*AB$9</f>
        <v>0</v>
      </c>
      <c r="AC39" s="552"/>
      <c r="AD39" s="552">
        <f t="shared" ref="AD39:AI39" si="127">AD38*AD$9</f>
        <v>0</v>
      </c>
      <c r="AE39" s="552">
        <f t="shared" si="127"/>
        <v>0</v>
      </c>
      <c r="AF39" s="552">
        <f t="shared" si="127"/>
        <v>0</v>
      </c>
      <c r="AG39" s="552">
        <f t="shared" si="127"/>
        <v>0</v>
      </c>
      <c r="AH39" s="552">
        <f t="shared" si="127"/>
        <v>0</v>
      </c>
      <c r="AI39" s="552">
        <f t="shared" si="127"/>
        <v>0</v>
      </c>
      <c r="AJ39" s="1109"/>
      <c r="AK39" s="557">
        <f t="shared" ref="AK39:AR39" si="128">AK38*AK$9</f>
        <v>0</v>
      </c>
      <c r="AL39" s="557">
        <f t="shared" si="128"/>
        <v>0</v>
      </c>
      <c r="AM39" s="552">
        <f t="shared" si="128"/>
        <v>0</v>
      </c>
      <c r="AN39" s="552">
        <f t="shared" si="128"/>
        <v>0</v>
      </c>
      <c r="AO39" s="552">
        <f t="shared" si="128"/>
        <v>0</v>
      </c>
      <c r="AP39" s="552">
        <f t="shared" si="128"/>
        <v>0</v>
      </c>
      <c r="AQ39" s="552">
        <f t="shared" si="128"/>
        <v>0</v>
      </c>
      <c r="AR39" s="552">
        <f t="shared" si="128"/>
        <v>0</v>
      </c>
      <c r="AS39" s="552"/>
      <c r="AT39" s="552"/>
      <c r="AU39" s="552"/>
      <c r="AV39" s="552"/>
      <c r="AW39" s="552"/>
      <c r="AX39" s="552"/>
      <c r="AY39" s="552">
        <f t="shared" ref="AY39:BG39" si="129">AY38*AY$9</f>
        <v>0</v>
      </c>
      <c r="AZ39" s="552">
        <f t="shared" si="129"/>
        <v>0</v>
      </c>
      <c r="BA39" s="552">
        <f t="shared" si="129"/>
        <v>0</v>
      </c>
      <c r="BB39" s="552">
        <f t="shared" si="129"/>
        <v>0</v>
      </c>
      <c r="BC39" s="552">
        <f t="shared" si="129"/>
        <v>0</v>
      </c>
      <c r="BD39" s="552">
        <f t="shared" si="129"/>
        <v>0</v>
      </c>
      <c r="BE39" s="552">
        <f t="shared" si="129"/>
        <v>0</v>
      </c>
      <c r="BF39" s="552">
        <f t="shared" si="129"/>
        <v>0</v>
      </c>
      <c r="BG39" s="552">
        <f t="shared" si="129"/>
        <v>0</v>
      </c>
      <c r="BH39" s="552"/>
      <c r="BI39" s="552"/>
      <c r="BJ39" s="1118">
        <f>BJ38*BJ$10</f>
        <v>0</v>
      </c>
      <c r="BK39" s="531">
        <f t="shared" si="123"/>
        <v>0</v>
      </c>
      <c r="BL39" s="623"/>
      <c r="BM39" s="541"/>
      <c r="BN39" s="542"/>
      <c r="BO39" s="560">
        <f t="shared" si="1"/>
        <v>0</v>
      </c>
      <c r="BP39" s="565" t="e">
        <f t="shared" si="2"/>
        <v>#DIV/0!</v>
      </c>
      <c r="BQ39" s="560">
        <f t="shared" si="3"/>
        <v>0</v>
      </c>
      <c r="BR39" s="545">
        <f>BR37+BQ39</f>
        <v>0</v>
      </c>
      <c r="BS39" s="616">
        <f>BS37-BR39</f>
        <v>0</v>
      </c>
      <c r="BT39" s="545"/>
      <c r="BU39" s="1268">
        <f>_xlfn.AGGREGATE(9,6,S39,BQ39)</f>
        <v>0</v>
      </c>
      <c r="BV39" s="1328">
        <f>AY39</f>
        <v>0</v>
      </c>
      <c r="BW39" s="1329">
        <f t="shared" ref="BW39" si="130">BU39+BV39</f>
        <v>0</v>
      </c>
    </row>
    <row r="40" spans="1:126" s="521" customFormat="1" ht="15" customHeight="1">
      <c r="A40" s="618"/>
      <c r="B40" s="1332">
        <f>共同経理課!B40</f>
        <v>0</v>
      </c>
      <c r="C40" s="1326">
        <f>共同経理課!C40</f>
        <v>0</v>
      </c>
      <c r="D40" s="1326">
        <f>共同経理課!P40</f>
        <v>0</v>
      </c>
      <c r="E40" s="1327">
        <f>共同経理課!P40-共同経理課!P41</f>
        <v>0</v>
      </c>
      <c r="F40" s="1002" t="s">
        <v>97</v>
      </c>
      <c r="G40" s="525" t="e">
        <f>ROUNDDOWN($B40*$D40/$C40,3)</f>
        <v>#DIV/0!</v>
      </c>
      <c r="H40" s="525" t="e">
        <f>ROUNDDOWN($B40*$D40/$C40,3)</f>
        <v>#DIV/0!</v>
      </c>
      <c r="I40" s="525" t="e">
        <f t="shared" ref="I40:M40" si="131">ROUNDDOWN($B40*$D40/$C40,3)</f>
        <v>#DIV/0!</v>
      </c>
      <c r="J40" s="525"/>
      <c r="K40" s="525" t="e">
        <f t="shared" si="131"/>
        <v>#DIV/0!</v>
      </c>
      <c r="L40" s="525" t="e">
        <f t="shared" si="131"/>
        <v>#DIV/0!</v>
      </c>
      <c r="M40" s="525" t="e">
        <f t="shared" si="131"/>
        <v>#DIV/0!</v>
      </c>
      <c r="N40" s="525"/>
      <c r="O40" s="555" t="e">
        <f t="shared" si="15"/>
        <v>#DIV/0!</v>
      </c>
      <c r="P40" s="550"/>
      <c r="Q40" s="550"/>
      <c r="R40" s="566"/>
      <c r="S40" s="535" t="e">
        <f t="shared" si="6"/>
        <v>#DIV/0!</v>
      </c>
      <c r="T40" s="1045" t="s">
        <v>97</v>
      </c>
      <c r="U40" s="1086">
        <f>E40</f>
        <v>0</v>
      </c>
      <c r="V40" s="552"/>
      <c r="W40" s="552"/>
      <c r="X40" s="1155"/>
      <c r="Y40" s="1155"/>
      <c r="Z40" s="1155"/>
      <c r="AA40" s="552"/>
      <c r="AB40" s="552"/>
      <c r="AC40" s="1155"/>
      <c r="AD40" s="552"/>
      <c r="AE40" s="552"/>
      <c r="AF40" s="552"/>
      <c r="AG40" s="552"/>
      <c r="AH40" s="552"/>
      <c r="AI40" s="552"/>
      <c r="AJ40" s="1155"/>
      <c r="AK40" s="552"/>
      <c r="AL40" s="552"/>
      <c r="AM40" s="552"/>
      <c r="AN40" s="552"/>
      <c r="AO40" s="552"/>
      <c r="AP40" s="552"/>
      <c r="AQ40" s="552"/>
      <c r="AR40" s="552"/>
      <c r="AS40" s="1155"/>
      <c r="AT40" s="1155"/>
      <c r="AU40" s="1155"/>
      <c r="AV40" s="1155"/>
      <c r="AW40" s="1155"/>
      <c r="AX40" s="1155"/>
      <c r="AY40" s="552"/>
      <c r="AZ40" s="552"/>
      <c r="BA40" s="552"/>
      <c r="BB40" s="552"/>
      <c r="BC40" s="552"/>
      <c r="BD40" s="552"/>
      <c r="BE40" s="552"/>
      <c r="BF40" s="552"/>
      <c r="BG40" s="552"/>
      <c r="BH40" s="1155"/>
      <c r="BI40" s="1155"/>
      <c r="BJ40" s="1118">
        <f>E40</f>
        <v>0</v>
      </c>
      <c r="BK40" s="531">
        <f t="shared" si="123"/>
        <v>0</v>
      </c>
      <c r="BL40" s="1082"/>
      <c r="BM40" s="518"/>
      <c r="BN40" s="519"/>
      <c r="BO40" s="560">
        <f t="shared" si="1"/>
        <v>0</v>
      </c>
      <c r="BP40" s="565" t="e">
        <f t="shared" si="2"/>
        <v>#DIV/0!</v>
      </c>
      <c r="BQ40" s="560">
        <f t="shared" si="3"/>
        <v>0</v>
      </c>
      <c r="BR40" s="545"/>
      <c r="BS40" s="616"/>
      <c r="BT40" s="2">
        <v>2</v>
      </c>
      <c r="BU40" s="1269"/>
      <c r="BV40" s="1328"/>
      <c r="BW40" s="1329"/>
    </row>
    <row r="41" spans="1:126" s="521" customFormat="1" ht="19.5" customHeight="1">
      <c r="A41" s="548" t="s">
        <v>235</v>
      </c>
      <c r="B41" s="1332"/>
      <c r="C41" s="1326"/>
      <c r="D41" s="1326"/>
      <c r="E41" s="1359"/>
      <c r="F41" s="1003" t="s">
        <v>99</v>
      </c>
      <c r="G41" s="550" t="e">
        <f>ROUNDDOWN(G$7*G40,0)</f>
        <v>#DIV/0!</v>
      </c>
      <c r="H41" s="550" t="e">
        <f>ROUNDDOWN(H$7*H40,0)</f>
        <v>#DIV/0!</v>
      </c>
      <c r="I41" s="550" t="e">
        <f>ROUNDDOWN(I$7*I40,0)</f>
        <v>#DIV/0!</v>
      </c>
      <c r="J41" s="550">
        <f>ROUNDDOWN(J$7*J40,0)</f>
        <v>0</v>
      </c>
      <c r="K41" s="570"/>
      <c r="L41" s="550"/>
      <c r="M41" s="550"/>
      <c r="N41" s="550"/>
      <c r="O41" s="555" t="e">
        <f t="shared" si="15"/>
        <v>#DIV/0!</v>
      </c>
      <c r="P41" s="550">
        <f>P$9*P40</f>
        <v>0</v>
      </c>
      <c r="Q41" s="550">
        <f t="shared" ref="Q41" si="132">Q$9*Q40</f>
        <v>0</v>
      </c>
      <c r="R41" s="559"/>
      <c r="S41" s="535" t="e">
        <f t="shared" si="6"/>
        <v>#DIV/0!</v>
      </c>
      <c r="T41" s="1045" t="s">
        <v>99</v>
      </c>
      <c r="U41" s="1086">
        <f>U40*U$9</f>
        <v>0</v>
      </c>
      <c r="V41" s="1090">
        <f>V40*V$9</f>
        <v>0</v>
      </c>
      <c r="W41" s="1090">
        <f>W40*W$9</f>
        <v>0</v>
      </c>
      <c r="X41" s="1090"/>
      <c r="Y41" s="1090"/>
      <c r="Z41" s="1090"/>
      <c r="AA41" s="1090">
        <f>AA40*AA$9</f>
        <v>0</v>
      </c>
      <c r="AB41" s="1090">
        <f>AB40*AB$9</f>
        <v>0</v>
      </c>
      <c r="AC41" s="1090"/>
      <c r="AD41" s="1090">
        <f t="shared" ref="AD41:AI41" si="133">AD40*AD$9</f>
        <v>0</v>
      </c>
      <c r="AE41" s="1090">
        <f t="shared" si="133"/>
        <v>0</v>
      </c>
      <c r="AF41" s="1090">
        <f t="shared" si="133"/>
        <v>0</v>
      </c>
      <c r="AG41" s="1090">
        <f t="shared" si="133"/>
        <v>0</v>
      </c>
      <c r="AH41" s="1090">
        <f t="shared" si="133"/>
        <v>0</v>
      </c>
      <c r="AI41" s="1090">
        <f t="shared" si="133"/>
        <v>0</v>
      </c>
      <c r="AJ41" s="1090"/>
      <c r="AK41" s="1090">
        <f t="shared" ref="AK41:AR41" si="134">AK40*AK$9</f>
        <v>0</v>
      </c>
      <c r="AL41" s="1090">
        <f t="shared" si="134"/>
        <v>0</v>
      </c>
      <c r="AM41" s="1090">
        <f t="shared" si="134"/>
        <v>0</v>
      </c>
      <c r="AN41" s="1090">
        <f t="shared" si="134"/>
        <v>0</v>
      </c>
      <c r="AO41" s="1090">
        <f t="shared" si="134"/>
        <v>0</v>
      </c>
      <c r="AP41" s="1090">
        <f t="shared" si="134"/>
        <v>0</v>
      </c>
      <c r="AQ41" s="1090">
        <f t="shared" si="134"/>
        <v>0</v>
      </c>
      <c r="AR41" s="1090">
        <f t="shared" si="134"/>
        <v>0</v>
      </c>
      <c r="AS41" s="1090"/>
      <c r="AT41" s="1090"/>
      <c r="AU41" s="1090"/>
      <c r="AV41" s="1090"/>
      <c r="AW41" s="1090"/>
      <c r="AX41" s="1090"/>
      <c r="AY41" s="1090">
        <f t="shared" ref="AY41:BG41" si="135">AY40*AY$9</f>
        <v>0</v>
      </c>
      <c r="AZ41" s="1090">
        <f t="shared" si="135"/>
        <v>0</v>
      </c>
      <c r="BA41" s="1090">
        <f t="shared" si="135"/>
        <v>0</v>
      </c>
      <c r="BB41" s="1090">
        <f t="shared" si="135"/>
        <v>0</v>
      </c>
      <c r="BC41" s="1090">
        <f t="shared" si="135"/>
        <v>0</v>
      </c>
      <c r="BD41" s="1090">
        <f t="shared" si="135"/>
        <v>0</v>
      </c>
      <c r="BE41" s="1090">
        <f t="shared" si="135"/>
        <v>0</v>
      </c>
      <c r="BF41" s="1090">
        <f t="shared" si="135"/>
        <v>0</v>
      </c>
      <c r="BG41" s="1090">
        <f t="shared" si="135"/>
        <v>0</v>
      </c>
      <c r="BH41" s="1090"/>
      <c r="BI41" s="1090"/>
      <c r="BJ41" s="1173">
        <f>BJ40*BJ$10</f>
        <v>0</v>
      </c>
      <c r="BK41" s="531">
        <f t="shared" si="123"/>
        <v>0</v>
      </c>
      <c r="BL41" s="1082"/>
      <c r="BM41" s="518"/>
      <c r="BN41" s="519"/>
      <c r="BO41" s="560">
        <f t="shared" si="1"/>
        <v>0</v>
      </c>
      <c r="BP41" s="654" t="e">
        <f t="shared" si="2"/>
        <v>#DIV/0!</v>
      </c>
      <c r="BQ41" s="560">
        <f t="shared" si="3"/>
        <v>0</v>
      </c>
      <c r="BR41" s="545">
        <f>BR39+BQ41</f>
        <v>0</v>
      </c>
      <c r="BS41" s="616">
        <f>BS39-BR41</f>
        <v>0</v>
      </c>
      <c r="BT41" s="520"/>
      <c r="BU41" s="1268">
        <f>_xlfn.AGGREGATE(9,6,S41,BQ41)</f>
        <v>0</v>
      </c>
      <c r="BV41" s="1328">
        <f>AY41</f>
        <v>0</v>
      </c>
      <c r="BW41" s="1329">
        <f t="shared" ref="BW41" si="136">BU41+BV41</f>
        <v>0</v>
      </c>
    </row>
    <row r="42" spans="1:126" ht="15" customHeight="1">
      <c r="A42" s="648"/>
      <c r="B42" s="1332">
        <f>共同経理課!B42</f>
        <v>0</v>
      </c>
      <c r="C42" s="1326">
        <f>共同経理課!C42</f>
        <v>0</v>
      </c>
      <c r="D42" s="1326">
        <f>共同経理課!P42</f>
        <v>0</v>
      </c>
      <c r="E42" s="1327">
        <f>共同経理課!P42-共同経理課!P43</f>
        <v>0</v>
      </c>
      <c r="F42" s="1004" t="s">
        <v>97</v>
      </c>
      <c r="G42" s="525" t="e">
        <f>ROUNDDOWN($B42*$D42/$C42,3)</f>
        <v>#DIV/0!</v>
      </c>
      <c r="H42" s="525" t="e">
        <f t="shared" ref="H42:M42" si="137">ROUNDDOWN($B42*$D42/$C42,3)</f>
        <v>#DIV/0!</v>
      </c>
      <c r="I42" s="525" t="e">
        <f t="shared" si="137"/>
        <v>#DIV/0!</v>
      </c>
      <c r="J42" s="525"/>
      <c r="K42" s="525" t="e">
        <f t="shared" si="137"/>
        <v>#DIV/0!</v>
      </c>
      <c r="L42" s="525" t="e">
        <f t="shared" si="137"/>
        <v>#DIV/0!</v>
      </c>
      <c r="M42" s="525" t="e">
        <f t="shared" si="137"/>
        <v>#DIV/0!</v>
      </c>
      <c r="N42" s="525"/>
      <c r="O42" s="67" t="e">
        <f t="shared" ref="O42:O47" si="138">SUM(G42:M42)</f>
        <v>#DIV/0!</v>
      </c>
      <c r="P42" s="54"/>
      <c r="Q42" s="54"/>
      <c r="R42" s="491"/>
      <c r="S42" s="535" t="e">
        <f t="shared" si="6"/>
        <v>#DIV/0!</v>
      </c>
      <c r="T42" s="332" t="s">
        <v>97</v>
      </c>
      <c r="U42" s="1176"/>
      <c r="V42" s="1177"/>
      <c r="W42" s="1177"/>
      <c r="X42" s="1156"/>
      <c r="Y42" s="1156"/>
      <c r="Z42" s="1156"/>
      <c r="AA42" s="1177"/>
      <c r="AB42" s="1177"/>
      <c r="AC42" s="1156"/>
      <c r="AD42" s="1177"/>
      <c r="AE42" s="1177"/>
      <c r="AF42" s="1177"/>
      <c r="AG42" s="1177"/>
      <c r="AH42" s="1177"/>
      <c r="AI42" s="1177"/>
      <c r="AJ42" s="1156"/>
      <c r="AK42" s="1177"/>
      <c r="AL42" s="1177"/>
      <c r="AM42" s="1177"/>
      <c r="AN42" s="1177"/>
      <c r="AO42" s="1177"/>
      <c r="AP42" s="1177"/>
      <c r="AQ42" s="1177"/>
      <c r="AR42" s="1177"/>
      <c r="AS42" s="1156"/>
      <c r="AT42" s="1156"/>
      <c r="AU42" s="1156"/>
      <c r="AV42" s="1156"/>
      <c r="AW42" s="1156"/>
      <c r="AX42" s="1156"/>
      <c r="AY42" s="1177"/>
      <c r="AZ42" s="1177"/>
      <c r="BA42" s="1177"/>
      <c r="BB42" s="1177"/>
      <c r="BC42" s="1177"/>
      <c r="BD42" s="1177"/>
      <c r="BE42" s="1177"/>
      <c r="BF42" s="1177"/>
      <c r="BG42" s="1177"/>
      <c r="BH42" s="1156"/>
      <c r="BI42" s="1156"/>
      <c r="BJ42" s="1177"/>
      <c r="BK42" s="67">
        <f t="shared" ref="BK42:BK43" si="139">SUM(U42:BI42)</f>
        <v>0</v>
      </c>
      <c r="BL42" s="4"/>
      <c r="BM42" s="105"/>
      <c r="BN42" s="224"/>
      <c r="BO42" s="66">
        <f t="shared" si="1"/>
        <v>0</v>
      </c>
      <c r="BP42" s="106" t="e">
        <f t="shared" si="2"/>
        <v>#DIV/0!</v>
      </c>
      <c r="BQ42" s="560">
        <f t="shared" si="3"/>
        <v>0</v>
      </c>
      <c r="BR42" s="2"/>
      <c r="BS42" s="354"/>
      <c r="BT42" s="2">
        <v>3</v>
      </c>
      <c r="BU42" s="1269"/>
      <c r="BV42" s="1328"/>
      <c r="BW42" s="1329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</row>
    <row r="43" spans="1:126" ht="19.5" customHeight="1">
      <c r="A43" s="648" t="s">
        <v>107</v>
      </c>
      <c r="B43" s="1332"/>
      <c r="C43" s="1326"/>
      <c r="D43" s="1326"/>
      <c r="E43" s="1359"/>
      <c r="F43" s="1005" t="s">
        <v>99</v>
      </c>
      <c r="G43" s="550" t="e">
        <f>ROUNDDOWN(G$7*G42,0)</f>
        <v>#DIV/0!</v>
      </c>
      <c r="H43" s="550" t="e">
        <f>ROUNDDOWN(H$7*H42,0)</f>
        <v>#DIV/0!</v>
      </c>
      <c r="I43" s="550" t="e">
        <f>ROUNDDOWN(I$7*I42,0)</f>
        <v>#DIV/0!</v>
      </c>
      <c r="J43" s="550">
        <f>ROUNDDOWN(J$7*J42,0)</f>
        <v>0</v>
      </c>
      <c r="K43" s="550"/>
      <c r="L43" s="550"/>
      <c r="M43" s="550"/>
      <c r="N43" s="550"/>
      <c r="O43" s="65" t="e">
        <f t="shared" si="138"/>
        <v>#DIV/0!</v>
      </c>
      <c r="P43" s="226">
        <f>P$9*P42</f>
        <v>0</v>
      </c>
      <c r="Q43" s="226">
        <f t="shared" ref="Q43" si="140">Q$9*Q42</f>
        <v>0</v>
      </c>
      <c r="R43" s="504"/>
      <c r="S43" s="535" t="e">
        <f t="shared" si="6"/>
        <v>#DIV/0!</v>
      </c>
      <c r="T43" s="505" t="s">
        <v>99</v>
      </c>
      <c r="U43" s="1178"/>
      <c r="V43" s="1179"/>
      <c r="W43" s="1179"/>
      <c r="X43" s="1179"/>
      <c r="Y43" s="1179"/>
      <c r="Z43" s="1179"/>
      <c r="AA43" s="1179"/>
      <c r="AB43" s="1179"/>
      <c r="AC43" s="1179"/>
      <c r="AD43" s="1179"/>
      <c r="AE43" s="1179"/>
      <c r="AF43" s="1179"/>
      <c r="AG43" s="1179"/>
      <c r="AH43" s="1179"/>
      <c r="AI43" s="1179"/>
      <c r="AJ43" s="1179"/>
      <c r="AK43" s="1179"/>
      <c r="AL43" s="1179"/>
      <c r="AM43" s="1179"/>
      <c r="AN43" s="1179"/>
      <c r="AO43" s="1179"/>
      <c r="AP43" s="1179"/>
      <c r="AQ43" s="1179"/>
      <c r="AR43" s="1179"/>
      <c r="AS43" s="1179"/>
      <c r="AT43" s="1179"/>
      <c r="AU43" s="1179"/>
      <c r="AV43" s="1179"/>
      <c r="AW43" s="1179"/>
      <c r="AX43" s="1179"/>
      <c r="AY43" s="1179"/>
      <c r="AZ43" s="1179"/>
      <c r="BA43" s="1179"/>
      <c r="BB43" s="1179"/>
      <c r="BC43" s="1179"/>
      <c r="BD43" s="1179"/>
      <c r="BE43" s="1179"/>
      <c r="BF43" s="1179"/>
      <c r="BG43" s="1179"/>
      <c r="BH43" s="1179"/>
      <c r="BI43" s="1179"/>
      <c r="BJ43" s="1179"/>
      <c r="BK43" s="65">
        <f t="shared" si="139"/>
        <v>0</v>
      </c>
      <c r="BL43" s="4"/>
      <c r="BM43" s="105"/>
      <c r="BN43" s="224"/>
      <c r="BO43" s="70">
        <f t="shared" si="1"/>
        <v>0</v>
      </c>
      <c r="BP43" s="108" t="e">
        <f t="shared" si="2"/>
        <v>#DIV/0!</v>
      </c>
      <c r="BQ43" s="560">
        <f t="shared" si="3"/>
        <v>0</v>
      </c>
      <c r="BR43" s="2">
        <f>BR41+BQ43</f>
        <v>0</v>
      </c>
      <c r="BS43" s="354">
        <f>BS41-BR43</f>
        <v>0</v>
      </c>
      <c r="BT43" s="2"/>
      <c r="BU43" s="1268">
        <f>_xlfn.AGGREGATE(9,6,S43,BQ43)</f>
        <v>0</v>
      </c>
      <c r="BV43" s="1328">
        <f>AY43</f>
        <v>0</v>
      </c>
      <c r="BW43" s="1329">
        <f t="shared" ref="BW43" si="141">BU43+BV43</f>
        <v>0</v>
      </c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</row>
    <row r="44" spans="1:126" ht="20.25" customHeight="1">
      <c r="A44" s="1208" t="s">
        <v>108</v>
      </c>
      <c r="B44" s="1279">
        <f>SUM(B36:B43)</f>
        <v>0</v>
      </c>
      <c r="C44" s="1232">
        <f t="shared" ref="C44" si="142">SUM(C36:C41)</f>
        <v>0</v>
      </c>
      <c r="D44" s="1279">
        <f>SUM(D36:D41)</f>
        <v>0</v>
      </c>
      <c r="E44" s="1330">
        <f>SUM(E36:E41)</f>
        <v>0</v>
      </c>
      <c r="F44" s="71" t="s">
        <v>97</v>
      </c>
      <c r="G44" s="72" t="e">
        <f>G36+G38+G40+G42</f>
        <v>#DIV/0!</v>
      </c>
      <c r="H44" s="72" t="e">
        <f t="shared" ref="H44:H45" si="143">H36+H38+H40+H42</f>
        <v>#DIV/0!</v>
      </c>
      <c r="I44" s="72" t="e">
        <f t="shared" ref="I44:K45" si="144">I36+I38+I40+I42</f>
        <v>#DIV/0!</v>
      </c>
      <c r="J44" s="72">
        <f t="shared" si="144"/>
        <v>0</v>
      </c>
      <c r="K44" s="72" t="e">
        <f t="shared" si="144"/>
        <v>#DIV/0!</v>
      </c>
      <c r="L44" s="72" t="e">
        <f t="shared" ref="L44" si="145">L36+L38+L40+L42</f>
        <v>#DIV/0!</v>
      </c>
      <c r="M44" s="72" t="e">
        <f t="shared" ref="M44:N44" si="146">M36+M38+M40+M42</f>
        <v>#DIV/0!</v>
      </c>
      <c r="N44" s="72">
        <f t="shared" si="146"/>
        <v>0</v>
      </c>
      <c r="O44" s="16" t="e">
        <f t="shared" si="138"/>
        <v>#DIV/0!</v>
      </c>
      <c r="P44" s="72">
        <f t="shared" ref="P44:Q45" si="147">P36+P38+P40+P42</f>
        <v>0</v>
      </c>
      <c r="Q44" s="72">
        <f t="shared" si="147"/>
        <v>0</v>
      </c>
      <c r="R44" s="490"/>
      <c r="S44" s="535" t="e">
        <f t="shared" si="6"/>
        <v>#DIV/0!</v>
      </c>
      <c r="T44" s="77" t="s">
        <v>97</v>
      </c>
      <c r="U44" s="1114">
        <f t="shared" ref="U44:V45" si="148">U36+U38+U40+U42</f>
        <v>0</v>
      </c>
      <c r="V44" s="1115">
        <f t="shared" si="148"/>
        <v>0</v>
      </c>
      <c r="W44" s="1115">
        <f t="shared" ref="W44:BI44" si="149">W36+W38+W40+W42</f>
        <v>0</v>
      </c>
      <c r="X44" s="1115">
        <f t="shared" si="149"/>
        <v>0</v>
      </c>
      <c r="Y44" s="1115">
        <f t="shared" si="149"/>
        <v>0</v>
      </c>
      <c r="Z44" s="1115">
        <f t="shared" si="149"/>
        <v>0</v>
      </c>
      <c r="AA44" s="1115">
        <f t="shared" si="149"/>
        <v>0</v>
      </c>
      <c r="AB44" s="1115">
        <f t="shared" si="149"/>
        <v>0</v>
      </c>
      <c r="AC44" s="1115">
        <f t="shared" si="149"/>
        <v>0</v>
      </c>
      <c r="AD44" s="1115">
        <f t="shared" si="149"/>
        <v>0</v>
      </c>
      <c r="AE44" s="1115">
        <f t="shared" si="149"/>
        <v>0</v>
      </c>
      <c r="AF44" s="1115">
        <f t="shared" si="149"/>
        <v>0</v>
      </c>
      <c r="AG44" s="1115">
        <f t="shared" si="149"/>
        <v>0</v>
      </c>
      <c r="AH44" s="1115">
        <f t="shared" si="149"/>
        <v>0</v>
      </c>
      <c r="AI44" s="1115">
        <f t="shared" si="149"/>
        <v>0</v>
      </c>
      <c r="AJ44" s="1115">
        <f t="shared" si="149"/>
        <v>0</v>
      </c>
      <c r="AK44" s="1115">
        <f t="shared" si="149"/>
        <v>0</v>
      </c>
      <c r="AL44" s="1115">
        <f t="shared" si="149"/>
        <v>0</v>
      </c>
      <c r="AM44" s="1115">
        <f t="shared" si="149"/>
        <v>0</v>
      </c>
      <c r="AN44" s="1115">
        <f t="shared" si="149"/>
        <v>0</v>
      </c>
      <c r="AO44" s="1115">
        <f t="shared" si="149"/>
        <v>0</v>
      </c>
      <c r="AP44" s="1115">
        <f t="shared" si="149"/>
        <v>0</v>
      </c>
      <c r="AQ44" s="1115">
        <f t="shared" si="149"/>
        <v>0</v>
      </c>
      <c r="AR44" s="1115">
        <f t="shared" si="149"/>
        <v>0</v>
      </c>
      <c r="AS44" s="1115">
        <f t="shared" si="149"/>
        <v>0</v>
      </c>
      <c r="AT44" s="1115">
        <f t="shared" si="149"/>
        <v>0</v>
      </c>
      <c r="AU44" s="1115">
        <f t="shared" si="149"/>
        <v>0</v>
      </c>
      <c r="AV44" s="1115">
        <f t="shared" si="149"/>
        <v>0</v>
      </c>
      <c r="AW44" s="1115">
        <f t="shared" si="149"/>
        <v>0</v>
      </c>
      <c r="AX44" s="1115">
        <f t="shared" si="149"/>
        <v>0</v>
      </c>
      <c r="AY44" s="1115">
        <f t="shared" si="149"/>
        <v>0</v>
      </c>
      <c r="AZ44" s="1115">
        <f t="shared" si="149"/>
        <v>0</v>
      </c>
      <c r="BA44" s="1115">
        <f t="shared" si="149"/>
        <v>0</v>
      </c>
      <c r="BB44" s="1115">
        <f t="shared" si="149"/>
        <v>0</v>
      </c>
      <c r="BC44" s="1115">
        <f t="shared" si="149"/>
        <v>0</v>
      </c>
      <c r="BD44" s="1115">
        <f t="shared" si="149"/>
        <v>0</v>
      </c>
      <c r="BE44" s="1115">
        <f t="shared" si="149"/>
        <v>0</v>
      </c>
      <c r="BF44" s="1115">
        <f t="shared" si="149"/>
        <v>0</v>
      </c>
      <c r="BG44" s="1115">
        <f t="shared" si="149"/>
        <v>0</v>
      </c>
      <c r="BH44" s="1115">
        <f t="shared" si="149"/>
        <v>0</v>
      </c>
      <c r="BI44" s="1115">
        <f t="shared" si="149"/>
        <v>0</v>
      </c>
      <c r="BJ44" s="1115">
        <f t="shared" ref="BJ44" si="150">BJ36+BJ38+BJ40+BJ42</f>
        <v>0</v>
      </c>
      <c r="BK44" s="16">
        <f>BK36+BK38+BK40+BK42</f>
        <v>0</v>
      </c>
      <c r="BL44" s="4"/>
      <c r="BM44" s="105"/>
      <c r="BN44" s="224"/>
      <c r="BO44" s="57">
        <f t="shared" si="1"/>
        <v>0</v>
      </c>
      <c r="BP44" s="78" t="e">
        <f t="shared" si="2"/>
        <v>#DIV/0!</v>
      </c>
      <c r="BQ44" s="560">
        <f t="shared" si="3"/>
        <v>0</v>
      </c>
      <c r="BR44" s="2"/>
      <c r="BS44" s="354"/>
      <c r="BT44" s="764" t="s">
        <v>227</v>
      </c>
      <c r="BU44" s="1269"/>
      <c r="BV44" s="1328"/>
      <c r="BW44" s="1329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</row>
    <row r="45" spans="1:126" ht="19.5" customHeight="1">
      <c r="A45" s="1209"/>
      <c r="B45" s="1280"/>
      <c r="C45" s="1233"/>
      <c r="D45" s="1280"/>
      <c r="E45" s="1331"/>
      <c r="F45" s="79" t="s">
        <v>99</v>
      </c>
      <c r="G45" s="80" t="e">
        <f>G37+G39+G41+G43</f>
        <v>#DIV/0!</v>
      </c>
      <c r="H45" s="80" t="e">
        <f t="shared" si="143"/>
        <v>#DIV/0!</v>
      </c>
      <c r="I45" s="80" t="e">
        <f t="shared" si="144"/>
        <v>#DIV/0!</v>
      </c>
      <c r="J45" s="80">
        <f t="shared" si="144"/>
        <v>0</v>
      </c>
      <c r="K45" s="80">
        <f t="shared" si="144"/>
        <v>0</v>
      </c>
      <c r="L45" s="80">
        <f>L37+L39+L41+L43</f>
        <v>0</v>
      </c>
      <c r="M45" s="80">
        <f t="shared" ref="M45:N45" si="151">M37+M39+M41+M43</f>
        <v>0</v>
      </c>
      <c r="N45" s="80">
        <f t="shared" si="151"/>
        <v>0</v>
      </c>
      <c r="O45" s="43" t="e">
        <f t="shared" si="138"/>
        <v>#DIV/0!</v>
      </c>
      <c r="P45" s="80">
        <f t="shared" si="147"/>
        <v>0</v>
      </c>
      <c r="Q45" s="80">
        <f t="shared" si="147"/>
        <v>0</v>
      </c>
      <c r="R45" s="83">
        <f>R37+R39+R41+R43</f>
        <v>0</v>
      </c>
      <c r="S45" s="535" t="e">
        <f t="shared" si="6"/>
        <v>#DIV/0!</v>
      </c>
      <c r="T45" s="89" t="s">
        <v>99</v>
      </c>
      <c r="U45" s="1116">
        <f t="shared" si="148"/>
        <v>0</v>
      </c>
      <c r="V45" s="1117">
        <f t="shared" si="148"/>
        <v>0</v>
      </c>
      <c r="W45" s="1117">
        <f t="shared" ref="W45:BI45" si="152">W37+W39+W41+W43</f>
        <v>0</v>
      </c>
      <c r="X45" s="1117">
        <f t="shared" si="152"/>
        <v>0</v>
      </c>
      <c r="Y45" s="1117">
        <f t="shared" si="152"/>
        <v>0</v>
      </c>
      <c r="Z45" s="1117">
        <f t="shared" si="152"/>
        <v>0</v>
      </c>
      <c r="AA45" s="1117">
        <f t="shared" si="152"/>
        <v>0</v>
      </c>
      <c r="AB45" s="1117">
        <f t="shared" si="152"/>
        <v>0</v>
      </c>
      <c r="AC45" s="1117">
        <f t="shared" si="152"/>
        <v>0</v>
      </c>
      <c r="AD45" s="1117">
        <f t="shared" si="152"/>
        <v>0</v>
      </c>
      <c r="AE45" s="1117">
        <f t="shared" si="152"/>
        <v>0</v>
      </c>
      <c r="AF45" s="1117">
        <f t="shared" si="152"/>
        <v>0</v>
      </c>
      <c r="AG45" s="1117">
        <f t="shared" si="152"/>
        <v>0</v>
      </c>
      <c r="AH45" s="1117">
        <f t="shared" si="152"/>
        <v>0</v>
      </c>
      <c r="AI45" s="1117">
        <f t="shared" si="152"/>
        <v>0</v>
      </c>
      <c r="AJ45" s="1117">
        <f t="shared" si="152"/>
        <v>0</v>
      </c>
      <c r="AK45" s="1117">
        <f t="shared" si="152"/>
        <v>0</v>
      </c>
      <c r="AL45" s="1117">
        <f t="shared" si="152"/>
        <v>0</v>
      </c>
      <c r="AM45" s="1117">
        <f t="shared" si="152"/>
        <v>0</v>
      </c>
      <c r="AN45" s="1117">
        <f t="shared" si="152"/>
        <v>0</v>
      </c>
      <c r="AO45" s="1117">
        <f t="shared" si="152"/>
        <v>0</v>
      </c>
      <c r="AP45" s="1117">
        <f t="shared" si="152"/>
        <v>0</v>
      </c>
      <c r="AQ45" s="1117">
        <f t="shared" si="152"/>
        <v>0</v>
      </c>
      <c r="AR45" s="1117">
        <f t="shared" si="152"/>
        <v>0</v>
      </c>
      <c r="AS45" s="1117">
        <f t="shared" si="152"/>
        <v>0</v>
      </c>
      <c r="AT45" s="1117">
        <f t="shared" si="152"/>
        <v>0</v>
      </c>
      <c r="AU45" s="1117">
        <f t="shared" si="152"/>
        <v>0</v>
      </c>
      <c r="AV45" s="1117">
        <f t="shared" si="152"/>
        <v>0</v>
      </c>
      <c r="AW45" s="1117">
        <f t="shared" si="152"/>
        <v>0</v>
      </c>
      <c r="AX45" s="1117">
        <f t="shared" si="152"/>
        <v>0</v>
      </c>
      <c r="AY45" s="1117">
        <f t="shared" si="152"/>
        <v>0</v>
      </c>
      <c r="AZ45" s="1117">
        <f t="shared" si="152"/>
        <v>0</v>
      </c>
      <c r="BA45" s="1117">
        <f t="shared" si="152"/>
        <v>0</v>
      </c>
      <c r="BB45" s="1117">
        <f t="shared" si="152"/>
        <v>0</v>
      </c>
      <c r="BC45" s="1117">
        <f t="shared" si="152"/>
        <v>0</v>
      </c>
      <c r="BD45" s="1117">
        <f t="shared" si="152"/>
        <v>0</v>
      </c>
      <c r="BE45" s="1117">
        <f t="shared" si="152"/>
        <v>0</v>
      </c>
      <c r="BF45" s="1117">
        <f t="shared" si="152"/>
        <v>0</v>
      </c>
      <c r="BG45" s="1117">
        <f t="shared" si="152"/>
        <v>0</v>
      </c>
      <c r="BH45" s="1117">
        <f t="shared" si="152"/>
        <v>0</v>
      </c>
      <c r="BI45" s="1117">
        <f t="shared" si="152"/>
        <v>0</v>
      </c>
      <c r="BJ45" s="1117">
        <f t="shared" ref="BJ45" si="153">BJ37+BJ39+BJ41+BJ43</f>
        <v>0</v>
      </c>
      <c r="BK45" s="43">
        <f>BK37+BK39+BK41+BK43</f>
        <v>0</v>
      </c>
      <c r="BL45" s="4"/>
      <c r="BM45" s="105"/>
      <c r="BN45" s="224"/>
      <c r="BO45" s="70">
        <f t="shared" si="1"/>
        <v>0</v>
      </c>
      <c r="BP45" s="92" t="e">
        <f t="shared" si="2"/>
        <v>#DIV/0!</v>
      </c>
      <c r="BQ45" s="560">
        <f t="shared" si="3"/>
        <v>0</v>
      </c>
      <c r="BR45" s="1092" t="str">
        <f>IF(BR43=BQ45,"○","×")</f>
        <v>○</v>
      </c>
      <c r="BS45" s="2"/>
      <c r="BT45" s="2"/>
      <c r="BU45" s="1268">
        <f>_xlfn.AGGREGATE(9,6,S45,BQ45)</f>
        <v>0</v>
      </c>
      <c r="BV45" s="1328">
        <f>AY45</f>
        <v>0</v>
      </c>
      <c r="BW45" s="1329">
        <f t="shared" ref="BW45" si="154">BU45+BV45</f>
        <v>0</v>
      </c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</row>
    <row r="46" spans="1:126" s="48" customFormat="1" ht="15" customHeight="1">
      <c r="A46" s="506"/>
      <c r="B46" s="1281">
        <f>B18+B26+B34+B44</f>
        <v>0</v>
      </c>
      <c r="C46" s="1283">
        <f t="shared" ref="C46:D46" si="155">C18+C26+C34+C44</f>
        <v>0</v>
      </c>
      <c r="D46" s="1281">
        <f t="shared" si="155"/>
        <v>0</v>
      </c>
      <c r="E46" s="1324">
        <f>E18+E26+E34+E44</f>
        <v>0</v>
      </c>
      <c r="F46" s="507" t="s">
        <v>97</v>
      </c>
      <c r="G46" s="198" t="e">
        <f t="shared" ref="G46:H47" si="156">G18+G26+G34+G44</f>
        <v>#DIV/0!</v>
      </c>
      <c r="H46" s="198" t="e">
        <f t="shared" si="156"/>
        <v>#DIV/0!</v>
      </c>
      <c r="I46" s="113" t="e">
        <f t="shared" ref="I46:I47" si="157">I18+I26+I34+I44</f>
        <v>#DIV/0!</v>
      </c>
      <c r="J46" s="113">
        <f t="shared" ref="J46:K46" si="158">J18+J26+J34+J44</f>
        <v>0</v>
      </c>
      <c r="K46" s="113" t="e">
        <f t="shared" si="158"/>
        <v>#DIV/0!</v>
      </c>
      <c r="L46" s="113" t="e">
        <f t="shared" ref="L46" si="159">L18+L26+L34+L44</f>
        <v>#DIV/0!</v>
      </c>
      <c r="M46" s="113" t="e">
        <f t="shared" ref="M46:N46" si="160">M18+M26+M34+M44</f>
        <v>#DIV/0!</v>
      </c>
      <c r="N46" s="113">
        <f t="shared" si="160"/>
        <v>0</v>
      </c>
      <c r="O46" s="16" t="e">
        <f t="shared" si="138"/>
        <v>#DIV/0!</v>
      </c>
      <c r="P46" s="198">
        <f t="shared" ref="P46:Q47" si="161">P18+P26+P34+P44</f>
        <v>0</v>
      </c>
      <c r="Q46" s="198">
        <f t="shared" si="161"/>
        <v>0</v>
      </c>
      <c r="R46" s="508">
        <f t="shared" ref="R46:R47" si="162">R18+R26+R34+R44</f>
        <v>0</v>
      </c>
      <c r="S46" s="535" t="e">
        <f t="shared" si="6"/>
        <v>#DIV/0!</v>
      </c>
      <c r="T46" s="509" t="s">
        <v>97</v>
      </c>
      <c r="U46" s="510">
        <f t="shared" ref="U46:U47" si="163">U18+U26+U34+U44</f>
        <v>0</v>
      </c>
      <c r="V46" s="198">
        <f>V18+V26+V34+V44</f>
        <v>0</v>
      </c>
      <c r="W46" s="198">
        <f t="shared" ref="W46:BI46" si="164">W18+W26+W34+W44</f>
        <v>0</v>
      </c>
      <c r="X46" s="198">
        <f t="shared" si="164"/>
        <v>0</v>
      </c>
      <c r="Y46" s="198">
        <f t="shared" si="164"/>
        <v>0</v>
      </c>
      <c r="Z46" s="198">
        <f t="shared" si="164"/>
        <v>0</v>
      </c>
      <c r="AA46" s="198">
        <f t="shared" si="164"/>
        <v>0</v>
      </c>
      <c r="AB46" s="198">
        <f t="shared" si="164"/>
        <v>0</v>
      </c>
      <c r="AC46" s="198">
        <f t="shared" si="164"/>
        <v>0</v>
      </c>
      <c r="AD46" s="198">
        <f t="shared" si="164"/>
        <v>0</v>
      </c>
      <c r="AE46" s="198">
        <f t="shared" si="164"/>
        <v>0</v>
      </c>
      <c r="AF46" s="198">
        <f t="shared" si="164"/>
        <v>0</v>
      </c>
      <c r="AG46" s="198">
        <f t="shared" si="164"/>
        <v>0</v>
      </c>
      <c r="AH46" s="198">
        <f t="shared" si="164"/>
        <v>0</v>
      </c>
      <c r="AI46" s="198">
        <f t="shared" si="164"/>
        <v>0</v>
      </c>
      <c r="AJ46" s="198">
        <f t="shared" si="164"/>
        <v>0</v>
      </c>
      <c r="AK46" s="198">
        <f t="shared" si="164"/>
        <v>0</v>
      </c>
      <c r="AL46" s="198">
        <f t="shared" si="164"/>
        <v>0</v>
      </c>
      <c r="AM46" s="198">
        <f t="shared" si="164"/>
        <v>0</v>
      </c>
      <c r="AN46" s="198">
        <f t="shared" si="164"/>
        <v>0</v>
      </c>
      <c r="AO46" s="198">
        <f t="shared" si="164"/>
        <v>0</v>
      </c>
      <c r="AP46" s="198">
        <f t="shared" si="164"/>
        <v>0</v>
      </c>
      <c r="AQ46" s="198">
        <f t="shared" si="164"/>
        <v>0</v>
      </c>
      <c r="AR46" s="198">
        <f t="shared" si="164"/>
        <v>0</v>
      </c>
      <c r="AS46" s="198">
        <f t="shared" si="164"/>
        <v>0</v>
      </c>
      <c r="AT46" s="198">
        <f t="shared" si="164"/>
        <v>0</v>
      </c>
      <c r="AU46" s="198">
        <f t="shared" si="164"/>
        <v>0</v>
      </c>
      <c r="AV46" s="198">
        <f t="shared" si="164"/>
        <v>0</v>
      </c>
      <c r="AW46" s="198">
        <f t="shared" si="164"/>
        <v>0</v>
      </c>
      <c r="AX46" s="198">
        <f t="shared" si="164"/>
        <v>0</v>
      </c>
      <c r="AY46" s="198">
        <f t="shared" si="164"/>
        <v>0</v>
      </c>
      <c r="AZ46" s="198">
        <f t="shared" si="164"/>
        <v>0</v>
      </c>
      <c r="BA46" s="198">
        <f t="shared" si="164"/>
        <v>0</v>
      </c>
      <c r="BB46" s="198">
        <f t="shared" si="164"/>
        <v>0</v>
      </c>
      <c r="BC46" s="198">
        <f t="shared" si="164"/>
        <v>0</v>
      </c>
      <c r="BD46" s="198">
        <f t="shared" si="164"/>
        <v>0</v>
      </c>
      <c r="BE46" s="198">
        <f t="shared" si="164"/>
        <v>0</v>
      </c>
      <c r="BF46" s="198">
        <f t="shared" si="164"/>
        <v>0</v>
      </c>
      <c r="BG46" s="198">
        <f t="shared" si="164"/>
        <v>0</v>
      </c>
      <c r="BH46" s="198">
        <f t="shared" si="164"/>
        <v>0</v>
      </c>
      <c r="BI46" s="198">
        <f t="shared" si="164"/>
        <v>0</v>
      </c>
      <c r="BJ46" s="198">
        <f t="shared" ref="BJ46" si="165">BJ18+BJ26+BJ34+BJ44</f>
        <v>0</v>
      </c>
      <c r="BK46" s="16">
        <f t="shared" ref="BK46" si="166">BK18+BK26+BK34+BK44</f>
        <v>0</v>
      </c>
      <c r="BL46" s="4"/>
      <c r="BM46" s="105"/>
      <c r="BN46" s="224"/>
      <c r="BO46" s="57">
        <f t="shared" si="1"/>
        <v>0</v>
      </c>
      <c r="BP46" s="78" t="e">
        <f t="shared" si="2"/>
        <v>#DIV/0!</v>
      </c>
      <c r="BQ46" s="560">
        <f t="shared" si="3"/>
        <v>0</v>
      </c>
      <c r="BR46" s="123"/>
      <c r="BS46" s="123"/>
      <c r="BT46" s="123"/>
      <c r="BU46" s="1269"/>
      <c r="BV46" s="1328"/>
      <c r="BW46" s="1329"/>
    </row>
    <row r="47" spans="1:126" s="48" customFormat="1" ht="26.25" customHeight="1">
      <c r="A47" s="218" t="s">
        <v>109</v>
      </c>
      <c r="B47" s="1282"/>
      <c r="C47" s="1284"/>
      <c r="D47" s="1282"/>
      <c r="E47" s="1325"/>
      <c r="F47" s="973" t="s">
        <v>99</v>
      </c>
      <c r="G47" s="975" t="e">
        <f>G19+G27+G35+G45</f>
        <v>#DIV/0!</v>
      </c>
      <c r="H47" s="975" t="e">
        <f t="shared" si="156"/>
        <v>#DIV/0!</v>
      </c>
      <c r="I47" s="975" t="e">
        <f t="shared" si="157"/>
        <v>#DIV/0!</v>
      </c>
      <c r="J47" s="975">
        <f t="shared" ref="J47:K47" si="167">J19+J27+J35+J45</f>
        <v>0</v>
      </c>
      <c r="K47" s="975">
        <f t="shared" si="167"/>
        <v>0</v>
      </c>
      <c r="L47" s="975">
        <f t="shared" ref="L47" si="168">L19+L27+L35+L45</f>
        <v>0</v>
      </c>
      <c r="M47" s="975">
        <f t="shared" ref="M47:N47" si="169">M19+M27+M35+M45</f>
        <v>0</v>
      </c>
      <c r="N47" s="975">
        <f t="shared" si="169"/>
        <v>0</v>
      </c>
      <c r="O47" s="65" t="e">
        <f t="shared" si="138"/>
        <v>#DIV/0!</v>
      </c>
      <c r="P47" s="975">
        <f t="shared" si="161"/>
        <v>0</v>
      </c>
      <c r="Q47" s="975">
        <f t="shared" si="161"/>
        <v>0</v>
      </c>
      <c r="R47" s="977">
        <f t="shared" si="162"/>
        <v>0</v>
      </c>
      <c r="S47" s="535" t="e">
        <f t="shared" si="6"/>
        <v>#DIV/0!</v>
      </c>
      <c r="T47" s="978" t="s">
        <v>99</v>
      </c>
      <c r="U47" s="979">
        <f t="shared" si="163"/>
        <v>0</v>
      </c>
      <c r="V47" s="975">
        <f>V19+V27+V35+V45</f>
        <v>0</v>
      </c>
      <c r="W47" s="975">
        <f t="shared" ref="W47:BI47" si="170">W19+W27+W35+W45</f>
        <v>0</v>
      </c>
      <c r="X47" s="975">
        <f t="shared" si="170"/>
        <v>0</v>
      </c>
      <c r="Y47" s="975">
        <f t="shared" si="170"/>
        <v>0</v>
      </c>
      <c r="Z47" s="975">
        <f t="shared" si="170"/>
        <v>0</v>
      </c>
      <c r="AA47" s="975">
        <f t="shared" si="170"/>
        <v>0</v>
      </c>
      <c r="AB47" s="975">
        <f t="shared" si="170"/>
        <v>0</v>
      </c>
      <c r="AC47" s="975">
        <f t="shared" si="170"/>
        <v>0</v>
      </c>
      <c r="AD47" s="975">
        <f t="shared" si="170"/>
        <v>0</v>
      </c>
      <c r="AE47" s="975">
        <f t="shared" si="170"/>
        <v>0</v>
      </c>
      <c r="AF47" s="975">
        <f t="shared" si="170"/>
        <v>0</v>
      </c>
      <c r="AG47" s="975">
        <f t="shared" si="170"/>
        <v>0</v>
      </c>
      <c r="AH47" s="975">
        <f t="shared" si="170"/>
        <v>0</v>
      </c>
      <c r="AI47" s="975">
        <f t="shared" si="170"/>
        <v>0</v>
      </c>
      <c r="AJ47" s="975">
        <f t="shared" si="170"/>
        <v>0</v>
      </c>
      <c r="AK47" s="975">
        <f t="shared" si="170"/>
        <v>0</v>
      </c>
      <c r="AL47" s="975">
        <f t="shared" si="170"/>
        <v>0</v>
      </c>
      <c r="AM47" s="975">
        <f t="shared" si="170"/>
        <v>0</v>
      </c>
      <c r="AN47" s="975">
        <f t="shared" si="170"/>
        <v>0</v>
      </c>
      <c r="AO47" s="975">
        <f t="shared" si="170"/>
        <v>0</v>
      </c>
      <c r="AP47" s="975">
        <f t="shared" si="170"/>
        <v>0</v>
      </c>
      <c r="AQ47" s="975">
        <f t="shared" si="170"/>
        <v>0</v>
      </c>
      <c r="AR47" s="975">
        <f t="shared" si="170"/>
        <v>0</v>
      </c>
      <c r="AS47" s="975">
        <f t="shared" si="170"/>
        <v>0</v>
      </c>
      <c r="AT47" s="975">
        <f t="shared" si="170"/>
        <v>0</v>
      </c>
      <c r="AU47" s="975">
        <f t="shared" si="170"/>
        <v>0</v>
      </c>
      <c r="AV47" s="975">
        <f t="shared" si="170"/>
        <v>0</v>
      </c>
      <c r="AW47" s="975">
        <f t="shared" si="170"/>
        <v>0</v>
      </c>
      <c r="AX47" s="975">
        <f t="shared" si="170"/>
        <v>0</v>
      </c>
      <c r="AY47" s="975">
        <f t="shared" si="170"/>
        <v>0</v>
      </c>
      <c r="AZ47" s="975">
        <f t="shared" si="170"/>
        <v>0</v>
      </c>
      <c r="BA47" s="975">
        <f t="shared" si="170"/>
        <v>0</v>
      </c>
      <c r="BB47" s="975">
        <f t="shared" si="170"/>
        <v>0</v>
      </c>
      <c r="BC47" s="975">
        <f t="shared" si="170"/>
        <v>0</v>
      </c>
      <c r="BD47" s="975">
        <f t="shared" si="170"/>
        <v>0</v>
      </c>
      <c r="BE47" s="975">
        <f t="shared" si="170"/>
        <v>0</v>
      </c>
      <c r="BF47" s="975">
        <f t="shared" si="170"/>
        <v>0</v>
      </c>
      <c r="BG47" s="975">
        <f t="shared" si="170"/>
        <v>0</v>
      </c>
      <c r="BH47" s="975">
        <f t="shared" si="170"/>
        <v>0</v>
      </c>
      <c r="BI47" s="975">
        <f t="shared" si="170"/>
        <v>0</v>
      </c>
      <c r="BJ47" s="975">
        <f t="shared" ref="BJ47" si="171">BJ19+BJ27+BJ35+BJ45</f>
        <v>0</v>
      </c>
      <c r="BK47" s="65">
        <f t="shared" ref="BK47" si="172">BK19+BK27+BK35+BK45</f>
        <v>0</v>
      </c>
      <c r="BL47" s="4"/>
      <c r="BM47" s="105"/>
      <c r="BN47" s="224"/>
      <c r="BO47" s="93">
        <f t="shared" si="1"/>
        <v>0</v>
      </c>
      <c r="BP47" s="133" t="e">
        <f t="shared" si="2"/>
        <v>#DIV/0!</v>
      </c>
      <c r="BQ47" s="560">
        <f t="shared" si="3"/>
        <v>0</v>
      </c>
      <c r="BR47" s="219" t="str">
        <f>IF(BR41=BQ47,"○","×")</f>
        <v>○</v>
      </c>
      <c r="BS47" s="123"/>
      <c r="BT47" s="123"/>
      <c r="BU47" s="1083">
        <f>SUBTOTAL(9,BU13:BU46)</f>
        <v>0</v>
      </c>
      <c r="BV47" s="1083">
        <f>SUBTOTAL(9,BV13:BV46)</f>
        <v>0</v>
      </c>
      <c r="BW47" s="1083">
        <f>BU47+BV47</f>
        <v>0</v>
      </c>
    </row>
    <row r="48" spans="1:126" s="418" customFormat="1" ht="19.95" customHeight="1">
      <c r="A48" s="498"/>
      <c r="B48" s="417"/>
      <c r="C48" s="417"/>
      <c r="D48" s="417"/>
      <c r="F48" s="1018" t="s">
        <v>325</v>
      </c>
      <c r="G48" s="1010"/>
      <c r="H48" s="1010"/>
      <c r="I48" s="1010"/>
      <c r="J48" s="1010"/>
      <c r="K48" s="1012"/>
      <c r="L48" s="1012"/>
      <c r="M48" s="1012"/>
      <c r="N48" s="1012"/>
      <c r="O48" s="1013"/>
      <c r="P48" s="1010"/>
      <c r="Q48" s="1010"/>
      <c r="R48" s="1010"/>
      <c r="S48" s="1010"/>
      <c r="T48" s="1014" t="s">
        <v>99</v>
      </c>
      <c r="U48" s="1010"/>
      <c r="V48" s="1010"/>
      <c r="W48" s="1010"/>
      <c r="X48" s="1010"/>
      <c r="Y48" s="1010"/>
      <c r="Z48" s="1010"/>
      <c r="AA48" s="1010"/>
      <c r="AB48" s="1010"/>
      <c r="AC48" s="1010"/>
      <c r="AD48" s="1010"/>
      <c r="AE48" s="1010"/>
      <c r="AF48" s="1010"/>
      <c r="AG48" s="1010"/>
      <c r="AH48" s="1010"/>
      <c r="AI48" s="1010"/>
      <c r="AJ48" s="1010"/>
      <c r="AK48" s="1010"/>
      <c r="AL48" s="1010"/>
      <c r="AM48" s="1010"/>
      <c r="AN48" s="1010"/>
      <c r="AO48" s="1010"/>
      <c r="AP48" s="1010"/>
      <c r="AQ48" s="1010"/>
      <c r="AR48" s="1010"/>
      <c r="AS48" s="1010"/>
      <c r="AT48" s="1010"/>
      <c r="AU48" s="1010"/>
      <c r="AV48" s="1010"/>
      <c r="AW48" s="1010"/>
      <c r="AX48" s="1010"/>
      <c r="AY48" s="1010"/>
      <c r="AZ48" s="1010"/>
      <c r="BA48" s="1010"/>
      <c r="BB48" s="1010"/>
      <c r="BC48" s="1010"/>
      <c r="BD48" s="1010"/>
      <c r="BE48" s="1010"/>
      <c r="BF48" s="1010"/>
      <c r="BG48" s="1010"/>
      <c r="BH48" s="1010"/>
      <c r="BI48" s="1010"/>
      <c r="BJ48" s="1010"/>
      <c r="BK48" s="1015"/>
      <c r="BL48" s="1016"/>
      <c r="BM48" s="420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</row>
    <row r="49" spans="1:126" s="418" customFormat="1" ht="19.95" customHeight="1">
      <c r="A49" s="423"/>
      <c r="B49" s="417"/>
      <c r="C49" s="417"/>
      <c r="D49" s="417"/>
      <c r="F49" s="1018" t="s">
        <v>326</v>
      </c>
      <c r="G49" s="1010" t="e">
        <f t="shared" ref="G49:L49" si="173">G47-G48</f>
        <v>#DIV/0!</v>
      </c>
      <c r="H49" s="1010" t="e">
        <f t="shared" si="173"/>
        <v>#DIV/0!</v>
      </c>
      <c r="I49" s="1010" t="e">
        <f t="shared" si="173"/>
        <v>#DIV/0!</v>
      </c>
      <c r="J49" s="1010">
        <f t="shared" si="173"/>
        <v>0</v>
      </c>
      <c r="K49" s="1010">
        <f t="shared" ref="K49" si="174">K47-K48</f>
        <v>0</v>
      </c>
      <c r="L49" s="1010">
        <f t="shared" si="173"/>
        <v>0</v>
      </c>
      <c r="M49" s="1010">
        <f t="shared" ref="M49:N49" si="175">M47-M48</f>
        <v>0</v>
      </c>
      <c r="N49" s="1010">
        <f t="shared" si="175"/>
        <v>0</v>
      </c>
      <c r="O49" s="1013" t="e">
        <f>SUM(G49:M49)</f>
        <v>#DIV/0!</v>
      </c>
      <c r="P49" s="1010">
        <f t="shared" ref="P49:R49" si="176">P47-P48</f>
        <v>0</v>
      </c>
      <c r="Q49" s="1010">
        <f t="shared" si="176"/>
        <v>0</v>
      </c>
      <c r="R49" s="1010">
        <f t="shared" si="176"/>
        <v>0</v>
      </c>
      <c r="S49" s="1010" t="e">
        <f>SUM(O49:R49)</f>
        <v>#DIV/0!</v>
      </c>
      <c r="T49" s="1014" t="s">
        <v>326</v>
      </c>
      <c r="U49" s="1011">
        <f t="shared" ref="U49:BI49" si="177">U47-U48</f>
        <v>0</v>
      </c>
      <c r="V49" s="1011">
        <f t="shared" si="177"/>
        <v>0</v>
      </c>
      <c r="W49" s="1011">
        <f t="shared" si="177"/>
        <v>0</v>
      </c>
      <c r="X49" s="1011">
        <f t="shared" si="177"/>
        <v>0</v>
      </c>
      <c r="Y49" s="1011">
        <f t="shared" si="177"/>
        <v>0</v>
      </c>
      <c r="Z49" s="1011">
        <f t="shared" si="177"/>
        <v>0</v>
      </c>
      <c r="AA49" s="1011">
        <f t="shared" si="177"/>
        <v>0</v>
      </c>
      <c r="AB49" s="1011">
        <f t="shared" si="177"/>
        <v>0</v>
      </c>
      <c r="AC49" s="1011">
        <f t="shared" si="177"/>
        <v>0</v>
      </c>
      <c r="AD49" s="1011">
        <f t="shared" si="177"/>
        <v>0</v>
      </c>
      <c r="AE49" s="1011">
        <f t="shared" si="177"/>
        <v>0</v>
      </c>
      <c r="AF49" s="1011">
        <f t="shared" si="177"/>
        <v>0</v>
      </c>
      <c r="AG49" s="1011">
        <f t="shared" si="177"/>
        <v>0</v>
      </c>
      <c r="AH49" s="1011">
        <f t="shared" si="177"/>
        <v>0</v>
      </c>
      <c r="AI49" s="1011">
        <f t="shared" si="177"/>
        <v>0</v>
      </c>
      <c r="AJ49" s="1011">
        <f t="shared" si="177"/>
        <v>0</v>
      </c>
      <c r="AK49" s="1011">
        <f t="shared" si="177"/>
        <v>0</v>
      </c>
      <c r="AL49" s="1011">
        <f t="shared" si="177"/>
        <v>0</v>
      </c>
      <c r="AM49" s="1011">
        <f t="shared" si="177"/>
        <v>0</v>
      </c>
      <c r="AN49" s="1011">
        <f t="shared" si="177"/>
        <v>0</v>
      </c>
      <c r="AO49" s="1011">
        <f t="shared" si="177"/>
        <v>0</v>
      </c>
      <c r="AP49" s="1011">
        <f t="shared" si="177"/>
        <v>0</v>
      </c>
      <c r="AQ49" s="1011">
        <f t="shared" si="177"/>
        <v>0</v>
      </c>
      <c r="AR49" s="1011">
        <f t="shared" si="177"/>
        <v>0</v>
      </c>
      <c r="AS49" s="1011">
        <f t="shared" si="177"/>
        <v>0</v>
      </c>
      <c r="AT49" s="1011">
        <f t="shared" si="177"/>
        <v>0</v>
      </c>
      <c r="AU49" s="1011">
        <f t="shared" si="177"/>
        <v>0</v>
      </c>
      <c r="AV49" s="1011">
        <f t="shared" si="177"/>
        <v>0</v>
      </c>
      <c r="AW49" s="1011">
        <f t="shared" si="177"/>
        <v>0</v>
      </c>
      <c r="AX49" s="1011">
        <f t="shared" si="177"/>
        <v>0</v>
      </c>
      <c r="AY49" s="1011">
        <f t="shared" si="177"/>
        <v>0</v>
      </c>
      <c r="AZ49" s="1011">
        <f t="shared" si="177"/>
        <v>0</v>
      </c>
      <c r="BA49" s="1011">
        <f t="shared" si="177"/>
        <v>0</v>
      </c>
      <c r="BB49" s="1011">
        <f t="shared" si="177"/>
        <v>0</v>
      </c>
      <c r="BC49" s="1011">
        <f t="shared" si="177"/>
        <v>0</v>
      </c>
      <c r="BD49" s="1011">
        <f t="shared" si="177"/>
        <v>0</v>
      </c>
      <c r="BE49" s="1011">
        <f t="shared" si="177"/>
        <v>0</v>
      </c>
      <c r="BF49" s="1011">
        <f t="shared" si="177"/>
        <v>0</v>
      </c>
      <c r="BG49" s="1011">
        <f t="shared" si="177"/>
        <v>0</v>
      </c>
      <c r="BH49" s="1011">
        <f t="shared" si="177"/>
        <v>0</v>
      </c>
      <c r="BI49" s="1011">
        <f t="shared" si="177"/>
        <v>0</v>
      </c>
      <c r="BJ49" s="1011">
        <f t="shared" ref="BJ49" si="178">BJ47-BJ48</f>
        <v>0</v>
      </c>
      <c r="BK49" s="1014">
        <f>SUM(U49:BI49)</f>
        <v>0</v>
      </c>
      <c r="BL49" s="1017" t="e">
        <f>S49+BK49</f>
        <v>#DIV/0!</v>
      </c>
      <c r="BM49" s="420"/>
      <c r="BN49" s="135"/>
      <c r="BO49" s="135"/>
      <c r="BP49" s="135"/>
      <c r="BQ49" s="420"/>
      <c r="BR49" s="135"/>
      <c r="BS49" s="135"/>
      <c r="BT49" s="135"/>
      <c r="BU49" s="135"/>
      <c r="BV49" s="135"/>
      <c r="BW49" s="135"/>
    </row>
    <row r="50" spans="1:126" s="266" customFormat="1" ht="24" customHeight="1">
      <c r="A50" s="1351" t="str">
        <f>共同経理課!A50</f>
        <v>児童自立生活援助事業所2</v>
      </c>
      <c r="B50" s="1351"/>
      <c r="C50" s="1351"/>
      <c r="D50" s="1351"/>
      <c r="E50" s="1351"/>
      <c r="F50" s="1032"/>
      <c r="G50" s="1032"/>
      <c r="H50" s="1032"/>
      <c r="I50" s="1032"/>
      <c r="J50" s="1032"/>
      <c r="K50" s="1032"/>
      <c r="L50" s="1032"/>
      <c r="M50" s="1032"/>
      <c r="N50" s="1032"/>
      <c r="O50" s="1032"/>
      <c r="P50" s="496"/>
      <c r="Q50" s="496"/>
      <c r="R50" s="496"/>
      <c r="S50" s="427"/>
      <c r="T50" s="1084"/>
      <c r="U50" s="1076"/>
      <c r="V50" s="1076"/>
      <c r="W50" s="1076"/>
      <c r="X50" s="1076"/>
      <c r="Y50" s="1077"/>
      <c r="Z50" s="1077"/>
      <c r="AA50" s="1077"/>
      <c r="AB50" s="1077"/>
      <c r="AC50" s="1077"/>
      <c r="AD50" s="1077"/>
      <c r="AE50" s="1078"/>
      <c r="AF50" s="761"/>
      <c r="AG50" s="442"/>
      <c r="AH50" s="430"/>
      <c r="AI50" s="426"/>
      <c r="AJ50" s="426"/>
      <c r="AK50" s="426"/>
      <c r="AL50" s="426"/>
      <c r="AM50" s="426"/>
      <c r="AN50" s="426"/>
      <c r="AO50" s="426"/>
      <c r="AP50" s="426"/>
      <c r="AQ50" s="426"/>
      <c r="AR50" s="426"/>
      <c r="AS50" s="426"/>
      <c r="AT50" s="426"/>
      <c r="AU50" s="426"/>
      <c r="AV50" s="426"/>
      <c r="AW50" s="428" t="s">
        <v>154</v>
      </c>
      <c r="AX50" s="428" t="s">
        <v>155</v>
      </c>
      <c r="AY50" s="428" t="s">
        <v>156</v>
      </c>
      <c r="AZ50" s="428" t="s">
        <v>157</v>
      </c>
      <c r="BA50" s="428" t="s">
        <v>157</v>
      </c>
      <c r="BB50" s="428" t="s">
        <v>157</v>
      </c>
      <c r="BC50" s="428" t="s">
        <v>157</v>
      </c>
      <c r="BD50" s="428" t="s">
        <v>157</v>
      </c>
      <c r="BE50" s="428" t="s">
        <v>157</v>
      </c>
      <c r="BF50" s="428" t="s">
        <v>157</v>
      </c>
      <c r="BG50" s="428" t="s">
        <v>157</v>
      </c>
      <c r="BH50" s="428" t="s">
        <v>157</v>
      </c>
      <c r="BI50" s="428"/>
      <c r="BJ50" s="428"/>
      <c r="BK50" s="428" t="s">
        <v>159</v>
      </c>
      <c r="BL50" s="428" t="s">
        <v>159</v>
      </c>
      <c r="BM50" s="428" t="s">
        <v>159</v>
      </c>
      <c r="BN50" s="428" t="s">
        <v>160</v>
      </c>
      <c r="BO50" s="428" t="s">
        <v>160</v>
      </c>
      <c r="BP50" s="428" t="s">
        <v>161</v>
      </c>
      <c r="BQ50" s="428" t="s">
        <v>161</v>
      </c>
      <c r="BR50" s="428" t="s">
        <v>161</v>
      </c>
      <c r="BS50" s="428" t="s">
        <v>161</v>
      </c>
      <c r="BT50" s="428" t="s">
        <v>161</v>
      </c>
      <c r="BU50" s="426" t="s">
        <v>161</v>
      </c>
      <c r="BV50" s="426" t="s">
        <v>161</v>
      </c>
      <c r="BW50" s="426" t="s">
        <v>161</v>
      </c>
      <c r="BX50" s="426"/>
      <c r="BY50" s="426"/>
      <c r="BZ50" s="426"/>
      <c r="CA50" s="426"/>
      <c r="CB50" s="428" t="s">
        <v>164</v>
      </c>
      <c r="CC50" s="428" t="s">
        <v>165</v>
      </c>
      <c r="CD50" s="428" t="s">
        <v>166</v>
      </c>
      <c r="CE50" s="428"/>
      <c r="CF50" s="428" t="s">
        <v>167</v>
      </c>
      <c r="CG50" s="426"/>
      <c r="CH50" s="428" t="s">
        <v>168</v>
      </c>
      <c r="CI50" s="428" t="s">
        <v>169</v>
      </c>
      <c r="CJ50" s="428" t="s">
        <v>169</v>
      </c>
      <c r="CK50" s="428" t="s">
        <v>170</v>
      </c>
      <c r="CL50" s="428" t="s">
        <v>170</v>
      </c>
      <c r="CM50" s="428" t="s">
        <v>171</v>
      </c>
      <c r="CN50" s="428" t="s">
        <v>171</v>
      </c>
      <c r="CO50" s="428" t="s">
        <v>172</v>
      </c>
      <c r="CP50" s="428"/>
      <c r="CQ50" s="426"/>
      <c r="CR50" s="432"/>
      <c r="CS50" s="442"/>
      <c r="CT50" s="431" t="s">
        <v>154</v>
      </c>
      <c r="CU50" s="431" t="s">
        <v>154</v>
      </c>
      <c r="CV50" s="431" t="s">
        <v>155</v>
      </c>
      <c r="CW50" s="431" t="s">
        <v>155</v>
      </c>
      <c r="CX50" s="444" t="s">
        <v>155</v>
      </c>
      <c r="CY50" s="444" t="s">
        <v>155</v>
      </c>
      <c r="CZ50" s="497" t="s">
        <v>156</v>
      </c>
      <c r="DA50" s="497" t="s">
        <v>156</v>
      </c>
      <c r="DB50" s="497" t="s">
        <v>156</v>
      </c>
      <c r="DC50" s="497" t="s">
        <v>156</v>
      </c>
      <c r="DD50" s="497" t="s">
        <v>156</v>
      </c>
      <c r="DE50" s="497" t="s">
        <v>156</v>
      </c>
      <c r="DF50" s="497" t="s">
        <v>156</v>
      </c>
      <c r="DG50" s="497" t="s">
        <v>156</v>
      </c>
      <c r="DH50" s="431"/>
      <c r="DI50" s="430"/>
      <c r="DJ50" s="264"/>
      <c r="DK50" s="265"/>
      <c r="DL50" s="267"/>
      <c r="DM50" s="263"/>
      <c r="DN50" s="267"/>
      <c r="DO50" s="267"/>
      <c r="DP50" s="267"/>
      <c r="DQ50" s="265"/>
      <c r="DR50" s="265"/>
      <c r="DS50" s="265"/>
    </row>
    <row r="51" spans="1:126" ht="27" customHeight="1">
      <c r="A51" s="6"/>
      <c r="B51" s="1189" t="s">
        <v>9</v>
      </c>
      <c r="C51" s="1189" t="s">
        <v>174</v>
      </c>
      <c r="D51" s="1189" t="s">
        <v>258</v>
      </c>
      <c r="E51" s="1189" t="s">
        <v>258</v>
      </c>
      <c r="F51" s="1008" t="s">
        <v>123</v>
      </c>
      <c r="G51" s="1123" t="str">
        <f>共同経理課!T51</f>
        <v>一般分</v>
      </c>
      <c r="H51" s="1123" t="str">
        <f>共同経理課!U51</f>
        <v>民改費</v>
      </c>
      <c r="I51" s="1123" t="str">
        <f>共同経理課!V51</f>
        <v>施設機能
（自立生活支援事業）</v>
      </c>
      <c r="J51" s="1123" t="str">
        <f>共同経理課!W51</f>
        <v>第三者評価</v>
      </c>
      <c r="K51" s="1123" t="str">
        <f>共同経理課!X51</f>
        <v>処遇改善（Ⅰ・Ⅴ）</v>
      </c>
      <c r="L51" s="1123" t="str">
        <f>共同経理課!Y51</f>
        <v>従事者処遇改善</v>
      </c>
      <c r="M51" s="1123" t="str">
        <f>共同経理課!Z51</f>
        <v>ソーシャルワーカー</v>
      </c>
      <c r="N51" s="1123" t="str">
        <f>共同経理課!AA51</f>
        <v>新設事務費</v>
      </c>
      <c r="O51" s="1198" t="str">
        <f>共同経理課!AB51</f>
        <v>事務費小計</v>
      </c>
      <c r="P51" s="1352" t="str">
        <f>共同経理課!AC51</f>
        <v>賃借費加算
（実費）</v>
      </c>
      <c r="Q51" s="1352" t="str">
        <f>共同経理課!AD51</f>
        <v>開設準備費</v>
      </c>
      <c r="R51" s="1352" t="str">
        <f>共同経理課!AE51</f>
        <v>端数調整</v>
      </c>
      <c r="S51" s="1290" t="str">
        <f>共同経理課!AF51</f>
        <v>事務費合計</v>
      </c>
      <c r="T51" s="17" t="s">
        <v>3</v>
      </c>
      <c r="U51" s="10">
        <f t="shared" ref="U51:AR51" si="179">U6</f>
        <v>0</v>
      </c>
      <c r="V51" s="10">
        <f t="shared" si="179"/>
        <v>0</v>
      </c>
      <c r="W51" s="10">
        <f t="shared" si="179"/>
        <v>0</v>
      </c>
      <c r="X51" s="10">
        <f t="shared" si="179"/>
        <v>0</v>
      </c>
      <c r="Y51" s="10">
        <f t="shared" si="179"/>
        <v>0</v>
      </c>
      <c r="Z51" s="10">
        <f t="shared" si="179"/>
        <v>0</v>
      </c>
      <c r="AA51" s="10">
        <f t="shared" si="179"/>
        <v>0</v>
      </c>
      <c r="AB51" s="10">
        <f t="shared" si="179"/>
        <v>0</v>
      </c>
      <c r="AC51" s="10">
        <f t="shared" si="179"/>
        <v>0</v>
      </c>
      <c r="AD51" s="10">
        <f t="shared" si="179"/>
        <v>0</v>
      </c>
      <c r="AE51" s="10">
        <f t="shared" si="179"/>
        <v>0</v>
      </c>
      <c r="AF51" s="10" t="str">
        <f t="shared" si="179"/>
        <v xml:space="preserve"> </v>
      </c>
      <c r="AG51" s="10">
        <f t="shared" si="179"/>
        <v>0</v>
      </c>
      <c r="AH51" s="10" t="str">
        <f t="shared" si="179"/>
        <v xml:space="preserve"> </v>
      </c>
      <c r="AI51" s="10">
        <f t="shared" si="179"/>
        <v>0</v>
      </c>
      <c r="AJ51" s="10">
        <f t="shared" si="179"/>
        <v>0</v>
      </c>
      <c r="AK51" s="10">
        <f t="shared" si="179"/>
        <v>0</v>
      </c>
      <c r="AL51" s="10">
        <f t="shared" si="179"/>
        <v>0</v>
      </c>
      <c r="AM51" s="10">
        <f t="shared" si="179"/>
        <v>0</v>
      </c>
      <c r="AN51" s="10">
        <f t="shared" si="179"/>
        <v>0</v>
      </c>
      <c r="AO51" s="10">
        <f t="shared" si="179"/>
        <v>0</v>
      </c>
      <c r="AP51" s="10" t="str">
        <f t="shared" si="179"/>
        <v>区単独</v>
      </c>
      <c r="AQ51" s="10" t="str">
        <f t="shared" si="179"/>
        <v>区単独</v>
      </c>
      <c r="AR51" s="10" t="str">
        <f t="shared" si="179"/>
        <v>区単独</v>
      </c>
      <c r="AS51" s="10">
        <f t="shared" ref="AS51:BI51" si="180">AS6</f>
        <v>0</v>
      </c>
      <c r="AT51" s="10">
        <f t="shared" si="180"/>
        <v>0</v>
      </c>
      <c r="AU51" s="10">
        <f t="shared" si="180"/>
        <v>0</v>
      </c>
      <c r="AV51" s="10">
        <f t="shared" si="180"/>
        <v>0</v>
      </c>
      <c r="AW51" s="10">
        <f t="shared" si="180"/>
        <v>0</v>
      </c>
      <c r="AX51" s="10">
        <f t="shared" si="180"/>
        <v>0</v>
      </c>
      <c r="AY51" s="10" t="str">
        <f t="shared" si="180"/>
        <v>就労なし
利用料未徴収</v>
      </c>
      <c r="AZ51" s="10">
        <f t="shared" si="180"/>
        <v>0</v>
      </c>
      <c r="BA51" s="10" t="str">
        <f t="shared" si="180"/>
        <v>就労なし
利用料未徴収</v>
      </c>
      <c r="BB51" s="10">
        <f t="shared" si="180"/>
        <v>0</v>
      </c>
      <c r="BC51" s="10">
        <f t="shared" si="180"/>
        <v>0</v>
      </c>
      <c r="BD51" s="10">
        <f t="shared" si="180"/>
        <v>0</v>
      </c>
      <c r="BE51" s="10">
        <f t="shared" si="180"/>
        <v>0</v>
      </c>
      <c r="BF51" s="10">
        <f t="shared" si="180"/>
        <v>0</v>
      </c>
      <c r="BG51" s="10">
        <f t="shared" si="180"/>
        <v>0</v>
      </c>
      <c r="BH51" s="10">
        <f t="shared" si="180"/>
        <v>0</v>
      </c>
      <c r="BI51" s="10" t="str">
        <f t="shared" si="180"/>
        <v>所管のみ</v>
      </c>
      <c r="BJ51" s="10">
        <f t="shared" ref="BJ51" si="181">BJ6</f>
        <v>0</v>
      </c>
      <c r="BK51" s="19"/>
      <c r="BL51" s="4"/>
      <c r="BM51" s="330"/>
      <c r="BN51" s="224"/>
      <c r="BO51" s="1180" t="s">
        <v>5</v>
      </c>
      <c r="BP51" s="1183" t="s">
        <v>6</v>
      </c>
      <c r="BQ51" s="1247" t="s">
        <v>8</v>
      </c>
      <c r="BR51" s="2"/>
      <c r="BS51" s="214" t="s">
        <v>67</v>
      </c>
      <c r="BT51" s="2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</row>
    <row r="52" spans="1:126" s="547" customFormat="1" ht="18.75" customHeight="1">
      <c r="A52" s="955"/>
      <c r="B52" s="1189"/>
      <c r="C52" s="1189"/>
      <c r="D52" s="1189"/>
      <c r="E52" s="1189"/>
      <c r="F52" s="683">
        <f>共同経理課!S52</f>
        <v>4</v>
      </c>
      <c r="G52" s="683">
        <f>共同経理課!T52</f>
        <v>386720</v>
      </c>
      <c r="H52" s="683">
        <f>共同経理課!U52</f>
        <v>73476</v>
      </c>
      <c r="I52" s="683">
        <f>共同経理課!V52</f>
        <v>0</v>
      </c>
      <c r="J52" s="683">
        <f>共同経理課!W52</f>
        <v>314000</v>
      </c>
      <c r="K52" s="683">
        <f>共同経理課!X52</f>
        <v>6080</v>
      </c>
      <c r="L52" s="683">
        <f>共同経理課!Y52</f>
        <v>10950</v>
      </c>
      <c r="M52" s="683">
        <f>共同経理課!Z52</f>
        <v>10000</v>
      </c>
      <c r="N52" s="683">
        <f>共同経理課!AA52</f>
        <v>396720</v>
      </c>
      <c r="O52" s="1199"/>
      <c r="P52" s="1353"/>
      <c r="Q52" s="1353"/>
      <c r="R52" s="1353"/>
      <c r="S52" s="1245"/>
      <c r="T52" s="1237" t="s">
        <v>10</v>
      </c>
      <c r="U52" s="1191" t="str">
        <f t="shared" ref="U52:AR52" si="182">U7</f>
        <v>一般生活費</v>
      </c>
      <c r="V52" s="1191" t="str">
        <f t="shared" si="182"/>
        <v>被虐待児
受入加算</v>
      </c>
      <c r="W52" s="1191" t="str">
        <f t="shared" si="182"/>
        <v>教育費 学用品類
特別支援高等部</v>
      </c>
      <c r="X52" s="1191" t="str">
        <f t="shared" si="182"/>
        <v>教育費
教材費</v>
      </c>
      <c r="Y52" s="1191" t="str">
        <f t="shared" si="182"/>
        <v>教育費
通院交通費</v>
      </c>
      <c r="Z52" s="1191" t="str">
        <f t="shared" si="182"/>
        <v>教育費
部活動費</v>
      </c>
      <c r="AA52" s="1191" t="str">
        <f t="shared" si="182"/>
        <v>教育費
特別加算1年生</v>
      </c>
      <c r="AB52" s="1191" t="str">
        <f t="shared" si="182"/>
        <v>教育費　資格加算
特別支援3年</v>
      </c>
      <c r="AC52" s="1191" t="str">
        <f t="shared" si="182"/>
        <v>学校給食費</v>
      </c>
      <c r="AD52" s="1191" t="str">
        <f t="shared" si="182"/>
        <v>見学旅行費
特別支援高等部</v>
      </c>
      <c r="AE52" s="1191" t="str">
        <f t="shared" si="182"/>
        <v>見学旅行費
高校3年</v>
      </c>
      <c r="AF52" s="1191" t="str">
        <f t="shared" si="182"/>
        <v>特別育成費
公立新規</v>
      </c>
      <c r="AG52" s="1191" t="str">
        <f t="shared" si="182"/>
        <v>特別育成費
公立継続</v>
      </c>
      <c r="AH52" s="1191" t="str">
        <f t="shared" si="182"/>
        <v>特別育成費
私立新規</v>
      </c>
      <c r="AI52" s="1191" t="str">
        <f t="shared" si="182"/>
        <v>特別育成費
私立継続</v>
      </c>
      <c r="AJ52" s="1191" t="str">
        <f t="shared" si="182"/>
        <v>特別育成費
通学交通費</v>
      </c>
      <c r="AK52" s="1191" t="str">
        <f t="shared" si="182"/>
        <v>特別育成費
高校入学</v>
      </c>
      <c r="AL52" s="1191" t="str">
        <f t="shared" si="182"/>
        <v>特別育成費
資格加算3年</v>
      </c>
      <c r="AM52" s="1191" t="str">
        <f t="shared" si="182"/>
        <v>特別育成費
補習費（高1,2）</v>
      </c>
      <c r="AN52" s="1191" t="str">
        <f t="shared" si="182"/>
        <v>特別育成費
補習費（高3）</v>
      </c>
      <c r="AO52" s="1191" t="str">
        <f t="shared" si="182"/>
        <v>特別育成費
補習費特別</v>
      </c>
      <c r="AP52" s="1191" t="str">
        <f t="shared" si="182"/>
        <v>特別育成費
補習費（高1,2）</v>
      </c>
      <c r="AQ52" s="1191" t="str">
        <f t="shared" si="182"/>
        <v>特別育成費
補習費（高3）</v>
      </c>
      <c r="AR52" s="1191" t="str">
        <f t="shared" si="182"/>
        <v>特別育成費
補習費特別</v>
      </c>
      <c r="AS52" s="1191" t="str">
        <f t="shared" ref="AS52:BI52" si="183">AS7</f>
        <v>大学受験料</v>
      </c>
      <c r="AT52" s="1191" t="str">
        <f t="shared" si="183"/>
        <v>医療費</v>
      </c>
      <c r="AU52" s="1191" t="str">
        <f t="shared" si="183"/>
        <v>視力矯正費</v>
      </c>
      <c r="AV52" s="1191" t="str">
        <f t="shared" si="183"/>
        <v>予防接種費</v>
      </c>
      <c r="AW52" s="1191" t="str">
        <f t="shared" si="183"/>
        <v>医療費
食事療養費</v>
      </c>
      <c r="AX52" s="1191" t="str">
        <f t="shared" si="183"/>
        <v>職業補導費</v>
      </c>
      <c r="AY52" s="1191" t="str">
        <f t="shared" si="183"/>
        <v>冷暖房費
4級地</v>
      </c>
      <c r="AZ52" s="1191" t="str">
        <f t="shared" si="183"/>
        <v>冷暖房費
4級地</v>
      </c>
      <c r="BA52" s="1191" t="str">
        <f t="shared" si="183"/>
        <v>冷暖房費
その他地域</v>
      </c>
      <c r="BB52" s="1191" t="str">
        <f t="shared" si="183"/>
        <v>冷暖房費
その他地域</v>
      </c>
      <c r="BC52" s="1191" t="str">
        <f t="shared" si="183"/>
        <v>就職支度金</v>
      </c>
      <c r="BD52" s="1191" t="str">
        <f t="shared" si="183"/>
        <v>就職支度金
特別基準</v>
      </c>
      <c r="BE52" s="1191" t="str">
        <f t="shared" si="183"/>
        <v>大学進学等
自立生活支度費</v>
      </c>
      <c r="BF52" s="1191" t="str">
        <f t="shared" si="183"/>
        <v>大学進学等
特別基準</v>
      </c>
      <c r="BG52" s="1191" t="str">
        <f t="shared" si="183"/>
        <v>葬祭費</v>
      </c>
      <c r="BH52" s="1191" t="str">
        <f t="shared" si="183"/>
        <v>受託支度費</v>
      </c>
      <c r="BI52" s="1191" t="str">
        <f t="shared" si="183"/>
        <v>防災対策費</v>
      </c>
      <c r="BJ52" s="1191" t="str">
        <f t="shared" ref="BJ52" si="184">BJ7</f>
        <v>物価高騰</v>
      </c>
      <c r="BK52" s="1265" t="s">
        <v>60</v>
      </c>
      <c r="BL52" s="623"/>
      <c r="BM52" s="697"/>
      <c r="BN52" s="698"/>
      <c r="BO52" s="1181"/>
      <c r="BP52" s="1184"/>
      <c r="BQ52" s="1248"/>
      <c r="BR52" s="1243" t="s">
        <v>66</v>
      </c>
      <c r="BS52" s="711"/>
      <c r="BT52" s="545" t="s">
        <v>95</v>
      </c>
    </row>
    <row r="53" spans="1:126" ht="27" customHeight="1">
      <c r="A53" s="648"/>
      <c r="B53" s="1189"/>
      <c r="C53" s="1189"/>
      <c r="D53" s="1189"/>
      <c r="E53" s="1189"/>
      <c r="F53" s="683">
        <f>共同経理課!S53</f>
        <v>0</v>
      </c>
      <c r="G53" s="683">
        <f>共同経理課!T53</f>
        <v>0</v>
      </c>
      <c r="H53" s="683">
        <f>共同経理課!U53</f>
        <v>0</v>
      </c>
      <c r="I53" s="683">
        <f>共同経理課!V53</f>
        <v>0</v>
      </c>
      <c r="J53" s="683">
        <f>共同経理課!W53</f>
        <v>0</v>
      </c>
      <c r="K53" s="683">
        <f>共同経理課!X53</f>
        <v>0</v>
      </c>
      <c r="L53" s="683">
        <f>共同経理課!Y53</f>
        <v>0</v>
      </c>
      <c r="M53" s="683">
        <f>共同経理課!Z53</f>
        <v>0</v>
      </c>
      <c r="N53" s="683">
        <f>共同経理課!AA53</f>
        <v>0</v>
      </c>
      <c r="O53" s="1321"/>
      <c r="P53" s="1354"/>
      <c r="Q53" s="1354"/>
      <c r="R53" s="1354"/>
      <c r="S53" s="1245"/>
      <c r="T53" s="1237"/>
      <c r="U53" s="1192"/>
      <c r="V53" s="1192"/>
      <c r="W53" s="1192"/>
      <c r="X53" s="1192"/>
      <c r="Y53" s="1192"/>
      <c r="Z53" s="1192"/>
      <c r="AA53" s="1192"/>
      <c r="AB53" s="1192"/>
      <c r="AC53" s="1192"/>
      <c r="AD53" s="1192"/>
      <c r="AE53" s="1192"/>
      <c r="AF53" s="1192"/>
      <c r="AG53" s="1192"/>
      <c r="AH53" s="1192"/>
      <c r="AI53" s="1192"/>
      <c r="AJ53" s="1192"/>
      <c r="AK53" s="1192"/>
      <c r="AL53" s="1192"/>
      <c r="AM53" s="1192"/>
      <c r="AN53" s="1192"/>
      <c r="AO53" s="1192"/>
      <c r="AP53" s="1192"/>
      <c r="AQ53" s="1192"/>
      <c r="AR53" s="1192"/>
      <c r="AS53" s="1192"/>
      <c r="AT53" s="1192"/>
      <c r="AU53" s="1192"/>
      <c r="AV53" s="1192"/>
      <c r="AW53" s="1192"/>
      <c r="AX53" s="1192"/>
      <c r="AY53" s="1192"/>
      <c r="AZ53" s="1192"/>
      <c r="BA53" s="1192"/>
      <c r="BB53" s="1192"/>
      <c r="BC53" s="1192"/>
      <c r="BD53" s="1192"/>
      <c r="BE53" s="1192"/>
      <c r="BF53" s="1192"/>
      <c r="BG53" s="1192"/>
      <c r="BH53" s="1192"/>
      <c r="BI53" s="1192"/>
      <c r="BJ53" s="1192"/>
      <c r="BK53" s="1265"/>
      <c r="BL53" s="4"/>
      <c r="BM53" s="331"/>
      <c r="BN53" s="329"/>
      <c r="BO53" s="1181"/>
      <c r="BP53" s="1184"/>
      <c r="BQ53" s="1248"/>
      <c r="BR53" s="1243"/>
      <c r="BS53" s="215"/>
      <c r="BT53" s="353" t="s">
        <v>190</v>
      </c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</row>
    <row r="54" spans="1:126" s="547" customFormat="1" ht="18.75" customHeight="1">
      <c r="A54" s="955"/>
      <c r="B54" s="1241" t="s">
        <v>68</v>
      </c>
      <c r="C54" s="1208" t="s">
        <v>175</v>
      </c>
      <c r="D54" s="1241" t="s">
        <v>175</v>
      </c>
      <c r="E54" s="1323" t="s">
        <v>178</v>
      </c>
      <c r="F54" s="683">
        <f>共同経理課!S54</f>
        <v>0</v>
      </c>
      <c r="G54" s="683">
        <f>共同経理課!T54</f>
        <v>0</v>
      </c>
      <c r="H54" s="683">
        <f>共同経理課!U54</f>
        <v>0</v>
      </c>
      <c r="I54" s="683">
        <f>共同経理課!V54</f>
        <v>0</v>
      </c>
      <c r="J54" s="683">
        <f>共同経理課!W54</f>
        <v>0</v>
      </c>
      <c r="K54" s="683">
        <f>共同経理課!X54</f>
        <v>0</v>
      </c>
      <c r="L54" s="683">
        <f>共同経理課!Y54</f>
        <v>0</v>
      </c>
      <c r="M54" s="683">
        <f>共同経理課!Z54</f>
        <v>0</v>
      </c>
      <c r="N54" s="683">
        <f>共同経理課!AA54</f>
        <v>0</v>
      </c>
      <c r="O54" s="726"/>
      <c r="P54" s="725">
        <f>共同経理課!AC54</f>
        <v>0</v>
      </c>
      <c r="Q54" s="725">
        <f>共同経理課!AD54</f>
        <v>0</v>
      </c>
      <c r="R54" s="727"/>
      <c r="S54" s="1245"/>
      <c r="T54" s="209">
        <f>共同経理課!AG54</f>
        <v>4</v>
      </c>
      <c r="U54" s="209">
        <f>共同経理課!AH54</f>
        <v>55270</v>
      </c>
      <c r="V54" s="209">
        <f>共同経理課!AI54</f>
        <v>26100</v>
      </c>
      <c r="W54" s="209">
        <f>共同経理課!AJ54</f>
        <v>9380</v>
      </c>
      <c r="X54" s="209" t="str">
        <f>共同経理課!AK54</f>
        <v>実費</v>
      </c>
      <c r="Y54" s="209" t="str">
        <f>共同経理課!AL54</f>
        <v>実費</v>
      </c>
      <c r="Z54" s="209" t="str">
        <f>共同経理課!AM54</f>
        <v>実費</v>
      </c>
      <c r="AA54" s="209">
        <f>共同経理課!AN54</f>
        <v>86300</v>
      </c>
      <c r="AB54" s="209">
        <f>共同経理課!AO54</f>
        <v>57620</v>
      </c>
      <c r="AC54" s="209" t="str">
        <f>共同経理課!AP54</f>
        <v>実費</v>
      </c>
      <c r="AD54" s="209">
        <f>共同経理課!AQ54</f>
        <v>111290</v>
      </c>
      <c r="AE54" s="209">
        <f>共同経理課!AR54</f>
        <v>111290</v>
      </c>
      <c r="AF54" s="209">
        <f>共同経理課!AS54</f>
        <v>28330</v>
      </c>
      <c r="AG54" s="209">
        <f>共同経理課!AT54</f>
        <v>28330</v>
      </c>
      <c r="AH54" s="209">
        <f>共同経理課!AU54</f>
        <v>39540</v>
      </c>
      <c r="AI54" s="209">
        <f>共同経理課!AV54</f>
        <v>39540</v>
      </c>
      <c r="AJ54" s="209" t="str">
        <f>共同経理課!AW54</f>
        <v>実費</v>
      </c>
      <c r="AK54" s="209">
        <f>共同経理課!AX54</f>
        <v>86300</v>
      </c>
      <c r="AL54" s="209">
        <f>共同経理課!AY54</f>
        <v>57620</v>
      </c>
      <c r="AM54" s="209">
        <f>共同経理課!AZ54</f>
        <v>20000</v>
      </c>
      <c r="AN54" s="209">
        <f>共同経理課!BA54</f>
        <v>25000</v>
      </c>
      <c r="AO54" s="209">
        <f>共同経理課!BB54</f>
        <v>25000</v>
      </c>
      <c r="AP54" s="209">
        <f>共同経理課!BC54</f>
        <v>20000</v>
      </c>
      <c r="AQ54" s="209">
        <f>共同経理課!BD54</f>
        <v>25000</v>
      </c>
      <c r="AR54" s="209">
        <f>共同経理課!BE54</f>
        <v>25000</v>
      </c>
      <c r="AS54" s="209" t="str">
        <f>共同経理課!BF54</f>
        <v>実費</v>
      </c>
      <c r="AT54" s="209" t="str">
        <f>共同経理課!BG54</f>
        <v>実費</v>
      </c>
      <c r="AU54" s="209" t="str">
        <f>共同経理課!BH54</f>
        <v>実費</v>
      </c>
      <c r="AV54" s="209" t="str">
        <f>共同経理課!BI54</f>
        <v>実費</v>
      </c>
      <c r="AW54" s="209">
        <f>共同経理課!BJ54</f>
        <v>0</v>
      </c>
      <c r="AX54" s="209" t="str">
        <f>共同経理課!BK54</f>
        <v>5030＋実費</v>
      </c>
      <c r="AY54" s="209">
        <f>共同経理課!BL54</f>
        <v>4170</v>
      </c>
      <c r="AZ54" s="209">
        <f>共同経理課!BM54</f>
        <v>1870</v>
      </c>
      <c r="BA54" s="209">
        <f>共同経理課!BN54</f>
        <v>870</v>
      </c>
      <c r="BB54" s="209">
        <f>共同経理課!BO54</f>
        <v>130</v>
      </c>
      <c r="BC54" s="209">
        <f>共同経理課!BP54</f>
        <v>82760</v>
      </c>
      <c r="BD54" s="209">
        <f>共同経理課!BQ54</f>
        <v>413340</v>
      </c>
      <c r="BE54" s="209">
        <f>共同経理課!BR54</f>
        <v>82760</v>
      </c>
      <c r="BF54" s="209">
        <f>共同経理課!BS54</f>
        <v>413340</v>
      </c>
      <c r="BG54" s="209">
        <f>共同経理課!BT54</f>
        <v>161290</v>
      </c>
      <c r="BH54" s="209" t="str">
        <f>共同経理課!BU54</f>
        <v>実費</v>
      </c>
      <c r="BI54" s="209" t="str">
        <f>共同経理課!BV54</f>
        <v>実費</v>
      </c>
      <c r="BJ54" s="209">
        <f>共同経理課!BW54</f>
        <v>3633</v>
      </c>
      <c r="BK54" s="728" t="e">
        <f>[1]共同経理課!#REF!</f>
        <v>#REF!</v>
      </c>
      <c r="BL54" s="623"/>
      <c r="BM54" s="697"/>
      <c r="BN54" s="698"/>
      <c r="BO54" s="1181"/>
      <c r="BP54" s="1184"/>
      <c r="BQ54" s="1248"/>
      <c r="BR54" s="1243"/>
      <c r="BS54" s="711"/>
      <c r="BT54" s="545" t="s">
        <v>191</v>
      </c>
    </row>
    <row r="55" spans="1:126" ht="18.75" customHeight="1">
      <c r="A55" s="648"/>
      <c r="B55" s="1241"/>
      <c r="C55" s="1322"/>
      <c r="D55" s="1241"/>
      <c r="E55" s="1323"/>
      <c r="F55" s="683">
        <f>共同経理課!S55</f>
        <v>0</v>
      </c>
      <c r="G55" s="683">
        <f>共同経理課!T55</f>
        <v>0</v>
      </c>
      <c r="H55" s="683">
        <f>共同経理課!U55</f>
        <v>0</v>
      </c>
      <c r="I55" s="683">
        <f>共同経理課!V55</f>
        <v>0</v>
      </c>
      <c r="J55" s="683">
        <f>共同経理課!W55</f>
        <v>0</v>
      </c>
      <c r="K55" s="683">
        <f>共同経理課!X55</f>
        <v>0</v>
      </c>
      <c r="L55" s="683">
        <f>共同経理課!Y55</f>
        <v>0</v>
      </c>
      <c r="M55" s="683">
        <f>共同経理課!Z55</f>
        <v>0</v>
      </c>
      <c r="N55" s="683">
        <f>共同経理課!AA55</f>
        <v>0</v>
      </c>
      <c r="O55" s="1068"/>
      <c r="P55" s="725">
        <f>共同経理課!AC55</f>
        <v>0</v>
      </c>
      <c r="Q55" s="725">
        <f>共同経理課!AD55</f>
        <v>0</v>
      </c>
      <c r="R55" s="512"/>
      <c r="S55" s="1245"/>
      <c r="T55" s="209">
        <f>共同経理課!AG55</f>
        <v>0</v>
      </c>
      <c r="U55" s="209">
        <f>共同経理課!AH55</f>
        <v>0</v>
      </c>
      <c r="V55" s="209">
        <f>共同経理課!AI55</f>
        <v>0</v>
      </c>
      <c r="W55" s="209">
        <f>共同経理課!AJ55</f>
        <v>0</v>
      </c>
      <c r="X55" s="209">
        <f>共同経理課!AK55</f>
        <v>0</v>
      </c>
      <c r="Y55" s="209">
        <f>共同経理課!AL55</f>
        <v>0</v>
      </c>
      <c r="Z55" s="209">
        <f>共同経理課!AM55</f>
        <v>0</v>
      </c>
      <c r="AA55" s="209">
        <f>共同経理課!AN55</f>
        <v>0</v>
      </c>
      <c r="AB55" s="209">
        <f>共同経理課!AO55</f>
        <v>0</v>
      </c>
      <c r="AC55" s="209">
        <f>共同経理課!AP55</f>
        <v>0</v>
      </c>
      <c r="AD55" s="209">
        <f>共同経理課!AQ55</f>
        <v>0</v>
      </c>
      <c r="AE55" s="209">
        <f>共同経理課!AR55</f>
        <v>0</v>
      </c>
      <c r="AF55" s="209">
        <f>共同経理課!AS55</f>
        <v>0</v>
      </c>
      <c r="AG55" s="209">
        <f>共同経理課!AT55</f>
        <v>0</v>
      </c>
      <c r="AH55" s="209">
        <f>共同経理課!AU55</f>
        <v>0</v>
      </c>
      <c r="AI55" s="209">
        <f>共同経理課!AV55</f>
        <v>0</v>
      </c>
      <c r="AJ55" s="209">
        <f>共同経理課!AW55</f>
        <v>0</v>
      </c>
      <c r="AK55" s="209">
        <f>共同経理課!AX55</f>
        <v>0</v>
      </c>
      <c r="AL55" s="209">
        <f>共同経理課!AY55</f>
        <v>0</v>
      </c>
      <c r="AM55" s="209">
        <f>共同経理課!AZ55</f>
        <v>0</v>
      </c>
      <c r="AN55" s="209">
        <f>共同経理課!BA55</f>
        <v>0</v>
      </c>
      <c r="AO55" s="209">
        <f>共同経理課!BB55</f>
        <v>0</v>
      </c>
      <c r="AP55" s="209">
        <f>共同経理課!BC55</f>
        <v>0</v>
      </c>
      <c r="AQ55" s="209">
        <f>共同経理課!BD55</f>
        <v>0</v>
      </c>
      <c r="AR55" s="209">
        <f>共同経理課!BE55</f>
        <v>0</v>
      </c>
      <c r="AS55" s="209">
        <f>共同経理課!BF55</f>
        <v>0</v>
      </c>
      <c r="AT55" s="209">
        <f>共同経理課!BG55</f>
        <v>0</v>
      </c>
      <c r="AU55" s="209">
        <f>共同経理課!BH55</f>
        <v>0</v>
      </c>
      <c r="AV55" s="209">
        <f>共同経理課!BI55</f>
        <v>0</v>
      </c>
      <c r="AW55" s="209">
        <f>共同経理課!BJ55</f>
        <v>0</v>
      </c>
      <c r="AX55" s="209">
        <f>共同経理課!BK55</f>
        <v>0</v>
      </c>
      <c r="AY55" s="209">
        <f>共同経理課!BL55</f>
        <v>0</v>
      </c>
      <c r="AZ55" s="209">
        <f>共同経理課!BM55</f>
        <v>0</v>
      </c>
      <c r="BA55" s="209">
        <f>共同経理課!BN55</f>
        <v>0</v>
      </c>
      <c r="BB55" s="209">
        <f>共同経理課!BO55</f>
        <v>0</v>
      </c>
      <c r="BC55" s="209">
        <f>共同経理課!BP55</f>
        <v>0</v>
      </c>
      <c r="BD55" s="209">
        <f>共同経理課!BQ55</f>
        <v>0</v>
      </c>
      <c r="BE55" s="209">
        <f>共同経理課!BR55</f>
        <v>0</v>
      </c>
      <c r="BF55" s="209">
        <f>共同経理課!BS55</f>
        <v>0</v>
      </c>
      <c r="BG55" s="209">
        <f>共同経理課!BT55</f>
        <v>0</v>
      </c>
      <c r="BH55" s="209">
        <f>共同経理課!BU55</f>
        <v>0</v>
      </c>
      <c r="BI55" s="209">
        <f>共同経理課!BV55</f>
        <v>0</v>
      </c>
      <c r="BJ55" s="209">
        <f>共同経理課!BW55</f>
        <v>0</v>
      </c>
      <c r="BK55" s="1067" t="e">
        <f>[1]共同経理課!#REF!</f>
        <v>#REF!</v>
      </c>
      <c r="BL55" s="4"/>
      <c r="BM55" s="331"/>
      <c r="BN55" s="329"/>
      <c r="BO55" s="1181"/>
      <c r="BP55" s="1184"/>
      <c r="BQ55" s="1248"/>
      <c r="BR55" s="1243"/>
      <c r="BS55" s="352"/>
      <c r="BT55" s="353" t="s">
        <v>192</v>
      </c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</row>
    <row r="56" spans="1:126" ht="18.75" customHeight="1">
      <c r="A56" s="40"/>
      <c r="B56" s="1241"/>
      <c r="C56" s="1209"/>
      <c r="D56" s="1241"/>
      <c r="E56" s="1323"/>
      <c r="F56" s="683">
        <f>共同経理課!S56</f>
        <v>0</v>
      </c>
      <c r="G56" s="683">
        <f>共同経理課!T56</f>
        <v>0</v>
      </c>
      <c r="H56" s="683">
        <f>共同経理課!U56</f>
        <v>0</v>
      </c>
      <c r="I56" s="683">
        <f>共同経理課!V56</f>
        <v>0</v>
      </c>
      <c r="J56" s="683">
        <f>共同経理課!W56</f>
        <v>0</v>
      </c>
      <c r="K56" s="683">
        <f>共同経理課!X56</f>
        <v>0</v>
      </c>
      <c r="L56" s="683">
        <f>共同経理課!Y56</f>
        <v>0</v>
      </c>
      <c r="M56" s="683">
        <f>共同経理課!Z56</f>
        <v>0</v>
      </c>
      <c r="N56" s="683">
        <f>共同経理課!AA56</f>
        <v>0</v>
      </c>
      <c r="O56" s="43"/>
      <c r="P56" s="725">
        <f>共同経理課!AC56</f>
        <v>0</v>
      </c>
      <c r="Q56" s="725">
        <f>共同経理課!AD56</f>
        <v>0</v>
      </c>
      <c r="R56" s="501"/>
      <c r="S56" s="1246"/>
      <c r="T56" s="209">
        <f>共同経理課!AG56</f>
        <v>0</v>
      </c>
      <c r="U56" s="209">
        <f>共同経理課!AH56</f>
        <v>0</v>
      </c>
      <c r="V56" s="209">
        <f>共同経理課!AI56</f>
        <v>0</v>
      </c>
      <c r="W56" s="209">
        <f>共同経理課!AJ56</f>
        <v>0</v>
      </c>
      <c r="X56" s="209">
        <f>共同経理課!AK56</f>
        <v>0</v>
      </c>
      <c r="Y56" s="209">
        <f>共同経理課!AL56</f>
        <v>0</v>
      </c>
      <c r="Z56" s="209">
        <f>共同経理課!AM56</f>
        <v>0</v>
      </c>
      <c r="AA56" s="209">
        <f>共同経理課!AN56</f>
        <v>0</v>
      </c>
      <c r="AB56" s="209">
        <f>共同経理課!AO56</f>
        <v>0</v>
      </c>
      <c r="AC56" s="209">
        <f>共同経理課!AP56</f>
        <v>0</v>
      </c>
      <c r="AD56" s="209">
        <f>共同経理課!AQ56</f>
        <v>0</v>
      </c>
      <c r="AE56" s="209">
        <f>共同経理課!AR56</f>
        <v>0</v>
      </c>
      <c r="AF56" s="209">
        <f>共同経理課!AS56</f>
        <v>0</v>
      </c>
      <c r="AG56" s="209">
        <f>共同経理課!AT56</f>
        <v>0</v>
      </c>
      <c r="AH56" s="209">
        <f>共同経理課!AU56</f>
        <v>0</v>
      </c>
      <c r="AI56" s="209">
        <f>共同経理課!AV56</f>
        <v>0</v>
      </c>
      <c r="AJ56" s="209">
        <f>共同経理課!AW56</f>
        <v>0</v>
      </c>
      <c r="AK56" s="209">
        <f>共同経理課!AX56</f>
        <v>0</v>
      </c>
      <c r="AL56" s="209">
        <f>共同経理課!AY56</f>
        <v>0</v>
      </c>
      <c r="AM56" s="209">
        <f>共同経理課!AZ56</f>
        <v>0</v>
      </c>
      <c r="AN56" s="209">
        <f>共同経理課!BA56</f>
        <v>0</v>
      </c>
      <c r="AO56" s="209">
        <f>共同経理課!BB56</f>
        <v>0</v>
      </c>
      <c r="AP56" s="209">
        <f>共同経理課!BC56</f>
        <v>0</v>
      </c>
      <c r="AQ56" s="209">
        <f>共同経理課!BD56</f>
        <v>0</v>
      </c>
      <c r="AR56" s="209">
        <f>共同経理課!BE56</f>
        <v>0</v>
      </c>
      <c r="AS56" s="209">
        <f>共同経理課!BF56</f>
        <v>0</v>
      </c>
      <c r="AT56" s="209">
        <f>共同経理課!BG56</f>
        <v>0</v>
      </c>
      <c r="AU56" s="209">
        <f>共同経理課!BH56</f>
        <v>0</v>
      </c>
      <c r="AV56" s="209">
        <f>共同経理課!BI56</f>
        <v>0</v>
      </c>
      <c r="AW56" s="209">
        <f>共同経理課!BJ56</f>
        <v>0</v>
      </c>
      <c r="AX56" s="209">
        <f>共同経理課!BK56</f>
        <v>0</v>
      </c>
      <c r="AY56" s="209">
        <f>共同経理課!BL56</f>
        <v>0</v>
      </c>
      <c r="AZ56" s="209">
        <f>共同経理課!BM56</f>
        <v>0</v>
      </c>
      <c r="BA56" s="209">
        <f>共同経理課!BN56</f>
        <v>0</v>
      </c>
      <c r="BB56" s="209">
        <f>共同経理課!BO56</f>
        <v>0</v>
      </c>
      <c r="BC56" s="209">
        <f>共同経理課!BP56</f>
        <v>0</v>
      </c>
      <c r="BD56" s="209">
        <f>共同経理課!BQ56</f>
        <v>0</v>
      </c>
      <c r="BE56" s="209">
        <f>共同経理課!BR56</f>
        <v>0</v>
      </c>
      <c r="BF56" s="209">
        <f>共同経理課!BS56</f>
        <v>0</v>
      </c>
      <c r="BG56" s="209">
        <f>共同経理課!BT56</f>
        <v>0</v>
      </c>
      <c r="BH56" s="209">
        <f>共同経理課!BU56</f>
        <v>0</v>
      </c>
      <c r="BI56" s="209">
        <f>共同経理課!BV56</f>
        <v>0</v>
      </c>
      <c r="BJ56" s="209">
        <f>共同経理課!BW56</f>
        <v>0</v>
      </c>
      <c r="BK56" s="49" t="e">
        <f>[1]共同経理課!#REF!</f>
        <v>#REF!</v>
      </c>
      <c r="BL56" s="4"/>
      <c r="BM56" s="330"/>
      <c r="BN56" s="224"/>
      <c r="BO56" s="1182"/>
      <c r="BP56" s="1185"/>
      <c r="BQ56" s="1249"/>
      <c r="BR56" s="1243"/>
      <c r="BS56" s="215"/>
      <c r="BT56" s="353" t="s">
        <v>195</v>
      </c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</row>
    <row r="57" spans="1:126" s="547" customFormat="1" ht="15" customHeight="1">
      <c r="A57" s="955"/>
      <c r="B57" s="1346">
        <f>共同経理課!B57</f>
        <v>0</v>
      </c>
      <c r="C57" s="1348">
        <f>共同経理課!C57</f>
        <v>0</v>
      </c>
      <c r="D57" s="1348">
        <f>共同経理課!P57</f>
        <v>0</v>
      </c>
      <c r="E57" s="1362">
        <f>共同経理課!P57-共同経理課!P58</f>
        <v>0</v>
      </c>
      <c r="F57" s="1002" t="s">
        <v>97</v>
      </c>
      <c r="G57" s="525" t="e">
        <f>ROUNDDOWN($B57*$D57/$C57,3)</f>
        <v>#DIV/0!</v>
      </c>
      <c r="H57" s="525" t="e">
        <f>ROUNDDOWN($B57*$D57/$C57,3)</f>
        <v>#DIV/0!</v>
      </c>
      <c r="I57" s="525" t="e">
        <f>ROUNDDOWN($B57*$D57/$C57,3)</f>
        <v>#DIV/0!</v>
      </c>
      <c r="J57" s="525"/>
      <c r="K57" s="525" t="e">
        <f t="shared" ref="K57:M57" si="185">ROUNDDOWN($B57*$D57/$C57,3)</f>
        <v>#DIV/0!</v>
      </c>
      <c r="L57" s="525" t="e">
        <f t="shared" si="185"/>
        <v>#DIV/0!</v>
      </c>
      <c r="M57" s="525" t="e">
        <f t="shared" si="185"/>
        <v>#DIV/0!</v>
      </c>
      <c r="N57" s="525"/>
      <c r="O57" s="531" t="e">
        <f t="shared" ref="O57:O92" si="186">SUM(G57:M57)</f>
        <v>#DIV/0!</v>
      </c>
      <c r="P57" s="526"/>
      <c r="Q57" s="526"/>
      <c r="R57" s="533"/>
      <c r="S57" s="535" t="e">
        <f>SUM(O57:R57)</f>
        <v>#DIV/0!</v>
      </c>
      <c r="T57" s="536" t="s">
        <v>97</v>
      </c>
      <c r="U57" s="1085">
        <f>E57</f>
        <v>0</v>
      </c>
      <c r="V57" s="1089"/>
      <c r="W57" s="1089"/>
      <c r="X57" s="1154"/>
      <c r="Y57" s="1154"/>
      <c r="Z57" s="1154"/>
      <c r="AA57" s="1089"/>
      <c r="AB57" s="1089"/>
      <c r="AC57" s="1154"/>
      <c r="AD57" s="1089"/>
      <c r="AE57" s="1089"/>
      <c r="AF57" s="1089"/>
      <c r="AG57" s="1089"/>
      <c r="AH57" s="1089"/>
      <c r="AI57" s="1089"/>
      <c r="AJ57" s="1154"/>
      <c r="AK57" s="1089"/>
      <c r="AL57" s="1089"/>
      <c r="AM57" s="1089"/>
      <c r="AN57" s="1089"/>
      <c r="AO57" s="1089"/>
      <c r="AP57" s="1089"/>
      <c r="AQ57" s="1089"/>
      <c r="AR57" s="1089"/>
      <c r="AS57" s="1154"/>
      <c r="AT57" s="1154"/>
      <c r="AU57" s="1154"/>
      <c r="AV57" s="1154"/>
      <c r="AW57" s="1154"/>
      <c r="AX57" s="1154"/>
      <c r="AY57" s="1089"/>
      <c r="AZ57" s="1089"/>
      <c r="BA57" s="1089"/>
      <c r="BB57" s="1089"/>
      <c r="BC57" s="1089"/>
      <c r="BD57" s="1089"/>
      <c r="BE57" s="1089"/>
      <c r="BF57" s="1089"/>
      <c r="BG57" s="1089"/>
      <c r="BH57" s="1154"/>
      <c r="BI57" s="1154"/>
      <c r="BJ57" s="1172">
        <f>E57</f>
        <v>0</v>
      </c>
      <c r="BK57" s="531">
        <f>SUM(U57:BJ57)</f>
        <v>0</v>
      </c>
      <c r="BL57" s="623"/>
      <c r="BM57" s="541"/>
      <c r="BN57" s="542"/>
      <c r="BO57" s="534">
        <f t="shared" ref="BO57:BO92" si="187">BK57-AY57</f>
        <v>0</v>
      </c>
      <c r="BP57" s="543" t="e">
        <f t="shared" ref="BP57:BP92" si="188">O57+BK57+P57</f>
        <v>#DIV/0!</v>
      </c>
      <c r="BQ57" s="544">
        <f t="shared" ref="BQ57:BQ92" si="189">_xlfn.AGGREGATE(9,6,S57,BK57)</f>
        <v>0</v>
      </c>
      <c r="BR57" s="545"/>
      <c r="BS57" s="546" t="s">
        <v>401</v>
      </c>
      <c r="BT57" s="545"/>
      <c r="BU57" s="765" t="s">
        <v>395</v>
      </c>
      <c r="BV57" s="762" t="s">
        <v>396</v>
      </c>
      <c r="BW57" s="763" t="s">
        <v>397</v>
      </c>
    </row>
    <row r="58" spans="1:126" s="547" customFormat="1" ht="20.25" customHeight="1">
      <c r="A58" s="548" t="s">
        <v>131</v>
      </c>
      <c r="B58" s="1340"/>
      <c r="C58" s="1342"/>
      <c r="D58" s="1342"/>
      <c r="E58" s="1359"/>
      <c r="F58" s="1003" t="s">
        <v>99</v>
      </c>
      <c r="G58" s="550" t="e">
        <f>ROUNDDOWN(G$52*G57,0)</f>
        <v>#DIV/0!</v>
      </c>
      <c r="H58" s="550" t="e">
        <f>ROUNDDOWN(H$52*H57,0)</f>
        <v>#DIV/0!</v>
      </c>
      <c r="I58" s="550" t="e">
        <f>ROUNDDOWN(I$52*I57,0)</f>
        <v>#DIV/0!</v>
      </c>
      <c r="J58" s="550">
        <f>ROUNDDOWN(J$7*J57,0)</f>
        <v>0</v>
      </c>
      <c r="K58" s="550"/>
      <c r="L58" s="550"/>
      <c r="M58" s="550"/>
      <c r="N58" s="550">
        <f>ROUNDDOWN(N52*B57*N57*0.5,0)</f>
        <v>0</v>
      </c>
      <c r="O58" s="555" t="e">
        <f t="shared" si="186"/>
        <v>#DIV/0!</v>
      </c>
      <c r="P58" s="556">
        <f>P$54*P57</f>
        <v>0</v>
      </c>
      <c r="Q58" s="556">
        <f t="shared" ref="Q58" si="190">Q$54*Q57</f>
        <v>0</v>
      </c>
      <c r="R58" s="559"/>
      <c r="S58" s="535" t="e">
        <f t="shared" ref="S58:S92" si="191">SUM(O58:R58)</f>
        <v>#DIV/0!</v>
      </c>
      <c r="T58" s="1070" t="s">
        <v>99</v>
      </c>
      <c r="U58" s="1086">
        <f>U57*U$54</f>
        <v>0</v>
      </c>
      <c r="V58" s="552">
        <f t="shared" ref="V58:W58" si="192">V57*V$54</f>
        <v>0</v>
      </c>
      <c r="W58" s="1118">
        <f t="shared" si="192"/>
        <v>0</v>
      </c>
      <c r="X58" s="552"/>
      <c r="Y58" s="552"/>
      <c r="Z58" s="552"/>
      <c r="AA58" s="552">
        <f>AA57*AA$54</f>
        <v>0</v>
      </c>
      <c r="AB58" s="552">
        <f>AB57*AB$54</f>
        <v>0</v>
      </c>
      <c r="AC58" s="552"/>
      <c r="AD58" s="552">
        <f t="shared" ref="AD58" si="193">AD57*AD$54</f>
        <v>0</v>
      </c>
      <c r="AE58" s="552">
        <f t="shared" ref="AE58:AI58" si="194">AE57*AE$54</f>
        <v>0</v>
      </c>
      <c r="AF58" s="552">
        <f t="shared" si="194"/>
        <v>0</v>
      </c>
      <c r="AG58" s="552">
        <f t="shared" si="194"/>
        <v>0</v>
      </c>
      <c r="AH58" s="552">
        <f t="shared" si="194"/>
        <v>0</v>
      </c>
      <c r="AI58" s="552">
        <f t="shared" si="194"/>
        <v>0</v>
      </c>
      <c r="AJ58" s="552"/>
      <c r="AK58" s="552">
        <f t="shared" ref="AK58" si="195">AK57*AK$54</f>
        <v>0</v>
      </c>
      <c r="AL58" s="552">
        <f t="shared" ref="AL58:AR58" si="196">AL57*AL$54</f>
        <v>0</v>
      </c>
      <c r="AM58" s="552">
        <f t="shared" si="196"/>
        <v>0</v>
      </c>
      <c r="AN58" s="552">
        <f t="shared" si="196"/>
        <v>0</v>
      </c>
      <c r="AO58" s="552">
        <f t="shared" si="196"/>
        <v>0</v>
      </c>
      <c r="AP58" s="552">
        <f t="shared" si="196"/>
        <v>0</v>
      </c>
      <c r="AQ58" s="552">
        <f t="shared" si="196"/>
        <v>0</v>
      </c>
      <c r="AR58" s="552">
        <f t="shared" si="196"/>
        <v>0</v>
      </c>
      <c r="AS58" s="552"/>
      <c r="AT58" s="552"/>
      <c r="AU58" s="552"/>
      <c r="AV58" s="552"/>
      <c r="AW58" s="552"/>
      <c r="AX58" s="552"/>
      <c r="AY58" s="552">
        <f t="shared" ref="AY58:AZ58" si="197">AY57*AY$54</f>
        <v>0</v>
      </c>
      <c r="AZ58" s="552">
        <f t="shared" si="197"/>
        <v>0</v>
      </c>
      <c r="BA58" s="552">
        <f t="shared" ref="BA58:BF58" si="198">BA57*BA$54</f>
        <v>0</v>
      </c>
      <c r="BB58" s="552">
        <f t="shared" si="198"/>
        <v>0</v>
      </c>
      <c r="BC58" s="552">
        <f t="shared" si="198"/>
        <v>0</v>
      </c>
      <c r="BD58" s="552">
        <f t="shared" si="198"/>
        <v>0</v>
      </c>
      <c r="BE58" s="552">
        <f t="shared" si="198"/>
        <v>0</v>
      </c>
      <c r="BF58" s="552">
        <f t="shared" si="198"/>
        <v>0</v>
      </c>
      <c r="BG58" s="552"/>
      <c r="BH58" s="552"/>
      <c r="BI58" s="552"/>
      <c r="BJ58" s="1118">
        <f>BJ57*BJ$54</f>
        <v>0</v>
      </c>
      <c r="BK58" s="531">
        <f t="shared" ref="BK58:BK62" si="199">SUM(U58:BJ58)</f>
        <v>0</v>
      </c>
      <c r="BL58" s="1081"/>
      <c r="BM58" s="541"/>
      <c r="BN58" s="542"/>
      <c r="BO58" s="560">
        <f t="shared" si="187"/>
        <v>0</v>
      </c>
      <c r="BP58" s="565" t="e">
        <f t="shared" si="188"/>
        <v>#DIV/0!</v>
      </c>
      <c r="BQ58" s="560">
        <f t="shared" si="189"/>
        <v>0</v>
      </c>
      <c r="BR58" s="545">
        <f>BQ58</f>
        <v>0</v>
      </c>
      <c r="BS58" s="545">
        <f>BS52-BR58</f>
        <v>0</v>
      </c>
      <c r="BT58" s="545"/>
      <c r="BU58" s="1268">
        <f>_xlfn.AGGREGATE(9,6,S58,BQ58)</f>
        <v>0</v>
      </c>
      <c r="BV58" s="1328">
        <f>AY58</f>
        <v>0</v>
      </c>
      <c r="BW58" s="1329">
        <f>BU58+BV58</f>
        <v>0</v>
      </c>
    </row>
    <row r="59" spans="1:126" s="547" customFormat="1" ht="15" customHeight="1">
      <c r="A59" s="955"/>
      <c r="B59" s="1332">
        <f>共同経理課!B59</f>
        <v>0</v>
      </c>
      <c r="C59" s="1326">
        <f>共同経理課!C59</f>
        <v>0</v>
      </c>
      <c r="D59" s="1326">
        <f>共同経理課!P59</f>
        <v>0</v>
      </c>
      <c r="E59" s="1327">
        <f>共同経理課!P59-共同経理課!P60</f>
        <v>0</v>
      </c>
      <c r="F59" s="1002" t="s">
        <v>97</v>
      </c>
      <c r="G59" s="525" t="e">
        <f>ROUNDDOWN($B59*$D59/$C59,3)</f>
        <v>#DIV/0!</v>
      </c>
      <c r="H59" s="525" t="e">
        <f>ROUNDDOWN($B59*$D59/$C59,3)</f>
        <v>#DIV/0!</v>
      </c>
      <c r="I59" s="525" t="e">
        <f>ROUNDDOWN($B59*$D59/$C59,3)</f>
        <v>#DIV/0!</v>
      </c>
      <c r="J59" s="525"/>
      <c r="K59" s="525" t="e">
        <f t="shared" ref="K59:M59" si="200">ROUNDDOWN($B59*$D59/$C59,3)</f>
        <v>#DIV/0!</v>
      </c>
      <c r="L59" s="525" t="e">
        <f t="shared" si="200"/>
        <v>#DIV/0!</v>
      </c>
      <c r="M59" s="525" t="e">
        <f t="shared" si="200"/>
        <v>#DIV/0!</v>
      </c>
      <c r="N59" s="525"/>
      <c r="O59" s="555" t="e">
        <f t="shared" si="186"/>
        <v>#DIV/0!</v>
      </c>
      <c r="P59" s="550"/>
      <c r="Q59" s="550"/>
      <c r="R59" s="566"/>
      <c r="S59" s="535" t="e">
        <f t="shared" si="191"/>
        <v>#DIV/0!</v>
      </c>
      <c r="T59" s="536" t="s">
        <v>97</v>
      </c>
      <c r="U59" s="1086">
        <f>E59</f>
        <v>0</v>
      </c>
      <c r="V59" s="552"/>
      <c r="W59" s="552"/>
      <c r="X59" s="1155"/>
      <c r="Y59" s="1155"/>
      <c r="Z59" s="1155"/>
      <c r="AA59" s="552"/>
      <c r="AB59" s="552"/>
      <c r="AC59" s="1155"/>
      <c r="AD59" s="552"/>
      <c r="AE59" s="552"/>
      <c r="AF59" s="552"/>
      <c r="AG59" s="552"/>
      <c r="AH59" s="552"/>
      <c r="AI59" s="552"/>
      <c r="AJ59" s="1155"/>
      <c r="AK59" s="552"/>
      <c r="AL59" s="552"/>
      <c r="AM59" s="552"/>
      <c r="AN59" s="552"/>
      <c r="AO59" s="552"/>
      <c r="AP59" s="552"/>
      <c r="AQ59" s="552"/>
      <c r="AR59" s="552"/>
      <c r="AS59" s="1155"/>
      <c r="AT59" s="1155"/>
      <c r="AU59" s="1155"/>
      <c r="AV59" s="1155"/>
      <c r="AW59" s="1155"/>
      <c r="AX59" s="1155"/>
      <c r="AY59" s="552"/>
      <c r="AZ59" s="552"/>
      <c r="BA59" s="552"/>
      <c r="BB59" s="552"/>
      <c r="BC59" s="552"/>
      <c r="BD59" s="552"/>
      <c r="BE59" s="552"/>
      <c r="BF59" s="552"/>
      <c r="BG59" s="552"/>
      <c r="BH59" s="1155"/>
      <c r="BI59" s="1155"/>
      <c r="BJ59" s="1118">
        <f>E59</f>
        <v>0</v>
      </c>
      <c r="BK59" s="531">
        <f t="shared" si="199"/>
        <v>0</v>
      </c>
      <c r="BL59" s="623"/>
      <c r="BM59" s="541"/>
      <c r="BN59" s="542"/>
      <c r="BO59" s="534">
        <f t="shared" si="187"/>
        <v>0</v>
      </c>
      <c r="BP59" s="565" t="e">
        <f t="shared" si="188"/>
        <v>#DIV/0!</v>
      </c>
      <c r="BQ59" s="560">
        <f t="shared" si="189"/>
        <v>0</v>
      </c>
      <c r="BR59" s="545"/>
      <c r="BS59" s="545"/>
      <c r="BT59" s="545">
        <v>4</v>
      </c>
      <c r="BU59" s="1269"/>
      <c r="BV59" s="1328"/>
      <c r="BW59" s="1329"/>
    </row>
    <row r="60" spans="1:126" s="547" customFormat="1" ht="20.25" customHeight="1">
      <c r="A60" s="548" t="s">
        <v>132</v>
      </c>
      <c r="B60" s="1332"/>
      <c r="C60" s="1326"/>
      <c r="D60" s="1326"/>
      <c r="E60" s="1359"/>
      <c r="F60" s="1003" t="s">
        <v>99</v>
      </c>
      <c r="G60" s="550" t="e">
        <f>ROUNDDOWN(G$52*G59,0)</f>
        <v>#DIV/0!</v>
      </c>
      <c r="H60" s="550" t="e">
        <f>ROUNDDOWN(H$52*H59,0)</f>
        <v>#DIV/0!</v>
      </c>
      <c r="I60" s="550" t="e">
        <f>ROUNDDOWN(I$52*I59,0)</f>
        <v>#DIV/0!</v>
      </c>
      <c r="J60" s="550">
        <f>ROUNDDOWN(J$7*J59,0)</f>
        <v>0</v>
      </c>
      <c r="K60" s="550"/>
      <c r="L60" s="550"/>
      <c r="M60" s="550"/>
      <c r="N60" s="550"/>
      <c r="O60" s="555" t="e">
        <f t="shared" si="186"/>
        <v>#DIV/0!</v>
      </c>
      <c r="P60" s="550">
        <f>P$54*P59</f>
        <v>0</v>
      </c>
      <c r="Q60" s="550">
        <f t="shared" ref="Q60" si="201">Q$54*Q59</f>
        <v>0</v>
      </c>
      <c r="R60" s="559"/>
      <c r="S60" s="535" t="e">
        <f t="shared" si="191"/>
        <v>#DIV/0!</v>
      </c>
      <c r="T60" s="1070" t="s">
        <v>99</v>
      </c>
      <c r="U60" s="1086">
        <f>U59*U$54</f>
        <v>0</v>
      </c>
      <c r="V60" s="552">
        <f t="shared" ref="V60" si="202">V59*V$54</f>
        <v>0</v>
      </c>
      <c r="W60" s="552">
        <f t="shared" ref="W60" si="203">W59*W$54</f>
        <v>0</v>
      </c>
      <c r="X60" s="552"/>
      <c r="Y60" s="552"/>
      <c r="Z60" s="552"/>
      <c r="AA60" s="552">
        <f>AA59*AA$54</f>
        <v>0</v>
      </c>
      <c r="AB60" s="552">
        <f>AB59*AB$54</f>
        <v>0</v>
      </c>
      <c r="AC60" s="552"/>
      <c r="AD60" s="552">
        <f t="shared" ref="AD60" si="204">AD59*AD$54</f>
        <v>0</v>
      </c>
      <c r="AE60" s="552">
        <f t="shared" ref="AE60:AI60" si="205">AE59*AE$54</f>
        <v>0</v>
      </c>
      <c r="AF60" s="552">
        <f t="shared" si="205"/>
        <v>0</v>
      </c>
      <c r="AG60" s="552">
        <f t="shared" si="205"/>
        <v>0</v>
      </c>
      <c r="AH60" s="552">
        <f t="shared" si="205"/>
        <v>0</v>
      </c>
      <c r="AI60" s="552">
        <f t="shared" si="205"/>
        <v>0</v>
      </c>
      <c r="AJ60" s="552"/>
      <c r="AK60" s="552">
        <f t="shared" ref="AK60" si="206">AK59*AK$54</f>
        <v>0</v>
      </c>
      <c r="AL60" s="552">
        <f t="shared" ref="AL60:AR60" si="207">AL59*AL$54</f>
        <v>0</v>
      </c>
      <c r="AM60" s="552">
        <f t="shared" si="207"/>
        <v>0</v>
      </c>
      <c r="AN60" s="552">
        <f t="shared" si="207"/>
        <v>0</v>
      </c>
      <c r="AO60" s="552">
        <f t="shared" si="207"/>
        <v>0</v>
      </c>
      <c r="AP60" s="552">
        <f t="shared" si="207"/>
        <v>0</v>
      </c>
      <c r="AQ60" s="552">
        <f t="shared" si="207"/>
        <v>0</v>
      </c>
      <c r="AR60" s="552">
        <f t="shared" si="207"/>
        <v>0</v>
      </c>
      <c r="AS60" s="552"/>
      <c r="AT60" s="552"/>
      <c r="AU60" s="552"/>
      <c r="AV60" s="552"/>
      <c r="AW60" s="552"/>
      <c r="AX60" s="552"/>
      <c r="AY60" s="552">
        <f t="shared" ref="AY60:AZ60" si="208">AY59*AY$54</f>
        <v>0</v>
      </c>
      <c r="AZ60" s="552">
        <f t="shared" si="208"/>
        <v>0</v>
      </c>
      <c r="BA60" s="552">
        <f t="shared" ref="BA60:BF60" si="209">BA59*BA$54</f>
        <v>0</v>
      </c>
      <c r="BB60" s="552">
        <f t="shared" si="209"/>
        <v>0</v>
      </c>
      <c r="BC60" s="552">
        <f t="shared" si="209"/>
        <v>0</v>
      </c>
      <c r="BD60" s="552">
        <f t="shared" si="209"/>
        <v>0</v>
      </c>
      <c r="BE60" s="552">
        <f t="shared" si="209"/>
        <v>0</v>
      </c>
      <c r="BF60" s="552">
        <f t="shared" si="209"/>
        <v>0</v>
      </c>
      <c r="BG60" s="552"/>
      <c r="BH60" s="552"/>
      <c r="BI60" s="552"/>
      <c r="BJ60" s="1118">
        <f>BJ59*BJ$54</f>
        <v>0</v>
      </c>
      <c r="BK60" s="531">
        <f t="shared" si="199"/>
        <v>0</v>
      </c>
      <c r="BL60" s="623"/>
      <c r="BM60" s="541"/>
      <c r="BN60" s="542"/>
      <c r="BO60" s="560">
        <f t="shared" si="187"/>
        <v>0</v>
      </c>
      <c r="BP60" s="565" t="e">
        <f t="shared" si="188"/>
        <v>#DIV/0!</v>
      </c>
      <c r="BQ60" s="560">
        <f t="shared" si="189"/>
        <v>0</v>
      </c>
      <c r="BR60" s="545">
        <f>BR58+BQ60</f>
        <v>0</v>
      </c>
      <c r="BS60" s="545">
        <f>BS58-BR60</f>
        <v>0</v>
      </c>
      <c r="BT60" s="545"/>
      <c r="BU60" s="1268">
        <f>_xlfn.AGGREGATE(9,6,S60,BQ60)</f>
        <v>0</v>
      </c>
      <c r="BV60" s="1328">
        <f>AY60</f>
        <v>0</v>
      </c>
      <c r="BW60" s="1329">
        <f t="shared" ref="BW60" si="210">BU60+BV60</f>
        <v>0</v>
      </c>
    </row>
    <row r="61" spans="1:126" s="547" customFormat="1" ht="15" customHeight="1">
      <c r="A61" s="955"/>
      <c r="B61" s="1332">
        <f>共同経理課!B61</f>
        <v>0</v>
      </c>
      <c r="C61" s="1326">
        <f>共同経理課!C61</f>
        <v>0</v>
      </c>
      <c r="D61" s="1326">
        <f>共同経理課!P61</f>
        <v>0</v>
      </c>
      <c r="E61" s="1327">
        <f>共同経理課!P61-共同経理課!P62</f>
        <v>0</v>
      </c>
      <c r="F61" s="1002" t="s">
        <v>97</v>
      </c>
      <c r="G61" s="525" t="e">
        <f>ROUNDDOWN($B61*$D61/$C61,3)</f>
        <v>#DIV/0!</v>
      </c>
      <c r="H61" s="525" t="e">
        <f>ROUNDDOWN($B61*$D61/$C61,3)</f>
        <v>#DIV/0!</v>
      </c>
      <c r="I61" s="525" t="e">
        <f>ROUNDDOWN($B61*$D61/$C61,3)</f>
        <v>#DIV/0!</v>
      </c>
      <c r="J61" s="525"/>
      <c r="K61" s="525" t="e">
        <f t="shared" ref="K61:M61" si="211">ROUNDDOWN($B61*$D61/$C61,3)</f>
        <v>#DIV/0!</v>
      </c>
      <c r="L61" s="525" t="e">
        <f t="shared" si="211"/>
        <v>#DIV/0!</v>
      </c>
      <c r="M61" s="525" t="e">
        <f t="shared" si="211"/>
        <v>#DIV/0!</v>
      </c>
      <c r="N61" s="525"/>
      <c r="O61" s="555" t="e">
        <f t="shared" si="186"/>
        <v>#DIV/0!</v>
      </c>
      <c r="P61" s="550"/>
      <c r="Q61" s="550"/>
      <c r="R61" s="566"/>
      <c r="S61" s="535" t="e">
        <f t="shared" si="191"/>
        <v>#DIV/0!</v>
      </c>
      <c r="T61" s="536" t="s">
        <v>97</v>
      </c>
      <c r="U61" s="1086">
        <f>E61</f>
        <v>0</v>
      </c>
      <c r="V61" s="552"/>
      <c r="W61" s="552"/>
      <c r="X61" s="1155"/>
      <c r="Y61" s="1155"/>
      <c r="Z61" s="1155"/>
      <c r="AA61" s="552"/>
      <c r="AB61" s="552"/>
      <c r="AC61" s="1155"/>
      <c r="AD61" s="552"/>
      <c r="AE61" s="552"/>
      <c r="AF61" s="552"/>
      <c r="AG61" s="552"/>
      <c r="AH61" s="552"/>
      <c r="AI61" s="552"/>
      <c r="AJ61" s="1155"/>
      <c r="AK61" s="552"/>
      <c r="AL61" s="552"/>
      <c r="AM61" s="552"/>
      <c r="AN61" s="552"/>
      <c r="AO61" s="552"/>
      <c r="AP61" s="552"/>
      <c r="AQ61" s="552"/>
      <c r="AR61" s="552"/>
      <c r="AS61" s="1155"/>
      <c r="AT61" s="1155"/>
      <c r="AU61" s="1155"/>
      <c r="AV61" s="1155"/>
      <c r="AW61" s="1155"/>
      <c r="AX61" s="1155"/>
      <c r="AY61" s="552"/>
      <c r="AZ61" s="552"/>
      <c r="BA61" s="552"/>
      <c r="BB61" s="552"/>
      <c r="BC61" s="552"/>
      <c r="BD61" s="552"/>
      <c r="BE61" s="552"/>
      <c r="BF61" s="552"/>
      <c r="BG61" s="552"/>
      <c r="BH61" s="1155"/>
      <c r="BI61" s="1155"/>
      <c r="BJ61" s="1118">
        <f>E61</f>
        <v>0</v>
      </c>
      <c r="BK61" s="531">
        <f t="shared" si="199"/>
        <v>0</v>
      </c>
      <c r="BL61" s="623"/>
      <c r="BM61" s="541"/>
      <c r="BN61" s="542"/>
      <c r="BO61" s="534">
        <f t="shared" si="187"/>
        <v>0</v>
      </c>
      <c r="BP61" s="565" t="e">
        <f t="shared" si="188"/>
        <v>#DIV/0!</v>
      </c>
      <c r="BQ61" s="560">
        <f t="shared" si="189"/>
        <v>0</v>
      </c>
      <c r="BR61" s="545"/>
      <c r="BS61" s="545"/>
      <c r="BT61" s="545">
        <v>5</v>
      </c>
      <c r="BU61" s="1269"/>
      <c r="BV61" s="1328"/>
      <c r="BW61" s="1329"/>
    </row>
    <row r="62" spans="1:126" s="547" customFormat="1" ht="20.25" customHeight="1">
      <c r="A62" s="955" t="s">
        <v>133</v>
      </c>
      <c r="B62" s="1332"/>
      <c r="C62" s="1326"/>
      <c r="D62" s="1326"/>
      <c r="E62" s="1359"/>
      <c r="F62" s="1009" t="s">
        <v>99</v>
      </c>
      <c r="G62" s="570" t="e">
        <f>ROUNDDOWN(G$52*G61,0)</f>
        <v>#DIV/0!</v>
      </c>
      <c r="H62" s="570" t="e">
        <f>ROUNDDOWN(H$52*H61,0)</f>
        <v>#DIV/0!</v>
      </c>
      <c r="I62" s="570" t="e">
        <f>ROUNDDOWN(I$52*I61,0)</f>
        <v>#DIV/0!</v>
      </c>
      <c r="J62" s="570">
        <f>ROUNDDOWN(J$7*J61,0)</f>
        <v>0</v>
      </c>
      <c r="K62" s="570"/>
      <c r="L62" s="570"/>
      <c r="M62" s="570"/>
      <c r="N62" s="550"/>
      <c r="O62" s="571" t="e">
        <f t="shared" si="186"/>
        <v>#DIV/0!</v>
      </c>
      <c r="P62" s="570">
        <f>P$54*P61</f>
        <v>0</v>
      </c>
      <c r="Q62" s="570">
        <f t="shared" ref="Q62" si="212">Q$54*Q61</f>
        <v>0</v>
      </c>
      <c r="R62" s="572"/>
      <c r="S62" s="535" t="e">
        <f t="shared" si="191"/>
        <v>#DIV/0!</v>
      </c>
      <c r="T62" s="575" t="s">
        <v>99</v>
      </c>
      <c r="U62" s="1086">
        <f>U61*U$54</f>
        <v>0</v>
      </c>
      <c r="V62" s="1090">
        <f t="shared" ref="V62" si="213">V61*V$54</f>
        <v>0</v>
      </c>
      <c r="W62" s="1090">
        <f t="shared" ref="W62" si="214">W61*W$54</f>
        <v>0</v>
      </c>
      <c r="X62" s="1090"/>
      <c r="Y62" s="1090"/>
      <c r="Z62" s="1090"/>
      <c r="AA62" s="1090">
        <f>AA61*AA$54</f>
        <v>0</v>
      </c>
      <c r="AB62" s="1090">
        <f>AB61*AB$54</f>
        <v>0</v>
      </c>
      <c r="AC62" s="1090"/>
      <c r="AD62" s="1090">
        <f t="shared" ref="AD62" si="215">AD61*AD$54</f>
        <v>0</v>
      </c>
      <c r="AE62" s="1090">
        <f t="shared" ref="AE62:AI62" si="216">AE61*AE$54</f>
        <v>0</v>
      </c>
      <c r="AF62" s="1090">
        <f t="shared" si="216"/>
        <v>0</v>
      </c>
      <c r="AG62" s="1090">
        <f t="shared" si="216"/>
        <v>0</v>
      </c>
      <c r="AH62" s="1090">
        <f t="shared" si="216"/>
        <v>0</v>
      </c>
      <c r="AI62" s="1090">
        <f t="shared" si="216"/>
        <v>0</v>
      </c>
      <c r="AJ62" s="1090"/>
      <c r="AK62" s="1090">
        <f t="shared" ref="AK62" si="217">AK61*AK$54</f>
        <v>0</v>
      </c>
      <c r="AL62" s="1090">
        <f t="shared" ref="AL62:AR62" si="218">AL61*AL$54</f>
        <v>0</v>
      </c>
      <c r="AM62" s="1090">
        <f t="shared" si="218"/>
        <v>0</v>
      </c>
      <c r="AN62" s="1090">
        <f t="shared" si="218"/>
        <v>0</v>
      </c>
      <c r="AO62" s="1090">
        <f t="shared" si="218"/>
        <v>0</v>
      </c>
      <c r="AP62" s="1090">
        <f t="shared" si="218"/>
        <v>0</v>
      </c>
      <c r="AQ62" s="1090">
        <f t="shared" si="218"/>
        <v>0</v>
      </c>
      <c r="AR62" s="1090">
        <f t="shared" si="218"/>
        <v>0</v>
      </c>
      <c r="AS62" s="1090"/>
      <c r="AT62" s="1090"/>
      <c r="AU62" s="1090"/>
      <c r="AV62" s="1090"/>
      <c r="AW62" s="1090"/>
      <c r="AX62" s="1090"/>
      <c r="AY62" s="1090">
        <f t="shared" ref="AY62:AZ62" si="219">AY61*AY$54</f>
        <v>0</v>
      </c>
      <c r="AZ62" s="1090">
        <f t="shared" si="219"/>
        <v>0</v>
      </c>
      <c r="BA62" s="1090">
        <f t="shared" ref="BA62:BF62" si="220">BA61*BA$54</f>
        <v>0</v>
      </c>
      <c r="BB62" s="1090">
        <f t="shared" si="220"/>
        <v>0</v>
      </c>
      <c r="BC62" s="1090">
        <f t="shared" si="220"/>
        <v>0</v>
      </c>
      <c r="BD62" s="1090">
        <f t="shared" si="220"/>
        <v>0</v>
      </c>
      <c r="BE62" s="1090">
        <f t="shared" si="220"/>
        <v>0</v>
      </c>
      <c r="BF62" s="1090">
        <f t="shared" si="220"/>
        <v>0</v>
      </c>
      <c r="BG62" s="1090"/>
      <c r="BH62" s="1090"/>
      <c r="BI62" s="1090"/>
      <c r="BJ62" s="1173">
        <f>BJ61*BJ$54</f>
        <v>0</v>
      </c>
      <c r="BK62" s="531">
        <f t="shared" si="199"/>
        <v>0</v>
      </c>
      <c r="BL62" s="623"/>
      <c r="BM62" s="541"/>
      <c r="BN62" s="542"/>
      <c r="BO62" s="560">
        <f t="shared" si="187"/>
        <v>0</v>
      </c>
      <c r="BP62" s="565" t="e">
        <f t="shared" si="188"/>
        <v>#DIV/0!</v>
      </c>
      <c r="BQ62" s="560">
        <f t="shared" si="189"/>
        <v>0</v>
      </c>
      <c r="BR62" s="545">
        <f>BR60+BQ62</f>
        <v>0</v>
      </c>
      <c r="BS62" s="545">
        <f>BS60-BR62</f>
        <v>0</v>
      </c>
      <c r="BT62" s="545"/>
      <c r="BU62" s="1268">
        <f>_xlfn.AGGREGATE(9,6,S62,BQ62)</f>
        <v>0</v>
      </c>
      <c r="BV62" s="1328">
        <f>AY62</f>
        <v>0</v>
      </c>
      <c r="BW62" s="1329">
        <f t="shared" ref="BW62" si="221">BU62+BV62</f>
        <v>0</v>
      </c>
    </row>
    <row r="63" spans="1:126" s="547" customFormat="1" ht="15" customHeight="1">
      <c r="A63" s="1226" t="s">
        <v>100</v>
      </c>
      <c r="B63" s="1336">
        <f>SUM(B57:B62)</f>
        <v>0</v>
      </c>
      <c r="C63" s="1337">
        <f t="shared" ref="C63:E63" si="222">SUM(C57:C62)</f>
        <v>0</v>
      </c>
      <c r="D63" s="1337">
        <f t="shared" si="222"/>
        <v>0</v>
      </c>
      <c r="E63" s="1338">
        <f t="shared" si="222"/>
        <v>0</v>
      </c>
      <c r="F63" s="589" t="s">
        <v>97</v>
      </c>
      <c r="G63" s="581" t="e">
        <f t="shared" ref="G63:H63" si="223">G57+G59+G61</f>
        <v>#DIV/0!</v>
      </c>
      <c r="H63" s="581" t="e">
        <f t="shared" si="223"/>
        <v>#DIV/0!</v>
      </c>
      <c r="I63" s="581" t="e">
        <f t="shared" ref="I63" si="224">I57+I59+I61</f>
        <v>#DIV/0!</v>
      </c>
      <c r="J63" s="581">
        <f t="shared" ref="J63:K63" si="225">J57+J59+J61</f>
        <v>0</v>
      </c>
      <c r="K63" s="581" t="e">
        <f t="shared" si="225"/>
        <v>#DIV/0!</v>
      </c>
      <c r="L63" s="581" t="e">
        <f t="shared" ref="L63" si="226">L57+L59+L61</f>
        <v>#DIV/0!</v>
      </c>
      <c r="M63" s="581" t="e">
        <f t="shared" ref="M63:N63" si="227">M57+M59+M61</f>
        <v>#DIV/0!</v>
      </c>
      <c r="N63" s="581">
        <f t="shared" si="227"/>
        <v>0</v>
      </c>
      <c r="O63" s="585" t="e">
        <f t="shared" si="186"/>
        <v>#DIV/0!</v>
      </c>
      <c r="P63" s="581">
        <f t="shared" ref="P63:Q63" si="228">P57+P59+P61</f>
        <v>0</v>
      </c>
      <c r="Q63" s="581">
        <f t="shared" si="228"/>
        <v>0</v>
      </c>
      <c r="R63" s="587"/>
      <c r="S63" s="535" t="e">
        <f t="shared" si="191"/>
        <v>#DIV/0!</v>
      </c>
      <c r="T63" s="589" t="s">
        <v>97</v>
      </c>
      <c r="U63" s="590">
        <f t="shared" ref="U63:V63" si="229">U57+U59+U61</f>
        <v>0</v>
      </c>
      <c r="V63" s="581">
        <f t="shared" si="229"/>
        <v>0</v>
      </c>
      <c r="W63" s="581">
        <f t="shared" ref="W63:BI63" si="230">W57+W59+W61</f>
        <v>0</v>
      </c>
      <c r="X63" s="1156">
        <f t="shared" si="230"/>
        <v>0</v>
      </c>
      <c r="Y63" s="1156">
        <f t="shared" si="230"/>
        <v>0</v>
      </c>
      <c r="Z63" s="1156">
        <f t="shared" si="230"/>
        <v>0</v>
      </c>
      <c r="AA63" s="581">
        <f t="shared" si="230"/>
        <v>0</v>
      </c>
      <c r="AB63" s="581">
        <f t="shared" si="230"/>
        <v>0</v>
      </c>
      <c r="AC63" s="1156">
        <f t="shared" si="230"/>
        <v>0</v>
      </c>
      <c r="AD63" s="581">
        <f t="shared" si="230"/>
        <v>0</v>
      </c>
      <c r="AE63" s="581">
        <f t="shared" si="230"/>
        <v>0</v>
      </c>
      <c r="AF63" s="581">
        <f t="shared" si="230"/>
        <v>0</v>
      </c>
      <c r="AG63" s="581">
        <f t="shared" si="230"/>
        <v>0</v>
      </c>
      <c r="AH63" s="581">
        <f t="shared" si="230"/>
        <v>0</v>
      </c>
      <c r="AI63" s="581">
        <f t="shared" si="230"/>
        <v>0</v>
      </c>
      <c r="AJ63" s="1156">
        <f t="shared" si="230"/>
        <v>0</v>
      </c>
      <c r="AK63" s="581">
        <f t="shared" si="230"/>
        <v>0</v>
      </c>
      <c r="AL63" s="581">
        <f t="shared" si="230"/>
        <v>0</v>
      </c>
      <c r="AM63" s="581">
        <f t="shared" si="230"/>
        <v>0</v>
      </c>
      <c r="AN63" s="581">
        <f t="shared" si="230"/>
        <v>0</v>
      </c>
      <c r="AO63" s="581">
        <f t="shared" si="230"/>
        <v>0</v>
      </c>
      <c r="AP63" s="581">
        <f t="shared" si="230"/>
        <v>0</v>
      </c>
      <c r="AQ63" s="581">
        <f t="shared" si="230"/>
        <v>0</v>
      </c>
      <c r="AR63" s="581">
        <f t="shared" si="230"/>
        <v>0</v>
      </c>
      <c r="AS63" s="1156">
        <f t="shared" si="230"/>
        <v>0</v>
      </c>
      <c r="AT63" s="1156">
        <f t="shared" si="230"/>
        <v>0</v>
      </c>
      <c r="AU63" s="1156">
        <f t="shared" si="230"/>
        <v>0</v>
      </c>
      <c r="AV63" s="1156">
        <f t="shared" si="230"/>
        <v>0</v>
      </c>
      <c r="AW63" s="1156">
        <f t="shared" si="230"/>
        <v>0</v>
      </c>
      <c r="AX63" s="1156">
        <f t="shared" si="230"/>
        <v>0</v>
      </c>
      <c r="AY63" s="581">
        <f t="shared" si="230"/>
        <v>0</v>
      </c>
      <c r="AZ63" s="581">
        <f t="shared" si="230"/>
        <v>0</v>
      </c>
      <c r="BA63" s="581">
        <f t="shared" si="230"/>
        <v>0</v>
      </c>
      <c r="BB63" s="581">
        <f t="shared" si="230"/>
        <v>0</v>
      </c>
      <c r="BC63" s="581">
        <f t="shared" si="230"/>
        <v>0</v>
      </c>
      <c r="BD63" s="581">
        <f t="shared" si="230"/>
        <v>0</v>
      </c>
      <c r="BE63" s="581">
        <f t="shared" si="230"/>
        <v>0</v>
      </c>
      <c r="BF63" s="581">
        <f t="shared" si="230"/>
        <v>0</v>
      </c>
      <c r="BG63" s="581">
        <f t="shared" si="230"/>
        <v>0</v>
      </c>
      <c r="BH63" s="1156">
        <f t="shared" si="230"/>
        <v>0</v>
      </c>
      <c r="BI63" s="1156">
        <f t="shared" si="230"/>
        <v>0</v>
      </c>
      <c r="BJ63" s="581">
        <f t="shared" ref="BJ63" si="231">BJ57+BJ59+BJ61</f>
        <v>0</v>
      </c>
      <c r="BK63" s="585">
        <f>BK57+BK59+BK61</f>
        <v>0</v>
      </c>
      <c r="BL63" s="623"/>
      <c r="BM63" s="541"/>
      <c r="BN63" s="542"/>
      <c r="BO63" s="544">
        <f t="shared" si="187"/>
        <v>0</v>
      </c>
      <c r="BP63" s="594" t="e">
        <f t="shared" si="188"/>
        <v>#DIV/0!</v>
      </c>
      <c r="BQ63" s="544">
        <f t="shared" si="189"/>
        <v>0</v>
      </c>
      <c r="BR63" s="545"/>
      <c r="BS63" s="545"/>
      <c r="BT63" s="545">
        <v>6</v>
      </c>
      <c r="BU63" s="1269"/>
      <c r="BV63" s="1328"/>
      <c r="BW63" s="1329"/>
    </row>
    <row r="64" spans="1:126" s="547" customFormat="1" ht="20.25" customHeight="1">
      <c r="A64" s="1227"/>
      <c r="B64" s="1336"/>
      <c r="C64" s="1337"/>
      <c r="D64" s="1337"/>
      <c r="E64" s="1338"/>
      <c r="F64" s="606" t="s">
        <v>99</v>
      </c>
      <c r="G64" s="596" t="e">
        <f>G58+G60+G62</f>
        <v>#DIV/0!</v>
      </c>
      <c r="H64" s="596" t="e">
        <f t="shared" ref="H64:I64" si="232">H58+H60+H62</f>
        <v>#DIV/0!</v>
      </c>
      <c r="I64" s="596" t="e">
        <f t="shared" si="232"/>
        <v>#DIV/0!</v>
      </c>
      <c r="J64" s="597">
        <f t="shared" ref="J64:K64" si="233">J58+J60+J62</f>
        <v>0</v>
      </c>
      <c r="K64" s="597">
        <f t="shared" si="233"/>
        <v>0</v>
      </c>
      <c r="L64" s="597">
        <f t="shared" ref="L64" si="234">L58+L60+L62</f>
        <v>0</v>
      </c>
      <c r="M64" s="597">
        <f t="shared" ref="M64:N64" si="235">M58+M60+M62</f>
        <v>0</v>
      </c>
      <c r="N64" s="597">
        <f t="shared" si="235"/>
        <v>0</v>
      </c>
      <c r="O64" s="602" t="e">
        <f t="shared" si="186"/>
        <v>#DIV/0!</v>
      </c>
      <c r="P64" s="596">
        <f t="shared" ref="P64:R64" si="236">P58+P60+P62</f>
        <v>0</v>
      </c>
      <c r="Q64" s="596">
        <f t="shared" ref="Q64" si="237">Q58+Q60+Q62</f>
        <v>0</v>
      </c>
      <c r="R64" s="601">
        <f t="shared" si="236"/>
        <v>0</v>
      </c>
      <c r="S64" s="535" t="e">
        <f t="shared" si="191"/>
        <v>#DIV/0!</v>
      </c>
      <c r="T64" s="606" t="s">
        <v>99</v>
      </c>
      <c r="U64" s="607">
        <f t="shared" ref="U64:V64" si="238">U58+U60+U62</f>
        <v>0</v>
      </c>
      <c r="V64" s="596">
        <f t="shared" si="238"/>
        <v>0</v>
      </c>
      <c r="W64" s="596">
        <f t="shared" ref="W64:BI64" si="239">W58+W60+W62</f>
        <v>0</v>
      </c>
      <c r="X64" s="596">
        <f t="shared" si="239"/>
        <v>0</v>
      </c>
      <c r="Y64" s="596">
        <f t="shared" si="239"/>
        <v>0</v>
      </c>
      <c r="Z64" s="596">
        <f t="shared" si="239"/>
        <v>0</v>
      </c>
      <c r="AA64" s="596">
        <f t="shared" si="239"/>
        <v>0</v>
      </c>
      <c r="AB64" s="596">
        <f t="shared" si="239"/>
        <v>0</v>
      </c>
      <c r="AC64" s="596">
        <f t="shared" si="239"/>
        <v>0</v>
      </c>
      <c r="AD64" s="596">
        <f t="shared" si="239"/>
        <v>0</v>
      </c>
      <c r="AE64" s="596">
        <f t="shared" si="239"/>
        <v>0</v>
      </c>
      <c r="AF64" s="596">
        <f t="shared" si="239"/>
        <v>0</v>
      </c>
      <c r="AG64" s="596">
        <f t="shared" si="239"/>
        <v>0</v>
      </c>
      <c r="AH64" s="596">
        <f t="shared" si="239"/>
        <v>0</v>
      </c>
      <c r="AI64" s="596">
        <f t="shared" si="239"/>
        <v>0</v>
      </c>
      <c r="AJ64" s="596">
        <f t="shared" si="239"/>
        <v>0</v>
      </c>
      <c r="AK64" s="596">
        <f t="shared" si="239"/>
        <v>0</v>
      </c>
      <c r="AL64" s="596">
        <f t="shared" si="239"/>
        <v>0</v>
      </c>
      <c r="AM64" s="596">
        <f t="shared" si="239"/>
        <v>0</v>
      </c>
      <c r="AN64" s="596">
        <f t="shared" si="239"/>
        <v>0</v>
      </c>
      <c r="AO64" s="596">
        <f t="shared" si="239"/>
        <v>0</v>
      </c>
      <c r="AP64" s="596">
        <f t="shared" si="239"/>
        <v>0</v>
      </c>
      <c r="AQ64" s="596">
        <f t="shared" si="239"/>
        <v>0</v>
      </c>
      <c r="AR64" s="596">
        <f t="shared" si="239"/>
        <v>0</v>
      </c>
      <c r="AS64" s="596">
        <f t="shared" si="239"/>
        <v>0</v>
      </c>
      <c r="AT64" s="596">
        <f t="shared" si="239"/>
        <v>0</v>
      </c>
      <c r="AU64" s="596">
        <f t="shared" si="239"/>
        <v>0</v>
      </c>
      <c r="AV64" s="596">
        <f t="shared" si="239"/>
        <v>0</v>
      </c>
      <c r="AW64" s="596">
        <f t="shared" si="239"/>
        <v>0</v>
      </c>
      <c r="AX64" s="596">
        <f t="shared" si="239"/>
        <v>0</v>
      </c>
      <c r="AY64" s="596">
        <f t="shared" si="239"/>
        <v>0</v>
      </c>
      <c r="AZ64" s="596">
        <f t="shared" si="239"/>
        <v>0</v>
      </c>
      <c r="BA64" s="596">
        <f t="shared" si="239"/>
        <v>0</v>
      </c>
      <c r="BB64" s="596">
        <f t="shared" si="239"/>
        <v>0</v>
      </c>
      <c r="BC64" s="596">
        <f t="shared" si="239"/>
        <v>0</v>
      </c>
      <c r="BD64" s="596">
        <f t="shared" si="239"/>
        <v>0</v>
      </c>
      <c r="BE64" s="596">
        <f t="shared" si="239"/>
        <v>0</v>
      </c>
      <c r="BF64" s="596">
        <f t="shared" si="239"/>
        <v>0</v>
      </c>
      <c r="BG64" s="596">
        <f t="shared" si="239"/>
        <v>0</v>
      </c>
      <c r="BH64" s="596">
        <f t="shared" si="239"/>
        <v>0</v>
      </c>
      <c r="BI64" s="596">
        <f t="shared" si="239"/>
        <v>0</v>
      </c>
      <c r="BJ64" s="596">
        <f t="shared" ref="BJ64" si="240">BJ58+BJ60+BJ62</f>
        <v>0</v>
      </c>
      <c r="BK64" s="602">
        <f>BK58+BK60+BK62</f>
        <v>0</v>
      </c>
      <c r="BL64" s="623"/>
      <c r="BM64" s="541"/>
      <c r="BN64" s="542"/>
      <c r="BO64" s="579">
        <f t="shared" si="187"/>
        <v>0</v>
      </c>
      <c r="BP64" s="609" t="e">
        <f t="shared" si="188"/>
        <v>#DIV/0!</v>
      </c>
      <c r="BQ64" s="579">
        <f t="shared" si="189"/>
        <v>0</v>
      </c>
      <c r="BR64" s="610" t="str">
        <f>IF(BR62=BQ64,"○","×")</f>
        <v>○</v>
      </c>
      <c r="BS64" s="545"/>
      <c r="BT64" s="545"/>
      <c r="BU64" s="1355">
        <f>_xlfn.AGGREGATE(9,6,S64,BQ64)</f>
        <v>0</v>
      </c>
      <c r="BV64" s="1355">
        <f>AY64</f>
        <v>0</v>
      </c>
      <c r="BW64" s="1355">
        <f t="shared" ref="BW64" si="241">BU64+BV64</f>
        <v>0</v>
      </c>
    </row>
    <row r="65" spans="1:126" s="547" customFormat="1" ht="15" customHeight="1">
      <c r="A65" s="955"/>
      <c r="B65" s="1332">
        <f>共同経理課!B65</f>
        <v>0</v>
      </c>
      <c r="C65" s="1326">
        <f>共同経理課!C65</f>
        <v>0</v>
      </c>
      <c r="D65" s="1326">
        <f>共同経理課!P65</f>
        <v>0</v>
      </c>
      <c r="E65" s="1327">
        <f>共同経理課!P65-共同経理課!P66</f>
        <v>0</v>
      </c>
      <c r="F65" s="1002" t="s">
        <v>97</v>
      </c>
      <c r="G65" s="525" t="e">
        <f>ROUNDDOWN($B65*$D65/$C65,3)</f>
        <v>#DIV/0!</v>
      </c>
      <c r="H65" s="525" t="e">
        <f>ROUNDDOWN($B65*$D65/$C65,3)</f>
        <v>#DIV/0!</v>
      </c>
      <c r="I65" s="525" t="e">
        <f>ROUNDDOWN($B65*$D65/$C65,3)</f>
        <v>#DIV/0!</v>
      </c>
      <c r="J65" s="525"/>
      <c r="K65" s="525" t="e">
        <f t="shared" ref="K65:M65" si="242">ROUNDDOWN($B65*$D65/$C65,3)</f>
        <v>#DIV/0!</v>
      </c>
      <c r="L65" s="525" t="e">
        <f t="shared" si="242"/>
        <v>#DIV/0!</v>
      </c>
      <c r="M65" s="525" t="e">
        <f t="shared" si="242"/>
        <v>#DIV/0!</v>
      </c>
      <c r="N65" s="525"/>
      <c r="O65" s="531" t="e">
        <f t="shared" si="186"/>
        <v>#DIV/0!</v>
      </c>
      <c r="P65" s="526"/>
      <c r="Q65" s="526"/>
      <c r="R65" s="533"/>
      <c r="S65" s="535" t="e">
        <f t="shared" si="191"/>
        <v>#DIV/0!</v>
      </c>
      <c r="T65" s="536" t="s">
        <v>97</v>
      </c>
      <c r="U65" s="1085">
        <f>E65</f>
        <v>0</v>
      </c>
      <c r="V65" s="1089"/>
      <c r="W65" s="1089"/>
      <c r="X65" s="1154"/>
      <c r="Y65" s="1154"/>
      <c r="Z65" s="1154"/>
      <c r="AA65" s="1089"/>
      <c r="AB65" s="1089"/>
      <c r="AC65" s="1154"/>
      <c r="AD65" s="1089"/>
      <c r="AE65" s="1089"/>
      <c r="AF65" s="1089"/>
      <c r="AG65" s="1089"/>
      <c r="AH65" s="1089"/>
      <c r="AI65" s="1089"/>
      <c r="AJ65" s="1154"/>
      <c r="AK65" s="1089"/>
      <c r="AL65" s="1089"/>
      <c r="AM65" s="1089"/>
      <c r="AN65" s="1089"/>
      <c r="AO65" s="1089"/>
      <c r="AP65" s="1089"/>
      <c r="AQ65" s="1089"/>
      <c r="AR65" s="1089"/>
      <c r="AS65" s="1154"/>
      <c r="AT65" s="1154"/>
      <c r="AU65" s="1154"/>
      <c r="AV65" s="1154"/>
      <c r="AW65" s="1154"/>
      <c r="AX65" s="1154"/>
      <c r="AY65" s="1089"/>
      <c r="AZ65" s="1089"/>
      <c r="BA65" s="1089"/>
      <c r="BB65" s="1089"/>
      <c r="BC65" s="1089"/>
      <c r="BD65" s="1089"/>
      <c r="BE65" s="1089"/>
      <c r="BF65" s="1089"/>
      <c r="BG65" s="1089"/>
      <c r="BH65" s="1154"/>
      <c r="BI65" s="1154"/>
      <c r="BJ65" s="1172">
        <f>E65</f>
        <v>0</v>
      </c>
      <c r="BK65" s="531">
        <f>SUM(U65:BJ65)</f>
        <v>0</v>
      </c>
      <c r="BL65" s="623"/>
      <c r="BM65" s="541"/>
      <c r="BN65" s="542"/>
      <c r="BO65" s="544">
        <f t="shared" si="187"/>
        <v>0</v>
      </c>
      <c r="BP65" s="565" t="e">
        <f t="shared" si="188"/>
        <v>#DIV/0!</v>
      </c>
      <c r="BQ65" s="544">
        <f t="shared" si="189"/>
        <v>0</v>
      </c>
      <c r="BR65" s="545"/>
      <c r="BS65" s="545"/>
      <c r="BU65" s="1355"/>
      <c r="BV65" s="1355"/>
      <c r="BW65" s="1355"/>
    </row>
    <row r="66" spans="1:126" s="547" customFormat="1" ht="20.25" customHeight="1">
      <c r="A66" s="548" t="s">
        <v>134</v>
      </c>
      <c r="B66" s="1332"/>
      <c r="C66" s="1326"/>
      <c r="D66" s="1326"/>
      <c r="E66" s="1359"/>
      <c r="F66" s="1003" t="s">
        <v>99</v>
      </c>
      <c r="G66" s="550" t="e">
        <f>ROUNDDOWN(G$52*G65,0)</f>
        <v>#DIV/0!</v>
      </c>
      <c r="H66" s="550" t="e">
        <f>ROUNDDOWN(H$52*H65,0)</f>
        <v>#DIV/0!</v>
      </c>
      <c r="I66" s="550" t="e">
        <f>ROUNDDOWN(I$52*I65,0)</f>
        <v>#DIV/0!</v>
      </c>
      <c r="J66" s="550">
        <f>ROUNDDOWN(J$7*J65,0)</f>
        <v>0</v>
      </c>
      <c r="K66" s="550"/>
      <c r="L66" s="550"/>
      <c r="M66" s="550"/>
      <c r="N66" s="550"/>
      <c r="O66" s="555" t="e">
        <f t="shared" si="186"/>
        <v>#DIV/0!</v>
      </c>
      <c r="P66" s="550">
        <f>P$54*P65</f>
        <v>0</v>
      </c>
      <c r="Q66" s="550">
        <f t="shared" ref="Q66" si="243">Q$54*Q65</f>
        <v>0</v>
      </c>
      <c r="R66" s="559"/>
      <c r="S66" s="535" t="e">
        <f t="shared" si="191"/>
        <v>#DIV/0!</v>
      </c>
      <c r="T66" s="1070" t="s">
        <v>99</v>
      </c>
      <c r="U66" s="1086">
        <f>U65*U$54</f>
        <v>0</v>
      </c>
      <c r="V66" s="552">
        <f t="shared" ref="V66:W66" si="244">V65*V$54</f>
        <v>0</v>
      </c>
      <c r="W66" s="1118">
        <f t="shared" si="244"/>
        <v>0</v>
      </c>
      <c r="X66" s="552"/>
      <c r="Y66" s="552"/>
      <c r="Z66" s="552"/>
      <c r="AA66" s="552">
        <f>AA65*AA$54</f>
        <v>0</v>
      </c>
      <c r="AB66" s="552">
        <f>AB65*AB$54</f>
        <v>0</v>
      </c>
      <c r="AC66" s="552"/>
      <c r="AD66" s="552">
        <f t="shared" ref="AD66:AI66" si="245">AD65*AD$54</f>
        <v>0</v>
      </c>
      <c r="AE66" s="552">
        <f t="shared" si="245"/>
        <v>0</v>
      </c>
      <c r="AF66" s="552">
        <f t="shared" si="245"/>
        <v>0</v>
      </c>
      <c r="AG66" s="552">
        <f t="shared" si="245"/>
        <v>0</v>
      </c>
      <c r="AH66" s="552">
        <f t="shared" si="245"/>
        <v>0</v>
      </c>
      <c r="AI66" s="552">
        <f t="shared" si="245"/>
        <v>0</v>
      </c>
      <c r="AJ66" s="552"/>
      <c r="AK66" s="552">
        <f t="shared" ref="AK66:AR66" si="246">AK65*AK$54</f>
        <v>0</v>
      </c>
      <c r="AL66" s="552">
        <f t="shared" si="246"/>
        <v>0</v>
      </c>
      <c r="AM66" s="552">
        <f t="shared" si="246"/>
        <v>0</v>
      </c>
      <c r="AN66" s="552">
        <f t="shared" si="246"/>
        <v>0</v>
      </c>
      <c r="AO66" s="552">
        <f t="shared" si="246"/>
        <v>0</v>
      </c>
      <c r="AP66" s="552">
        <f t="shared" si="246"/>
        <v>0</v>
      </c>
      <c r="AQ66" s="552">
        <f t="shared" si="246"/>
        <v>0</v>
      </c>
      <c r="AR66" s="552">
        <f t="shared" si="246"/>
        <v>0</v>
      </c>
      <c r="AS66" s="552"/>
      <c r="AT66" s="552"/>
      <c r="AU66" s="552"/>
      <c r="AV66" s="552"/>
      <c r="AW66" s="552"/>
      <c r="AX66" s="552"/>
      <c r="AY66" s="552">
        <f t="shared" ref="AY66:BF66" si="247">AY65*AY$54</f>
        <v>0</v>
      </c>
      <c r="AZ66" s="552">
        <f t="shared" si="247"/>
        <v>0</v>
      </c>
      <c r="BA66" s="552">
        <f t="shared" si="247"/>
        <v>0</v>
      </c>
      <c r="BB66" s="552">
        <f t="shared" si="247"/>
        <v>0</v>
      </c>
      <c r="BC66" s="552">
        <f t="shared" si="247"/>
        <v>0</v>
      </c>
      <c r="BD66" s="552">
        <f t="shared" si="247"/>
        <v>0</v>
      </c>
      <c r="BE66" s="552">
        <f t="shared" si="247"/>
        <v>0</v>
      </c>
      <c r="BF66" s="552">
        <f t="shared" si="247"/>
        <v>0</v>
      </c>
      <c r="BG66" s="552"/>
      <c r="BH66" s="552"/>
      <c r="BI66" s="552"/>
      <c r="BJ66" s="1118">
        <f>BJ65*BJ$54</f>
        <v>0</v>
      </c>
      <c r="BK66" s="531">
        <f t="shared" ref="BK66:BK70" si="248">SUM(U66:BJ66)</f>
        <v>0</v>
      </c>
      <c r="BL66" s="623"/>
      <c r="BM66" s="541"/>
      <c r="BN66" s="542"/>
      <c r="BO66" s="560">
        <f t="shared" si="187"/>
        <v>0</v>
      </c>
      <c r="BP66" s="565" t="e">
        <f t="shared" si="188"/>
        <v>#DIV/0!</v>
      </c>
      <c r="BQ66" s="560">
        <f t="shared" si="189"/>
        <v>0</v>
      </c>
      <c r="BR66" s="545">
        <f>BR62+BQ66</f>
        <v>0</v>
      </c>
      <c r="BS66" s="545">
        <f>BS62-BR66</f>
        <v>0</v>
      </c>
      <c r="BU66" s="1268">
        <f>_xlfn.AGGREGATE(9,6,S66,BQ66)</f>
        <v>0</v>
      </c>
      <c r="BV66" s="1328">
        <f>AY66</f>
        <v>0</v>
      </c>
      <c r="BW66" s="1329">
        <f t="shared" ref="BW66" si="249">BU66+BV66</f>
        <v>0</v>
      </c>
    </row>
    <row r="67" spans="1:126" s="547" customFormat="1" ht="15" customHeight="1">
      <c r="A67" s="955"/>
      <c r="B67" s="1332">
        <f>共同経理課!B67</f>
        <v>0</v>
      </c>
      <c r="C67" s="1326">
        <f>共同経理課!C67</f>
        <v>0</v>
      </c>
      <c r="D67" s="1326">
        <f>共同経理課!P67</f>
        <v>0</v>
      </c>
      <c r="E67" s="1327">
        <f>共同経理課!P67-共同経理課!P68</f>
        <v>0</v>
      </c>
      <c r="F67" s="1002" t="s">
        <v>97</v>
      </c>
      <c r="G67" s="525" t="e">
        <f>ROUNDDOWN($B67*$D67/$C67,3)</f>
        <v>#DIV/0!</v>
      </c>
      <c r="H67" s="525" t="e">
        <f>ROUNDDOWN($B67*$D67/$C67,3)</f>
        <v>#DIV/0!</v>
      </c>
      <c r="I67" s="525" t="e">
        <f>ROUNDDOWN($B67*$D67/$C67,3)</f>
        <v>#DIV/0!</v>
      </c>
      <c r="J67" s="525"/>
      <c r="K67" s="525" t="e">
        <f t="shared" ref="K67:M67" si="250">ROUNDDOWN($B67*$D67/$C67,3)</f>
        <v>#DIV/0!</v>
      </c>
      <c r="L67" s="525" t="e">
        <f t="shared" si="250"/>
        <v>#DIV/0!</v>
      </c>
      <c r="M67" s="525" t="e">
        <f t="shared" si="250"/>
        <v>#DIV/0!</v>
      </c>
      <c r="N67" s="525"/>
      <c r="O67" s="555" t="e">
        <f t="shared" si="186"/>
        <v>#DIV/0!</v>
      </c>
      <c r="P67" s="550"/>
      <c r="Q67" s="550"/>
      <c r="R67" s="566"/>
      <c r="S67" s="535" t="e">
        <f t="shared" si="191"/>
        <v>#DIV/0!</v>
      </c>
      <c r="T67" s="536" t="s">
        <v>97</v>
      </c>
      <c r="U67" s="1086">
        <f>E67</f>
        <v>0</v>
      </c>
      <c r="V67" s="552"/>
      <c r="W67" s="552"/>
      <c r="X67" s="1155"/>
      <c r="Y67" s="1155"/>
      <c r="Z67" s="1155"/>
      <c r="AA67" s="552"/>
      <c r="AB67" s="552"/>
      <c r="AC67" s="1155"/>
      <c r="AD67" s="552"/>
      <c r="AE67" s="552"/>
      <c r="AF67" s="552"/>
      <c r="AG67" s="552"/>
      <c r="AH67" s="552"/>
      <c r="AI67" s="552"/>
      <c r="AJ67" s="1155"/>
      <c r="AK67" s="552"/>
      <c r="AL67" s="552"/>
      <c r="AM67" s="552"/>
      <c r="AN67" s="552"/>
      <c r="AO67" s="552"/>
      <c r="AP67" s="552"/>
      <c r="AQ67" s="552"/>
      <c r="AR67" s="552"/>
      <c r="AS67" s="1155"/>
      <c r="AT67" s="1155"/>
      <c r="AU67" s="1155"/>
      <c r="AV67" s="1155"/>
      <c r="AW67" s="1155"/>
      <c r="AX67" s="1155"/>
      <c r="AY67" s="552"/>
      <c r="AZ67" s="552"/>
      <c r="BA67" s="552"/>
      <c r="BB67" s="552"/>
      <c r="BC67" s="552"/>
      <c r="BD67" s="552"/>
      <c r="BE67" s="552"/>
      <c r="BF67" s="552"/>
      <c r="BG67" s="552"/>
      <c r="BH67" s="1155"/>
      <c r="BI67" s="1155"/>
      <c r="BJ67" s="1118">
        <f>E67</f>
        <v>0</v>
      </c>
      <c r="BK67" s="531">
        <f t="shared" si="248"/>
        <v>0</v>
      </c>
      <c r="BL67" s="623"/>
      <c r="BM67" s="541"/>
      <c r="BN67" s="542"/>
      <c r="BO67" s="534">
        <f t="shared" si="187"/>
        <v>0</v>
      </c>
      <c r="BP67" s="565" t="e">
        <f t="shared" si="188"/>
        <v>#DIV/0!</v>
      </c>
      <c r="BQ67" s="560">
        <f t="shared" si="189"/>
        <v>0</v>
      </c>
      <c r="BR67" s="545"/>
      <c r="BS67" s="545"/>
      <c r="BT67" s="547">
        <v>7</v>
      </c>
      <c r="BU67" s="1269"/>
      <c r="BV67" s="1328"/>
      <c r="BW67" s="1329"/>
    </row>
    <row r="68" spans="1:126" s="547" customFormat="1" ht="20.25" customHeight="1">
      <c r="A68" s="548" t="s">
        <v>135</v>
      </c>
      <c r="B68" s="1332"/>
      <c r="C68" s="1326"/>
      <c r="D68" s="1326"/>
      <c r="E68" s="1359"/>
      <c r="F68" s="1003" t="s">
        <v>99</v>
      </c>
      <c r="G68" s="550" t="e">
        <f>ROUNDDOWN(G$52*G67,0)</f>
        <v>#DIV/0!</v>
      </c>
      <c r="H68" s="550" t="e">
        <f>ROUNDDOWN(H$52*H67,0)</f>
        <v>#DIV/0!</v>
      </c>
      <c r="I68" s="550" t="e">
        <f>ROUNDDOWN(I$52*I67,0)</f>
        <v>#DIV/0!</v>
      </c>
      <c r="J68" s="550">
        <f>ROUNDDOWN(J$7*J67,0)</f>
        <v>0</v>
      </c>
      <c r="K68" s="550"/>
      <c r="L68" s="550"/>
      <c r="M68" s="550"/>
      <c r="N68" s="550"/>
      <c r="O68" s="555" t="e">
        <f t="shared" si="186"/>
        <v>#DIV/0!</v>
      </c>
      <c r="P68" s="550">
        <f>P$54*P67</f>
        <v>0</v>
      </c>
      <c r="Q68" s="550">
        <f t="shared" ref="Q68" si="251">Q$54*Q67</f>
        <v>0</v>
      </c>
      <c r="R68" s="559"/>
      <c r="S68" s="535" t="e">
        <f t="shared" si="191"/>
        <v>#DIV/0!</v>
      </c>
      <c r="T68" s="1070" t="s">
        <v>99</v>
      </c>
      <c r="U68" s="1086">
        <f>U67*U$54</f>
        <v>0</v>
      </c>
      <c r="V68" s="552">
        <f t="shared" ref="V68:W68" si="252">V67*V$54</f>
        <v>0</v>
      </c>
      <c r="W68" s="552">
        <f t="shared" si="252"/>
        <v>0</v>
      </c>
      <c r="X68" s="552"/>
      <c r="Y68" s="552"/>
      <c r="Z68" s="552"/>
      <c r="AA68" s="552">
        <f>AA67*AA$54</f>
        <v>0</v>
      </c>
      <c r="AB68" s="552">
        <f>AB67*AB$54</f>
        <v>0</v>
      </c>
      <c r="AC68" s="552"/>
      <c r="AD68" s="552">
        <f t="shared" ref="AD68:AI68" si="253">AD67*AD$54</f>
        <v>0</v>
      </c>
      <c r="AE68" s="552">
        <f t="shared" si="253"/>
        <v>0</v>
      </c>
      <c r="AF68" s="552">
        <f t="shared" si="253"/>
        <v>0</v>
      </c>
      <c r="AG68" s="552">
        <f t="shared" si="253"/>
        <v>0</v>
      </c>
      <c r="AH68" s="552">
        <f t="shared" si="253"/>
        <v>0</v>
      </c>
      <c r="AI68" s="552">
        <f t="shared" si="253"/>
        <v>0</v>
      </c>
      <c r="AJ68" s="552"/>
      <c r="AK68" s="552">
        <f t="shared" ref="AK68:AR68" si="254">AK67*AK$54</f>
        <v>0</v>
      </c>
      <c r="AL68" s="552">
        <f t="shared" si="254"/>
        <v>0</v>
      </c>
      <c r="AM68" s="552">
        <f t="shared" si="254"/>
        <v>0</v>
      </c>
      <c r="AN68" s="552">
        <f t="shared" si="254"/>
        <v>0</v>
      </c>
      <c r="AO68" s="552">
        <f t="shared" si="254"/>
        <v>0</v>
      </c>
      <c r="AP68" s="552">
        <f t="shared" si="254"/>
        <v>0</v>
      </c>
      <c r="AQ68" s="552">
        <f t="shared" si="254"/>
        <v>0</v>
      </c>
      <c r="AR68" s="552">
        <f t="shared" si="254"/>
        <v>0</v>
      </c>
      <c r="AS68" s="552"/>
      <c r="AT68" s="552"/>
      <c r="AU68" s="552"/>
      <c r="AV68" s="552"/>
      <c r="AW68" s="552"/>
      <c r="AX68" s="552"/>
      <c r="AY68" s="552">
        <f t="shared" ref="AY68:BF68" si="255">AY67*AY$54</f>
        <v>0</v>
      </c>
      <c r="AZ68" s="552">
        <f t="shared" si="255"/>
        <v>0</v>
      </c>
      <c r="BA68" s="552">
        <f t="shared" si="255"/>
        <v>0</v>
      </c>
      <c r="BB68" s="552">
        <f t="shared" si="255"/>
        <v>0</v>
      </c>
      <c r="BC68" s="552">
        <f t="shared" si="255"/>
        <v>0</v>
      </c>
      <c r="BD68" s="552">
        <f t="shared" si="255"/>
        <v>0</v>
      </c>
      <c r="BE68" s="552">
        <f t="shared" si="255"/>
        <v>0</v>
      </c>
      <c r="BF68" s="552">
        <f t="shared" si="255"/>
        <v>0</v>
      </c>
      <c r="BG68" s="552"/>
      <c r="BH68" s="552"/>
      <c r="BI68" s="552"/>
      <c r="BJ68" s="1118">
        <f>BJ67*BJ$54</f>
        <v>0</v>
      </c>
      <c r="BK68" s="531">
        <f t="shared" si="248"/>
        <v>0</v>
      </c>
      <c r="BL68" s="623"/>
      <c r="BM68" s="541"/>
      <c r="BN68" s="542"/>
      <c r="BO68" s="560">
        <f t="shared" si="187"/>
        <v>0</v>
      </c>
      <c r="BP68" s="565" t="e">
        <f t="shared" si="188"/>
        <v>#DIV/0!</v>
      </c>
      <c r="BQ68" s="560">
        <f t="shared" si="189"/>
        <v>0</v>
      </c>
      <c r="BR68" s="545">
        <f>BR66+BQ68</f>
        <v>0</v>
      </c>
      <c r="BS68" s="545">
        <f>BS66-BR68</f>
        <v>0</v>
      </c>
      <c r="BU68" s="1268">
        <f>_xlfn.AGGREGATE(9,6,S68,BQ68)</f>
        <v>0</v>
      </c>
      <c r="BV68" s="1328">
        <f>AY68</f>
        <v>0</v>
      </c>
      <c r="BW68" s="1329">
        <f t="shared" ref="BW68" si="256">BU68+BV68</f>
        <v>0</v>
      </c>
    </row>
    <row r="69" spans="1:126" s="547" customFormat="1" ht="15" customHeight="1">
      <c r="A69" s="955"/>
      <c r="B69" s="1332">
        <f>共同経理課!B69</f>
        <v>0</v>
      </c>
      <c r="C69" s="1326">
        <f>共同経理課!C69</f>
        <v>0</v>
      </c>
      <c r="D69" s="1326">
        <f>共同経理課!P69</f>
        <v>0</v>
      </c>
      <c r="E69" s="1327">
        <f>共同経理課!P69-共同経理課!P70</f>
        <v>0</v>
      </c>
      <c r="F69" s="1002" t="s">
        <v>97</v>
      </c>
      <c r="G69" s="525" t="e">
        <f>ROUNDDOWN($B69*$D69/$C69,3)</f>
        <v>#DIV/0!</v>
      </c>
      <c r="H69" s="525" t="e">
        <f>ROUNDDOWN($B69*$D69/$C69,3)</f>
        <v>#DIV/0!</v>
      </c>
      <c r="I69" s="525" t="e">
        <f>ROUNDDOWN($B69*$D69/$C69,3)</f>
        <v>#DIV/0!</v>
      </c>
      <c r="J69" s="525"/>
      <c r="K69" s="525" t="e">
        <f t="shared" ref="K69:M69" si="257">ROUNDDOWN($B69*$D69/$C69,3)</f>
        <v>#DIV/0!</v>
      </c>
      <c r="L69" s="525" t="e">
        <f t="shared" si="257"/>
        <v>#DIV/0!</v>
      </c>
      <c r="M69" s="525" t="e">
        <f t="shared" si="257"/>
        <v>#DIV/0!</v>
      </c>
      <c r="N69" s="525"/>
      <c r="O69" s="555" t="e">
        <f t="shared" si="186"/>
        <v>#DIV/0!</v>
      </c>
      <c r="P69" s="550"/>
      <c r="Q69" s="550"/>
      <c r="R69" s="566"/>
      <c r="S69" s="535" t="e">
        <f t="shared" si="191"/>
        <v>#DIV/0!</v>
      </c>
      <c r="T69" s="536" t="s">
        <v>97</v>
      </c>
      <c r="U69" s="1086">
        <f>E69</f>
        <v>0</v>
      </c>
      <c r="V69" s="552"/>
      <c r="W69" s="552"/>
      <c r="X69" s="1155"/>
      <c r="Y69" s="1155"/>
      <c r="Z69" s="1155"/>
      <c r="AA69" s="552"/>
      <c r="AB69" s="552"/>
      <c r="AC69" s="1155"/>
      <c r="AD69" s="552"/>
      <c r="AE69" s="552"/>
      <c r="AF69" s="552"/>
      <c r="AG69" s="552"/>
      <c r="AH69" s="552"/>
      <c r="AI69" s="552"/>
      <c r="AJ69" s="1155"/>
      <c r="AK69" s="552"/>
      <c r="AL69" s="552"/>
      <c r="AM69" s="552"/>
      <c r="AN69" s="552"/>
      <c r="AO69" s="552"/>
      <c r="AP69" s="552"/>
      <c r="AQ69" s="552"/>
      <c r="AR69" s="552"/>
      <c r="AS69" s="1155"/>
      <c r="AT69" s="1155"/>
      <c r="AU69" s="1155"/>
      <c r="AV69" s="1155"/>
      <c r="AW69" s="1155"/>
      <c r="AX69" s="1155"/>
      <c r="AY69" s="552"/>
      <c r="AZ69" s="552"/>
      <c r="BA69" s="552"/>
      <c r="BB69" s="552"/>
      <c r="BC69" s="552"/>
      <c r="BD69" s="552"/>
      <c r="BE69" s="552"/>
      <c r="BF69" s="552"/>
      <c r="BG69" s="552"/>
      <c r="BH69" s="1155"/>
      <c r="BI69" s="1155"/>
      <c r="BJ69" s="1118">
        <f>E69</f>
        <v>0</v>
      </c>
      <c r="BK69" s="531">
        <f t="shared" si="248"/>
        <v>0</v>
      </c>
      <c r="BL69" s="623"/>
      <c r="BM69" s="541"/>
      <c r="BN69" s="542"/>
      <c r="BO69" s="534">
        <f t="shared" si="187"/>
        <v>0</v>
      </c>
      <c r="BP69" s="565" t="e">
        <f t="shared" si="188"/>
        <v>#DIV/0!</v>
      </c>
      <c r="BQ69" s="560">
        <f t="shared" si="189"/>
        <v>0</v>
      </c>
      <c r="BR69" s="545"/>
      <c r="BS69" s="545"/>
      <c r="BT69" s="547">
        <v>8</v>
      </c>
      <c r="BU69" s="1269"/>
      <c r="BV69" s="1328"/>
      <c r="BW69" s="1329"/>
    </row>
    <row r="70" spans="1:126" s="547" customFormat="1" ht="20.25" customHeight="1">
      <c r="A70" s="955" t="s">
        <v>136</v>
      </c>
      <c r="B70" s="1332"/>
      <c r="C70" s="1326"/>
      <c r="D70" s="1326"/>
      <c r="E70" s="1359"/>
      <c r="F70" s="1009" t="s">
        <v>99</v>
      </c>
      <c r="G70" s="570" t="e">
        <f>ROUNDDOWN(G$52*G69,0)</f>
        <v>#DIV/0!</v>
      </c>
      <c r="H70" s="570" t="e">
        <f>ROUNDDOWN(H$52*H69,0)</f>
        <v>#DIV/0!</v>
      </c>
      <c r="I70" s="570" t="e">
        <f>ROUNDDOWN(I$52*I69,0)</f>
        <v>#DIV/0!</v>
      </c>
      <c r="J70" s="570">
        <f>ROUNDDOWN(J$7*J69,0)</f>
        <v>0</v>
      </c>
      <c r="K70" s="570"/>
      <c r="L70" s="570"/>
      <c r="M70" s="570"/>
      <c r="N70" s="570"/>
      <c r="O70" s="571" t="e">
        <f t="shared" si="186"/>
        <v>#DIV/0!</v>
      </c>
      <c r="P70" s="570">
        <f>P$54*P69</f>
        <v>0</v>
      </c>
      <c r="Q70" s="570">
        <f t="shared" ref="Q70" si="258">Q$54*Q69</f>
        <v>0</v>
      </c>
      <c r="R70" s="572"/>
      <c r="S70" s="535" t="e">
        <f t="shared" si="191"/>
        <v>#DIV/0!</v>
      </c>
      <c r="T70" s="575" t="s">
        <v>99</v>
      </c>
      <c r="U70" s="1086">
        <f>U69*U$54</f>
        <v>0</v>
      </c>
      <c r="V70" s="1090">
        <f t="shared" ref="V70:W70" si="259">V69*V$54</f>
        <v>0</v>
      </c>
      <c r="W70" s="1090">
        <f t="shared" si="259"/>
        <v>0</v>
      </c>
      <c r="X70" s="1090"/>
      <c r="Y70" s="1090"/>
      <c r="Z70" s="1090"/>
      <c r="AA70" s="1090">
        <f>AA69*AA$54</f>
        <v>0</v>
      </c>
      <c r="AB70" s="1090">
        <f>AB69*AB$54</f>
        <v>0</v>
      </c>
      <c r="AC70" s="1090"/>
      <c r="AD70" s="1090">
        <f t="shared" ref="AD70:AI70" si="260">AD69*AD$54</f>
        <v>0</v>
      </c>
      <c r="AE70" s="1090">
        <f t="shared" si="260"/>
        <v>0</v>
      </c>
      <c r="AF70" s="1090">
        <f t="shared" si="260"/>
        <v>0</v>
      </c>
      <c r="AG70" s="1090">
        <f t="shared" si="260"/>
        <v>0</v>
      </c>
      <c r="AH70" s="1090">
        <f t="shared" si="260"/>
        <v>0</v>
      </c>
      <c r="AI70" s="1090">
        <f t="shared" si="260"/>
        <v>0</v>
      </c>
      <c r="AJ70" s="1090"/>
      <c r="AK70" s="1090">
        <f t="shared" ref="AK70:AR70" si="261">AK69*AK$54</f>
        <v>0</v>
      </c>
      <c r="AL70" s="1090">
        <f t="shared" si="261"/>
        <v>0</v>
      </c>
      <c r="AM70" s="1090">
        <f t="shared" si="261"/>
        <v>0</v>
      </c>
      <c r="AN70" s="1090">
        <f t="shared" si="261"/>
        <v>0</v>
      </c>
      <c r="AO70" s="1090">
        <f t="shared" si="261"/>
        <v>0</v>
      </c>
      <c r="AP70" s="1090">
        <f t="shared" si="261"/>
        <v>0</v>
      </c>
      <c r="AQ70" s="1090">
        <f t="shared" si="261"/>
        <v>0</v>
      </c>
      <c r="AR70" s="1090">
        <f t="shared" si="261"/>
        <v>0</v>
      </c>
      <c r="AS70" s="1090"/>
      <c r="AT70" s="1090"/>
      <c r="AU70" s="1090"/>
      <c r="AV70" s="1090"/>
      <c r="AW70" s="1090"/>
      <c r="AX70" s="1090"/>
      <c r="AY70" s="1090">
        <f t="shared" ref="AY70:BF70" si="262">AY69*AY$54</f>
        <v>0</v>
      </c>
      <c r="AZ70" s="1090">
        <f t="shared" si="262"/>
        <v>0</v>
      </c>
      <c r="BA70" s="1090">
        <f t="shared" si="262"/>
        <v>0</v>
      </c>
      <c r="BB70" s="1090">
        <f t="shared" si="262"/>
        <v>0</v>
      </c>
      <c r="BC70" s="1090">
        <f t="shared" si="262"/>
        <v>0</v>
      </c>
      <c r="BD70" s="1090">
        <f t="shared" si="262"/>
        <v>0</v>
      </c>
      <c r="BE70" s="1090">
        <f t="shared" si="262"/>
        <v>0</v>
      </c>
      <c r="BF70" s="1090">
        <f t="shared" si="262"/>
        <v>0</v>
      </c>
      <c r="BG70" s="1090"/>
      <c r="BH70" s="1090"/>
      <c r="BI70" s="1090"/>
      <c r="BJ70" s="1173">
        <f>BJ69*BJ$54</f>
        <v>0</v>
      </c>
      <c r="BK70" s="531">
        <f t="shared" si="248"/>
        <v>0</v>
      </c>
      <c r="BL70" s="623"/>
      <c r="BM70" s="541"/>
      <c r="BN70" s="542"/>
      <c r="BO70" s="560">
        <f t="shared" si="187"/>
        <v>0</v>
      </c>
      <c r="BP70" s="565" t="e">
        <f t="shared" si="188"/>
        <v>#DIV/0!</v>
      </c>
      <c r="BQ70" s="560">
        <f t="shared" si="189"/>
        <v>0</v>
      </c>
      <c r="BR70" s="545">
        <f>BR68+BQ70</f>
        <v>0</v>
      </c>
      <c r="BS70" s="545">
        <f>BS68-BR70</f>
        <v>0</v>
      </c>
      <c r="BU70" s="1268">
        <f>_xlfn.AGGREGATE(9,6,S70,BQ70)</f>
        <v>0</v>
      </c>
      <c r="BV70" s="1328">
        <f>AY70</f>
        <v>0</v>
      </c>
      <c r="BW70" s="1329">
        <f t="shared" ref="BW70" si="263">BU70+BV70</f>
        <v>0</v>
      </c>
    </row>
    <row r="71" spans="1:126" s="547" customFormat="1" ht="15" customHeight="1">
      <c r="A71" s="1226" t="s">
        <v>101</v>
      </c>
      <c r="B71" s="1336">
        <f>SUM(B65:B70)</f>
        <v>0</v>
      </c>
      <c r="C71" s="1337">
        <f t="shared" ref="C71:E71" si="264">SUM(C65:C70)</f>
        <v>0</v>
      </c>
      <c r="D71" s="1337">
        <f t="shared" si="264"/>
        <v>0</v>
      </c>
      <c r="E71" s="1338">
        <f t="shared" si="264"/>
        <v>0</v>
      </c>
      <c r="F71" s="589" t="s">
        <v>97</v>
      </c>
      <c r="G71" s="581" t="e">
        <f t="shared" ref="G71" si="265">G65+G67+G69</f>
        <v>#DIV/0!</v>
      </c>
      <c r="H71" s="581" t="e">
        <f>H65+H67+H69</f>
        <v>#DIV/0!</v>
      </c>
      <c r="I71" s="581" t="e">
        <f>I65+I67+I69</f>
        <v>#DIV/0!</v>
      </c>
      <c r="J71" s="581">
        <f t="shared" ref="J71:L71" si="266">J65+J67+J69</f>
        <v>0</v>
      </c>
      <c r="K71" s="581" t="e">
        <f t="shared" si="266"/>
        <v>#DIV/0!</v>
      </c>
      <c r="L71" s="581" t="e">
        <f t="shared" si="266"/>
        <v>#DIV/0!</v>
      </c>
      <c r="M71" s="581" t="e">
        <f t="shared" ref="M71:N71" si="267">M65+M67+M69</f>
        <v>#DIV/0!</v>
      </c>
      <c r="N71" s="581">
        <f t="shared" si="267"/>
        <v>0</v>
      </c>
      <c r="O71" s="585" t="e">
        <f t="shared" si="186"/>
        <v>#DIV/0!</v>
      </c>
      <c r="P71" s="581">
        <f t="shared" ref="P71:Q71" si="268">P65+P67+P69</f>
        <v>0</v>
      </c>
      <c r="Q71" s="581">
        <f t="shared" si="268"/>
        <v>0</v>
      </c>
      <c r="R71" s="587"/>
      <c r="S71" s="535" t="e">
        <f t="shared" si="191"/>
        <v>#DIV/0!</v>
      </c>
      <c r="T71" s="589" t="s">
        <v>97</v>
      </c>
      <c r="U71" s="590">
        <f t="shared" ref="U71:BJ72" si="269">U65+U67+U69</f>
        <v>0</v>
      </c>
      <c r="V71" s="581">
        <f t="shared" si="269"/>
        <v>0</v>
      </c>
      <c r="W71" s="581">
        <f t="shared" si="269"/>
        <v>0</v>
      </c>
      <c r="X71" s="1156">
        <f t="shared" si="269"/>
        <v>0</v>
      </c>
      <c r="Y71" s="1156">
        <f t="shared" si="269"/>
        <v>0</v>
      </c>
      <c r="Z71" s="1156">
        <f t="shared" si="269"/>
        <v>0</v>
      </c>
      <c r="AA71" s="581">
        <f t="shared" si="269"/>
        <v>0</v>
      </c>
      <c r="AB71" s="581">
        <f t="shared" si="269"/>
        <v>0</v>
      </c>
      <c r="AC71" s="1156">
        <f t="shared" si="269"/>
        <v>0</v>
      </c>
      <c r="AD71" s="581">
        <f t="shared" si="269"/>
        <v>0</v>
      </c>
      <c r="AE71" s="581">
        <f t="shared" si="269"/>
        <v>0</v>
      </c>
      <c r="AF71" s="581">
        <f t="shared" si="269"/>
        <v>0</v>
      </c>
      <c r="AG71" s="581">
        <f t="shared" si="269"/>
        <v>0</v>
      </c>
      <c r="AH71" s="581">
        <f t="shared" si="269"/>
        <v>0</v>
      </c>
      <c r="AI71" s="581">
        <f t="shared" si="269"/>
        <v>0</v>
      </c>
      <c r="AJ71" s="1156">
        <f t="shared" si="269"/>
        <v>0</v>
      </c>
      <c r="AK71" s="581">
        <f t="shared" si="269"/>
        <v>0</v>
      </c>
      <c r="AL71" s="581">
        <f t="shared" si="269"/>
        <v>0</v>
      </c>
      <c r="AM71" s="581">
        <f t="shared" si="269"/>
        <v>0</v>
      </c>
      <c r="AN71" s="581">
        <f t="shared" si="269"/>
        <v>0</v>
      </c>
      <c r="AO71" s="581">
        <f t="shared" si="269"/>
        <v>0</v>
      </c>
      <c r="AP71" s="581">
        <f t="shared" si="269"/>
        <v>0</v>
      </c>
      <c r="AQ71" s="581">
        <f t="shared" si="269"/>
        <v>0</v>
      </c>
      <c r="AR71" s="581">
        <f t="shared" si="269"/>
        <v>0</v>
      </c>
      <c r="AS71" s="1156">
        <f t="shared" si="269"/>
        <v>0</v>
      </c>
      <c r="AT71" s="1156">
        <f t="shared" si="269"/>
        <v>0</v>
      </c>
      <c r="AU71" s="1156">
        <f t="shared" si="269"/>
        <v>0</v>
      </c>
      <c r="AV71" s="1156">
        <f t="shared" si="269"/>
        <v>0</v>
      </c>
      <c r="AW71" s="1156">
        <f t="shared" si="269"/>
        <v>0</v>
      </c>
      <c r="AX71" s="1156">
        <f t="shared" si="269"/>
        <v>0</v>
      </c>
      <c r="AY71" s="581">
        <f t="shared" si="269"/>
        <v>0</v>
      </c>
      <c r="AZ71" s="581">
        <f t="shared" si="269"/>
        <v>0</v>
      </c>
      <c r="BA71" s="581">
        <f t="shared" si="269"/>
        <v>0</v>
      </c>
      <c r="BB71" s="581">
        <f t="shared" si="269"/>
        <v>0</v>
      </c>
      <c r="BC71" s="581">
        <f t="shared" si="269"/>
        <v>0</v>
      </c>
      <c r="BD71" s="581">
        <f t="shared" si="269"/>
        <v>0</v>
      </c>
      <c r="BE71" s="581">
        <f t="shared" si="269"/>
        <v>0</v>
      </c>
      <c r="BF71" s="581">
        <f t="shared" si="269"/>
        <v>0</v>
      </c>
      <c r="BG71" s="581">
        <f t="shared" si="269"/>
        <v>0</v>
      </c>
      <c r="BH71" s="1156">
        <f t="shared" si="269"/>
        <v>0</v>
      </c>
      <c r="BI71" s="1156">
        <f t="shared" si="269"/>
        <v>0</v>
      </c>
      <c r="BJ71" s="584">
        <f t="shared" si="269"/>
        <v>0</v>
      </c>
      <c r="BK71" s="585">
        <f>BK65+BK67+BK69</f>
        <v>0</v>
      </c>
      <c r="BL71" s="623"/>
      <c r="BM71" s="541"/>
      <c r="BN71" s="542"/>
      <c r="BO71" s="544">
        <f t="shared" si="187"/>
        <v>0</v>
      </c>
      <c r="BP71" s="594" t="e">
        <f t="shared" si="188"/>
        <v>#DIV/0!</v>
      </c>
      <c r="BQ71" s="544">
        <f t="shared" si="189"/>
        <v>0</v>
      </c>
      <c r="BR71" s="545"/>
      <c r="BS71" s="545"/>
      <c r="BT71" s="547">
        <v>9</v>
      </c>
      <c r="BU71" s="1269"/>
      <c r="BV71" s="1328"/>
      <c r="BW71" s="1329"/>
    </row>
    <row r="72" spans="1:126" s="547" customFormat="1" ht="20.25" customHeight="1">
      <c r="A72" s="1227"/>
      <c r="B72" s="1336"/>
      <c r="C72" s="1337"/>
      <c r="D72" s="1337"/>
      <c r="E72" s="1338"/>
      <c r="F72" s="606" t="s">
        <v>99</v>
      </c>
      <c r="G72" s="596" t="e">
        <f>G66+G68+G70</f>
        <v>#DIV/0!</v>
      </c>
      <c r="H72" s="596" t="e">
        <f t="shared" ref="H72:L72" si="270">H66+H68+H70</f>
        <v>#DIV/0!</v>
      </c>
      <c r="I72" s="596" t="e">
        <f t="shared" ref="I72" si="271">I66+I68+I70</f>
        <v>#DIV/0!</v>
      </c>
      <c r="J72" s="596">
        <f t="shared" si="270"/>
        <v>0</v>
      </c>
      <c r="K72" s="597">
        <f t="shared" si="270"/>
        <v>0</v>
      </c>
      <c r="L72" s="596">
        <f t="shared" si="270"/>
        <v>0</v>
      </c>
      <c r="M72" s="596">
        <f t="shared" ref="M72:N72" si="272">M66+M68+M70</f>
        <v>0</v>
      </c>
      <c r="N72" s="596">
        <f t="shared" si="272"/>
        <v>0</v>
      </c>
      <c r="O72" s="602" t="e">
        <f t="shared" si="186"/>
        <v>#DIV/0!</v>
      </c>
      <c r="P72" s="596">
        <f t="shared" ref="P72:R72" si="273">P66+P68+P70</f>
        <v>0</v>
      </c>
      <c r="Q72" s="596">
        <f t="shared" ref="Q72" si="274">Q66+Q68+Q70</f>
        <v>0</v>
      </c>
      <c r="R72" s="601">
        <f t="shared" si="273"/>
        <v>0</v>
      </c>
      <c r="S72" s="535" t="e">
        <f t="shared" si="191"/>
        <v>#DIV/0!</v>
      </c>
      <c r="T72" s="606" t="s">
        <v>99</v>
      </c>
      <c r="U72" s="607">
        <f t="shared" ref="U72:BI72" si="275">U66+U68+U70</f>
        <v>0</v>
      </c>
      <c r="V72" s="596">
        <f t="shared" si="275"/>
        <v>0</v>
      </c>
      <c r="W72" s="596">
        <f t="shared" si="275"/>
        <v>0</v>
      </c>
      <c r="X72" s="596">
        <f t="shared" si="275"/>
        <v>0</v>
      </c>
      <c r="Y72" s="596">
        <f t="shared" si="275"/>
        <v>0</v>
      </c>
      <c r="Z72" s="596">
        <f t="shared" si="275"/>
        <v>0</v>
      </c>
      <c r="AA72" s="596">
        <f t="shared" si="275"/>
        <v>0</v>
      </c>
      <c r="AB72" s="596">
        <f t="shared" si="275"/>
        <v>0</v>
      </c>
      <c r="AC72" s="596">
        <f t="shared" si="275"/>
        <v>0</v>
      </c>
      <c r="AD72" s="596">
        <f t="shared" si="275"/>
        <v>0</v>
      </c>
      <c r="AE72" s="596">
        <f t="shared" si="275"/>
        <v>0</v>
      </c>
      <c r="AF72" s="596">
        <f t="shared" si="275"/>
        <v>0</v>
      </c>
      <c r="AG72" s="596">
        <f t="shared" si="275"/>
        <v>0</v>
      </c>
      <c r="AH72" s="596">
        <f t="shared" si="275"/>
        <v>0</v>
      </c>
      <c r="AI72" s="596">
        <f t="shared" si="275"/>
        <v>0</v>
      </c>
      <c r="AJ72" s="596">
        <f t="shared" si="275"/>
        <v>0</v>
      </c>
      <c r="AK72" s="596">
        <f t="shared" si="275"/>
        <v>0</v>
      </c>
      <c r="AL72" s="596">
        <f t="shared" si="275"/>
        <v>0</v>
      </c>
      <c r="AM72" s="596">
        <f t="shared" si="275"/>
        <v>0</v>
      </c>
      <c r="AN72" s="596">
        <f t="shared" si="275"/>
        <v>0</v>
      </c>
      <c r="AO72" s="596">
        <f t="shared" si="275"/>
        <v>0</v>
      </c>
      <c r="AP72" s="596">
        <f t="shared" si="275"/>
        <v>0</v>
      </c>
      <c r="AQ72" s="596">
        <f t="shared" si="275"/>
        <v>0</v>
      </c>
      <c r="AR72" s="596">
        <f t="shared" si="275"/>
        <v>0</v>
      </c>
      <c r="AS72" s="596">
        <f t="shared" si="275"/>
        <v>0</v>
      </c>
      <c r="AT72" s="596">
        <f t="shared" si="275"/>
        <v>0</v>
      </c>
      <c r="AU72" s="596">
        <f t="shared" si="275"/>
        <v>0</v>
      </c>
      <c r="AV72" s="596">
        <f t="shared" si="275"/>
        <v>0</v>
      </c>
      <c r="AW72" s="596">
        <f t="shared" si="275"/>
        <v>0</v>
      </c>
      <c r="AX72" s="596">
        <f t="shared" si="275"/>
        <v>0</v>
      </c>
      <c r="AY72" s="596">
        <f t="shared" si="275"/>
        <v>0</v>
      </c>
      <c r="AZ72" s="596">
        <f t="shared" si="275"/>
        <v>0</v>
      </c>
      <c r="BA72" s="596">
        <f t="shared" si="275"/>
        <v>0</v>
      </c>
      <c r="BB72" s="596">
        <f t="shared" si="275"/>
        <v>0</v>
      </c>
      <c r="BC72" s="596">
        <f t="shared" si="275"/>
        <v>0</v>
      </c>
      <c r="BD72" s="596">
        <f t="shared" si="275"/>
        <v>0</v>
      </c>
      <c r="BE72" s="596">
        <f t="shared" si="275"/>
        <v>0</v>
      </c>
      <c r="BF72" s="596">
        <f t="shared" si="275"/>
        <v>0</v>
      </c>
      <c r="BG72" s="596">
        <f t="shared" si="275"/>
        <v>0</v>
      </c>
      <c r="BH72" s="596">
        <f t="shared" si="275"/>
        <v>0</v>
      </c>
      <c r="BI72" s="596">
        <f t="shared" si="275"/>
        <v>0</v>
      </c>
      <c r="BJ72" s="603">
        <f t="shared" si="269"/>
        <v>0</v>
      </c>
      <c r="BK72" s="602">
        <f>BK66+BK68+BK70</f>
        <v>0</v>
      </c>
      <c r="BL72" s="623"/>
      <c r="BM72" s="541"/>
      <c r="BN72" s="542"/>
      <c r="BO72" s="579">
        <f t="shared" si="187"/>
        <v>0</v>
      </c>
      <c r="BP72" s="609" t="e">
        <f t="shared" si="188"/>
        <v>#DIV/0!</v>
      </c>
      <c r="BQ72" s="579">
        <f t="shared" si="189"/>
        <v>0</v>
      </c>
      <c r="BR72" s="610" t="str">
        <f>IF(BR70=BQ72,"○","×")</f>
        <v>○</v>
      </c>
      <c r="BS72" s="545"/>
      <c r="BU72" s="1355">
        <f>_xlfn.AGGREGATE(9,6,S72,BQ72)</f>
        <v>0</v>
      </c>
      <c r="BV72" s="1355">
        <f>AY72</f>
        <v>0</v>
      </c>
      <c r="BW72" s="1355">
        <f t="shared" ref="BW72" si="276">BU72+BV72</f>
        <v>0</v>
      </c>
    </row>
    <row r="73" spans="1:126" s="547" customFormat="1" ht="15" customHeight="1">
      <c r="A73" s="955"/>
      <c r="B73" s="1332">
        <f>共同経理課!B73</f>
        <v>0</v>
      </c>
      <c r="C73" s="1326">
        <f>共同経理課!C73</f>
        <v>0</v>
      </c>
      <c r="D73" s="1326">
        <f>共同経理課!P73</f>
        <v>0</v>
      </c>
      <c r="E73" s="1327">
        <f>共同経理課!P73-共同経理課!P74</f>
        <v>0</v>
      </c>
      <c r="F73" s="1002" t="s">
        <v>97</v>
      </c>
      <c r="G73" s="525" t="e">
        <f>ROUNDDOWN($B73*$D73/$C73,3)</f>
        <v>#DIV/0!</v>
      </c>
      <c r="H73" s="525" t="e">
        <f>ROUNDDOWN($B73*$D73/$C73,3)</f>
        <v>#DIV/0!</v>
      </c>
      <c r="I73" s="525" t="e">
        <f>ROUNDDOWN($B73*$D73/$C73,3)</f>
        <v>#DIV/0!</v>
      </c>
      <c r="J73" s="525"/>
      <c r="K73" s="525" t="e">
        <f t="shared" ref="K73:M73" si="277">ROUNDDOWN($B73*$D73/$C73,3)</f>
        <v>#DIV/0!</v>
      </c>
      <c r="L73" s="525" t="e">
        <f t="shared" si="277"/>
        <v>#DIV/0!</v>
      </c>
      <c r="M73" s="525" t="e">
        <f t="shared" si="277"/>
        <v>#DIV/0!</v>
      </c>
      <c r="N73" s="525"/>
      <c r="O73" s="531" t="e">
        <f t="shared" si="186"/>
        <v>#DIV/0!</v>
      </c>
      <c r="P73" s="613"/>
      <c r="Q73" s="613"/>
      <c r="R73" s="533"/>
      <c r="S73" s="535" t="e">
        <f t="shared" si="191"/>
        <v>#DIV/0!</v>
      </c>
      <c r="T73" s="536" t="s">
        <v>97</v>
      </c>
      <c r="U73" s="1085">
        <f>E73</f>
        <v>0</v>
      </c>
      <c r="V73" s="1089"/>
      <c r="W73" s="1089"/>
      <c r="X73" s="1154"/>
      <c r="Y73" s="1154"/>
      <c r="Z73" s="1154"/>
      <c r="AA73" s="1089"/>
      <c r="AB73" s="1089"/>
      <c r="AC73" s="1154"/>
      <c r="AD73" s="1089"/>
      <c r="AE73" s="1089"/>
      <c r="AF73" s="1089"/>
      <c r="AG73" s="1089"/>
      <c r="AH73" s="1089"/>
      <c r="AI73" s="1089"/>
      <c r="AJ73" s="1154"/>
      <c r="AK73" s="1089"/>
      <c r="AL73" s="1089"/>
      <c r="AM73" s="1089"/>
      <c r="AN73" s="1089"/>
      <c r="AO73" s="1089"/>
      <c r="AP73" s="1089"/>
      <c r="AQ73" s="1089"/>
      <c r="AR73" s="1089"/>
      <c r="AS73" s="1154"/>
      <c r="AT73" s="1154"/>
      <c r="AU73" s="1154"/>
      <c r="AV73" s="1154"/>
      <c r="AW73" s="1154"/>
      <c r="AX73" s="1154"/>
      <c r="AY73" s="1089"/>
      <c r="AZ73" s="1089"/>
      <c r="BA73" s="1089"/>
      <c r="BB73" s="1089"/>
      <c r="BC73" s="1089"/>
      <c r="BD73" s="1089"/>
      <c r="BE73" s="1089"/>
      <c r="BF73" s="1089"/>
      <c r="BG73" s="1089"/>
      <c r="BH73" s="1154"/>
      <c r="BI73" s="1154"/>
      <c r="BJ73" s="1172">
        <f>E73</f>
        <v>0</v>
      </c>
      <c r="BK73" s="531">
        <f>SUM(U73:BJ73)</f>
        <v>0</v>
      </c>
      <c r="BL73" s="623"/>
      <c r="BM73" s="541"/>
      <c r="BN73" s="542"/>
      <c r="BO73" s="544">
        <f t="shared" si="187"/>
        <v>0</v>
      </c>
      <c r="BP73" s="565" t="e">
        <f t="shared" si="188"/>
        <v>#DIV/0!</v>
      </c>
      <c r="BQ73" s="544">
        <f t="shared" si="189"/>
        <v>0</v>
      </c>
      <c r="BR73" s="545"/>
      <c r="BS73" s="545"/>
      <c r="BU73" s="1355"/>
      <c r="BV73" s="1355"/>
      <c r="BW73" s="1355"/>
    </row>
    <row r="74" spans="1:126" s="547" customFormat="1" ht="20.25" customHeight="1">
      <c r="A74" s="548" t="s">
        <v>137</v>
      </c>
      <c r="B74" s="1332"/>
      <c r="C74" s="1326"/>
      <c r="D74" s="1326"/>
      <c r="E74" s="1359"/>
      <c r="F74" s="1003" t="s">
        <v>99</v>
      </c>
      <c r="G74" s="550" t="e">
        <f>ROUNDDOWN(G$52*G73,0)</f>
        <v>#DIV/0!</v>
      </c>
      <c r="H74" s="550" t="e">
        <f>ROUNDDOWN(H$52*H73,0)</f>
        <v>#DIV/0!</v>
      </c>
      <c r="I74" s="550" t="e">
        <f>ROUNDDOWN(I$52*I73,0)</f>
        <v>#DIV/0!</v>
      </c>
      <c r="J74" s="550">
        <f>ROUNDDOWN(J$7*J73,0)</f>
        <v>0</v>
      </c>
      <c r="K74" s="550"/>
      <c r="L74" s="550"/>
      <c r="M74" s="550"/>
      <c r="N74" s="550"/>
      <c r="O74" s="555" t="e">
        <f t="shared" si="186"/>
        <v>#DIV/0!</v>
      </c>
      <c r="P74" s="550">
        <f>P$54*P73</f>
        <v>0</v>
      </c>
      <c r="Q74" s="550">
        <f t="shared" ref="Q74" si="278">Q$54*Q73</f>
        <v>0</v>
      </c>
      <c r="R74" s="615"/>
      <c r="S74" s="535" t="e">
        <f t="shared" si="191"/>
        <v>#DIV/0!</v>
      </c>
      <c r="T74" s="1070" t="s">
        <v>99</v>
      </c>
      <c r="U74" s="1086">
        <f>U73*U$54</f>
        <v>0</v>
      </c>
      <c r="V74" s="552">
        <f t="shared" ref="V74:W74" si="279">V73*V$54</f>
        <v>0</v>
      </c>
      <c r="W74" s="1118">
        <f t="shared" si="279"/>
        <v>0</v>
      </c>
      <c r="X74" s="552"/>
      <c r="Y74" s="552"/>
      <c r="Z74" s="552"/>
      <c r="AA74" s="552">
        <f>AA73*AA$54</f>
        <v>0</v>
      </c>
      <c r="AB74" s="552">
        <f>AB73*AB$54</f>
        <v>0</v>
      </c>
      <c r="AC74" s="552"/>
      <c r="AD74" s="552">
        <f t="shared" ref="AD74:AI74" si="280">AD73*AD$54</f>
        <v>0</v>
      </c>
      <c r="AE74" s="552">
        <f t="shared" si="280"/>
        <v>0</v>
      </c>
      <c r="AF74" s="552">
        <f t="shared" si="280"/>
        <v>0</v>
      </c>
      <c r="AG74" s="552">
        <f t="shared" si="280"/>
        <v>0</v>
      </c>
      <c r="AH74" s="552">
        <f t="shared" si="280"/>
        <v>0</v>
      </c>
      <c r="AI74" s="552">
        <f t="shared" si="280"/>
        <v>0</v>
      </c>
      <c r="AJ74" s="552"/>
      <c r="AK74" s="552">
        <f t="shared" ref="AK74:AR74" si="281">AK73*AK$54</f>
        <v>0</v>
      </c>
      <c r="AL74" s="552">
        <f t="shared" si="281"/>
        <v>0</v>
      </c>
      <c r="AM74" s="552">
        <f t="shared" si="281"/>
        <v>0</v>
      </c>
      <c r="AN74" s="552">
        <f t="shared" si="281"/>
        <v>0</v>
      </c>
      <c r="AO74" s="552">
        <f t="shared" si="281"/>
        <v>0</v>
      </c>
      <c r="AP74" s="552">
        <f t="shared" si="281"/>
        <v>0</v>
      </c>
      <c r="AQ74" s="552">
        <f t="shared" si="281"/>
        <v>0</v>
      </c>
      <c r="AR74" s="552">
        <f t="shared" si="281"/>
        <v>0</v>
      </c>
      <c r="AS74" s="552"/>
      <c r="AT74" s="552"/>
      <c r="AU74" s="552"/>
      <c r="AV74" s="552"/>
      <c r="AW74" s="552"/>
      <c r="AX74" s="552"/>
      <c r="AY74" s="552">
        <f t="shared" ref="AY74:BF74" si="282">AY73*AY$54</f>
        <v>0</v>
      </c>
      <c r="AZ74" s="552">
        <f t="shared" si="282"/>
        <v>0</v>
      </c>
      <c r="BA74" s="552">
        <f t="shared" si="282"/>
        <v>0</v>
      </c>
      <c r="BB74" s="552">
        <f t="shared" si="282"/>
        <v>0</v>
      </c>
      <c r="BC74" s="552">
        <f t="shared" si="282"/>
        <v>0</v>
      </c>
      <c r="BD74" s="552">
        <f t="shared" si="282"/>
        <v>0</v>
      </c>
      <c r="BE74" s="552">
        <f t="shared" si="282"/>
        <v>0</v>
      </c>
      <c r="BF74" s="552">
        <f t="shared" si="282"/>
        <v>0</v>
      </c>
      <c r="BG74" s="552"/>
      <c r="BH74" s="552"/>
      <c r="BI74" s="552"/>
      <c r="BJ74" s="1118">
        <f>BJ73*BJ$55</f>
        <v>0</v>
      </c>
      <c r="BK74" s="531">
        <f t="shared" ref="BK74:BK78" si="283">SUM(U74:BJ74)</f>
        <v>0</v>
      </c>
      <c r="BL74" s="623"/>
      <c r="BM74" s="541"/>
      <c r="BN74" s="542"/>
      <c r="BO74" s="560">
        <f t="shared" si="187"/>
        <v>0</v>
      </c>
      <c r="BP74" s="565" t="e">
        <f t="shared" si="188"/>
        <v>#DIV/0!</v>
      </c>
      <c r="BQ74" s="560">
        <f t="shared" si="189"/>
        <v>0</v>
      </c>
      <c r="BR74" s="545">
        <f>BR70+BQ74</f>
        <v>0</v>
      </c>
      <c r="BS74" s="616">
        <f>BS70-BR74</f>
        <v>0</v>
      </c>
      <c r="BU74" s="1268">
        <f>_xlfn.AGGREGATE(9,6,S74,BQ74)</f>
        <v>0</v>
      </c>
      <c r="BV74" s="1328">
        <f>AY74</f>
        <v>0</v>
      </c>
      <c r="BW74" s="1329">
        <f t="shared" ref="BW74" si="284">BU74+BV74</f>
        <v>0</v>
      </c>
    </row>
    <row r="75" spans="1:126" s="547" customFormat="1" ht="15" customHeight="1">
      <c r="A75" s="955"/>
      <c r="B75" s="1332">
        <f>共同経理課!B75</f>
        <v>0</v>
      </c>
      <c r="C75" s="1326">
        <f>共同経理課!C75</f>
        <v>0</v>
      </c>
      <c r="D75" s="1326">
        <f>共同経理課!P75</f>
        <v>0</v>
      </c>
      <c r="E75" s="1327">
        <f>共同経理課!P75-共同経理課!P76</f>
        <v>0</v>
      </c>
      <c r="F75" s="1002" t="s">
        <v>97</v>
      </c>
      <c r="G75" s="525" t="e">
        <f>ROUNDDOWN($B75*$D75/$C75,3)</f>
        <v>#DIV/0!</v>
      </c>
      <c r="H75" s="525" t="e">
        <f>ROUNDDOWN($B75*$D75/$C75,3)</f>
        <v>#DIV/0!</v>
      </c>
      <c r="I75" s="525" t="e">
        <f>ROUNDDOWN($B75*$D75/$C75,3)</f>
        <v>#DIV/0!</v>
      </c>
      <c r="J75" s="525"/>
      <c r="K75" s="525" t="e">
        <f t="shared" ref="K75:M75" si="285">ROUNDDOWN($B75*$D75/$C75,3)</f>
        <v>#DIV/0!</v>
      </c>
      <c r="L75" s="525" t="e">
        <f t="shared" si="285"/>
        <v>#DIV/0!</v>
      </c>
      <c r="M75" s="525" t="e">
        <f t="shared" si="285"/>
        <v>#DIV/0!</v>
      </c>
      <c r="N75" s="525"/>
      <c r="O75" s="555" t="e">
        <f t="shared" si="186"/>
        <v>#DIV/0!</v>
      </c>
      <c r="P75" s="550"/>
      <c r="Q75" s="550"/>
      <c r="R75" s="566"/>
      <c r="S75" s="535" t="e">
        <f t="shared" si="191"/>
        <v>#DIV/0!</v>
      </c>
      <c r="T75" s="536" t="s">
        <v>97</v>
      </c>
      <c r="U75" s="1086">
        <f>E75</f>
        <v>0</v>
      </c>
      <c r="V75" s="552"/>
      <c r="W75" s="552"/>
      <c r="X75" s="1155"/>
      <c r="Y75" s="1155"/>
      <c r="Z75" s="1155"/>
      <c r="AA75" s="552"/>
      <c r="AB75" s="552"/>
      <c r="AC75" s="1155"/>
      <c r="AD75" s="552"/>
      <c r="AE75" s="552"/>
      <c r="AF75" s="552"/>
      <c r="AG75" s="552"/>
      <c r="AH75" s="552"/>
      <c r="AI75" s="552"/>
      <c r="AJ75" s="1155"/>
      <c r="AK75" s="552"/>
      <c r="AL75" s="552"/>
      <c r="AM75" s="552"/>
      <c r="AN75" s="552"/>
      <c r="AO75" s="552"/>
      <c r="AP75" s="552"/>
      <c r="AQ75" s="552"/>
      <c r="AR75" s="552"/>
      <c r="AS75" s="1155"/>
      <c r="AT75" s="1155"/>
      <c r="AU75" s="1155"/>
      <c r="AV75" s="1155"/>
      <c r="AW75" s="1155"/>
      <c r="AX75" s="1155"/>
      <c r="AY75" s="552"/>
      <c r="AZ75" s="552"/>
      <c r="BA75" s="552"/>
      <c r="BB75" s="552"/>
      <c r="BC75" s="552"/>
      <c r="BD75" s="552"/>
      <c r="BE75" s="552"/>
      <c r="BF75" s="552"/>
      <c r="BG75" s="552"/>
      <c r="BH75" s="1155"/>
      <c r="BI75" s="1155"/>
      <c r="BJ75" s="1118">
        <f>E75</f>
        <v>0</v>
      </c>
      <c r="BK75" s="531">
        <f t="shared" si="283"/>
        <v>0</v>
      </c>
      <c r="BL75" s="623"/>
      <c r="BM75" s="541"/>
      <c r="BN75" s="542"/>
      <c r="BO75" s="534">
        <f t="shared" si="187"/>
        <v>0</v>
      </c>
      <c r="BP75" s="565" t="e">
        <f t="shared" si="188"/>
        <v>#DIV/0!</v>
      </c>
      <c r="BQ75" s="560">
        <f t="shared" si="189"/>
        <v>0</v>
      </c>
      <c r="BR75" s="617"/>
      <c r="BS75" s="545"/>
      <c r="BT75" s="547">
        <v>10</v>
      </c>
      <c r="BU75" s="1269"/>
      <c r="BV75" s="1328"/>
      <c r="BW75" s="1329"/>
    </row>
    <row r="76" spans="1:126" s="547" customFormat="1" ht="20.25" customHeight="1">
      <c r="A76" s="548" t="s">
        <v>138</v>
      </c>
      <c r="B76" s="1332"/>
      <c r="C76" s="1326"/>
      <c r="D76" s="1326"/>
      <c r="E76" s="1359"/>
      <c r="F76" s="1003" t="s">
        <v>99</v>
      </c>
      <c r="G76" s="550" t="e">
        <f>ROUNDDOWN(G$52*G75,0)</f>
        <v>#DIV/0!</v>
      </c>
      <c r="H76" s="550" t="e">
        <f>ROUNDDOWN(H$52*H75,0)</f>
        <v>#DIV/0!</v>
      </c>
      <c r="I76" s="550" t="e">
        <f>ROUNDDOWN(I$52*I75,0)</f>
        <v>#DIV/0!</v>
      </c>
      <c r="J76" s="550">
        <f>ROUNDDOWN(J$7*J75,0)</f>
        <v>0</v>
      </c>
      <c r="K76" s="550"/>
      <c r="L76" s="550"/>
      <c r="M76" s="550"/>
      <c r="N76" s="550"/>
      <c r="O76" s="555" t="e">
        <f t="shared" si="186"/>
        <v>#DIV/0!</v>
      </c>
      <c r="P76" s="550">
        <f>P$54*P75</f>
        <v>0</v>
      </c>
      <c r="Q76" s="550">
        <f t="shared" ref="Q76" si="286">Q$54*Q75</f>
        <v>0</v>
      </c>
      <c r="R76" s="559"/>
      <c r="S76" s="535" t="e">
        <f t="shared" si="191"/>
        <v>#DIV/0!</v>
      </c>
      <c r="T76" s="1070" t="s">
        <v>99</v>
      </c>
      <c r="U76" s="1086">
        <f>U75*U$54</f>
        <v>0</v>
      </c>
      <c r="V76" s="552">
        <f t="shared" ref="V76:W76" si="287">V75*V$54</f>
        <v>0</v>
      </c>
      <c r="W76" s="552">
        <f t="shared" si="287"/>
        <v>0</v>
      </c>
      <c r="X76" s="552"/>
      <c r="Y76" s="552"/>
      <c r="Z76" s="552"/>
      <c r="AA76" s="552">
        <f>AA75*AA$54</f>
        <v>0</v>
      </c>
      <c r="AB76" s="552">
        <f>AB75*AB$54</f>
        <v>0</v>
      </c>
      <c r="AC76" s="552"/>
      <c r="AD76" s="552">
        <f t="shared" ref="AD76:AI76" si="288">AD75*AD$54</f>
        <v>0</v>
      </c>
      <c r="AE76" s="552">
        <f t="shared" si="288"/>
        <v>0</v>
      </c>
      <c r="AF76" s="552">
        <f t="shared" si="288"/>
        <v>0</v>
      </c>
      <c r="AG76" s="552">
        <f t="shared" si="288"/>
        <v>0</v>
      </c>
      <c r="AH76" s="552">
        <f t="shared" si="288"/>
        <v>0</v>
      </c>
      <c r="AI76" s="552">
        <f t="shared" si="288"/>
        <v>0</v>
      </c>
      <c r="AJ76" s="552"/>
      <c r="AK76" s="552">
        <f t="shared" ref="AK76:AR76" si="289">AK75*AK$54</f>
        <v>0</v>
      </c>
      <c r="AL76" s="552">
        <f t="shared" si="289"/>
        <v>0</v>
      </c>
      <c r="AM76" s="552">
        <f t="shared" si="289"/>
        <v>0</v>
      </c>
      <c r="AN76" s="552">
        <f t="shared" si="289"/>
        <v>0</v>
      </c>
      <c r="AO76" s="552">
        <f t="shared" si="289"/>
        <v>0</v>
      </c>
      <c r="AP76" s="552">
        <f t="shared" si="289"/>
        <v>0</v>
      </c>
      <c r="AQ76" s="552">
        <f t="shared" si="289"/>
        <v>0</v>
      </c>
      <c r="AR76" s="552">
        <f t="shared" si="289"/>
        <v>0</v>
      </c>
      <c r="AS76" s="552"/>
      <c r="AT76" s="552"/>
      <c r="AU76" s="552"/>
      <c r="AV76" s="552"/>
      <c r="AW76" s="552"/>
      <c r="AX76" s="552"/>
      <c r="AY76" s="552">
        <f t="shared" ref="AY76:BF76" si="290">AY75*AY$54</f>
        <v>0</v>
      </c>
      <c r="AZ76" s="552">
        <f t="shared" si="290"/>
        <v>0</v>
      </c>
      <c r="BA76" s="552">
        <f t="shared" si="290"/>
        <v>0</v>
      </c>
      <c r="BB76" s="552">
        <f t="shared" si="290"/>
        <v>0</v>
      </c>
      <c r="BC76" s="552">
        <f t="shared" si="290"/>
        <v>0</v>
      </c>
      <c r="BD76" s="552">
        <f t="shared" si="290"/>
        <v>0</v>
      </c>
      <c r="BE76" s="552">
        <f t="shared" si="290"/>
        <v>0</v>
      </c>
      <c r="BF76" s="552">
        <f t="shared" si="290"/>
        <v>0</v>
      </c>
      <c r="BG76" s="552"/>
      <c r="BH76" s="552"/>
      <c r="BI76" s="552"/>
      <c r="BJ76" s="1118">
        <f>BJ75*BJ$55</f>
        <v>0</v>
      </c>
      <c r="BK76" s="531">
        <f t="shared" si="283"/>
        <v>0</v>
      </c>
      <c r="BL76" s="623"/>
      <c r="BM76" s="541"/>
      <c r="BN76" s="542"/>
      <c r="BO76" s="560">
        <f t="shared" si="187"/>
        <v>0</v>
      </c>
      <c r="BP76" s="565" t="e">
        <f t="shared" si="188"/>
        <v>#DIV/0!</v>
      </c>
      <c r="BQ76" s="560">
        <f t="shared" si="189"/>
        <v>0</v>
      </c>
      <c r="BR76" s="545">
        <f>BR74+BQ76</f>
        <v>0</v>
      </c>
      <c r="BS76" s="616">
        <f>BS74-BR76</f>
        <v>0</v>
      </c>
      <c r="BU76" s="1268">
        <f>_xlfn.AGGREGATE(9,6,S76,BQ76)</f>
        <v>0</v>
      </c>
      <c r="BV76" s="1328">
        <f>AY76</f>
        <v>0</v>
      </c>
      <c r="BW76" s="1329">
        <f t="shared" ref="BW76" si="291">BU76+BV76</f>
        <v>0</v>
      </c>
    </row>
    <row r="77" spans="1:126" s="547" customFormat="1" ht="15" customHeight="1">
      <c r="A77" s="618"/>
      <c r="B77" s="1332">
        <f>共同経理課!B77</f>
        <v>0</v>
      </c>
      <c r="C77" s="1326">
        <f>共同経理課!C77</f>
        <v>0</v>
      </c>
      <c r="D77" s="1326">
        <f>共同経理課!P77</f>
        <v>0</v>
      </c>
      <c r="E77" s="1327">
        <f>共同経理課!P77-共同経理課!P78</f>
        <v>0</v>
      </c>
      <c r="F77" s="1002" t="s">
        <v>97</v>
      </c>
      <c r="G77" s="525" t="e">
        <f>ROUNDDOWN($B77*$D77/$C77,3)</f>
        <v>#DIV/0!</v>
      </c>
      <c r="H77" s="525" t="e">
        <f>ROUNDDOWN($B77*$D77/$C77,3)</f>
        <v>#DIV/0!</v>
      </c>
      <c r="I77" s="525" t="e">
        <f>ROUNDDOWN($B77*$D77/$C77,3)</f>
        <v>#DIV/0!</v>
      </c>
      <c r="J77" s="525"/>
      <c r="K77" s="525" t="e">
        <f t="shared" ref="K77:M77" si="292">ROUNDDOWN($B77*$D77/$C77,3)</f>
        <v>#DIV/0!</v>
      </c>
      <c r="L77" s="525" t="e">
        <f t="shared" si="292"/>
        <v>#DIV/0!</v>
      </c>
      <c r="M77" s="525" t="e">
        <f t="shared" si="292"/>
        <v>#DIV/0!</v>
      </c>
      <c r="N77" s="525"/>
      <c r="O77" s="555" t="e">
        <f t="shared" si="186"/>
        <v>#DIV/0!</v>
      </c>
      <c r="P77" s="550"/>
      <c r="Q77" s="550"/>
      <c r="R77" s="566"/>
      <c r="S77" s="535" t="e">
        <f t="shared" si="191"/>
        <v>#DIV/0!</v>
      </c>
      <c r="T77" s="1070" t="s">
        <v>97</v>
      </c>
      <c r="U77" s="1086">
        <f>E77</f>
        <v>0</v>
      </c>
      <c r="V77" s="552"/>
      <c r="W77" s="552"/>
      <c r="X77" s="1155"/>
      <c r="Y77" s="1155"/>
      <c r="Z77" s="1155"/>
      <c r="AA77" s="552"/>
      <c r="AB77" s="552"/>
      <c r="AC77" s="1155"/>
      <c r="AD77" s="552"/>
      <c r="AE77" s="552"/>
      <c r="AF77" s="552"/>
      <c r="AG77" s="552"/>
      <c r="AH77" s="552"/>
      <c r="AI77" s="552"/>
      <c r="AJ77" s="1155"/>
      <c r="AK77" s="552"/>
      <c r="AL77" s="552"/>
      <c r="AM77" s="552"/>
      <c r="AN77" s="552"/>
      <c r="AO77" s="552"/>
      <c r="AP77" s="552"/>
      <c r="AQ77" s="552"/>
      <c r="AR77" s="552"/>
      <c r="AS77" s="1155"/>
      <c r="AT77" s="1155"/>
      <c r="AU77" s="1155"/>
      <c r="AV77" s="1155"/>
      <c r="AW77" s="1155"/>
      <c r="AX77" s="1155"/>
      <c r="AY77" s="552"/>
      <c r="AZ77" s="552"/>
      <c r="BA77" s="552"/>
      <c r="BB77" s="552"/>
      <c r="BC77" s="552"/>
      <c r="BD77" s="552"/>
      <c r="BE77" s="552"/>
      <c r="BF77" s="552"/>
      <c r="BG77" s="552"/>
      <c r="BH77" s="1155"/>
      <c r="BI77" s="1155"/>
      <c r="BJ77" s="1118">
        <f>E77</f>
        <v>0</v>
      </c>
      <c r="BK77" s="531">
        <f t="shared" si="283"/>
        <v>0</v>
      </c>
      <c r="BL77" s="623"/>
      <c r="BM77" s="541"/>
      <c r="BN77" s="542"/>
      <c r="BO77" s="560">
        <f t="shared" si="187"/>
        <v>0</v>
      </c>
      <c r="BP77" s="565" t="e">
        <f t="shared" si="188"/>
        <v>#DIV/0!</v>
      </c>
      <c r="BQ77" s="560">
        <f t="shared" si="189"/>
        <v>0</v>
      </c>
      <c r="BR77" s="545"/>
      <c r="BS77" s="616"/>
      <c r="BT77" s="547">
        <v>11</v>
      </c>
      <c r="BU77" s="1269"/>
      <c r="BV77" s="1328"/>
      <c r="BW77" s="1329"/>
    </row>
    <row r="78" spans="1:126" s="547" customFormat="1" ht="20.25" customHeight="1">
      <c r="A78" s="955" t="s">
        <v>102</v>
      </c>
      <c r="B78" s="1332"/>
      <c r="C78" s="1326"/>
      <c r="D78" s="1326"/>
      <c r="E78" s="1359"/>
      <c r="F78" s="1009" t="s">
        <v>99</v>
      </c>
      <c r="G78" s="570" t="e">
        <f>ROUNDDOWN(G$52*G77,0)</f>
        <v>#DIV/0!</v>
      </c>
      <c r="H78" s="570" t="e">
        <f>ROUNDDOWN(H$52*H77,0)</f>
        <v>#DIV/0!</v>
      </c>
      <c r="I78" s="570" t="e">
        <f>ROUNDDOWN(I$52*I77,0)</f>
        <v>#DIV/0!</v>
      </c>
      <c r="J78" s="570">
        <f>ROUNDDOWN(J$7*J77,0)</f>
        <v>0</v>
      </c>
      <c r="K78" s="570"/>
      <c r="L78" s="570"/>
      <c r="M78" s="570"/>
      <c r="N78" s="570"/>
      <c r="O78" s="571" t="e">
        <f t="shared" si="186"/>
        <v>#DIV/0!</v>
      </c>
      <c r="P78" s="570">
        <f>P$54*P77</f>
        <v>0</v>
      </c>
      <c r="Q78" s="570">
        <f t="shared" ref="Q78" si="293">Q$54*Q77</f>
        <v>0</v>
      </c>
      <c r="R78" s="572"/>
      <c r="S78" s="535" t="e">
        <f t="shared" si="191"/>
        <v>#DIV/0!</v>
      </c>
      <c r="T78" s="575" t="s">
        <v>99</v>
      </c>
      <c r="U78" s="1086">
        <f>U77*U$54</f>
        <v>0</v>
      </c>
      <c r="V78" s="1090">
        <f t="shared" ref="V78:W78" si="294">V77*V$54</f>
        <v>0</v>
      </c>
      <c r="W78" s="1090">
        <f t="shared" si="294"/>
        <v>0</v>
      </c>
      <c r="X78" s="1090"/>
      <c r="Y78" s="1090"/>
      <c r="Z78" s="1090"/>
      <c r="AA78" s="1090">
        <f>AA77*AA$54</f>
        <v>0</v>
      </c>
      <c r="AB78" s="1090">
        <f>AB77*AB$54</f>
        <v>0</v>
      </c>
      <c r="AC78" s="1090"/>
      <c r="AD78" s="1090">
        <f t="shared" ref="AD78:AI78" si="295">AD77*AD$54</f>
        <v>0</v>
      </c>
      <c r="AE78" s="1090">
        <f t="shared" si="295"/>
        <v>0</v>
      </c>
      <c r="AF78" s="1090">
        <f t="shared" si="295"/>
        <v>0</v>
      </c>
      <c r="AG78" s="1090">
        <f t="shared" si="295"/>
        <v>0</v>
      </c>
      <c r="AH78" s="1090">
        <f t="shared" si="295"/>
        <v>0</v>
      </c>
      <c r="AI78" s="1090">
        <f t="shared" si="295"/>
        <v>0</v>
      </c>
      <c r="AJ78" s="1090"/>
      <c r="AK78" s="1090">
        <f t="shared" ref="AK78:AR78" si="296">AK77*AK$54</f>
        <v>0</v>
      </c>
      <c r="AL78" s="1090">
        <f t="shared" si="296"/>
        <v>0</v>
      </c>
      <c r="AM78" s="1090">
        <f t="shared" si="296"/>
        <v>0</v>
      </c>
      <c r="AN78" s="1090">
        <f t="shared" si="296"/>
        <v>0</v>
      </c>
      <c r="AO78" s="1090">
        <f t="shared" si="296"/>
        <v>0</v>
      </c>
      <c r="AP78" s="1090">
        <f t="shared" si="296"/>
        <v>0</v>
      </c>
      <c r="AQ78" s="1090">
        <f t="shared" si="296"/>
        <v>0</v>
      </c>
      <c r="AR78" s="1090">
        <f t="shared" si="296"/>
        <v>0</v>
      </c>
      <c r="AS78" s="1090"/>
      <c r="AT78" s="1090"/>
      <c r="AU78" s="1090"/>
      <c r="AV78" s="1090"/>
      <c r="AW78" s="1090"/>
      <c r="AX78" s="1090"/>
      <c r="AY78" s="1090">
        <f t="shared" ref="AY78:BF78" si="297">AY77*AY$54</f>
        <v>0</v>
      </c>
      <c r="AZ78" s="1090">
        <f t="shared" si="297"/>
        <v>0</v>
      </c>
      <c r="BA78" s="1090">
        <f t="shared" si="297"/>
        <v>0</v>
      </c>
      <c r="BB78" s="1090">
        <f t="shared" si="297"/>
        <v>0</v>
      </c>
      <c r="BC78" s="1090">
        <f t="shared" si="297"/>
        <v>0</v>
      </c>
      <c r="BD78" s="1090">
        <f t="shared" si="297"/>
        <v>0</v>
      </c>
      <c r="BE78" s="1090">
        <f t="shared" si="297"/>
        <v>0</v>
      </c>
      <c r="BF78" s="1090">
        <f t="shared" si="297"/>
        <v>0</v>
      </c>
      <c r="BG78" s="1090"/>
      <c r="BH78" s="1090"/>
      <c r="BI78" s="1090"/>
      <c r="BJ78" s="1173">
        <f>BJ77*BJ$55</f>
        <v>0</v>
      </c>
      <c r="BK78" s="531">
        <f t="shared" si="283"/>
        <v>0</v>
      </c>
      <c r="BL78" s="623"/>
      <c r="BM78" s="541"/>
      <c r="BN78" s="542"/>
      <c r="BO78" s="579">
        <f t="shared" si="187"/>
        <v>0</v>
      </c>
      <c r="BP78" s="619" t="e">
        <f t="shared" si="188"/>
        <v>#DIV/0!</v>
      </c>
      <c r="BQ78" s="560">
        <f t="shared" si="189"/>
        <v>0</v>
      </c>
      <c r="BR78" s="545">
        <f>BR76+BQ78</f>
        <v>0</v>
      </c>
      <c r="BS78" s="616">
        <f>BS76-BR78</f>
        <v>0</v>
      </c>
      <c r="BU78" s="1268">
        <f>_xlfn.AGGREGATE(9,6,S78,BQ78)</f>
        <v>0</v>
      </c>
      <c r="BV78" s="1328">
        <f>AY78</f>
        <v>0</v>
      </c>
      <c r="BW78" s="1329">
        <f t="shared" ref="BW78" si="298">BU78+BV78</f>
        <v>0</v>
      </c>
    </row>
    <row r="79" spans="1:126" ht="15" customHeight="1">
      <c r="A79" s="1208" t="s">
        <v>103</v>
      </c>
      <c r="B79" s="1333">
        <f>SUM(B73:B78)</f>
        <v>0</v>
      </c>
      <c r="C79" s="1334">
        <f t="shared" ref="C79:E79" si="299">SUM(C73:C78)</f>
        <v>0</v>
      </c>
      <c r="D79" s="1334">
        <f t="shared" si="299"/>
        <v>0</v>
      </c>
      <c r="E79" s="1335">
        <f t="shared" si="299"/>
        <v>0</v>
      </c>
      <c r="F79" s="77" t="s">
        <v>97</v>
      </c>
      <c r="G79" s="72" t="e">
        <f>G73+G75+G77</f>
        <v>#DIV/0!</v>
      </c>
      <c r="H79" s="72" t="e">
        <f t="shared" ref="H79:L79" si="300">H73+H75+H77</f>
        <v>#DIV/0!</v>
      </c>
      <c r="I79" s="72" t="e">
        <f t="shared" ref="I79" si="301">I73+I75+I77</f>
        <v>#DIV/0!</v>
      </c>
      <c r="J79" s="72">
        <f t="shared" si="300"/>
        <v>0</v>
      </c>
      <c r="K79" s="581" t="e">
        <f t="shared" si="300"/>
        <v>#DIV/0!</v>
      </c>
      <c r="L79" s="72" t="e">
        <f t="shared" si="300"/>
        <v>#DIV/0!</v>
      </c>
      <c r="M79" s="72" t="e">
        <f t="shared" ref="M79:N79" si="302">M73+M75+M77</f>
        <v>#DIV/0!</v>
      </c>
      <c r="N79" s="72">
        <f t="shared" si="302"/>
        <v>0</v>
      </c>
      <c r="O79" s="16" t="e">
        <f t="shared" si="186"/>
        <v>#DIV/0!</v>
      </c>
      <c r="P79" s="72">
        <f t="shared" ref="P79:Q79" si="303">P73+P75+P77</f>
        <v>0</v>
      </c>
      <c r="Q79" s="72">
        <f t="shared" si="303"/>
        <v>0</v>
      </c>
      <c r="R79" s="490"/>
      <c r="S79" s="535" t="e">
        <f t="shared" si="191"/>
        <v>#DIV/0!</v>
      </c>
      <c r="T79" s="77" t="s">
        <v>97</v>
      </c>
      <c r="U79" s="590">
        <f t="shared" ref="U79:BJ80" si="304">U73+U75+U77</f>
        <v>0</v>
      </c>
      <c r="V79" s="581">
        <f t="shared" si="304"/>
        <v>0</v>
      </c>
      <c r="W79" s="581">
        <f t="shared" si="304"/>
        <v>0</v>
      </c>
      <c r="X79" s="1156">
        <f t="shared" si="304"/>
        <v>0</v>
      </c>
      <c r="Y79" s="1156">
        <f t="shared" si="304"/>
        <v>0</v>
      </c>
      <c r="Z79" s="1156">
        <f t="shared" si="304"/>
        <v>0</v>
      </c>
      <c r="AA79" s="581">
        <f t="shared" si="304"/>
        <v>0</v>
      </c>
      <c r="AB79" s="581">
        <f t="shared" si="304"/>
        <v>0</v>
      </c>
      <c r="AC79" s="1156">
        <f t="shared" si="304"/>
        <v>0</v>
      </c>
      <c r="AD79" s="581">
        <f t="shared" si="304"/>
        <v>0</v>
      </c>
      <c r="AE79" s="581">
        <f t="shared" si="304"/>
        <v>0</v>
      </c>
      <c r="AF79" s="581">
        <f t="shared" si="304"/>
        <v>0</v>
      </c>
      <c r="AG79" s="581">
        <f t="shared" si="304"/>
        <v>0</v>
      </c>
      <c r="AH79" s="581">
        <f t="shared" si="304"/>
        <v>0</v>
      </c>
      <c r="AI79" s="581">
        <f t="shared" si="304"/>
        <v>0</v>
      </c>
      <c r="AJ79" s="1156">
        <f t="shared" si="304"/>
        <v>0</v>
      </c>
      <c r="AK79" s="581">
        <f t="shared" si="304"/>
        <v>0</v>
      </c>
      <c r="AL79" s="581">
        <f t="shared" si="304"/>
        <v>0</v>
      </c>
      <c r="AM79" s="581">
        <f t="shared" si="304"/>
        <v>0</v>
      </c>
      <c r="AN79" s="581">
        <f t="shared" si="304"/>
        <v>0</v>
      </c>
      <c r="AO79" s="581">
        <f t="shared" si="304"/>
        <v>0</v>
      </c>
      <c r="AP79" s="581">
        <f t="shared" si="304"/>
        <v>0</v>
      </c>
      <c r="AQ79" s="581">
        <f t="shared" si="304"/>
        <v>0</v>
      </c>
      <c r="AR79" s="581">
        <f t="shared" si="304"/>
        <v>0</v>
      </c>
      <c r="AS79" s="1156">
        <f t="shared" si="304"/>
        <v>0</v>
      </c>
      <c r="AT79" s="1156">
        <f t="shared" si="304"/>
        <v>0</v>
      </c>
      <c r="AU79" s="1156">
        <f t="shared" si="304"/>
        <v>0</v>
      </c>
      <c r="AV79" s="1156">
        <f t="shared" si="304"/>
        <v>0</v>
      </c>
      <c r="AW79" s="1156">
        <f t="shared" si="304"/>
        <v>0</v>
      </c>
      <c r="AX79" s="1156">
        <f t="shared" si="304"/>
        <v>0</v>
      </c>
      <c r="AY79" s="581">
        <f t="shared" si="304"/>
        <v>0</v>
      </c>
      <c r="AZ79" s="581">
        <f t="shared" si="304"/>
        <v>0</v>
      </c>
      <c r="BA79" s="581">
        <f t="shared" si="304"/>
        <v>0</v>
      </c>
      <c r="BB79" s="581">
        <f t="shared" si="304"/>
        <v>0</v>
      </c>
      <c r="BC79" s="581">
        <f t="shared" si="304"/>
        <v>0</v>
      </c>
      <c r="BD79" s="581">
        <f t="shared" si="304"/>
        <v>0</v>
      </c>
      <c r="BE79" s="581">
        <f t="shared" si="304"/>
        <v>0</v>
      </c>
      <c r="BF79" s="581">
        <f t="shared" si="304"/>
        <v>0</v>
      </c>
      <c r="BG79" s="581">
        <f t="shared" si="304"/>
        <v>0</v>
      </c>
      <c r="BH79" s="1156">
        <f t="shared" si="304"/>
        <v>0</v>
      </c>
      <c r="BI79" s="1156">
        <f t="shared" si="304"/>
        <v>0</v>
      </c>
      <c r="BJ79" s="584">
        <f t="shared" si="304"/>
        <v>0</v>
      </c>
      <c r="BK79" s="16">
        <f>BK73+BK75+BK77</f>
        <v>0</v>
      </c>
      <c r="BL79" s="4"/>
      <c r="BM79" s="105"/>
      <c r="BN79" s="224"/>
      <c r="BO79" s="57">
        <f t="shared" si="187"/>
        <v>0</v>
      </c>
      <c r="BP79" s="78" t="e">
        <f t="shared" si="188"/>
        <v>#DIV/0!</v>
      </c>
      <c r="BQ79" s="57">
        <f t="shared" si="189"/>
        <v>0</v>
      </c>
      <c r="BR79" s="2"/>
      <c r="BS79" s="354"/>
      <c r="BT79" s="1">
        <v>12</v>
      </c>
      <c r="BU79" s="1269"/>
      <c r="BV79" s="1328"/>
      <c r="BW79" s="1329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</row>
    <row r="80" spans="1:126" ht="20.25" customHeight="1">
      <c r="A80" s="1209"/>
      <c r="B80" s="1333"/>
      <c r="C80" s="1334"/>
      <c r="D80" s="1334"/>
      <c r="E80" s="1335"/>
      <c r="F80" s="89" t="s">
        <v>99</v>
      </c>
      <c r="G80" s="80" t="e">
        <f t="shared" ref="G80:H80" si="305">G74+G76+G78</f>
        <v>#DIV/0!</v>
      </c>
      <c r="H80" s="80" t="e">
        <f t="shared" si="305"/>
        <v>#DIV/0!</v>
      </c>
      <c r="I80" s="80" t="e">
        <f t="shared" ref="I80" si="306">I74+I76+I78</f>
        <v>#DIV/0!</v>
      </c>
      <c r="J80" s="80">
        <f t="shared" ref="J80:L80" si="307">J74+J76+J78</f>
        <v>0</v>
      </c>
      <c r="K80" s="597">
        <f t="shared" si="307"/>
        <v>0</v>
      </c>
      <c r="L80" s="80">
        <f t="shared" si="307"/>
        <v>0</v>
      </c>
      <c r="M80" s="80">
        <f t="shared" ref="M80:N80" si="308">M74+M76+M78</f>
        <v>0</v>
      </c>
      <c r="N80" s="80">
        <f t="shared" si="308"/>
        <v>0</v>
      </c>
      <c r="O80" s="43" t="e">
        <f t="shared" si="186"/>
        <v>#DIV/0!</v>
      </c>
      <c r="P80" s="80">
        <f t="shared" ref="P80:R80" si="309">P74+P76+P78</f>
        <v>0</v>
      </c>
      <c r="Q80" s="80">
        <f t="shared" ref="Q80" si="310">Q74+Q76+Q78</f>
        <v>0</v>
      </c>
      <c r="R80" s="87">
        <f t="shared" si="309"/>
        <v>0</v>
      </c>
      <c r="S80" s="535" t="e">
        <f t="shared" si="191"/>
        <v>#DIV/0!</v>
      </c>
      <c r="T80" s="89" t="s">
        <v>99</v>
      </c>
      <c r="U80" s="607">
        <f t="shared" ref="U80:BI80" si="311">U74+U76+U78</f>
        <v>0</v>
      </c>
      <c r="V80" s="596">
        <f t="shared" si="311"/>
        <v>0</v>
      </c>
      <c r="W80" s="596">
        <f t="shared" si="311"/>
        <v>0</v>
      </c>
      <c r="X80" s="596">
        <f t="shared" si="311"/>
        <v>0</v>
      </c>
      <c r="Y80" s="596">
        <f t="shared" si="311"/>
        <v>0</v>
      </c>
      <c r="Z80" s="596">
        <f t="shared" si="311"/>
        <v>0</v>
      </c>
      <c r="AA80" s="596">
        <f t="shared" si="311"/>
        <v>0</v>
      </c>
      <c r="AB80" s="596">
        <f t="shared" si="311"/>
        <v>0</v>
      </c>
      <c r="AC80" s="596">
        <f t="shared" si="311"/>
        <v>0</v>
      </c>
      <c r="AD80" s="596">
        <f t="shared" si="311"/>
        <v>0</v>
      </c>
      <c r="AE80" s="596">
        <f t="shared" si="311"/>
        <v>0</v>
      </c>
      <c r="AF80" s="596">
        <f t="shared" si="311"/>
        <v>0</v>
      </c>
      <c r="AG80" s="596">
        <f t="shared" si="311"/>
        <v>0</v>
      </c>
      <c r="AH80" s="596">
        <f t="shared" si="311"/>
        <v>0</v>
      </c>
      <c r="AI80" s="596">
        <f t="shared" si="311"/>
        <v>0</v>
      </c>
      <c r="AJ80" s="596">
        <f t="shared" si="311"/>
        <v>0</v>
      </c>
      <c r="AK80" s="596">
        <f t="shared" si="311"/>
        <v>0</v>
      </c>
      <c r="AL80" s="596">
        <f t="shared" si="311"/>
        <v>0</v>
      </c>
      <c r="AM80" s="596">
        <f t="shared" si="311"/>
        <v>0</v>
      </c>
      <c r="AN80" s="596">
        <f t="shared" si="311"/>
        <v>0</v>
      </c>
      <c r="AO80" s="596">
        <f t="shared" si="311"/>
        <v>0</v>
      </c>
      <c r="AP80" s="596">
        <f t="shared" si="311"/>
        <v>0</v>
      </c>
      <c r="AQ80" s="596">
        <f t="shared" si="311"/>
        <v>0</v>
      </c>
      <c r="AR80" s="596">
        <f t="shared" si="311"/>
        <v>0</v>
      </c>
      <c r="AS80" s="596">
        <f t="shared" si="311"/>
        <v>0</v>
      </c>
      <c r="AT80" s="596">
        <f t="shared" si="311"/>
        <v>0</v>
      </c>
      <c r="AU80" s="596">
        <f t="shared" si="311"/>
        <v>0</v>
      </c>
      <c r="AV80" s="596">
        <f t="shared" si="311"/>
        <v>0</v>
      </c>
      <c r="AW80" s="596">
        <f t="shared" si="311"/>
        <v>0</v>
      </c>
      <c r="AX80" s="596">
        <f t="shared" si="311"/>
        <v>0</v>
      </c>
      <c r="AY80" s="596">
        <f t="shared" si="311"/>
        <v>0</v>
      </c>
      <c r="AZ80" s="596">
        <f t="shared" si="311"/>
        <v>0</v>
      </c>
      <c r="BA80" s="596">
        <f t="shared" si="311"/>
        <v>0</v>
      </c>
      <c r="BB80" s="596">
        <f t="shared" si="311"/>
        <v>0</v>
      </c>
      <c r="BC80" s="596">
        <f t="shared" si="311"/>
        <v>0</v>
      </c>
      <c r="BD80" s="596">
        <f t="shared" si="311"/>
        <v>0</v>
      </c>
      <c r="BE80" s="596">
        <f t="shared" si="311"/>
        <v>0</v>
      </c>
      <c r="BF80" s="596">
        <f t="shared" si="311"/>
        <v>0</v>
      </c>
      <c r="BG80" s="596">
        <f t="shared" si="311"/>
        <v>0</v>
      </c>
      <c r="BH80" s="596">
        <f t="shared" si="311"/>
        <v>0</v>
      </c>
      <c r="BI80" s="596">
        <f t="shared" si="311"/>
        <v>0</v>
      </c>
      <c r="BJ80" s="603">
        <f t="shared" si="304"/>
        <v>0</v>
      </c>
      <c r="BK80" s="43">
        <f>BK74+BK76+BK78</f>
        <v>0</v>
      </c>
      <c r="BL80" s="4"/>
      <c r="BM80" s="105"/>
      <c r="BN80" s="224"/>
      <c r="BO80" s="70">
        <f t="shared" si="187"/>
        <v>0</v>
      </c>
      <c r="BP80" s="92" t="e">
        <f t="shared" si="188"/>
        <v>#DIV/0!</v>
      </c>
      <c r="BQ80" s="70">
        <f t="shared" si="189"/>
        <v>0</v>
      </c>
      <c r="BR80" s="1092" t="str">
        <f>IF(BR78=BQ80,"○","×")</f>
        <v>○</v>
      </c>
      <c r="BS80" s="354"/>
      <c r="BU80" s="1355">
        <f>_xlfn.AGGREGATE(9,6,S80,BQ80)</f>
        <v>0</v>
      </c>
      <c r="BV80" s="1355">
        <f>AY80</f>
        <v>0</v>
      </c>
      <c r="BW80" s="1355">
        <f t="shared" ref="BW80" si="312">BU80+BV80</f>
        <v>0</v>
      </c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</row>
    <row r="81" spans="1:126" s="547" customFormat="1" ht="15" customHeight="1">
      <c r="A81" s="651"/>
      <c r="B81" s="1332">
        <f>共同経理課!B81</f>
        <v>0</v>
      </c>
      <c r="C81" s="1326">
        <f>共同経理課!C81</f>
        <v>0</v>
      </c>
      <c r="D81" s="1326">
        <f>共同経理課!P81</f>
        <v>0</v>
      </c>
      <c r="E81" s="1327">
        <f>共同経理課!P81-共同経理課!P82</f>
        <v>0</v>
      </c>
      <c r="F81" s="1002" t="s">
        <v>97</v>
      </c>
      <c r="G81" s="525" t="e">
        <f>ROUNDDOWN($B81*$D81/$C81,3)</f>
        <v>#DIV/0!</v>
      </c>
      <c r="H81" s="525" t="e">
        <f>ROUNDDOWN($B81*$D81/$C81,3)</f>
        <v>#DIV/0!</v>
      </c>
      <c r="I81" s="525" t="e">
        <f>ROUNDDOWN($B81*$D81/$C81,3)</f>
        <v>#DIV/0!</v>
      </c>
      <c r="J81" s="525"/>
      <c r="K81" s="525" t="e">
        <f t="shared" ref="K81:M81" si="313">ROUNDDOWN($B81*$D81/$C81,3)</f>
        <v>#DIV/0!</v>
      </c>
      <c r="L81" s="525" t="e">
        <f t="shared" si="313"/>
        <v>#DIV/0!</v>
      </c>
      <c r="M81" s="525" t="e">
        <f t="shared" si="313"/>
        <v>#DIV/0!</v>
      </c>
      <c r="N81" s="525"/>
      <c r="O81" s="531" t="e">
        <f t="shared" si="186"/>
        <v>#DIV/0!</v>
      </c>
      <c r="P81" s="526"/>
      <c r="Q81" s="526"/>
      <c r="R81" s="533"/>
      <c r="S81" s="535" t="e">
        <f t="shared" si="191"/>
        <v>#DIV/0!</v>
      </c>
      <c r="T81" s="536" t="s">
        <v>97</v>
      </c>
      <c r="U81" s="1085">
        <f>E81</f>
        <v>0</v>
      </c>
      <c r="V81" s="1089"/>
      <c r="W81" s="1089"/>
      <c r="X81" s="1154"/>
      <c r="Y81" s="1154"/>
      <c r="Z81" s="1154"/>
      <c r="AA81" s="1089"/>
      <c r="AB81" s="1089"/>
      <c r="AC81" s="1154"/>
      <c r="AD81" s="1089"/>
      <c r="AE81" s="1089"/>
      <c r="AF81" s="1089"/>
      <c r="AG81" s="1089"/>
      <c r="AH81" s="1089"/>
      <c r="AI81" s="1089"/>
      <c r="AJ81" s="1154"/>
      <c r="AK81" s="1089"/>
      <c r="AL81" s="1089"/>
      <c r="AM81" s="1089"/>
      <c r="AN81" s="1089"/>
      <c r="AO81" s="1089"/>
      <c r="AP81" s="1089"/>
      <c r="AQ81" s="1089"/>
      <c r="AR81" s="1089"/>
      <c r="AS81" s="1154"/>
      <c r="AT81" s="1154"/>
      <c r="AU81" s="1154"/>
      <c r="AV81" s="1154"/>
      <c r="AW81" s="1154"/>
      <c r="AX81" s="1154"/>
      <c r="AY81" s="1089"/>
      <c r="AZ81" s="1089"/>
      <c r="BA81" s="1089"/>
      <c r="BB81" s="1089"/>
      <c r="BC81" s="1089"/>
      <c r="BD81" s="1089"/>
      <c r="BE81" s="1089"/>
      <c r="BF81" s="1089"/>
      <c r="BG81" s="1089"/>
      <c r="BH81" s="1154"/>
      <c r="BI81" s="1154"/>
      <c r="BJ81" s="1172">
        <f>E81</f>
        <v>0</v>
      </c>
      <c r="BK81" s="531">
        <f>SUM(U81:BJ81)</f>
        <v>0</v>
      </c>
      <c r="BL81" s="623"/>
      <c r="BM81" s="541"/>
      <c r="BN81" s="542"/>
      <c r="BO81" s="544">
        <f t="shared" si="187"/>
        <v>0</v>
      </c>
      <c r="BP81" s="565" t="e">
        <f t="shared" si="188"/>
        <v>#DIV/0!</v>
      </c>
      <c r="BQ81" s="544">
        <f t="shared" si="189"/>
        <v>0</v>
      </c>
      <c r="BR81" s="545"/>
      <c r="BS81" s="616"/>
      <c r="BT81" s="545"/>
      <c r="BU81" s="1355"/>
      <c r="BV81" s="1355"/>
      <c r="BW81" s="1355"/>
    </row>
    <row r="82" spans="1:126" s="547" customFormat="1" ht="20.25" customHeight="1">
      <c r="A82" s="548" t="s">
        <v>104</v>
      </c>
      <c r="B82" s="1332"/>
      <c r="C82" s="1326"/>
      <c r="D82" s="1326"/>
      <c r="E82" s="1359"/>
      <c r="F82" s="1003" t="s">
        <v>99</v>
      </c>
      <c r="G82" s="550" t="e">
        <f>ROUNDDOWN(G$52*G81,0)</f>
        <v>#DIV/0!</v>
      </c>
      <c r="H82" s="550" t="e">
        <f>ROUNDDOWN(H$52*H81,0)</f>
        <v>#DIV/0!</v>
      </c>
      <c r="I82" s="550" t="e">
        <f>ROUNDDOWN(I$52*I81,0)</f>
        <v>#DIV/0!</v>
      </c>
      <c r="J82" s="550">
        <f>ROUNDDOWN(J$7*J81,0)</f>
        <v>0</v>
      </c>
      <c r="K82" s="550"/>
      <c r="L82" s="550"/>
      <c r="M82" s="550"/>
      <c r="N82" s="550"/>
      <c r="O82" s="555" t="e">
        <f t="shared" si="186"/>
        <v>#DIV/0!</v>
      </c>
      <c r="P82" s="550">
        <f>P$54*P81</f>
        <v>0</v>
      </c>
      <c r="Q82" s="550">
        <f t="shared" ref="Q82" si="314">Q$54*Q81</f>
        <v>0</v>
      </c>
      <c r="R82" s="559"/>
      <c r="S82" s="535" t="e">
        <f t="shared" si="191"/>
        <v>#DIV/0!</v>
      </c>
      <c r="T82" s="1070" t="s">
        <v>99</v>
      </c>
      <c r="U82" s="1086">
        <f>U81*U$54</f>
        <v>0</v>
      </c>
      <c r="V82" s="552">
        <f t="shared" ref="V82:W82" si="315">V81*V$54</f>
        <v>0</v>
      </c>
      <c r="W82" s="1118">
        <f t="shared" si="315"/>
        <v>0</v>
      </c>
      <c r="X82" s="552"/>
      <c r="Y82" s="552"/>
      <c r="Z82" s="552"/>
      <c r="AA82" s="552">
        <f>AA81*AA$54</f>
        <v>0</v>
      </c>
      <c r="AB82" s="552">
        <f>AB81*AB$54</f>
        <v>0</v>
      </c>
      <c r="AC82" s="552"/>
      <c r="AD82" s="552">
        <f t="shared" ref="AD82:AI82" si="316">AD81*AD$54</f>
        <v>0</v>
      </c>
      <c r="AE82" s="552">
        <f t="shared" si="316"/>
        <v>0</v>
      </c>
      <c r="AF82" s="552">
        <f t="shared" si="316"/>
        <v>0</v>
      </c>
      <c r="AG82" s="552">
        <f t="shared" si="316"/>
        <v>0</v>
      </c>
      <c r="AH82" s="552">
        <f t="shared" si="316"/>
        <v>0</v>
      </c>
      <c r="AI82" s="552">
        <f t="shared" si="316"/>
        <v>0</v>
      </c>
      <c r="AJ82" s="552"/>
      <c r="AK82" s="552">
        <f t="shared" ref="AK82:AR82" si="317">AK81*AK$54</f>
        <v>0</v>
      </c>
      <c r="AL82" s="552">
        <f t="shared" si="317"/>
        <v>0</v>
      </c>
      <c r="AM82" s="552">
        <f t="shared" si="317"/>
        <v>0</v>
      </c>
      <c r="AN82" s="552">
        <f t="shared" si="317"/>
        <v>0</v>
      </c>
      <c r="AO82" s="552">
        <f t="shared" si="317"/>
        <v>0</v>
      </c>
      <c r="AP82" s="552">
        <f t="shared" si="317"/>
        <v>0</v>
      </c>
      <c r="AQ82" s="552">
        <f t="shared" si="317"/>
        <v>0</v>
      </c>
      <c r="AR82" s="552">
        <f t="shared" si="317"/>
        <v>0</v>
      </c>
      <c r="AS82" s="552"/>
      <c r="AT82" s="552"/>
      <c r="AU82" s="552"/>
      <c r="AV82" s="552"/>
      <c r="AW82" s="552"/>
      <c r="AX82" s="552"/>
      <c r="AY82" s="552">
        <f t="shared" ref="AY82:BF82" si="318">AY81*AY$54</f>
        <v>0</v>
      </c>
      <c r="AZ82" s="552">
        <f t="shared" si="318"/>
        <v>0</v>
      </c>
      <c r="BA82" s="552">
        <f t="shared" si="318"/>
        <v>0</v>
      </c>
      <c r="BB82" s="552">
        <f t="shared" si="318"/>
        <v>0</v>
      </c>
      <c r="BC82" s="552">
        <f t="shared" si="318"/>
        <v>0</v>
      </c>
      <c r="BD82" s="552">
        <f t="shared" si="318"/>
        <v>0</v>
      </c>
      <c r="BE82" s="552">
        <f t="shared" si="318"/>
        <v>0</v>
      </c>
      <c r="BF82" s="552">
        <f t="shared" si="318"/>
        <v>0</v>
      </c>
      <c r="BG82" s="552"/>
      <c r="BH82" s="552"/>
      <c r="BI82" s="552"/>
      <c r="BJ82" s="1118">
        <f>BJ81*BJ$55</f>
        <v>0</v>
      </c>
      <c r="BK82" s="531">
        <f t="shared" ref="BK82:BK86" si="319">SUM(U82:BJ82)</f>
        <v>0</v>
      </c>
      <c r="BL82" s="623"/>
      <c r="BM82" s="541"/>
      <c r="BN82" s="542"/>
      <c r="BO82" s="560">
        <f t="shared" si="187"/>
        <v>0</v>
      </c>
      <c r="BP82" s="565" t="e">
        <f t="shared" si="188"/>
        <v>#DIV/0!</v>
      </c>
      <c r="BQ82" s="560">
        <f t="shared" si="189"/>
        <v>0</v>
      </c>
      <c r="BR82" s="545">
        <f>BR78+BQ82</f>
        <v>0</v>
      </c>
      <c r="BS82" s="616">
        <f>BS78-BR82</f>
        <v>0</v>
      </c>
      <c r="BT82" s="545"/>
      <c r="BU82" s="1268">
        <f>_xlfn.AGGREGATE(9,6,S82,BQ82)</f>
        <v>0</v>
      </c>
      <c r="BV82" s="1328">
        <f>AY82</f>
        <v>0</v>
      </c>
      <c r="BW82" s="1329">
        <f t="shared" ref="BW82" si="320">BU82+BV82</f>
        <v>0</v>
      </c>
    </row>
    <row r="83" spans="1:126" s="547" customFormat="1" ht="15" customHeight="1">
      <c r="A83" s="618"/>
      <c r="B83" s="1332">
        <f>共同経理課!B83</f>
        <v>0</v>
      </c>
      <c r="C83" s="1326">
        <f>共同経理課!C83</f>
        <v>0</v>
      </c>
      <c r="D83" s="1326">
        <f>共同経理課!P83</f>
        <v>0</v>
      </c>
      <c r="E83" s="1327">
        <f>共同経理課!P83-共同経理課!P84</f>
        <v>0</v>
      </c>
      <c r="F83" s="1002" t="s">
        <v>97</v>
      </c>
      <c r="G83" s="525" t="e">
        <f>ROUNDDOWN($B83*$D83/$C83,3)</f>
        <v>#DIV/0!</v>
      </c>
      <c r="H83" s="525" t="e">
        <f>ROUNDDOWN($B83*$D83/$C83,3)</f>
        <v>#DIV/0!</v>
      </c>
      <c r="I83" s="525" t="e">
        <f>ROUNDDOWN($B83*$D83/$C83,3)</f>
        <v>#DIV/0!</v>
      </c>
      <c r="J83" s="525"/>
      <c r="K83" s="525" t="e">
        <f t="shared" ref="K83:M83" si="321">ROUNDDOWN($B83*$D83/$C83,3)</f>
        <v>#DIV/0!</v>
      </c>
      <c r="L83" s="525" t="e">
        <f t="shared" si="321"/>
        <v>#DIV/0!</v>
      </c>
      <c r="M83" s="525" t="e">
        <f t="shared" si="321"/>
        <v>#DIV/0!</v>
      </c>
      <c r="N83" s="525"/>
      <c r="O83" s="555" t="e">
        <f t="shared" si="186"/>
        <v>#DIV/0!</v>
      </c>
      <c r="P83" s="550"/>
      <c r="Q83" s="550"/>
      <c r="R83" s="566"/>
      <c r="S83" s="535" t="e">
        <f t="shared" si="191"/>
        <v>#DIV/0!</v>
      </c>
      <c r="T83" s="1070" t="s">
        <v>97</v>
      </c>
      <c r="U83" s="1086">
        <f>E83</f>
        <v>0</v>
      </c>
      <c r="V83" s="552"/>
      <c r="W83" s="552"/>
      <c r="X83" s="1155"/>
      <c r="Y83" s="1155"/>
      <c r="Z83" s="1155"/>
      <c r="AA83" s="552"/>
      <c r="AB83" s="552"/>
      <c r="AC83" s="1155"/>
      <c r="AD83" s="552"/>
      <c r="AE83" s="552"/>
      <c r="AF83" s="552"/>
      <c r="AG83" s="552"/>
      <c r="AH83" s="552"/>
      <c r="AI83" s="552"/>
      <c r="AJ83" s="1155"/>
      <c r="AK83" s="552"/>
      <c r="AL83" s="552"/>
      <c r="AM83" s="552"/>
      <c r="AN83" s="552"/>
      <c r="AO83" s="552"/>
      <c r="AP83" s="552"/>
      <c r="AQ83" s="552"/>
      <c r="AR83" s="552"/>
      <c r="AS83" s="1155"/>
      <c r="AT83" s="1155"/>
      <c r="AU83" s="1155"/>
      <c r="AV83" s="1155"/>
      <c r="AW83" s="1155"/>
      <c r="AX83" s="1155"/>
      <c r="AY83" s="552"/>
      <c r="AZ83" s="552"/>
      <c r="BA83" s="552"/>
      <c r="BB83" s="552"/>
      <c r="BC83" s="552"/>
      <c r="BD83" s="552"/>
      <c r="BE83" s="552"/>
      <c r="BF83" s="552"/>
      <c r="BG83" s="552"/>
      <c r="BH83" s="1155"/>
      <c r="BI83" s="1155"/>
      <c r="BJ83" s="1118">
        <f>E83</f>
        <v>0</v>
      </c>
      <c r="BK83" s="531">
        <f t="shared" si="319"/>
        <v>0</v>
      </c>
      <c r="BL83" s="623"/>
      <c r="BM83" s="541"/>
      <c r="BN83" s="542"/>
      <c r="BO83" s="560">
        <f t="shared" si="187"/>
        <v>0</v>
      </c>
      <c r="BP83" s="565" t="e">
        <f t="shared" si="188"/>
        <v>#DIV/0!</v>
      </c>
      <c r="BQ83" s="560">
        <f t="shared" si="189"/>
        <v>0</v>
      </c>
      <c r="BR83" s="545"/>
      <c r="BS83" s="616"/>
      <c r="BT83" s="545">
        <v>1</v>
      </c>
      <c r="BU83" s="1269"/>
      <c r="BV83" s="1328"/>
      <c r="BW83" s="1329"/>
    </row>
    <row r="84" spans="1:126" s="547" customFormat="1" ht="20.25" customHeight="1">
      <c r="A84" s="548" t="s">
        <v>105</v>
      </c>
      <c r="B84" s="1332"/>
      <c r="C84" s="1326"/>
      <c r="D84" s="1326"/>
      <c r="E84" s="1359"/>
      <c r="F84" s="1003" t="s">
        <v>99</v>
      </c>
      <c r="G84" s="550" t="e">
        <f>ROUNDDOWN(G$52*G83,0)</f>
        <v>#DIV/0!</v>
      </c>
      <c r="H84" s="550" t="e">
        <f>ROUNDDOWN(H$52*H83,0)</f>
        <v>#DIV/0!</v>
      </c>
      <c r="I84" s="550" t="e">
        <f>ROUNDDOWN(I$52*I83,0)</f>
        <v>#DIV/0!</v>
      </c>
      <c r="J84" s="550">
        <f>ROUNDDOWN(J$7*J83,0)</f>
        <v>0</v>
      </c>
      <c r="K84" s="550"/>
      <c r="L84" s="550"/>
      <c r="M84" s="550"/>
      <c r="N84" s="550"/>
      <c r="O84" s="555" t="e">
        <f t="shared" si="186"/>
        <v>#DIV/0!</v>
      </c>
      <c r="P84" s="550">
        <f>P$54*P83</f>
        <v>0</v>
      </c>
      <c r="Q84" s="550">
        <f t="shared" ref="Q84" si="322">Q$54*Q83</f>
        <v>0</v>
      </c>
      <c r="R84" s="559"/>
      <c r="S84" s="535" t="e">
        <f t="shared" si="191"/>
        <v>#DIV/0!</v>
      </c>
      <c r="T84" s="1070" t="s">
        <v>99</v>
      </c>
      <c r="U84" s="1086">
        <f>U83*U$54</f>
        <v>0</v>
      </c>
      <c r="V84" s="552">
        <f t="shared" ref="V84:W84" si="323">V83*V$54</f>
        <v>0</v>
      </c>
      <c r="W84" s="552">
        <f t="shared" si="323"/>
        <v>0</v>
      </c>
      <c r="X84" s="552"/>
      <c r="Y84" s="552"/>
      <c r="Z84" s="552"/>
      <c r="AA84" s="552">
        <f>AA83*AA$54</f>
        <v>0</v>
      </c>
      <c r="AB84" s="552">
        <f>AB83*AB$54</f>
        <v>0</v>
      </c>
      <c r="AC84" s="552"/>
      <c r="AD84" s="552">
        <f t="shared" ref="AD84:AI84" si="324">AD83*AD$54</f>
        <v>0</v>
      </c>
      <c r="AE84" s="552">
        <f t="shared" si="324"/>
        <v>0</v>
      </c>
      <c r="AF84" s="552">
        <f t="shared" si="324"/>
        <v>0</v>
      </c>
      <c r="AG84" s="552">
        <f t="shared" si="324"/>
        <v>0</v>
      </c>
      <c r="AH84" s="552">
        <f t="shared" si="324"/>
        <v>0</v>
      </c>
      <c r="AI84" s="552">
        <f t="shared" si="324"/>
        <v>0</v>
      </c>
      <c r="AJ84" s="552"/>
      <c r="AK84" s="552">
        <f t="shared" ref="AK84:AR84" si="325">AK83*AK$54</f>
        <v>0</v>
      </c>
      <c r="AL84" s="552">
        <f t="shared" si="325"/>
        <v>0</v>
      </c>
      <c r="AM84" s="552">
        <f t="shared" si="325"/>
        <v>0</v>
      </c>
      <c r="AN84" s="552">
        <f t="shared" si="325"/>
        <v>0</v>
      </c>
      <c r="AO84" s="552">
        <f t="shared" si="325"/>
        <v>0</v>
      </c>
      <c r="AP84" s="552">
        <f t="shared" si="325"/>
        <v>0</v>
      </c>
      <c r="AQ84" s="552">
        <f t="shared" si="325"/>
        <v>0</v>
      </c>
      <c r="AR84" s="552">
        <f t="shared" si="325"/>
        <v>0</v>
      </c>
      <c r="AS84" s="552"/>
      <c r="AT84" s="552"/>
      <c r="AU84" s="552"/>
      <c r="AV84" s="552"/>
      <c r="AW84" s="552"/>
      <c r="AX84" s="552"/>
      <c r="AY84" s="552">
        <f t="shared" ref="AY84:BF84" si="326">AY83*AY$54</f>
        <v>0</v>
      </c>
      <c r="AZ84" s="552">
        <f t="shared" si="326"/>
        <v>0</v>
      </c>
      <c r="BA84" s="552">
        <f t="shared" si="326"/>
        <v>0</v>
      </c>
      <c r="BB84" s="552">
        <f t="shared" si="326"/>
        <v>0</v>
      </c>
      <c r="BC84" s="552">
        <f t="shared" si="326"/>
        <v>0</v>
      </c>
      <c r="BD84" s="552">
        <f t="shared" si="326"/>
        <v>0</v>
      </c>
      <c r="BE84" s="552">
        <f t="shared" si="326"/>
        <v>0</v>
      </c>
      <c r="BF84" s="552">
        <f t="shared" si="326"/>
        <v>0</v>
      </c>
      <c r="BG84" s="552"/>
      <c r="BH84" s="552"/>
      <c r="BI84" s="552"/>
      <c r="BJ84" s="1118">
        <f>BJ83*BJ$55</f>
        <v>0</v>
      </c>
      <c r="BK84" s="531">
        <f t="shared" si="319"/>
        <v>0</v>
      </c>
      <c r="BL84" s="623"/>
      <c r="BM84" s="541"/>
      <c r="BN84" s="542"/>
      <c r="BO84" s="560">
        <f t="shared" si="187"/>
        <v>0</v>
      </c>
      <c r="BP84" s="565" t="e">
        <f t="shared" si="188"/>
        <v>#DIV/0!</v>
      </c>
      <c r="BQ84" s="560">
        <f t="shared" si="189"/>
        <v>0</v>
      </c>
      <c r="BR84" s="545">
        <f>BR82+BQ84</f>
        <v>0</v>
      </c>
      <c r="BS84" s="616">
        <f>BS82-BR84</f>
        <v>0</v>
      </c>
      <c r="BT84" s="545"/>
      <c r="BU84" s="1268">
        <f>_xlfn.AGGREGATE(9,6,S84,BQ84)</f>
        <v>0</v>
      </c>
      <c r="BV84" s="1328">
        <f>AY84</f>
        <v>0</v>
      </c>
      <c r="BW84" s="1329">
        <f t="shared" ref="BW84" si="327">BU84+BV84</f>
        <v>0</v>
      </c>
    </row>
    <row r="85" spans="1:126" s="521" customFormat="1" ht="15" customHeight="1">
      <c r="A85" s="618"/>
      <c r="B85" s="1332">
        <f>共同経理課!B85</f>
        <v>0</v>
      </c>
      <c r="C85" s="1326">
        <f>共同経理課!C85</f>
        <v>0</v>
      </c>
      <c r="D85" s="1326">
        <f>共同経理課!P85</f>
        <v>0</v>
      </c>
      <c r="E85" s="1327">
        <f>共同経理課!P85-共同経理課!P86</f>
        <v>0</v>
      </c>
      <c r="F85" s="1002" t="s">
        <v>97</v>
      </c>
      <c r="G85" s="525" t="e">
        <f>ROUNDDOWN($B85*$D85/$C85,3)</f>
        <v>#DIV/0!</v>
      </c>
      <c r="H85" s="525" t="e">
        <f t="shared" ref="H85:M85" si="328">ROUNDDOWN($B85*$D85/$C85,3)</f>
        <v>#DIV/0!</v>
      </c>
      <c r="I85" s="525" t="e">
        <f t="shared" si="328"/>
        <v>#DIV/0!</v>
      </c>
      <c r="J85" s="525"/>
      <c r="K85" s="525" t="e">
        <f t="shared" si="328"/>
        <v>#DIV/0!</v>
      </c>
      <c r="L85" s="525" t="e">
        <f t="shared" si="328"/>
        <v>#DIV/0!</v>
      </c>
      <c r="M85" s="525" t="e">
        <f t="shared" si="328"/>
        <v>#DIV/0!</v>
      </c>
      <c r="N85" s="525"/>
      <c r="O85" s="555" t="e">
        <f t="shared" si="186"/>
        <v>#DIV/0!</v>
      </c>
      <c r="P85" s="550"/>
      <c r="Q85" s="550"/>
      <c r="R85" s="566"/>
      <c r="S85" s="535" t="e">
        <f t="shared" si="191"/>
        <v>#DIV/0!</v>
      </c>
      <c r="T85" s="1070" t="s">
        <v>97</v>
      </c>
      <c r="U85" s="1086">
        <f>E85</f>
        <v>0</v>
      </c>
      <c r="V85" s="552"/>
      <c r="W85" s="552"/>
      <c r="X85" s="1155"/>
      <c r="Y85" s="1155"/>
      <c r="Z85" s="1155"/>
      <c r="AA85" s="552"/>
      <c r="AB85" s="552"/>
      <c r="AC85" s="1155"/>
      <c r="AD85" s="552"/>
      <c r="AE85" s="552"/>
      <c r="AF85" s="552"/>
      <c r="AG85" s="552"/>
      <c r="AH85" s="552"/>
      <c r="AI85" s="552"/>
      <c r="AJ85" s="1155"/>
      <c r="AK85" s="552"/>
      <c r="AL85" s="552"/>
      <c r="AM85" s="552"/>
      <c r="AN85" s="552"/>
      <c r="AO85" s="552"/>
      <c r="AP85" s="552"/>
      <c r="AQ85" s="552"/>
      <c r="AR85" s="552"/>
      <c r="AS85" s="1155"/>
      <c r="AT85" s="1155"/>
      <c r="AU85" s="1155"/>
      <c r="AV85" s="1155"/>
      <c r="AW85" s="1155"/>
      <c r="AX85" s="1155"/>
      <c r="AY85" s="552"/>
      <c r="AZ85" s="552"/>
      <c r="BA85" s="552"/>
      <c r="BB85" s="552"/>
      <c r="BC85" s="552"/>
      <c r="BD85" s="552"/>
      <c r="BE85" s="552"/>
      <c r="BF85" s="552"/>
      <c r="BG85" s="552"/>
      <c r="BH85" s="1155"/>
      <c r="BI85" s="1155"/>
      <c r="BJ85" s="1118">
        <f>E85</f>
        <v>0</v>
      </c>
      <c r="BK85" s="531">
        <f t="shared" si="319"/>
        <v>0</v>
      </c>
      <c r="BL85" s="1082"/>
      <c r="BM85" s="518"/>
      <c r="BN85" s="519"/>
      <c r="BO85" s="560">
        <f t="shared" si="187"/>
        <v>0</v>
      </c>
      <c r="BP85" s="565" t="e">
        <f t="shared" si="188"/>
        <v>#DIV/0!</v>
      </c>
      <c r="BQ85" s="560">
        <f t="shared" si="189"/>
        <v>0</v>
      </c>
      <c r="BR85" s="545"/>
      <c r="BS85" s="616"/>
      <c r="BT85" s="2">
        <v>2</v>
      </c>
      <c r="BU85" s="1269"/>
      <c r="BV85" s="1328"/>
      <c r="BW85" s="1329"/>
    </row>
    <row r="86" spans="1:126" s="521" customFormat="1" ht="19.5" customHeight="1">
      <c r="A86" s="548" t="s">
        <v>235</v>
      </c>
      <c r="B86" s="1332"/>
      <c r="C86" s="1326"/>
      <c r="D86" s="1326"/>
      <c r="E86" s="1359"/>
      <c r="F86" s="1003" t="s">
        <v>99</v>
      </c>
      <c r="G86" s="550" t="e">
        <f>ROUNDDOWN(G$52*G85,0)</f>
        <v>#DIV/0!</v>
      </c>
      <c r="H86" s="550" t="e">
        <f>ROUNDDOWN(H$52*H85,0)</f>
        <v>#DIV/0!</v>
      </c>
      <c r="I86" s="550" t="e">
        <f>ROUNDDOWN(I$52*I85,0)</f>
        <v>#DIV/0!</v>
      </c>
      <c r="J86" s="550">
        <f>ROUNDDOWN(J$7*J85,0)</f>
        <v>0</v>
      </c>
      <c r="K86" s="570"/>
      <c r="L86" s="550"/>
      <c r="M86" s="550"/>
      <c r="N86" s="550"/>
      <c r="O86" s="555" t="e">
        <f t="shared" si="186"/>
        <v>#DIV/0!</v>
      </c>
      <c r="P86" s="550">
        <f>P$54*P85</f>
        <v>0</v>
      </c>
      <c r="Q86" s="550">
        <f t="shared" ref="Q86" si="329">Q$54*Q85</f>
        <v>0</v>
      </c>
      <c r="R86" s="559"/>
      <c r="S86" s="535" t="e">
        <f t="shared" si="191"/>
        <v>#DIV/0!</v>
      </c>
      <c r="T86" s="1070" t="s">
        <v>99</v>
      </c>
      <c r="U86" s="1086">
        <f>U85*U$54</f>
        <v>0</v>
      </c>
      <c r="V86" s="1090">
        <f t="shared" ref="V86:W86" si="330">V85*V$54</f>
        <v>0</v>
      </c>
      <c r="W86" s="1090">
        <f t="shared" si="330"/>
        <v>0</v>
      </c>
      <c r="X86" s="1090"/>
      <c r="Y86" s="1090"/>
      <c r="Z86" s="1090"/>
      <c r="AA86" s="1090">
        <f>AA85*AA$54</f>
        <v>0</v>
      </c>
      <c r="AB86" s="1090">
        <f>AB85*AB$54</f>
        <v>0</v>
      </c>
      <c r="AC86" s="1090"/>
      <c r="AD86" s="1090">
        <f t="shared" ref="AD86:AI86" si="331">AD85*AD$54</f>
        <v>0</v>
      </c>
      <c r="AE86" s="1090">
        <f t="shared" si="331"/>
        <v>0</v>
      </c>
      <c r="AF86" s="1090">
        <f t="shared" si="331"/>
        <v>0</v>
      </c>
      <c r="AG86" s="1090">
        <f t="shared" si="331"/>
        <v>0</v>
      </c>
      <c r="AH86" s="1090">
        <f t="shared" si="331"/>
        <v>0</v>
      </c>
      <c r="AI86" s="1090">
        <f t="shared" si="331"/>
        <v>0</v>
      </c>
      <c r="AJ86" s="1090"/>
      <c r="AK86" s="1090">
        <f t="shared" ref="AK86:AR86" si="332">AK85*AK$54</f>
        <v>0</v>
      </c>
      <c r="AL86" s="1090">
        <f t="shared" si="332"/>
        <v>0</v>
      </c>
      <c r="AM86" s="1090">
        <f t="shared" si="332"/>
        <v>0</v>
      </c>
      <c r="AN86" s="1090">
        <f t="shared" si="332"/>
        <v>0</v>
      </c>
      <c r="AO86" s="1090">
        <f t="shared" si="332"/>
        <v>0</v>
      </c>
      <c r="AP86" s="1090">
        <f t="shared" si="332"/>
        <v>0</v>
      </c>
      <c r="AQ86" s="1090">
        <f t="shared" si="332"/>
        <v>0</v>
      </c>
      <c r="AR86" s="1090">
        <f t="shared" si="332"/>
        <v>0</v>
      </c>
      <c r="AS86" s="1090"/>
      <c r="AT86" s="1090"/>
      <c r="AU86" s="1090"/>
      <c r="AV86" s="1090"/>
      <c r="AW86" s="1090"/>
      <c r="AX86" s="1090"/>
      <c r="AY86" s="1090">
        <f t="shared" ref="AY86:BF86" si="333">AY85*AY$54</f>
        <v>0</v>
      </c>
      <c r="AZ86" s="1090">
        <f t="shared" si="333"/>
        <v>0</v>
      </c>
      <c r="BA86" s="1090">
        <f t="shared" si="333"/>
        <v>0</v>
      </c>
      <c r="BB86" s="1090">
        <f t="shared" si="333"/>
        <v>0</v>
      </c>
      <c r="BC86" s="1090">
        <f t="shared" si="333"/>
        <v>0</v>
      </c>
      <c r="BD86" s="1090">
        <f t="shared" si="333"/>
        <v>0</v>
      </c>
      <c r="BE86" s="1090">
        <f t="shared" si="333"/>
        <v>0</v>
      </c>
      <c r="BF86" s="1090">
        <f t="shared" si="333"/>
        <v>0</v>
      </c>
      <c r="BG86" s="1090"/>
      <c r="BH86" s="1090"/>
      <c r="BI86" s="1090"/>
      <c r="BJ86" s="1173">
        <f>BJ85*BJ$55</f>
        <v>0</v>
      </c>
      <c r="BK86" s="531">
        <f t="shared" si="319"/>
        <v>0</v>
      </c>
      <c r="BL86" s="1082"/>
      <c r="BM86" s="518"/>
      <c r="BN86" s="519"/>
      <c r="BO86" s="560">
        <f t="shared" si="187"/>
        <v>0</v>
      </c>
      <c r="BP86" s="654" t="e">
        <f t="shared" si="188"/>
        <v>#DIV/0!</v>
      </c>
      <c r="BQ86" s="560">
        <f t="shared" si="189"/>
        <v>0</v>
      </c>
      <c r="BR86" s="545">
        <f>BR84+BQ86</f>
        <v>0</v>
      </c>
      <c r="BS86" s="616">
        <f>BS84-BR86</f>
        <v>0</v>
      </c>
      <c r="BT86" s="520"/>
      <c r="BU86" s="1268">
        <f>_xlfn.AGGREGATE(9,6,S86,BQ86)</f>
        <v>0</v>
      </c>
      <c r="BV86" s="1328">
        <f>AY86</f>
        <v>0</v>
      </c>
      <c r="BW86" s="1329">
        <f t="shared" ref="BW86" si="334">BU86+BV86</f>
        <v>0</v>
      </c>
    </row>
    <row r="87" spans="1:126" ht="15" customHeight="1">
      <c r="A87" s="648"/>
      <c r="B87" s="1332">
        <f>共同経理課!B87</f>
        <v>0</v>
      </c>
      <c r="C87" s="1326">
        <f>共同経理課!C87</f>
        <v>0</v>
      </c>
      <c r="D87" s="1326">
        <f>共同経理課!P87</f>
        <v>0</v>
      </c>
      <c r="E87" s="1327">
        <f>共同経理課!P87-共同経理課!P88</f>
        <v>0</v>
      </c>
      <c r="F87" s="1004" t="s">
        <v>97</v>
      </c>
      <c r="G87" s="525" t="e">
        <f>ROUNDDOWN($B87*$D87/$C87,3)</f>
        <v>#DIV/0!</v>
      </c>
      <c r="H87" s="525" t="e">
        <f t="shared" ref="H87:M87" si="335">ROUNDDOWN($B87*$D87/$C87,3)</f>
        <v>#DIV/0!</v>
      </c>
      <c r="I87" s="525" t="e">
        <f t="shared" si="335"/>
        <v>#DIV/0!</v>
      </c>
      <c r="J87" s="525"/>
      <c r="K87" s="525" t="e">
        <f t="shared" si="335"/>
        <v>#DIV/0!</v>
      </c>
      <c r="L87" s="525" t="e">
        <f t="shared" si="335"/>
        <v>#DIV/0!</v>
      </c>
      <c r="M87" s="525" t="e">
        <f t="shared" si="335"/>
        <v>#DIV/0!</v>
      </c>
      <c r="N87" s="525"/>
      <c r="O87" s="67" t="e">
        <f t="shared" si="186"/>
        <v>#DIV/0!</v>
      </c>
      <c r="P87" s="54"/>
      <c r="Q87" s="54"/>
      <c r="R87" s="491"/>
      <c r="S87" s="535" t="e">
        <f t="shared" si="191"/>
        <v>#DIV/0!</v>
      </c>
      <c r="T87" s="332" t="s">
        <v>97</v>
      </c>
      <c r="U87" s="1176"/>
      <c r="V87" s="1177"/>
      <c r="W87" s="1177"/>
      <c r="X87" s="1156"/>
      <c r="Y87" s="1156"/>
      <c r="Z87" s="1156"/>
      <c r="AA87" s="1177"/>
      <c r="AB87" s="1177"/>
      <c r="AC87" s="1156"/>
      <c r="AD87" s="1177"/>
      <c r="AE87" s="1177"/>
      <c r="AF87" s="1177"/>
      <c r="AG87" s="1177"/>
      <c r="AH87" s="1177"/>
      <c r="AI87" s="1177"/>
      <c r="AJ87" s="1156"/>
      <c r="AK87" s="1177"/>
      <c r="AL87" s="1177"/>
      <c r="AM87" s="1177"/>
      <c r="AN87" s="1177"/>
      <c r="AO87" s="1177"/>
      <c r="AP87" s="1177"/>
      <c r="AQ87" s="1177"/>
      <c r="AR87" s="1177"/>
      <c r="AS87" s="1156"/>
      <c r="AT87" s="1156"/>
      <c r="AU87" s="1156"/>
      <c r="AV87" s="1156"/>
      <c r="AW87" s="1156"/>
      <c r="AX87" s="1156"/>
      <c r="AY87" s="1177"/>
      <c r="AZ87" s="1177"/>
      <c r="BA87" s="1177"/>
      <c r="BB87" s="1177"/>
      <c r="BC87" s="1177"/>
      <c r="BD87" s="1177"/>
      <c r="BE87" s="1177"/>
      <c r="BF87" s="1177"/>
      <c r="BG87" s="1177"/>
      <c r="BH87" s="1156"/>
      <c r="BI87" s="1156"/>
      <c r="BJ87" s="1177"/>
      <c r="BK87" s="67">
        <f t="shared" ref="BK87:BK88" si="336">SUM(U87:BI87)</f>
        <v>0</v>
      </c>
      <c r="BL87" s="4"/>
      <c r="BM87" s="105"/>
      <c r="BN87" s="224"/>
      <c r="BO87" s="66">
        <f t="shared" si="187"/>
        <v>0</v>
      </c>
      <c r="BP87" s="106" t="e">
        <f t="shared" si="188"/>
        <v>#DIV/0!</v>
      </c>
      <c r="BQ87" s="60">
        <f t="shared" si="189"/>
        <v>0</v>
      </c>
      <c r="BR87" s="2"/>
      <c r="BS87" s="354"/>
      <c r="BT87" s="2">
        <v>3</v>
      </c>
      <c r="BU87" s="1269"/>
      <c r="BV87" s="1328"/>
      <c r="BW87" s="1329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</row>
    <row r="88" spans="1:126" ht="19.5" customHeight="1">
      <c r="A88" s="648" t="s">
        <v>107</v>
      </c>
      <c r="B88" s="1332"/>
      <c r="C88" s="1326"/>
      <c r="D88" s="1326"/>
      <c r="E88" s="1359"/>
      <c r="F88" s="1005" t="s">
        <v>99</v>
      </c>
      <c r="G88" s="550" t="e">
        <f>ROUNDDOWN(G$52*G87,0)</f>
        <v>#DIV/0!</v>
      </c>
      <c r="H88" s="550" t="e">
        <f>ROUNDDOWN(H$52*H87,0)</f>
        <v>#DIV/0!</v>
      </c>
      <c r="I88" s="550" t="e">
        <f>ROUNDDOWN(I$52*I87,0)</f>
        <v>#DIV/0!</v>
      </c>
      <c r="J88" s="550">
        <f>ROUNDDOWN(J$7*J87,0)</f>
        <v>0</v>
      </c>
      <c r="K88" s="550"/>
      <c r="L88" s="550"/>
      <c r="M88" s="550"/>
      <c r="N88" s="550"/>
      <c r="O88" s="65" t="e">
        <f t="shared" si="186"/>
        <v>#DIV/0!</v>
      </c>
      <c r="P88" s="226">
        <f>P$9*P87</f>
        <v>0</v>
      </c>
      <c r="Q88" s="226">
        <f t="shared" ref="Q88" si="337">Q$9*Q87</f>
        <v>0</v>
      </c>
      <c r="R88" s="504"/>
      <c r="S88" s="535" t="e">
        <f t="shared" si="191"/>
        <v>#DIV/0!</v>
      </c>
      <c r="T88" s="505" t="s">
        <v>99</v>
      </c>
      <c r="U88" s="1178"/>
      <c r="V88" s="1179"/>
      <c r="W88" s="1179"/>
      <c r="X88" s="1179"/>
      <c r="Y88" s="1179"/>
      <c r="Z88" s="1179"/>
      <c r="AA88" s="1179"/>
      <c r="AB88" s="1179"/>
      <c r="AC88" s="1179"/>
      <c r="AD88" s="1179"/>
      <c r="AE88" s="1179"/>
      <c r="AF88" s="1179"/>
      <c r="AG88" s="1179"/>
      <c r="AH88" s="1179"/>
      <c r="AI88" s="1179"/>
      <c r="AJ88" s="1179"/>
      <c r="AK88" s="1179"/>
      <c r="AL88" s="1179"/>
      <c r="AM88" s="1179"/>
      <c r="AN88" s="1179"/>
      <c r="AO88" s="1179"/>
      <c r="AP88" s="1179"/>
      <c r="AQ88" s="1179"/>
      <c r="AR88" s="1179"/>
      <c r="AS88" s="1179"/>
      <c r="AT88" s="1179"/>
      <c r="AU88" s="1179"/>
      <c r="AV88" s="1179"/>
      <c r="AW88" s="1179"/>
      <c r="AX88" s="1179"/>
      <c r="AY88" s="1179"/>
      <c r="AZ88" s="1179"/>
      <c r="BA88" s="1179"/>
      <c r="BB88" s="1179"/>
      <c r="BC88" s="1179"/>
      <c r="BD88" s="1179"/>
      <c r="BE88" s="1179"/>
      <c r="BF88" s="1179"/>
      <c r="BG88" s="1179"/>
      <c r="BH88" s="1179"/>
      <c r="BI88" s="1179"/>
      <c r="BJ88" s="1179"/>
      <c r="BK88" s="65">
        <f t="shared" si="336"/>
        <v>0</v>
      </c>
      <c r="BL88" s="4"/>
      <c r="BM88" s="105"/>
      <c r="BN88" s="224"/>
      <c r="BO88" s="70">
        <f t="shared" si="187"/>
        <v>0</v>
      </c>
      <c r="BP88" s="108" t="e">
        <f t="shared" si="188"/>
        <v>#DIV/0!</v>
      </c>
      <c r="BQ88" s="560">
        <f t="shared" si="189"/>
        <v>0</v>
      </c>
      <c r="BR88" s="2">
        <f>BR86+BQ88</f>
        <v>0</v>
      </c>
      <c r="BS88" s="354">
        <f>BS86-BR88</f>
        <v>0</v>
      </c>
      <c r="BT88" s="2"/>
      <c r="BU88" s="1268">
        <f>_xlfn.AGGREGATE(9,6,S88,BQ88)</f>
        <v>0</v>
      </c>
      <c r="BV88" s="1328">
        <f>AY88</f>
        <v>0</v>
      </c>
      <c r="BW88" s="1329">
        <f t="shared" ref="BW88" si="338">BU88+BV88</f>
        <v>0</v>
      </c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</row>
    <row r="89" spans="1:126" ht="20.25" customHeight="1">
      <c r="A89" s="1208" t="s">
        <v>108</v>
      </c>
      <c r="B89" s="1279">
        <f>SUM(B81:B88)</f>
        <v>0</v>
      </c>
      <c r="C89" s="1232">
        <f t="shared" ref="C89" si="339">SUM(C81:C86)</f>
        <v>0</v>
      </c>
      <c r="D89" s="1279">
        <f>SUM(D81:D86)</f>
        <v>0</v>
      </c>
      <c r="E89" s="1330">
        <f>SUM(E81:E86)</f>
        <v>0</v>
      </c>
      <c r="F89" s="71" t="s">
        <v>97</v>
      </c>
      <c r="G89" s="72" t="e">
        <f>G81+G83+G85+G87</f>
        <v>#DIV/0!</v>
      </c>
      <c r="H89" s="72" t="e">
        <f t="shared" ref="H89:I90" si="340">H81+H83+H85+H87</f>
        <v>#DIV/0!</v>
      </c>
      <c r="I89" s="72" t="e">
        <f t="shared" si="340"/>
        <v>#DIV/0!</v>
      </c>
      <c r="J89" s="72">
        <f t="shared" ref="J89:K89" si="341">J81+J83+J85+J87</f>
        <v>0</v>
      </c>
      <c r="K89" s="72" t="e">
        <f t="shared" si="341"/>
        <v>#DIV/0!</v>
      </c>
      <c r="L89" s="72" t="e">
        <f t="shared" ref="L89" si="342">L81+L83+L85+L87</f>
        <v>#DIV/0!</v>
      </c>
      <c r="M89" s="72" t="e">
        <f t="shared" ref="M89:N89" si="343">M81+M83+M85+M87</f>
        <v>#DIV/0!</v>
      </c>
      <c r="N89" s="72">
        <f t="shared" si="343"/>
        <v>0</v>
      </c>
      <c r="O89" s="16" t="e">
        <f t="shared" si="186"/>
        <v>#DIV/0!</v>
      </c>
      <c r="P89" s="72">
        <f t="shared" ref="P89:Q90" si="344">P81+P83+P85+P87</f>
        <v>0</v>
      </c>
      <c r="Q89" s="72">
        <f t="shared" si="344"/>
        <v>0</v>
      </c>
      <c r="R89" s="490"/>
      <c r="S89" s="535" t="e">
        <f t="shared" si="191"/>
        <v>#DIV/0!</v>
      </c>
      <c r="T89" s="77" t="s">
        <v>97</v>
      </c>
      <c r="U89" s="13">
        <f t="shared" ref="U89:V89" si="345">U81+U83+U85+U87</f>
        <v>0</v>
      </c>
      <c r="V89" s="72">
        <f t="shared" si="345"/>
        <v>0</v>
      </c>
      <c r="W89" s="72">
        <f t="shared" ref="W89:BI89" si="346">W81+W83+W85+W87</f>
        <v>0</v>
      </c>
      <c r="X89" s="72">
        <f t="shared" si="346"/>
        <v>0</v>
      </c>
      <c r="Y89" s="72">
        <f t="shared" si="346"/>
        <v>0</v>
      </c>
      <c r="Z89" s="72">
        <f t="shared" si="346"/>
        <v>0</v>
      </c>
      <c r="AA89" s="72">
        <f t="shared" si="346"/>
        <v>0</v>
      </c>
      <c r="AB89" s="72">
        <f t="shared" si="346"/>
        <v>0</v>
      </c>
      <c r="AC89" s="72">
        <f t="shared" si="346"/>
        <v>0</v>
      </c>
      <c r="AD89" s="72">
        <f t="shared" si="346"/>
        <v>0</v>
      </c>
      <c r="AE89" s="72">
        <f t="shared" si="346"/>
        <v>0</v>
      </c>
      <c r="AF89" s="72">
        <f t="shared" si="346"/>
        <v>0</v>
      </c>
      <c r="AG89" s="72">
        <f t="shared" si="346"/>
        <v>0</v>
      </c>
      <c r="AH89" s="72">
        <f t="shared" si="346"/>
        <v>0</v>
      </c>
      <c r="AI89" s="72">
        <f t="shared" si="346"/>
        <v>0</v>
      </c>
      <c r="AJ89" s="72">
        <f t="shared" si="346"/>
        <v>0</v>
      </c>
      <c r="AK89" s="72">
        <f t="shared" si="346"/>
        <v>0</v>
      </c>
      <c r="AL89" s="72">
        <f t="shared" si="346"/>
        <v>0</v>
      </c>
      <c r="AM89" s="72">
        <f t="shared" si="346"/>
        <v>0</v>
      </c>
      <c r="AN89" s="72">
        <f t="shared" si="346"/>
        <v>0</v>
      </c>
      <c r="AO89" s="72">
        <f t="shared" si="346"/>
        <v>0</v>
      </c>
      <c r="AP89" s="72">
        <f t="shared" si="346"/>
        <v>0</v>
      </c>
      <c r="AQ89" s="72">
        <f t="shared" si="346"/>
        <v>0</v>
      </c>
      <c r="AR89" s="72">
        <f t="shared" si="346"/>
        <v>0</v>
      </c>
      <c r="AS89" s="72">
        <f t="shared" si="346"/>
        <v>0</v>
      </c>
      <c r="AT89" s="72">
        <f t="shared" si="346"/>
        <v>0</v>
      </c>
      <c r="AU89" s="72">
        <f t="shared" si="346"/>
        <v>0</v>
      </c>
      <c r="AV89" s="72">
        <f t="shared" si="346"/>
        <v>0</v>
      </c>
      <c r="AW89" s="72">
        <f t="shared" si="346"/>
        <v>0</v>
      </c>
      <c r="AX89" s="72">
        <f t="shared" si="346"/>
        <v>0</v>
      </c>
      <c r="AY89" s="72">
        <f t="shared" si="346"/>
        <v>0</v>
      </c>
      <c r="AZ89" s="72">
        <f t="shared" si="346"/>
        <v>0</v>
      </c>
      <c r="BA89" s="72">
        <f t="shared" si="346"/>
        <v>0</v>
      </c>
      <c r="BB89" s="72">
        <f t="shared" si="346"/>
        <v>0</v>
      </c>
      <c r="BC89" s="72">
        <f t="shared" si="346"/>
        <v>0</v>
      </c>
      <c r="BD89" s="72">
        <f t="shared" si="346"/>
        <v>0</v>
      </c>
      <c r="BE89" s="72">
        <f t="shared" si="346"/>
        <v>0</v>
      </c>
      <c r="BF89" s="72">
        <f t="shared" si="346"/>
        <v>0</v>
      </c>
      <c r="BG89" s="72">
        <f t="shared" si="346"/>
        <v>0</v>
      </c>
      <c r="BH89" s="72">
        <f t="shared" si="346"/>
        <v>0</v>
      </c>
      <c r="BI89" s="72">
        <f t="shared" si="346"/>
        <v>0</v>
      </c>
      <c r="BJ89" s="72">
        <f t="shared" ref="BJ89" si="347">BJ81+BJ83+BJ85+BJ87</f>
        <v>0</v>
      </c>
      <c r="BK89" s="16">
        <f>BK81+BK83+BK85+BK87</f>
        <v>0</v>
      </c>
      <c r="BL89" s="4"/>
      <c r="BM89" s="105"/>
      <c r="BN89" s="224"/>
      <c r="BO89" s="57">
        <f t="shared" si="187"/>
        <v>0</v>
      </c>
      <c r="BP89" s="78" t="e">
        <f t="shared" si="188"/>
        <v>#DIV/0!</v>
      </c>
      <c r="BQ89" s="57">
        <f t="shared" si="189"/>
        <v>0</v>
      </c>
      <c r="BR89" s="2"/>
      <c r="BS89" s="354"/>
      <c r="BT89" s="764" t="s">
        <v>402</v>
      </c>
      <c r="BU89" s="1269"/>
      <c r="BV89" s="1328"/>
      <c r="BW89" s="1329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</row>
    <row r="90" spans="1:126" ht="19.5" customHeight="1">
      <c r="A90" s="1209"/>
      <c r="B90" s="1280"/>
      <c r="C90" s="1233"/>
      <c r="D90" s="1280"/>
      <c r="E90" s="1331"/>
      <c r="F90" s="79" t="s">
        <v>99</v>
      </c>
      <c r="G90" s="80" t="e">
        <f>G82+G84+G86+G88</f>
        <v>#DIV/0!</v>
      </c>
      <c r="H90" s="80" t="e">
        <f t="shared" si="340"/>
        <v>#DIV/0!</v>
      </c>
      <c r="I90" s="80" t="e">
        <f t="shared" si="340"/>
        <v>#DIV/0!</v>
      </c>
      <c r="J90" s="80">
        <f t="shared" ref="J90:K90" si="348">J82+J84+J86+J88</f>
        <v>0</v>
      </c>
      <c r="K90" s="80">
        <f t="shared" si="348"/>
        <v>0</v>
      </c>
      <c r="L90" s="80">
        <f t="shared" ref="L90" si="349">L82+L84+L86+L88</f>
        <v>0</v>
      </c>
      <c r="M90" s="80">
        <f t="shared" ref="M90:N90" si="350">M82+M84+M86+M88</f>
        <v>0</v>
      </c>
      <c r="N90" s="80">
        <f t="shared" si="350"/>
        <v>0</v>
      </c>
      <c r="O90" s="43" t="e">
        <f t="shared" si="186"/>
        <v>#DIV/0!</v>
      </c>
      <c r="P90" s="80">
        <f t="shared" si="344"/>
        <v>0</v>
      </c>
      <c r="Q90" s="80">
        <f t="shared" si="344"/>
        <v>0</v>
      </c>
      <c r="R90" s="83">
        <f>R82+R84+R86+R88</f>
        <v>0</v>
      </c>
      <c r="S90" s="535" t="e">
        <f t="shared" si="191"/>
        <v>#DIV/0!</v>
      </c>
      <c r="T90" s="89" t="s">
        <v>99</v>
      </c>
      <c r="U90" s="91">
        <f t="shared" ref="U90:V90" si="351">U82+U84+U86+U88</f>
        <v>0</v>
      </c>
      <c r="V90" s="80">
        <f t="shared" si="351"/>
        <v>0</v>
      </c>
      <c r="W90" s="80">
        <f t="shared" ref="W90:BI90" si="352">W82+W84+W86+W88</f>
        <v>0</v>
      </c>
      <c r="X90" s="80">
        <f t="shared" si="352"/>
        <v>0</v>
      </c>
      <c r="Y90" s="80">
        <f t="shared" si="352"/>
        <v>0</v>
      </c>
      <c r="Z90" s="80">
        <f t="shared" si="352"/>
        <v>0</v>
      </c>
      <c r="AA90" s="80">
        <f t="shared" si="352"/>
        <v>0</v>
      </c>
      <c r="AB90" s="80">
        <f t="shared" si="352"/>
        <v>0</v>
      </c>
      <c r="AC90" s="80">
        <f t="shared" si="352"/>
        <v>0</v>
      </c>
      <c r="AD90" s="80">
        <f t="shared" si="352"/>
        <v>0</v>
      </c>
      <c r="AE90" s="80">
        <f t="shared" si="352"/>
        <v>0</v>
      </c>
      <c r="AF90" s="80">
        <f t="shared" si="352"/>
        <v>0</v>
      </c>
      <c r="AG90" s="80">
        <f t="shared" si="352"/>
        <v>0</v>
      </c>
      <c r="AH90" s="80">
        <f t="shared" si="352"/>
        <v>0</v>
      </c>
      <c r="AI90" s="80">
        <f t="shared" si="352"/>
        <v>0</v>
      </c>
      <c r="AJ90" s="80">
        <f t="shared" si="352"/>
        <v>0</v>
      </c>
      <c r="AK90" s="80">
        <f t="shared" si="352"/>
        <v>0</v>
      </c>
      <c r="AL90" s="80">
        <f t="shared" si="352"/>
        <v>0</v>
      </c>
      <c r="AM90" s="80">
        <f t="shared" si="352"/>
        <v>0</v>
      </c>
      <c r="AN90" s="80">
        <f t="shared" si="352"/>
        <v>0</v>
      </c>
      <c r="AO90" s="80">
        <f t="shared" si="352"/>
        <v>0</v>
      </c>
      <c r="AP90" s="80">
        <f t="shared" si="352"/>
        <v>0</v>
      </c>
      <c r="AQ90" s="80">
        <f t="shared" si="352"/>
        <v>0</v>
      </c>
      <c r="AR90" s="80">
        <f t="shared" si="352"/>
        <v>0</v>
      </c>
      <c r="AS90" s="80">
        <f t="shared" si="352"/>
        <v>0</v>
      </c>
      <c r="AT90" s="80">
        <f t="shared" si="352"/>
        <v>0</v>
      </c>
      <c r="AU90" s="80">
        <f t="shared" si="352"/>
        <v>0</v>
      </c>
      <c r="AV90" s="80">
        <f t="shared" si="352"/>
        <v>0</v>
      </c>
      <c r="AW90" s="80">
        <f t="shared" si="352"/>
        <v>0</v>
      </c>
      <c r="AX90" s="80">
        <f t="shared" si="352"/>
        <v>0</v>
      </c>
      <c r="AY90" s="80">
        <f t="shared" si="352"/>
        <v>0</v>
      </c>
      <c r="AZ90" s="80">
        <f t="shared" si="352"/>
        <v>0</v>
      </c>
      <c r="BA90" s="80">
        <f t="shared" si="352"/>
        <v>0</v>
      </c>
      <c r="BB90" s="80">
        <f t="shared" si="352"/>
        <v>0</v>
      </c>
      <c r="BC90" s="80">
        <f t="shared" si="352"/>
        <v>0</v>
      </c>
      <c r="BD90" s="80">
        <f t="shared" si="352"/>
        <v>0</v>
      </c>
      <c r="BE90" s="80">
        <f t="shared" si="352"/>
        <v>0</v>
      </c>
      <c r="BF90" s="80">
        <f t="shared" si="352"/>
        <v>0</v>
      </c>
      <c r="BG90" s="80">
        <f t="shared" si="352"/>
        <v>0</v>
      </c>
      <c r="BH90" s="80">
        <f t="shared" si="352"/>
        <v>0</v>
      </c>
      <c r="BI90" s="80">
        <f t="shared" si="352"/>
        <v>0</v>
      </c>
      <c r="BJ90" s="80">
        <f t="shared" ref="BJ90" si="353">BJ82+BJ84+BJ86+BJ88</f>
        <v>0</v>
      </c>
      <c r="BK90" s="43">
        <f>BK82+BK84+BK86+BK88</f>
        <v>0</v>
      </c>
      <c r="BL90" s="4"/>
      <c r="BM90" s="105"/>
      <c r="BN90" s="224"/>
      <c r="BO90" s="70">
        <f t="shared" si="187"/>
        <v>0</v>
      </c>
      <c r="BP90" s="92" t="e">
        <f t="shared" si="188"/>
        <v>#DIV/0!</v>
      </c>
      <c r="BQ90" s="70">
        <f t="shared" si="189"/>
        <v>0</v>
      </c>
      <c r="BR90" s="1092" t="str">
        <f>IF(BR88=BQ90,"○","×")</f>
        <v>○</v>
      </c>
      <c r="BS90" s="2"/>
      <c r="BT90" s="2"/>
      <c r="BU90" s="1355">
        <f>_xlfn.AGGREGATE(9,6,S90,BQ90)</f>
        <v>0</v>
      </c>
      <c r="BV90" s="1355">
        <f>AY90</f>
        <v>0</v>
      </c>
      <c r="BW90" s="1355">
        <f t="shared" ref="BW90" si="354">BU90+BV90</f>
        <v>0</v>
      </c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</row>
    <row r="91" spans="1:126" s="48" customFormat="1" ht="15" customHeight="1">
      <c r="A91" s="506"/>
      <c r="B91" s="1281">
        <f>B63+B71+B79+B89</f>
        <v>0</v>
      </c>
      <c r="C91" s="1283">
        <f t="shared" ref="C91:D91" si="355">C63+C71+C79+C89</f>
        <v>0</v>
      </c>
      <c r="D91" s="1281">
        <f t="shared" si="355"/>
        <v>0</v>
      </c>
      <c r="E91" s="1324">
        <f>E63+E71+E79+E89</f>
        <v>0</v>
      </c>
      <c r="F91" s="507" t="s">
        <v>97</v>
      </c>
      <c r="G91" s="198" t="e">
        <f t="shared" ref="G91:I91" si="356">G63+G71+G79+G89</f>
        <v>#DIV/0!</v>
      </c>
      <c r="H91" s="198" t="e">
        <f t="shared" si="356"/>
        <v>#DIV/0!</v>
      </c>
      <c r="I91" s="113" t="e">
        <f t="shared" si="356"/>
        <v>#DIV/0!</v>
      </c>
      <c r="J91" s="113">
        <f t="shared" ref="J91:K91" si="357">J63+J71+J79+J89</f>
        <v>0</v>
      </c>
      <c r="K91" s="113" t="e">
        <f t="shared" si="357"/>
        <v>#DIV/0!</v>
      </c>
      <c r="L91" s="113" t="e">
        <f t="shared" ref="L91" si="358">L63+L71+L79+L89</f>
        <v>#DIV/0!</v>
      </c>
      <c r="M91" s="113" t="e">
        <f t="shared" ref="M91:N91" si="359">M63+M71+M79+M89</f>
        <v>#DIV/0!</v>
      </c>
      <c r="N91" s="113">
        <f t="shared" si="359"/>
        <v>0</v>
      </c>
      <c r="O91" s="16" t="e">
        <f t="shared" si="186"/>
        <v>#DIV/0!</v>
      </c>
      <c r="P91" s="198">
        <f t="shared" ref="P91:R92" si="360">P63+P71+P79+P89</f>
        <v>0</v>
      </c>
      <c r="Q91" s="198">
        <f t="shared" ref="Q91" si="361">Q63+Q71+Q79+Q89</f>
        <v>0</v>
      </c>
      <c r="R91" s="508">
        <f t="shared" si="360"/>
        <v>0</v>
      </c>
      <c r="S91" s="535" t="e">
        <f t="shared" si="191"/>
        <v>#DIV/0!</v>
      </c>
      <c r="T91" s="509" t="s">
        <v>97</v>
      </c>
      <c r="U91" s="510">
        <f t="shared" ref="U91:U92" si="362">U63+U71+U79+U89</f>
        <v>0</v>
      </c>
      <c r="V91" s="198">
        <f>V63+V71+V79+V89</f>
        <v>0</v>
      </c>
      <c r="W91" s="198">
        <f t="shared" ref="W91:BI91" si="363">W63+W71+W79+W89</f>
        <v>0</v>
      </c>
      <c r="X91" s="198">
        <f t="shared" si="363"/>
        <v>0</v>
      </c>
      <c r="Y91" s="198">
        <f t="shared" si="363"/>
        <v>0</v>
      </c>
      <c r="Z91" s="198">
        <f t="shared" si="363"/>
        <v>0</v>
      </c>
      <c r="AA91" s="198">
        <f t="shared" si="363"/>
        <v>0</v>
      </c>
      <c r="AB91" s="198">
        <f t="shared" si="363"/>
        <v>0</v>
      </c>
      <c r="AC91" s="198">
        <f t="shared" si="363"/>
        <v>0</v>
      </c>
      <c r="AD91" s="198">
        <f t="shared" si="363"/>
        <v>0</v>
      </c>
      <c r="AE91" s="198">
        <f t="shared" si="363"/>
        <v>0</v>
      </c>
      <c r="AF91" s="198">
        <f t="shared" si="363"/>
        <v>0</v>
      </c>
      <c r="AG91" s="198">
        <f t="shared" si="363"/>
        <v>0</v>
      </c>
      <c r="AH91" s="198">
        <f t="shared" si="363"/>
        <v>0</v>
      </c>
      <c r="AI91" s="198">
        <f t="shared" si="363"/>
        <v>0</v>
      </c>
      <c r="AJ91" s="198">
        <f t="shared" si="363"/>
        <v>0</v>
      </c>
      <c r="AK91" s="198">
        <f t="shared" si="363"/>
        <v>0</v>
      </c>
      <c r="AL91" s="198">
        <f t="shared" si="363"/>
        <v>0</v>
      </c>
      <c r="AM91" s="198">
        <f t="shared" si="363"/>
        <v>0</v>
      </c>
      <c r="AN91" s="198">
        <f t="shared" si="363"/>
        <v>0</v>
      </c>
      <c r="AO91" s="198">
        <f t="shared" si="363"/>
        <v>0</v>
      </c>
      <c r="AP91" s="198">
        <f t="shared" si="363"/>
        <v>0</v>
      </c>
      <c r="AQ91" s="198">
        <f t="shared" si="363"/>
        <v>0</v>
      </c>
      <c r="AR91" s="198">
        <f t="shared" si="363"/>
        <v>0</v>
      </c>
      <c r="AS91" s="198">
        <f t="shared" si="363"/>
        <v>0</v>
      </c>
      <c r="AT91" s="198">
        <f t="shared" si="363"/>
        <v>0</v>
      </c>
      <c r="AU91" s="198">
        <f t="shared" si="363"/>
        <v>0</v>
      </c>
      <c r="AV91" s="198">
        <f t="shared" si="363"/>
        <v>0</v>
      </c>
      <c r="AW91" s="198">
        <f t="shared" si="363"/>
        <v>0</v>
      </c>
      <c r="AX91" s="198">
        <f t="shared" si="363"/>
        <v>0</v>
      </c>
      <c r="AY91" s="198">
        <f t="shared" si="363"/>
        <v>0</v>
      </c>
      <c r="AZ91" s="198">
        <f t="shared" si="363"/>
        <v>0</v>
      </c>
      <c r="BA91" s="198">
        <f t="shared" si="363"/>
        <v>0</v>
      </c>
      <c r="BB91" s="198">
        <f t="shared" si="363"/>
        <v>0</v>
      </c>
      <c r="BC91" s="198">
        <f t="shared" si="363"/>
        <v>0</v>
      </c>
      <c r="BD91" s="198">
        <f t="shared" si="363"/>
        <v>0</v>
      </c>
      <c r="BE91" s="198">
        <f t="shared" si="363"/>
        <v>0</v>
      </c>
      <c r="BF91" s="198">
        <f t="shared" si="363"/>
        <v>0</v>
      </c>
      <c r="BG91" s="198">
        <f t="shared" si="363"/>
        <v>0</v>
      </c>
      <c r="BH91" s="198">
        <f t="shared" si="363"/>
        <v>0</v>
      </c>
      <c r="BI91" s="198">
        <f t="shared" si="363"/>
        <v>0</v>
      </c>
      <c r="BJ91" s="198">
        <f t="shared" ref="BJ91" si="364">BJ63+BJ71+BJ79+BJ89</f>
        <v>0</v>
      </c>
      <c r="BK91" s="16">
        <f t="shared" ref="BK91" si="365">BK63+BK71+BK79+BK89</f>
        <v>0</v>
      </c>
      <c r="BL91" s="4"/>
      <c r="BM91" s="105"/>
      <c r="BN91" s="224"/>
      <c r="BO91" s="57">
        <f t="shared" si="187"/>
        <v>0</v>
      </c>
      <c r="BP91" s="78" t="e">
        <f t="shared" si="188"/>
        <v>#DIV/0!</v>
      </c>
      <c r="BQ91" s="66">
        <f t="shared" si="189"/>
        <v>0</v>
      </c>
      <c r="BR91" s="123"/>
      <c r="BS91" s="123"/>
      <c r="BT91" s="123"/>
      <c r="BU91" s="1355"/>
      <c r="BV91" s="1355"/>
      <c r="BW91" s="1355"/>
    </row>
    <row r="92" spans="1:126" s="48" customFormat="1" ht="26.25" customHeight="1">
      <c r="A92" s="218" t="s">
        <v>109</v>
      </c>
      <c r="B92" s="1282"/>
      <c r="C92" s="1284"/>
      <c r="D92" s="1282"/>
      <c r="E92" s="1325"/>
      <c r="F92" s="973" t="s">
        <v>99</v>
      </c>
      <c r="G92" s="975" t="e">
        <f>G64+G72+G80+G90</f>
        <v>#DIV/0!</v>
      </c>
      <c r="H92" s="975" t="e">
        <f t="shared" ref="H92:I92" si="366">H64+H72+H80+H90</f>
        <v>#DIV/0!</v>
      </c>
      <c r="I92" s="975" t="e">
        <f t="shared" si="366"/>
        <v>#DIV/0!</v>
      </c>
      <c r="J92" s="975">
        <f t="shared" ref="J92:K92" si="367">J64+J72+J80+J90</f>
        <v>0</v>
      </c>
      <c r="K92" s="975">
        <f t="shared" si="367"/>
        <v>0</v>
      </c>
      <c r="L92" s="975">
        <f t="shared" ref="L92" si="368">L64+L72+L80+L90</f>
        <v>0</v>
      </c>
      <c r="M92" s="975">
        <f t="shared" ref="M92:N92" si="369">M64+M72+M80+M90</f>
        <v>0</v>
      </c>
      <c r="N92" s="975">
        <f t="shared" si="369"/>
        <v>0</v>
      </c>
      <c r="O92" s="65" t="e">
        <f t="shared" si="186"/>
        <v>#DIV/0!</v>
      </c>
      <c r="P92" s="975">
        <f t="shared" ref="P92:Q92" si="370">P64+P72+P80+P90</f>
        <v>0</v>
      </c>
      <c r="Q92" s="975">
        <f t="shared" si="370"/>
        <v>0</v>
      </c>
      <c r="R92" s="977">
        <f t="shared" si="360"/>
        <v>0</v>
      </c>
      <c r="S92" s="535" t="e">
        <f t="shared" si="191"/>
        <v>#DIV/0!</v>
      </c>
      <c r="T92" s="978" t="s">
        <v>99</v>
      </c>
      <c r="U92" s="979">
        <f t="shared" si="362"/>
        <v>0</v>
      </c>
      <c r="V92" s="975">
        <f>V64+V72+V80+V90</f>
        <v>0</v>
      </c>
      <c r="W92" s="975">
        <f t="shared" ref="W92:BI92" si="371">W64+W72+W80+W90</f>
        <v>0</v>
      </c>
      <c r="X92" s="975">
        <f t="shared" si="371"/>
        <v>0</v>
      </c>
      <c r="Y92" s="975">
        <f t="shared" si="371"/>
        <v>0</v>
      </c>
      <c r="Z92" s="975">
        <f t="shared" si="371"/>
        <v>0</v>
      </c>
      <c r="AA92" s="975">
        <f t="shared" si="371"/>
        <v>0</v>
      </c>
      <c r="AB92" s="975">
        <f t="shared" si="371"/>
        <v>0</v>
      </c>
      <c r="AC92" s="975">
        <f t="shared" si="371"/>
        <v>0</v>
      </c>
      <c r="AD92" s="975">
        <f t="shared" si="371"/>
        <v>0</v>
      </c>
      <c r="AE92" s="975">
        <f t="shared" si="371"/>
        <v>0</v>
      </c>
      <c r="AF92" s="975">
        <f t="shared" si="371"/>
        <v>0</v>
      </c>
      <c r="AG92" s="975">
        <f t="shared" si="371"/>
        <v>0</v>
      </c>
      <c r="AH92" s="975">
        <f t="shared" si="371"/>
        <v>0</v>
      </c>
      <c r="AI92" s="975">
        <f t="shared" si="371"/>
        <v>0</v>
      </c>
      <c r="AJ92" s="975">
        <f t="shared" si="371"/>
        <v>0</v>
      </c>
      <c r="AK92" s="975">
        <f t="shared" si="371"/>
        <v>0</v>
      </c>
      <c r="AL92" s="975">
        <f t="shared" si="371"/>
        <v>0</v>
      </c>
      <c r="AM92" s="975">
        <f t="shared" si="371"/>
        <v>0</v>
      </c>
      <c r="AN92" s="975">
        <f t="shared" si="371"/>
        <v>0</v>
      </c>
      <c r="AO92" s="975">
        <f t="shared" si="371"/>
        <v>0</v>
      </c>
      <c r="AP92" s="975">
        <f t="shared" si="371"/>
        <v>0</v>
      </c>
      <c r="AQ92" s="975">
        <f t="shared" si="371"/>
        <v>0</v>
      </c>
      <c r="AR92" s="975">
        <f t="shared" si="371"/>
        <v>0</v>
      </c>
      <c r="AS92" s="975">
        <f t="shared" si="371"/>
        <v>0</v>
      </c>
      <c r="AT92" s="975">
        <f t="shared" si="371"/>
        <v>0</v>
      </c>
      <c r="AU92" s="975">
        <f t="shared" si="371"/>
        <v>0</v>
      </c>
      <c r="AV92" s="975">
        <f t="shared" si="371"/>
        <v>0</v>
      </c>
      <c r="AW92" s="975">
        <f t="shared" si="371"/>
        <v>0</v>
      </c>
      <c r="AX92" s="975">
        <f t="shared" si="371"/>
        <v>0</v>
      </c>
      <c r="AY92" s="975">
        <f t="shared" si="371"/>
        <v>0</v>
      </c>
      <c r="AZ92" s="975">
        <f t="shared" si="371"/>
        <v>0</v>
      </c>
      <c r="BA92" s="975">
        <f t="shared" si="371"/>
        <v>0</v>
      </c>
      <c r="BB92" s="975">
        <f t="shared" si="371"/>
        <v>0</v>
      </c>
      <c r="BC92" s="975">
        <f t="shared" si="371"/>
        <v>0</v>
      </c>
      <c r="BD92" s="975">
        <f t="shared" si="371"/>
        <v>0</v>
      </c>
      <c r="BE92" s="975">
        <f t="shared" si="371"/>
        <v>0</v>
      </c>
      <c r="BF92" s="975">
        <f t="shared" si="371"/>
        <v>0</v>
      </c>
      <c r="BG92" s="975">
        <f t="shared" si="371"/>
        <v>0</v>
      </c>
      <c r="BH92" s="975">
        <f t="shared" si="371"/>
        <v>0</v>
      </c>
      <c r="BI92" s="975">
        <f t="shared" si="371"/>
        <v>0</v>
      </c>
      <c r="BJ92" s="975">
        <f t="shared" ref="BJ92" si="372">BJ64+BJ72+BJ80+BJ90</f>
        <v>0</v>
      </c>
      <c r="BK92" s="65">
        <f t="shared" ref="BK92" si="373">BK64+BK72+BK80+BK90</f>
        <v>0</v>
      </c>
      <c r="BL92" s="4"/>
      <c r="BM92" s="105"/>
      <c r="BN92" s="224"/>
      <c r="BO92" s="93">
        <f t="shared" si="187"/>
        <v>0</v>
      </c>
      <c r="BP92" s="133" t="e">
        <f t="shared" si="188"/>
        <v>#DIV/0!</v>
      </c>
      <c r="BQ92" s="70">
        <f t="shared" si="189"/>
        <v>0</v>
      </c>
      <c r="BR92" s="219" t="str">
        <f>IF(BR86=BQ92,"○","×")</f>
        <v>○</v>
      </c>
      <c r="BS92" s="123"/>
      <c r="BT92" s="123"/>
      <c r="BU92" s="1083">
        <f>SUBTOTAL(9,BU58:BU91)</f>
        <v>0</v>
      </c>
      <c r="BV92" s="1083">
        <f>SUBTOTAL(9,BV58:BV91)</f>
        <v>0</v>
      </c>
      <c r="BW92" s="1083">
        <f>BU92+BV92</f>
        <v>0</v>
      </c>
    </row>
    <row r="93" spans="1:126" s="418" customFormat="1" ht="19.95" customHeight="1">
      <c r="A93" s="498"/>
      <c r="B93" s="417"/>
      <c r="C93" s="417"/>
      <c r="D93" s="417"/>
      <c r="F93" s="1018" t="s">
        <v>325</v>
      </c>
      <c r="G93" s="1010"/>
      <c r="H93" s="1010"/>
      <c r="I93" s="1010"/>
      <c r="J93" s="1010"/>
      <c r="K93" s="1012"/>
      <c r="L93" s="1012"/>
      <c r="M93" s="1012"/>
      <c r="N93" s="1012"/>
      <c r="O93" s="1013"/>
      <c r="P93" s="1010"/>
      <c r="Q93" s="1010"/>
      <c r="R93" s="1010"/>
      <c r="S93" s="1010"/>
      <c r="T93" s="1014" t="s">
        <v>99</v>
      </c>
      <c r="U93" s="1010"/>
      <c r="V93" s="1010"/>
      <c r="W93" s="1010"/>
      <c r="X93" s="1010"/>
      <c r="Y93" s="1010"/>
      <c r="Z93" s="1010"/>
      <c r="AA93" s="1010"/>
      <c r="AB93" s="1010"/>
      <c r="AC93" s="1010"/>
      <c r="AD93" s="1010"/>
      <c r="AE93" s="1010"/>
      <c r="AF93" s="1010"/>
      <c r="AG93" s="1010"/>
      <c r="AH93" s="1010"/>
      <c r="AI93" s="1010"/>
      <c r="AJ93" s="1010"/>
      <c r="AK93" s="1010"/>
      <c r="AL93" s="1010"/>
      <c r="AM93" s="1010"/>
      <c r="AN93" s="1010"/>
      <c r="AO93" s="1010"/>
      <c r="AP93" s="1010"/>
      <c r="AQ93" s="1010"/>
      <c r="AR93" s="1010"/>
      <c r="AS93" s="1010"/>
      <c r="AT93" s="1010"/>
      <c r="AU93" s="1010"/>
      <c r="AV93" s="1010"/>
      <c r="AW93" s="1010"/>
      <c r="AX93" s="1010"/>
      <c r="AY93" s="1010"/>
      <c r="AZ93" s="1010"/>
      <c r="BA93" s="1010"/>
      <c r="BB93" s="1010"/>
      <c r="BC93" s="1010"/>
      <c r="BD93" s="1010"/>
      <c r="BE93" s="1010"/>
      <c r="BF93" s="1010"/>
      <c r="BG93" s="1010"/>
      <c r="BH93" s="1010"/>
      <c r="BI93" s="1010"/>
      <c r="BJ93" s="1010"/>
      <c r="BK93" s="1015"/>
      <c r="BL93" s="1016"/>
      <c r="BM93" s="420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</row>
    <row r="94" spans="1:126" s="418" customFormat="1" ht="19.95" customHeight="1">
      <c r="A94" s="423"/>
      <c r="B94" s="417"/>
      <c r="C94" s="417"/>
      <c r="D94" s="417"/>
      <c r="F94" s="1018" t="s">
        <v>326</v>
      </c>
      <c r="G94" s="1010" t="e">
        <f t="shared" ref="G94:L94" si="374">G92-G93</f>
        <v>#DIV/0!</v>
      </c>
      <c r="H94" s="1010" t="e">
        <f t="shared" si="374"/>
        <v>#DIV/0!</v>
      </c>
      <c r="I94" s="1010" t="e">
        <f t="shared" si="374"/>
        <v>#DIV/0!</v>
      </c>
      <c r="J94" s="1010">
        <f t="shared" si="374"/>
        <v>0</v>
      </c>
      <c r="K94" s="1010">
        <f t="shared" si="374"/>
        <v>0</v>
      </c>
      <c r="L94" s="1010">
        <f t="shared" si="374"/>
        <v>0</v>
      </c>
      <c r="M94" s="1010">
        <f t="shared" ref="M94:N94" si="375">M92-M93</f>
        <v>0</v>
      </c>
      <c r="N94" s="1010">
        <f t="shared" si="375"/>
        <v>0</v>
      </c>
      <c r="O94" s="1013" t="e">
        <f>SUM(G94:M94)</f>
        <v>#DIV/0!</v>
      </c>
      <c r="P94" s="1010">
        <f t="shared" ref="P94:R94" si="376">P92-P93</f>
        <v>0</v>
      </c>
      <c r="Q94" s="1010">
        <f t="shared" ref="Q94" si="377">Q92-Q93</f>
        <v>0</v>
      </c>
      <c r="R94" s="1010">
        <f t="shared" si="376"/>
        <v>0</v>
      </c>
      <c r="S94" s="1010" t="e">
        <f>SUM(O94:R94)</f>
        <v>#DIV/0!</v>
      </c>
      <c r="T94" s="1014" t="s">
        <v>326</v>
      </c>
      <c r="U94" s="1011">
        <f t="shared" ref="U94:BI94" si="378">U92-U93</f>
        <v>0</v>
      </c>
      <c r="V94" s="1011">
        <f t="shared" si="378"/>
        <v>0</v>
      </c>
      <c r="W94" s="1011">
        <f t="shared" si="378"/>
        <v>0</v>
      </c>
      <c r="X94" s="1011">
        <f t="shared" si="378"/>
        <v>0</v>
      </c>
      <c r="Y94" s="1011">
        <f t="shared" si="378"/>
        <v>0</v>
      </c>
      <c r="Z94" s="1011">
        <f t="shared" si="378"/>
        <v>0</v>
      </c>
      <c r="AA94" s="1011">
        <f t="shared" si="378"/>
        <v>0</v>
      </c>
      <c r="AB94" s="1011">
        <f t="shared" si="378"/>
        <v>0</v>
      </c>
      <c r="AC94" s="1011">
        <f t="shared" si="378"/>
        <v>0</v>
      </c>
      <c r="AD94" s="1011">
        <f t="shared" si="378"/>
        <v>0</v>
      </c>
      <c r="AE94" s="1011">
        <f t="shared" si="378"/>
        <v>0</v>
      </c>
      <c r="AF94" s="1011">
        <f t="shared" si="378"/>
        <v>0</v>
      </c>
      <c r="AG94" s="1011">
        <f t="shared" si="378"/>
        <v>0</v>
      </c>
      <c r="AH94" s="1011">
        <f t="shared" si="378"/>
        <v>0</v>
      </c>
      <c r="AI94" s="1011">
        <f t="shared" si="378"/>
        <v>0</v>
      </c>
      <c r="AJ94" s="1011">
        <f t="shared" si="378"/>
        <v>0</v>
      </c>
      <c r="AK94" s="1011">
        <f t="shared" si="378"/>
        <v>0</v>
      </c>
      <c r="AL94" s="1011">
        <f t="shared" si="378"/>
        <v>0</v>
      </c>
      <c r="AM94" s="1011">
        <f t="shared" si="378"/>
        <v>0</v>
      </c>
      <c r="AN94" s="1011">
        <f t="shared" si="378"/>
        <v>0</v>
      </c>
      <c r="AO94" s="1011">
        <f t="shared" si="378"/>
        <v>0</v>
      </c>
      <c r="AP94" s="1011">
        <f t="shared" si="378"/>
        <v>0</v>
      </c>
      <c r="AQ94" s="1011">
        <f t="shared" si="378"/>
        <v>0</v>
      </c>
      <c r="AR94" s="1011">
        <f t="shared" si="378"/>
        <v>0</v>
      </c>
      <c r="AS94" s="1011">
        <f t="shared" si="378"/>
        <v>0</v>
      </c>
      <c r="AT94" s="1011">
        <f t="shared" si="378"/>
        <v>0</v>
      </c>
      <c r="AU94" s="1011">
        <f t="shared" si="378"/>
        <v>0</v>
      </c>
      <c r="AV94" s="1011">
        <f t="shared" si="378"/>
        <v>0</v>
      </c>
      <c r="AW94" s="1011">
        <f t="shared" si="378"/>
        <v>0</v>
      </c>
      <c r="AX94" s="1011">
        <f t="shared" si="378"/>
        <v>0</v>
      </c>
      <c r="AY94" s="1011">
        <f t="shared" si="378"/>
        <v>0</v>
      </c>
      <c r="AZ94" s="1011">
        <f t="shared" si="378"/>
        <v>0</v>
      </c>
      <c r="BA94" s="1011">
        <f t="shared" si="378"/>
        <v>0</v>
      </c>
      <c r="BB94" s="1011">
        <f t="shared" si="378"/>
        <v>0</v>
      </c>
      <c r="BC94" s="1011">
        <f t="shared" si="378"/>
        <v>0</v>
      </c>
      <c r="BD94" s="1011">
        <f t="shared" si="378"/>
        <v>0</v>
      </c>
      <c r="BE94" s="1011">
        <f t="shared" si="378"/>
        <v>0</v>
      </c>
      <c r="BF94" s="1011">
        <f t="shared" si="378"/>
        <v>0</v>
      </c>
      <c r="BG94" s="1011">
        <f t="shared" si="378"/>
        <v>0</v>
      </c>
      <c r="BH94" s="1011">
        <f t="shared" si="378"/>
        <v>0</v>
      </c>
      <c r="BI94" s="1011">
        <f t="shared" si="378"/>
        <v>0</v>
      </c>
      <c r="BJ94" s="1011">
        <f t="shared" ref="BJ94" si="379">BJ92-BJ93</f>
        <v>0</v>
      </c>
      <c r="BK94" s="1014">
        <f>SUM(U94:BI94)</f>
        <v>0</v>
      </c>
      <c r="BL94" s="1017" t="e">
        <f>S94+BK94</f>
        <v>#DIV/0!</v>
      </c>
      <c r="BM94" s="420"/>
      <c r="BN94" s="135"/>
      <c r="BO94" s="135"/>
      <c r="BP94" s="135"/>
      <c r="BQ94" s="420"/>
      <c r="BR94" s="135"/>
      <c r="BS94" s="135"/>
      <c r="BT94" s="135"/>
      <c r="BU94" s="135"/>
      <c r="BV94" s="135"/>
      <c r="BW94" s="135"/>
    </row>
    <row r="95" spans="1:126" s="266" customFormat="1" ht="24" customHeight="1">
      <c r="A95" s="1351" t="str">
        <f>共同経理課!A95</f>
        <v>児童自立生活援助事業所3</v>
      </c>
      <c r="B95" s="1351"/>
      <c r="C95" s="1351"/>
      <c r="D95" s="1351"/>
      <c r="E95" s="1351"/>
      <c r="F95" s="1032"/>
      <c r="G95" s="1032"/>
      <c r="H95" s="1032"/>
      <c r="I95" s="1032"/>
      <c r="J95" s="1032"/>
      <c r="K95" s="1032"/>
      <c r="L95" s="1032"/>
      <c r="M95" s="1032"/>
      <c r="N95" s="1032"/>
      <c r="O95" s="1032"/>
      <c r="P95" s="496"/>
      <c r="Q95" s="496"/>
      <c r="R95" s="496"/>
      <c r="S95" s="427"/>
      <c r="T95" s="1084"/>
      <c r="U95" s="1076"/>
      <c r="V95" s="1076"/>
      <c r="W95" s="1076"/>
      <c r="X95" s="1076"/>
      <c r="Y95" s="1077"/>
      <c r="Z95" s="1077"/>
      <c r="AA95" s="1077"/>
      <c r="AB95" s="1077"/>
      <c r="AC95" s="1077"/>
      <c r="AD95" s="1077"/>
      <c r="AE95" s="1078"/>
      <c r="AF95" s="761"/>
      <c r="AG95" s="442"/>
      <c r="AH95" s="430"/>
      <c r="AI95" s="426"/>
      <c r="AJ95" s="426"/>
      <c r="AK95" s="426"/>
      <c r="AL95" s="426"/>
      <c r="AM95" s="426"/>
      <c r="AN95" s="426"/>
      <c r="AO95" s="426"/>
      <c r="AP95" s="426"/>
      <c r="AQ95" s="426"/>
      <c r="AR95" s="426"/>
      <c r="AS95" s="426"/>
      <c r="AT95" s="426"/>
      <c r="AU95" s="426"/>
      <c r="AV95" s="426"/>
      <c r="AW95" s="428" t="s">
        <v>154</v>
      </c>
      <c r="AX95" s="428" t="s">
        <v>155</v>
      </c>
      <c r="AY95" s="428" t="s">
        <v>156</v>
      </c>
      <c r="AZ95" s="428" t="s">
        <v>157</v>
      </c>
      <c r="BA95" s="428" t="s">
        <v>157</v>
      </c>
      <c r="BB95" s="428" t="s">
        <v>157</v>
      </c>
      <c r="BC95" s="428" t="s">
        <v>157</v>
      </c>
      <c r="BD95" s="428" t="s">
        <v>157</v>
      </c>
      <c r="BE95" s="428" t="s">
        <v>157</v>
      </c>
      <c r="BF95" s="428" t="s">
        <v>157</v>
      </c>
      <c r="BG95" s="428" t="s">
        <v>157</v>
      </c>
      <c r="BH95" s="428" t="s">
        <v>157</v>
      </c>
      <c r="BI95" s="428"/>
      <c r="BJ95" s="428"/>
      <c r="BK95" s="428" t="s">
        <v>159</v>
      </c>
      <c r="BL95" s="428" t="s">
        <v>159</v>
      </c>
      <c r="BM95" s="428" t="s">
        <v>159</v>
      </c>
      <c r="BN95" s="428" t="s">
        <v>160</v>
      </c>
      <c r="BO95" s="428" t="s">
        <v>160</v>
      </c>
      <c r="BP95" s="428" t="s">
        <v>161</v>
      </c>
      <c r="BQ95" s="428" t="s">
        <v>161</v>
      </c>
      <c r="BR95" s="428" t="s">
        <v>161</v>
      </c>
      <c r="BS95" s="428" t="s">
        <v>161</v>
      </c>
      <c r="BT95" s="428" t="s">
        <v>161</v>
      </c>
      <c r="BU95" s="426" t="s">
        <v>161</v>
      </c>
      <c r="BV95" s="426" t="s">
        <v>161</v>
      </c>
      <c r="BW95" s="426" t="s">
        <v>161</v>
      </c>
      <c r="BX95" s="426"/>
      <c r="BY95" s="426"/>
      <c r="BZ95" s="426"/>
      <c r="CA95" s="426"/>
      <c r="CB95" s="428" t="s">
        <v>164</v>
      </c>
      <c r="CC95" s="428" t="s">
        <v>165</v>
      </c>
      <c r="CD95" s="428" t="s">
        <v>166</v>
      </c>
      <c r="CE95" s="428"/>
      <c r="CF95" s="428" t="s">
        <v>167</v>
      </c>
      <c r="CG95" s="426"/>
      <c r="CH95" s="428" t="s">
        <v>168</v>
      </c>
      <c r="CI95" s="428" t="s">
        <v>169</v>
      </c>
      <c r="CJ95" s="428" t="s">
        <v>169</v>
      </c>
      <c r="CK95" s="428" t="s">
        <v>170</v>
      </c>
      <c r="CL95" s="428" t="s">
        <v>170</v>
      </c>
      <c r="CM95" s="428" t="s">
        <v>171</v>
      </c>
      <c r="CN95" s="428" t="s">
        <v>171</v>
      </c>
      <c r="CO95" s="428" t="s">
        <v>172</v>
      </c>
      <c r="CP95" s="428"/>
      <c r="CQ95" s="426"/>
      <c r="CR95" s="432"/>
      <c r="CS95" s="442"/>
      <c r="CT95" s="431" t="s">
        <v>154</v>
      </c>
      <c r="CU95" s="431" t="s">
        <v>154</v>
      </c>
      <c r="CV95" s="431" t="s">
        <v>155</v>
      </c>
      <c r="CW95" s="431" t="s">
        <v>155</v>
      </c>
      <c r="CX95" s="444" t="s">
        <v>155</v>
      </c>
      <c r="CY95" s="444" t="s">
        <v>155</v>
      </c>
      <c r="CZ95" s="497" t="s">
        <v>156</v>
      </c>
      <c r="DA95" s="497" t="s">
        <v>156</v>
      </c>
      <c r="DB95" s="497" t="s">
        <v>156</v>
      </c>
      <c r="DC95" s="497" t="s">
        <v>156</v>
      </c>
      <c r="DD95" s="497" t="s">
        <v>156</v>
      </c>
      <c r="DE95" s="497" t="s">
        <v>156</v>
      </c>
      <c r="DF95" s="497" t="s">
        <v>156</v>
      </c>
      <c r="DG95" s="497" t="s">
        <v>156</v>
      </c>
      <c r="DH95" s="431"/>
      <c r="DI95" s="430"/>
      <c r="DJ95" s="264"/>
      <c r="DK95" s="265"/>
      <c r="DL95" s="267"/>
      <c r="DM95" s="263"/>
      <c r="DN95" s="267"/>
      <c r="DO95" s="267"/>
      <c r="DP95" s="267"/>
      <c r="DQ95" s="265"/>
      <c r="DR95" s="265"/>
      <c r="DS95" s="265"/>
    </row>
    <row r="96" spans="1:126" ht="27" customHeight="1">
      <c r="A96" s="6"/>
      <c r="B96" s="1189" t="s">
        <v>9</v>
      </c>
      <c r="C96" s="1189" t="s">
        <v>174</v>
      </c>
      <c r="D96" s="1189" t="s">
        <v>258</v>
      </c>
      <c r="E96" s="1189" t="s">
        <v>258</v>
      </c>
      <c r="F96" s="1008" t="s">
        <v>123</v>
      </c>
      <c r="G96" s="1123" t="str">
        <f>共同経理課!T96</f>
        <v>一般分</v>
      </c>
      <c r="H96" s="1123" t="str">
        <f>共同経理課!U96</f>
        <v>民改費</v>
      </c>
      <c r="I96" s="1123" t="str">
        <f>共同経理課!V96</f>
        <v>施設機能
（自立生活支援事業）</v>
      </c>
      <c r="J96" s="1123" t="str">
        <f>共同経理課!W96</f>
        <v>第三者評価</v>
      </c>
      <c r="K96" s="1123" t="str">
        <f>共同経理課!X96</f>
        <v>処遇改善（Ⅰ・Ⅴ）</v>
      </c>
      <c r="L96" s="1123" t="str">
        <f>共同経理課!Y96</f>
        <v>従事者処遇改善</v>
      </c>
      <c r="M96" s="1123" t="str">
        <f>共同経理課!Z96</f>
        <v>ソーシャルワーカー</v>
      </c>
      <c r="N96" s="1123" t="str">
        <f>共同経理課!AA96</f>
        <v>新設事務費</v>
      </c>
      <c r="O96" s="1198" t="str">
        <f>共同経理課!AB96</f>
        <v>事務費小計</v>
      </c>
      <c r="P96" s="1352" t="str">
        <f>共同経理課!AC96</f>
        <v>賃借費加算
（実費）</v>
      </c>
      <c r="Q96" s="1352" t="str">
        <f>共同経理課!AD96</f>
        <v>開設準備費</v>
      </c>
      <c r="R96" s="1352" t="str">
        <f>共同経理課!AE96</f>
        <v>端数調整</v>
      </c>
      <c r="S96" s="1290" t="str">
        <f>共同経理課!AF96</f>
        <v>事務費合計</v>
      </c>
      <c r="T96" s="17" t="s">
        <v>3</v>
      </c>
      <c r="U96" s="10">
        <f t="shared" ref="U96:AR96" si="380">U51</f>
        <v>0</v>
      </c>
      <c r="V96" s="10">
        <f t="shared" si="380"/>
        <v>0</v>
      </c>
      <c r="W96" s="10">
        <f t="shared" si="380"/>
        <v>0</v>
      </c>
      <c r="X96" s="10">
        <f t="shared" si="380"/>
        <v>0</v>
      </c>
      <c r="Y96" s="10">
        <f t="shared" si="380"/>
        <v>0</v>
      </c>
      <c r="Z96" s="10">
        <f t="shared" si="380"/>
        <v>0</v>
      </c>
      <c r="AA96" s="10">
        <f t="shared" si="380"/>
        <v>0</v>
      </c>
      <c r="AB96" s="10">
        <f t="shared" si="380"/>
        <v>0</v>
      </c>
      <c r="AC96" s="10">
        <f t="shared" si="380"/>
        <v>0</v>
      </c>
      <c r="AD96" s="10">
        <f t="shared" si="380"/>
        <v>0</v>
      </c>
      <c r="AE96" s="10">
        <f t="shared" si="380"/>
        <v>0</v>
      </c>
      <c r="AF96" s="10" t="str">
        <f t="shared" si="380"/>
        <v xml:space="preserve"> </v>
      </c>
      <c r="AG96" s="10">
        <f t="shared" si="380"/>
        <v>0</v>
      </c>
      <c r="AH96" s="10" t="str">
        <f t="shared" si="380"/>
        <v xml:space="preserve"> </v>
      </c>
      <c r="AI96" s="10">
        <f t="shared" si="380"/>
        <v>0</v>
      </c>
      <c r="AJ96" s="10">
        <f t="shared" si="380"/>
        <v>0</v>
      </c>
      <c r="AK96" s="10">
        <f t="shared" si="380"/>
        <v>0</v>
      </c>
      <c r="AL96" s="10">
        <f t="shared" si="380"/>
        <v>0</v>
      </c>
      <c r="AM96" s="10">
        <f t="shared" si="380"/>
        <v>0</v>
      </c>
      <c r="AN96" s="10">
        <f t="shared" si="380"/>
        <v>0</v>
      </c>
      <c r="AO96" s="10">
        <f t="shared" si="380"/>
        <v>0</v>
      </c>
      <c r="AP96" s="10" t="str">
        <f t="shared" si="380"/>
        <v>区単独</v>
      </c>
      <c r="AQ96" s="10" t="str">
        <f t="shared" si="380"/>
        <v>区単独</v>
      </c>
      <c r="AR96" s="10" t="str">
        <f t="shared" si="380"/>
        <v>区単独</v>
      </c>
      <c r="AS96" s="10">
        <f t="shared" ref="AS96:BI96" si="381">AS51</f>
        <v>0</v>
      </c>
      <c r="AT96" s="10">
        <f t="shared" si="381"/>
        <v>0</v>
      </c>
      <c r="AU96" s="10">
        <f t="shared" si="381"/>
        <v>0</v>
      </c>
      <c r="AV96" s="10">
        <f t="shared" si="381"/>
        <v>0</v>
      </c>
      <c r="AW96" s="10">
        <f t="shared" si="381"/>
        <v>0</v>
      </c>
      <c r="AX96" s="10">
        <f t="shared" si="381"/>
        <v>0</v>
      </c>
      <c r="AY96" s="10" t="str">
        <f t="shared" si="381"/>
        <v>就労なし
利用料未徴収</v>
      </c>
      <c r="AZ96" s="10">
        <f t="shared" si="381"/>
        <v>0</v>
      </c>
      <c r="BA96" s="10" t="str">
        <f t="shared" si="381"/>
        <v>就労なし
利用料未徴収</v>
      </c>
      <c r="BB96" s="10">
        <f t="shared" si="381"/>
        <v>0</v>
      </c>
      <c r="BC96" s="10">
        <f t="shared" si="381"/>
        <v>0</v>
      </c>
      <c r="BD96" s="10">
        <f t="shared" si="381"/>
        <v>0</v>
      </c>
      <c r="BE96" s="10">
        <f t="shared" si="381"/>
        <v>0</v>
      </c>
      <c r="BF96" s="10">
        <f t="shared" si="381"/>
        <v>0</v>
      </c>
      <c r="BG96" s="10">
        <f t="shared" si="381"/>
        <v>0</v>
      </c>
      <c r="BH96" s="10">
        <f t="shared" si="381"/>
        <v>0</v>
      </c>
      <c r="BI96" s="10" t="str">
        <f t="shared" si="381"/>
        <v>所管のみ</v>
      </c>
      <c r="BJ96" s="10">
        <f t="shared" ref="BJ96" si="382">BJ51</f>
        <v>0</v>
      </c>
      <c r="BK96" s="19"/>
      <c r="BL96" s="4"/>
      <c r="BM96" s="330"/>
      <c r="BN96" s="224"/>
      <c r="BO96" s="1180" t="s">
        <v>5</v>
      </c>
      <c r="BP96" s="1183" t="s">
        <v>6</v>
      </c>
      <c r="BQ96" s="1247" t="s">
        <v>8</v>
      </c>
      <c r="BR96" s="2"/>
      <c r="BS96" s="214" t="s">
        <v>67</v>
      </c>
      <c r="BT96" s="2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</row>
    <row r="97" spans="1:126" s="547" customFormat="1" ht="18.75" customHeight="1">
      <c r="A97" s="955"/>
      <c r="B97" s="1189"/>
      <c r="C97" s="1189"/>
      <c r="D97" s="1189"/>
      <c r="E97" s="1189"/>
      <c r="F97" s="683">
        <f>共同経理課!S97</f>
        <v>4</v>
      </c>
      <c r="G97" s="683">
        <f>共同経理課!T97</f>
        <v>386720</v>
      </c>
      <c r="H97" s="683">
        <f>共同経理課!U97</f>
        <v>73476</v>
      </c>
      <c r="I97" s="683">
        <f>共同経理課!V97</f>
        <v>0</v>
      </c>
      <c r="J97" s="683">
        <f>共同経理課!W97</f>
        <v>314000</v>
      </c>
      <c r="K97" s="683">
        <f>共同経理課!X97</f>
        <v>6080</v>
      </c>
      <c r="L97" s="683">
        <f>共同経理課!Y97</f>
        <v>10950</v>
      </c>
      <c r="M97" s="683">
        <f>共同経理課!Z97</f>
        <v>10000</v>
      </c>
      <c r="N97" s="683">
        <f>共同経理課!AA97</f>
        <v>396720</v>
      </c>
      <c r="O97" s="1199"/>
      <c r="P97" s="1353"/>
      <c r="Q97" s="1353"/>
      <c r="R97" s="1353"/>
      <c r="S97" s="1245"/>
      <c r="T97" s="1237" t="s">
        <v>10</v>
      </c>
      <c r="U97" s="1191" t="str">
        <f t="shared" ref="U97:AR97" si="383">U52</f>
        <v>一般生活費</v>
      </c>
      <c r="V97" s="1191" t="str">
        <f t="shared" si="383"/>
        <v>被虐待児
受入加算</v>
      </c>
      <c r="W97" s="1191" t="str">
        <f t="shared" si="383"/>
        <v>教育費 学用品類
特別支援高等部</v>
      </c>
      <c r="X97" s="1191" t="str">
        <f t="shared" si="383"/>
        <v>教育費
教材費</v>
      </c>
      <c r="Y97" s="1191" t="str">
        <f t="shared" si="383"/>
        <v>教育費
通院交通費</v>
      </c>
      <c r="Z97" s="1191" t="str">
        <f t="shared" si="383"/>
        <v>教育費
部活動費</v>
      </c>
      <c r="AA97" s="1191" t="str">
        <f t="shared" si="383"/>
        <v>教育費
特別加算1年生</v>
      </c>
      <c r="AB97" s="1191" t="str">
        <f t="shared" si="383"/>
        <v>教育費　資格加算
特別支援3年</v>
      </c>
      <c r="AC97" s="1191" t="str">
        <f t="shared" si="383"/>
        <v>学校給食費</v>
      </c>
      <c r="AD97" s="1191" t="str">
        <f t="shared" si="383"/>
        <v>見学旅行費
特別支援高等部</v>
      </c>
      <c r="AE97" s="1191" t="str">
        <f t="shared" si="383"/>
        <v>見学旅行費
高校3年</v>
      </c>
      <c r="AF97" s="1191" t="str">
        <f t="shared" si="383"/>
        <v>特別育成費
公立新規</v>
      </c>
      <c r="AG97" s="1191" t="str">
        <f t="shared" si="383"/>
        <v>特別育成費
公立継続</v>
      </c>
      <c r="AH97" s="1191" t="str">
        <f t="shared" si="383"/>
        <v>特別育成費
私立新規</v>
      </c>
      <c r="AI97" s="1191" t="str">
        <f t="shared" si="383"/>
        <v>特別育成費
私立継続</v>
      </c>
      <c r="AJ97" s="1191" t="str">
        <f t="shared" si="383"/>
        <v>特別育成費
通学交通費</v>
      </c>
      <c r="AK97" s="1191" t="str">
        <f t="shared" si="383"/>
        <v>特別育成費
高校入学</v>
      </c>
      <c r="AL97" s="1191" t="str">
        <f t="shared" si="383"/>
        <v>特別育成費
資格加算3年</v>
      </c>
      <c r="AM97" s="1191" t="str">
        <f t="shared" si="383"/>
        <v>特別育成費
補習費（高1,2）</v>
      </c>
      <c r="AN97" s="1191" t="str">
        <f t="shared" si="383"/>
        <v>特別育成費
補習費（高3）</v>
      </c>
      <c r="AO97" s="1191" t="str">
        <f t="shared" si="383"/>
        <v>特別育成費
補習費特別</v>
      </c>
      <c r="AP97" s="1191" t="str">
        <f t="shared" si="383"/>
        <v>特別育成費
補習費（高1,2）</v>
      </c>
      <c r="AQ97" s="1191" t="str">
        <f t="shared" si="383"/>
        <v>特別育成費
補習費（高3）</v>
      </c>
      <c r="AR97" s="1191" t="str">
        <f t="shared" si="383"/>
        <v>特別育成費
補習費特別</v>
      </c>
      <c r="AS97" s="1191" t="str">
        <f t="shared" ref="AS97:BI97" si="384">AS52</f>
        <v>大学受験料</v>
      </c>
      <c r="AT97" s="1191" t="str">
        <f t="shared" si="384"/>
        <v>医療費</v>
      </c>
      <c r="AU97" s="1191" t="str">
        <f t="shared" si="384"/>
        <v>視力矯正費</v>
      </c>
      <c r="AV97" s="1191" t="str">
        <f t="shared" si="384"/>
        <v>予防接種費</v>
      </c>
      <c r="AW97" s="1191" t="str">
        <f t="shared" si="384"/>
        <v>医療費
食事療養費</v>
      </c>
      <c r="AX97" s="1191" t="str">
        <f t="shared" si="384"/>
        <v>職業補導費</v>
      </c>
      <c r="AY97" s="1191" t="str">
        <f t="shared" si="384"/>
        <v>冷暖房費
4級地</v>
      </c>
      <c r="AZ97" s="1191" t="str">
        <f t="shared" si="384"/>
        <v>冷暖房費
4級地</v>
      </c>
      <c r="BA97" s="1191" t="str">
        <f t="shared" si="384"/>
        <v>冷暖房費
その他地域</v>
      </c>
      <c r="BB97" s="1191" t="str">
        <f t="shared" si="384"/>
        <v>冷暖房費
その他地域</v>
      </c>
      <c r="BC97" s="1191" t="str">
        <f t="shared" si="384"/>
        <v>就職支度金</v>
      </c>
      <c r="BD97" s="1191" t="str">
        <f t="shared" si="384"/>
        <v>就職支度金
特別基準</v>
      </c>
      <c r="BE97" s="1191" t="str">
        <f t="shared" si="384"/>
        <v>大学進学等
自立生活支度費</v>
      </c>
      <c r="BF97" s="1191" t="str">
        <f t="shared" si="384"/>
        <v>大学進学等
特別基準</v>
      </c>
      <c r="BG97" s="1191" t="str">
        <f t="shared" si="384"/>
        <v>葬祭費</v>
      </c>
      <c r="BH97" s="1191" t="str">
        <f t="shared" si="384"/>
        <v>受託支度費</v>
      </c>
      <c r="BI97" s="1191" t="str">
        <f t="shared" si="384"/>
        <v>防災対策費</v>
      </c>
      <c r="BJ97" s="1191" t="str">
        <f t="shared" ref="BJ97" si="385">BJ52</f>
        <v>物価高騰</v>
      </c>
      <c r="BK97" s="1265" t="s">
        <v>60</v>
      </c>
      <c r="BL97" s="623"/>
      <c r="BM97" s="697"/>
      <c r="BN97" s="698"/>
      <c r="BO97" s="1181"/>
      <c r="BP97" s="1184"/>
      <c r="BQ97" s="1248"/>
      <c r="BR97" s="1243" t="s">
        <v>66</v>
      </c>
      <c r="BS97" s="711"/>
      <c r="BT97" s="545" t="s">
        <v>95</v>
      </c>
    </row>
    <row r="98" spans="1:126" ht="27" customHeight="1">
      <c r="A98" s="648"/>
      <c r="B98" s="1189"/>
      <c r="C98" s="1189"/>
      <c r="D98" s="1189"/>
      <c r="E98" s="1189"/>
      <c r="F98" s="683">
        <f>共同経理課!S98</f>
        <v>0</v>
      </c>
      <c r="G98" s="683">
        <f>共同経理課!T98</f>
        <v>0</v>
      </c>
      <c r="H98" s="683">
        <f>共同経理課!U98</f>
        <v>0</v>
      </c>
      <c r="I98" s="683">
        <f>共同経理課!V98</f>
        <v>0</v>
      </c>
      <c r="J98" s="683">
        <f>共同経理課!W98</f>
        <v>0</v>
      </c>
      <c r="K98" s="683">
        <f>共同経理課!X98</f>
        <v>0</v>
      </c>
      <c r="L98" s="683">
        <f>共同経理課!Y98</f>
        <v>0</v>
      </c>
      <c r="M98" s="683">
        <f>共同経理課!Z98</f>
        <v>0</v>
      </c>
      <c r="N98" s="683">
        <f>共同経理課!AA98</f>
        <v>0</v>
      </c>
      <c r="O98" s="1321"/>
      <c r="P98" s="1354"/>
      <c r="Q98" s="1354"/>
      <c r="R98" s="1354"/>
      <c r="S98" s="1245"/>
      <c r="T98" s="1237"/>
      <c r="U98" s="1192"/>
      <c r="V98" s="1192"/>
      <c r="W98" s="1192"/>
      <c r="X98" s="1192"/>
      <c r="Y98" s="1192"/>
      <c r="Z98" s="1192"/>
      <c r="AA98" s="1192"/>
      <c r="AB98" s="1192"/>
      <c r="AC98" s="1192"/>
      <c r="AD98" s="1192"/>
      <c r="AE98" s="1192"/>
      <c r="AF98" s="1192"/>
      <c r="AG98" s="1192"/>
      <c r="AH98" s="1192"/>
      <c r="AI98" s="1192"/>
      <c r="AJ98" s="1192"/>
      <c r="AK98" s="1192"/>
      <c r="AL98" s="1192"/>
      <c r="AM98" s="1192"/>
      <c r="AN98" s="1192"/>
      <c r="AO98" s="1192"/>
      <c r="AP98" s="1192"/>
      <c r="AQ98" s="1192"/>
      <c r="AR98" s="1192"/>
      <c r="AS98" s="1192"/>
      <c r="AT98" s="1192"/>
      <c r="AU98" s="1192"/>
      <c r="AV98" s="1192"/>
      <c r="AW98" s="1192"/>
      <c r="AX98" s="1192"/>
      <c r="AY98" s="1192"/>
      <c r="AZ98" s="1192"/>
      <c r="BA98" s="1192"/>
      <c r="BB98" s="1192"/>
      <c r="BC98" s="1192"/>
      <c r="BD98" s="1192"/>
      <c r="BE98" s="1192"/>
      <c r="BF98" s="1192"/>
      <c r="BG98" s="1192"/>
      <c r="BH98" s="1192"/>
      <c r="BI98" s="1192"/>
      <c r="BJ98" s="1192"/>
      <c r="BK98" s="1265"/>
      <c r="BL98" s="4"/>
      <c r="BM98" s="331"/>
      <c r="BN98" s="329"/>
      <c r="BO98" s="1181"/>
      <c r="BP98" s="1184"/>
      <c r="BQ98" s="1248"/>
      <c r="BR98" s="1243"/>
      <c r="BS98" s="215"/>
      <c r="BT98" s="353" t="s">
        <v>190</v>
      </c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1:126" s="547" customFormat="1" ht="18.75" customHeight="1">
      <c r="A99" s="955"/>
      <c r="B99" s="1241" t="s">
        <v>68</v>
      </c>
      <c r="C99" s="1208" t="s">
        <v>175</v>
      </c>
      <c r="D99" s="1241" t="s">
        <v>175</v>
      </c>
      <c r="E99" s="1323" t="s">
        <v>178</v>
      </c>
      <c r="F99" s="683">
        <f>共同経理課!S99</f>
        <v>0</v>
      </c>
      <c r="G99" s="683">
        <f>共同経理課!T99</f>
        <v>0</v>
      </c>
      <c r="H99" s="683">
        <f>共同経理課!U99</f>
        <v>0</v>
      </c>
      <c r="I99" s="683">
        <f>共同経理課!V99</f>
        <v>0</v>
      </c>
      <c r="J99" s="683">
        <f>共同経理課!W99</f>
        <v>0</v>
      </c>
      <c r="K99" s="683">
        <f>共同経理課!X99</f>
        <v>0</v>
      </c>
      <c r="L99" s="683">
        <f>共同経理課!Y99</f>
        <v>0</v>
      </c>
      <c r="M99" s="683">
        <f>共同経理課!Z99</f>
        <v>0</v>
      </c>
      <c r="N99" s="683">
        <f>共同経理課!AA99</f>
        <v>0</v>
      </c>
      <c r="O99" s="726"/>
      <c r="P99" s="725">
        <f>共同経理課!AC99</f>
        <v>0</v>
      </c>
      <c r="Q99" s="725">
        <f>共同経理課!AD99</f>
        <v>0</v>
      </c>
      <c r="R99" s="727"/>
      <c r="S99" s="1245"/>
      <c r="T99" s="209">
        <f>共同経理課!AG99</f>
        <v>4</v>
      </c>
      <c r="U99" s="209">
        <f>共同経理課!AH99</f>
        <v>55270</v>
      </c>
      <c r="V99" s="209">
        <f>共同経理課!AI99</f>
        <v>26100</v>
      </c>
      <c r="W99" s="209">
        <f>共同経理課!AJ99</f>
        <v>9380</v>
      </c>
      <c r="X99" s="209" t="str">
        <f>共同経理課!AK99</f>
        <v>実費</v>
      </c>
      <c r="Y99" s="209" t="str">
        <f>共同経理課!AL99</f>
        <v>実費</v>
      </c>
      <c r="Z99" s="209" t="str">
        <f>共同経理課!AM99</f>
        <v>実費</v>
      </c>
      <c r="AA99" s="209">
        <f>共同経理課!AN99</f>
        <v>86300</v>
      </c>
      <c r="AB99" s="209">
        <f>共同経理課!AO99</f>
        <v>57620</v>
      </c>
      <c r="AC99" s="209" t="str">
        <f>共同経理課!AP99</f>
        <v>実費</v>
      </c>
      <c r="AD99" s="209">
        <f>共同経理課!AQ99</f>
        <v>111290</v>
      </c>
      <c r="AE99" s="209">
        <f>共同経理課!AR99</f>
        <v>111290</v>
      </c>
      <c r="AF99" s="209">
        <f>共同経理課!AS99</f>
        <v>28330</v>
      </c>
      <c r="AG99" s="209">
        <f>共同経理課!AT99</f>
        <v>28330</v>
      </c>
      <c r="AH99" s="209">
        <f>共同経理課!AU99</f>
        <v>39540</v>
      </c>
      <c r="AI99" s="209">
        <f>共同経理課!AV99</f>
        <v>39540</v>
      </c>
      <c r="AJ99" s="209" t="str">
        <f>共同経理課!AW99</f>
        <v>実費</v>
      </c>
      <c r="AK99" s="209">
        <f>共同経理課!AX99</f>
        <v>86300</v>
      </c>
      <c r="AL99" s="209">
        <f>共同経理課!AY99</f>
        <v>57620</v>
      </c>
      <c r="AM99" s="209">
        <f>共同経理課!AZ99</f>
        <v>20000</v>
      </c>
      <c r="AN99" s="209">
        <f>共同経理課!BA99</f>
        <v>25000</v>
      </c>
      <c r="AO99" s="209">
        <f>共同経理課!BB99</f>
        <v>25000</v>
      </c>
      <c r="AP99" s="209">
        <f>共同経理課!BC99</f>
        <v>20000</v>
      </c>
      <c r="AQ99" s="209">
        <f>共同経理課!BD99</f>
        <v>25000</v>
      </c>
      <c r="AR99" s="209">
        <f>共同経理課!BE99</f>
        <v>25000</v>
      </c>
      <c r="AS99" s="209" t="str">
        <f>共同経理課!BF99</f>
        <v>実費</v>
      </c>
      <c r="AT99" s="209" t="str">
        <f>共同経理課!BG99</f>
        <v>実費</v>
      </c>
      <c r="AU99" s="209" t="str">
        <f>共同経理課!BH99</f>
        <v>実費</v>
      </c>
      <c r="AV99" s="209" t="str">
        <f>共同経理課!BI99</f>
        <v>実費</v>
      </c>
      <c r="AW99" s="209">
        <f>共同経理課!BJ99</f>
        <v>0</v>
      </c>
      <c r="AX99" s="209" t="str">
        <f>共同経理課!BK99</f>
        <v>5030＋実費</v>
      </c>
      <c r="AY99" s="209">
        <f>共同経理課!BL99</f>
        <v>4170</v>
      </c>
      <c r="AZ99" s="209">
        <f>共同経理課!BM99</f>
        <v>1870</v>
      </c>
      <c r="BA99" s="209">
        <f>共同経理課!BN99</f>
        <v>870</v>
      </c>
      <c r="BB99" s="209">
        <f>共同経理課!BO99</f>
        <v>130</v>
      </c>
      <c r="BC99" s="209">
        <f>共同経理課!BP99</f>
        <v>82760</v>
      </c>
      <c r="BD99" s="209">
        <f>共同経理課!BQ99</f>
        <v>413340</v>
      </c>
      <c r="BE99" s="209">
        <f>共同経理課!BR99</f>
        <v>82760</v>
      </c>
      <c r="BF99" s="209">
        <f>共同経理課!BS99</f>
        <v>413340</v>
      </c>
      <c r="BG99" s="209">
        <f>共同経理課!BT99</f>
        <v>161290</v>
      </c>
      <c r="BH99" s="209" t="str">
        <f>共同経理課!BU99</f>
        <v>実費</v>
      </c>
      <c r="BI99" s="209" t="str">
        <f>共同経理課!BV99</f>
        <v>実費</v>
      </c>
      <c r="BJ99" s="209">
        <f>共同経理課!BW99</f>
        <v>3633</v>
      </c>
      <c r="BK99" s="728" t="e">
        <f>[1]共同経理課!#REF!</f>
        <v>#REF!</v>
      </c>
      <c r="BL99" s="623"/>
      <c r="BM99" s="697"/>
      <c r="BN99" s="698"/>
      <c r="BO99" s="1181"/>
      <c r="BP99" s="1184"/>
      <c r="BQ99" s="1248"/>
      <c r="BR99" s="1243"/>
      <c r="BS99" s="711"/>
      <c r="BT99" s="545" t="s">
        <v>191</v>
      </c>
    </row>
    <row r="100" spans="1:126" ht="18.75" customHeight="1">
      <c r="A100" s="648"/>
      <c r="B100" s="1241"/>
      <c r="C100" s="1322"/>
      <c r="D100" s="1241"/>
      <c r="E100" s="1323"/>
      <c r="F100" s="683">
        <f>共同経理課!S100</f>
        <v>0</v>
      </c>
      <c r="G100" s="683">
        <f>共同経理課!T100</f>
        <v>0</v>
      </c>
      <c r="H100" s="683">
        <f>共同経理課!U100</f>
        <v>0</v>
      </c>
      <c r="I100" s="683">
        <f>共同経理課!V100</f>
        <v>0</v>
      </c>
      <c r="J100" s="683">
        <f>共同経理課!W100</f>
        <v>0</v>
      </c>
      <c r="K100" s="683">
        <f>共同経理課!X100</f>
        <v>0</v>
      </c>
      <c r="L100" s="683">
        <f>共同経理課!Y100</f>
        <v>0</v>
      </c>
      <c r="M100" s="683">
        <f>共同経理課!Z100</f>
        <v>0</v>
      </c>
      <c r="N100" s="683">
        <f>共同経理課!AA100</f>
        <v>0</v>
      </c>
      <c r="O100" s="1068"/>
      <c r="P100" s="725">
        <f>共同経理課!AC100</f>
        <v>0</v>
      </c>
      <c r="Q100" s="725">
        <f>共同経理課!AD100</f>
        <v>0</v>
      </c>
      <c r="R100" s="512"/>
      <c r="S100" s="1245"/>
      <c r="T100" s="209">
        <f>共同経理課!AG100</f>
        <v>0</v>
      </c>
      <c r="U100" s="209">
        <f>共同経理課!AH100</f>
        <v>0</v>
      </c>
      <c r="V100" s="209">
        <f>共同経理課!AI100</f>
        <v>0</v>
      </c>
      <c r="W100" s="209">
        <f>共同経理課!AJ100</f>
        <v>0</v>
      </c>
      <c r="X100" s="209">
        <f>共同経理課!AK100</f>
        <v>0</v>
      </c>
      <c r="Y100" s="209">
        <f>共同経理課!AL100</f>
        <v>0</v>
      </c>
      <c r="Z100" s="209">
        <f>共同経理課!AM100</f>
        <v>0</v>
      </c>
      <c r="AA100" s="209">
        <f>共同経理課!AN100</f>
        <v>0</v>
      </c>
      <c r="AB100" s="209">
        <f>共同経理課!AO100</f>
        <v>0</v>
      </c>
      <c r="AC100" s="209">
        <f>共同経理課!AP100</f>
        <v>0</v>
      </c>
      <c r="AD100" s="209">
        <f>共同経理課!AQ100</f>
        <v>0</v>
      </c>
      <c r="AE100" s="209">
        <f>共同経理課!AR100</f>
        <v>0</v>
      </c>
      <c r="AF100" s="209">
        <f>共同経理課!AS100</f>
        <v>0</v>
      </c>
      <c r="AG100" s="209">
        <f>共同経理課!AT100</f>
        <v>0</v>
      </c>
      <c r="AH100" s="209">
        <f>共同経理課!AU100</f>
        <v>0</v>
      </c>
      <c r="AI100" s="209">
        <f>共同経理課!AV100</f>
        <v>0</v>
      </c>
      <c r="AJ100" s="209">
        <f>共同経理課!AW100</f>
        <v>0</v>
      </c>
      <c r="AK100" s="209">
        <f>共同経理課!AX100</f>
        <v>0</v>
      </c>
      <c r="AL100" s="209">
        <f>共同経理課!AY100</f>
        <v>0</v>
      </c>
      <c r="AM100" s="209">
        <f>共同経理課!AZ100</f>
        <v>0</v>
      </c>
      <c r="AN100" s="209">
        <f>共同経理課!BA100</f>
        <v>0</v>
      </c>
      <c r="AO100" s="209">
        <f>共同経理課!BB100</f>
        <v>0</v>
      </c>
      <c r="AP100" s="209">
        <f>共同経理課!BC100</f>
        <v>0</v>
      </c>
      <c r="AQ100" s="209">
        <f>共同経理課!BD100</f>
        <v>0</v>
      </c>
      <c r="AR100" s="209">
        <f>共同経理課!BE100</f>
        <v>0</v>
      </c>
      <c r="AS100" s="209">
        <f>共同経理課!BF100</f>
        <v>0</v>
      </c>
      <c r="AT100" s="209">
        <f>共同経理課!BG100</f>
        <v>0</v>
      </c>
      <c r="AU100" s="209">
        <f>共同経理課!BH100</f>
        <v>0</v>
      </c>
      <c r="AV100" s="209">
        <f>共同経理課!BI100</f>
        <v>0</v>
      </c>
      <c r="AW100" s="209">
        <f>共同経理課!BJ100</f>
        <v>0</v>
      </c>
      <c r="AX100" s="209">
        <f>共同経理課!BK100</f>
        <v>0</v>
      </c>
      <c r="AY100" s="209">
        <f>共同経理課!BL100</f>
        <v>0</v>
      </c>
      <c r="AZ100" s="209">
        <f>共同経理課!BM100</f>
        <v>0</v>
      </c>
      <c r="BA100" s="209">
        <f>共同経理課!BN100</f>
        <v>0</v>
      </c>
      <c r="BB100" s="209">
        <f>共同経理課!BO100</f>
        <v>0</v>
      </c>
      <c r="BC100" s="209">
        <f>共同経理課!BP100</f>
        <v>0</v>
      </c>
      <c r="BD100" s="209">
        <f>共同経理課!BQ100</f>
        <v>0</v>
      </c>
      <c r="BE100" s="209">
        <f>共同経理課!BR100</f>
        <v>0</v>
      </c>
      <c r="BF100" s="209">
        <f>共同経理課!BS100</f>
        <v>0</v>
      </c>
      <c r="BG100" s="209">
        <f>共同経理課!BT100</f>
        <v>0</v>
      </c>
      <c r="BH100" s="209">
        <f>共同経理課!BU100</f>
        <v>0</v>
      </c>
      <c r="BI100" s="209">
        <f>共同経理課!BV100</f>
        <v>0</v>
      </c>
      <c r="BJ100" s="209">
        <f>共同経理課!BW100</f>
        <v>0</v>
      </c>
      <c r="BK100" s="1067" t="e">
        <f>[1]共同経理課!#REF!</f>
        <v>#REF!</v>
      </c>
      <c r="BL100" s="4"/>
      <c r="BM100" s="331"/>
      <c r="BN100" s="329"/>
      <c r="BO100" s="1181"/>
      <c r="BP100" s="1184"/>
      <c r="BQ100" s="1248"/>
      <c r="BR100" s="1243"/>
      <c r="BS100" s="352"/>
      <c r="BT100" s="353" t="s">
        <v>192</v>
      </c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1:126" ht="18.75" customHeight="1">
      <c r="A101" s="40"/>
      <c r="B101" s="1241"/>
      <c r="C101" s="1209"/>
      <c r="D101" s="1241"/>
      <c r="E101" s="1323"/>
      <c r="F101" s="683">
        <f>共同経理課!S101</f>
        <v>0</v>
      </c>
      <c r="G101" s="683">
        <f>共同経理課!T101</f>
        <v>0</v>
      </c>
      <c r="H101" s="683">
        <f>共同経理課!U101</f>
        <v>0</v>
      </c>
      <c r="I101" s="683">
        <f>共同経理課!V101</f>
        <v>0</v>
      </c>
      <c r="J101" s="683">
        <f>共同経理課!W101</f>
        <v>0</v>
      </c>
      <c r="K101" s="683">
        <f>共同経理課!X101</f>
        <v>0</v>
      </c>
      <c r="L101" s="683">
        <f>共同経理課!Y101</f>
        <v>0</v>
      </c>
      <c r="M101" s="683">
        <f>共同経理課!Z101</f>
        <v>0</v>
      </c>
      <c r="N101" s="683">
        <f>共同経理課!AA101</f>
        <v>0</v>
      </c>
      <c r="O101" s="43"/>
      <c r="P101" s="725">
        <f>共同経理課!AC101</f>
        <v>0</v>
      </c>
      <c r="Q101" s="725">
        <f>共同経理課!AD101</f>
        <v>0</v>
      </c>
      <c r="R101" s="501"/>
      <c r="S101" s="1246"/>
      <c r="T101" s="209">
        <f>共同経理課!AG101</f>
        <v>0</v>
      </c>
      <c r="U101" s="209">
        <f>共同経理課!AH101</f>
        <v>0</v>
      </c>
      <c r="V101" s="209">
        <f>共同経理課!AI101</f>
        <v>0</v>
      </c>
      <c r="W101" s="209">
        <f>共同経理課!AJ101</f>
        <v>0</v>
      </c>
      <c r="X101" s="209">
        <f>共同経理課!AK101</f>
        <v>0</v>
      </c>
      <c r="Y101" s="209">
        <f>共同経理課!AL101</f>
        <v>0</v>
      </c>
      <c r="Z101" s="209">
        <f>共同経理課!AM101</f>
        <v>0</v>
      </c>
      <c r="AA101" s="209">
        <f>共同経理課!AN101</f>
        <v>0</v>
      </c>
      <c r="AB101" s="209">
        <f>共同経理課!AO101</f>
        <v>0</v>
      </c>
      <c r="AC101" s="209">
        <f>共同経理課!AP101</f>
        <v>0</v>
      </c>
      <c r="AD101" s="209">
        <f>共同経理課!AQ101</f>
        <v>0</v>
      </c>
      <c r="AE101" s="209">
        <f>共同経理課!AR101</f>
        <v>0</v>
      </c>
      <c r="AF101" s="209">
        <f>共同経理課!AS101</f>
        <v>0</v>
      </c>
      <c r="AG101" s="209">
        <f>共同経理課!AT101</f>
        <v>0</v>
      </c>
      <c r="AH101" s="209">
        <f>共同経理課!AU101</f>
        <v>0</v>
      </c>
      <c r="AI101" s="209">
        <f>共同経理課!AV101</f>
        <v>0</v>
      </c>
      <c r="AJ101" s="209">
        <f>共同経理課!AW101</f>
        <v>0</v>
      </c>
      <c r="AK101" s="209">
        <f>共同経理課!AX101</f>
        <v>0</v>
      </c>
      <c r="AL101" s="209">
        <f>共同経理課!AY101</f>
        <v>0</v>
      </c>
      <c r="AM101" s="209">
        <f>共同経理課!AZ101</f>
        <v>0</v>
      </c>
      <c r="AN101" s="209">
        <f>共同経理課!BA101</f>
        <v>0</v>
      </c>
      <c r="AO101" s="209">
        <f>共同経理課!BB101</f>
        <v>0</v>
      </c>
      <c r="AP101" s="209">
        <f>共同経理課!BC101</f>
        <v>0</v>
      </c>
      <c r="AQ101" s="209">
        <f>共同経理課!BD101</f>
        <v>0</v>
      </c>
      <c r="AR101" s="209">
        <f>共同経理課!BE101</f>
        <v>0</v>
      </c>
      <c r="AS101" s="209">
        <f>共同経理課!BF101</f>
        <v>0</v>
      </c>
      <c r="AT101" s="209">
        <f>共同経理課!BG101</f>
        <v>0</v>
      </c>
      <c r="AU101" s="209">
        <f>共同経理課!BH101</f>
        <v>0</v>
      </c>
      <c r="AV101" s="209">
        <f>共同経理課!BI101</f>
        <v>0</v>
      </c>
      <c r="AW101" s="209">
        <f>共同経理課!BJ101</f>
        <v>0</v>
      </c>
      <c r="AX101" s="209">
        <f>共同経理課!BK101</f>
        <v>0</v>
      </c>
      <c r="AY101" s="209">
        <f>共同経理課!BL101</f>
        <v>0</v>
      </c>
      <c r="AZ101" s="209">
        <f>共同経理課!BM101</f>
        <v>0</v>
      </c>
      <c r="BA101" s="209">
        <f>共同経理課!BN101</f>
        <v>0</v>
      </c>
      <c r="BB101" s="209">
        <f>共同経理課!BO101</f>
        <v>0</v>
      </c>
      <c r="BC101" s="209">
        <f>共同経理課!BP101</f>
        <v>0</v>
      </c>
      <c r="BD101" s="209">
        <f>共同経理課!BQ101</f>
        <v>0</v>
      </c>
      <c r="BE101" s="209">
        <f>共同経理課!BR101</f>
        <v>0</v>
      </c>
      <c r="BF101" s="209">
        <f>共同経理課!BS101</f>
        <v>0</v>
      </c>
      <c r="BG101" s="209">
        <f>共同経理課!BT101</f>
        <v>0</v>
      </c>
      <c r="BH101" s="209">
        <f>共同経理課!BU101</f>
        <v>0</v>
      </c>
      <c r="BI101" s="209">
        <f>共同経理課!BV101</f>
        <v>0</v>
      </c>
      <c r="BJ101" s="209">
        <f>共同経理課!BW101</f>
        <v>0</v>
      </c>
      <c r="BK101" s="49" t="e">
        <f>[1]共同経理課!#REF!</f>
        <v>#REF!</v>
      </c>
      <c r="BL101" s="4"/>
      <c r="BM101" s="330"/>
      <c r="BN101" s="224"/>
      <c r="BO101" s="1182"/>
      <c r="BP101" s="1185"/>
      <c r="BQ101" s="1249"/>
      <c r="BR101" s="1243"/>
      <c r="BS101" s="215"/>
      <c r="BT101" s="353" t="s">
        <v>195</v>
      </c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1:126" s="547" customFormat="1" ht="15" customHeight="1">
      <c r="A102" s="955"/>
      <c r="B102" s="1346">
        <f>共同経理課!B102</f>
        <v>0</v>
      </c>
      <c r="C102" s="1348">
        <f>共同経理課!C102</f>
        <v>0</v>
      </c>
      <c r="D102" s="1348">
        <f>共同経理課!P102</f>
        <v>0</v>
      </c>
      <c r="E102" s="1362">
        <f>共同経理課!P102-共同経理課!P103</f>
        <v>0</v>
      </c>
      <c r="F102" s="1002" t="s">
        <v>97</v>
      </c>
      <c r="G102" s="525" t="e">
        <f>ROUNDDOWN($B102*$D102/$C102,3)</f>
        <v>#DIV/0!</v>
      </c>
      <c r="H102" s="525" t="e">
        <f t="shared" ref="H102:I102" si="386">ROUNDDOWN($B102*$D102/$C102,3)</f>
        <v>#DIV/0!</v>
      </c>
      <c r="I102" s="525" t="e">
        <f t="shared" si="386"/>
        <v>#DIV/0!</v>
      </c>
      <c r="J102" s="525"/>
      <c r="K102" s="525" t="e">
        <f t="shared" ref="K102:M102" si="387">ROUNDDOWN($B102*$D102/$C102,3)</f>
        <v>#DIV/0!</v>
      </c>
      <c r="L102" s="525" t="e">
        <f t="shared" si="387"/>
        <v>#DIV/0!</v>
      </c>
      <c r="M102" s="525" t="e">
        <f t="shared" si="387"/>
        <v>#DIV/0!</v>
      </c>
      <c r="N102" s="525"/>
      <c r="O102" s="531" t="e">
        <f t="shared" ref="O102:O137" si="388">SUM(G102:M102)</f>
        <v>#DIV/0!</v>
      </c>
      <c r="P102" s="526"/>
      <c r="Q102" s="526"/>
      <c r="R102" s="533"/>
      <c r="S102" s="535" t="e">
        <f>SUM(O102:R102)</f>
        <v>#DIV/0!</v>
      </c>
      <c r="T102" s="536" t="s">
        <v>97</v>
      </c>
      <c r="U102" s="1085">
        <f>E102</f>
        <v>0</v>
      </c>
      <c r="V102" s="1089"/>
      <c r="W102" s="1089"/>
      <c r="X102" s="1154"/>
      <c r="Y102" s="1154"/>
      <c r="Z102" s="1154"/>
      <c r="AA102" s="1089"/>
      <c r="AB102" s="1089"/>
      <c r="AC102" s="1154"/>
      <c r="AD102" s="1089"/>
      <c r="AE102" s="1089"/>
      <c r="AF102" s="1089"/>
      <c r="AG102" s="1089"/>
      <c r="AH102" s="1089"/>
      <c r="AI102" s="1089"/>
      <c r="AJ102" s="1154"/>
      <c r="AK102" s="1089"/>
      <c r="AL102" s="1089"/>
      <c r="AM102" s="1089"/>
      <c r="AN102" s="1089"/>
      <c r="AO102" s="1089"/>
      <c r="AP102" s="1089"/>
      <c r="AQ102" s="1089"/>
      <c r="AR102" s="1089"/>
      <c r="AS102" s="1154"/>
      <c r="AT102" s="1154"/>
      <c r="AU102" s="1154"/>
      <c r="AV102" s="1154"/>
      <c r="AW102" s="1154"/>
      <c r="AX102" s="1154"/>
      <c r="AY102" s="1089"/>
      <c r="AZ102" s="1089"/>
      <c r="BA102" s="1089"/>
      <c r="BB102" s="1089"/>
      <c r="BC102" s="1089"/>
      <c r="BD102" s="1089"/>
      <c r="BE102" s="1089"/>
      <c r="BF102" s="1089"/>
      <c r="BG102" s="1089"/>
      <c r="BH102" s="1154"/>
      <c r="BI102" s="1154"/>
      <c r="BJ102" s="1172">
        <f>E102</f>
        <v>0</v>
      </c>
      <c r="BK102" s="531">
        <f>SUM(U102:BJ102)</f>
        <v>0</v>
      </c>
      <c r="BL102" s="623"/>
      <c r="BM102" s="541"/>
      <c r="BN102" s="542"/>
      <c r="BO102" s="534">
        <f t="shared" ref="BO102:BO137" si="389">BK102-AY102</f>
        <v>0</v>
      </c>
      <c r="BP102" s="543" t="e">
        <f t="shared" ref="BP102:BP137" si="390">O102+BK102+P102</f>
        <v>#DIV/0!</v>
      </c>
      <c r="BQ102" s="544">
        <f t="shared" ref="BQ102:BQ137" si="391">_xlfn.AGGREGATE(9,6,S102,BK102)</f>
        <v>0</v>
      </c>
      <c r="BR102" s="545"/>
      <c r="BS102" s="546" t="s">
        <v>401</v>
      </c>
      <c r="BT102" s="545"/>
      <c r="BU102" s="765" t="s">
        <v>395</v>
      </c>
      <c r="BV102" s="762" t="s">
        <v>396</v>
      </c>
      <c r="BW102" s="763" t="s">
        <v>397</v>
      </c>
    </row>
    <row r="103" spans="1:126" s="547" customFormat="1" ht="20.25" customHeight="1">
      <c r="A103" s="548" t="s">
        <v>131</v>
      </c>
      <c r="B103" s="1340"/>
      <c r="C103" s="1342"/>
      <c r="D103" s="1342"/>
      <c r="E103" s="1359"/>
      <c r="F103" s="1003" t="s">
        <v>99</v>
      </c>
      <c r="G103" s="550" t="e">
        <f>ROUNDDOWN(G$97*G102,0)</f>
        <v>#DIV/0!</v>
      </c>
      <c r="H103" s="550" t="e">
        <f t="shared" ref="H103:I103" si="392">ROUNDDOWN(H$97*H102,0)</f>
        <v>#DIV/0!</v>
      </c>
      <c r="I103" s="550" t="e">
        <f t="shared" si="392"/>
        <v>#DIV/0!</v>
      </c>
      <c r="J103" s="550">
        <f>ROUNDDOWN(J$7*J102,0)</f>
        <v>0</v>
      </c>
      <c r="K103" s="550"/>
      <c r="L103" s="550"/>
      <c r="M103" s="550"/>
      <c r="N103" s="550">
        <f>ROUNDDOWN(N97*B102*N102*0.5,0)</f>
        <v>0</v>
      </c>
      <c r="O103" s="555" t="e">
        <f t="shared" si="388"/>
        <v>#DIV/0!</v>
      </c>
      <c r="P103" s="556">
        <f>P$99*P102</f>
        <v>0</v>
      </c>
      <c r="Q103" s="556">
        <f t="shared" ref="Q103" si="393">Q$99*Q102</f>
        <v>0</v>
      </c>
      <c r="R103" s="559"/>
      <c r="S103" s="535" t="e">
        <f t="shared" ref="S103:S137" si="394">SUM(O103:R103)</f>
        <v>#DIV/0!</v>
      </c>
      <c r="T103" s="1070" t="s">
        <v>99</v>
      </c>
      <c r="U103" s="1086">
        <f>U102*U$99</f>
        <v>0</v>
      </c>
      <c r="V103" s="552">
        <f>V102*V$99</f>
        <v>0</v>
      </c>
      <c r="W103" s="552">
        <f>W102*W$99</f>
        <v>0</v>
      </c>
      <c r="X103" s="552"/>
      <c r="Y103" s="552"/>
      <c r="Z103" s="552"/>
      <c r="AA103" s="552">
        <f>AA102*AA$99</f>
        <v>0</v>
      </c>
      <c r="AB103" s="552">
        <f>AB102*AB$99</f>
        <v>0</v>
      </c>
      <c r="AC103" s="552"/>
      <c r="AD103" s="552">
        <f t="shared" ref="AD103" si="395">AD102*AD$99</f>
        <v>0</v>
      </c>
      <c r="AE103" s="552">
        <f t="shared" ref="AE103:AI103" si="396">AE102*AE$99</f>
        <v>0</v>
      </c>
      <c r="AF103" s="552">
        <f t="shared" si="396"/>
        <v>0</v>
      </c>
      <c r="AG103" s="552">
        <f t="shared" si="396"/>
        <v>0</v>
      </c>
      <c r="AH103" s="552">
        <f t="shared" si="396"/>
        <v>0</v>
      </c>
      <c r="AI103" s="552">
        <f t="shared" si="396"/>
        <v>0</v>
      </c>
      <c r="AJ103" s="552"/>
      <c r="AK103" s="552">
        <f t="shared" ref="AK103" si="397">AK102*AK$99</f>
        <v>0</v>
      </c>
      <c r="AL103" s="552">
        <f t="shared" ref="AL103:AR103" si="398">AL102*AL$99</f>
        <v>0</v>
      </c>
      <c r="AM103" s="552">
        <f t="shared" si="398"/>
        <v>0</v>
      </c>
      <c r="AN103" s="552">
        <f t="shared" si="398"/>
        <v>0</v>
      </c>
      <c r="AO103" s="552">
        <f t="shared" si="398"/>
        <v>0</v>
      </c>
      <c r="AP103" s="552">
        <f t="shared" si="398"/>
        <v>0</v>
      </c>
      <c r="AQ103" s="552">
        <f t="shared" si="398"/>
        <v>0</v>
      </c>
      <c r="AR103" s="552">
        <f t="shared" si="398"/>
        <v>0</v>
      </c>
      <c r="AS103" s="552"/>
      <c r="AT103" s="552"/>
      <c r="AU103" s="552"/>
      <c r="AV103" s="552"/>
      <c r="AW103" s="552"/>
      <c r="AX103" s="552"/>
      <c r="AY103" s="552">
        <f t="shared" ref="AY103:AZ103" si="399">AY102*AY$99</f>
        <v>0</v>
      </c>
      <c r="AZ103" s="552">
        <f t="shared" si="399"/>
        <v>0</v>
      </c>
      <c r="BA103" s="552">
        <f t="shared" ref="BA103:BF103" si="400">BA102*BA$99</f>
        <v>0</v>
      </c>
      <c r="BB103" s="552">
        <f t="shared" si="400"/>
        <v>0</v>
      </c>
      <c r="BC103" s="552">
        <f t="shared" si="400"/>
        <v>0</v>
      </c>
      <c r="BD103" s="552">
        <f t="shared" si="400"/>
        <v>0</v>
      </c>
      <c r="BE103" s="552">
        <f t="shared" si="400"/>
        <v>0</v>
      </c>
      <c r="BF103" s="552">
        <f t="shared" si="400"/>
        <v>0</v>
      </c>
      <c r="BG103" s="552"/>
      <c r="BH103" s="552"/>
      <c r="BI103" s="552"/>
      <c r="BJ103" s="1118">
        <f>BJ102*BJ$99</f>
        <v>0</v>
      </c>
      <c r="BK103" s="531">
        <f t="shared" ref="BK103:BK107" si="401">SUM(U103:BJ103)</f>
        <v>0</v>
      </c>
      <c r="BL103" s="1081"/>
      <c r="BM103" s="541"/>
      <c r="BN103" s="542"/>
      <c r="BO103" s="560">
        <f t="shared" si="389"/>
        <v>0</v>
      </c>
      <c r="BP103" s="565" t="e">
        <f t="shared" si="390"/>
        <v>#DIV/0!</v>
      </c>
      <c r="BQ103" s="560">
        <f t="shared" si="391"/>
        <v>0</v>
      </c>
      <c r="BR103" s="545">
        <f>BQ103</f>
        <v>0</v>
      </c>
      <c r="BS103" s="545">
        <f>BS97-BR103</f>
        <v>0</v>
      </c>
      <c r="BT103" s="545"/>
      <c r="BU103" s="1268">
        <f>_xlfn.AGGREGATE(9,6,S103,BQ103)</f>
        <v>0</v>
      </c>
      <c r="BV103" s="1328">
        <f>AY103</f>
        <v>0</v>
      </c>
      <c r="BW103" s="1329">
        <f>BU103+BV103</f>
        <v>0</v>
      </c>
    </row>
    <row r="104" spans="1:126" s="547" customFormat="1" ht="15" customHeight="1">
      <c r="A104" s="955"/>
      <c r="B104" s="1332">
        <f>共同経理課!B104</f>
        <v>0</v>
      </c>
      <c r="C104" s="1326">
        <f>共同経理課!C104</f>
        <v>0</v>
      </c>
      <c r="D104" s="1326">
        <f>共同経理課!P104</f>
        <v>0</v>
      </c>
      <c r="E104" s="1327">
        <f>共同経理課!P104-共同経理課!P105</f>
        <v>0</v>
      </c>
      <c r="F104" s="1002" t="s">
        <v>97</v>
      </c>
      <c r="G104" s="525" t="e">
        <f>ROUNDDOWN($B104*$D104/$C104,3)</f>
        <v>#DIV/0!</v>
      </c>
      <c r="H104" s="525" t="e">
        <f t="shared" ref="H104:I104" si="402">ROUNDDOWN($B104*$D104/$C104,3)</f>
        <v>#DIV/0!</v>
      </c>
      <c r="I104" s="525" t="e">
        <f t="shared" si="402"/>
        <v>#DIV/0!</v>
      </c>
      <c r="J104" s="525"/>
      <c r="K104" s="525" t="e">
        <f t="shared" ref="K104:M104" si="403">ROUNDDOWN($B104*$D104/$C104,3)</f>
        <v>#DIV/0!</v>
      </c>
      <c r="L104" s="525" t="e">
        <f t="shared" si="403"/>
        <v>#DIV/0!</v>
      </c>
      <c r="M104" s="525" t="e">
        <f t="shared" si="403"/>
        <v>#DIV/0!</v>
      </c>
      <c r="N104" s="525"/>
      <c r="O104" s="555" t="e">
        <f t="shared" si="388"/>
        <v>#DIV/0!</v>
      </c>
      <c r="P104" s="550"/>
      <c r="Q104" s="550"/>
      <c r="R104" s="566"/>
      <c r="S104" s="535" t="e">
        <f t="shared" si="394"/>
        <v>#DIV/0!</v>
      </c>
      <c r="T104" s="536" t="s">
        <v>97</v>
      </c>
      <c r="U104" s="1086">
        <f>E104</f>
        <v>0</v>
      </c>
      <c r="V104" s="552"/>
      <c r="W104" s="552"/>
      <c r="X104" s="1155"/>
      <c r="Y104" s="1155"/>
      <c r="Z104" s="1155"/>
      <c r="AA104" s="552"/>
      <c r="AB104" s="552"/>
      <c r="AC104" s="1155"/>
      <c r="AD104" s="552"/>
      <c r="AE104" s="552"/>
      <c r="AF104" s="552"/>
      <c r="AG104" s="552"/>
      <c r="AH104" s="552"/>
      <c r="AI104" s="552"/>
      <c r="AJ104" s="1155"/>
      <c r="AK104" s="552"/>
      <c r="AL104" s="552"/>
      <c r="AM104" s="552"/>
      <c r="AN104" s="552"/>
      <c r="AO104" s="552"/>
      <c r="AP104" s="552"/>
      <c r="AQ104" s="552"/>
      <c r="AR104" s="552"/>
      <c r="AS104" s="1155"/>
      <c r="AT104" s="1155"/>
      <c r="AU104" s="1155"/>
      <c r="AV104" s="1155"/>
      <c r="AW104" s="1155"/>
      <c r="AX104" s="1155"/>
      <c r="AY104" s="552"/>
      <c r="AZ104" s="552"/>
      <c r="BA104" s="552"/>
      <c r="BB104" s="552"/>
      <c r="BC104" s="552"/>
      <c r="BD104" s="552"/>
      <c r="BE104" s="552"/>
      <c r="BF104" s="552"/>
      <c r="BG104" s="552"/>
      <c r="BH104" s="1155"/>
      <c r="BI104" s="1155"/>
      <c r="BJ104" s="1118">
        <f>E104</f>
        <v>0</v>
      </c>
      <c r="BK104" s="531">
        <f t="shared" si="401"/>
        <v>0</v>
      </c>
      <c r="BL104" s="623"/>
      <c r="BM104" s="541"/>
      <c r="BN104" s="542"/>
      <c r="BO104" s="534">
        <f t="shared" si="389"/>
        <v>0</v>
      </c>
      <c r="BP104" s="565" t="e">
        <f t="shared" si="390"/>
        <v>#DIV/0!</v>
      </c>
      <c r="BQ104" s="560">
        <f t="shared" si="391"/>
        <v>0</v>
      </c>
      <c r="BR104" s="545"/>
      <c r="BS104" s="545"/>
      <c r="BT104" s="545">
        <v>4</v>
      </c>
      <c r="BU104" s="1269"/>
      <c r="BV104" s="1328"/>
      <c r="BW104" s="1329"/>
    </row>
    <row r="105" spans="1:126" s="547" customFormat="1" ht="20.25" customHeight="1">
      <c r="A105" s="548" t="s">
        <v>132</v>
      </c>
      <c r="B105" s="1332"/>
      <c r="C105" s="1326"/>
      <c r="D105" s="1326"/>
      <c r="E105" s="1359"/>
      <c r="F105" s="1003" t="s">
        <v>99</v>
      </c>
      <c r="G105" s="550" t="e">
        <f>ROUNDDOWN(G$97*G104,0)</f>
        <v>#DIV/0!</v>
      </c>
      <c r="H105" s="550" t="e">
        <f t="shared" ref="H105:I105" si="404">ROUNDDOWN(H$97*H104,0)</f>
        <v>#DIV/0!</v>
      </c>
      <c r="I105" s="550" t="e">
        <f t="shared" si="404"/>
        <v>#DIV/0!</v>
      </c>
      <c r="J105" s="550">
        <f>ROUNDDOWN(J$7*J104,0)</f>
        <v>0</v>
      </c>
      <c r="K105" s="550"/>
      <c r="L105" s="550"/>
      <c r="M105" s="550"/>
      <c r="N105" s="550"/>
      <c r="O105" s="555" t="e">
        <f t="shared" si="388"/>
        <v>#DIV/0!</v>
      </c>
      <c r="P105" s="550">
        <f>P$99*P104</f>
        <v>0</v>
      </c>
      <c r="Q105" s="550">
        <f t="shared" ref="Q105" si="405">Q$99*Q104</f>
        <v>0</v>
      </c>
      <c r="R105" s="559"/>
      <c r="S105" s="535" t="e">
        <f t="shared" si="394"/>
        <v>#DIV/0!</v>
      </c>
      <c r="T105" s="1070" t="s">
        <v>99</v>
      </c>
      <c r="U105" s="1086">
        <f>U104*U$99</f>
        <v>0</v>
      </c>
      <c r="V105" s="552">
        <f>V104*V$99</f>
        <v>0</v>
      </c>
      <c r="W105" s="552">
        <f>W104*W$99</f>
        <v>0</v>
      </c>
      <c r="X105" s="552"/>
      <c r="Y105" s="552"/>
      <c r="Z105" s="552"/>
      <c r="AA105" s="552">
        <f>AA104*AA$99</f>
        <v>0</v>
      </c>
      <c r="AB105" s="552">
        <f>AB104*AB$99</f>
        <v>0</v>
      </c>
      <c r="AC105" s="552"/>
      <c r="AD105" s="552">
        <f t="shared" ref="AD105" si="406">AD104*AD$99</f>
        <v>0</v>
      </c>
      <c r="AE105" s="552">
        <f t="shared" ref="AE105:AI105" si="407">AE104*AE$99</f>
        <v>0</v>
      </c>
      <c r="AF105" s="552">
        <f t="shared" si="407"/>
        <v>0</v>
      </c>
      <c r="AG105" s="552">
        <f t="shared" si="407"/>
        <v>0</v>
      </c>
      <c r="AH105" s="552">
        <f t="shared" si="407"/>
        <v>0</v>
      </c>
      <c r="AI105" s="552">
        <f t="shared" si="407"/>
        <v>0</v>
      </c>
      <c r="AJ105" s="552"/>
      <c r="AK105" s="552">
        <f t="shared" ref="AK105" si="408">AK104*AK$99</f>
        <v>0</v>
      </c>
      <c r="AL105" s="552">
        <f t="shared" ref="AL105:AR105" si="409">AL104*AL$99</f>
        <v>0</v>
      </c>
      <c r="AM105" s="552">
        <f t="shared" si="409"/>
        <v>0</v>
      </c>
      <c r="AN105" s="552">
        <f t="shared" si="409"/>
        <v>0</v>
      </c>
      <c r="AO105" s="552">
        <f t="shared" si="409"/>
        <v>0</v>
      </c>
      <c r="AP105" s="552">
        <f t="shared" si="409"/>
        <v>0</v>
      </c>
      <c r="AQ105" s="552">
        <f t="shared" si="409"/>
        <v>0</v>
      </c>
      <c r="AR105" s="552">
        <f t="shared" si="409"/>
        <v>0</v>
      </c>
      <c r="AS105" s="552"/>
      <c r="AT105" s="552"/>
      <c r="AU105" s="552"/>
      <c r="AV105" s="552"/>
      <c r="AW105" s="552"/>
      <c r="AX105" s="552"/>
      <c r="AY105" s="552">
        <f t="shared" ref="AY105:AZ105" si="410">AY104*AY$99</f>
        <v>0</v>
      </c>
      <c r="AZ105" s="552">
        <f t="shared" si="410"/>
        <v>0</v>
      </c>
      <c r="BA105" s="552">
        <f t="shared" ref="BA105:BF105" si="411">BA104*BA$99</f>
        <v>0</v>
      </c>
      <c r="BB105" s="552">
        <f t="shared" si="411"/>
        <v>0</v>
      </c>
      <c r="BC105" s="552">
        <f t="shared" si="411"/>
        <v>0</v>
      </c>
      <c r="BD105" s="552">
        <f t="shared" si="411"/>
        <v>0</v>
      </c>
      <c r="BE105" s="552">
        <f t="shared" si="411"/>
        <v>0</v>
      </c>
      <c r="BF105" s="552">
        <f t="shared" si="411"/>
        <v>0</v>
      </c>
      <c r="BG105" s="552"/>
      <c r="BH105" s="552"/>
      <c r="BI105" s="552"/>
      <c r="BJ105" s="1118">
        <f>BJ104*BJ$99</f>
        <v>0</v>
      </c>
      <c r="BK105" s="531">
        <f t="shared" si="401"/>
        <v>0</v>
      </c>
      <c r="BL105" s="623"/>
      <c r="BM105" s="541"/>
      <c r="BN105" s="542"/>
      <c r="BO105" s="560">
        <f t="shared" si="389"/>
        <v>0</v>
      </c>
      <c r="BP105" s="565" t="e">
        <f t="shared" si="390"/>
        <v>#DIV/0!</v>
      </c>
      <c r="BQ105" s="560">
        <f t="shared" si="391"/>
        <v>0</v>
      </c>
      <c r="BR105" s="545">
        <f>BR103+BQ105</f>
        <v>0</v>
      </c>
      <c r="BS105" s="545">
        <f>BS103-BR105</f>
        <v>0</v>
      </c>
      <c r="BT105" s="545"/>
      <c r="BU105" s="1268">
        <f>_xlfn.AGGREGATE(9,6,S105,BQ105)</f>
        <v>0</v>
      </c>
      <c r="BV105" s="1328">
        <f>AY105</f>
        <v>0</v>
      </c>
      <c r="BW105" s="1329">
        <f t="shared" ref="BW105" si="412">BU105+BV105</f>
        <v>0</v>
      </c>
    </row>
    <row r="106" spans="1:126" s="547" customFormat="1" ht="15" customHeight="1">
      <c r="A106" s="955"/>
      <c r="B106" s="1332">
        <f>共同経理課!B106</f>
        <v>0</v>
      </c>
      <c r="C106" s="1326">
        <f>共同経理課!C106</f>
        <v>0</v>
      </c>
      <c r="D106" s="1326">
        <f>共同経理課!P106</f>
        <v>0</v>
      </c>
      <c r="E106" s="1327">
        <f>共同経理課!P106-共同経理課!P107</f>
        <v>0</v>
      </c>
      <c r="F106" s="1002" t="s">
        <v>97</v>
      </c>
      <c r="G106" s="525" t="e">
        <f>ROUNDDOWN($B106*$D106/$C106,3)</f>
        <v>#DIV/0!</v>
      </c>
      <c r="H106" s="525" t="e">
        <f t="shared" ref="H106:I106" si="413">ROUNDDOWN($B106*$D106/$C106,3)</f>
        <v>#DIV/0!</v>
      </c>
      <c r="I106" s="525" t="e">
        <f t="shared" si="413"/>
        <v>#DIV/0!</v>
      </c>
      <c r="J106" s="525"/>
      <c r="K106" s="525" t="e">
        <f t="shared" ref="K106:M106" si="414">ROUNDDOWN($B106*$D106/$C106,3)</f>
        <v>#DIV/0!</v>
      </c>
      <c r="L106" s="525" t="e">
        <f t="shared" si="414"/>
        <v>#DIV/0!</v>
      </c>
      <c r="M106" s="525" t="e">
        <f t="shared" si="414"/>
        <v>#DIV/0!</v>
      </c>
      <c r="N106" s="525"/>
      <c r="O106" s="555" t="e">
        <f t="shared" si="388"/>
        <v>#DIV/0!</v>
      </c>
      <c r="P106" s="550"/>
      <c r="Q106" s="550"/>
      <c r="R106" s="566"/>
      <c r="S106" s="535" t="e">
        <f t="shared" si="394"/>
        <v>#DIV/0!</v>
      </c>
      <c r="T106" s="536" t="s">
        <v>97</v>
      </c>
      <c r="U106" s="1086">
        <f>E106</f>
        <v>0</v>
      </c>
      <c r="V106" s="552"/>
      <c r="W106" s="552"/>
      <c r="X106" s="1155"/>
      <c r="Y106" s="1155"/>
      <c r="Z106" s="1155"/>
      <c r="AA106" s="552"/>
      <c r="AB106" s="552"/>
      <c r="AC106" s="1155"/>
      <c r="AD106" s="552"/>
      <c r="AE106" s="552"/>
      <c r="AF106" s="552"/>
      <c r="AG106" s="552"/>
      <c r="AH106" s="552"/>
      <c r="AI106" s="552"/>
      <c r="AJ106" s="1155"/>
      <c r="AK106" s="552"/>
      <c r="AL106" s="552"/>
      <c r="AM106" s="552"/>
      <c r="AN106" s="552"/>
      <c r="AO106" s="552"/>
      <c r="AP106" s="552"/>
      <c r="AQ106" s="552"/>
      <c r="AR106" s="552"/>
      <c r="AS106" s="1155"/>
      <c r="AT106" s="1155"/>
      <c r="AU106" s="1155"/>
      <c r="AV106" s="1155"/>
      <c r="AW106" s="1155"/>
      <c r="AX106" s="1155"/>
      <c r="AY106" s="552"/>
      <c r="AZ106" s="552"/>
      <c r="BA106" s="552"/>
      <c r="BB106" s="552"/>
      <c r="BC106" s="552"/>
      <c r="BD106" s="552"/>
      <c r="BE106" s="552"/>
      <c r="BF106" s="552"/>
      <c r="BG106" s="552"/>
      <c r="BH106" s="1155"/>
      <c r="BI106" s="1155"/>
      <c r="BJ106" s="1118">
        <f>E106</f>
        <v>0</v>
      </c>
      <c r="BK106" s="531">
        <f t="shared" si="401"/>
        <v>0</v>
      </c>
      <c r="BL106" s="623"/>
      <c r="BM106" s="541"/>
      <c r="BN106" s="542"/>
      <c r="BO106" s="534">
        <f t="shared" si="389"/>
        <v>0</v>
      </c>
      <c r="BP106" s="565" t="e">
        <f t="shared" si="390"/>
        <v>#DIV/0!</v>
      </c>
      <c r="BQ106" s="560">
        <f t="shared" si="391"/>
        <v>0</v>
      </c>
      <c r="BR106" s="545"/>
      <c r="BS106" s="545"/>
      <c r="BT106" s="545">
        <v>5</v>
      </c>
      <c r="BU106" s="1269"/>
      <c r="BV106" s="1328"/>
      <c r="BW106" s="1329"/>
    </row>
    <row r="107" spans="1:126" s="547" customFormat="1" ht="20.25" customHeight="1">
      <c r="A107" s="955" t="s">
        <v>133</v>
      </c>
      <c r="B107" s="1332"/>
      <c r="C107" s="1326"/>
      <c r="D107" s="1326"/>
      <c r="E107" s="1359"/>
      <c r="F107" s="1009" t="s">
        <v>99</v>
      </c>
      <c r="G107" s="570" t="e">
        <f>ROUNDDOWN(G$97*G106,0)</f>
        <v>#DIV/0!</v>
      </c>
      <c r="H107" s="570" t="e">
        <f t="shared" ref="H107:I107" si="415">ROUNDDOWN(H$97*H106,0)</f>
        <v>#DIV/0!</v>
      </c>
      <c r="I107" s="570" t="e">
        <f t="shared" si="415"/>
        <v>#DIV/0!</v>
      </c>
      <c r="J107" s="570">
        <f>ROUNDDOWN(J$7*J106,0)</f>
        <v>0</v>
      </c>
      <c r="K107" s="570"/>
      <c r="L107" s="570"/>
      <c r="M107" s="570"/>
      <c r="N107" s="570"/>
      <c r="O107" s="571" t="e">
        <f t="shared" si="388"/>
        <v>#DIV/0!</v>
      </c>
      <c r="P107" s="570">
        <f>P$99*P106</f>
        <v>0</v>
      </c>
      <c r="Q107" s="570">
        <f t="shared" ref="Q107" si="416">Q$99*Q106</f>
        <v>0</v>
      </c>
      <c r="R107" s="572"/>
      <c r="S107" s="535" t="e">
        <f t="shared" si="394"/>
        <v>#DIV/0!</v>
      </c>
      <c r="T107" s="575" t="s">
        <v>99</v>
      </c>
      <c r="U107" s="1086">
        <f>U106*U$99</f>
        <v>0</v>
      </c>
      <c r="V107" s="1090">
        <f>V106*V$99</f>
        <v>0</v>
      </c>
      <c r="W107" s="1090">
        <f>W106*W$99</f>
        <v>0</v>
      </c>
      <c r="X107" s="1090"/>
      <c r="Y107" s="1090"/>
      <c r="Z107" s="1090"/>
      <c r="AA107" s="1090">
        <f>AA106*AA$99</f>
        <v>0</v>
      </c>
      <c r="AB107" s="1090">
        <f>AB106*AB$99</f>
        <v>0</v>
      </c>
      <c r="AC107" s="1090"/>
      <c r="AD107" s="1090">
        <f t="shared" ref="AD107" si="417">AD106*AD$99</f>
        <v>0</v>
      </c>
      <c r="AE107" s="1090">
        <f t="shared" ref="AE107:AI107" si="418">AE106*AE$99</f>
        <v>0</v>
      </c>
      <c r="AF107" s="1090">
        <f t="shared" si="418"/>
        <v>0</v>
      </c>
      <c r="AG107" s="1090">
        <f t="shared" si="418"/>
        <v>0</v>
      </c>
      <c r="AH107" s="1090">
        <f t="shared" si="418"/>
        <v>0</v>
      </c>
      <c r="AI107" s="1090">
        <f t="shared" si="418"/>
        <v>0</v>
      </c>
      <c r="AJ107" s="1090"/>
      <c r="AK107" s="1090">
        <f t="shared" ref="AK107" si="419">AK106*AK$99</f>
        <v>0</v>
      </c>
      <c r="AL107" s="1090">
        <f t="shared" ref="AL107:AR107" si="420">AL106*AL$99</f>
        <v>0</v>
      </c>
      <c r="AM107" s="1090">
        <f t="shared" si="420"/>
        <v>0</v>
      </c>
      <c r="AN107" s="1090">
        <f t="shared" si="420"/>
        <v>0</v>
      </c>
      <c r="AO107" s="1090">
        <f t="shared" si="420"/>
        <v>0</v>
      </c>
      <c r="AP107" s="1090">
        <f t="shared" si="420"/>
        <v>0</v>
      </c>
      <c r="AQ107" s="1090">
        <f t="shared" si="420"/>
        <v>0</v>
      </c>
      <c r="AR107" s="1090">
        <f t="shared" si="420"/>
        <v>0</v>
      </c>
      <c r="AS107" s="1090"/>
      <c r="AT107" s="1090"/>
      <c r="AU107" s="1090"/>
      <c r="AV107" s="1090"/>
      <c r="AW107" s="1090"/>
      <c r="AX107" s="1090"/>
      <c r="AY107" s="1090">
        <f t="shared" ref="AY107:AZ107" si="421">AY106*AY$99</f>
        <v>0</v>
      </c>
      <c r="AZ107" s="1090">
        <f t="shared" si="421"/>
        <v>0</v>
      </c>
      <c r="BA107" s="1090">
        <f t="shared" ref="BA107:BF107" si="422">BA106*BA$99</f>
        <v>0</v>
      </c>
      <c r="BB107" s="1090">
        <f t="shared" si="422"/>
        <v>0</v>
      </c>
      <c r="BC107" s="1090">
        <f t="shared" si="422"/>
        <v>0</v>
      </c>
      <c r="BD107" s="1090">
        <f t="shared" si="422"/>
        <v>0</v>
      </c>
      <c r="BE107" s="1090">
        <f t="shared" si="422"/>
        <v>0</v>
      </c>
      <c r="BF107" s="1090">
        <f t="shared" si="422"/>
        <v>0</v>
      </c>
      <c r="BG107" s="1090"/>
      <c r="BH107" s="1090"/>
      <c r="BI107" s="1090"/>
      <c r="BJ107" s="1173">
        <f>BJ106*BJ$99</f>
        <v>0</v>
      </c>
      <c r="BK107" s="531">
        <f t="shared" si="401"/>
        <v>0</v>
      </c>
      <c r="BL107" s="623"/>
      <c r="BM107" s="541"/>
      <c r="BN107" s="542"/>
      <c r="BO107" s="560">
        <f t="shared" si="389"/>
        <v>0</v>
      </c>
      <c r="BP107" s="565" t="e">
        <f t="shared" si="390"/>
        <v>#DIV/0!</v>
      </c>
      <c r="BQ107" s="560">
        <f t="shared" si="391"/>
        <v>0</v>
      </c>
      <c r="BR107" s="545">
        <f>BR105+BQ107</f>
        <v>0</v>
      </c>
      <c r="BS107" s="545">
        <f>BS105-BR107</f>
        <v>0</v>
      </c>
      <c r="BT107" s="545"/>
      <c r="BU107" s="1268">
        <f>_xlfn.AGGREGATE(9,6,S107,BQ107)</f>
        <v>0</v>
      </c>
      <c r="BV107" s="1328">
        <f>AY107</f>
        <v>0</v>
      </c>
      <c r="BW107" s="1329">
        <f t="shared" ref="BW107" si="423">BU107+BV107</f>
        <v>0</v>
      </c>
    </row>
    <row r="108" spans="1:126" s="547" customFormat="1" ht="15" customHeight="1">
      <c r="A108" s="1226" t="s">
        <v>100</v>
      </c>
      <c r="B108" s="1336">
        <f>SUM(B102:B107)</f>
        <v>0</v>
      </c>
      <c r="C108" s="1337">
        <f t="shared" ref="C108:E108" si="424">SUM(C102:C107)</f>
        <v>0</v>
      </c>
      <c r="D108" s="1337">
        <f t="shared" si="424"/>
        <v>0</v>
      </c>
      <c r="E108" s="1338">
        <f t="shared" si="424"/>
        <v>0</v>
      </c>
      <c r="F108" s="589" t="s">
        <v>97</v>
      </c>
      <c r="G108" s="581" t="e">
        <f t="shared" ref="G108" si="425">G102+G104+G106</f>
        <v>#DIV/0!</v>
      </c>
      <c r="H108" s="581" t="e">
        <f t="shared" ref="H108:I108" si="426">H102+H104+H106</f>
        <v>#DIV/0!</v>
      </c>
      <c r="I108" s="581" t="e">
        <f t="shared" si="426"/>
        <v>#DIV/0!</v>
      </c>
      <c r="J108" s="581">
        <f t="shared" ref="J108:L108" si="427">J102+J104+J106</f>
        <v>0</v>
      </c>
      <c r="K108" s="581" t="e">
        <f t="shared" si="427"/>
        <v>#DIV/0!</v>
      </c>
      <c r="L108" s="581" t="e">
        <f t="shared" si="427"/>
        <v>#DIV/0!</v>
      </c>
      <c r="M108" s="581" t="e">
        <f t="shared" ref="M108:N108" si="428">M102+M104+M106</f>
        <v>#DIV/0!</v>
      </c>
      <c r="N108" s="581">
        <f t="shared" si="428"/>
        <v>0</v>
      </c>
      <c r="O108" s="585" t="e">
        <f t="shared" si="388"/>
        <v>#DIV/0!</v>
      </c>
      <c r="P108" s="581">
        <f t="shared" ref="P108:Q108" si="429">P102+P104+P106</f>
        <v>0</v>
      </c>
      <c r="Q108" s="581">
        <f t="shared" si="429"/>
        <v>0</v>
      </c>
      <c r="R108" s="587"/>
      <c r="S108" s="535" t="e">
        <f t="shared" si="394"/>
        <v>#DIV/0!</v>
      </c>
      <c r="T108" s="589" t="s">
        <v>97</v>
      </c>
      <c r="U108" s="590">
        <f t="shared" ref="U108:V108" si="430">U102+U104+U106</f>
        <v>0</v>
      </c>
      <c r="V108" s="581">
        <f t="shared" si="430"/>
        <v>0</v>
      </c>
      <c r="W108" s="581">
        <f t="shared" ref="W108:BI108" si="431">W102+W104+W106</f>
        <v>0</v>
      </c>
      <c r="X108" s="1156">
        <f t="shared" si="431"/>
        <v>0</v>
      </c>
      <c r="Y108" s="1156">
        <f t="shared" si="431"/>
        <v>0</v>
      </c>
      <c r="Z108" s="1156">
        <f t="shared" si="431"/>
        <v>0</v>
      </c>
      <c r="AA108" s="581">
        <f t="shared" si="431"/>
        <v>0</v>
      </c>
      <c r="AB108" s="581">
        <f t="shared" si="431"/>
        <v>0</v>
      </c>
      <c r="AC108" s="1156">
        <f t="shared" si="431"/>
        <v>0</v>
      </c>
      <c r="AD108" s="581">
        <f t="shared" si="431"/>
        <v>0</v>
      </c>
      <c r="AE108" s="581">
        <f t="shared" si="431"/>
        <v>0</v>
      </c>
      <c r="AF108" s="581">
        <f t="shared" si="431"/>
        <v>0</v>
      </c>
      <c r="AG108" s="581">
        <f t="shared" si="431"/>
        <v>0</v>
      </c>
      <c r="AH108" s="581">
        <f t="shared" si="431"/>
        <v>0</v>
      </c>
      <c r="AI108" s="581">
        <f t="shared" si="431"/>
        <v>0</v>
      </c>
      <c r="AJ108" s="1156">
        <f t="shared" si="431"/>
        <v>0</v>
      </c>
      <c r="AK108" s="581">
        <f t="shared" si="431"/>
        <v>0</v>
      </c>
      <c r="AL108" s="581">
        <f t="shared" si="431"/>
        <v>0</v>
      </c>
      <c r="AM108" s="581">
        <f t="shared" si="431"/>
        <v>0</v>
      </c>
      <c r="AN108" s="581">
        <f t="shared" si="431"/>
        <v>0</v>
      </c>
      <c r="AO108" s="581">
        <f t="shared" si="431"/>
        <v>0</v>
      </c>
      <c r="AP108" s="581">
        <f t="shared" si="431"/>
        <v>0</v>
      </c>
      <c r="AQ108" s="581">
        <f t="shared" si="431"/>
        <v>0</v>
      </c>
      <c r="AR108" s="581">
        <f t="shared" si="431"/>
        <v>0</v>
      </c>
      <c r="AS108" s="1156">
        <f t="shared" si="431"/>
        <v>0</v>
      </c>
      <c r="AT108" s="1156">
        <f t="shared" si="431"/>
        <v>0</v>
      </c>
      <c r="AU108" s="1156">
        <f t="shared" si="431"/>
        <v>0</v>
      </c>
      <c r="AV108" s="1156">
        <f t="shared" si="431"/>
        <v>0</v>
      </c>
      <c r="AW108" s="1156">
        <f t="shared" si="431"/>
        <v>0</v>
      </c>
      <c r="AX108" s="1156">
        <f t="shared" si="431"/>
        <v>0</v>
      </c>
      <c r="AY108" s="581">
        <f t="shared" si="431"/>
        <v>0</v>
      </c>
      <c r="AZ108" s="581">
        <f t="shared" si="431"/>
        <v>0</v>
      </c>
      <c r="BA108" s="581">
        <f t="shared" si="431"/>
        <v>0</v>
      </c>
      <c r="BB108" s="581">
        <f t="shared" si="431"/>
        <v>0</v>
      </c>
      <c r="BC108" s="581">
        <f t="shared" si="431"/>
        <v>0</v>
      </c>
      <c r="BD108" s="581">
        <f t="shared" si="431"/>
        <v>0</v>
      </c>
      <c r="BE108" s="581">
        <f t="shared" si="431"/>
        <v>0</v>
      </c>
      <c r="BF108" s="581">
        <f t="shared" si="431"/>
        <v>0</v>
      </c>
      <c r="BG108" s="581">
        <f t="shared" si="431"/>
        <v>0</v>
      </c>
      <c r="BH108" s="1156">
        <f t="shared" si="431"/>
        <v>0</v>
      </c>
      <c r="BI108" s="1156">
        <f t="shared" si="431"/>
        <v>0</v>
      </c>
      <c r="BJ108" s="581">
        <f t="shared" ref="BJ108" si="432">BJ102+BJ104+BJ106</f>
        <v>0</v>
      </c>
      <c r="BK108" s="585">
        <f>BK102+BK104+BK106</f>
        <v>0</v>
      </c>
      <c r="BL108" s="623"/>
      <c r="BM108" s="541"/>
      <c r="BN108" s="542"/>
      <c r="BO108" s="544">
        <f t="shared" si="389"/>
        <v>0</v>
      </c>
      <c r="BP108" s="594" t="e">
        <f t="shared" si="390"/>
        <v>#DIV/0!</v>
      </c>
      <c r="BQ108" s="544">
        <f t="shared" si="391"/>
        <v>0</v>
      </c>
      <c r="BR108" s="545"/>
      <c r="BS108" s="545"/>
      <c r="BT108" s="545">
        <v>6</v>
      </c>
      <c r="BU108" s="1269"/>
      <c r="BV108" s="1328"/>
      <c r="BW108" s="1329"/>
    </row>
    <row r="109" spans="1:126" s="547" customFormat="1" ht="20.25" customHeight="1">
      <c r="A109" s="1227"/>
      <c r="B109" s="1336"/>
      <c r="C109" s="1337"/>
      <c r="D109" s="1337"/>
      <c r="E109" s="1338"/>
      <c r="F109" s="606" t="s">
        <v>99</v>
      </c>
      <c r="G109" s="596" t="e">
        <f>G103+G105+G107</f>
        <v>#DIV/0!</v>
      </c>
      <c r="H109" s="596" t="e">
        <f t="shared" ref="H109:I109" si="433">H103+H105+H107</f>
        <v>#DIV/0!</v>
      </c>
      <c r="I109" s="596" t="e">
        <f t="shared" si="433"/>
        <v>#DIV/0!</v>
      </c>
      <c r="J109" s="596">
        <f t="shared" ref="J109:L109" si="434">J103+J105+J107</f>
        <v>0</v>
      </c>
      <c r="K109" s="597">
        <f t="shared" si="434"/>
        <v>0</v>
      </c>
      <c r="L109" s="596">
        <f t="shared" si="434"/>
        <v>0</v>
      </c>
      <c r="M109" s="596">
        <f t="shared" ref="M109:N109" si="435">M103+M105+M107</f>
        <v>0</v>
      </c>
      <c r="N109" s="596">
        <f t="shared" si="435"/>
        <v>0</v>
      </c>
      <c r="O109" s="602" t="e">
        <f t="shared" si="388"/>
        <v>#DIV/0!</v>
      </c>
      <c r="P109" s="596">
        <f t="shared" ref="P109:R109" si="436">P103+P105+P107</f>
        <v>0</v>
      </c>
      <c r="Q109" s="596">
        <f t="shared" ref="Q109" si="437">Q103+Q105+Q107</f>
        <v>0</v>
      </c>
      <c r="R109" s="601">
        <f t="shared" si="436"/>
        <v>0</v>
      </c>
      <c r="S109" s="535" t="e">
        <f t="shared" si="394"/>
        <v>#DIV/0!</v>
      </c>
      <c r="T109" s="606" t="s">
        <v>99</v>
      </c>
      <c r="U109" s="607">
        <f t="shared" ref="U109:V109" si="438">U103+U105+U107</f>
        <v>0</v>
      </c>
      <c r="V109" s="596">
        <f t="shared" si="438"/>
        <v>0</v>
      </c>
      <c r="W109" s="596">
        <f t="shared" ref="W109:BI109" si="439">W103+W105+W107</f>
        <v>0</v>
      </c>
      <c r="X109" s="596">
        <f t="shared" si="439"/>
        <v>0</v>
      </c>
      <c r="Y109" s="596">
        <f t="shared" si="439"/>
        <v>0</v>
      </c>
      <c r="Z109" s="596">
        <f t="shared" si="439"/>
        <v>0</v>
      </c>
      <c r="AA109" s="596">
        <f t="shared" si="439"/>
        <v>0</v>
      </c>
      <c r="AB109" s="596">
        <f t="shared" si="439"/>
        <v>0</v>
      </c>
      <c r="AC109" s="596">
        <f t="shared" si="439"/>
        <v>0</v>
      </c>
      <c r="AD109" s="596">
        <f t="shared" si="439"/>
        <v>0</v>
      </c>
      <c r="AE109" s="596">
        <f t="shared" si="439"/>
        <v>0</v>
      </c>
      <c r="AF109" s="596">
        <f t="shared" si="439"/>
        <v>0</v>
      </c>
      <c r="AG109" s="596">
        <f t="shared" si="439"/>
        <v>0</v>
      </c>
      <c r="AH109" s="596">
        <f t="shared" si="439"/>
        <v>0</v>
      </c>
      <c r="AI109" s="596">
        <f t="shared" si="439"/>
        <v>0</v>
      </c>
      <c r="AJ109" s="596">
        <f t="shared" si="439"/>
        <v>0</v>
      </c>
      <c r="AK109" s="596">
        <f t="shared" si="439"/>
        <v>0</v>
      </c>
      <c r="AL109" s="596">
        <f t="shared" si="439"/>
        <v>0</v>
      </c>
      <c r="AM109" s="596">
        <f t="shared" si="439"/>
        <v>0</v>
      </c>
      <c r="AN109" s="596">
        <f t="shared" si="439"/>
        <v>0</v>
      </c>
      <c r="AO109" s="596">
        <f t="shared" si="439"/>
        <v>0</v>
      </c>
      <c r="AP109" s="596">
        <f t="shared" si="439"/>
        <v>0</v>
      </c>
      <c r="AQ109" s="596">
        <f t="shared" si="439"/>
        <v>0</v>
      </c>
      <c r="AR109" s="596">
        <f t="shared" si="439"/>
        <v>0</v>
      </c>
      <c r="AS109" s="596">
        <f t="shared" si="439"/>
        <v>0</v>
      </c>
      <c r="AT109" s="596">
        <f t="shared" si="439"/>
        <v>0</v>
      </c>
      <c r="AU109" s="596">
        <f t="shared" si="439"/>
        <v>0</v>
      </c>
      <c r="AV109" s="596">
        <f t="shared" si="439"/>
        <v>0</v>
      </c>
      <c r="AW109" s="596">
        <f t="shared" si="439"/>
        <v>0</v>
      </c>
      <c r="AX109" s="596">
        <f t="shared" si="439"/>
        <v>0</v>
      </c>
      <c r="AY109" s="596">
        <f t="shared" si="439"/>
        <v>0</v>
      </c>
      <c r="AZ109" s="596">
        <f t="shared" si="439"/>
        <v>0</v>
      </c>
      <c r="BA109" s="596">
        <f t="shared" si="439"/>
        <v>0</v>
      </c>
      <c r="BB109" s="596">
        <f t="shared" si="439"/>
        <v>0</v>
      </c>
      <c r="BC109" s="596">
        <f t="shared" si="439"/>
        <v>0</v>
      </c>
      <c r="BD109" s="596">
        <f t="shared" si="439"/>
        <v>0</v>
      </c>
      <c r="BE109" s="596">
        <f t="shared" si="439"/>
        <v>0</v>
      </c>
      <c r="BF109" s="596">
        <f t="shared" si="439"/>
        <v>0</v>
      </c>
      <c r="BG109" s="596">
        <f t="shared" si="439"/>
        <v>0</v>
      </c>
      <c r="BH109" s="596">
        <f t="shared" si="439"/>
        <v>0</v>
      </c>
      <c r="BI109" s="596">
        <f t="shared" si="439"/>
        <v>0</v>
      </c>
      <c r="BJ109" s="596">
        <f t="shared" ref="BJ109" si="440">BJ103+BJ105+BJ107</f>
        <v>0</v>
      </c>
      <c r="BK109" s="602">
        <f>BK103+BK105+BK107</f>
        <v>0</v>
      </c>
      <c r="BL109" s="623"/>
      <c r="BM109" s="541"/>
      <c r="BN109" s="542"/>
      <c r="BO109" s="579">
        <f t="shared" si="389"/>
        <v>0</v>
      </c>
      <c r="BP109" s="609" t="e">
        <f t="shared" si="390"/>
        <v>#DIV/0!</v>
      </c>
      <c r="BQ109" s="579">
        <f t="shared" si="391"/>
        <v>0</v>
      </c>
      <c r="BR109" s="610" t="str">
        <f>IF(BR107=BQ109,"○","×")</f>
        <v>○</v>
      </c>
      <c r="BS109" s="545"/>
      <c r="BT109" s="545"/>
      <c r="BU109" s="1355">
        <f>_xlfn.AGGREGATE(9,6,S109,BQ109)</f>
        <v>0</v>
      </c>
      <c r="BV109" s="1355">
        <f>AY109</f>
        <v>0</v>
      </c>
      <c r="BW109" s="1355">
        <f t="shared" ref="BW109" si="441">BU109+BV109</f>
        <v>0</v>
      </c>
    </row>
    <row r="110" spans="1:126" s="547" customFormat="1" ht="15" customHeight="1">
      <c r="A110" s="955"/>
      <c r="B110" s="1332">
        <f>共同経理課!B110</f>
        <v>0</v>
      </c>
      <c r="C110" s="1326">
        <f>共同経理課!C110</f>
        <v>0</v>
      </c>
      <c r="D110" s="1326">
        <f>共同経理課!P110</f>
        <v>0</v>
      </c>
      <c r="E110" s="1327">
        <f>共同経理課!P110-共同経理課!P111</f>
        <v>0</v>
      </c>
      <c r="F110" s="1002" t="s">
        <v>97</v>
      </c>
      <c r="G110" s="525" t="e">
        <f>ROUNDDOWN($B110*$D110/$C110,3)</f>
        <v>#DIV/0!</v>
      </c>
      <c r="H110" s="525" t="e">
        <f t="shared" ref="H110:I110" si="442">ROUNDDOWN($B110*$D110/$C110,3)</f>
        <v>#DIV/0!</v>
      </c>
      <c r="I110" s="525" t="e">
        <f t="shared" si="442"/>
        <v>#DIV/0!</v>
      </c>
      <c r="J110" s="525"/>
      <c r="K110" s="525" t="e">
        <f t="shared" ref="K110:M110" si="443">ROUNDDOWN($B110*$D110/$C110,3)</f>
        <v>#DIV/0!</v>
      </c>
      <c r="L110" s="525" t="e">
        <f t="shared" si="443"/>
        <v>#DIV/0!</v>
      </c>
      <c r="M110" s="525" t="e">
        <f t="shared" si="443"/>
        <v>#DIV/0!</v>
      </c>
      <c r="N110" s="525"/>
      <c r="O110" s="531" t="e">
        <f t="shared" si="388"/>
        <v>#DIV/0!</v>
      </c>
      <c r="P110" s="526"/>
      <c r="Q110" s="526"/>
      <c r="R110" s="533"/>
      <c r="S110" s="535" t="e">
        <f t="shared" si="394"/>
        <v>#DIV/0!</v>
      </c>
      <c r="T110" s="536" t="s">
        <v>97</v>
      </c>
      <c r="U110" s="1085">
        <f>E110</f>
        <v>0</v>
      </c>
      <c r="V110" s="1089"/>
      <c r="W110" s="1089"/>
      <c r="X110" s="1154"/>
      <c r="Y110" s="1154"/>
      <c r="Z110" s="1154"/>
      <c r="AA110" s="1089"/>
      <c r="AB110" s="1089"/>
      <c r="AC110" s="1154"/>
      <c r="AD110" s="1089"/>
      <c r="AE110" s="1089"/>
      <c r="AF110" s="1089"/>
      <c r="AG110" s="1089"/>
      <c r="AH110" s="1089"/>
      <c r="AI110" s="1089"/>
      <c r="AJ110" s="1154"/>
      <c r="AK110" s="1089"/>
      <c r="AL110" s="1089"/>
      <c r="AM110" s="1089"/>
      <c r="AN110" s="1089"/>
      <c r="AO110" s="1089"/>
      <c r="AP110" s="1089"/>
      <c r="AQ110" s="1089"/>
      <c r="AR110" s="1089"/>
      <c r="AS110" s="1154"/>
      <c r="AT110" s="1154"/>
      <c r="AU110" s="1154"/>
      <c r="AV110" s="1154"/>
      <c r="AW110" s="1154"/>
      <c r="AX110" s="1154"/>
      <c r="AY110" s="1089"/>
      <c r="AZ110" s="1089"/>
      <c r="BA110" s="1089"/>
      <c r="BB110" s="1089"/>
      <c r="BC110" s="1089"/>
      <c r="BD110" s="1089"/>
      <c r="BE110" s="1089"/>
      <c r="BF110" s="1089"/>
      <c r="BG110" s="1089"/>
      <c r="BH110" s="1154"/>
      <c r="BI110" s="1154"/>
      <c r="BJ110" s="1172">
        <f>E110</f>
        <v>0</v>
      </c>
      <c r="BK110" s="531">
        <f>SUM(U110:BJ110)</f>
        <v>0</v>
      </c>
      <c r="BL110" s="623"/>
      <c r="BM110" s="541"/>
      <c r="BN110" s="542"/>
      <c r="BO110" s="544">
        <f t="shared" si="389"/>
        <v>0</v>
      </c>
      <c r="BP110" s="565" t="e">
        <f t="shared" si="390"/>
        <v>#DIV/0!</v>
      </c>
      <c r="BQ110" s="544">
        <f t="shared" si="391"/>
        <v>0</v>
      </c>
      <c r="BR110" s="545"/>
      <c r="BS110" s="545"/>
      <c r="BU110" s="1355"/>
      <c r="BV110" s="1355"/>
      <c r="BW110" s="1355"/>
    </row>
    <row r="111" spans="1:126" s="547" customFormat="1" ht="20.25" customHeight="1">
      <c r="A111" s="548" t="s">
        <v>134</v>
      </c>
      <c r="B111" s="1332"/>
      <c r="C111" s="1326"/>
      <c r="D111" s="1326"/>
      <c r="E111" s="1359"/>
      <c r="F111" s="1003" t="s">
        <v>99</v>
      </c>
      <c r="G111" s="550" t="e">
        <f>ROUNDDOWN(G$97*G110,0)</f>
        <v>#DIV/0!</v>
      </c>
      <c r="H111" s="550" t="e">
        <f t="shared" ref="H111:I111" si="444">ROUNDDOWN(H$97*H110,0)</f>
        <v>#DIV/0!</v>
      </c>
      <c r="I111" s="550" t="e">
        <f t="shared" si="444"/>
        <v>#DIV/0!</v>
      </c>
      <c r="J111" s="550">
        <f>ROUNDDOWN(J$7*J110,0)</f>
        <v>0</v>
      </c>
      <c r="K111" s="550"/>
      <c r="L111" s="550"/>
      <c r="M111" s="550"/>
      <c r="N111" s="550"/>
      <c r="O111" s="555" t="e">
        <f t="shared" si="388"/>
        <v>#DIV/0!</v>
      </c>
      <c r="P111" s="550">
        <f>P$99*P110</f>
        <v>0</v>
      </c>
      <c r="Q111" s="550">
        <f t="shared" ref="Q111" si="445">Q$99*Q110</f>
        <v>0</v>
      </c>
      <c r="R111" s="559"/>
      <c r="S111" s="535" t="e">
        <f t="shared" si="394"/>
        <v>#DIV/0!</v>
      </c>
      <c r="T111" s="1070" t="s">
        <v>99</v>
      </c>
      <c r="U111" s="1086">
        <f>U110*U$99</f>
        <v>0</v>
      </c>
      <c r="V111" s="552">
        <f>V110*V$99</f>
        <v>0</v>
      </c>
      <c r="W111" s="552">
        <f>W110*W$99</f>
        <v>0</v>
      </c>
      <c r="X111" s="552"/>
      <c r="Y111" s="552"/>
      <c r="Z111" s="552"/>
      <c r="AA111" s="552">
        <f>AA110*AA$99</f>
        <v>0</v>
      </c>
      <c r="AB111" s="552">
        <f>AB110*AB$99</f>
        <v>0</v>
      </c>
      <c r="AC111" s="552"/>
      <c r="AD111" s="552">
        <f t="shared" ref="AD111:AI111" si="446">AD110*AD$99</f>
        <v>0</v>
      </c>
      <c r="AE111" s="552">
        <f t="shared" si="446"/>
        <v>0</v>
      </c>
      <c r="AF111" s="552">
        <f t="shared" si="446"/>
        <v>0</v>
      </c>
      <c r="AG111" s="552">
        <f t="shared" si="446"/>
        <v>0</v>
      </c>
      <c r="AH111" s="552">
        <f t="shared" si="446"/>
        <v>0</v>
      </c>
      <c r="AI111" s="552">
        <f t="shared" si="446"/>
        <v>0</v>
      </c>
      <c r="AJ111" s="552"/>
      <c r="AK111" s="552">
        <f t="shared" ref="AK111:AR111" si="447">AK110*AK$99</f>
        <v>0</v>
      </c>
      <c r="AL111" s="552">
        <f t="shared" si="447"/>
        <v>0</v>
      </c>
      <c r="AM111" s="552">
        <f t="shared" si="447"/>
        <v>0</v>
      </c>
      <c r="AN111" s="552">
        <f t="shared" si="447"/>
        <v>0</v>
      </c>
      <c r="AO111" s="552">
        <f t="shared" si="447"/>
        <v>0</v>
      </c>
      <c r="AP111" s="552">
        <f t="shared" si="447"/>
        <v>0</v>
      </c>
      <c r="AQ111" s="552">
        <f t="shared" si="447"/>
        <v>0</v>
      </c>
      <c r="AR111" s="552">
        <f t="shared" si="447"/>
        <v>0</v>
      </c>
      <c r="AS111" s="552"/>
      <c r="AT111" s="552"/>
      <c r="AU111" s="552"/>
      <c r="AV111" s="552"/>
      <c r="AW111" s="552"/>
      <c r="AX111" s="552"/>
      <c r="AY111" s="552">
        <f t="shared" ref="AY111:BF111" si="448">AY110*AY$99</f>
        <v>0</v>
      </c>
      <c r="AZ111" s="552">
        <f t="shared" si="448"/>
        <v>0</v>
      </c>
      <c r="BA111" s="552">
        <f t="shared" si="448"/>
        <v>0</v>
      </c>
      <c r="BB111" s="552">
        <f t="shared" si="448"/>
        <v>0</v>
      </c>
      <c r="BC111" s="552">
        <f t="shared" si="448"/>
        <v>0</v>
      </c>
      <c r="BD111" s="552">
        <f t="shared" si="448"/>
        <v>0</v>
      </c>
      <c r="BE111" s="552">
        <f t="shared" si="448"/>
        <v>0</v>
      </c>
      <c r="BF111" s="552">
        <f t="shared" si="448"/>
        <v>0</v>
      </c>
      <c r="BG111" s="552"/>
      <c r="BH111" s="552"/>
      <c r="BI111" s="552"/>
      <c r="BJ111" s="1118">
        <f>BJ110*BJ$99</f>
        <v>0</v>
      </c>
      <c r="BK111" s="531">
        <f t="shared" ref="BK111:BK115" si="449">SUM(U111:BJ111)</f>
        <v>0</v>
      </c>
      <c r="BL111" s="623"/>
      <c r="BM111" s="541"/>
      <c r="BN111" s="542"/>
      <c r="BO111" s="560">
        <f t="shared" si="389"/>
        <v>0</v>
      </c>
      <c r="BP111" s="565" t="e">
        <f t="shared" si="390"/>
        <v>#DIV/0!</v>
      </c>
      <c r="BQ111" s="560">
        <f t="shared" si="391"/>
        <v>0</v>
      </c>
      <c r="BR111" s="545">
        <f>BR107+BQ111</f>
        <v>0</v>
      </c>
      <c r="BS111" s="545">
        <f>BS107-BR111</f>
        <v>0</v>
      </c>
      <c r="BU111" s="1268">
        <f>_xlfn.AGGREGATE(9,6,S111,BQ111)</f>
        <v>0</v>
      </c>
      <c r="BV111" s="1328">
        <f>AY111</f>
        <v>0</v>
      </c>
      <c r="BW111" s="1329">
        <f t="shared" ref="BW111" si="450">BU111+BV111</f>
        <v>0</v>
      </c>
    </row>
    <row r="112" spans="1:126" s="547" customFormat="1" ht="15" customHeight="1">
      <c r="A112" s="955"/>
      <c r="B112" s="1332">
        <f>共同経理課!B112</f>
        <v>0</v>
      </c>
      <c r="C112" s="1326">
        <f>共同経理課!C112</f>
        <v>0</v>
      </c>
      <c r="D112" s="1326">
        <f>共同経理課!P112</f>
        <v>0</v>
      </c>
      <c r="E112" s="1327">
        <f>共同経理課!P112-共同経理課!P113</f>
        <v>0</v>
      </c>
      <c r="F112" s="1002" t="s">
        <v>97</v>
      </c>
      <c r="G112" s="525" t="e">
        <f>ROUNDDOWN($B112*$D112/$C112,3)</f>
        <v>#DIV/0!</v>
      </c>
      <c r="H112" s="525" t="e">
        <f t="shared" ref="H112:I112" si="451">ROUNDDOWN($B112*$D112/$C112,3)</f>
        <v>#DIV/0!</v>
      </c>
      <c r="I112" s="525" t="e">
        <f t="shared" si="451"/>
        <v>#DIV/0!</v>
      </c>
      <c r="J112" s="525"/>
      <c r="K112" s="525" t="e">
        <f t="shared" ref="K112:M112" si="452">ROUNDDOWN($B112*$D112/$C112,3)</f>
        <v>#DIV/0!</v>
      </c>
      <c r="L112" s="525" t="e">
        <f t="shared" si="452"/>
        <v>#DIV/0!</v>
      </c>
      <c r="M112" s="525" t="e">
        <f t="shared" si="452"/>
        <v>#DIV/0!</v>
      </c>
      <c r="N112" s="525"/>
      <c r="O112" s="555" t="e">
        <f t="shared" si="388"/>
        <v>#DIV/0!</v>
      </c>
      <c r="P112" s="550"/>
      <c r="Q112" s="550"/>
      <c r="R112" s="566"/>
      <c r="S112" s="535" t="e">
        <f t="shared" si="394"/>
        <v>#DIV/0!</v>
      </c>
      <c r="T112" s="536" t="s">
        <v>97</v>
      </c>
      <c r="U112" s="1086">
        <f>E112</f>
        <v>0</v>
      </c>
      <c r="V112" s="552"/>
      <c r="W112" s="552"/>
      <c r="X112" s="1155"/>
      <c r="Y112" s="1155"/>
      <c r="Z112" s="1155"/>
      <c r="AA112" s="552"/>
      <c r="AB112" s="552"/>
      <c r="AC112" s="1155"/>
      <c r="AD112" s="552"/>
      <c r="AE112" s="552"/>
      <c r="AF112" s="552"/>
      <c r="AG112" s="552"/>
      <c r="AH112" s="552"/>
      <c r="AI112" s="552"/>
      <c r="AJ112" s="1155"/>
      <c r="AK112" s="552"/>
      <c r="AL112" s="552"/>
      <c r="AM112" s="552"/>
      <c r="AN112" s="552"/>
      <c r="AO112" s="552"/>
      <c r="AP112" s="552"/>
      <c r="AQ112" s="552"/>
      <c r="AR112" s="552"/>
      <c r="AS112" s="1155"/>
      <c r="AT112" s="1155"/>
      <c r="AU112" s="1155"/>
      <c r="AV112" s="1155"/>
      <c r="AW112" s="1155"/>
      <c r="AX112" s="1155"/>
      <c r="AY112" s="552"/>
      <c r="AZ112" s="552"/>
      <c r="BA112" s="552"/>
      <c r="BB112" s="552"/>
      <c r="BC112" s="552"/>
      <c r="BD112" s="552"/>
      <c r="BE112" s="552"/>
      <c r="BF112" s="552"/>
      <c r="BG112" s="552"/>
      <c r="BH112" s="1155"/>
      <c r="BI112" s="1155"/>
      <c r="BJ112" s="1118">
        <f>E112</f>
        <v>0</v>
      </c>
      <c r="BK112" s="531">
        <f t="shared" si="449"/>
        <v>0</v>
      </c>
      <c r="BL112" s="623"/>
      <c r="BM112" s="541"/>
      <c r="BN112" s="542"/>
      <c r="BO112" s="534">
        <f t="shared" si="389"/>
        <v>0</v>
      </c>
      <c r="BP112" s="565" t="e">
        <f t="shared" si="390"/>
        <v>#DIV/0!</v>
      </c>
      <c r="BQ112" s="560">
        <f t="shared" si="391"/>
        <v>0</v>
      </c>
      <c r="BR112" s="545"/>
      <c r="BS112" s="545"/>
      <c r="BT112" s="547">
        <v>7</v>
      </c>
      <c r="BU112" s="1269"/>
      <c r="BV112" s="1328"/>
      <c r="BW112" s="1329"/>
    </row>
    <row r="113" spans="1:126" s="547" customFormat="1" ht="20.25" customHeight="1">
      <c r="A113" s="548" t="s">
        <v>135</v>
      </c>
      <c r="B113" s="1332"/>
      <c r="C113" s="1326"/>
      <c r="D113" s="1326"/>
      <c r="E113" s="1359"/>
      <c r="F113" s="1003" t="s">
        <v>99</v>
      </c>
      <c r="G113" s="550" t="e">
        <f>ROUNDDOWN(G$97*G112,0)</f>
        <v>#DIV/0!</v>
      </c>
      <c r="H113" s="550" t="e">
        <f t="shared" ref="H113:I113" si="453">ROUNDDOWN(H$97*H112,0)</f>
        <v>#DIV/0!</v>
      </c>
      <c r="I113" s="550" t="e">
        <f t="shared" si="453"/>
        <v>#DIV/0!</v>
      </c>
      <c r="J113" s="550">
        <f>ROUNDDOWN(J$7*J112,0)</f>
        <v>0</v>
      </c>
      <c r="K113" s="550"/>
      <c r="L113" s="550"/>
      <c r="M113" s="550"/>
      <c r="N113" s="550"/>
      <c r="O113" s="555" t="e">
        <f t="shared" si="388"/>
        <v>#DIV/0!</v>
      </c>
      <c r="P113" s="550">
        <f>P$99*P112</f>
        <v>0</v>
      </c>
      <c r="Q113" s="550">
        <f t="shared" ref="Q113" si="454">Q$99*Q112</f>
        <v>0</v>
      </c>
      <c r="R113" s="559"/>
      <c r="S113" s="535" t="e">
        <f t="shared" si="394"/>
        <v>#DIV/0!</v>
      </c>
      <c r="T113" s="1070" t="s">
        <v>99</v>
      </c>
      <c r="U113" s="1086">
        <f>U112*U$99</f>
        <v>0</v>
      </c>
      <c r="V113" s="552">
        <f>V112*V$99</f>
        <v>0</v>
      </c>
      <c r="W113" s="552">
        <f>W112*W$99</f>
        <v>0</v>
      </c>
      <c r="X113" s="552"/>
      <c r="Y113" s="552"/>
      <c r="Z113" s="552"/>
      <c r="AA113" s="552">
        <f>AA112*AA$99</f>
        <v>0</v>
      </c>
      <c r="AB113" s="552">
        <f>AB112*AB$99</f>
        <v>0</v>
      </c>
      <c r="AC113" s="552"/>
      <c r="AD113" s="552">
        <f t="shared" ref="AD113:AI113" si="455">AD112*AD$99</f>
        <v>0</v>
      </c>
      <c r="AE113" s="552">
        <f t="shared" si="455"/>
        <v>0</v>
      </c>
      <c r="AF113" s="552">
        <f t="shared" si="455"/>
        <v>0</v>
      </c>
      <c r="AG113" s="552">
        <f t="shared" si="455"/>
        <v>0</v>
      </c>
      <c r="AH113" s="552">
        <f t="shared" si="455"/>
        <v>0</v>
      </c>
      <c r="AI113" s="552">
        <f t="shared" si="455"/>
        <v>0</v>
      </c>
      <c r="AJ113" s="552"/>
      <c r="AK113" s="552">
        <f t="shared" ref="AK113:AR113" si="456">AK112*AK$99</f>
        <v>0</v>
      </c>
      <c r="AL113" s="552">
        <f t="shared" si="456"/>
        <v>0</v>
      </c>
      <c r="AM113" s="552">
        <f t="shared" si="456"/>
        <v>0</v>
      </c>
      <c r="AN113" s="552">
        <f t="shared" si="456"/>
        <v>0</v>
      </c>
      <c r="AO113" s="552">
        <f t="shared" si="456"/>
        <v>0</v>
      </c>
      <c r="AP113" s="552">
        <f t="shared" si="456"/>
        <v>0</v>
      </c>
      <c r="AQ113" s="552">
        <f t="shared" si="456"/>
        <v>0</v>
      </c>
      <c r="AR113" s="552">
        <f t="shared" si="456"/>
        <v>0</v>
      </c>
      <c r="AS113" s="552"/>
      <c r="AT113" s="552"/>
      <c r="AU113" s="552"/>
      <c r="AV113" s="552"/>
      <c r="AW113" s="552"/>
      <c r="AX113" s="552"/>
      <c r="AY113" s="552">
        <f t="shared" ref="AY113:BF113" si="457">AY112*AY$99</f>
        <v>0</v>
      </c>
      <c r="AZ113" s="552">
        <f t="shared" si="457"/>
        <v>0</v>
      </c>
      <c r="BA113" s="552">
        <f t="shared" si="457"/>
        <v>0</v>
      </c>
      <c r="BB113" s="552">
        <f t="shared" si="457"/>
        <v>0</v>
      </c>
      <c r="BC113" s="552">
        <f t="shared" si="457"/>
        <v>0</v>
      </c>
      <c r="BD113" s="552">
        <f t="shared" si="457"/>
        <v>0</v>
      </c>
      <c r="BE113" s="552">
        <f t="shared" si="457"/>
        <v>0</v>
      </c>
      <c r="BF113" s="552">
        <f t="shared" si="457"/>
        <v>0</v>
      </c>
      <c r="BG113" s="552"/>
      <c r="BH113" s="552"/>
      <c r="BI113" s="552"/>
      <c r="BJ113" s="1118">
        <f>BJ112*BJ$99</f>
        <v>0</v>
      </c>
      <c r="BK113" s="531">
        <f t="shared" si="449"/>
        <v>0</v>
      </c>
      <c r="BL113" s="623"/>
      <c r="BM113" s="541"/>
      <c r="BN113" s="542"/>
      <c r="BO113" s="560">
        <f t="shared" si="389"/>
        <v>0</v>
      </c>
      <c r="BP113" s="565" t="e">
        <f t="shared" si="390"/>
        <v>#DIV/0!</v>
      </c>
      <c r="BQ113" s="560">
        <f t="shared" si="391"/>
        <v>0</v>
      </c>
      <c r="BR113" s="545">
        <f>BR111+BQ113</f>
        <v>0</v>
      </c>
      <c r="BS113" s="545">
        <f>BS111-BR113</f>
        <v>0</v>
      </c>
      <c r="BU113" s="1268">
        <f>_xlfn.AGGREGATE(9,6,S113,BQ113)</f>
        <v>0</v>
      </c>
      <c r="BV113" s="1328">
        <f>AY113</f>
        <v>0</v>
      </c>
      <c r="BW113" s="1329">
        <f t="shared" ref="BW113" si="458">BU113+BV113</f>
        <v>0</v>
      </c>
    </row>
    <row r="114" spans="1:126" s="547" customFormat="1" ht="15" customHeight="1">
      <c r="A114" s="955"/>
      <c r="B114" s="1332">
        <f>共同経理課!B114</f>
        <v>0</v>
      </c>
      <c r="C114" s="1326">
        <f>共同経理課!C114</f>
        <v>0</v>
      </c>
      <c r="D114" s="1326">
        <f>共同経理課!P114</f>
        <v>0</v>
      </c>
      <c r="E114" s="1327">
        <f>共同経理課!P114-共同経理課!P115</f>
        <v>0</v>
      </c>
      <c r="F114" s="1002" t="s">
        <v>97</v>
      </c>
      <c r="G114" s="525" t="e">
        <f>ROUNDDOWN($B114*$D114/$C114,3)</f>
        <v>#DIV/0!</v>
      </c>
      <c r="H114" s="525" t="e">
        <f t="shared" ref="H114:I114" si="459">ROUNDDOWN($B114*$D114/$C114,3)</f>
        <v>#DIV/0!</v>
      </c>
      <c r="I114" s="525" t="e">
        <f t="shared" si="459"/>
        <v>#DIV/0!</v>
      </c>
      <c r="J114" s="525"/>
      <c r="K114" s="525" t="e">
        <f t="shared" ref="K114:M114" si="460">ROUNDDOWN($B114*$D114/$C114,3)</f>
        <v>#DIV/0!</v>
      </c>
      <c r="L114" s="525" t="e">
        <f t="shared" si="460"/>
        <v>#DIV/0!</v>
      </c>
      <c r="M114" s="525" t="e">
        <f t="shared" si="460"/>
        <v>#DIV/0!</v>
      </c>
      <c r="N114" s="525"/>
      <c r="O114" s="555" t="e">
        <f t="shared" si="388"/>
        <v>#DIV/0!</v>
      </c>
      <c r="P114" s="550"/>
      <c r="Q114" s="550"/>
      <c r="R114" s="566"/>
      <c r="S114" s="535" t="e">
        <f t="shared" si="394"/>
        <v>#DIV/0!</v>
      </c>
      <c r="T114" s="536" t="s">
        <v>97</v>
      </c>
      <c r="U114" s="1086">
        <f>E114</f>
        <v>0</v>
      </c>
      <c r="V114" s="552"/>
      <c r="W114" s="552"/>
      <c r="X114" s="1155"/>
      <c r="Y114" s="1155"/>
      <c r="Z114" s="1155"/>
      <c r="AA114" s="552"/>
      <c r="AB114" s="552"/>
      <c r="AC114" s="1155"/>
      <c r="AD114" s="552"/>
      <c r="AE114" s="552"/>
      <c r="AF114" s="552"/>
      <c r="AG114" s="552"/>
      <c r="AH114" s="552"/>
      <c r="AI114" s="552"/>
      <c r="AJ114" s="1155"/>
      <c r="AK114" s="552"/>
      <c r="AL114" s="552"/>
      <c r="AM114" s="552"/>
      <c r="AN114" s="552"/>
      <c r="AO114" s="552"/>
      <c r="AP114" s="552"/>
      <c r="AQ114" s="552"/>
      <c r="AR114" s="552"/>
      <c r="AS114" s="1155"/>
      <c r="AT114" s="1155"/>
      <c r="AU114" s="1155"/>
      <c r="AV114" s="1155"/>
      <c r="AW114" s="1155"/>
      <c r="AX114" s="1155"/>
      <c r="AY114" s="552"/>
      <c r="AZ114" s="552"/>
      <c r="BA114" s="552"/>
      <c r="BB114" s="552"/>
      <c r="BC114" s="552"/>
      <c r="BD114" s="552"/>
      <c r="BE114" s="552"/>
      <c r="BF114" s="552"/>
      <c r="BG114" s="552"/>
      <c r="BH114" s="1155"/>
      <c r="BI114" s="1155"/>
      <c r="BJ114" s="1118">
        <f>E114</f>
        <v>0</v>
      </c>
      <c r="BK114" s="531">
        <f t="shared" si="449"/>
        <v>0</v>
      </c>
      <c r="BL114" s="623"/>
      <c r="BM114" s="541"/>
      <c r="BN114" s="542"/>
      <c r="BO114" s="534">
        <f t="shared" si="389"/>
        <v>0</v>
      </c>
      <c r="BP114" s="565" t="e">
        <f t="shared" si="390"/>
        <v>#DIV/0!</v>
      </c>
      <c r="BQ114" s="560">
        <f t="shared" si="391"/>
        <v>0</v>
      </c>
      <c r="BR114" s="545"/>
      <c r="BS114" s="545"/>
      <c r="BT114" s="547">
        <v>8</v>
      </c>
      <c r="BU114" s="1269"/>
      <c r="BV114" s="1328"/>
      <c r="BW114" s="1329"/>
    </row>
    <row r="115" spans="1:126" s="547" customFormat="1" ht="20.25" customHeight="1">
      <c r="A115" s="955" t="s">
        <v>136</v>
      </c>
      <c r="B115" s="1332"/>
      <c r="C115" s="1326"/>
      <c r="D115" s="1326"/>
      <c r="E115" s="1359"/>
      <c r="F115" s="1009" t="s">
        <v>99</v>
      </c>
      <c r="G115" s="570" t="e">
        <f>ROUNDDOWN(G$97*G114,0)</f>
        <v>#DIV/0!</v>
      </c>
      <c r="H115" s="570" t="e">
        <f t="shared" ref="H115:I115" si="461">ROUNDDOWN(H$97*H114,0)</f>
        <v>#DIV/0!</v>
      </c>
      <c r="I115" s="570" t="e">
        <f t="shared" si="461"/>
        <v>#DIV/0!</v>
      </c>
      <c r="J115" s="570">
        <f>ROUNDDOWN(J$7*J114,0)</f>
        <v>0</v>
      </c>
      <c r="K115" s="570"/>
      <c r="L115" s="570"/>
      <c r="M115" s="570"/>
      <c r="N115" s="570"/>
      <c r="O115" s="571" t="e">
        <f t="shared" si="388"/>
        <v>#DIV/0!</v>
      </c>
      <c r="P115" s="570">
        <f>P$99*P114</f>
        <v>0</v>
      </c>
      <c r="Q115" s="570">
        <f t="shared" ref="Q115" si="462">Q$99*Q114</f>
        <v>0</v>
      </c>
      <c r="R115" s="572"/>
      <c r="S115" s="535" t="e">
        <f t="shared" si="394"/>
        <v>#DIV/0!</v>
      </c>
      <c r="T115" s="575" t="s">
        <v>99</v>
      </c>
      <c r="U115" s="1086">
        <f>U114*U$99</f>
        <v>0</v>
      </c>
      <c r="V115" s="1090">
        <f>V114*V$99</f>
        <v>0</v>
      </c>
      <c r="W115" s="1090">
        <f>W114*W$99</f>
        <v>0</v>
      </c>
      <c r="X115" s="1090"/>
      <c r="Y115" s="1090"/>
      <c r="Z115" s="1090"/>
      <c r="AA115" s="1090">
        <f>AA114*AA$99</f>
        <v>0</v>
      </c>
      <c r="AB115" s="1090">
        <f>AB114*AB$99</f>
        <v>0</v>
      </c>
      <c r="AC115" s="1090"/>
      <c r="AD115" s="1090">
        <f t="shared" ref="AD115:AI115" si="463">AD114*AD$99</f>
        <v>0</v>
      </c>
      <c r="AE115" s="1090">
        <f t="shared" si="463"/>
        <v>0</v>
      </c>
      <c r="AF115" s="1090">
        <f t="shared" si="463"/>
        <v>0</v>
      </c>
      <c r="AG115" s="1090">
        <f t="shared" si="463"/>
        <v>0</v>
      </c>
      <c r="AH115" s="1090">
        <f t="shared" si="463"/>
        <v>0</v>
      </c>
      <c r="AI115" s="1090">
        <f t="shared" si="463"/>
        <v>0</v>
      </c>
      <c r="AJ115" s="1090"/>
      <c r="AK115" s="1090">
        <f t="shared" ref="AK115:AR115" si="464">AK114*AK$99</f>
        <v>0</v>
      </c>
      <c r="AL115" s="1090">
        <f t="shared" si="464"/>
        <v>0</v>
      </c>
      <c r="AM115" s="1090">
        <f t="shared" si="464"/>
        <v>0</v>
      </c>
      <c r="AN115" s="1090">
        <f t="shared" si="464"/>
        <v>0</v>
      </c>
      <c r="AO115" s="1090">
        <f t="shared" si="464"/>
        <v>0</v>
      </c>
      <c r="AP115" s="1090">
        <f t="shared" si="464"/>
        <v>0</v>
      </c>
      <c r="AQ115" s="1090">
        <f t="shared" si="464"/>
        <v>0</v>
      </c>
      <c r="AR115" s="1090">
        <f t="shared" si="464"/>
        <v>0</v>
      </c>
      <c r="AS115" s="1090"/>
      <c r="AT115" s="1090"/>
      <c r="AU115" s="1090"/>
      <c r="AV115" s="1090"/>
      <c r="AW115" s="1090"/>
      <c r="AX115" s="1090"/>
      <c r="AY115" s="1090">
        <f t="shared" ref="AY115:BF115" si="465">AY114*AY$99</f>
        <v>0</v>
      </c>
      <c r="AZ115" s="1090">
        <f t="shared" si="465"/>
        <v>0</v>
      </c>
      <c r="BA115" s="1090">
        <f t="shared" si="465"/>
        <v>0</v>
      </c>
      <c r="BB115" s="1090">
        <f t="shared" si="465"/>
        <v>0</v>
      </c>
      <c r="BC115" s="1090">
        <f t="shared" si="465"/>
        <v>0</v>
      </c>
      <c r="BD115" s="1090">
        <f t="shared" si="465"/>
        <v>0</v>
      </c>
      <c r="BE115" s="1090">
        <f t="shared" si="465"/>
        <v>0</v>
      </c>
      <c r="BF115" s="1090">
        <f t="shared" si="465"/>
        <v>0</v>
      </c>
      <c r="BG115" s="1090"/>
      <c r="BH115" s="1090"/>
      <c r="BI115" s="1090"/>
      <c r="BJ115" s="1173">
        <f>BJ114*BJ$99</f>
        <v>0</v>
      </c>
      <c r="BK115" s="531">
        <f t="shared" si="449"/>
        <v>0</v>
      </c>
      <c r="BL115" s="623"/>
      <c r="BM115" s="541"/>
      <c r="BN115" s="542"/>
      <c r="BO115" s="560">
        <f t="shared" si="389"/>
        <v>0</v>
      </c>
      <c r="BP115" s="565" t="e">
        <f t="shared" si="390"/>
        <v>#DIV/0!</v>
      </c>
      <c r="BQ115" s="560">
        <f t="shared" si="391"/>
        <v>0</v>
      </c>
      <c r="BR115" s="545">
        <f>BR113+BQ115</f>
        <v>0</v>
      </c>
      <c r="BS115" s="545">
        <f>BS113-BR115</f>
        <v>0</v>
      </c>
      <c r="BU115" s="1268">
        <f>_xlfn.AGGREGATE(9,6,S115,BQ115)</f>
        <v>0</v>
      </c>
      <c r="BV115" s="1328">
        <f>AY115</f>
        <v>0</v>
      </c>
      <c r="BW115" s="1329">
        <f t="shared" ref="BW115" si="466">BU115+BV115</f>
        <v>0</v>
      </c>
    </row>
    <row r="116" spans="1:126" s="547" customFormat="1" ht="15" customHeight="1">
      <c r="A116" s="1226" t="s">
        <v>101</v>
      </c>
      <c r="B116" s="1336">
        <f>SUM(B110:B115)</f>
        <v>0</v>
      </c>
      <c r="C116" s="1337">
        <f t="shared" ref="C116:E116" si="467">SUM(C110:C115)</f>
        <v>0</v>
      </c>
      <c r="D116" s="1337">
        <f t="shared" si="467"/>
        <v>0</v>
      </c>
      <c r="E116" s="1338">
        <f t="shared" si="467"/>
        <v>0</v>
      </c>
      <c r="F116" s="589" t="s">
        <v>97</v>
      </c>
      <c r="G116" s="581" t="e">
        <f t="shared" ref="G116:I116" si="468">G110+G112+G114</f>
        <v>#DIV/0!</v>
      </c>
      <c r="H116" s="581" t="e">
        <f t="shared" si="468"/>
        <v>#DIV/0!</v>
      </c>
      <c r="I116" s="581" t="e">
        <f t="shared" si="468"/>
        <v>#DIV/0!</v>
      </c>
      <c r="J116" s="581">
        <f t="shared" ref="J116:L116" si="469">J110+J112+J114</f>
        <v>0</v>
      </c>
      <c r="K116" s="581" t="e">
        <f t="shared" si="469"/>
        <v>#DIV/0!</v>
      </c>
      <c r="L116" s="581" t="e">
        <f t="shared" si="469"/>
        <v>#DIV/0!</v>
      </c>
      <c r="M116" s="581" t="e">
        <f t="shared" ref="M116:N116" si="470">M110+M112+M114</f>
        <v>#DIV/0!</v>
      </c>
      <c r="N116" s="581">
        <f t="shared" si="470"/>
        <v>0</v>
      </c>
      <c r="O116" s="585" t="e">
        <f t="shared" si="388"/>
        <v>#DIV/0!</v>
      </c>
      <c r="P116" s="581">
        <f t="shared" ref="P116:Q116" si="471">P110+P112+P114</f>
        <v>0</v>
      </c>
      <c r="Q116" s="581">
        <f t="shared" si="471"/>
        <v>0</v>
      </c>
      <c r="R116" s="587"/>
      <c r="S116" s="535" t="e">
        <f t="shared" si="394"/>
        <v>#DIV/0!</v>
      </c>
      <c r="T116" s="589" t="s">
        <v>97</v>
      </c>
      <c r="U116" s="590">
        <f t="shared" ref="U116:BJ117" si="472">U110+U112+U114</f>
        <v>0</v>
      </c>
      <c r="V116" s="581">
        <f t="shared" si="472"/>
        <v>0</v>
      </c>
      <c r="W116" s="581">
        <f t="shared" si="472"/>
        <v>0</v>
      </c>
      <c r="X116" s="1156">
        <f t="shared" si="472"/>
        <v>0</v>
      </c>
      <c r="Y116" s="1156">
        <f t="shared" si="472"/>
        <v>0</v>
      </c>
      <c r="Z116" s="1156">
        <f t="shared" si="472"/>
        <v>0</v>
      </c>
      <c r="AA116" s="581">
        <f t="shared" si="472"/>
        <v>0</v>
      </c>
      <c r="AB116" s="581">
        <f t="shared" si="472"/>
        <v>0</v>
      </c>
      <c r="AC116" s="1156">
        <f t="shared" si="472"/>
        <v>0</v>
      </c>
      <c r="AD116" s="581">
        <f t="shared" si="472"/>
        <v>0</v>
      </c>
      <c r="AE116" s="581">
        <f t="shared" si="472"/>
        <v>0</v>
      </c>
      <c r="AF116" s="581">
        <f t="shared" si="472"/>
        <v>0</v>
      </c>
      <c r="AG116" s="581">
        <f t="shared" si="472"/>
        <v>0</v>
      </c>
      <c r="AH116" s="581">
        <f t="shared" si="472"/>
        <v>0</v>
      </c>
      <c r="AI116" s="581">
        <f t="shared" si="472"/>
        <v>0</v>
      </c>
      <c r="AJ116" s="1156">
        <f t="shared" si="472"/>
        <v>0</v>
      </c>
      <c r="AK116" s="581">
        <f t="shared" si="472"/>
        <v>0</v>
      </c>
      <c r="AL116" s="581">
        <f t="shared" si="472"/>
        <v>0</v>
      </c>
      <c r="AM116" s="581">
        <f t="shared" si="472"/>
        <v>0</v>
      </c>
      <c r="AN116" s="581">
        <f t="shared" si="472"/>
        <v>0</v>
      </c>
      <c r="AO116" s="581">
        <f t="shared" si="472"/>
        <v>0</v>
      </c>
      <c r="AP116" s="581">
        <f t="shared" si="472"/>
        <v>0</v>
      </c>
      <c r="AQ116" s="581">
        <f t="shared" si="472"/>
        <v>0</v>
      </c>
      <c r="AR116" s="581">
        <f t="shared" si="472"/>
        <v>0</v>
      </c>
      <c r="AS116" s="1156">
        <f t="shared" si="472"/>
        <v>0</v>
      </c>
      <c r="AT116" s="1156">
        <f t="shared" si="472"/>
        <v>0</v>
      </c>
      <c r="AU116" s="1156">
        <f t="shared" si="472"/>
        <v>0</v>
      </c>
      <c r="AV116" s="1156">
        <f t="shared" si="472"/>
        <v>0</v>
      </c>
      <c r="AW116" s="1156">
        <f t="shared" si="472"/>
        <v>0</v>
      </c>
      <c r="AX116" s="1156">
        <f t="shared" si="472"/>
        <v>0</v>
      </c>
      <c r="AY116" s="581">
        <f t="shared" si="472"/>
        <v>0</v>
      </c>
      <c r="AZ116" s="581">
        <f t="shared" si="472"/>
        <v>0</v>
      </c>
      <c r="BA116" s="581">
        <f t="shared" si="472"/>
        <v>0</v>
      </c>
      <c r="BB116" s="581">
        <f t="shared" si="472"/>
        <v>0</v>
      </c>
      <c r="BC116" s="581">
        <f t="shared" si="472"/>
        <v>0</v>
      </c>
      <c r="BD116" s="581">
        <f t="shared" si="472"/>
        <v>0</v>
      </c>
      <c r="BE116" s="581">
        <f t="shared" si="472"/>
        <v>0</v>
      </c>
      <c r="BF116" s="581">
        <f t="shared" si="472"/>
        <v>0</v>
      </c>
      <c r="BG116" s="581">
        <f t="shared" si="472"/>
        <v>0</v>
      </c>
      <c r="BH116" s="1156">
        <f t="shared" si="472"/>
        <v>0</v>
      </c>
      <c r="BI116" s="1156">
        <f t="shared" si="472"/>
        <v>0</v>
      </c>
      <c r="BJ116" s="584">
        <f t="shared" si="472"/>
        <v>0</v>
      </c>
      <c r="BK116" s="585">
        <f>BK110+BK112+BK114</f>
        <v>0</v>
      </c>
      <c r="BL116" s="623"/>
      <c r="BM116" s="541"/>
      <c r="BN116" s="542"/>
      <c r="BO116" s="544">
        <f t="shared" si="389"/>
        <v>0</v>
      </c>
      <c r="BP116" s="594" t="e">
        <f t="shared" si="390"/>
        <v>#DIV/0!</v>
      </c>
      <c r="BQ116" s="544">
        <f t="shared" si="391"/>
        <v>0</v>
      </c>
      <c r="BR116" s="545"/>
      <c r="BS116" s="545"/>
      <c r="BT116" s="547">
        <v>9</v>
      </c>
      <c r="BU116" s="1269"/>
      <c r="BV116" s="1328"/>
      <c r="BW116" s="1329"/>
    </row>
    <row r="117" spans="1:126" s="547" customFormat="1" ht="20.25" customHeight="1">
      <c r="A117" s="1227"/>
      <c r="B117" s="1336"/>
      <c r="C117" s="1337"/>
      <c r="D117" s="1337"/>
      <c r="E117" s="1338"/>
      <c r="F117" s="606" t="s">
        <v>99</v>
      </c>
      <c r="G117" s="596" t="e">
        <f>G111+G113+G115</f>
        <v>#DIV/0!</v>
      </c>
      <c r="H117" s="596" t="e">
        <f t="shared" ref="H117:I117" si="473">H111+H113+H115</f>
        <v>#DIV/0!</v>
      </c>
      <c r="I117" s="596" t="e">
        <f t="shared" si="473"/>
        <v>#DIV/0!</v>
      </c>
      <c r="J117" s="596">
        <f t="shared" ref="J117:L117" si="474">J111+J113+J115</f>
        <v>0</v>
      </c>
      <c r="K117" s="597">
        <f t="shared" si="474"/>
        <v>0</v>
      </c>
      <c r="L117" s="596">
        <f t="shared" si="474"/>
        <v>0</v>
      </c>
      <c r="M117" s="596">
        <f t="shared" ref="M117:N117" si="475">M111+M113+M115</f>
        <v>0</v>
      </c>
      <c r="N117" s="596">
        <f t="shared" si="475"/>
        <v>0</v>
      </c>
      <c r="O117" s="602" t="e">
        <f t="shared" si="388"/>
        <v>#DIV/0!</v>
      </c>
      <c r="P117" s="596">
        <f t="shared" ref="P117:R117" si="476">P111+P113+P115</f>
        <v>0</v>
      </c>
      <c r="Q117" s="596">
        <f t="shared" ref="Q117" si="477">Q111+Q113+Q115</f>
        <v>0</v>
      </c>
      <c r="R117" s="601">
        <f t="shared" si="476"/>
        <v>0</v>
      </c>
      <c r="S117" s="535" t="e">
        <f t="shared" si="394"/>
        <v>#DIV/0!</v>
      </c>
      <c r="T117" s="606" t="s">
        <v>99</v>
      </c>
      <c r="U117" s="607">
        <f t="shared" ref="U117:BI117" si="478">U111+U113+U115</f>
        <v>0</v>
      </c>
      <c r="V117" s="596">
        <f t="shared" si="478"/>
        <v>0</v>
      </c>
      <c r="W117" s="596">
        <f t="shared" si="478"/>
        <v>0</v>
      </c>
      <c r="X117" s="596">
        <f t="shared" si="478"/>
        <v>0</v>
      </c>
      <c r="Y117" s="596">
        <f t="shared" si="478"/>
        <v>0</v>
      </c>
      <c r="Z117" s="596">
        <f t="shared" si="478"/>
        <v>0</v>
      </c>
      <c r="AA117" s="596">
        <f t="shared" si="478"/>
        <v>0</v>
      </c>
      <c r="AB117" s="596">
        <f t="shared" si="478"/>
        <v>0</v>
      </c>
      <c r="AC117" s="596">
        <f t="shared" si="478"/>
        <v>0</v>
      </c>
      <c r="AD117" s="596">
        <f t="shared" si="478"/>
        <v>0</v>
      </c>
      <c r="AE117" s="596">
        <f t="shared" si="478"/>
        <v>0</v>
      </c>
      <c r="AF117" s="596">
        <f t="shared" si="478"/>
        <v>0</v>
      </c>
      <c r="AG117" s="596">
        <f t="shared" si="478"/>
        <v>0</v>
      </c>
      <c r="AH117" s="596">
        <f t="shared" si="478"/>
        <v>0</v>
      </c>
      <c r="AI117" s="596">
        <f t="shared" si="478"/>
        <v>0</v>
      </c>
      <c r="AJ117" s="596">
        <f t="shared" si="478"/>
        <v>0</v>
      </c>
      <c r="AK117" s="596">
        <f t="shared" si="478"/>
        <v>0</v>
      </c>
      <c r="AL117" s="596">
        <f t="shared" si="478"/>
        <v>0</v>
      </c>
      <c r="AM117" s="596">
        <f t="shared" si="478"/>
        <v>0</v>
      </c>
      <c r="AN117" s="596">
        <f t="shared" si="478"/>
        <v>0</v>
      </c>
      <c r="AO117" s="596">
        <f t="shared" si="478"/>
        <v>0</v>
      </c>
      <c r="AP117" s="596">
        <f t="shared" si="478"/>
        <v>0</v>
      </c>
      <c r="AQ117" s="596">
        <f t="shared" si="478"/>
        <v>0</v>
      </c>
      <c r="AR117" s="596">
        <f t="shared" si="478"/>
        <v>0</v>
      </c>
      <c r="AS117" s="596">
        <f t="shared" si="478"/>
        <v>0</v>
      </c>
      <c r="AT117" s="596">
        <f t="shared" si="478"/>
        <v>0</v>
      </c>
      <c r="AU117" s="596">
        <f t="shared" si="478"/>
        <v>0</v>
      </c>
      <c r="AV117" s="596">
        <f t="shared" si="478"/>
        <v>0</v>
      </c>
      <c r="AW117" s="596">
        <f t="shared" si="478"/>
        <v>0</v>
      </c>
      <c r="AX117" s="596">
        <f t="shared" si="478"/>
        <v>0</v>
      </c>
      <c r="AY117" s="596">
        <f t="shared" si="478"/>
        <v>0</v>
      </c>
      <c r="AZ117" s="596">
        <f t="shared" si="478"/>
        <v>0</v>
      </c>
      <c r="BA117" s="596">
        <f t="shared" si="478"/>
        <v>0</v>
      </c>
      <c r="BB117" s="596">
        <f t="shared" si="478"/>
        <v>0</v>
      </c>
      <c r="BC117" s="596">
        <f t="shared" si="478"/>
        <v>0</v>
      </c>
      <c r="BD117" s="596">
        <f t="shared" si="478"/>
        <v>0</v>
      </c>
      <c r="BE117" s="596">
        <f t="shared" si="478"/>
        <v>0</v>
      </c>
      <c r="BF117" s="596">
        <f t="shared" si="478"/>
        <v>0</v>
      </c>
      <c r="BG117" s="596">
        <f t="shared" si="478"/>
        <v>0</v>
      </c>
      <c r="BH117" s="596">
        <f t="shared" si="478"/>
        <v>0</v>
      </c>
      <c r="BI117" s="596">
        <f t="shared" si="478"/>
        <v>0</v>
      </c>
      <c r="BJ117" s="603">
        <f t="shared" si="472"/>
        <v>0</v>
      </c>
      <c r="BK117" s="602">
        <f>BK111+BK113+BK115</f>
        <v>0</v>
      </c>
      <c r="BL117" s="623"/>
      <c r="BM117" s="541"/>
      <c r="BN117" s="542"/>
      <c r="BO117" s="579">
        <f t="shared" si="389"/>
        <v>0</v>
      </c>
      <c r="BP117" s="609" t="e">
        <f t="shared" si="390"/>
        <v>#DIV/0!</v>
      </c>
      <c r="BQ117" s="579">
        <f t="shared" si="391"/>
        <v>0</v>
      </c>
      <c r="BR117" s="610" t="str">
        <f>IF(BR115=BQ117,"○","×")</f>
        <v>○</v>
      </c>
      <c r="BS117" s="545"/>
      <c r="BU117" s="1355">
        <f>_xlfn.AGGREGATE(9,6,S117,BQ117)</f>
        <v>0</v>
      </c>
      <c r="BV117" s="1355">
        <f>AY117</f>
        <v>0</v>
      </c>
      <c r="BW117" s="1355">
        <f t="shared" ref="BW117" si="479">BU117+BV117</f>
        <v>0</v>
      </c>
    </row>
    <row r="118" spans="1:126" s="547" customFormat="1" ht="15" customHeight="1">
      <c r="A118" s="955"/>
      <c r="B118" s="1332">
        <f>共同経理課!B118</f>
        <v>0</v>
      </c>
      <c r="C118" s="1326">
        <f>共同経理課!C118</f>
        <v>0</v>
      </c>
      <c r="D118" s="1326">
        <f>共同経理課!P118</f>
        <v>0</v>
      </c>
      <c r="E118" s="1327">
        <f>共同経理課!P118-共同経理課!P119</f>
        <v>0</v>
      </c>
      <c r="F118" s="1002" t="s">
        <v>97</v>
      </c>
      <c r="G118" s="525" t="e">
        <f>ROUNDDOWN($B118*$D118/$C118,3)</f>
        <v>#DIV/0!</v>
      </c>
      <c r="H118" s="525" t="e">
        <f t="shared" ref="H118:I118" si="480">ROUNDDOWN($B118*$D118/$C118,3)</f>
        <v>#DIV/0!</v>
      </c>
      <c r="I118" s="525" t="e">
        <f t="shared" si="480"/>
        <v>#DIV/0!</v>
      </c>
      <c r="J118" s="525"/>
      <c r="K118" s="525" t="e">
        <f t="shared" ref="K118:M118" si="481">ROUNDDOWN($B118*$D118/$C118,3)</f>
        <v>#DIV/0!</v>
      </c>
      <c r="L118" s="525" t="e">
        <f t="shared" si="481"/>
        <v>#DIV/0!</v>
      </c>
      <c r="M118" s="525" t="e">
        <f t="shared" si="481"/>
        <v>#DIV/0!</v>
      </c>
      <c r="N118" s="525"/>
      <c r="O118" s="531" t="e">
        <f t="shared" si="388"/>
        <v>#DIV/0!</v>
      </c>
      <c r="P118" s="613"/>
      <c r="Q118" s="613"/>
      <c r="R118" s="533"/>
      <c r="S118" s="535" t="e">
        <f t="shared" si="394"/>
        <v>#DIV/0!</v>
      </c>
      <c r="T118" s="536" t="s">
        <v>97</v>
      </c>
      <c r="U118" s="1085">
        <f>E118</f>
        <v>0</v>
      </c>
      <c r="V118" s="1089"/>
      <c r="W118" s="1089"/>
      <c r="X118" s="1154"/>
      <c r="Y118" s="1154"/>
      <c r="Z118" s="1154"/>
      <c r="AA118" s="1089"/>
      <c r="AB118" s="1089"/>
      <c r="AC118" s="1154"/>
      <c r="AD118" s="1089"/>
      <c r="AE118" s="1089"/>
      <c r="AF118" s="1089"/>
      <c r="AG118" s="1089"/>
      <c r="AH118" s="1089"/>
      <c r="AI118" s="1089"/>
      <c r="AJ118" s="1154"/>
      <c r="AK118" s="1089"/>
      <c r="AL118" s="1089"/>
      <c r="AM118" s="1089"/>
      <c r="AN118" s="1089"/>
      <c r="AO118" s="1089"/>
      <c r="AP118" s="1089"/>
      <c r="AQ118" s="1089"/>
      <c r="AR118" s="1089"/>
      <c r="AS118" s="1154"/>
      <c r="AT118" s="1154"/>
      <c r="AU118" s="1154"/>
      <c r="AV118" s="1154"/>
      <c r="AW118" s="1154"/>
      <c r="AX118" s="1154"/>
      <c r="AY118" s="1089"/>
      <c r="AZ118" s="1089"/>
      <c r="BA118" s="1089"/>
      <c r="BB118" s="1089"/>
      <c r="BC118" s="1089"/>
      <c r="BD118" s="1089"/>
      <c r="BE118" s="1089"/>
      <c r="BF118" s="1089"/>
      <c r="BG118" s="1089"/>
      <c r="BH118" s="1154"/>
      <c r="BI118" s="1154"/>
      <c r="BJ118" s="1172">
        <f>E118</f>
        <v>0</v>
      </c>
      <c r="BK118" s="531">
        <f>SUM(U118:BJ118)</f>
        <v>0</v>
      </c>
      <c r="BL118" s="623"/>
      <c r="BM118" s="541"/>
      <c r="BN118" s="542"/>
      <c r="BO118" s="544">
        <f t="shared" si="389"/>
        <v>0</v>
      </c>
      <c r="BP118" s="565" t="e">
        <f t="shared" si="390"/>
        <v>#DIV/0!</v>
      </c>
      <c r="BQ118" s="544">
        <f t="shared" si="391"/>
        <v>0</v>
      </c>
      <c r="BR118" s="545"/>
      <c r="BS118" s="545"/>
      <c r="BU118" s="1355"/>
      <c r="BV118" s="1355"/>
      <c r="BW118" s="1355"/>
    </row>
    <row r="119" spans="1:126" s="547" customFormat="1" ht="20.25" customHeight="1">
      <c r="A119" s="548" t="s">
        <v>137</v>
      </c>
      <c r="B119" s="1332"/>
      <c r="C119" s="1326"/>
      <c r="D119" s="1326"/>
      <c r="E119" s="1359"/>
      <c r="F119" s="1003" t="s">
        <v>99</v>
      </c>
      <c r="G119" s="550" t="e">
        <f>ROUNDDOWN(G$97*G118,0)</f>
        <v>#DIV/0!</v>
      </c>
      <c r="H119" s="550" t="e">
        <f t="shared" ref="H119:I119" si="482">ROUNDDOWN(H$97*H118,0)</f>
        <v>#DIV/0!</v>
      </c>
      <c r="I119" s="550" t="e">
        <f t="shared" si="482"/>
        <v>#DIV/0!</v>
      </c>
      <c r="J119" s="550">
        <f>ROUNDDOWN(J$7*J118,0)</f>
        <v>0</v>
      </c>
      <c r="K119" s="550"/>
      <c r="L119" s="550"/>
      <c r="M119" s="550"/>
      <c r="N119" s="550"/>
      <c r="O119" s="555" t="e">
        <f t="shared" si="388"/>
        <v>#DIV/0!</v>
      </c>
      <c r="P119" s="550">
        <f>P$99*P118</f>
        <v>0</v>
      </c>
      <c r="Q119" s="550">
        <f t="shared" ref="Q119" si="483">Q$99*Q118</f>
        <v>0</v>
      </c>
      <c r="R119" s="615"/>
      <c r="S119" s="535" t="e">
        <f t="shared" si="394"/>
        <v>#DIV/0!</v>
      </c>
      <c r="T119" s="1070" t="s">
        <v>99</v>
      </c>
      <c r="U119" s="1086">
        <f>U118*U$99</f>
        <v>0</v>
      </c>
      <c r="V119" s="552">
        <f>V118*V$99</f>
        <v>0</v>
      </c>
      <c r="W119" s="552">
        <f>W118*W$99</f>
        <v>0</v>
      </c>
      <c r="X119" s="552"/>
      <c r="Y119" s="552"/>
      <c r="Z119" s="552"/>
      <c r="AA119" s="552">
        <f>AA118*AA$99</f>
        <v>0</v>
      </c>
      <c r="AB119" s="552">
        <f>AB118*AB$99</f>
        <v>0</v>
      </c>
      <c r="AC119" s="552"/>
      <c r="AD119" s="552">
        <f t="shared" ref="AD119:AI119" si="484">AD118*AD$99</f>
        <v>0</v>
      </c>
      <c r="AE119" s="552">
        <f t="shared" si="484"/>
        <v>0</v>
      </c>
      <c r="AF119" s="552">
        <f t="shared" si="484"/>
        <v>0</v>
      </c>
      <c r="AG119" s="552">
        <f t="shared" si="484"/>
        <v>0</v>
      </c>
      <c r="AH119" s="552">
        <f t="shared" si="484"/>
        <v>0</v>
      </c>
      <c r="AI119" s="552">
        <f t="shared" si="484"/>
        <v>0</v>
      </c>
      <c r="AJ119" s="552"/>
      <c r="AK119" s="552">
        <f t="shared" ref="AK119:AR119" si="485">AK118*AK$99</f>
        <v>0</v>
      </c>
      <c r="AL119" s="552">
        <f t="shared" si="485"/>
        <v>0</v>
      </c>
      <c r="AM119" s="552">
        <f t="shared" si="485"/>
        <v>0</v>
      </c>
      <c r="AN119" s="552">
        <f t="shared" si="485"/>
        <v>0</v>
      </c>
      <c r="AO119" s="552">
        <f t="shared" si="485"/>
        <v>0</v>
      </c>
      <c r="AP119" s="552">
        <f t="shared" si="485"/>
        <v>0</v>
      </c>
      <c r="AQ119" s="552">
        <f t="shared" si="485"/>
        <v>0</v>
      </c>
      <c r="AR119" s="552">
        <f t="shared" si="485"/>
        <v>0</v>
      </c>
      <c r="AS119" s="552"/>
      <c r="AT119" s="552"/>
      <c r="AU119" s="552"/>
      <c r="AV119" s="552"/>
      <c r="AW119" s="552"/>
      <c r="AX119" s="552"/>
      <c r="AY119" s="552">
        <f t="shared" ref="AY119:BF119" si="486">AY118*AY$99</f>
        <v>0</v>
      </c>
      <c r="AZ119" s="552">
        <f t="shared" si="486"/>
        <v>0</v>
      </c>
      <c r="BA119" s="552">
        <f t="shared" si="486"/>
        <v>0</v>
      </c>
      <c r="BB119" s="552">
        <f t="shared" si="486"/>
        <v>0</v>
      </c>
      <c r="BC119" s="552">
        <f t="shared" si="486"/>
        <v>0</v>
      </c>
      <c r="BD119" s="552">
        <f t="shared" si="486"/>
        <v>0</v>
      </c>
      <c r="BE119" s="552">
        <f t="shared" si="486"/>
        <v>0</v>
      </c>
      <c r="BF119" s="552">
        <f t="shared" si="486"/>
        <v>0</v>
      </c>
      <c r="BG119" s="552"/>
      <c r="BH119" s="552"/>
      <c r="BI119" s="552"/>
      <c r="BJ119" s="1118">
        <f>BJ118*BJ$100</f>
        <v>0</v>
      </c>
      <c r="BK119" s="531">
        <f t="shared" ref="BK119:BK123" si="487">SUM(U119:BJ119)</f>
        <v>0</v>
      </c>
      <c r="BL119" s="623"/>
      <c r="BM119" s="541"/>
      <c r="BN119" s="542"/>
      <c r="BO119" s="560">
        <f t="shared" si="389"/>
        <v>0</v>
      </c>
      <c r="BP119" s="565" t="e">
        <f t="shared" si="390"/>
        <v>#DIV/0!</v>
      </c>
      <c r="BQ119" s="560">
        <f t="shared" si="391"/>
        <v>0</v>
      </c>
      <c r="BR119" s="545">
        <f>BR115+BQ119</f>
        <v>0</v>
      </c>
      <c r="BS119" s="616">
        <f>BS115-BR119</f>
        <v>0</v>
      </c>
      <c r="BU119" s="1268">
        <f>_xlfn.AGGREGATE(9,6,S119,BQ119)</f>
        <v>0</v>
      </c>
      <c r="BV119" s="1328">
        <f>AY119</f>
        <v>0</v>
      </c>
      <c r="BW119" s="1329">
        <f t="shared" ref="BW119" si="488">BU119+BV119</f>
        <v>0</v>
      </c>
    </row>
    <row r="120" spans="1:126" s="547" customFormat="1" ht="15" customHeight="1">
      <c r="A120" s="955"/>
      <c r="B120" s="1332">
        <f>共同経理課!B120</f>
        <v>0</v>
      </c>
      <c r="C120" s="1326">
        <f>共同経理課!C120</f>
        <v>0</v>
      </c>
      <c r="D120" s="1326">
        <f>共同経理課!P120</f>
        <v>0</v>
      </c>
      <c r="E120" s="1327">
        <f>共同経理課!P120-共同経理課!P121</f>
        <v>0</v>
      </c>
      <c r="F120" s="1002" t="s">
        <v>97</v>
      </c>
      <c r="G120" s="525" t="e">
        <f>ROUNDDOWN($B120*$D120/$C120,3)</f>
        <v>#DIV/0!</v>
      </c>
      <c r="H120" s="525" t="e">
        <f t="shared" ref="H120:I120" si="489">ROUNDDOWN($B120*$D120/$C120,3)</f>
        <v>#DIV/0!</v>
      </c>
      <c r="I120" s="525" t="e">
        <f t="shared" si="489"/>
        <v>#DIV/0!</v>
      </c>
      <c r="J120" s="525"/>
      <c r="K120" s="525" t="e">
        <f t="shared" ref="K120:M120" si="490">ROUNDDOWN($B120*$D120/$C120,3)</f>
        <v>#DIV/0!</v>
      </c>
      <c r="L120" s="525" t="e">
        <f t="shared" si="490"/>
        <v>#DIV/0!</v>
      </c>
      <c r="M120" s="525" t="e">
        <f t="shared" si="490"/>
        <v>#DIV/0!</v>
      </c>
      <c r="N120" s="525"/>
      <c r="O120" s="555" t="e">
        <f t="shared" si="388"/>
        <v>#DIV/0!</v>
      </c>
      <c r="P120" s="550"/>
      <c r="Q120" s="550"/>
      <c r="R120" s="566"/>
      <c r="S120" s="535" t="e">
        <f t="shared" si="394"/>
        <v>#DIV/0!</v>
      </c>
      <c r="T120" s="536" t="s">
        <v>97</v>
      </c>
      <c r="U120" s="1086">
        <f>E120</f>
        <v>0</v>
      </c>
      <c r="V120" s="552"/>
      <c r="W120" s="552"/>
      <c r="X120" s="1155"/>
      <c r="Y120" s="1155"/>
      <c r="Z120" s="1155"/>
      <c r="AA120" s="552"/>
      <c r="AB120" s="552"/>
      <c r="AC120" s="1155"/>
      <c r="AD120" s="552"/>
      <c r="AE120" s="552"/>
      <c r="AF120" s="552"/>
      <c r="AG120" s="552"/>
      <c r="AH120" s="552"/>
      <c r="AI120" s="552"/>
      <c r="AJ120" s="1155"/>
      <c r="AK120" s="552"/>
      <c r="AL120" s="552"/>
      <c r="AM120" s="552"/>
      <c r="AN120" s="552"/>
      <c r="AO120" s="552"/>
      <c r="AP120" s="552"/>
      <c r="AQ120" s="552"/>
      <c r="AR120" s="552"/>
      <c r="AS120" s="1155"/>
      <c r="AT120" s="1155"/>
      <c r="AU120" s="1155"/>
      <c r="AV120" s="1155"/>
      <c r="AW120" s="1155"/>
      <c r="AX120" s="1155"/>
      <c r="AY120" s="552"/>
      <c r="AZ120" s="552"/>
      <c r="BA120" s="552"/>
      <c r="BB120" s="552"/>
      <c r="BC120" s="552"/>
      <c r="BD120" s="552"/>
      <c r="BE120" s="552"/>
      <c r="BF120" s="552"/>
      <c r="BG120" s="552"/>
      <c r="BH120" s="1155"/>
      <c r="BI120" s="1155"/>
      <c r="BJ120" s="1118">
        <f>E120</f>
        <v>0</v>
      </c>
      <c r="BK120" s="531">
        <f t="shared" si="487"/>
        <v>0</v>
      </c>
      <c r="BL120" s="623"/>
      <c r="BM120" s="541"/>
      <c r="BN120" s="542"/>
      <c r="BO120" s="534">
        <f t="shared" si="389"/>
        <v>0</v>
      </c>
      <c r="BP120" s="565" t="e">
        <f t="shared" si="390"/>
        <v>#DIV/0!</v>
      </c>
      <c r="BQ120" s="560">
        <f t="shared" si="391"/>
        <v>0</v>
      </c>
      <c r="BR120" s="617"/>
      <c r="BS120" s="545"/>
      <c r="BT120" s="547">
        <v>10</v>
      </c>
      <c r="BU120" s="1269"/>
      <c r="BV120" s="1328"/>
      <c r="BW120" s="1329"/>
    </row>
    <row r="121" spans="1:126" s="547" customFormat="1" ht="20.25" customHeight="1">
      <c r="A121" s="548" t="s">
        <v>138</v>
      </c>
      <c r="B121" s="1332"/>
      <c r="C121" s="1326"/>
      <c r="D121" s="1326"/>
      <c r="E121" s="1359"/>
      <c r="F121" s="1003" t="s">
        <v>99</v>
      </c>
      <c r="G121" s="550" t="e">
        <f>ROUNDDOWN(G$97*G120,0)</f>
        <v>#DIV/0!</v>
      </c>
      <c r="H121" s="550" t="e">
        <f t="shared" ref="H121:I121" si="491">ROUNDDOWN(H$97*H120,0)</f>
        <v>#DIV/0!</v>
      </c>
      <c r="I121" s="550" t="e">
        <f t="shared" si="491"/>
        <v>#DIV/0!</v>
      </c>
      <c r="J121" s="550">
        <f>ROUNDDOWN(J$7*J120,0)</f>
        <v>0</v>
      </c>
      <c r="K121" s="550"/>
      <c r="L121" s="550"/>
      <c r="M121" s="550"/>
      <c r="N121" s="550"/>
      <c r="O121" s="555" t="e">
        <f t="shared" si="388"/>
        <v>#DIV/0!</v>
      </c>
      <c r="P121" s="550">
        <f>P$99*P120</f>
        <v>0</v>
      </c>
      <c r="Q121" s="550">
        <f t="shared" ref="Q121" si="492">Q$99*Q120</f>
        <v>0</v>
      </c>
      <c r="R121" s="559"/>
      <c r="S121" s="535" t="e">
        <f t="shared" si="394"/>
        <v>#DIV/0!</v>
      </c>
      <c r="T121" s="1070" t="s">
        <v>99</v>
      </c>
      <c r="U121" s="1086">
        <f>U120*U$99</f>
        <v>0</v>
      </c>
      <c r="V121" s="552">
        <f>V120*V$99</f>
        <v>0</v>
      </c>
      <c r="W121" s="552">
        <f>W120*W$99</f>
        <v>0</v>
      </c>
      <c r="X121" s="552"/>
      <c r="Y121" s="552"/>
      <c r="Z121" s="552"/>
      <c r="AA121" s="552">
        <f>AA120*AA$99</f>
        <v>0</v>
      </c>
      <c r="AB121" s="552">
        <f>AB120*AB$99</f>
        <v>0</v>
      </c>
      <c r="AC121" s="552"/>
      <c r="AD121" s="552">
        <f t="shared" ref="AD121:AI121" si="493">AD120*AD$99</f>
        <v>0</v>
      </c>
      <c r="AE121" s="552">
        <f t="shared" si="493"/>
        <v>0</v>
      </c>
      <c r="AF121" s="552">
        <f t="shared" si="493"/>
        <v>0</v>
      </c>
      <c r="AG121" s="552">
        <f t="shared" si="493"/>
        <v>0</v>
      </c>
      <c r="AH121" s="552">
        <f t="shared" si="493"/>
        <v>0</v>
      </c>
      <c r="AI121" s="552">
        <f t="shared" si="493"/>
        <v>0</v>
      </c>
      <c r="AJ121" s="552"/>
      <c r="AK121" s="552">
        <f t="shared" ref="AK121:AR121" si="494">AK120*AK$99</f>
        <v>0</v>
      </c>
      <c r="AL121" s="552">
        <f t="shared" si="494"/>
        <v>0</v>
      </c>
      <c r="AM121" s="552">
        <f t="shared" si="494"/>
        <v>0</v>
      </c>
      <c r="AN121" s="552">
        <f t="shared" si="494"/>
        <v>0</v>
      </c>
      <c r="AO121" s="552">
        <f t="shared" si="494"/>
        <v>0</v>
      </c>
      <c r="AP121" s="552">
        <f t="shared" si="494"/>
        <v>0</v>
      </c>
      <c r="AQ121" s="552">
        <f t="shared" si="494"/>
        <v>0</v>
      </c>
      <c r="AR121" s="552">
        <f t="shared" si="494"/>
        <v>0</v>
      </c>
      <c r="AS121" s="552"/>
      <c r="AT121" s="552"/>
      <c r="AU121" s="552"/>
      <c r="AV121" s="552"/>
      <c r="AW121" s="552"/>
      <c r="AX121" s="552"/>
      <c r="AY121" s="552">
        <f t="shared" ref="AY121:BF121" si="495">AY120*AY$99</f>
        <v>0</v>
      </c>
      <c r="AZ121" s="552">
        <f t="shared" si="495"/>
        <v>0</v>
      </c>
      <c r="BA121" s="552">
        <f t="shared" si="495"/>
        <v>0</v>
      </c>
      <c r="BB121" s="552">
        <f t="shared" si="495"/>
        <v>0</v>
      </c>
      <c r="BC121" s="552">
        <f t="shared" si="495"/>
        <v>0</v>
      </c>
      <c r="BD121" s="552">
        <f t="shared" si="495"/>
        <v>0</v>
      </c>
      <c r="BE121" s="552">
        <f t="shared" si="495"/>
        <v>0</v>
      </c>
      <c r="BF121" s="552">
        <f t="shared" si="495"/>
        <v>0</v>
      </c>
      <c r="BG121" s="552"/>
      <c r="BH121" s="552"/>
      <c r="BI121" s="552"/>
      <c r="BJ121" s="1118">
        <f>BJ120*BJ$100</f>
        <v>0</v>
      </c>
      <c r="BK121" s="531">
        <f t="shared" si="487"/>
        <v>0</v>
      </c>
      <c r="BL121" s="623"/>
      <c r="BM121" s="541"/>
      <c r="BN121" s="542"/>
      <c r="BO121" s="560">
        <f t="shared" si="389"/>
        <v>0</v>
      </c>
      <c r="BP121" s="565" t="e">
        <f t="shared" si="390"/>
        <v>#DIV/0!</v>
      </c>
      <c r="BQ121" s="560">
        <f t="shared" si="391"/>
        <v>0</v>
      </c>
      <c r="BR121" s="545">
        <f>BR119+BQ121</f>
        <v>0</v>
      </c>
      <c r="BS121" s="616">
        <f>BS119-BR121</f>
        <v>0</v>
      </c>
      <c r="BU121" s="1268">
        <f>_xlfn.AGGREGATE(9,6,S121,BQ121)</f>
        <v>0</v>
      </c>
      <c r="BV121" s="1328">
        <f>AY121</f>
        <v>0</v>
      </c>
      <c r="BW121" s="1329">
        <f t="shared" ref="BW121" si="496">BU121+BV121</f>
        <v>0</v>
      </c>
    </row>
    <row r="122" spans="1:126" s="547" customFormat="1" ht="15" customHeight="1">
      <c r="A122" s="618"/>
      <c r="B122" s="1332">
        <f>共同経理課!B122</f>
        <v>0</v>
      </c>
      <c r="C122" s="1326">
        <f>共同経理課!C122</f>
        <v>0</v>
      </c>
      <c r="D122" s="1326">
        <f>共同経理課!P122</f>
        <v>0</v>
      </c>
      <c r="E122" s="1327">
        <f>共同経理課!P122-共同経理課!P123</f>
        <v>0</v>
      </c>
      <c r="F122" s="1002" t="s">
        <v>97</v>
      </c>
      <c r="G122" s="525" t="e">
        <f>ROUNDDOWN($B122*$D122/$C122,3)</f>
        <v>#DIV/0!</v>
      </c>
      <c r="H122" s="525" t="e">
        <f t="shared" ref="H122:I122" si="497">ROUNDDOWN($B122*$D122/$C122,3)</f>
        <v>#DIV/0!</v>
      </c>
      <c r="I122" s="525" t="e">
        <f t="shared" si="497"/>
        <v>#DIV/0!</v>
      </c>
      <c r="J122" s="525"/>
      <c r="K122" s="525" t="e">
        <f t="shared" ref="K122:M122" si="498">ROUNDDOWN($B122*$D122/$C122,3)</f>
        <v>#DIV/0!</v>
      </c>
      <c r="L122" s="525" t="e">
        <f t="shared" si="498"/>
        <v>#DIV/0!</v>
      </c>
      <c r="M122" s="525" t="e">
        <f t="shared" si="498"/>
        <v>#DIV/0!</v>
      </c>
      <c r="N122" s="525"/>
      <c r="O122" s="555" t="e">
        <f t="shared" si="388"/>
        <v>#DIV/0!</v>
      </c>
      <c r="P122" s="550"/>
      <c r="Q122" s="550"/>
      <c r="R122" s="566"/>
      <c r="S122" s="535" t="e">
        <f t="shared" si="394"/>
        <v>#DIV/0!</v>
      </c>
      <c r="T122" s="1070" t="s">
        <v>97</v>
      </c>
      <c r="U122" s="1086">
        <f>E122</f>
        <v>0</v>
      </c>
      <c r="V122" s="552"/>
      <c r="W122" s="552"/>
      <c r="X122" s="1155"/>
      <c r="Y122" s="1155"/>
      <c r="Z122" s="1155"/>
      <c r="AA122" s="552"/>
      <c r="AB122" s="552"/>
      <c r="AC122" s="1155"/>
      <c r="AD122" s="552"/>
      <c r="AE122" s="552"/>
      <c r="AF122" s="552"/>
      <c r="AG122" s="552"/>
      <c r="AH122" s="552"/>
      <c r="AI122" s="552"/>
      <c r="AJ122" s="1155"/>
      <c r="AK122" s="552"/>
      <c r="AL122" s="552"/>
      <c r="AM122" s="552"/>
      <c r="AN122" s="552"/>
      <c r="AO122" s="552"/>
      <c r="AP122" s="552"/>
      <c r="AQ122" s="552"/>
      <c r="AR122" s="552"/>
      <c r="AS122" s="1155"/>
      <c r="AT122" s="1155"/>
      <c r="AU122" s="1155"/>
      <c r="AV122" s="1155"/>
      <c r="AW122" s="1155"/>
      <c r="AX122" s="1155"/>
      <c r="AY122" s="552"/>
      <c r="AZ122" s="552"/>
      <c r="BA122" s="552"/>
      <c r="BB122" s="552"/>
      <c r="BC122" s="552"/>
      <c r="BD122" s="552"/>
      <c r="BE122" s="552"/>
      <c r="BF122" s="552"/>
      <c r="BG122" s="552"/>
      <c r="BH122" s="1155"/>
      <c r="BI122" s="1155"/>
      <c r="BJ122" s="1118">
        <f>E122</f>
        <v>0</v>
      </c>
      <c r="BK122" s="531">
        <f t="shared" si="487"/>
        <v>0</v>
      </c>
      <c r="BL122" s="623"/>
      <c r="BM122" s="541"/>
      <c r="BN122" s="542"/>
      <c r="BO122" s="560">
        <f t="shared" si="389"/>
        <v>0</v>
      </c>
      <c r="BP122" s="565" t="e">
        <f t="shared" si="390"/>
        <v>#DIV/0!</v>
      </c>
      <c r="BQ122" s="560">
        <f t="shared" si="391"/>
        <v>0</v>
      </c>
      <c r="BR122" s="545"/>
      <c r="BS122" s="616"/>
      <c r="BT122" s="547">
        <v>11</v>
      </c>
      <c r="BU122" s="1269"/>
      <c r="BV122" s="1328"/>
      <c r="BW122" s="1329"/>
    </row>
    <row r="123" spans="1:126" s="547" customFormat="1" ht="20.25" customHeight="1">
      <c r="A123" s="955" t="s">
        <v>102</v>
      </c>
      <c r="B123" s="1332"/>
      <c r="C123" s="1326"/>
      <c r="D123" s="1326"/>
      <c r="E123" s="1359"/>
      <c r="F123" s="1009" t="s">
        <v>99</v>
      </c>
      <c r="G123" s="570" t="e">
        <f>ROUNDDOWN(G$97*G122,0)</f>
        <v>#DIV/0!</v>
      </c>
      <c r="H123" s="570" t="e">
        <f t="shared" ref="H123:I123" si="499">ROUNDDOWN(H$97*H122,0)</f>
        <v>#DIV/0!</v>
      </c>
      <c r="I123" s="570" t="e">
        <f t="shared" si="499"/>
        <v>#DIV/0!</v>
      </c>
      <c r="J123" s="570">
        <f>ROUNDDOWN(J$7*J122,0)</f>
        <v>0</v>
      </c>
      <c r="K123" s="570"/>
      <c r="L123" s="570"/>
      <c r="M123" s="570"/>
      <c r="N123" s="570"/>
      <c r="O123" s="571" t="e">
        <f t="shared" si="388"/>
        <v>#DIV/0!</v>
      </c>
      <c r="P123" s="570">
        <f>P$99*P122</f>
        <v>0</v>
      </c>
      <c r="Q123" s="570">
        <f t="shared" ref="Q123" si="500">Q$99*Q122</f>
        <v>0</v>
      </c>
      <c r="R123" s="572"/>
      <c r="S123" s="535" t="e">
        <f t="shared" si="394"/>
        <v>#DIV/0!</v>
      </c>
      <c r="T123" s="575" t="s">
        <v>99</v>
      </c>
      <c r="U123" s="1086">
        <f>U122*U$99</f>
        <v>0</v>
      </c>
      <c r="V123" s="1090">
        <f>V122*V$99</f>
        <v>0</v>
      </c>
      <c r="W123" s="1090">
        <f>W122*W$99</f>
        <v>0</v>
      </c>
      <c r="X123" s="1090"/>
      <c r="Y123" s="1090"/>
      <c r="Z123" s="1090"/>
      <c r="AA123" s="1090">
        <f>AA122*AA$99</f>
        <v>0</v>
      </c>
      <c r="AB123" s="1090">
        <f>AB122*AB$99</f>
        <v>0</v>
      </c>
      <c r="AC123" s="1090"/>
      <c r="AD123" s="1090">
        <f t="shared" ref="AD123:AI123" si="501">AD122*AD$99</f>
        <v>0</v>
      </c>
      <c r="AE123" s="1090">
        <f t="shared" si="501"/>
        <v>0</v>
      </c>
      <c r="AF123" s="1090">
        <f t="shared" si="501"/>
        <v>0</v>
      </c>
      <c r="AG123" s="1090">
        <f t="shared" si="501"/>
        <v>0</v>
      </c>
      <c r="AH123" s="1090">
        <f t="shared" si="501"/>
        <v>0</v>
      </c>
      <c r="AI123" s="1090">
        <f t="shared" si="501"/>
        <v>0</v>
      </c>
      <c r="AJ123" s="1090"/>
      <c r="AK123" s="1090">
        <f t="shared" ref="AK123:AR123" si="502">AK122*AK$99</f>
        <v>0</v>
      </c>
      <c r="AL123" s="1090">
        <f t="shared" si="502"/>
        <v>0</v>
      </c>
      <c r="AM123" s="1090">
        <f t="shared" si="502"/>
        <v>0</v>
      </c>
      <c r="AN123" s="1090">
        <f t="shared" si="502"/>
        <v>0</v>
      </c>
      <c r="AO123" s="1090">
        <f t="shared" si="502"/>
        <v>0</v>
      </c>
      <c r="AP123" s="1090">
        <f t="shared" si="502"/>
        <v>0</v>
      </c>
      <c r="AQ123" s="1090">
        <f t="shared" si="502"/>
        <v>0</v>
      </c>
      <c r="AR123" s="1090">
        <f t="shared" si="502"/>
        <v>0</v>
      </c>
      <c r="AS123" s="1090"/>
      <c r="AT123" s="1090"/>
      <c r="AU123" s="1090"/>
      <c r="AV123" s="1090"/>
      <c r="AW123" s="1090"/>
      <c r="AX123" s="1090"/>
      <c r="AY123" s="1090">
        <f t="shared" ref="AY123:BF123" si="503">AY122*AY$99</f>
        <v>0</v>
      </c>
      <c r="AZ123" s="1090">
        <f t="shared" si="503"/>
        <v>0</v>
      </c>
      <c r="BA123" s="1090">
        <f t="shared" si="503"/>
        <v>0</v>
      </c>
      <c r="BB123" s="1090">
        <f t="shared" si="503"/>
        <v>0</v>
      </c>
      <c r="BC123" s="1090">
        <f t="shared" si="503"/>
        <v>0</v>
      </c>
      <c r="BD123" s="1090">
        <f t="shared" si="503"/>
        <v>0</v>
      </c>
      <c r="BE123" s="1090">
        <f t="shared" si="503"/>
        <v>0</v>
      </c>
      <c r="BF123" s="1090">
        <f t="shared" si="503"/>
        <v>0</v>
      </c>
      <c r="BG123" s="1090"/>
      <c r="BH123" s="1090"/>
      <c r="BI123" s="1090"/>
      <c r="BJ123" s="1173">
        <f>BJ122*BJ$100</f>
        <v>0</v>
      </c>
      <c r="BK123" s="531">
        <f t="shared" si="487"/>
        <v>0</v>
      </c>
      <c r="BL123" s="623"/>
      <c r="BM123" s="541"/>
      <c r="BN123" s="542"/>
      <c r="BO123" s="579">
        <f t="shared" si="389"/>
        <v>0</v>
      </c>
      <c r="BP123" s="619" t="e">
        <f t="shared" si="390"/>
        <v>#DIV/0!</v>
      </c>
      <c r="BQ123" s="560">
        <f t="shared" si="391"/>
        <v>0</v>
      </c>
      <c r="BR123" s="545">
        <f>BR121+BQ123</f>
        <v>0</v>
      </c>
      <c r="BS123" s="616">
        <f>BS121-BR123</f>
        <v>0</v>
      </c>
      <c r="BU123" s="1268">
        <f>_xlfn.AGGREGATE(9,6,S123,BQ123)</f>
        <v>0</v>
      </c>
      <c r="BV123" s="1328">
        <f>AY123</f>
        <v>0</v>
      </c>
      <c r="BW123" s="1329">
        <f t="shared" ref="BW123" si="504">BU123+BV123</f>
        <v>0</v>
      </c>
    </row>
    <row r="124" spans="1:126" ht="15" customHeight="1">
      <c r="A124" s="1208" t="s">
        <v>103</v>
      </c>
      <c r="B124" s="1333">
        <f>SUM(B118:B123)</f>
        <v>0</v>
      </c>
      <c r="C124" s="1334">
        <f t="shared" ref="C124:E124" si="505">SUM(C118:C123)</f>
        <v>0</v>
      </c>
      <c r="D124" s="1334">
        <f t="shared" si="505"/>
        <v>0</v>
      </c>
      <c r="E124" s="1335">
        <f t="shared" si="505"/>
        <v>0</v>
      </c>
      <c r="F124" s="77" t="s">
        <v>97</v>
      </c>
      <c r="G124" s="72" t="e">
        <f>G118+G120+G122</f>
        <v>#DIV/0!</v>
      </c>
      <c r="H124" s="72" t="e">
        <f t="shared" ref="H124:I124" si="506">H118+H120+H122</f>
        <v>#DIV/0!</v>
      </c>
      <c r="I124" s="72" t="e">
        <f t="shared" si="506"/>
        <v>#DIV/0!</v>
      </c>
      <c r="J124" s="72">
        <f t="shared" ref="J124:L124" si="507">J118+J120+J122</f>
        <v>0</v>
      </c>
      <c r="K124" s="581" t="e">
        <f t="shared" si="507"/>
        <v>#DIV/0!</v>
      </c>
      <c r="L124" s="72" t="e">
        <f t="shared" si="507"/>
        <v>#DIV/0!</v>
      </c>
      <c r="M124" s="72" t="e">
        <f t="shared" ref="M124:N124" si="508">M118+M120+M122</f>
        <v>#DIV/0!</v>
      </c>
      <c r="N124" s="72">
        <f t="shared" si="508"/>
        <v>0</v>
      </c>
      <c r="O124" s="16" t="e">
        <f t="shared" si="388"/>
        <v>#DIV/0!</v>
      </c>
      <c r="P124" s="72">
        <f t="shared" ref="P124:Q124" si="509">P118+P120+P122</f>
        <v>0</v>
      </c>
      <c r="Q124" s="72">
        <f t="shared" si="509"/>
        <v>0</v>
      </c>
      <c r="R124" s="490"/>
      <c r="S124" s="535" t="e">
        <f t="shared" si="394"/>
        <v>#DIV/0!</v>
      </c>
      <c r="T124" s="77" t="s">
        <v>97</v>
      </c>
      <c r="U124" s="590">
        <f t="shared" ref="U124:BJ125" si="510">U118+U120+U122</f>
        <v>0</v>
      </c>
      <c r="V124" s="581">
        <f t="shared" si="510"/>
        <v>0</v>
      </c>
      <c r="W124" s="581">
        <f t="shared" si="510"/>
        <v>0</v>
      </c>
      <c r="X124" s="1156">
        <f t="shared" si="510"/>
        <v>0</v>
      </c>
      <c r="Y124" s="1156">
        <f t="shared" si="510"/>
        <v>0</v>
      </c>
      <c r="Z124" s="1156">
        <f t="shared" si="510"/>
        <v>0</v>
      </c>
      <c r="AA124" s="581">
        <f t="shared" si="510"/>
        <v>0</v>
      </c>
      <c r="AB124" s="581">
        <f t="shared" si="510"/>
        <v>0</v>
      </c>
      <c r="AC124" s="1156">
        <f t="shared" si="510"/>
        <v>0</v>
      </c>
      <c r="AD124" s="581">
        <f t="shared" si="510"/>
        <v>0</v>
      </c>
      <c r="AE124" s="581">
        <f t="shared" si="510"/>
        <v>0</v>
      </c>
      <c r="AF124" s="581">
        <f t="shared" si="510"/>
        <v>0</v>
      </c>
      <c r="AG124" s="581">
        <f t="shared" si="510"/>
        <v>0</v>
      </c>
      <c r="AH124" s="581">
        <f t="shared" si="510"/>
        <v>0</v>
      </c>
      <c r="AI124" s="581">
        <f t="shared" si="510"/>
        <v>0</v>
      </c>
      <c r="AJ124" s="1156">
        <f t="shared" si="510"/>
        <v>0</v>
      </c>
      <c r="AK124" s="581">
        <f t="shared" si="510"/>
        <v>0</v>
      </c>
      <c r="AL124" s="581">
        <f t="shared" si="510"/>
        <v>0</v>
      </c>
      <c r="AM124" s="581">
        <f t="shared" si="510"/>
        <v>0</v>
      </c>
      <c r="AN124" s="581">
        <f t="shared" si="510"/>
        <v>0</v>
      </c>
      <c r="AO124" s="581">
        <f t="shared" si="510"/>
        <v>0</v>
      </c>
      <c r="AP124" s="581">
        <f t="shared" si="510"/>
        <v>0</v>
      </c>
      <c r="AQ124" s="581">
        <f t="shared" si="510"/>
        <v>0</v>
      </c>
      <c r="AR124" s="581">
        <f t="shared" si="510"/>
        <v>0</v>
      </c>
      <c r="AS124" s="1156">
        <f t="shared" si="510"/>
        <v>0</v>
      </c>
      <c r="AT124" s="1156">
        <f t="shared" si="510"/>
        <v>0</v>
      </c>
      <c r="AU124" s="1156">
        <f t="shared" si="510"/>
        <v>0</v>
      </c>
      <c r="AV124" s="1156">
        <f t="shared" si="510"/>
        <v>0</v>
      </c>
      <c r="AW124" s="1156">
        <f t="shared" si="510"/>
        <v>0</v>
      </c>
      <c r="AX124" s="1156">
        <f t="shared" si="510"/>
        <v>0</v>
      </c>
      <c r="AY124" s="581">
        <f t="shared" si="510"/>
        <v>0</v>
      </c>
      <c r="AZ124" s="581">
        <f t="shared" si="510"/>
        <v>0</v>
      </c>
      <c r="BA124" s="581">
        <f t="shared" si="510"/>
        <v>0</v>
      </c>
      <c r="BB124" s="581">
        <f t="shared" si="510"/>
        <v>0</v>
      </c>
      <c r="BC124" s="581">
        <f t="shared" si="510"/>
        <v>0</v>
      </c>
      <c r="BD124" s="581">
        <f t="shared" si="510"/>
        <v>0</v>
      </c>
      <c r="BE124" s="581">
        <f t="shared" si="510"/>
        <v>0</v>
      </c>
      <c r="BF124" s="581">
        <f t="shared" si="510"/>
        <v>0</v>
      </c>
      <c r="BG124" s="581">
        <f t="shared" si="510"/>
        <v>0</v>
      </c>
      <c r="BH124" s="1156">
        <f t="shared" si="510"/>
        <v>0</v>
      </c>
      <c r="BI124" s="1156">
        <f t="shared" si="510"/>
        <v>0</v>
      </c>
      <c r="BJ124" s="584">
        <f t="shared" si="510"/>
        <v>0</v>
      </c>
      <c r="BK124" s="16">
        <f>BK118+BK120+BK122</f>
        <v>0</v>
      </c>
      <c r="BL124" s="4"/>
      <c r="BM124" s="105"/>
      <c r="BN124" s="224"/>
      <c r="BO124" s="57">
        <f t="shared" si="389"/>
        <v>0</v>
      </c>
      <c r="BP124" s="78" t="e">
        <f t="shared" si="390"/>
        <v>#DIV/0!</v>
      </c>
      <c r="BQ124" s="57">
        <f t="shared" si="391"/>
        <v>0</v>
      </c>
      <c r="BR124" s="2"/>
      <c r="BS124" s="354"/>
      <c r="BT124" s="1">
        <v>12</v>
      </c>
      <c r="BU124" s="1269"/>
      <c r="BV124" s="1328"/>
      <c r="BW124" s="1329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</row>
    <row r="125" spans="1:126" ht="20.25" customHeight="1">
      <c r="A125" s="1209"/>
      <c r="B125" s="1333"/>
      <c r="C125" s="1334"/>
      <c r="D125" s="1334"/>
      <c r="E125" s="1335"/>
      <c r="F125" s="89" t="s">
        <v>99</v>
      </c>
      <c r="G125" s="80" t="e">
        <f t="shared" ref="G125" si="511">G119+G121+G123</f>
        <v>#DIV/0!</v>
      </c>
      <c r="H125" s="80" t="e">
        <f t="shared" ref="H125:I125" si="512">H119+H121+H123</f>
        <v>#DIV/0!</v>
      </c>
      <c r="I125" s="80" t="e">
        <f t="shared" si="512"/>
        <v>#DIV/0!</v>
      </c>
      <c r="J125" s="80">
        <f t="shared" ref="J125:L125" si="513">J119+J121+J123</f>
        <v>0</v>
      </c>
      <c r="K125" s="597">
        <f t="shared" si="513"/>
        <v>0</v>
      </c>
      <c r="L125" s="80">
        <f t="shared" si="513"/>
        <v>0</v>
      </c>
      <c r="M125" s="80">
        <f t="shared" ref="M125:N125" si="514">M119+M121+M123</f>
        <v>0</v>
      </c>
      <c r="N125" s="80">
        <f t="shared" si="514"/>
        <v>0</v>
      </c>
      <c r="O125" s="43" t="e">
        <f t="shared" si="388"/>
        <v>#DIV/0!</v>
      </c>
      <c r="P125" s="80">
        <f t="shared" ref="P125:R125" si="515">P119+P121+P123</f>
        <v>0</v>
      </c>
      <c r="Q125" s="80">
        <f t="shared" ref="Q125" si="516">Q119+Q121+Q123</f>
        <v>0</v>
      </c>
      <c r="R125" s="87">
        <f t="shared" si="515"/>
        <v>0</v>
      </c>
      <c r="S125" s="535" t="e">
        <f t="shared" si="394"/>
        <v>#DIV/0!</v>
      </c>
      <c r="T125" s="89" t="s">
        <v>99</v>
      </c>
      <c r="U125" s="607">
        <f t="shared" ref="U125:BI125" si="517">U119+U121+U123</f>
        <v>0</v>
      </c>
      <c r="V125" s="596">
        <f t="shared" si="517"/>
        <v>0</v>
      </c>
      <c r="W125" s="596">
        <f t="shared" si="517"/>
        <v>0</v>
      </c>
      <c r="X125" s="596">
        <f t="shared" si="517"/>
        <v>0</v>
      </c>
      <c r="Y125" s="596">
        <f t="shared" si="517"/>
        <v>0</v>
      </c>
      <c r="Z125" s="596">
        <f t="shared" si="517"/>
        <v>0</v>
      </c>
      <c r="AA125" s="596">
        <f t="shared" si="517"/>
        <v>0</v>
      </c>
      <c r="AB125" s="596">
        <f t="shared" si="517"/>
        <v>0</v>
      </c>
      <c r="AC125" s="596">
        <f t="shared" si="517"/>
        <v>0</v>
      </c>
      <c r="AD125" s="596">
        <f t="shared" si="517"/>
        <v>0</v>
      </c>
      <c r="AE125" s="596">
        <f t="shared" si="517"/>
        <v>0</v>
      </c>
      <c r="AF125" s="596">
        <f t="shared" si="517"/>
        <v>0</v>
      </c>
      <c r="AG125" s="596">
        <f t="shared" si="517"/>
        <v>0</v>
      </c>
      <c r="AH125" s="596">
        <f t="shared" si="517"/>
        <v>0</v>
      </c>
      <c r="AI125" s="596">
        <f t="shared" si="517"/>
        <v>0</v>
      </c>
      <c r="AJ125" s="596">
        <f t="shared" si="517"/>
        <v>0</v>
      </c>
      <c r="AK125" s="596">
        <f t="shared" si="517"/>
        <v>0</v>
      </c>
      <c r="AL125" s="596">
        <f t="shared" si="517"/>
        <v>0</v>
      </c>
      <c r="AM125" s="596">
        <f t="shared" si="517"/>
        <v>0</v>
      </c>
      <c r="AN125" s="596">
        <f t="shared" si="517"/>
        <v>0</v>
      </c>
      <c r="AO125" s="596">
        <f t="shared" si="517"/>
        <v>0</v>
      </c>
      <c r="AP125" s="596">
        <f t="shared" si="517"/>
        <v>0</v>
      </c>
      <c r="AQ125" s="596">
        <f t="shared" si="517"/>
        <v>0</v>
      </c>
      <c r="AR125" s="596">
        <f t="shared" si="517"/>
        <v>0</v>
      </c>
      <c r="AS125" s="596">
        <f t="shared" si="517"/>
        <v>0</v>
      </c>
      <c r="AT125" s="596">
        <f t="shared" si="517"/>
        <v>0</v>
      </c>
      <c r="AU125" s="596">
        <f t="shared" si="517"/>
        <v>0</v>
      </c>
      <c r="AV125" s="596">
        <f t="shared" si="517"/>
        <v>0</v>
      </c>
      <c r="AW125" s="596">
        <f t="shared" si="517"/>
        <v>0</v>
      </c>
      <c r="AX125" s="596">
        <f t="shared" si="517"/>
        <v>0</v>
      </c>
      <c r="AY125" s="596">
        <f t="shared" si="517"/>
        <v>0</v>
      </c>
      <c r="AZ125" s="596">
        <f t="shared" si="517"/>
        <v>0</v>
      </c>
      <c r="BA125" s="596">
        <f t="shared" si="517"/>
        <v>0</v>
      </c>
      <c r="BB125" s="596">
        <f t="shared" si="517"/>
        <v>0</v>
      </c>
      <c r="BC125" s="596">
        <f t="shared" si="517"/>
        <v>0</v>
      </c>
      <c r="BD125" s="596">
        <f t="shared" si="517"/>
        <v>0</v>
      </c>
      <c r="BE125" s="596">
        <f t="shared" si="517"/>
        <v>0</v>
      </c>
      <c r="BF125" s="596">
        <f t="shared" si="517"/>
        <v>0</v>
      </c>
      <c r="BG125" s="596">
        <f t="shared" si="517"/>
        <v>0</v>
      </c>
      <c r="BH125" s="596">
        <f t="shared" si="517"/>
        <v>0</v>
      </c>
      <c r="BI125" s="596">
        <f t="shared" si="517"/>
        <v>0</v>
      </c>
      <c r="BJ125" s="603">
        <f t="shared" si="510"/>
        <v>0</v>
      </c>
      <c r="BK125" s="43">
        <f>BK119+BK121+BK123</f>
        <v>0</v>
      </c>
      <c r="BL125" s="4"/>
      <c r="BM125" s="105"/>
      <c r="BN125" s="224"/>
      <c r="BO125" s="70">
        <f t="shared" si="389"/>
        <v>0</v>
      </c>
      <c r="BP125" s="92" t="e">
        <f t="shared" si="390"/>
        <v>#DIV/0!</v>
      </c>
      <c r="BQ125" s="70">
        <f t="shared" si="391"/>
        <v>0</v>
      </c>
      <c r="BR125" s="1092" t="str">
        <f>IF(BR123=BQ125,"○","×")</f>
        <v>○</v>
      </c>
      <c r="BS125" s="354"/>
      <c r="BU125" s="1355">
        <f>_xlfn.AGGREGATE(9,6,S125,BQ125)</f>
        <v>0</v>
      </c>
      <c r="BV125" s="1355">
        <f>AY125</f>
        <v>0</v>
      </c>
      <c r="BW125" s="1355">
        <f t="shared" ref="BW125" si="518">BU125+BV125</f>
        <v>0</v>
      </c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</row>
    <row r="126" spans="1:126" s="547" customFormat="1" ht="15" customHeight="1">
      <c r="A126" s="651"/>
      <c r="B126" s="1332">
        <f>共同経理課!B126</f>
        <v>0</v>
      </c>
      <c r="C126" s="1326">
        <f>共同経理課!C126</f>
        <v>0</v>
      </c>
      <c r="D126" s="1326">
        <f>共同経理課!P126</f>
        <v>0</v>
      </c>
      <c r="E126" s="1327">
        <f>共同経理課!P126-共同経理課!P127</f>
        <v>0</v>
      </c>
      <c r="F126" s="1002" t="s">
        <v>97</v>
      </c>
      <c r="G126" s="525" t="e">
        <f>ROUNDDOWN($B126*$D126/$C126,3)</f>
        <v>#DIV/0!</v>
      </c>
      <c r="H126" s="525" t="e">
        <f t="shared" ref="H126:I126" si="519">ROUNDDOWN($B126*$D126/$C126,3)</f>
        <v>#DIV/0!</v>
      </c>
      <c r="I126" s="525" t="e">
        <f t="shared" si="519"/>
        <v>#DIV/0!</v>
      </c>
      <c r="J126" s="525"/>
      <c r="K126" s="525" t="e">
        <f t="shared" ref="K126:M126" si="520">ROUNDDOWN($B126*$D126/$C126,3)</f>
        <v>#DIV/0!</v>
      </c>
      <c r="L126" s="525" t="e">
        <f t="shared" si="520"/>
        <v>#DIV/0!</v>
      </c>
      <c r="M126" s="525" t="e">
        <f t="shared" si="520"/>
        <v>#DIV/0!</v>
      </c>
      <c r="N126" s="525"/>
      <c r="O126" s="531" t="e">
        <f t="shared" si="388"/>
        <v>#DIV/0!</v>
      </c>
      <c r="P126" s="526"/>
      <c r="Q126" s="526"/>
      <c r="R126" s="533"/>
      <c r="S126" s="535" t="e">
        <f t="shared" si="394"/>
        <v>#DIV/0!</v>
      </c>
      <c r="T126" s="536" t="s">
        <v>97</v>
      </c>
      <c r="U126" s="1085">
        <f>E126</f>
        <v>0</v>
      </c>
      <c r="V126" s="1089"/>
      <c r="W126" s="1089"/>
      <c r="X126" s="1154"/>
      <c r="Y126" s="1154"/>
      <c r="Z126" s="1154"/>
      <c r="AA126" s="1089"/>
      <c r="AB126" s="1089"/>
      <c r="AC126" s="1154"/>
      <c r="AD126" s="1089"/>
      <c r="AE126" s="1089"/>
      <c r="AF126" s="1089"/>
      <c r="AG126" s="1089"/>
      <c r="AH126" s="1089"/>
      <c r="AI126" s="1089"/>
      <c r="AJ126" s="1154"/>
      <c r="AK126" s="1089"/>
      <c r="AL126" s="1089"/>
      <c r="AM126" s="1089"/>
      <c r="AN126" s="1089"/>
      <c r="AO126" s="1089"/>
      <c r="AP126" s="1089"/>
      <c r="AQ126" s="1089"/>
      <c r="AR126" s="1089"/>
      <c r="AS126" s="1154"/>
      <c r="AT126" s="1154"/>
      <c r="AU126" s="1154"/>
      <c r="AV126" s="1154"/>
      <c r="AW126" s="1154"/>
      <c r="AX126" s="1154"/>
      <c r="AY126" s="1089"/>
      <c r="AZ126" s="1089"/>
      <c r="BA126" s="1089"/>
      <c r="BB126" s="1089"/>
      <c r="BC126" s="1089"/>
      <c r="BD126" s="1089"/>
      <c r="BE126" s="1089"/>
      <c r="BF126" s="1089"/>
      <c r="BG126" s="1089"/>
      <c r="BH126" s="1154"/>
      <c r="BI126" s="1154"/>
      <c r="BJ126" s="1172">
        <f>E126</f>
        <v>0</v>
      </c>
      <c r="BK126" s="531">
        <f>SUM(U126:BJ126)</f>
        <v>0</v>
      </c>
      <c r="BL126" s="623"/>
      <c r="BM126" s="541"/>
      <c r="BN126" s="542"/>
      <c r="BO126" s="544">
        <f t="shared" si="389"/>
        <v>0</v>
      </c>
      <c r="BP126" s="565" t="e">
        <f t="shared" si="390"/>
        <v>#DIV/0!</v>
      </c>
      <c r="BQ126" s="544">
        <f t="shared" si="391"/>
        <v>0</v>
      </c>
      <c r="BR126" s="545"/>
      <c r="BS126" s="616"/>
      <c r="BT126" s="545"/>
      <c r="BU126" s="1355"/>
      <c r="BV126" s="1355"/>
      <c r="BW126" s="1355"/>
    </row>
    <row r="127" spans="1:126" s="547" customFormat="1" ht="20.25" customHeight="1">
      <c r="A127" s="548" t="s">
        <v>104</v>
      </c>
      <c r="B127" s="1332"/>
      <c r="C127" s="1326"/>
      <c r="D127" s="1326"/>
      <c r="E127" s="1359"/>
      <c r="F127" s="1003" t="s">
        <v>99</v>
      </c>
      <c r="G127" s="550" t="e">
        <f>ROUNDDOWN(G$97*G126,0)</f>
        <v>#DIV/0!</v>
      </c>
      <c r="H127" s="550" t="e">
        <f t="shared" ref="H127:I127" si="521">ROUNDDOWN(H$97*H126,0)</f>
        <v>#DIV/0!</v>
      </c>
      <c r="I127" s="550" t="e">
        <f t="shared" si="521"/>
        <v>#DIV/0!</v>
      </c>
      <c r="J127" s="550">
        <f>ROUNDDOWN(J$7*J126,0)</f>
        <v>0</v>
      </c>
      <c r="K127" s="550"/>
      <c r="L127" s="550"/>
      <c r="M127" s="550"/>
      <c r="N127" s="550"/>
      <c r="O127" s="555" t="e">
        <f t="shared" si="388"/>
        <v>#DIV/0!</v>
      </c>
      <c r="P127" s="550">
        <f>P$99*P126</f>
        <v>0</v>
      </c>
      <c r="Q127" s="550">
        <f t="shared" ref="Q127" si="522">Q$99*Q126</f>
        <v>0</v>
      </c>
      <c r="R127" s="559"/>
      <c r="S127" s="535" t="e">
        <f t="shared" si="394"/>
        <v>#DIV/0!</v>
      </c>
      <c r="T127" s="1070" t="s">
        <v>99</v>
      </c>
      <c r="U127" s="1086">
        <f>U126*U$99</f>
        <v>0</v>
      </c>
      <c r="V127" s="552">
        <f>V126*V$99</f>
        <v>0</v>
      </c>
      <c r="W127" s="552">
        <f>W126*W$99</f>
        <v>0</v>
      </c>
      <c r="X127" s="552"/>
      <c r="Y127" s="552"/>
      <c r="Z127" s="552"/>
      <c r="AA127" s="552">
        <f>AA126*AA$99</f>
        <v>0</v>
      </c>
      <c r="AB127" s="552">
        <f>AB126*AB$99</f>
        <v>0</v>
      </c>
      <c r="AC127" s="552"/>
      <c r="AD127" s="552">
        <f t="shared" ref="AD127:AI127" si="523">AD126*AD$99</f>
        <v>0</v>
      </c>
      <c r="AE127" s="552">
        <f t="shared" si="523"/>
        <v>0</v>
      </c>
      <c r="AF127" s="552">
        <f t="shared" si="523"/>
        <v>0</v>
      </c>
      <c r="AG127" s="552">
        <f t="shared" si="523"/>
        <v>0</v>
      </c>
      <c r="AH127" s="552">
        <f t="shared" si="523"/>
        <v>0</v>
      </c>
      <c r="AI127" s="552">
        <f t="shared" si="523"/>
        <v>0</v>
      </c>
      <c r="AJ127" s="552"/>
      <c r="AK127" s="552">
        <f t="shared" ref="AK127:AR127" si="524">AK126*AK$99</f>
        <v>0</v>
      </c>
      <c r="AL127" s="552">
        <f t="shared" si="524"/>
        <v>0</v>
      </c>
      <c r="AM127" s="552">
        <f t="shared" si="524"/>
        <v>0</v>
      </c>
      <c r="AN127" s="552">
        <f t="shared" si="524"/>
        <v>0</v>
      </c>
      <c r="AO127" s="552">
        <f t="shared" si="524"/>
        <v>0</v>
      </c>
      <c r="AP127" s="552">
        <f t="shared" si="524"/>
        <v>0</v>
      </c>
      <c r="AQ127" s="552">
        <f t="shared" si="524"/>
        <v>0</v>
      </c>
      <c r="AR127" s="552">
        <f t="shared" si="524"/>
        <v>0</v>
      </c>
      <c r="AS127" s="552"/>
      <c r="AT127" s="552"/>
      <c r="AU127" s="552"/>
      <c r="AV127" s="552"/>
      <c r="AW127" s="552"/>
      <c r="AX127" s="552"/>
      <c r="AY127" s="552">
        <f t="shared" ref="AY127:BF127" si="525">AY126*AY$99</f>
        <v>0</v>
      </c>
      <c r="AZ127" s="552">
        <f t="shared" si="525"/>
        <v>0</v>
      </c>
      <c r="BA127" s="552">
        <f t="shared" si="525"/>
        <v>0</v>
      </c>
      <c r="BB127" s="552">
        <f t="shared" si="525"/>
        <v>0</v>
      </c>
      <c r="BC127" s="552">
        <f t="shared" si="525"/>
        <v>0</v>
      </c>
      <c r="BD127" s="552">
        <f t="shared" si="525"/>
        <v>0</v>
      </c>
      <c r="BE127" s="552">
        <f t="shared" si="525"/>
        <v>0</v>
      </c>
      <c r="BF127" s="552">
        <f t="shared" si="525"/>
        <v>0</v>
      </c>
      <c r="BG127" s="552"/>
      <c r="BH127" s="552"/>
      <c r="BI127" s="552"/>
      <c r="BJ127" s="1118">
        <f>BJ126*BJ$100</f>
        <v>0</v>
      </c>
      <c r="BK127" s="531">
        <f t="shared" ref="BK127:BK131" si="526">SUM(U127:BJ127)</f>
        <v>0</v>
      </c>
      <c r="BL127" s="623"/>
      <c r="BM127" s="541"/>
      <c r="BN127" s="542"/>
      <c r="BO127" s="560">
        <f t="shared" si="389"/>
        <v>0</v>
      </c>
      <c r="BP127" s="565" t="e">
        <f t="shared" si="390"/>
        <v>#DIV/0!</v>
      </c>
      <c r="BQ127" s="560">
        <f t="shared" si="391"/>
        <v>0</v>
      </c>
      <c r="BR127" s="545">
        <f>BR123+BQ127</f>
        <v>0</v>
      </c>
      <c r="BS127" s="616">
        <f>BS123-BR127</f>
        <v>0</v>
      </c>
      <c r="BT127" s="545"/>
      <c r="BU127" s="1268">
        <f>_xlfn.AGGREGATE(9,6,S127,BQ127)</f>
        <v>0</v>
      </c>
      <c r="BV127" s="1328">
        <f>AY127</f>
        <v>0</v>
      </c>
      <c r="BW127" s="1329">
        <f t="shared" ref="BW127" si="527">BU127+BV127</f>
        <v>0</v>
      </c>
    </row>
    <row r="128" spans="1:126" s="547" customFormat="1" ht="15" customHeight="1">
      <c r="A128" s="618"/>
      <c r="B128" s="1332">
        <f>共同経理課!B128</f>
        <v>0</v>
      </c>
      <c r="C128" s="1326">
        <f>共同経理課!C128</f>
        <v>0</v>
      </c>
      <c r="D128" s="1326">
        <f>共同経理課!P128</f>
        <v>0</v>
      </c>
      <c r="E128" s="1327">
        <f>共同経理課!P128-共同経理課!P129</f>
        <v>0</v>
      </c>
      <c r="F128" s="1002" t="s">
        <v>97</v>
      </c>
      <c r="G128" s="525" t="e">
        <f>ROUNDDOWN($B128*$D128/$C128,3)</f>
        <v>#DIV/0!</v>
      </c>
      <c r="H128" s="525" t="e">
        <f t="shared" ref="H128:I128" si="528">ROUNDDOWN($B128*$D128/$C128,3)</f>
        <v>#DIV/0!</v>
      </c>
      <c r="I128" s="525" t="e">
        <f t="shared" si="528"/>
        <v>#DIV/0!</v>
      </c>
      <c r="J128" s="525"/>
      <c r="K128" s="525" t="e">
        <f t="shared" ref="K128:M128" si="529">ROUNDDOWN($B128*$D128/$C128,3)</f>
        <v>#DIV/0!</v>
      </c>
      <c r="L128" s="525" t="e">
        <f t="shared" si="529"/>
        <v>#DIV/0!</v>
      </c>
      <c r="M128" s="525" t="e">
        <f t="shared" si="529"/>
        <v>#DIV/0!</v>
      </c>
      <c r="N128" s="525"/>
      <c r="O128" s="555" t="e">
        <f t="shared" si="388"/>
        <v>#DIV/0!</v>
      </c>
      <c r="P128" s="550"/>
      <c r="Q128" s="550"/>
      <c r="R128" s="566"/>
      <c r="S128" s="535" t="e">
        <f t="shared" si="394"/>
        <v>#DIV/0!</v>
      </c>
      <c r="T128" s="1070" t="s">
        <v>97</v>
      </c>
      <c r="U128" s="1086">
        <f>E128</f>
        <v>0</v>
      </c>
      <c r="V128" s="552"/>
      <c r="W128" s="552"/>
      <c r="X128" s="1155"/>
      <c r="Y128" s="1155"/>
      <c r="Z128" s="1155"/>
      <c r="AA128" s="552"/>
      <c r="AB128" s="552"/>
      <c r="AC128" s="1155"/>
      <c r="AD128" s="552"/>
      <c r="AE128" s="552"/>
      <c r="AF128" s="552"/>
      <c r="AG128" s="552"/>
      <c r="AH128" s="552"/>
      <c r="AI128" s="552"/>
      <c r="AJ128" s="1155"/>
      <c r="AK128" s="552"/>
      <c r="AL128" s="552"/>
      <c r="AM128" s="552"/>
      <c r="AN128" s="552"/>
      <c r="AO128" s="552"/>
      <c r="AP128" s="552"/>
      <c r="AQ128" s="552"/>
      <c r="AR128" s="552"/>
      <c r="AS128" s="1155"/>
      <c r="AT128" s="1155"/>
      <c r="AU128" s="1155"/>
      <c r="AV128" s="1155"/>
      <c r="AW128" s="1155"/>
      <c r="AX128" s="1155"/>
      <c r="AY128" s="552"/>
      <c r="AZ128" s="552"/>
      <c r="BA128" s="552"/>
      <c r="BB128" s="552"/>
      <c r="BC128" s="552"/>
      <c r="BD128" s="552"/>
      <c r="BE128" s="552"/>
      <c r="BF128" s="552"/>
      <c r="BG128" s="552"/>
      <c r="BH128" s="1155"/>
      <c r="BI128" s="1155"/>
      <c r="BJ128" s="1118">
        <f>E128</f>
        <v>0</v>
      </c>
      <c r="BK128" s="531">
        <f t="shared" si="526"/>
        <v>0</v>
      </c>
      <c r="BL128" s="623"/>
      <c r="BM128" s="541"/>
      <c r="BN128" s="542"/>
      <c r="BO128" s="560">
        <f t="shared" si="389"/>
        <v>0</v>
      </c>
      <c r="BP128" s="565" t="e">
        <f t="shared" si="390"/>
        <v>#DIV/0!</v>
      </c>
      <c r="BQ128" s="560">
        <f t="shared" si="391"/>
        <v>0</v>
      </c>
      <c r="BR128" s="545"/>
      <c r="BS128" s="616"/>
      <c r="BT128" s="545">
        <v>1</v>
      </c>
      <c r="BU128" s="1269"/>
      <c r="BV128" s="1328"/>
      <c r="BW128" s="1329"/>
    </row>
    <row r="129" spans="1:126" s="547" customFormat="1" ht="20.25" customHeight="1">
      <c r="A129" s="548" t="s">
        <v>105</v>
      </c>
      <c r="B129" s="1332"/>
      <c r="C129" s="1326"/>
      <c r="D129" s="1326"/>
      <c r="E129" s="1359"/>
      <c r="F129" s="1003" t="s">
        <v>99</v>
      </c>
      <c r="G129" s="550" t="e">
        <f>ROUNDDOWN(G$97*G128,0)</f>
        <v>#DIV/0!</v>
      </c>
      <c r="H129" s="550" t="e">
        <f t="shared" ref="H129:I129" si="530">ROUNDDOWN(H$97*H128,0)</f>
        <v>#DIV/0!</v>
      </c>
      <c r="I129" s="550" t="e">
        <f t="shared" si="530"/>
        <v>#DIV/0!</v>
      </c>
      <c r="J129" s="550">
        <f>ROUNDDOWN(J$7*J128,0)</f>
        <v>0</v>
      </c>
      <c r="K129" s="550"/>
      <c r="L129" s="550"/>
      <c r="M129" s="550"/>
      <c r="N129" s="550"/>
      <c r="O129" s="555" t="e">
        <f t="shared" si="388"/>
        <v>#DIV/0!</v>
      </c>
      <c r="P129" s="550">
        <f>P$99*P128</f>
        <v>0</v>
      </c>
      <c r="Q129" s="550">
        <f t="shared" ref="Q129" si="531">Q$99*Q128</f>
        <v>0</v>
      </c>
      <c r="R129" s="559"/>
      <c r="S129" s="535" t="e">
        <f t="shared" si="394"/>
        <v>#DIV/0!</v>
      </c>
      <c r="T129" s="1070" t="s">
        <v>99</v>
      </c>
      <c r="U129" s="1086">
        <f>U128*U$99</f>
        <v>0</v>
      </c>
      <c r="V129" s="552">
        <f>V128*V$99</f>
        <v>0</v>
      </c>
      <c r="W129" s="552">
        <f>W128*W$99</f>
        <v>0</v>
      </c>
      <c r="X129" s="552"/>
      <c r="Y129" s="552"/>
      <c r="Z129" s="552"/>
      <c r="AA129" s="552">
        <f>AA128*AA$99</f>
        <v>0</v>
      </c>
      <c r="AB129" s="552">
        <f>AB128*AB$99</f>
        <v>0</v>
      </c>
      <c r="AC129" s="552"/>
      <c r="AD129" s="552">
        <f t="shared" ref="AD129:AI129" si="532">AD128*AD$99</f>
        <v>0</v>
      </c>
      <c r="AE129" s="552">
        <f t="shared" si="532"/>
        <v>0</v>
      </c>
      <c r="AF129" s="552">
        <f t="shared" si="532"/>
        <v>0</v>
      </c>
      <c r="AG129" s="552">
        <f t="shared" si="532"/>
        <v>0</v>
      </c>
      <c r="AH129" s="552">
        <f t="shared" si="532"/>
        <v>0</v>
      </c>
      <c r="AI129" s="552">
        <f t="shared" si="532"/>
        <v>0</v>
      </c>
      <c r="AJ129" s="552"/>
      <c r="AK129" s="552">
        <f t="shared" ref="AK129:AR129" si="533">AK128*AK$99</f>
        <v>0</v>
      </c>
      <c r="AL129" s="552">
        <f t="shared" si="533"/>
        <v>0</v>
      </c>
      <c r="AM129" s="552">
        <f t="shared" si="533"/>
        <v>0</v>
      </c>
      <c r="AN129" s="552">
        <f t="shared" si="533"/>
        <v>0</v>
      </c>
      <c r="AO129" s="552">
        <f t="shared" si="533"/>
        <v>0</v>
      </c>
      <c r="AP129" s="552">
        <f t="shared" si="533"/>
        <v>0</v>
      </c>
      <c r="AQ129" s="552">
        <f t="shared" si="533"/>
        <v>0</v>
      </c>
      <c r="AR129" s="552">
        <f t="shared" si="533"/>
        <v>0</v>
      </c>
      <c r="AS129" s="552"/>
      <c r="AT129" s="552"/>
      <c r="AU129" s="552"/>
      <c r="AV129" s="552"/>
      <c r="AW129" s="552"/>
      <c r="AX129" s="552"/>
      <c r="AY129" s="552">
        <f t="shared" ref="AY129:BF129" si="534">AY128*AY$99</f>
        <v>0</v>
      </c>
      <c r="AZ129" s="552">
        <f t="shared" si="534"/>
        <v>0</v>
      </c>
      <c r="BA129" s="552">
        <f t="shared" si="534"/>
        <v>0</v>
      </c>
      <c r="BB129" s="552">
        <f t="shared" si="534"/>
        <v>0</v>
      </c>
      <c r="BC129" s="552">
        <f t="shared" si="534"/>
        <v>0</v>
      </c>
      <c r="BD129" s="552">
        <f t="shared" si="534"/>
        <v>0</v>
      </c>
      <c r="BE129" s="552">
        <f t="shared" si="534"/>
        <v>0</v>
      </c>
      <c r="BF129" s="552">
        <f t="shared" si="534"/>
        <v>0</v>
      </c>
      <c r="BG129" s="552"/>
      <c r="BH129" s="552"/>
      <c r="BI129" s="552"/>
      <c r="BJ129" s="1118">
        <f>BJ128*BJ$100</f>
        <v>0</v>
      </c>
      <c r="BK129" s="531">
        <f t="shared" si="526"/>
        <v>0</v>
      </c>
      <c r="BL129" s="623"/>
      <c r="BM129" s="541"/>
      <c r="BN129" s="542"/>
      <c r="BO129" s="560">
        <f t="shared" si="389"/>
        <v>0</v>
      </c>
      <c r="BP129" s="565" t="e">
        <f t="shared" si="390"/>
        <v>#DIV/0!</v>
      </c>
      <c r="BQ129" s="560">
        <f t="shared" si="391"/>
        <v>0</v>
      </c>
      <c r="BR129" s="545">
        <f>BR127+BQ129</f>
        <v>0</v>
      </c>
      <c r="BS129" s="616">
        <f>BS127-BR129</f>
        <v>0</v>
      </c>
      <c r="BT129" s="545"/>
      <c r="BU129" s="1268">
        <f>_xlfn.AGGREGATE(9,6,S129,BQ129)</f>
        <v>0</v>
      </c>
      <c r="BV129" s="1328">
        <f>AY129</f>
        <v>0</v>
      </c>
      <c r="BW129" s="1329">
        <f t="shared" ref="BW129" si="535">BU129+BV129</f>
        <v>0</v>
      </c>
    </row>
    <row r="130" spans="1:126" s="521" customFormat="1" ht="15" customHeight="1">
      <c r="A130" s="618"/>
      <c r="B130" s="1332">
        <f>共同経理課!B130</f>
        <v>0</v>
      </c>
      <c r="C130" s="1326">
        <f>共同経理課!C130</f>
        <v>0</v>
      </c>
      <c r="D130" s="1326">
        <f>共同経理課!P130</f>
        <v>0</v>
      </c>
      <c r="E130" s="1327">
        <f>共同経理課!P130-共同経理課!P131</f>
        <v>0</v>
      </c>
      <c r="F130" s="1002" t="s">
        <v>97</v>
      </c>
      <c r="G130" s="525" t="e">
        <f>ROUNDDOWN($B130*$D130/$C130,3)</f>
        <v>#DIV/0!</v>
      </c>
      <c r="H130" s="525" t="e">
        <f t="shared" ref="H130:I130" si="536">ROUNDDOWN($B130*$D130/$C130,3)</f>
        <v>#DIV/0!</v>
      </c>
      <c r="I130" s="525" t="e">
        <f t="shared" si="536"/>
        <v>#DIV/0!</v>
      </c>
      <c r="J130" s="525"/>
      <c r="K130" s="525" t="e">
        <f t="shared" ref="K130:M130" si="537">ROUNDDOWN($B130*$D130/$C130,3)</f>
        <v>#DIV/0!</v>
      </c>
      <c r="L130" s="525" t="e">
        <f t="shared" si="537"/>
        <v>#DIV/0!</v>
      </c>
      <c r="M130" s="525" t="e">
        <f t="shared" si="537"/>
        <v>#DIV/0!</v>
      </c>
      <c r="N130" s="525"/>
      <c r="O130" s="555" t="e">
        <f t="shared" si="388"/>
        <v>#DIV/0!</v>
      </c>
      <c r="P130" s="550"/>
      <c r="Q130" s="550"/>
      <c r="R130" s="566"/>
      <c r="S130" s="535" t="e">
        <f t="shared" si="394"/>
        <v>#DIV/0!</v>
      </c>
      <c r="T130" s="1070" t="s">
        <v>97</v>
      </c>
      <c r="U130" s="1086">
        <f>E130</f>
        <v>0</v>
      </c>
      <c r="V130" s="552"/>
      <c r="W130" s="552"/>
      <c r="X130" s="1155"/>
      <c r="Y130" s="1155"/>
      <c r="Z130" s="1155"/>
      <c r="AA130" s="552"/>
      <c r="AB130" s="552"/>
      <c r="AC130" s="1155"/>
      <c r="AD130" s="552"/>
      <c r="AE130" s="552"/>
      <c r="AF130" s="552"/>
      <c r="AG130" s="552"/>
      <c r="AH130" s="552"/>
      <c r="AI130" s="552"/>
      <c r="AJ130" s="1155"/>
      <c r="AK130" s="552"/>
      <c r="AL130" s="552"/>
      <c r="AM130" s="552"/>
      <c r="AN130" s="552"/>
      <c r="AO130" s="552"/>
      <c r="AP130" s="552"/>
      <c r="AQ130" s="552"/>
      <c r="AR130" s="552"/>
      <c r="AS130" s="1155"/>
      <c r="AT130" s="1155"/>
      <c r="AU130" s="1155"/>
      <c r="AV130" s="1155"/>
      <c r="AW130" s="1155"/>
      <c r="AX130" s="1155"/>
      <c r="AY130" s="552"/>
      <c r="AZ130" s="552"/>
      <c r="BA130" s="552"/>
      <c r="BB130" s="552"/>
      <c r="BC130" s="552"/>
      <c r="BD130" s="552"/>
      <c r="BE130" s="552"/>
      <c r="BF130" s="552"/>
      <c r="BG130" s="552"/>
      <c r="BH130" s="1155"/>
      <c r="BI130" s="1155"/>
      <c r="BJ130" s="1118">
        <f>E130</f>
        <v>0</v>
      </c>
      <c r="BK130" s="531">
        <f t="shared" si="526"/>
        <v>0</v>
      </c>
      <c r="BL130" s="1082"/>
      <c r="BM130" s="518"/>
      <c r="BN130" s="519"/>
      <c r="BO130" s="560">
        <f t="shared" si="389"/>
        <v>0</v>
      </c>
      <c r="BP130" s="565" t="e">
        <f t="shared" si="390"/>
        <v>#DIV/0!</v>
      </c>
      <c r="BQ130" s="560">
        <f t="shared" si="391"/>
        <v>0</v>
      </c>
      <c r="BR130" s="545"/>
      <c r="BS130" s="616"/>
      <c r="BT130" s="2">
        <v>2</v>
      </c>
      <c r="BU130" s="1269"/>
      <c r="BV130" s="1328"/>
      <c r="BW130" s="1329"/>
    </row>
    <row r="131" spans="1:126" s="521" customFormat="1" ht="19.5" customHeight="1">
      <c r="A131" s="548" t="s">
        <v>235</v>
      </c>
      <c r="B131" s="1332"/>
      <c r="C131" s="1326"/>
      <c r="D131" s="1326"/>
      <c r="E131" s="1359"/>
      <c r="F131" s="1003" t="s">
        <v>99</v>
      </c>
      <c r="G131" s="550" t="e">
        <f>ROUNDDOWN(G$97*G130,0)</f>
        <v>#DIV/0!</v>
      </c>
      <c r="H131" s="550" t="e">
        <f t="shared" ref="H131:I131" si="538">ROUNDDOWN(H$97*H130,0)</f>
        <v>#DIV/0!</v>
      </c>
      <c r="I131" s="550" t="e">
        <f t="shared" si="538"/>
        <v>#DIV/0!</v>
      </c>
      <c r="J131" s="550">
        <f>ROUNDDOWN(J$7*J130,0)</f>
        <v>0</v>
      </c>
      <c r="K131" s="570"/>
      <c r="L131" s="550"/>
      <c r="M131" s="550"/>
      <c r="N131" s="550"/>
      <c r="O131" s="555" t="e">
        <f t="shared" si="388"/>
        <v>#DIV/0!</v>
      </c>
      <c r="P131" s="550">
        <f>P$99*P130</f>
        <v>0</v>
      </c>
      <c r="Q131" s="550">
        <f t="shared" ref="Q131" si="539">Q$99*Q130</f>
        <v>0</v>
      </c>
      <c r="R131" s="559"/>
      <c r="S131" s="535" t="e">
        <f t="shared" si="394"/>
        <v>#DIV/0!</v>
      </c>
      <c r="T131" s="1070" t="s">
        <v>99</v>
      </c>
      <c r="U131" s="1086">
        <f>U130*U$99</f>
        <v>0</v>
      </c>
      <c r="V131" s="1090">
        <f>V130*V$99</f>
        <v>0</v>
      </c>
      <c r="W131" s="1090">
        <f>W130*W$99</f>
        <v>0</v>
      </c>
      <c r="X131" s="1090"/>
      <c r="Y131" s="1090"/>
      <c r="Z131" s="1090"/>
      <c r="AA131" s="1090">
        <f>AA130*AA$99</f>
        <v>0</v>
      </c>
      <c r="AB131" s="1090">
        <f>AB130*AB$99</f>
        <v>0</v>
      </c>
      <c r="AC131" s="1090"/>
      <c r="AD131" s="1090">
        <f t="shared" ref="AD131:AI131" si="540">AD130*AD$99</f>
        <v>0</v>
      </c>
      <c r="AE131" s="1090">
        <f t="shared" si="540"/>
        <v>0</v>
      </c>
      <c r="AF131" s="1090">
        <f t="shared" si="540"/>
        <v>0</v>
      </c>
      <c r="AG131" s="1090">
        <f t="shared" si="540"/>
        <v>0</v>
      </c>
      <c r="AH131" s="1090">
        <f t="shared" si="540"/>
        <v>0</v>
      </c>
      <c r="AI131" s="1090">
        <f t="shared" si="540"/>
        <v>0</v>
      </c>
      <c r="AJ131" s="1090"/>
      <c r="AK131" s="1090">
        <f t="shared" ref="AK131:AR131" si="541">AK130*AK$99</f>
        <v>0</v>
      </c>
      <c r="AL131" s="1090">
        <f t="shared" si="541"/>
        <v>0</v>
      </c>
      <c r="AM131" s="1090">
        <f t="shared" si="541"/>
        <v>0</v>
      </c>
      <c r="AN131" s="1090">
        <f t="shared" si="541"/>
        <v>0</v>
      </c>
      <c r="AO131" s="1090">
        <f t="shared" si="541"/>
        <v>0</v>
      </c>
      <c r="AP131" s="1090">
        <f t="shared" si="541"/>
        <v>0</v>
      </c>
      <c r="AQ131" s="1090">
        <f t="shared" si="541"/>
        <v>0</v>
      </c>
      <c r="AR131" s="1090">
        <f t="shared" si="541"/>
        <v>0</v>
      </c>
      <c r="AS131" s="1090"/>
      <c r="AT131" s="1090"/>
      <c r="AU131" s="1090"/>
      <c r="AV131" s="1090"/>
      <c r="AW131" s="1090"/>
      <c r="AX131" s="1090"/>
      <c r="AY131" s="1090">
        <f t="shared" ref="AY131:BF131" si="542">AY130*AY$99</f>
        <v>0</v>
      </c>
      <c r="AZ131" s="1090">
        <f t="shared" si="542"/>
        <v>0</v>
      </c>
      <c r="BA131" s="1090">
        <f t="shared" si="542"/>
        <v>0</v>
      </c>
      <c r="BB131" s="1090">
        <f t="shared" si="542"/>
        <v>0</v>
      </c>
      <c r="BC131" s="1090">
        <f t="shared" si="542"/>
        <v>0</v>
      </c>
      <c r="BD131" s="1090">
        <f t="shared" si="542"/>
        <v>0</v>
      </c>
      <c r="BE131" s="1090">
        <f t="shared" si="542"/>
        <v>0</v>
      </c>
      <c r="BF131" s="1090">
        <f t="shared" si="542"/>
        <v>0</v>
      </c>
      <c r="BG131" s="1090"/>
      <c r="BH131" s="1090"/>
      <c r="BI131" s="1090"/>
      <c r="BJ131" s="1173">
        <f>BJ130*BJ$100</f>
        <v>0</v>
      </c>
      <c r="BK131" s="531">
        <f t="shared" si="526"/>
        <v>0</v>
      </c>
      <c r="BL131" s="1082"/>
      <c r="BM131" s="518"/>
      <c r="BN131" s="519"/>
      <c r="BO131" s="560">
        <f t="shared" si="389"/>
        <v>0</v>
      </c>
      <c r="BP131" s="654" t="e">
        <f t="shared" si="390"/>
        <v>#DIV/0!</v>
      </c>
      <c r="BQ131" s="560">
        <f t="shared" si="391"/>
        <v>0</v>
      </c>
      <c r="BR131" s="545">
        <f>BR129+BQ131</f>
        <v>0</v>
      </c>
      <c r="BS131" s="616">
        <f>BS129-BR131</f>
        <v>0</v>
      </c>
      <c r="BT131" s="520"/>
      <c r="BU131" s="1268">
        <f>_xlfn.AGGREGATE(9,6,S131,BQ131)</f>
        <v>0</v>
      </c>
      <c r="BV131" s="1328">
        <f>AY131</f>
        <v>0</v>
      </c>
      <c r="BW131" s="1329">
        <f t="shared" ref="BW131" si="543">BU131+BV131</f>
        <v>0</v>
      </c>
    </row>
    <row r="132" spans="1:126" ht="15" customHeight="1">
      <c r="A132" s="648"/>
      <c r="B132" s="1332">
        <f>共同経理課!B132</f>
        <v>0</v>
      </c>
      <c r="C132" s="1326">
        <f>共同経理課!C132</f>
        <v>0</v>
      </c>
      <c r="D132" s="1326">
        <f>共同経理課!P132</f>
        <v>0</v>
      </c>
      <c r="E132" s="1327">
        <f>共同経理課!P132-共同経理課!P133</f>
        <v>0</v>
      </c>
      <c r="F132" s="1004" t="s">
        <v>97</v>
      </c>
      <c r="G132" s="525" t="e">
        <f>ROUNDDOWN($B132*$D132/$C132,3)</f>
        <v>#DIV/0!</v>
      </c>
      <c r="H132" s="525" t="e">
        <f t="shared" ref="H132:I132" si="544">ROUNDDOWN($B132*$D132/$C132,3)</f>
        <v>#DIV/0!</v>
      </c>
      <c r="I132" s="525" t="e">
        <f t="shared" si="544"/>
        <v>#DIV/0!</v>
      </c>
      <c r="J132" s="525"/>
      <c r="K132" s="525" t="e">
        <f t="shared" ref="K132:M132" si="545">ROUNDDOWN($B132*$D132/$C132,3)</f>
        <v>#DIV/0!</v>
      </c>
      <c r="L132" s="525" t="e">
        <f t="shared" si="545"/>
        <v>#DIV/0!</v>
      </c>
      <c r="M132" s="525" t="e">
        <f t="shared" si="545"/>
        <v>#DIV/0!</v>
      </c>
      <c r="N132" s="525"/>
      <c r="O132" s="67" t="e">
        <f t="shared" si="388"/>
        <v>#DIV/0!</v>
      </c>
      <c r="P132" s="54"/>
      <c r="Q132" s="54"/>
      <c r="R132" s="491"/>
      <c r="S132" s="535" t="e">
        <f t="shared" si="394"/>
        <v>#DIV/0!</v>
      </c>
      <c r="T132" s="332" t="s">
        <v>97</v>
      </c>
      <c r="U132" s="1176"/>
      <c r="V132" s="1177"/>
      <c r="W132" s="1177"/>
      <c r="X132" s="1156"/>
      <c r="Y132" s="1156"/>
      <c r="Z132" s="1156"/>
      <c r="AA132" s="1177"/>
      <c r="AB132" s="1177"/>
      <c r="AC132" s="1156"/>
      <c r="AD132" s="1177"/>
      <c r="AE132" s="1177"/>
      <c r="AF132" s="1177"/>
      <c r="AG132" s="1177"/>
      <c r="AH132" s="1177"/>
      <c r="AI132" s="1177"/>
      <c r="AJ132" s="1156"/>
      <c r="AK132" s="1177"/>
      <c r="AL132" s="1177"/>
      <c r="AM132" s="1177"/>
      <c r="AN132" s="1177"/>
      <c r="AO132" s="1177"/>
      <c r="AP132" s="1177"/>
      <c r="AQ132" s="1177"/>
      <c r="AR132" s="1177"/>
      <c r="AS132" s="1156"/>
      <c r="AT132" s="1156"/>
      <c r="AU132" s="1156"/>
      <c r="AV132" s="1156"/>
      <c r="AW132" s="1156"/>
      <c r="AX132" s="1156"/>
      <c r="AY132" s="1177"/>
      <c r="AZ132" s="1177"/>
      <c r="BA132" s="1177"/>
      <c r="BB132" s="1177"/>
      <c r="BC132" s="1177"/>
      <c r="BD132" s="1177"/>
      <c r="BE132" s="1177"/>
      <c r="BF132" s="1177"/>
      <c r="BG132" s="1177"/>
      <c r="BH132" s="1156"/>
      <c r="BI132" s="1156"/>
      <c r="BJ132" s="1177"/>
      <c r="BK132" s="67">
        <f t="shared" ref="BK132:BK133" si="546">SUM(U132:BI132)</f>
        <v>0</v>
      </c>
      <c r="BL132" s="4"/>
      <c r="BM132" s="105"/>
      <c r="BN132" s="224"/>
      <c r="BO132" s="66">
        <f t="shared" si="389"/>
        <v>0</v>
      </c>
      <c r="BP132" s="106" t="e">
        <f t="shared" si="390"/>
        <v>#DIV/0!</v>
      </c>
      <c r="BQ132" s="60">
        <f t="shared" si="391"/>
        <v>0</v>
      </c>
      <c r="BR132" s="2"/>
      <c r="BS132" s="354"/>
      <c r="BT132" s="2">
        <v>3</v>
      </c>
      <c r="BU132" s="1269"/>
      <c r="BV132" s="1328"/>
      <c r="BW132" s="1329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</row>
    <row r="133" spans="1:126" ht="19.5" customHeight="1">
      <c r="A133" s="648" t="s">
        <v>107</v>
      </c>
      <c r="B133" s="1332"/>
      <c r="C133" s="1326"/>
      <c r="D133" s="1326"/>
      <c r="E133" s="1359"/>
      <c r="F133" s="1005" t="s">
        <v>99</v>
      </c>
      <c r="G133" s="550" t="e">
        <f>ROUNDDOWN(G$97*G132,0)</f>
        <v>#DIV/0!</v>
      </c>
      <c r="H133" s="550" t="e">
        <f t="shared" ref="H133:I133" si="547">ROUNDDOWN(H$97*H132,0)</f>
        <v>#DIV/0!</v>
      </c>
      <c r="I133" s="550" t="e">
        <f t="shared" si="547"/>
        <v>#DIV/0!</v>
      </c>
      <c r="J133" s="550">
        <f>ROUNDDOWN(J$7*J132,0)</f>
        <v>0</v>
      </c>
      <c r="K133" s="550"/>
      <c r="L133" s="550"/>
      <c r="M133" s="550"/>
      <c r="N133" s="550"/>
      <c r="O133" s="65" t="e">
        <f t="shared" si="388"/>
        <v>#DIV/0!</v>
      </c>
      <c r="P133" s="226">
        <f>P$9*P132</f>
        <v>0</v>
      </c>
      <c r="Q133" s="226">
        <f t="shared" ref="Q133" si="548">Q$9*Q132</f>
        <v>0</v>
      </c>
      <c r="R133" s="504"/>
      <c r="S133" s="535" t="e">
        <f t="shared" si="394"/>
        <v>#DIV/0!</v>
      </c>
      <c r="T133" s="505" t="s">
        <v>99</v>
      </c>
      <c r="U133" s="1178"/>
      <c r="V133" s="1179"/>
      <c r="W133" s="1179"/>
      <c r="X133" s="1179"/>
      <c r="Y133" s="1179"/>
      <c r="Z133" s="1179"/>
      <c r="AA133" s="1179"/>
      <c r="AB133" s="1179"/>
      <c r="AC133" s="1179"/>
      <c r="AD133" s="1179"/>
      <c r="AE133" s="1179"/>
      <c r="AF133" s="1179"/>
      <c r="AG133" s="1179"/>
      <c r="AH133" s="1179"/>
      <c r="AI133" s="1179"/>
      <c r="AJ133" s="1179"/>
      <c r="AK133" s="1179"/>
      <c r="AL133" s="1179"/>
      <c r="AM133" s="1179"/>
      <c r="AN133" s="1179"/>
      <c r="AO133" s="1179"/>
      <c r="AP133" s="1179"/>
      <c r="AQ133" s="1179"/>
      <c r="AR133" s="1179"/>
      <c r="AS133" s="1179"/>
      <c r="AT133" s="1179"/>
      <c r="AU133" s="1179"/>
      <c r="AV133" s="1179"/>
      <c r="AW133" s="1179"/>
      <c r="AX133" s="1179"/>
      <c r="AY133" s="1179"/>
      <c r="AZ133" s="1179"/>
      <c r="BA133" s="1179"/>
      <c r="BB133" s="1179"/>
      <c r="BC133" s="1179"/>
      <c r="BD133" s="1179"/>
      <c r="BE133" s="1179"/>
      <c r="BF133" s="1179"/>
      <c r="BG133" s="1179"/>
      <c r="BH133" s="1179"/>
      <c r="BI133" s="1179"/>
      <c r="BJ133" s="1179"/>
      <c r="BK133" s="65">
        <f t="shared" si="546"/>
        <v>0</v>
      </c>
      <c r="BL133" s="4"/>
      <c r="BM133" s="105"/>
      <c r="BN133" s="224"/>
      <c r="BO133" s="70">
        <f t="shared" si="389"/>
        <v>0</v>
      </c>
      <c r="BP133" s="108" t="e">
        <f t="shared" si="390"/>
        <v>#DIV/0!</v>
      </c>
      <c r="BQ133" s="560">
        <f t="shared" si="391"/>
        <v>0</v>
      </c>
      <c r="BR133" s="2">
        <f>BR131+BQ133</f>
        <v>0</v>
      </c>
      <c r="BS133" s="354">
        <f>BS131-BR133</f>
        <v>0</v>
      </c>
      <c r="BT133" s="2"/>
      <c r="BU133" s="1268">
        <f>_xlfn.AGGREGATE(9,6,S133,BQ133)</f>
        <v>0</v>
      </c>
      <c r="BV133" s="1328">
        <f>AY133</f>
        <v>0</v>
      </c>
      <c r="BW133" s="1329">
        <f t="shared" ref="BW133" si="549">BU133+BV133</f>
        <v>0</v>
      </c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</row>
    <row r="134" spans="1:126" ht="20.25" customHeight="1">
      <c r="A134" s="1208" t="s">
        <v>108</v>
      </c>
      <c r="B134" s="1279">
        <f>SUM(B126:B133)</f>
        <v>0</v>
      </c>
      <c r="C134" s="1232">
        <f t="shared" ref="C134" si="550">SUM(C126:C131)</f>
        <v>0</v>
      </c>
      <c r="D134" s="1279">
        <f>SUM(D126:D131)</f>
        <v>0</v>
      </c>
      <c r="E134" s="1330">
        <f>SUM(E126:E131)</f>
        <v>0</v>
      </c>
      <c r="F134" s="71" t="s">
        <v>97</v>
      </c>
      <c r="G134" s="72" t="e">
        <f>G126+G128+G130+G132</f>
        <v>#DIV/0!</v>
      </c>
      <c r="H134" s="72" t="e">
        <f t="shared" ref="H134:I135" si="551">H126+H128+H130+H132</f>
        <v>#DIV/0!</v>
      </c>
      <c r="I134" s="72" t="e">
        <f t="shared" si="551"/>
        <v>#DIV/0!</v>
      </c>
      <c r="J134" s="72">
        <f t="shared" ref="J134:K134" si="552">J126+J128+J130+J132</f>
        <v>0</v>
      </c>
      <c r="K134" s="72" t="e">
        <f t="shared" si="552"/>
        <v>#DIV/0!</v>
      </c>
      <c r="L134" s="72" t="e">
        <f t="shared" ref="L134" si="553">L126+L128+L130+L132</f>
        <v>#DIV/0!</v>
      </c>
      <c r="M134" s="72" t="e">
        <f t="shared" ref="M134:N134" si="554">M126+M128+M130+M132</f>
        <v>#DIV/0!</v>
      </c>
      <c r="N134" s="72">
        <f t="shared" si="554"/>
        <v>0</v>
      </c>
      <c r="O134" s="16" t="e">
        <f t="shared" si="388"/>
        <v>#DIV/0!</v>
      </c>
      <c r="P134" s="72">
        <f t="shared" ref="P134:Q135" si="555">P126+P128+P130+P132</f>
        <v>0</v>
      </c>
      <c r="Q134" s="72">
        <f t="shared" si="555"/>
        <v>0</v>
      </c>
      <c r="R134" s="490"/>
      <c r="S134" s="535" t="e">
        <f t="shared" si="394"/>
        <v>#DIV/0!</v>
      </c>
      <c r="T134" s="77" t="s">
        <v>97</v>
      </c>
      <c r="U134" s="13">
        <f t="shared" ref="U134:V134" si="556">U126+U128+U130+U132</f>
        <v>0</v>
      </c>
      <c r="V134" s="72">
        <f t="shared" si="556"/>
        <v>0</v>
      </c>
      <c r="W134" s="72">
        <f t="shared" ref="W134:BI134" si="557">W126+W128+W130+W132</f>
        <v>0</v>
      </c>
      <c r="X134" s="72">
        <f t="shared" si="557"/>
        <v>0</v>
      </c>
      <c r="Y134" s="72">
        <f t="shared" si="557"/>
        <v>0</v>
      </c>
      <c r="Z134" s="72">
        <f t="shared" si="557"/>
        <v>0</v>
      </c>
      <c r="AA134" s="72">
        <f t="shared" si="557"/>
        <v>0</v>
      </c>
      <c r="AB134" s="72">
        <f t="shared" si="557"/>
        <v>0</v>
      </c>
      <c r="AC134" s="72">
        <f t="shared" si="557"/>
        <v>0</v>
      </c>
      <c r="AD134" s="72">
        <f t="shared" si="557"/>
        <v>0</v>
      </c>
      <c r="AE134" s="72">
        <f t="shared" si="557"/>
        <v>0</v>
      </c>
      <c r="AF134" s="72">
        <f t="shared" si="557"/>
        <v>0</v>
      </c>
      <c r="AG134" s="72">
        <f t="shared" si="557"/>
        <v>0</v>
      </c>
      <c r="AH134" s="72">
        <f t="shared" si="557"/>
        <v>0</v>
      </c>
      <c r="AI134" s="72">
        <f t="shared" si="557"/>
        <v>0</v>
      </c>
      <c r="AJ134" s="72">
        <f t="shared" si="557"/>
        <v>0</v>
      </c>
      <c r="AK134" s="72">
        <f t="shared" si="557"/>
        <v>0</v>
      </c>
      <c r="AL134" s="72">
        <f t="shared" si="557"/>
        <v>0</v>
      </c>
      <c r="AM134" s="72">
        <f t="shared" si="557"/>
        <v>0</v>
      </c>
      <c r="AN134" s="72">
        <f t="shared" si="557"/>
        <v>0</v>
      </c>
      <c r="AO134" s="72">
        <f t="shared" si="557"/>
        <v>0</v>
      </c>
      <c r="AP134" s="72">
        <f t="shared" si="557"/>
        <v>0</v>
      </c>
      <c r="AQ134" s="72">
        <f t="shared" si="557"/>
        <v>0</v>
      </c>
      <c r="AR134" s="72">
        <f t="shared" si="557"/>
        <v>0</v>
      </c>
      <c r="AS134" s="72">
        <f t="shared" si="557"/>
        <v>0</v>
      </c>
      <c r="AT134" s="72">
        <f t="shared" si="557"/>
        <v>0</v>
      </c>
      <c r="AU134" s="72">
        <f t="shared" si="557"/>
        <v>0</v>
      </c>
      <c r="AV134" s="72">
        <f t="shared" si="557"/>
        <v>0</v>
      </c>
      <c r="AW134" s="72">
        <f t="shared" si="557"/>
        <v>0</v>
      </c>
      <c r="AX134" s="72">
        <f t="shared" si="557"/>
        <v>0</v>
      </c>
      <c r="AY134" s="72">
        <f t="shared" si="557"/>
        <v>0</v>
      </c>
      <c r="AZ134" s="72">
        <f t="shared" si="557"/>
        <v>0</v>
      </c>
      <c r="BA134" s="72">
        <f t="shared" si="557"/>
        <v>0</v>
      </c>
      <c r="BB134" s="72">
        <f t="shared" si="557"/>
        <v>0</v>
      </c>
      <c r="BC134" s="72">
        <f t="shared" si="557"/>
        <v>0</v>
      </c>
      <c r="BD134" s="72">
        <f t="shared" si="557"/>
        <v>0</v>
      </c>
      <c r="BE134" s="72">
        <f t="shared" si="557"/>
        <v>0</v>
      </c>
      <c r="BF134" s="72">
        <f t="shared" si="557"/>
        <v>0</v>
      </c>
      <c r="BG134" s="72">
        <f t="shared" si="557"/>
        <v>0</v>
      </c>
      <c r="BH134" s="72">
        <f t="shared" si="557"/>
        <v>0</v>
      </c>
      <c r="BI134" s="72">
        <f t="shared" si="557"/>
        <v>0</v>
      </c>
      <c r="BJ134" s="72">
        <f t="shared" ref="BJ134" si="558">BJ126+BJ128+BJ130+BJ132</f>
        <v>0</v>
      </c>
      <c r="BK134" s="16">
        <f>BK126+BK128+BK130+BK132</f>
        <v>0</v>
      </c>
      <c r="BL134" s="4"/>
      <c r="BM134" s="105"/>
      <c r="BN134" s="224"/>
      <c r="BO134" s="57">
        <f t="shared" si="389"/>
        <v>0</v>
      </c>
      <c r="BP134" s="78" t="e">
        <f t="shared" si="390"/>
        <v>#DIV/0!</v>
      </c>
      <c r="BQ134" s="57">
        <f t="shared" si="391"/>
        <v>0</v>
      </c>
      <c r="BR134" s="2"/>
      <c r="BS134" s="354"/>
      <c r="BT134" s="764" t="s">
        <v>402</v>
      </c>
      <c r="BU134" s="1269"/>
      <c r="BV134" s="1328"/>
      <c r="BW134" s="1329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</row>
    <row r="135" spans="1:126" ht="19.5" customHeight="1">
      <c r="A135" s="1209"/>
      <c r="B135" s="1280"/>
      <c r="C135" s="1233"/>
      <c r="D135" s="1280"/>
      <c r="E135" s="1331"/>
      <c r="F135" s="79" t="s">
        <v>99</v>
      </c>
      <c r="G135" s="80" t="e">
        <f>G127+G129+G131+G133</f>
        <v>#DIV/0!</v>
      </c>
      <c r="H135" s="80" t="e">
        <f t="shared" si="551"/>
        <v>#DIV/0!</v>
      </c>
      <c r="I135" s="80" t="e">
        <f t="shared" si="551"/>
        <v>#DIV/0!</v>
      </c>
      <c r="J135" s="80">
        <f t="shared" ref="J135:K135" si="559">J127+J129+J131+J133</f>
        <v>0</v>
      </c>
      <c r="K135" s="80">
        <f t="shared" si="559"/>
        <v>0</v>
      </c>
      <c r="L135" s="80">
        <f t="shared" ref="L135" si="560">L127+L129+L131+L133</f>
        <v>0</v>
      </c>
      <c r="M135" s="80">
        <f t="shared" ref="M135:N135" si="561">M127+M129+M131+M133</f>
        <v>0</v>
      </c>
      <c r="N135" s="80">
        <f t="shared" si="561"/>
        <v>0</v>
      </c>
      <c r="O135" s="43" t="e">
        <f t="shared" si="388"/>
        <v>#DIV/0!</v>
      </c>
      <c r="P135" s="80">
        <f t="shared" si="555"/>
        <v>0</v>
      </c>
      <c r="Q135" s="80">
        <f t="shared" si="555"/>
        <v>0</v>
      </c>
      <c r="R135" s="83">
        <f>R127+R129+R131+R133</f>
        <v>0</v>
      </c>
      <c r="S135" s="535" t="e">
        <f t="shared" si="394"/>
        <v>#DIV/0!</v>
      </c>
      <c r="T135" s="89" t="s">
        <v>99</v>
      </c>
      <c r="U135" s="91">
        <f t="shared" ref="U135:V135" si="562">U127+U129+U131+U133</f>
        <v>0</v>
      </c>
      <c r="V135" s="80">
        <f t="shared" si="562"/>
        <v>0</v>
      </c>
      <c r="W135" s="80">
        <f t="shared" ref="W135:BI135" si="563">W127+W129+W131+W133</f>
        <v>0</v>
      </c>
      <c r="X135" s="80">
        <f t="shared" si="563"/>
        <v>0</v>
      </c>
      <c r="Y135" s="80">
        <f t="shared" si="563"/>
        <v>0</v>
      </c>
      <c r="Z135" s="80">
        <f t="shared" si="563"/>
        <v>0</v>
      </c>
      <c r="AA135" s="80">
        <f t="shared" si="563"/>
        <v>0</v>
      </c>
      <c r="AB135" s="80">
        <f t="shared" si="563"/>
        <v>0</v>
      </c>
      <c r="AC135" s="80">
        <f t="shared" si="563"/>
        <v>0</v>
      </c>
      <c r="AD135" s="80">
        <f t="shared" si="563"/>
        <v>0</v>
      </c>
      <c r="AE135" s="80">
        <f t="shared" si="563"/>
        <v>0</v>
      </c>
      <c r="AF135" s="80">
        <f t="shared" si="563"/>
        <v>0</v>
      </c>
      <c r="AG135" s="80">
        <f t="shared" si="563"/>
        <v>0</v>
      </c>
      <c r="AH135" s="80">
        <f t="shared" si="563"/>
        <v>0</v>
      </c>
      <c r="AI135" s="80">
        <f t="shared" si="563"/>
        <v>0</v>
      </c>
      <c r="AJ135" s="80">
        <f t="shared" si="563"/>
        <v>0</v>
      </c>
      <c r="AK135" s="80">
        <f t="shared" si="563"/>
        <v>0</v>
      </c>
      <c r="AL135" s="80">
        <f t="shared" si="563"/>
        <v>0</v>
      </c>
      <c r="AM135" s="80">
        <f t="shared" si="563"/>
        <v>0</v>
      </c>
      <c r="AN135" s="80">
        <f t="shared" si="563"/>
        <v>0</v>
      </c>
      <c r="AO135" s="80">
        <f t="shared" si="563"/>
        <v>0</v>
      </c>
      <c r="AP135" s="80">
        <f t="shared" si="563"/>
        <v>0</v>
      </c>
      <c r="AQ135" s="80">
        <f t="shared" si="563"/>
        <v>0</v>
      </c>
      <c r="AR135" s="80">
        <f t="shared" si="563"/>
        <v>0</v>
      </c>
      <c r="AS135" s="80">
        <f t="shared" si="563"/>
        <v>0</v>
      </c>
      <c r="AT135" s="80">
        <f t="shared" si="563"/>
        <v>0</v>
      </c>
      <c r="AU135" s="80">
        <f t="shared" si="563"/>
        <v>0</v>
      </c>
      <c r="AV135" s="80">
        <f t="shared" si="563"/>
        <v>0</v>
      </c>
      <c r="AW135" s="80">
        <f t="shared" si="563"/>
        <v>0</v>
      </c>
      <c r="AX135" s="80">
        <f t="shared" si="563"/>
        <v>0</v>
      </c>
      <c r="AY135" s="80">
        <f t="shared" si="563"/>
        <v>0</v>
      </c>
      <c r="AZ135" s="80">
        <f t="shared" si="563"/>
        <v>0</v>
      </c>
      <c r="BA135" s="80">
        <f t="shared" si="563"/>
        <v>0</v>
      </c>
      <c r="BB135" s="80">
        <f t="shared" si="563"/>
        <v>0</v>
      </c>
      <c r="BC135" s="80">
        <f t="shared" si="563"/>
        <v>0</v>
      </c>
      <c r="BD135" s="80">
        <f t="shared" si="563"/>
        <v>0</v>
      </c>
      <c r="BE135" s="80">
        <f t="shared" si="563"/>
        <v>0</v>
      </c>
      <c r="BF135" s="80">
        <f t="shared" si="563"/>
        <v>0</v>
      </c>
      <c r="BG135" s="80">
        <f t="shared" si="563"/>
        <v>0</v>
      </c>
      <c r="BH135" s="80">
        <f t="shared" si="563"/>
        <v>0</v>
      </c>
      <c r="BI135" s="80">
        <f t="shared" si="563"/>
        <v>0</v>
      </c>
      <c r="BJ135" s="80">
        <f t="shared" ref="BJ135" si="564">BJ127+BJ129+BJ131+BJ133</f>
        <v>0</v>
      </c>
      <c r="BK135" s="43">
        <f>BK127+BK129+BK131+BK133</f>
        <v>0</v>
      </c>
      <c r="BL135" s="4"/>
      <c r="BM135" s="105"/>
      <c r="BN135" s="224"/>
      <c r="BO135" s="70">
        <f t="shared" si="389"/>
        <v>0</v>
      </c>
      <c r="BP135" s="92" t="e">
        <f t="shared" si="390"/>
        <v>#DIV/0!</v>
      </c>
      <c r="BQ135" s="70">
        <f t="shared" si="391"/>
        <v>0</v>
      </c>
      <c r="BR135" s="1092" t="str">
        <f>IF(BR133=BQ135,"○","×")</f>
        <v>○</v>
      </c>
      <c r="BS135" s="2"/>
      <c r="BT135" s="2"/>
      <c r="BU135" s="1355">
        <f>_xlfn.AGGREGATE(9,6,S135,BQ135)</f>
        <v>0</v>
      </c>
      <c r="BV135" s="1355">
        <f>AY135</f>
        <v>0</v>
      </c>
      <c r="BW135" s="1355">
        <f t="shared" ref="BW135" si="565">BU135+BV135</f>
        <v>0</v>
      </c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</row>
    <row r="136" spans="1:126" s="48" customFormat="1" ht="15" customHeight="1">
      <c r="A136" s="506"/>
      <c r="B136" s="1281">
        <f>B108+B116+B124+B134</f>
        <v>0</v>
      </c>
      <c r="C136" s="1283">
        <f t="shared" ref="C136:D136" si="566">C108+C116+C124+C134</f>
        <v>0</v>
      </c>
      <c r="D136" s="1281">
        <f t="shared" si="566"/>
        <v>0</v>
      </c>
      <c r="E136" s="1324">
        <f>E108+E116+E124+E134</f>
        <v>0</v>
      </c>
      <c r="F136" s="507" t="s">
        <v>97</v>
      </c>
      <c r="G136" s="198" t="e">
        <f t="shared" ref="G136:I136" si="567">G108+G116+G124+G134</f>
        <v>#DIV/0!</v>
      </c>
      <c r="H136" s="198" t="e">
        <f t="shared" si="567"/>
        <v>#DIV/0!</v>
      </c>
      <c r="I136" s="113" t="e">
        <f t="shared" si="567"/>
        <v>#DIV/0!</v>
      </c>
      <c r="J136" s="113">
        <f t="shared" ref="J136:K136" si="568">J108+J116+J124+J134</f>
        <v>0</v>
      </c>
      <c r="K136" s="113" t="e">
        <f t="shared" si="568"/>
        <v>#DIV/0!</v>
      </c>
      <c r="L136" s="113" t="e">
        <f t="shared" ref="L136" si="569">L108+L116+L124+L134</f>
        <v>#DIV/0!</v>
      </c>
      <c r="M136" s="113" t="e">
        <f t="shared" ref="M136:N136" si="570">M108+M116+M124+M134</f>
        <v>#DIV/0!</v>
      </c>
      <c r="N136" s="113">
        <f t="shared" si="570"/>
        <v>0</v>
      </c>
      <c r="O136" s="16" t="e">
        <f t="shared" si="388"/>
        <v>#DIV/0!</v>
      </c>
      <c r="P136" s="198">
        <f t="shared" ref="P136:R137" si="571">P108+P116+P124+P134</f>
        <v>0</v>
      </c>
      <c r="Q136" s="198">
        <f t="shared" ref="Q136" si="572">Q108+Q116+Q124+Q134</f>
        <v>0</v>
      </c>
      <c r="R136" s="508">
        <f t="shared" si="571"/>
        <v>0</v>
      </c>
      <c r="S136" s="535" t="e">
        <f t="shared" si="394"/>
        <v>#DIV/0!</v>
      </c>
      <c r="T136" s="509" t="s">
        <v>97</v>
      </c>
      <c r="U136" s="510">
        <f t="shared" ref="U136:U137" si="573">U108+U116+U124+U134</f>
        <v>0</v>
      </c>
      <c r="V136" s="198">
        <f>V108+V116+V124+V134</f>
        <v>0</v>
      </c>
      <c r="W136" s="198">
        <f t="shared" ref="W136:BI136" si="574">W108+W116+W124+W134</f>
        <v>0</v>
      </c>
      <c r="X136" s="198">
        <f t="shared" si="574"/>
        <v>0</v>
      </c>
      <c r="Y136" s="198">
        <f t="shared" si="574"/>
        <v>0</v>
      </c>
      <c r="Z136" s="198">
        <f t="shared" si="574"/>
        <v>0</v>
      </c>
      <c r="AA136" s="198">
        <f t="shared" si="574"/>
        <v>0</v>
      </c>
      <c r="AB136" s="198">
        <f t="shared" si="574"/>
        <v>0</v>
      </c>
      <c r="AC136" s="198">
        <f t="shared" si="574"/>
        <v>0</v>
      </c>
      <c r="AD136" s="198">
        <f t="shared" si="574"/>
        <v>0</v>
      </c>
      <c r="AE136" s="198">
        <f t="shared" si="574"/>
        <v>0</v>
      </c>
      <c r="AF136" s="198">
        <f t="shared" si="574"/>
        <v>0</v>
      </c>
      <c r="AG136" s="198">
        <f t="shared" si="574"/>
        <v>0</v>
      </c>
      <c r="AH136" s="198">
        <f t="shared" si="574"/>
        <v>0</v>
      </c>
      <c r="AI136" s="198">
        <f t="shared" si="574"/>
        <v>0</v>
      </c>
      <c r="AJ136" s="198">
        <f t="shared" si="574"/>
        <v>0</v>
      </c>
      <c r="AK136" s="198">
        <f t="shared" si="574"/>
        <v>0</v>
      </c>
      <c r="AL136" s="198">
        <f t="shared" si="574"/>
        <v>0</v>
      </c>
      <c r="AM136" s="198">
        <f t="shared" si="574"/>
        <v>0</v>
      </c>
      <c r="AN136" s="198">
        <f t="shared" si="574"/>
        <v>0</v>
      </c>
      <c r="AO136" s="198">
        <f t="shared" si="574"/>
        <v>0</v>
      </c>
      <c r="AP136" s="198">
        <f t="shared" si="574"/>
        <v>0</v>
      </c>
      <c r="AQ136" s="198">
        <f t="shared" si="574"/>
        <v>0</v>
      </c>
      <c r="AR136" s="198">
        <f t="shared" si="574"/>
        <v>0</v>
      </c>
      <c r="AS136" s="198">
        <f t="shared" si="574"/>
        <v>0</v>
      </c>
      <c r="AT136" s="198">
        <f t="shared" si="574"/>
        <v>0</v>
      </c>
      <c r="AU136" s="198">
        <f t="shared" si="574"/>
        <v>0</v>
      </c>
      <c r="AV136" s="198">
        <f t="shared" si="574"/>
        <v>0</v>
      </c>
      <c r="AW136" s="198">
        <f t="shared" si="574"/>
        <v>0</v>
      </c>
      <c r="AX136" s="198">
        <f t="shared" si="574"/>
        <v>0</v>
      </c>
      <c r="AY136" s="198">
        <f t="shared" si="574"/>
        <v>0</v>
      </c>
      <c r="AZ136" s="198">
        <f t="shared" si="574"/>
        <v>0</v>
      </c>
      <c r="BA136" s="198">
        <f t="shared" si="574"/>
        <v>0</v>
      </c>
      <c r="BB136" s="198">
        <f t="shared" si="574"/>
        <v>0</v>
      </c>
      <c r="BC136" s="198">
        <f t="shared" si="574"/>
        <v>0</v>
      </c>
      <c r="BD136" s="198">
        <f t="shared" si="574"/>
        <v>0</v>
      </c>
      <c r="BE136" s="198">
        <f t="shared" si="574"/>
        <v>0</v>
      </c>
      <c r="BF136" s="198">
        <f t="shared" si="574"/>
        <v>0</v>
      </c>
      <c r="BG136" s="198">
        <f t="shared" si="574"/>
        <v>0</v>
      </c>
      <c r="BH136" s="198">
        <f t="shared" si="574"/>
        <v>0</v>
      </c>
      <c r="BI136" s="198">
        <f t="shared" si="574"/>
        <v>0</v>
      </c>
      <c r="BJ136" s="198">
        <f t="shared" ref="BJ136" si="575">BJ108+BJ116+BJ124+BJ134</f>
        <v>0</v>
      </c>
      <c r="BK136" s="16">
        <f t="shared" ref="BK136" si="576">BK108+BK116+BK124+BK134</f>
        <v>0</v>
      </c>
      <c r="BL136" s="4"/>
      <c r="BM136" s="105"/>
      <c r="BN136" s="224"/>
      <c r="BO136" s="57">
        <f t="shared" si="389"/>
        <v>0</v>
      </c>
      <c r="BP136" s="78" t="e">
        <f t="shared" si="390"/>
        <v>#DIV/0!</v>
      </c>
      <c r="BQ136" s="66">
        <f t="shared" si="391"/>
        <v>0</v>
      </c>
      <c r="BR136" s="123"/>
      <c r="BS136" s="123"/>
      <c r="BT136" s="123"/>
      <c r="BU136" s="1355"/>
      <c r="BV136" s="1355"/>
      <c r="BW136" s="1355"/>
    </row>
    <row r="137" spans="1:126" s="48" customFormat="1" ht="26.25" customHeight="1">
      <c r="A137" s="218" t="s">
        <v>109</v>
      </c>
      <c r="B137" s="1282"/>
      <c r="C137" s="1284"/>
      <c r="D137" s="1282"/>
      <c r="E137" s="1325"/>
      <c r="F137" s="973" t="s">
        <v>99</v>
      </c>
      <c r="G137" s="975" t="e">
        <f>G109+G117+G125+G135</f>
        <v>#DIV/0!</v>
      </c>
      <c r="H137" s="975" t="e">
        <f t="shared" ref="H137:I137" si="577">H109+H117+H125+H135</f>
        <v>#DIV/0!</v>
      </c>
      <c r="I137" s="975" t="e">
        <f t="shared" si="577"/>
        <v>#DIV/0!</v>
      </c>
      <c r="J137" s="975">
        <f t="shared" ref="J137:K137" si="578">J109+J117+J125+J135</f>
        <v>0</v>
      </c>
      <c r="K137" s="975">
        <f t="shared" si="578"/>
        <v>0</v>
      </c>
      <c r="L137" s="975">
        <f t="shared" ref="L137" si="579">L109+L117+L125+L135</f>
        <v>0</v>
      </c>
      <c r="M137" s="975">
        <f t="shared" ref="M137:N137" si="580">M109+M117+M125+M135</f>
        <v>0</v>
      </c>
      <c r="N137" s="975">
        <f t="shared" si="580"/>
        <v>0</v>
      </c>
      <c r="O137" s="65" t="e">
        <f t="shared" si="388"/>
        <v>#DIV/0!</v>
      </c>
      <c r="P137" s="975">
        <f t="shared" ref="P137:Q137" si="581">P109+P117+P125+P135</f>
        <v>0</v>
      </c>
      <c r="Q137" s="975">
        <f t="shared" si="581"/>
        <v>0</v>
      </c>
      <c r="R137" s="977">
        <f t="shared" si="571"/>
        <v>0</v>
      </c>
      <c r="S137" s="535" t="e">
        <f t="shared" si="394"/>
        <v>#DIV/0!</v>
      </c>
      <c r="T137" s="978" t="s">
        <v>99</v>
      </c>
      <c r="U137" s="979">
        <f t="shared" si="573"/>
        <v>0</v>
      </c>
      <c r="V137" s="975">
        <f>V109+V117+V125+V135</f>
        <v>0</v>
      </c>
      <c r="W137" s="975">
        <f t="shared" ref="W137:BI137" si="582">W109+W117+W125+W135</f>
        <v>0</v>
      </c>
      <c r="X137" s="975">
        <f t="shared" si="582"/>
        <v>0</v>
      </c>
      <c r="Y137" s="975">
        <f t="shared" si="582"/>
        <v>0</v>
      </c>
      <c r="Z137" s="975">
        <f t="shared" si="582"/>
        <v>0</v>
      </c>
      <c r="AA137" s="975">
        <f t="shared" si="582"/>
        <v>0</v>
      </c>
      <c r="AB137" s="975">
        <f t="shared" si="582"/>
        <v>0</v>
      </c>
      <c r="AC137" s="975">
        <f t="shared" si="582"/>
        <v>0</v>
      </c>
      <c r="AD137" s="975">
        <f t="shared" si="582"/>
        <v>0</v>
      </c>
      <c r="AE137" s="975">
        <f t="shared" si="582"/>
        <v>0</v>
      </c>
      <c r="AF137" s="975">
        <f t="shared" si="582"/>
        <v>0</v>
      </c>
      <c r="AG137" s="975">
        <f t="shared" si="582"/>
        <v>0</v>
      </c>
      <c r="AH137" s="975">
        <f t="shared" si="582"/>
        <v>0</v>
      </c>
      <c r="AI137" s="975">
        <f t="shared" si="582"/>
        <v>0</v>
      </c>
      <c r="AJ137" s="975">
        <f t="shared" si="582"/>
        <v>0</v>
      </c>
      <c r="AK137" s="975">
        <f t="shared" si="582"/>
        <v>0</v>
      </c>
      <c r="AL137" s="975">
        <f t="shared" si="582"/>
        <v>0</v>
      </c>
      <c r="AM137" s="975">
        <f t="shared" si="582"/>
        <v>0</v>
      </c>
      <c r="AN137" s="975">
        <f t="shared" si="582"/>
        <v>0</v>
      </c>
      <c r="AO137" s="975">
        <f t="shared" si="582"/>
        <v>0</v>
      </c>
      <c r="AP137" s="975">
        <f t="shared" si="582"/>
        <v>0</v>
      </c>
      <c r="AQ137" s="975">
        <f t="shared" si="582"/>
        <v>0</v>
      </c>
      <c r="AR137" s="975">
        <f t="shared" si="582"/>
        <v>0</v>
      </c>
      <c r="AS137" s="975">
        <f t="shared" si="582"/>
        <v>0</v>
      </c>
      <c r="AT137" s="975">
        <f t="shared" si="582"/>
        <v>0</v>
      </c>
      <c r="AU137" s="975">
        <f t="shared" si="582"/>
        <v>0</v>
      </c>
      <c r="AV137" s="975">
        <f t="shared" si="582"/>
        <v>0</v>
      </c>
      <c r="AW137" s="975">
        <f t="shared" si="582"/>
        <v>0</v>
      </c>
      <c r="AX137" s="975">
        <f t="shared" si="582"/>
        <v>0</v>
      </c>
      <c r="AY137" s="975">
        <f t="shared" si="582"/>
        <v>0</v>
      </c>
      <c r="AZ137" s="975">
        <f t="shared" si="582"/>
        <v>0</v>
      </c>
      <c r="BA137" s="975">
        <f t="shared" si="582"/>
        <v>0</v>
      </c>
      <c r="BB137" s="975">
        <f t="shared" si="582"/>
        <v>0</v>
      </c>
      <c r="BC137" s="975">
        <f t="shared" si="582"/>
        <v>0</v>
      </c>
      <c r="BD137" s="975">
        <f t="shared" si="582"/>
        <v>0</v>
      </c>
      <c r="BE137" s="975">
        <f t="shared" si="582"/>
        <v>0</v>
      </c>
      <c r="BF137" s="975">
        <f t="shared" si="582"/>
        <v>0</v>
      </c>
      <c r="BG137" s="975">
        <f t="shared" si="582"/>
        <v>0</v>
      </c>
      <c r="BH137" s="975">
        <f t="shared" si="582"/>
        <v>0</v>
      </c>
      <c r="BI137" s="975">
        <f t="shared" si="582"/>
        <v>0</v>
      </c>
      <c r="BJ137" s="975">
        <f t="shared" ref="BJ137" si="583">BJ109+BJ117+BJ125+BJ135</f>
        <v>0</v>
      </c>
      <c r="BK137" s="65">
        <f t="shared" ref="BK137" si="584">BK109+BK117+BK125+BK135</f>
        <v>0</v>
      </c>
      <c r="BL137" s="4"/>
      <c r="BM137" s="105"/>
      <c r="BN137" s="224"/>
      <c r="BO137" s="93">
        <f t="shared" si="389"/>
        <v>0</v>
      </c>
      <c r="BP137" s="133" t="e">
        <f t="shared" si="390"/>
        <v>#DIV/0!</v>
      </c>
      <c r="BQ137" s="70">
        <f t="shared" si="391"/>
        <v>0</v>
      </c>
      <c r="BR137" s="219" t="str">
        <f>IF(BR131=BQ137,"○","×")</f>
        <v>○</v>
      </c>
      <c r="BS137" s="123"/>
      <c r="BT137" s="123"/>
      <c r="BU137" s="1083">
        <f>SUBTOTAL(9,BU103:BU136)</f>
        <v>0</v>
      </c>
      <c r="BV137" s="1083">
        <f>SUBTOTAL(9,BV103:BV136)</f>
        <v>0</v>
      </c>
      <c r="BW137" s="1083">
        <f>BU137+BV137</f>
        <v>0</v>
      </c>
    </row>
    <row r="138" spans="1:126" s="418" customFormat="1" ht="19.95" customHeight="1">
      <c r="A138" s="498"/>
      <c r="B138" s="417"/>
      <c r="C138" s="417"/>
      <c r="D138" s="417"/>
      <c r="F138" s="1018" t="s">
        <v>325</v>
      </c>
      <c r="G138" s="1010"/>
      <c r="H138" s="1010"/>
      <c r="I138" s="1010"/>
      <c r="J138" s="1010"/>
      <c r="K138" s="1012"/>
      <c r="L138" s="1012"/>
      <c r="M138" s="1012"/>
      <c r="N138" s="1012"/>
      <c r="O138" s="1013"/>
      <c r="P138" s="1010"/>
      <c r="Q138" s="1010"/>
      <c r="R138" s="1010"/>
      <c r="S138" s="1010"/>
      <c r="T138" s="1014" t="s">
        <v>99</v>
      </c>
      <c r="U138" s="1010"/>
      <c r="V138" s="1010"/>
      <c r="W138" s="1010"/>
      <c r="X138" s="1010"/>
      <c r="Y138" s="1010"/>
      <c r="Z138" s="1010"/>
      <c r="AA138" s="1010"/>
      <c r="AB138" s="1010"/>
      <c r="AC138" s="1010"/>
      <c r="AD138" s="1010"/>
      <c r="AE138" s="1010"/>
      <c r="AF138" s="1010"/>
      <c r="AG138" s="1010"/>
      <c r="AH138" s="1010"/>
      <c r="AI138" s="1010"/>
      <c r="AJ138" s="1010"/>
      <c r="AK138" s="1010"/>
      <c r="AL138" s="1010"/>
      <c r="AM138" s="1010"/>
      <c r="AN138" s="1010"/>
      <c r="AO138" s="1010"/>
      <c r="AP138" s="1010"/>
      <c r="AQ138" s="1010"/>
      <c r="AR138" s="1010"/>
      <c r="AS138" s="1010"/>
      <c r="AT138" s="1010"/>
      <c r="AU138" s="1010"/>
      <c r="AV138" s="1010"/>
      <c r="AW138" s="1010"/>
      <c r="AX138" s="1010"/>
      <c r="AY138" s="1010"/>
      <c r="AZ138" s="1010"/>
      <c r="BA138" s="1010"/>
      <c r="BB138" s="1010"/>
      <c r="BC138" s="1010"/>
      <c r="BD138" s="1010"/>
      <c r="BE138" s="1010"/>
      <c r="BF138" s="1010"/>
      <c r="BG138" s="1010"/>
      <c r="BH138" s="1010"/>
      <c r="BI138" s="1010"/>
      <c r="BJ138" s="1010"/>
      <c r="BK138" s="1015"/>
      <c r="BL138" s="1016"/>
      <c r="BM138" s="420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</row>
    <row r="139" spans="1:126" s="418" customFormat="1" ht="19.95" customHeight="1">
      <c r="A139" s="423"/>
      <c r="B139" s="417"/>
      <c r="C139" s="417"/>
      <c r="D139" s="417"/>
      <c r="F139" s="1018" t="s">
        <v>326</v>
      </c>
      <c r="G139" s="1010" t="e">
        <f t="shared" ref="G139:L139" si="585">G137-G138</f>
        <v>#DIV/0!</v>
      </c>
      <c r="H139" s="1010" t="e">
        <f t="shared" si="585"/>
        <v>#DIV/0!</v>
      </c>
      <c r="I139" s="1010" t="e">
        <f t="shared" si="585"/>
        <v>#DIV/0!</v>
      </c>
      <c r="J139" s="1010">
        <f t="shared" si="585"/>
        <v>0</v>
      </c>
      <c r="K139" s="1010">
        <f t="shared" si="585"/>
        <v>0</v>
      </c>
      <c r="L139" s="1010">
        <f t="shared" si="585"/>
        <v>0</v>
      </c>
      <c r="M139" s="1010">
        <f t="shared" ref="M139:N139" si="586">M137-M138</f>
        <v>0</v>
      </c>
      <c r="N139" s="1010">
        <f t="shared" si="586"/>
        <v>0</v>
      </c>
      <c r="O139" s="1013" t="e">
        <f>SUM(G139:M139)</f>
        <v>#DIV/0!</v>
      </c>
      <c r="P139" s="1010">
        <f t="shared" ref="P139:R139" si="587">P137-P138</f>
        <v>0</v>
      </c>
      <c r="Q139" s="1010">
        <f t="shared" ref="Q139" si="588">Q137-Q138</f>
        <v>0</v>
      </c>
      <c r="R139" s="1010">
        <f t="shared" si="587"/>
        <v>0</v>
      </c>
      <c r="S139" s="1010" t="e">
        <f>SUM(O139:R139)</f>
        <v>#DIV/0!</v>
      </c>
      <c r="T139" s="1014" t="s">
        <v>326</v>
      </c>
      <c r="U139" s="1011">
        <f t="shared" ref="U139:BI139" si="589">U137-U138</f>
        <v>0</v>
      </c>
      <c r="V139" s="1011">
        <f t="shared" si="589"/>
        <v>0</v>
      </c>
      <c r="W139" s="1011">
        <f t="shared" si="589"/>
        <v>0</v>
      </c>
      <c r="X139" s="1011">
        <f t="shared" si="589"/>
        <v>0</v>
      </c>
      <c r="Y139" s="1011">
        <f t="shared" si="589"/>
        <v>0</v>
      </c>
      <c r="Z139" s="1011">
        <f t="shared" si="589"/>
        <v>0</v>
      </c>
      <c r="AA139" s="1011">
        <f t="shared" si="589"/>
        <v>0</v>
      </c>
      <c r="AB139" s="1011">
        <f t="shared" si="589"/>
        <v>0</v>
      </c>
      <c r="AC139" s="1011">
        <f t="shared" si="589"/>
        <v>0</v>
      </c>
      <c r="AD139" s="1011">
        <f t="shared" si="589"/>
        <v>0</v>
      </c>
      <c r="AE139" s="1011">
        <f t="shared" si="589"/>
        <v>0</v>
      </c>
      <c r="AF139" s="1011">
        <f t="shared" si="589"/>
        <v>0</v>
      </c>
      <c r="AG139" s="1011">
        <f t="shared" si="589"/>
        <v>0</v>
      </c>
      <c r="AH139" s="1011">
        <f t="shared" si="589"/>
        <v>0</v>
      </c>
      <c r="AI139" s="1011">
        <f t="shared" si="589"/>
        <v>0</v>
      </c>
      <c r="AJ139" s="1011">
        <f t="shared" si="589"/>
        <v>0</v>
      </c>
      <c r="AK139" s="1011">
        <f t="shared" si="589"/>
        <v>0</v>
      </c>
      <c r="AL139" s="1011">
        <f t="shared" si="589"/>
        <v>0</v>
      </c>
      <c r="AM139" s="1011">
        <f t="shared" si="589"/>
        <v>0</v>
      </c>
      <c r="AN139" s="1011">
        <f t="shared" si="589"/>
        <v>0</v>
      </c>
      <c r="AO139" s="1011">
        <f t="shared" si="589"/>
        <v>0</v>
      </c>
      <c r="AP139" s="1011">
        <f t="shared" si="589"/>
        <v>0</v>
      </c>
      <c r="AQ139" s="1011">
        <f t="shared" si="589"/>
        <v>0</v>
      </c>
      <c r="AR139" s="1011">
        <f t="shared" si="589"/>
        <v>0</v>
      </c>
      <c r="AS139" s="1011">
        <f t="shared" si="589"/>
        <v>0</v>
      </c>
      <c r="AT139" s="1011">
        <f t="shared" si="589"/>
        <v>0</v>
      </c>
      <c r="AU139" s="1011">
        <f t="shared" si="589"/>
        <v>0</v>
      </c>
      <c r="AV139" s="1011">
        <f t="shared" si="589"/>
        <v>0</v>
      </c>
      <c r="AW139" s="1011">
        <f t="shared" si="589"/>
        <v>0</v>
      </c>
      <c r="AX139" s="1011">
        <f t="shared" si="589"/>
        <v>0</v>
      </c>
      <c r="AY139" s="1011">
        <f t="shared" si="589"/>
        <v>0</v>
      </c>
      <c r="AZ139" s="1011">
        <f t="shared" si="589"/>
        <v>0</v>
      </c>
      <c r="BA139" s="1011">
        <f t="shared" si="589"/>
        <v>0</v>
      </c>
      <c r="BB139" s="1011">
        <f t="shared" si="589"/>
        <v>0</v>
      </c>
      <c r="BC139" s="1011">
        <f t="shared" si="589"/>
        <v>0</v>
      </c>
      <c r="BD139" s="1011">
        <f t="shared" si="589"/>
        <v>0</v>
      </c>
      <c r="BE139" s="1011">
        <f t="shared" si="589"/>
        <v>0</v>
      </c>
      <c r="BF139" s="1011">
        <f t="shared" si="589"/>
        <v>0</v>
      </c>
      <c r="BG139" s="1011">
        <f t="shared" si="589"/>
        <v>0</v>
      </c>
      <c r="BH139" s="1011">
        <f t="shared" si="589"/>
        <v>0</v>
      </c>
      <c r="BI139" s="1011">
        <f t="shared" si="589"/>
        <v>0</v>
      </c>
      <c r="BJ139" s="1011">
        <f t="shared" ref="BJ139" si="590">BJ137-BJ138</f>
        <v>0</v>
      </c>
      <c r="BK139" s="1014">
        <f>SUM(U139:BI139)</f>
        <v>0</v>
      </c>
      <c r="BL139" s="1017" t="e">
        <f>S139+BK139</f>
        <v>#DIV/0!</v>
      </c>
      <c r="BM139" s="420"/>
      <c r="BN139" s="135"/>
      <c r="BO139" s="135"/>
      <c r="BP139" s="135"/>
      <c r="BQ139" s="420"/>
      <c r="BR139" s="135"/>
      <c r="BS139" s="135"/>
      <c r="BT139" s="135"/>
      <c r="BU139" s="135"/>
      <c r="BV139" s="135"/>
      <c r="BW139" s="135"/>
    </row>
    <row r="140" spans="1:126" s="5" customFormat="1" ht="24.75" customHeight="1">
      <c r="A140" s="1236" t="s">
        <v>208</v>
      </c>
      <c r="B140" s="1236"/>
      <c r="C140" s="1236"/>
      <c r="D140" s="1236"/>
      <c r="E140" s="1236"/>
      <c r="F140" s="674"/>
      <c r="G140" s="954"/>
      <c r="H140" s="673"/>
      <c r="I140" s="954"/>
      <c r="J140" s="954"/>
      <c r="K140" s="954"/>
      <c r="L140" s="674"/>
      <c r="M140" s="674"/>
      <c r="N140" s="674"/>
      <c r="O140" s="674"/>
      <c r="P140" s="674"/>
      <c r="Q140" s="674"/>
      <c r="R140" s="674"/>
      <c r="S140" s="674"/>
      <c r="T140" s="674"/>
      <c r="U140" s="674"/>
      <c r="V140" s="674"/>
      <c r="W140" s="674"/>
      <c r="X140" s="674"/>
      <c r="Y140" s="795"/>
      <c r="Z140" s="795"/>
      <c r="AA140" s="795"/>
      <c r="AB140" s="795"/>
      <c r="AC140" s="795"/>
      <c r="AD140" s="795"/>
      <c r="AE140" s="795"/>
      <c r="AF140" s="795"/>
      <c r="AG140" s="795"/>
      <c r="AH140" s="97"/>
      <c r="AS140" s="794"/>
      <c r="AY140" s="674"/>
      <c r="CR140" s="4"/>
      <c r="CS140" s="97"/>
      <c r="CT140" s="97"/>
      <c r="CU140" s="97"/>
      <c r="CV140" s="97"/>
      <c r="CW140" s="97"/>
      <c r="CX140" s="97"/>
      <c r="CY140" s="97"/>
      <c r="CZ140" s="795"/>
      <c r="DA140" s="795"/>
      <c r="DB140" s="795"/>
      <c r="DC140" s="795"/>
      <c r="DD140" s="795"/>
      <c r="DE140" s="795"/>
      <c r="DF140" s="795"/>
      <c r="DG140" s="795"/>
      <c r="DH140" s="97"/>
      <c r="DI140" s="97"/>
      <c r="DJ140" s="105"/>
      <c r="DK140" s="97"/>
      <c r="DL140" s="97"/>
      <c r="DM140" s="97"/>
      <c r="DN140" s="97"/>
      <c r="DO140" s="97"/>
    </row>
    <row r="141" spans="1:126" s="5" customFormat="1" ht="21" customHeight="1">
      <c r="A141" s="6"/>
      <c r="B141" s="1189" t="s">
        <v>9</v>
      </c>
      <c r="C141" s="1189" t="s">
        <v>174</v>
      </c>
      <c r="D141" s="1189" t="s">
        <v>258</v>
      </c>
      <c r="E141" s="1189" t="s">
        <v>258</v>
      </c>
      <c r="F141" s="1069" t="s">
        <v>123</v>
      </c>
      <c r="G141" s="1124" t="str">
        <f t="shared" ref="G141:L142" si="591">G6</f>
        <v>一般分</v>
      </c>
      <c r="H141" s="1124" t="str">
        <f t="shared" si="591"/>
        <v>民改費</v>
      </c>
      <c r="I141" s="1124" t="str">
        <f t="shared" si="591"/>
        <v>施設機能
（自立生活支援事業）</v>
      </c>
      <c r="J141" s="1124" t="str">
        <f t="shared" ref="J141" si="592">J6</f>
        <v>第三者評価</v>
      </c>
      <c r="K141" s="1124" t="str">
        <f t="shared" si="591"/>
        <v>処遇改善（Ⅰ・Ⅴ）</v>
      </c>
      <c r="L141" s="1124" t="str">
        <f t="shared" si="591"/>
        <v>従事者処遇改善</v>
      </c>
      <c r="M141" s="1124" t="str">
        <f t="shared" ref="M141:N141" si="593">M6</f>
        <v>ソーシャルワーカー</v>
      </c>
      <c r="N141" s="1124" t="str">
        <f t="shared" si="593"/>
        <v>新設事務費</v>
      </c>
      <c r="O141" s="1198" t="str">
        <f>O6</f>
        <v>事務費小計</v>
      </c>
      <c r="P141" s="1318" t="str">
        <f t="shared" ref="P141:R141" si="594">P6</f>
        <v>賃借費加算
（実費）</v>
      </c>
      <c r="Q141" s="1318" t="str">
        <f t="shared" ref="Q141" si="595">Q6</f>
        <v>開設準備費</v>
      </c>
      <c r="R141" s="1318" t="str">
        <f t="shared" si="594"/>
        <v>端数調整</v>
      </c>
      <c r="S141" s="1315" t="str">
        <f>S6</f>
        <v>事務費合計</v>
      </c>
      <c r="T141" s="1125" t="s">
        <v>3</v>
      </c>
      <c r="U141" s="10">
        <f t="shared" ref="U141:AR141" si="596">U96</f>
        <v>0</v>
      </c>
      <c r="V141" s="10">
        <f t="shared" si="596"/>
        <v>0</v>
      </c>
      <c r="W141" s="10">
        <f t="shared" si="596"/>
        <v>0</v>
      </c>
      <c r="X141" s="10">
        <f t="shared" si="596"/>
        <v>0</v>
      </c>
      <c r="Y141" s="10">
        <f t="shared" si="596"/>
        <v>0</v>
      </c>
      <c r="Z141" s="10">
        <f t="shared" si="596"/>
        <v>0</v>
      </c>
      <c r="AA141" s="10">
        <f t="shared" si="596"/>
        <v>0</v>
      </c>
      <c r="AB141" s="10">
        <f t="shared" si="596"/>
        <v>0</v>
      </c>
      <c r="AC141" s="10">
        <f t="shared" si="596"/>
        <v>0</v>
      </c>
      <c r="AD141" s="10">
        <f t="shared" si="596"/>
        <v>0</v>
      </c>
      <c r="AE141" s="10">
        <f t="shared" si="596"/>
        <v>0</v>
      </c>
      <c r="AF141" s="10" t="str">
        <f t="shared" si="596"/>
        <v xml:space="preserve"> </v>
      </c>
      <c r="AG141" s="10">
        <f t="shared" si="596"/>
        <v>0</v>
      </c>
      <c r="AH141" s="10" t="str">
        <f t="shared" si="596"/>
        <v xml:space="preserve"> </v>
      </c>
      <c r="AI141" s="10">
        <f t="shared" si="596"/>
        <v>0</v>
      </c>
      <c r="AJ141" s="10">
        <f t="shared" si="596"/>
        <v>0</v>
      </c>
      <c r="AK141" s="10">
        <f t="shared" si="596"/>
        <v>0</v>
      </c>
      <c r="AL141" s="10">
        <f t="shared" si="596"/>
        <v>0</v>
      </c>
      <c r="AM141" s="10">
        <f t="shared" si="596"/>
        <v>0</v>
      </c>
      <c r="AN141" s="10">
        <f t="shared" si="596"/>
        <v>0</v>
      </c>
      <c r="AO141" s="10">
        <f t="shared" si="596"/>
        <v>0</v>
      </c>
      <c r="AP141" s="10" t="str">
        <f t="shared" si="596"/>
        <v>区単独</v>
      </c>
      <c r="AQ141" s="10" t="str">
        <f t="shared" si="596"/>
        <v>区単独</v>
      </c>
      <c r="AR141" s="10" t="str">
        <f t="shared" si="596"/>
        <v>区単独</v>
      </c>
      <c r="AS141" s="10">
        <f t="shared" ref="AS141:BI141" si="597">AS96</f>
        <v>0</v>
      </c>
      <c r="AT141" s="10">
        <f t="shared" si="597"/>
        <v>0</v>
      </c>
      <c r="AU141" s="10">
        <f t="shared" si="597"/>
        <v>0</v>
      </c>
      <c r="AV141" s="10">
        <f t="shared" si="597"/>
        <v>0</v>
      </c>
      <c r="AW141" s="10">
        <f t="shared" si="597"/>
        <v>0</v>
      </c>
      <c r="AX141" s="10">
        <f t="shared" si="597"/>
        <v>0</v>
      </c>
      <c r="AY141" s="10" t="str">
        <f t="shared" si="597"/>
        <v>就労なし
利用料未徴収</v>
      </c>
      <c r="AZ141" s="10">
        <f t="shared" si="597"/>
        <v>0</v>
      </c>
      <c r="BA141" s="10" t="str">
        <f t="shared" si="597"/>
        <v>就労なし
利用料未徴収</v>
      </c>
      <c r="BB141" s="10">
        <f t="shared" si="597"/>
        <v>0</v>
      </c>
      <c r="BC141" s="10">
        <f t="shared" si="597"/>
        <v>0</v>
      </c>
      <c r="BD141" s="10">
        <f t="shared" si="597"/>
        <v>0</v>
      </c>
      <c r="BE141" s="10">
        <f t="shared" si="597"/>
        <v>0</v>
      </c>
      <c r="BF141" s="10">
        <f t="shared" si="597"/>
        <v>0</v>
      </c>
      <c r="BG141" s="10">
        <f t="shared" si="597"/>
        <v>0</v>
      </c>
      <c r="BH141" s="10">
        <f t="shared" si="597"/>
        <v>0</v>
      </c>
      <c r="BI141" s="10" t="str">
        <f t="shared" si="597"/>
        <v>所管のみ</v>
      </c>
      <c r="BJ141" s="10">
        <f t="shared" ref="BJ141" si="598">BJ96</f>
        <v>0</v>
      </c>
      <c r="BK141" s="1126"/>
      <c r="BL141" s="4"/>
      <c r="BM141" s="330"/>
      <c r="BN141" s="224"/>
      <c r="BO141" s="1180" t="s">
        <v>5</v>
      </c>
      <c r="BP141" s="1183" t="s">
        <v>6</v>
      </c>
    </row>
    <row r="142" spans="1:126" s="5" customFormat="1" ht="23.25" customHeight="1">
      <c r="A142" s="955"/>
      <c r="B142" s="1189"/>
      <c r="C142" s="1189"/>
      <c r="D142" s="1189"/>
      <c r="E142" s="1189"/>
      <c r="F142" s="320">
        <f>F7</f>
        <v>4</v>
      </c>
      <c r="G142" s="320">
        <f t="shared" si="591"/>
        <v>386720</v>
      </c>
      <c r="H142" s="320">
        <f t="shared" si="591"/>
        <v>73476</v>
      </c>
      <c r="I142" s="320">
        <f t="shared" ref="I142" si="599">I7</f>
        <v>0</v>
      </c>
      <c r="J142" s="320">
        <f t="shared" ref="J142" si="600">J7</f>
        <v>314000</v>
      </c>
      <c r="K142" s="320">
        <f t="shared" si="591"/>
        <v>6080</v>
      </c>
      <c r="L142" s="1100">
        <f t="shared" ref="L142" si="601">L7</f>
        <v>10950</v>
      </c>
      <c r="M142" s="1100">
        <f t="shared" ref="M142" si="602">M7</f>
        <v>10000</v>
      </c>
      <c r="N142" s="1100">
        <f t="shared" ref="N142" si="603">N7</f>
        <v>396720</v>
      </c>
      <c r="O142" s="1199"/>
      <c r="P142" s="1319"/>
      <c r="Q142" s="1319"/>
      <c r="R142" s="1319"/>
      <c r="S142" s="1316"/>
      <c r="T142" s="1224" t="s">
        <v>10</v>
      </c>
      <c r="U142" s="1191" t="str">
        <f t="shared" ref="U142:AR142" si="604">U97</f>
        <v>一般生活費</v>
      </c>
      <c r="V142" s="1191" t="str">
        <f t="shared" si="604"/>
        <v>被虐待児
受入加算</v>
      </c>
      <c r="W142" s="1191" t="str">
        <f t="shared" si="604"/>
        <v>教育費 学用品類
特別支援高等部</v>
      </c>
      <c r="X142" s="1191" t="str">
        <f t="shared" si="604"/>
        <v>教育費
教材費</v>
      </c>
      <c r="Y142" s="1191" t="str">
        <f t="shared" si="604"/>
        <v>教育費
通院交通費</v>
      </c>
      <c r="Z142" s="1191" t="str">
        <f t="shared" si="604"/>
        <v>教育費
部活動費</v>
      </c>
      <c r="AA142" s="1191" t="str">
        <f t="shared" si="604"/>
        <v>教育費
特別加算1年生</v>
      </c>
      <c r="AB142" s="1191" t="str">
        <f t="shared" si="604"/>
        <v>教育費　資格加算
特別支援3年</v>
      </c>
      <c r="AC142" s="1191" t="str">
        <f t="shared" si="604"/>
        <v>学校給食費</v>
      </c>
      <c r="AD142" s="1191" t="str">
        <f t="shared" si="604"/>
        <v>見学旅行費
特別支援高等部</v>
      </c>
      <c r="AE142" s="1191" t="str">
        <f t="shared" si="604"/>
        <v>見学旅行費
高校3年</v>
      </c>
      <c r="AF142" s="1191" t="str">
        <f t="shared" si="604"/>
        <v>特別育成費
公立新規</v>
      </c>
      <c r="AG142" s="1191" t="str">
        <f t="shared" si="604"/>
        <v>特別育成費
公立継続</v>
      </c>
      <c r="AH142" s="1191" t="str">
        <f t="shared" si="604"/>
        <v>特別育成費
私立新規</v>
      </c>
      <c r="AI142" s="1191" t="str">
        <f t="shared" si="604"/>
        <v>特別育成費
私立継続</v>
      </c>
      <c r="AJ142" s="1191" t="str">
        <f t="shared" si="604"/>
        <v>特別育成費
通学交通費</v>
      </c>
      <c r="AK142" s="1191" t="str">
        <f t="shared" si="604"/>
        <v>特別育成費
高校入学</v>
      </c>
      <c r="AL142" s="1191" t="str">
        <f t="shared" si="604"/>
        <v>特別育成費
資格加算3年</v>
      </c>
      <c r="AM142" s="1191" t="str">
        <f t="shared" si="604"/>
        <v>特別育成費
補習費（高1,2）</v>
      </c>
      <c r="AN142" s="1191" t="str">
        <f t="shared" si="604"/>
        <v>特別育成費
補習費（高3）</v>
      </c>
      <c r="AO142" s="1191" t="str">
        <f t="shared" si="604"/>
        <v>特別育成費
補習費特別</v>
      </c>
      <c r="AP142" s="1191" t="str">
        <f t="shared" si="604"/>
        <v>特別育成費
補習費（高1,2）</v>
      </c>
      <c r="AQ142" s="1191" t="str">
        <f t="shared" si="604"/>
        <v>特別育成費
補習費（高3）</v>
      </c>
      <c r="AR142" s="1191" t="str">
        <f t="shared" si="604"/>
        <v>特別育成費
補習費特別</v>
      </c>
      <c r="AS142" s="1191" t="str">
        <f t="shared" ref="AS142:BI142" si="605">AS97</f>
        <v>大学受験料</v>
      </c>
      <c r="AT142" s="1191" t="str">
        <f t="shared" si="605"/>
        <v>医療費</v>
      </c>
      <c r="AU142" s="1191" t="str">
        <f t="shared" si="605"/>
        <v>視力矯正費</v>
      </c>
      <c r="AV142" s="1191" t="str">
        <f t="shared" si="605"/>
        <v>予防接種費</v>
      </c>
      <c r="AW142" s="1191" t="str">
        <f t="shared" si="605"/>
        <v>医療費
食事療養費</v>
      </c>
      <c r="AX142" s="1191" t="str">
        <f t="shared" si="605"/>
        <v>職業補導費</v>
      </c>
      <c r="AY142" s="1191" t="str">
        <f t="shared" si="605"/>
        <v>冷暖房費
4級地</v>
      </c>
      <c r="AZ142" s="1191" t="str">
        <f t="shared" si="605"/>
        <v>冷暖房費
4級地</v>
      </c>
      <c r="BA142" s="1191" t="str">
        <f t="shared" si="605"/>
        <v>冷暖房費
その他地域</v>
      </c>
      <c r="BB142" s="1191" t="str">
        <f t="shared" si="605"/>
        <v>冷暖房費
その他地域</v>
      </c>
      <c r="BC142" s="1191" t="str">
        <f t="shared" si="605"/>
        <v>就職支度金</v>
      </c>
      <c r="BD142" s="1191" t="str">
        <f t="shared" si="605"/>
        <v>就職支度金
特別基準</v>
      </c>
      <c r="BE142" s="1191" t="str">
        <f t="shared" si="605"/>
        <v>大学進学等
自立生活支度費</v>
      </c>
      <c r="BF142" s="1191" t="str">
        <f t="shared" si="605"/>
        <v>大学進学等
特別基準</v>
      </c>
      <c r="BG142" s="1191" t="str">
        <f t="shared" si="605"/>
        <v>葬祭費</v>
      </c>
      <c r="BH142" s="1191" t="str">
        <f t="shared" si="605"/>
        <v>受託支度費</v>
      </c>
      <c r="BI142" s="1191" t="str">
        <f t="shared" si="605"/>
        <v>防災対策費</v>
      </c>
      <c r="BJ142" s="1191" t="str">
        <f t="shared" ref="BJ142" si="606">BJ97</f>
        <v>物価高騰</v>
      </c>
      <c r="BK142" s="1206" t="s">
        <v>60</v>
      </c>
      <c r="BL142" s="4"/>
      <c r="BM142" s="331"/>
      <c r="BN142" s="329"/>
      <c r="BO142" s="1181"/>
      <c r="BP142" s="1184"/>
    </row>
    <row r="143" spans="1:126" ht="22.5" customHeight="1">
      <c r="A143" s="648"/>
      <c r="B143" s="1189"/>
      <c r="C143" s="1189"/>
      <c r="D143" s="1189"/>
      <c r="E143" s="1189"/>
      <c r="F143" s="320">
        <f t="shared" ref="F143:K146" si="607">F8</f>
        <v>0</v>
      </c>
      <c r="G143" s="320">
        <f t="shared" si="607"/>
        <v>0</v>
      </c>
      <c r="H143" s="320">
        <f t="shared" si="607"/>
        <v>0</v>
      </c>
      <c r="I143" s="320">
        <f t="shared" ref="I143" si="608">I8</f>
        <v>0</v>
      </c>
      <c r="J143" s="320">
        <f t="shared" ref="J143" si="609">J8</f>
        <v>0</v>
      </c>
      <c r="K143" s="320">
        <f t="shared" si="607"/>
        <v>0</v>
      </c>
      <c r="L143" s="1100">
        <f t="shared" ref="L143" si="610">L8</f>
        <v>0</v>
      </c>
      <c r="M143" s="1100">
        <f t="shared" ref="M143" si="611">M8</f>
        <v>0</v>
      </c>
      <c r="N143" s="1100">
        <f t="shared" ref="N143" si="612">N8</f>
        <v>0</v>
      </c>
      <c r="O143" s="1321"/>
      <c r="P143" s="1320"/>
      <c r="Q143" s="1320"/>
      <c r="R143" s="1320"/>
      <c r="S143" s="1316"/>
      <c r="T143" s="1225"/>
      <c r="U143" s="1192"/>
      <c r="V143" s="1192"/>
      <c r="W143" s="1192"/>
      <c r="X143" s="1192"/>
      <c r="Y143" s="1192"/>
      <c r="Z143" s="1192"/>
      <c r="AA143" s="1192"/>
      <c r="AB143" s="1192"/>
      <c r="AC143" s="1192"/>
      <c r="AD143" s="1192"/>
      <c r="AE143" s="1192"/>
      <c r="AF143" s="1192"/>
      <c r="AG143" s="1192"/>
      <c r="AH143" s="1192"/>
      <c r="AI143" s="1192"/>
      <c r="AJ143" s="1192"/>
      <c r="AK143" s="1192"/>
      <c r="AL143" s="1192"/>
      <c r="AM143" s="1192"/>
      <c r="AN143" s="1192"/>
      <c r="AO143" s="1192"/>
      <c r="AP143" s="1192"/>
      <c r="AQ143" s="1192"/>
      <c r="AR143" s="1192"/>
      <c r="AS143" s="1192"/>
      <c r="AT143" s="1192"/>
      <c r="AU143" s="1192"/>
      <c r="AV143" s="1192"/>
      <c r="AW143" s="1192"/>
      <c r="AX143" s="1192"/>
      <c r="AY143" s="1192"/>
      <c r="AZ143" s="1192"/>
      <c r="BA143" s="1192"/>
      <c r="BB143" s="1192"/>
      <c r="BC143" s="1192"/>
      <c r="BD143" s="1192"/>
      <c r="BE143" s="1192"/>
      <c r="BF143" s="1192"/>
      <c r="BG143" s="1192"/>
      <c r="BH143" s="1192"/>
      <c r="BI143" s="1192"/>
      <c r="BJ143" s="1192"/>
      <c r="BK143" s="1207"/>
      <c r="BL143" s="4"/>
      <c r="BM143" s="331"/>
      <c r="BN143" s="329"/>
      <c r="BO143" s="1181"/>
      <c r="BP143" s="1184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</row>
    <row r="144" spans="1:126">
      <c r="A144" s="955"/>
      <c r="B144" s="1241" t="s">
        <v>68</v>
      </c>
      <c r="C144" s="1208" t="s">
        <v>175</v>
      </c>
      <c r="D144" s="1241" t="s">
        <v>175</v>
      </c>
      <c r="E144" s="1323" t="s">
        <v>178</v>
      </c>
      <c r="F144" s="320">
        <f t="shared" si="607"/>
        <v>0</v>
      </c>
      <c r="G144" s="320">
        <f t="shared" si="607"/>
        <v>0</v>
      </c>
      <c r="H144" s="320">
        <f t="shared" si="607"/>
        <v>0</v>
      </c>
      <c r="I144" s="320">
        <f t="shared" ref="I144" si="613">I9</f>
        <v>0</v>
      </c>
      <c r="J144" s="320">
        <f t="shared" ref="J144" si="614">J9</f>
        <v>0</v>
      </c>
      <c r="K144" s="320">
        <f t="shared" si="607"/>
        <v>0</v>
      </c>
      <c r="L144" s="1100">
        <f t="shared" ref="L144" si="615">L9</f>
        <v>0</v>
      </c>
      <c r="M144" s="1100">
        <f t="shared" ref="M144" si="616">M9</f>
        <v>0</v>
      </c>
      <c r="N144" s="1100">
        <f t="shared" ref="N144" si="617">N9</f>
        <v>0</v>
      </c>
      <c r="O144" s="67"/>
      <c r="P144" s="297">
        <f t="shared" ref="P144:R144" si="618">P9</f>
        <v>0</v>
      </c>
      <c r="Q144" s="297">
        <f t="shared" ref="Q144" si="619">Q9</f>
        <v>0</v>
      </c>
      <c r="R144" s="297">
        <f t="shared" si="618"/>
        <v>0</v>
      </c>
      <c r="S144" s="1317"/>
      <c r="T144" s="1041" t="s">
        <v>115</v>
      </c>
      <c r="U144" s="209">
        <f>共同経理課!AH144</f>
        <v>55270</v>
      </c>
      <c r="V144" s="209">
        <f>共同経理課!AI144</f>
        <v>26100</v>
      </c>
      <c r="W144" s="209">
        <f>共同経理課!AJ144</f>
        <v>9380</v>
      </c>
      <c r="X144" s="209" t="str">
        <f>共同経理課!AK144</f>
        <v>実費</v>
      </c>
      <c r="Y144" s="209" t="str">
        <f>共同経理課!AL144</f>
        <v>実費</v>
      </c>
      <c r="Z144" s="209" t="str">
        <f>共同経理課!AM144</f>
        <v>実費</v>
      </c>
      <c r="AA144" s="209">
        <f>共同経理課!AN144</f>
        <v>86300</v>
      </c>
      <c r="AB144" s="209">
        <f>共同経理課!AO144</f>
        <v>57620</v>
      </c>
      <c r="AC144" s="209" t="str">
        <f>共同経理課!AP144</f>
        <v>実費</v>
      </c>
      <c r="AD144" s="209">
        <f>共同経理課!AQ144</f>
        <v>111290</v>
      </c>
      <c r="AE144" s="209">
        <f>共同経理課!AR144</f>
        <v>111290</v>
      </c>
      <c r="AF144" s="209">
        <f>共同経理課!AS144</f>
        <v>28330</v>
      </c>
      <c r="AG144" s="209">
        <f>共同経理課!AT144</f>
        <v>28330</v>
      </c>
      <c r="AH144" s="209">
        <f>共同経理課!AU144</f>
        <v>39540</v>
      </c>
      <c r="AI144" s="209">
        <f>共同経理課!AV144</f>
        <v>39540</v>
      </c>
      <c r="AJ144" s="209" t="str">
        <f>共同経理課!AW144</f>
        <v>実費</v>
      </c>
      <c r="AK144" s="209">
        <f>共同経理課!AX144</f>
        <v>86300</v>
      </c>
      <c r="AL144" s="209">
        <f>共同経理課!AY144</f>
        <v>57620</v>
      </c>
      <c r="AM144" s="209">
        <f>共同経理課!AZ144</f>
        <v>20000</v>
      </c>
      <c r="AN144" s="209">
        <f>共同経理課!BA144</f>
        <v>25000</v>
      </c>
      <c r="AO144" s="209">
        <f>共同経理課!BB144</f>
        <v>25000</v>
      </c>
      <c r="AP144" s="209">
        <f>共同経理課!BC144</f>
        <v>20000</v>
      </c>
      <c r="AQ144" s="209">
        <f>共同経理課!BD144</f>
        <v>25000</v>
      </c>
      <c r="AR144" s="209">
        <f>共同経理課!BE144</f>
        <v>25000</v>
      </c>
      <c r="AS144" s="209" t="str">
        <f>共同経理課!BF144</f>
        <v>実費</v>
      </c>
      <c r="AT144" s="209" t="str">
        <f>共同経理課!BG144</f>
        <v>実費</v>
      </c>
      <c r="AU144" s="209" t="str">
        <f>共同経理課!BH144</f>
        <v>実費</v>
      </c>
      <c r="AV144" s="209" t="str">
        <f>共同経理課!BI144</f>
        <v>実費</v>
      </c>
      <c r="AW144" s="209">
        <f>共同経理課!BJ144</f>
        <v>0</v>
      </c>
      <c r="AX144" s="209" t="str">
        <f>共同経理課!BK144</f>
        <v>5030＋実費</v>
      </c>
      <c r="AY144" s="209">
        <f>共同経理課!BL144</f>
        <v>4170</v>
      </c>
      <c r="AZ144" s="209">
        <f>共同経理課!BM144</f>
        <v>1870</v>
      </c>
      <c r="BA144" s="209">
        <f>共同経理課!BN144</f>
        <v>870</v>
      </c>
      <c r="BB144" s="209">
        <f>共同経理課!BO144</f>
        <v>130</v>
      </c>
      <c r="BC144" s="209">
        <f>共同経理課!BP144</f>
        <v>82760</v>
      </c>
      <c r="BD144" s="209">
        <f>共同経理課!BQ144</f>
        <v>413340</v>
      </c>
      <c r="BE144" s="209">
        <f>共同経理課!BR144</f>
        <v>82760</v>
      </c>
      <c r="BF144" s="209">
        <f>共同経理課!BS144</f>
        <v>413340</v>
      </c>
      <c r="BG144" s="209">
        <f>共同経理課!BT144</f>
        <v>161290</v>
      </c>
      <c r="BH144" s="209" t="str">
        <f>共同経理課!BU144</f>
        <v>実費</v>
      </c>
      <c r="BI144" s="209" t="str">
        <f>共同経理課!BV144</f>
        <v>実費</v>
      </c>
      <c r="BJ144" s="209">
        <f>共同経理課!BW144</f>
        <v>3633</v>
      </c>
      <c r="BK144" s="160"/>
      <c r="BL144" s="4"/>
      <c r="BM144" s="330"/>
      <c r="BN144" s="224"/>
      <c r="BO144" s="1181"/>
      <c r="BP144" s="1184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</row>
    <row r="145" spans="1:126">
      <c r="A145" s="648"/>
      <c r="B145" s="1241"/>
      <c r="C145" s="1322"/>
      <c r="D145" s="1241"/>
      <c r="E145" s="1323"/>
      <c r="F145" s="320">
        <f t="shared" si="607"/>
        <v>0</v>
      </c>
      <c r="G145" s="320">
        <f t="shared" si="607"/>
        <v>0</v>
      </c>
      <c r="H145" s="320">
        <f t="shared" si="607"/>
        <v>0</v>
      </c>
      <c r="I145" s="320">
        <f t="shared" ref="I145" si="620">I10</f>
        <v>0</v>
      </c>
      <c r="J145" s="320">
        <f t="shared" ref="J145" si="621">J10</f>
        <v>0</v>
      </c>
      <c r="K145" s="320">
        <f t="shared" si="607"/>
        <v>0</v>
      </c>
      <c r="L145" s="1100">
        <f t="shared" ref="L145" si="622">L10</f>
        <v>0</v>
      </c>
      <c r="M145" s="1100">
        <f t="shared" ref="M145" si="623">M10</f>
        <v>0</v>
      </c>
      <c r="N145" s="1100">
        <f t="shared" ref="N145" si="624">N10</f>
        <v>0</v>
      </c>
      <c r="O145" s="271"/>
      <c r="P145" s="297">
        <f t="shared" ref="P145:R146" si="625">P10</f>
        <v>0</v>
      </c>
      <c r="Q145" s="297">
        <f t="shared" ref="Q145" si="626">Q10</f>
        <v>0</v>
      </c>
      <c r="R145" s="297">
        <f t="shared" si="625"/>
        <v>0</v>
      </c>
      <c r="S145" s="369"/>
      <c r="T145" s="663"/>
      <c r="U145" s="209">
        <f>共同経理課!AH145</f>
        <v>0</v>
      </c>
      <c r="V145" s="209">
        <f>共同経理課!AI145</f>
        <v>0</v>
      </c>
      <c r="W145" s="209">
        <f>共同経理課!AJ145</f>
        <v>0</v>
      </c>
      <c r="X145" s="209">
        <f>共同経理課!AK145</f>
        <v>0</v>
      </c>
      <c r="Y145" s="209">
        <f>共同経理課!AL145</f>
        <v>0</v>
      </c>
      <c r="Z145" s="209">
        <f>共同経理課!AM145</f>
        <v>0</v>
      </c>
      <c r="AA145" s="209">
        <f>共同経理課!AN145</f>
        <v>0</v>
      </c>
      <c r="AB145" s="209">
        <f>共同経理課!AO145</f>
        <v>0</v>
      </c>
      <c r="AC145" s="209">
        <f>共同経理課!AP145</f>
        <v>0</v>
      </c>
      <c r="AD145" s="209">
        <f>共同経理課!AQ145</f>
        <v>0</v>
      </c>
      <c r="AE145" s="209">
        <f>共同経理課!AR145</f>
        <v>0</v>
      </c>
      <c r="AF145" s="209">
        <f>共同経理課!AS145</f>
        <v>0</v>
      </c>
      <c r="AG145" s="209">
        <f>共同経理課!AT145</f>
        <v>0</v>
      </c>
      <c r="AH145" s="209">
        <f>共同経理課!AU145</f>
        <v>0</v>
      </c>
      <c r="AI145" s="209">
        <f>共同経理課!AV145</f>
        <v>0</v>
      </c>
      <c r="AJ145" s="209">
        <f>共同経理課!AW145</f>
        <v>0</v>
      </c>
      <c r="AK145" s="209">
        <f>共同経理課!AX145</f>
        <v>0</v>
      </c>
      <c r="AL145" s="209">
        <f>共同経理課!AY145</f>
        <v>0</v>
      </c>
      <c r="AM145" s="209">
        <f>共同経理課!AZ145</f>
        <v>0</v>
      </c>
      <c r="AN145" s="209">
        <f>共同経理課!BA145</f>
        <v>0</v>
      </c>
      <c r="AO145" s="209">
        <f>共同経理課!BB145</f>
        <v>0</v>
      </c>
      <c r="AP145" s="209">
        <f>共同経理課!BC145</f>
        <v>0</v>
      </c>
      <c r="AQ145" s="209">
        <f>共同経理課!BD145</f>
        <v>0</v>
      </c>
      <c r="AR145" s="209">
        <f>共同経理課!BE145</f>
        <v>0</v>
      </c>
      <c r="AS145" s="209">
        <f>共同経理課!BF145</f>
        <v>0</v>
      </c>
      <c r="AT145" s="209">
        <f>共同経理課!BG145</f>
        <v>0</v>
      </c>
      <c r="AU145" s="209">
        <f>共同経理課!BH145</f>
        <v>0</v>
      </c>
      <c r="AV145" s="209">
        <f>共同経理課!BI145</f>
        <v>0</v>
      </c>
      <c r="AW145" s="209">
        <f>共同経理課!BJ145</f>
        <v>0</v>
      </c>
      <c r="AX145" s="209">
        <f>共同経理課!BK145</f>
        <v>0</v>
      </c>
      <c r="AY145" s="209">
        <f>共同経理課!BL145</f>
        <v>0</v>
      </c>
      <c r="AZ145" s="209">
        <f>共同経理課!BM145</f>
        <v>0</v>
      </c>
      <c r="BA145" s="209">
        <f>共同経理課!BN145</f>
        <v>0</v>
      </c>
      <c r="BB145" s="209">
        <f>共同経理課!BO145</f>
        <v>0</v>
      </c>
      <c r="BC145" s="209">
        <f>共同経理課!BP145</f>
        <v>0</v>
      </c>
      <c r="BD145" s="209">
        <f>共同経理課!BQ145</f>
        <v>0</v>
      </c>
      <c r="BE145" s="209">
        <f>共同経理課!BR145</f>
        <v>0</v>
      </c>
      <c r="BF145" s="209">
        <f>共同経理課!BS145</f>
        <v>0</v>
      </c>
      <c r="BG145" s="209">
        <f>共同経理課!BT145</f>
        <v>0</v>
      </c>
      <c r="BH145" s="209">
        <f>共同経理課!BU145</f>
        <v>0</v>
      </c>
      <c r="BI145" s="209">
        <f>共同経理課!BV145</f>
        <v>0</v>
      </c>
      <c r="BJ145" s="209">
        <f>共同経理課!BW145</f>
        <v>0</v>
      </c>
      <c r="BK145" s="273"/>
      <c r="BL145" s="4"/>
      <c r="BM145" s="330"/>
      <c r="BN145" s="224"/>
      <c r="BO145" s="1039"/>
      <c r="BP145" s="1184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</row>
    <row r="146" spans="1:126" ht="13.5" customHeight="1">
      <c r="A146" s="40"/>
      <c r="B146" s="1241"/>
      <c r="C146" s="1209"/>
      <c r="D146" s="1241"/>
      <c r="E146" s="1323"/>
      <c r="F146" s="320">
        <f t="shared" si="607"/>
        <v>0</v>
      </c>
      <c r="G146" s="320">
        <f t="shared" si="607"/>
        <v>0</v>
      </c>
      <c r="H146" s="320">
        <f t="shared" si="607"/>
        <v>0</v>
      </c>
      <c r="I146" s="320">
        <f t="shared" ref="I146" si="627">I11</f>
        <v>0</v>
      </c>
      <c r="J146" s="320">
        <f t="shared" ref="J146" si="628">J11</f>
        <v>0</v>
      </c>
      <c r="K146" s="320">
        <f t="shared" si="607"/>
        <v>0</v>
      </c>
      <c r="L146" s="1100">
        <f t="shared" ref="L146" si="629">L11</f>
        <v>0</v>
      </c>
      <c r="M146" s="1100">
        <f t="shared" ref="M146" si="630">M11</f>
        <v>0</v>
      </c>
      <c r="N146" s="1100">
        <f t="shared" ref="N146" si="631">N11</f>
        <v>0</v>
      </c>
      <c r="O146" s="90"/>
      <c r="P146" s="297">
        <f t="shared" si="625"/>
        <v>0</v>
      </c>
      <c r="Q146" s="297">
        <f t="shared" ref="Q146" si="632">Q11</f>
        <v>0</v>
      </c>
      <c r="R146" s="297">
        <f t="shared" si="625"/>
        <v>0</v>
      </c>
      <c r="S146" s="308"/>
      <c r="T146" s="45"/>
      <c r="U146" s="209">
        <f>共同経理課!AH146</f>
        <v>0</v>
      </c>
      <c r="V146" s="209">
        <f>共同経理課!AI146</f>
        <v>0</v>
      </c>
      <c r="W146" s="209">
        <f>共同経理課!AJ146</f>
        <v>0</v>
      </c>
      <c r="X146" s="209">
        <f>共同経理課!AK146</f>
        <v>0</v>
      </c>
      <c r="Y146" s="209">
        <f>共同経理課!AL146</f>
        <v>0</v>
      </c>
      <c r="Z146" s="209">
        <f>共同経理課!AM146</f>
        <v>0</v>
      </c>
      <c r="AA146" s="209">
        <f>共同経理課!AN146</f>
        <v>0</v>
      </c>
      <c r="AB146" s="209">
        <f>共同経理課!AO146</f>
        <v>0</v>
      </c>
      <c r="AC146" s="209">
        <f>共同経理課!AP146</f>
        <v>0</v>
      </c>
      <c r="AD146" s="209">
        <f>共同経理課!AQ146</f>
        <v>0</v>
      </c>
      <c r="AE146" s="209">
        <f>共同経理課!AR146</f>
        <v>0</v>
      </c>
      <c r="AF146" s="209">
        <f>共同経理課!AS146</f>
        <v>0</v>
      </c>
      <c r="AG146" s="209">
        <f>共同経理課!AT146</f>
        <v>0</v>
      </c>
      <c r="AH146" s="209">
        <f>共同経理課!AU146</f>
        <v>0</v>
      </c>
      <c r="AI146" s="209">
        <f>共同経理課!AV146</f>
        <v>0</v>
      </c>
      <c r="AJ146" s="209">
        <f>共同経理課!AW146</f>
        <v>0</v>
      </c>
      <c r="AK146" s="209">
        <f>共同経理課!AX146</f>
        <v>0</v>
      </c>
      <c r="AL146" s="209">
        <f>共同経理課!AY146</f>
        <v>0</v>
      </c>
      <c r="AM146" s="209">
        <f>共同経理課!AZ146</f>
        <v>0</v>
      </c>
      <c r="AN146" s="209">
        <f>共同経理課!BA146</f>
        <v>0</v>
      </c>
      <c r="AO146" s="209">
        <f>共同経理課!BB146</f>
        <v>0</v>
      </c>
      <c r="AP146" s="209">
        <f>共同経理課!BC146</f>
        <v>0</v>
      </c>
      <c r="AQ146" s="209">
        <f>共同経理課!BD146</f>
        <v>0</v>
      </c>
      <c r="AR146" s="209">
        <f>共同経理課!BE146</f>
        <v>0</v>
      </c>
      <c r="AS146" s="209">
        <f>共同経理課!BF146</f>
        <v>0</v>
      </c>
      <c r="AT146" s="209">
        <f>共同経理課!BG146</f>
        <v>0</v>
      </c>
      <c r="AU146" s="209">
        <f>共同経理課!BH146</f>
        <v>0</v>
      </c>
      <c r="AV146" s="209">
        <f>共同経理課!BI146</f>
        <v>0</v>
      </c>
      <c r="AW146" s="209">
        <f>共同経理課!BJ146</f>
        <v>0</v>
      </c>
      <c r="AX146" s="209">
        <f>共同経理課!BK146</f>
        <v>0</v>
      </c>
      <c r="AY146" s="209">
        <f>共同経理課!BL146</f>
        <v>0</v>
      </c>
      <c r="AZ146" s="209">
        <f>共同経理課!BM146</f>
        <v>0</v>
      </c>
      <c r="BA146" s="209">
        <f>共同経理課!BN146</f>
        <v>0</v>
      </c>
      <c r="BB146" s="209">
        <f>共同経理課!BO146</f>
        <v>0</v>
      </c>
      <c r="BC146" s="209">
        <f>共同経理課!BP146</f>
        <v>0</v>
      </c>
      <c r="BD146" s="209">
        <f>共同経理課!BQ146</f>
        <v>0</v>
      </c>
      <c r="BE146" s="209">
        <f>共同経理課!BR146</f>
        <v>0</v>
      </c>
      <c r="BF146" s="209">
        <f>共同経理課!BS146</f>
        <v>0</v>
      </c>
      <c r="BG146" s="209">
        <f>共同経理課!BT146</f>
        <v>0</v>
      </c>
      <c r="BH146" s="209">
        <f>共同経理課!BU146</f>
        <v>0</v>
      </c>
      <c r="BI146" s="209">
        <f>共同経理課!BV146</f>
        <v>0</v>
      </c>
      <c r="BJ146" s="209">
        <f>共同経理課!BW146</f>
        <v>0</v>
      </c>
      <c r="BK146" s="273"/>
      <c r="BL146" s="4"/>
      <c r="BM146" s="330"/>
      <c r="BN146" s="224"/>
      <c r="BO146" s="1039"/>
      <c r="BP146" s="1185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</row>
    <row r="147" spans="1:126" ht="15" customHeight="1">
      <c r="A147" s="648"/>
      <c r="B147" s="1204">
        <f>_xlfn.AGGREGATE(9,6,B12,B57,B102)</f>
        <v>0</v>
      </c>
      <c r="C147" s="1204">
        <f t="shared" ref="C147:E147" si="633">_xlfn.AGGREGATE(9,6,C12,C57,C102)</f>
        <v>0</v>
      </c>
      <c r="D147" s="1204">
        <f t="shared" si="633"/>
        <v>0</v>
      </c>
      <c r="E147" s="1204">
        <f t="shared" si="633"/>
        <v>0</v>
      </c>
      <c r="F147" s="157" t="s">
        <v>97</v>
      </c>
      <c r="G147" s="315">
        <f>_xlfn.AGGREGATE(9,6,G12,G57,G102)</f>
        <v>0</v>
      </c>
      <c r="H147" s="315">
        <f t="shared" ref="H147" si="634">_xlfn.AGGREGATE(9,6,H12,H57,H102)</f>
        <v>0</v>
      </c>
      <c r="I147" s="315">
        <f t="shared" ref="I147:J147" si="635">_xlfn.AGGREGATE(9,6,I12,I57,I102)</f>
        <v>0</v>
      </c>
      <c r="J147" s="315">
        <f t="shared" si="635"/>
        <v>0</v>
      </c>
      <c r="K147" s="315">
        <f t="shared" ref="K147" si="636">_xlfn.AGGREGATE(9,6,K12,K57,K102)</f>
        <v>0</v>
      </c>
      <c r="L147" s="315">
        <f t="shared" ref="L147" si="637">_xlfn.AGGREGATE(9,6,L12,L57,L102)</f>
        <v>0</v>
      </c>
      <c r="M147" s="315">
        <f t="shared" ref="M147:N147" si="638">_xlfn.AGGREGATE(9,6,M12,M57,M102)</f>
        <v>0</v>
      </c>
      <c r="N147" s="315">
        <f t="shared" si="638"/>
        <v>0</v>
      </c>
      <c r="O147" s="531">
        <f t="shared" ref="O147:O182" si="639">SUM(G147:M147)</f>
        <v>0</v>
      </c>
      <c r="P147" s="315">
        <f t="shared" ref="P147:R147" si="640">_xlfn.AGGREGATE(9,6,P12,P57,P102)</f>
        <v>0</v>
      </c>
      <c r="Q147" s="315">
        <f t="shared" ref="Q147" si="641">_xlfn.AGGREGATE(9,6,Q12,Q57,Q102)</f>
        <v>0</v>
      </c>
      <c r="R147" s="315">
        <f t="shared" si="640"/>
        <v>0</v>
      </c>
      <c r="S147" s="171">
        <f>SUM(O147:R147)</f>
        <v>0</v>
      </c>
      <c r="T147" s="1042" t="s">
        <v>97</v>
      </c>
      <c r="U147" s="315">
        <f>_xlfn.AGGREGATE(9,6,U12,U57,U102)</f>
        <v>0</v>
      </c>
      <c r="V147" s="315">
        <f t="shared" ref="V147:BH152" si="642">_xlfn.AGGREGATE(9,6,V12,V57,V102)</f>
        <v>0</v>
      </c>
      <c r="W147" s="315">
        <f t="shared" si="642"/>
        <v>0</v>
      </c>
      <c r="X147" s="315">
        <f t="shared" si="642"/>
        <v>0</v>
      </c>
      <c r="Y147" s="315">
        <f t="shared" si="642"/>
        <v>0</v>
      </c>
      <c r="Z147" s="315">
        <f t="shared" si="642"/>
        <v>0</v>
      </c>
      <c r="AA147" s="315">
        <f t="shared" si="642"/>
        <v>0</v>
      </c>
      <c r="AB147" s="315">
        <f t="shared" si="642"/>
        <v>0</v>
      </c>
      <c r="AC147" s="315">
        <f t="shared" si="642"/>
        <v>0</v>
      </c>
      <c r="AD147" s="315">
        <f t="shared" si="642"/>
        <v>0</v>
      </c>
      <c r="AE147" s="315">
        <f t="shared" si="642"/>
        <v>0</v>
      </c>
      <c r="AF147" s="315">
        <f t="shared" si="642"/>
        <v>0</v>
      </c>
      <c r="AG147" s="315">
        <f t="shared" si="642"/>
        <v>0</v>
      </c>
      <c r="AH147" s="315">
        <f t="shared" si="642"/>
        <v>0</v>
      </c>
      <c r="AI147" s="315">
        <f t="shared" si="642"/>
        <v>0</v>
      </c>
      <c r="AJ147" s="315">
        <f t="shared" si="642"/>
        <v>0</v>
      </c>
      <c r="AK147" s="315">
        <f t="shared" si="642"/>
        <v>0</v>
      </c>
      <c r="AL147" s="315">
        <f t="shared" si="642"/>
        <v>0</v>
      </c>
      <c r="AM147" s="315">
        <f t="shared" si="642"/>
        <v>0</v>
      </c>
      <c r="AN147" s="315">
        <f t="shared" si="642"/>
        <v>0</v>
      </c>
      <c r="AO147" s="315">
        <f t="shared" si="642"/>
        <v>0</v>
      </c>
      <c r="AP147" s="315">
        <f t="shared" si="642"/>
        <v>0</v>
      </c>
      <c r="AQ147" s="315">
        <f t="shared" si="642"/>
        <v>0</v>
      </c>
      <c r="AR147" s="315">
        <f t="shared" si="642"/>
        <v>0</v>
      </c>
      <c r="AS147" s="315">
        <f t="shared" si="642"/>
        <v>0</v>
      </c>
      <c r="AT147" s="315">
        <f t="shared" si="642"/>
        <v>0</v>
      </c>
      <c r="AU147" s="315">
        <f t="shared" si="642"/>
        <v>0</v>
      </c>
      <c r="AV147" s="315">
        <f t="shared" si="642"/>
        <v>0</v>
      </c>
      <c r="AW147" s="315">
        <f t="shared" si="642"/>
        <v>0</v>
      </c>
      <c r="AX147" s="315">
        <f t="shared" si="642"/>
        <v>0</v>
      </c>
      <c r="AY147" s="315">
        <f t="shared" si="642"/>
        <v>0</v>
      </c>
      <c r="AZ147" s="315">
        <f t="shared" si="642"/>
        <v>0</v>
      </c>
      <c r="BA147" s="315">
        <f t="shared" si="642"/>
        <v>0</v>
      </c>
      <c r="BB147" s="315">
        <f t="shared" si="642"/>
        <v>0</v>
      </c>
      <c r="BC147" s="315">
        <f t="shared" si="642"/>
        <v>0</v>
      </c>
      <c r="BD147" s="315">
        <f t="shared" si="642"/>
        <v>0</v>
      </c>
      <c r="BE147" s="315">
        <f t="shared" si="642"/>
        <v>0</v>
      </c>
      <c r="BF147" s="315">
        <f t="shared" si="642"/>
        <v>0</v>
      </c>
      <c r="BG147" s="315">
        <f t="shared" si="642"/>
        <v>0</v>
      </c>
      <c r="BH147" s="315">
        <f t="shared" si="642"/>
        <v>0</v>
      </c>
      <c r="BI147" s="315">
        <f t="shared" ref="BI147:BJ147" si="643">_xlfn.AGGREGATE(9,6,BI12,BI57,BI102)</f>
        <v>0</v>
      </c>
      <c r="BJ147" s="315">
        <f t="shared" si="643"/>
        <v>0</v>
      </c>
      <c r="BK147" s="160">
        <f>SUM(U147:BJ147)</f>
        <v>0</v>
      </c>
      <c r="BL147" s="4"/>
      <c r="BM147" s="330"/>
      <c r="BN147" s="224"/>
      <c r="BO147" s="57">
        <f t="shared" ref="BO147:BO182" si="644">BK147-AY147</f>
        <v>0</v>
      </c>
      <c r="BP147" s="147">
        <f t="shared" ref="BP147:BP182" si="645">O147+BK147+P147</f>
        <v>0</v>
      </c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</row>
    <row r="148" spans="1:126" ht="15" customHeight="1">
      <c r="A148" s="1040" t="s">
        <v>140</v>
      </c>
      <c r="B148" s="1205"/>
      <c r="C148" s="1205"/>
      <c r="D148" s="1205"/>
      <c r="E148" s="1205"/>
      <c r="F148" s="161" t="s">
        <v>99</v>
      </c>
      <c r="G148" s="315">
        <f t="shared" ref="G148:H152" si="646">_xlfn.AGGREGATE(9,6,G13,G58,G103)</f>
        <v>0</v>
      </c>
      <c r="H148" s="315">
        <f t="shared" si="646"/>
        <v>0</v>
      </c>
      <c r="I148" s="315">
        <f t="shared" ref="I148:J148" si="647">_xlfn.AGGREGATE(9,6,I13,I58,I103)</f>
        <v>0</v>
      </c>
      <c r="J148" s="315">
        <f t="shared" si="647"/>
        <v>0</v>
      </c>
      <c r="K148" s="315">
        <f t="shared" ref="K148" si="648">_xlfn.AGGREGATE(9,6,K13,K58,K103)</f>
        <v>0</v>
      </c>
      <c r="L148" s="315">
        <f t="shared" ref="L148" si="649">_xlfn.AGGREGATE(9,6,L13,L58,L103)</f>
        <v>0</v>
      </c>
      <c r="M148" s="315">
        <f t="shared" ref="M148:N148" si="650">_xlfn.AGGREGATE(9,6,M13,M58,M103)</f>
        <v>0</v>
      </c>
      <c r="N148" s="315">
        <f t="shared" si="650"/>
        <v>0</v>
      </c>
      <c r="O148" s="555">
        <f t="shared" si="639"/>
        <v>0</v>
      </c>
      <c r="P148" s="315">
        <f t="shared" ref="P148:R148" si="651">_xlfn.AGGREGATE(9,6,P13,P58,P103)</f>
        <v>0</v>
      </c>
      <c r="Q148" s="315">
        <f t="shared" ref="Q148" si="652">_xlfn.AGGREGATE(9,6,Q13,Q58,Q103)</f>
        <v>0</v>
      </c>
      <c r="R148" s="315">
        <f t="shared" si="651"/>
        <v>0</v>
      </c>
      <c r="S148" s="171">
        <f t="shared" ref="S148:S182" si="653">SUM(O148:R148)</f>
        <v>0</v>
      </c>
      <c r="T148" s="1041" t="s">
        <v>99</v>
      </c>
      <c r="U148" s="315">
        <f t="shared" ref="U148:AF152" si="654">_xlfn.AGGREGATE(9,6,U13,U58,U103)</f>
        <v>0</v>
      </c>
      <c r="V148" s="315">
        <f t="shared" si="654"/>
        <v>0</v>
      </c>
      <c r="W148" s="315">
        <f t="shared" si="654"/>
        <v>0</v>
      </c>
      <c r="X148" s="315">
        <f t="shared" si="654"/>
        <v>0</v>
      </c>
      <c r="Y148" s="315">
        <f t="shared" si="654"/>
        <v>0</v>
      </c>
      <c r="Z148" s="315">
        <f t="shared" si="654"/>
        <v>0</v>
      </c>
      <c r="AA148" s="315">
        <f t="shared" si="654"/>
        <v>0</v>
      </c>
      <c r="AB148" s="315">
        <f t="shared" si="654"/>
        <v>0</v>
      </c>
      <c r="AC148" s="315">
        <f t="shared" si="654"/>
        <v>0</v>
      </c>
      <c r="AD148" s="315">
        <f t="shared" si="654"/>
        <v>0</v>
      </c>
      <c r="AE148" s="315">
        <f t="shared" si="654"/>
        <v>0</v>
      </c>
      <c r="AF148" s="315">
        <f t="shared" si="654"/>
        <v>0</v>
      </c>
      <c r="AG148" s="315">
        <f t="shared" si="642"/>
        <v>0</v>
      </c>
      <c r="AH148" s="315">
        <f t="shared" si="642"/>
        <v>0</v>
      </c>
      <c r="AI148" s="315">
        <f t="shared" si="642"/>
        <v>0</v>
      </c>
      <c r="AJ148" s="315">
        <f t="shared" si="642"/>
        <v>0</v>
      </c>
      <c r="AK148" s="315">
        <f t="shared" si="642"/>
        <v>0</v>
      </c>
      <c r="AL148" s="315">
        <f t="shared" si="642"/>
        <v>0</v>
      </c>
      <c r="AM148" s="315">
        <f t="shared" si="642"/>
        <v>0</v>
      </c>
      <c r="AN148" s="315">
        <f t="shared" si="642"/>
        <v>0</v>
      </c>
      <c r="AO148" s="315">
        <f t="shared" si="642"/>
        <v>0</v>
      </c>
      <c r="AP148" s="315">
        <f t="shared" si="642"/>
        <v>0</v>
      </c>
      <c r="AQ148" s="315">
        <f t="shared" si="642"/>
        <v>0</v>
      </c>
      <c r="AR148" s="315">
        <f t="shared" si="642"/>
        <v>0</v>
      </c>
      <c r="AS148" s="315">
        <f t="shared" si="642"/>
        <v>0</v>
      </c>
      <c r="AT148" s="315">
        <f t="shared" si="642"/>
        <v>0</v>
      </c>
      <c r="AU148" s="315">
        <f t="shared" si="642"/>
        <v>0</v>
      </c>
      <c r="AV148" s="315">
        <f t="shared" si="642"/>
        <v>0</v>
      </c>
      <c r="AW148" s="315">
        <f t="shared" si="642"/>
        <v>0</v>
      </c>
      <c r="AX148" s="315">
        <f t="shared" si="642"/>
        <v>0</v>
      </c>
      <c r="AY148" s="315">
        <f t="shared" si="642"/>
        <v>0</v>
      </c>
      <c r="AZ148" s="315">
        <f t="shared" si="642"/>
        <v>0</v>
      </c>
      <c r="BA148" s="315">
        <f t="shared" si="642"/>
        <v>0</v>
      </c>
      <c r="BB148" s="315">
        <f t="shared" si="642"/>
        <v>0</v>
      </c>
      <c r="BC148" s="315">
        <f t="shared" si="642"/>
        <v>0</v>
      </c>
      <c r="BD148" s="315">
        <f t="shared" si="642"/>
        <v>0</v>
      </c>
      <c r="BE148" s="315">
        <f t="shared" si="642"/>
        <v>0</v>
      </c>
      <c r="BF148" s="315">
        <f t="shared" si="642"/>
        <v>0</v>
      </c>
      <c r="BG148" s="315">
        <f t="shared" si="642"/>
        <v>0</v>
      </c>
      <c r="BH148" s="315">
        <f t="shared" si="642"/>
        <v>0</v>
      </c>
      <c r="BI148" s="315">
        <f t="shared" ref="BI148:BJ148" si="655">_xlfn.AGGREGATE(9,6,BI13,BI58,BI103)</f>
        <v>0</v>
      </c>
      <c r="BJ148" s="315">
        <f t="shared" si="655"/>
        <v>0</v>
      </c>
      <c r="BK148" s="160">
        <f t="shared" ref="BK148:BK152" si="656">SUM(U148:BJ148)</f>
        <v>0</v>
      </c>
      <c r="BL148" s="4"/>
      <c r="BM148" s="330"/>
      <c r="BN148" s="224"/>
      <c r="BO148" s="60">
        <f t="shared" si="644"/>
        <v>0</v>
      </c>
      <c r="BP148" s="59">
        <f t="shared" si="645"/>
        <v>0</v>
      </c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</row>
    <row r="149" spans="1:126" ht="15" customHeight="1">
      <c r="A149" s="648"/>
      <c r="B149" s="1204">
        <f t="shared" ref="B149:E149" si="657">_xlfn.AGGREGATE(9,6,B14,B59,B104)</f>
        <v>0</v>
      </c>
      <c r="C149" s="1204">
        <f t="shared" si="657"/>
        <v>0</v>
      </c>
      <c r="D149" s="1204">
        <f t="shared" si="657"/>
        <v>0</v>
      </c>
      <c r="E149" s="1204">
        <f t="shared" si="657"/>
        <v>0</v>
      </c>
      <c r="F149" s="157" t="s">
        <v>97</v>
      </c>
      <c r="G149" s="315">
        <f t="shared" si="646"/>
        <v>0</v>
      </c>
      <c r="H149" s="315">
        <f t="shared" si="646"/>
        <v>0</v>
      </c>
      <c r="I149" s="315">
        <f t="shared" ref="I149:J149" si="658">_xlfn.AGGREGATE(9,6,I14,I59,I104)</f>
        <v>0</v>
      </c>
      <c r="J149" s="315">
        <f t="shared" si="658"/>
        <v>0</v>
      </c>
      <c r="K149" s="315">
        <f t="shared" ref="K149" si="659">_xlfn.AGGREGATE(9,6,K14,K59,K104)</f>
        <v>0</v>
      </c>
      <c r="L149" s="315">
        <f t="shared" ref="L149" si="660">_xlfn.AGGREGATE(9,6,L14,L59,L104)</f>
        <v>0</v>
      </c>
      <c r="M149" s="315">
        <f t="shared" ref="M149:N149" si="661">_xlfn.AGGREGATE(9,6,M14,M59,M104)</f>
        <v>0</v>
      </c>
      <c r="N149" s="315">
        <f t="shared" si="661"/>
        <v>0</v>
      </c>
      <c r="O149" s="555">
        <f t="shared" si="639"/>
        <v>0</v>
      </c>
      <c r="P149" s="315">
        <f t="shared" ref="P149:R149" si="662">_xlfn.AGGREGATE(9,6,P14,P59,P104)</f>
        <v>0</v>
      </c>
      <c r="Q149" s="315">
        <f t="shared" ref="Q149" si="663">_xlfn.AGGREGATE(9,6,Q14,Q59,Q104)</f>
        <v>0</v>
      </c>
      <c r="R149" s="315">
        <f t="shared" si="662"/>
        <v>0</v>
      </c>
      <c r="S149" s="171">
        <f t="shared" si="653"/>
        <v>0</v>
      </c>
      <c r="T149" s="1042" t="s">
        <v>97</v>
      </c>
      <c r="U149" s="315">
        <f t="shared" si="654"/>
        <v>0</v>
      </c>
      <c r="V149" s="315">
        <f t="shared" si="642"/>
        <v>0</v>
      </c>
      <c r="W149" s="315">
        <f t="shared" si="642"/>
        <v>0</v>
      </c>
      <c r="X149" s="315">
        <f t="shared" si="642"/>
        <v>0</v>
      </c>
      <c r="Y149" s="315">
        <f t="shared" si="642"/>
        <v>0</v>
      </c>
      <c r="Z149" s="315">
        <f t="shared" si="642"/>
        <v>0</v>
      </c>
      <c r="AA149" s="315">
        <f t="shared" si="642"/>
        <v>0</v>
      </c>
      <c r="AB149" s="315">
        <f t="shared" si="642"/>
        <v>0</v>
      </c>
      <c r="AC149" s="315">
        <f t="shared" si="642"/>
        <v>0</v>
      </c>
      <c r="AD149" s="315">
        <f t="shared" si="642"/>
        <v>0</v>
      </c>
      <c r="AE149" s="315">
        <f t="shared" si="642"/>
        <v>0</v>
      </c>
      <c r="AF149" s="315">
        <f t="shared" si="642"/>
        <v>0</v>
      </c>
      <c r="AG149" s="315">
        <f t="shared" si="642"/>
        <v>0</v>
      </c>
      <c r="AH149" s="315">
        <f t="shared" si="642"/>
        <v>0</v>
      </c>
      <c r="AI149" s="315">
        <f t="shared" si="642"/>
        <v>0</v>
      </c>
      <c r="AJ149" s="315">
        <f t="shared" si="642"/>
        <v>0</v>
      </c>
      <c r="AK149" s="315">
        <f t="shared" si="642"/>
        <v>0</v>
      </c>
      <c r="AL149" s="315">
        <f t="shared" si="642"/>
        <v>0</v>
      </c>
      <c r="AM149" s="315">
        <f t="shared" si="642"/>
        <v>0</v>
      </c>
      <c r="AN149" s="315">
        <f t="shared" si="642"/>
        <v>0</v>
      </c>
      <c r="AO149" s="315">
        <f t="shared" si="642"/>
        <v>0</v>
      </c>
      <c r="AP149" s="315">
        <f t="shared" si="642"/>
        <v>0</v>
      </c>
      <c r="AQ149" s="315">
        <f t="shared" si="642"/>
        <v>0</v>
      </c>
      <c r="AR149" s="315">
        <f t="shared" si="642"/>
        <v>0</v>
      </c>
      <c r="AS149" s="315">
        <f t="shared" si="642"/>
        <v>0</v>
      </c>
      <c r="AT149" s="315">
        <f t="shared" si="642"/>
        <v>0</v>
      </c>
      <c r="AU149" s="315">
        <f t="shared" si="642"/>
        <v>0</v>
      </c>
      <c r="AV149" s="315">
        <f t="shared" si="642"/>
        <v>0</v>
      </c>
      <c r="AW149" s="315">
        <f t="shared" si="642"/>
        <v>0</v>
      </c>
      <c r="AX149" s="315">
        <f t="shared" si="642"/>
        <v>0</v>
      </c>
      <c r="AY149" s="315">
        <f t="shared" si="642"/>
        <v>0</v>
      </c>
      <c r="AZ149" s="315">
        <f t="shared" si="642"/>
        <v>0</v>
      </c>
      <c r="BA149" s="315">
        <f t="shared" si="642"/>
        <v>0</v>
      </c>
      <c r="BB149" s="315">
        <f t="shared" si="642"/>
        <v>0</v>
      </c>
      <c r="BC149" s="315">
        <f t="shared" si="642"/>
        <v>0</v>
      </c>
      <c r="BD149" s="315">
        <f t="shared" si="642"/>
        <v>0</v>
      </c>
      <c r="BE149" s="315">
        <f t="shared" si="642"/>
        <v>0</v>
      </c>
      <c r="BF149" s="315">
        <f t="shared" si="642"/>
        <v>0</v>
      </c>
      <c r="BG149" s="315">
        <f t="shared" si="642"/>
        <v>0</v>
      </c>
      <c r="BH149" s="315">
        <f t="shared" si="642"/>
        <v>0</v>
      </c>
      <c r="BI149" s="315">
        <f t="shared" ref="BI149:BJ149" si="664">_xlfn.AGGREGATE(9,6,BI14,BI59,BI104)</f>
        <v>0</v>
      </c>
      <c r="BJ149" s="315">
        <f t="shared" si="664"/>
        <v>0</v>
      </c>
      <c r="BK149" s="160">
        <f t="shared" si="656"/>
        <v>0</v>
      </c>
      <c r="BL149" s="4"/>
      <c r="BM149" s="330"/>
      <c r="BN149" s="224"/>
      <c r="BO149" s="66">
        <f t="shared" si="644"/>
        <v>0</v>
      </c>
      <c r="BP149" s="59">
        <f t="shared" si="645"/>
        <v>0</v>
      </c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</row>
    <row r="150" spans="1:126" ht="15" customHeight="1">
      <c r="A150" s="1040" t="s">
        <v>116</v>
      </c>
      <c r="B150" s="1205"/>
      <c r="C150" s="1205"/>
      <c r="D150" s="1205"/>
      <c r="E150" s="1205"/>
      <c r="F150" s="164" t="s">
        <v>99</v>
      </c>
      <c r="G150" s="315">
        <f t="shared" si="646"/>
        <v>0</v>
      </c>
      <c r="H150" s="315">
        <f t="shared" si="646"/>
        <v>0</v>
      </c>
      <c r="I150" s="315">
        <f t="shared" ref="I150:J150" si="665">_xlfn.AGGREGATE(9,6,I15,I60,I105)</f>
        <v>0</v>
      </c>
      <c r="J150" s="315">
        <f t="shared" si="665"/>
        <v>0</v>
      </c>
      <c r="K150" s="315">
        <f t="shared" ref="K150" si="666">_xlfn.AGGREGATE(9,6,K15,K60,K105)</f>
        <v>0</v>
      </c>
      <c r="L150" s="315">
        <f t="shared" ref="L150" si="667">_xlfn.AGGREGATE(9,6,L15,L60,L105)</f>
        <v>0</v>
      </c>
      <c r="M150" s="315">
        <f t="shared" ref="M150:N150" si="668">_xlfn.AGGREGATE(9,6,M15,M60,M105)</f>
        <v>0</v>
      </c>
      <c r="N150" s="315">
        <f t="shared" si="668"/>
        <v>0</v>
      </c>
      <c r="O150" s="555">
        <f t="shared" si="639"/>
        <v>0</v>
      </c>
      <c r="P150" s="315">
        <f t="shared" ref="P150:R150" si="669">_xlfn.AGGREGATE(9,6,P15,P60,P105)</f>
        <v>0</v>
      </c>
      <c r="Q150" s="315">
        <f t="shared" ref="Q150" si="670">_xlfn.AGGREGATE(9,6,Q15,Q60,Q105)</f>
        <v>0</v>
      </c>
      <c r="R150" s="315">
        <f t="shared" si="669"/>
        <v>0</v>
      </c>
      <c r="S150" s="171">
        <f t="shared" si="653"/>
        <v>0</v>
      </c>
      <c r="T150" s="1041" t="s">
        <v>99</v>
      </c>
      <c r="U150" s="315">
        <f t="shared" si="654"/>
        <v>0</v>
      </c>
      <c r="V150" s="315">
        <f t="shared" si="642"/>
        <v>0</v>
      </c>
      <c r="W150" s="315">
        <f t="shared" si="642"/>
        <v>0</v>
      </c>
      <c r="X150" s="315">
        <f t="shared" si="642"/>
        <v>0</v>
      </c>
      <c r="Y150" s="315">
        <f t="shared" si="642"/>
        <v>0</v>
      </c>
      <c r="Z150" s="315">
        <f t="shared" si="642"/>
        <v>0</v>
      </c>
      <c r="AA150" s="315">
        <f t="shared" si="642"/>
        <v>0</v>
      </c>
      <c r="AB150" s="315">
        <f t="shared" si="642"/>
        <v>0</v>
      </c>
      <c r="AC150" s="315">
        <f t="shared" si="642"/>
        <v>0</v>
      </c>
      <c r="AD150" s="315">
        <f t="shared" si="642"/>
        <v>0</v>
      </c>
      <c r="AE150" s="315">
        <f t="shared" si="642"/>
        <v>0</v>
      </c>
      <c r="AF150" s="315">
        <f t="shared" si="642"/>
        <v>0</v>
      </c>
      <c r="AG150" s="315">
        <f t="shared" si="642"/>
        <v>0</v>
      </c>
      <c r="AH150" s="315">
        <f t="shared" si="642"/>
        <v>0</v>
      </c>
      <c r="AI150" s="315">
        <f t="shared" si="642"/>
        <v>0</v>
      </c>
      <c r="AJ150" s="315">
        <f t="shared" si="642"/>
        <v>0</v>
      </c>
      <c r="AK150" s="315">
        <f t="shared" si="642"/>
        <v>0</v>
      </c>
      <c r="AL150" s="315">
        <f t="shared" si="642"/>
        <v>0</v>
      </c>
      <c r="AM150" s="315">
        <f t="shared" si="642"/>
        <v>0</v>
      </c>
      <c r="AN150" s="315">
        <f t="shared" si="642"/>
        <v>0</v>
      </c>
      <c r="AO150" s="315">
        <f t="shared" si="642"/>
        <v>0</v>
      </c>
      <c r="AP150" s="315">
        <f t="shared" si="642"/>
        <v>0</v>
      </c>
      <c r="AQ150" s="315">
        <f t="shared" si="642"/>
        <v>0</v>
      </c>
      <c r="AR150" s="315">
        <f t="shared" si="642"/>
        <v>0</v>
      </c>
      <c r="AS150" s="315">
        <f t="shared" si="642"/>
        <v>0</v>
      </c>
      <c r="AT150" s="315">
        <f t="shared" si="642"/>
        <v>0</v>
      </c>
      <c r="AU150" s="315">
        <f t="shared" si="642"/>
        <v>0</v>
      </c>
      <c r="AV150" s="315">
        <f t="shared" si="642"/>
        <v>0</v>
      </c>
      <c r="AW150" s="315">
        <f t="shared" si="642"/>
        <v>0</v>
      </c>
      <c r="AX150" s="315">
        <f t="shared" si="642"/>
        <v>0</v>
      </c>
      <c r="AY150" s="315">
        <f t="shared" si="642"/>
        <v>0</v>
      </c>
      <c r="AZ150" s="315">
        <f t="shared" si="642"/>
        <v>0</v>
      </c>
      <c r="BA150" s="315">
        <f t="shared" si="642"/>
        <v>0</v>
      </c>
      <c r="BB150" s="315">
        <f t="shared" si="642"/>
        <v>0</v>
      </c>
      <c r="BC150" s="315">
        <f t="shared" si="642"/>
        <v>0</v>
      </c>
      <c r="BD150" s="315">
        <f t="shared" si="642"/>
        <v>0</v>
      </c>
      <c r="BE150" s="315">
        <f t="shared" si="642"/>
        <v>0</v>
      </c>
      <c r="BF150" s="315">
        <f t="shared" si="642"/>
        <v>0</v>
      </c>
      <c r="BG150" s="315">
        <f t="shared" si="642"/>
        <v>0</v>
      </c>
      <c r="BH150" s="315">
        <f t="shared" si="642"/>
        <v>0</v>
      </c>
      <c r="BI150" s="315">
        <f t="shared" ref="BI150:BJ150" si="671">_xlfn.AGGREGATE(9,6,BI15,BI60,BI105)</f>
        <v>0</v>
      </c>
      <c r="BJ150" s="315">
        <f t="shared" si="671"/>
        <v>0</v>
      </c>
      <c r="BK150" s="160">
        <f t="shared" si="656"/>
        <v>0</v>
      </c>
      <c r="BL150" s="4"/>
      <c r="BM150" s="330"/>
      <c r="BN150" s="224"/>
      <c r="BO150" s="60">
        <f t="shared" si="644"/>
        <v>0</v>
      </c>
      <c r="BP150" s="59">
        <f t="shared" si="645"/>
        <v>0</v>
      </c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</row>
    <row r="151" spans="1:126" ht="15" customHeight="1">
      <c r="A151" s="98"/>
      <c r="B151" s="1204">
        <f t="shared" ref="B151:E151" si="672">_xlfn.AGGREGATE(9,6,B16,B61,B106)</f>
        <v>0</v>
      </c>
      <c r="C151" s="1204">
        <f t="shared" si="672"/>
        <v>0</v>
      </c>
      <c r="D151" s="1204">
        <f t="shared" si="672"/>
        <v>0</v>
      </c>
      <c r="E151" s="1204">
        <f t="shared" si="672"/>
        <v>0</v>
      </c>
      <c r="F151" s="164" t="s">
        <v>97</v>
      </c>
      <c r="G151" s="315">
        <f t="shared" si="646"/>
        <v>0</v>
      </c>
      <c r="H151" s="315">
        <f t="shared" si="646"/>
        <v>0</v>
      </c>
      <c r="I151" s="315">
        <f t="shared" ref="I151:J151" si="673">_xlfn.AGGREGATE(9,6,I16,I61,I106)</f>
        <v>0</v>
      </c>
      <c r="J151" s="315">
        <f t="shared" si="673"/>
        <v>0</v>
      </c>
      <c r="K151" s="315">
        <f t="shared" ref="K151" si="674">_xlfn.AGGREGATE(9,6,K16,K61,K106)</f>
        <v>0</v>
      </c>
      <c r="L151" s="315">
        <f t="shared" ref="L151" si="675">_xlfn.AGGREGATE(9,6,L16,L61,L106)</f>
        <v>0</v>
      </c>
      <c r="M151" s="315">
        <f t="shared" ref="M151:N151" si="676">_xlfn.AGGREGATE(9,6,M16,M61,M106)</f>
        <v>0</v>
      </c>
      <c r="N151" s="315">
        <f t="shared" si="676"/>
        <v>0</v>
      </c>
      <c r="O151" s="555">
        <f t="shared" si="639"/>
        <v>0</v>
      </c>
      <c r="P151" s="315">
        <f t="shared" ref="P151:R151" si="677">_xlfn.AGGREGATE(9,6,P16,P61,P106)</f>
        <v>0</v>
      </c>
      <c r="Q151" s="315">
        <f t="shared" ref="Q151" si="678">_xlfn.AGGREGATE(9,6,Q16,Q61,Q106)</f>
        <v>0</v>
      </c>
      <c r="R151" s="315">
        <f t="shared" si="677"/>
        <v>0</v>
      </c>
      <c r="S151" s="171">
        <f t="shared" si="653"/>
        <v>0</v>
      </c>
      <c r="T151" s="1041" t="s">
        <v>97</v>
      </c>
      <c r="U151" s="315">
        <f t="shared" si="654"/>
        <v>0</v>
      </c>
      <c r="V151" s="315">
        <f t="shared" si="642"/>
        <v>0</v>
      </c>
      <c r="W151" s="315">
        <f t="shared" si="642"/>
        <v>0</v>
      </c>
      <c r="X151" s="315">
        <f t="shared" si="642"/>
        <v>0</v>
      </c>
      <c r="Y151" s="315">
        <f t="shared" si="642"/>
        <v>0</v>
      </c>
      <c r="Z151" s="315">
        <f t="shared" si="642"/>
        <v>0</v>
      </c>
      <c r="AA151" s="315">
        <f t="shared" si="642"/>
        <v>0</v>
      </c>
      <c r="AB151" s="315">
        <f t="shared" si="642"/>
        <v>0</v>
      </c>
      <c r="AC151" s="315">
        <f t="shared" si="642"/>
        <v>0</v>
      </c>
      <c r="AD151" s="315">
        <f t="shared" si="642"/>
        <v>0</v>
      </c>
      <c r="AE151" s="315">
        <f t="shared" si="642"/>
        <v>0</v>
      </c>
      <c r="AF151" s="315">
        <f t="shared" si="642"/>
        <v>0</v>
      </c>
      <c r="AG151" s="315">
        <f t="shared" si="642"/>
        <v>0</v>
      </c>
      <c r="AH151" s="315">
        <f t="shared" si="642"/>
        <v>0</v>
      </c>
      <c r="AI151" s="315">
        <f t="shared" si="642"/>
        <v>0</v>
      </c>
      <c r="AJ151" s="315">
        <f t="shared" si="642"/>
        <v>0</v>
      </c>
      <c r="AK151" s="315">
        <f t="shared" si="642"/>
        <v>0</v>
      </c>
      <c r="AL151" s="315">
        <f t="shared" si="642"/>
        <v>0</v>
      </c>
      <c r="AM151" s="315">
        <f t="shared" si="642"/>
        <v>0</v>
      </c>
      <c r="AN151" s="315">
        <f t="shared" si="642"/>
        <v>0</v>
      </c>
      <c r="AO151" s="315">
        <f t="shared" si="642"/>
        <v>0</v>
      </c>
      <c r="AP151" s="315">
        <f t="shared" si="642"/>
        <v>0</v>
      </c>
      <c r="AQ151" s="315">
        <f t="shared" si="642"/>
        <v>0</v>
      </c>
      <c r="AR151" s="315">
        <f t="shared" si="642"/>
        <v>0</v>
      </c>
      <c r="AS151" s="315">
        <f t="shared" si="642"/>
        <v>0</v>
      </c>
      <c r="AT151" s="315">
        <f t="shared" si="642"/>
        <v>0</v>
      </c>
      <c r="AU151" s="315">
        <f t="shared" si="642"/>
        <v>0</v>
      </c>
      <c r="AV151" s="315">
        <f t="shared" si="642"/>
        <v>0</v>
      </c>
      <c r="AW151" s="315">
        <f t="shared" si="642"/>
        <v>0</v>
      </c>
      <c r="AX151" s="315">
        <f t="shared" si="642"/>
        <v>0</v>
      </c>
      <c r="AY151" s="315">
        <f t="shared" si="642"/>
        <v>0</v>
      </c>
      <c r="AZ151" s="315">
        <f t="shared" si="642"/>
        <v>0</v>
      </c>
      <c r="BA151" s="315">
        <f t="shared" si="642"/>
        <v>0</v>
      </c>
      <c r="BB151" s="315">
        <f t="shared" si="642"/>
        <v>0</v>
      </c>
      <c r="BC151" s="315">
        <f t="shared" si="642"/>
        <v>0</v>
      </c>
      <c r="BD151" s="315">
        <f t="shared" si="642"/>
        <v>0</v>
      </c>
      <c r="BE151" s="315">
        <f t="shared" si="642"/>
        <v>0</v>
      </c>
      <c r="BF151" s="315">
        <f t="shared" si="642"/>
        <v>0</v>
      </c>
      <c r="BG151" s="315">
        <f t="shared" si="642"/>
        <v>0</v>
      </c>
      <c r="BH151" s="315">
        <f t="shared" si="642"/>
        <v>0</v>
      </c>
      <c r="BI151" s="315">
        <f t="shared" ref="BI151:BJ151" si="679">_xlfn.AGGREGATE(9,6,BI16,BI61,BI106)</f>
        <v>0</v>
      </c>
      <c r="BJ151" s="315">
        <f t="shared" si="679"/>
        <v>0</v>
      </c>
      <c r="BK151" s="160">
        <f t="shared" si="656"/>
        <v>0</v>
      </c>
      <c r="BL151" s="4"/>
      <c r="BM151" s="330"/>
      <c r="BN151" s="224"/>
      <c r="BO151" s="66">
        <f t="shared" si="644"/>
        <v>0</v>
      </c>
      <c r="BP151" s="59">
        <f t="shared" si="645"/>
        <v>0</v>
      </c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</row>
    <row r="152" spans="1:126" ht="15" customHeight="1">
      <c r="A152" s="40" t="s">
        <v>117</v>
      </c>
      <c r="B152" s="1205"/>
      <c r="C152" s="1205"/>
      <c r="D152" s="1205"/>
      <c r="E152" s="1205"/>
      <c r="F152" s="165" t="s">
        <v>99</v>
      </c>
      <c r="G152" s="315">
        <f t="shared" si="646"/>
        <v>0</v>
      </c>
      <c r="H152" s="315">
        <f t="shared" si="646"/>
        <v>0</v>
      </c>
      <c r="I152" s="315">
        <f t="shared" ref="I152:J152" si="680">_xlfn.AGGREGATE(9,6,I17,I62,I107)</f>
        <v>0</v>
      </c>
      <c r="J152" s="315">
        <f t="shared" si="680"/>
        <v>0</v>
      </c>
      <c r="K152" s="315">
        <f t="shared" ref="K152" si="681">_xlfn.AGGREGATE(9,6,K17,K62,K107)</f>
        <v>0</v>
      </c>
      <c r="L152" s="315">
        <f t="shared" ref="L152" si="682">_xlfn.AGGREGATE(9,6,L17,L62,L107)</f>
        <v>0</v>
      </c>
      <c r="M152" s="315">
        <f t="shared" ref="M152:N152" si="683">_xlfn.AGGREGATE(9,6,M17,M62,M107)</f>
        <v>0</v>
      </c>
      <c r="N152" s="315">
        <f t="shared" si="683"/>
        <v>0</v>
      </c>
      <c r="O152" s="571">
        <f t="shared" si="639"/>
        <v>0</v>
      </c>
      <c r="P152" s="315">
        <f t="shared" ref="P152:R152" si="684">_xlfn.AGGREGATE(9,6,P17,P62,P107)</f>
        <v>0</v>
      </c>
      <c r="Q152" s="315">
        <f t="shared" ref="Q152" si="685">_xlfn.AGGREGATE(9,6,Q17,Q62,Q107)</f>
        <v>0</v>
      </c>
      <c r="R152" s="315">
        <f t="shared" si="684"/>
        <v>0</v>
      </c>
      <c r="S152" s="171">
        <f t="shared" si="653"/>
        <v>0</v>
      </c>
      <c r="T152" s="1043" t="s">
        <v>99</v>
      </c>
      <c r="U152" s="315">
        <f t="shared" si="654"/>
        <v>0</v>
      </c>
      <c r="V152" s="315">
        <f t="shared" si="642"/>
        <v>0</v>
      </c>
      <c r="W152" s="315">
        <f t="shared" si="642"/>
        <v>0</v>
      </c>
      <c r="X152" s="315">
        <f t="shared" si="642"/>
        <v>0</v>
      </c>
      <c r="Y152" s="315">
        <f t="shared" si="642"/>
        <v>0</v>
      </c>
      <c r="Z152" s="315">
        <f t="shared" si="642"/>
        <v>0</v>
      </c>
      <c r="AA152" s="315">
        <f t="shared" si="642"/>
        <v>0</v>
      </c>
      <c r="AB152" s="315">
        <f t="shared" si="642"/>
        <v>0</v>
      </c>
      <c r="AC152" s="315">
        <f t="shared" si="642"/>
        <v>0</v>
      </c>
      <c r="AD152" s="315">
        <f t="shared" si="642"/>
        <v>0</v>
      </c>
      <c r="AE152" s="315">
        <f t="shared" si="642"/>
        <v>0</v>
      </c>
      <c r="AF152" s="315">
        <f t="shared" si="642"/>
        <v>0</v>
      </c>
      <c r="AG152" s="315">
        <f t="shared" si="642"/>
        <v>0</v>
      </c>
      <c r="AH152" s="315">
        <f t="shared" si="642"/>
        <v>0</v>
      </c>
      <c r="AI152" s="315">
        <f t="shared" si="642"/>
        <v>0</v>
      </c>
      <c r="AJ152" s="315">
        <f t="shared" si="642"/>
        <v>0</v>
      </c>
      <c r="AK152" s="315">
        <f t="shared" si="642"/>
        <v>0</v>
      </c>
      <c r="AL152" s="315">
        <f t="shared" si="642"/>
        <v>0</v>
      </c>
      <c r="AM152" s="315">
        <f t="shared" si="642"/>
        <v>0</v>
      </c>
      <c r="AN152" s="315">
        <f t="shared" si="642"/>
        <v>0</v>
      </c>
      <c r="AO152" s="315">
        <f t="shared" si="642"/>
        <v>0</v>
      </c>
      <c r="AP152" s="315">
        <f t="shared" si="642"/>
        <v>0</v>
      </c>
      <c r="AQ152" s="315">
        <f t="shared" si="642"/>
        <v>0</v>
      </c>
      <c r="AR152" s="315">
        <f t="shared" si="642"/>
        <v>0</v>
      </c>
      <c r="AS152" s="315">
        <f t="shared" si="642"/>
        <v>0</v>
      </c>
      <c r="AT152" s="315">
        <f t="shared" si="642"/>
        <v>0</v>
      </c>
      <c r="AU152" s="315">
        <f t="shared" si="642"/>
        <v>0</v>
      </c>
      <c r="AV152" s="315">
        <f t="shared" si="642"/>
        <v>0</v>
      </c>
      <c r="AW152" s="315">
        <f t="shared" si="642"/>
        <v>0</v>
      </c>
      <c r="AX152" s="315">
        <f t="shared" si="642"/>
        <v>0</v>
      </c>
      <c r="AY152" s="315">
        <f t="shared" si="642"/>
        <v>0</v>
      </c>
      <c r="AZ152" s="315">
        <f t="shared" si="642"/>
        <v>0</v>
      </c>
      <c r="BA152" s="315">
        <f t="shared" si="642"/>
        <v>0</v>
      </c>
      <c r="BB152" s="315">
        <f t="shared" si="642"/>
        <v>0</v>
      </c>
      <c r="BC152" s="315">
        <f t="shared" si="642"/>
        <v>0</v>
      </c>
      <c r="BD152" s="315">
        <f t="shared" si="642"/>
        <v>0</v>
      </c>
      <c r="BE152" s="315">
        <f t="shared" si="642"/>
        <v>0</v>
      </c>
      <c r="BF152" s="315">
        <f t="shared" si="642"/>
        <v>0</v>
      </c>
      <c r="BG152" s="315">
        <f t="shared" si="642"/>
        <v>0</v>
      </c>
      <c r="BH152" s="315">
        <f t="shared" si="642"/>
        <v>0</v>
      </c>
      <c r="BI152" s="315">
        <f t="shared" ref="BI152:BJ152" si="686">_xlfn.AGGREGATE(9,6,BI17,BI62,BI107)</f>
        <v>0</v>
      </c>
      <c r="BJ152" s="315">
        <f t="shared" si="686"/>
        <v>0</v>
      </c>
      <c r="BK152" s="160">
        <f t="shared" si="656"/>
        <v>0</v>
      </c>
      <c r="BL152" s="4"/>
      <c r="BM152" s="330"/>
      <c r="BN152" s="224"/>
      <c r="BO152" s="60">
        <f t="shared" si="644"/>
        <v>0</v>
      </c>
      <c r="BP152" s="59">
        <f t="shared" si="645"/>
        <v>0</v>
      </c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</row>
    <row r="153" spans="1:126" ht="15" customHeight="1">
      <c r="A153" s="1208" t="s">
        <v>100</v>
      </c>
      <c r="B153" s="1210">
        <f>SUM(B147:B152)</f>
        <v>0</v>
      </c>
      <c r="C153" s="1194">
        <f t="shared" ref="C153:D153" si="687">SUM(C147:C152)</f>
        <v>0</v>
      </c>
      <c r="D153" s="1194">
        <f t="shared" si="687"/>
        <v>0</v>
      </c>
      <c r="E153" s="1311">
        <f>SUM(E147:E152)</f>
        <v>0</v>
      </c>
      <c r="F153" s="1044" t="s">
        <v>97</v>
      </c>
      <c r="G153" s="72">
        <f t="shared" ref="G153:H154" si="688">G147+G149+G151</f>
        <v>0</v>
      </c>
      <c r="H153" s="72">
        <f t="shared" si="688"/>
        <v>0</v>
      </c>
      <c r="I153" s="72">
        <f t="shared" ref="I153:J153" si="689">I147+I149+I151</f>
        <v>0</v>
      </c>
      <c r="J153" s="72">
        <f t="shared" si="689"/>
        <v>0</v>
      </c>
      <c r="K153" s="72">
        <f t="shared" ref="K153" si="690">K147+K149+K151</f>
        <v>0</v>
      </c>
      <c r="L153" s="72">
        <f t="shared" ref="L153:L154" si="691">L147+L149+L151</f>
        <v>0</v>
      </c>
      <c r="M153" s="72">
        <f t="shared" ref="M153:N153" si="692">M147+M149+M151</f>
        <v>0</v>
      </c>
      <c r="N153" s="72">
        <f t="shared" si="692"/>
        <v>0</v>
      </c>
      <c r="O153" s="585">
        <f t="shared" si="639"/>
        <v>0</v>
      </c>
      <c r="P153" s="73">
        <f t="shared" ref="P153:R154" si="693">P147+P149+P151</f>
        <v>0</v>
      </c>
      <c r="Q153" s="73">
        <f t="shared" ref="Q153" si="694">Q147+Q149+Q151</f>
        <v>0</v>
      </c>
      <c r="R153" s="73">
        <f t="shared" si="693"/>
        <v>0</v>
      </c>
      <c r="S153" s="171">
        <f t="shared" si="653"/>
        <v>0</v>
      </c>
      <c r="T153" s="1044" t="s">
        <v>97</v>
      </c>
      <c r="U153" s="390">
        <f t="shared" ref="U153:U154" si="695">U147+U149+U151</f>
        <v>0</v>
      </c>
      <c r="V153" s="390">
        <f t="shared" ref="V153:BH153" si="696">V147+V149+V151</f>
        <v>0</v>
      </c>
      <c r="W153" s="390">
        <f t="shared" si="696"/>
        <v>0</v>
      </c>
      <c r="X153" s="390">
        <f t="shared" si="696"/>
        <v>0</v>
      </c>
      <c r="Y153" s="390">
        <f t="shared" si="696"/>
        <v>0</v>
      </c>
      <c r="Z153" s="390">
        <f t="shared" si="696"/>
        <v>0</v>
      </c>
      <c r="AA153" s="390">
        <f t="shared" si="696"/>
        <v>0</v>
      </c>
      <c r="AB153" s="390">
        <f t="shared" si="696"/>
        <v>0</v>
      </c>
      <c r="AC153" s="390">
        <f t="shared" si="696"/>
        <v>0</v>
      </c>
      <c r="AD153" s="390">
        <f t="shared" si="696"/>
        <v>0</v>
      </c>
      <c r="AE153" s="390">
        <f t="shared" si="696"/>
        <v>0</v>
      </c>
      <c r="AF153" s="390">
        <f t="shared" si="696"/>
        <v>0</v>
      </c>
      <c r="AG153" s="390">
        <f t="shared" si="696"/>
        <v>0</v>
      </c>
      <c r="AH153" s="390">
        <f t="shared" si="696"/>
        <v>0</v>
      </c>
      <c r="AI153" s="390">
        <f t="shared" si="696"/>
        <v>0</v>
      </c>
      <c r="AJ153" s="390">
        <f t="shared" si="696"/>
        <v>0</v>
      </c>
      <c r="AK153" s="390">
        <f t="shared" si="696"/>
        <v>0</v>
      </c>
      <c r="AL153" s="390">
        <f t="shared" si="696"/>
        <v>0</v>
      </c>
      <c r="AM153" s="390">
        <f t="shared" si="696"/>
        <v>0</v>
      </c>
      <c r="AN153" s="390">
        <f t="shared" si="696"/>
        <v>0</v>
      </c>
      <c r="AO153" s="390">
        <f t="shared" si="696"/>
        <v>0</v>
      </c>
      <c r="AP153" s="390">
        <f t="shared" si="696"/>
        <v>0</v>
      </c>
      <c r="AQ153" s="390">
        <f t="shared" si="696"/>
        <v>0</v>
      </c>
      <c r="AR153" s="390">
        <f t="shared" si="696"/>
        <v>0</v>
      </c>
      <c r="AS153" s="390">
        <f t="shared" si="696"/>
        <v>0</v>
      </c>
      <c r="AT153" s="390">
        <f t="shared" si="696"/>
        <v>0</v>
      </c>
      <c r="AU153" s="390">
        <f t="shared" si="696"/>
        <v>0</v>
      </c>
      <c r="AV153" s="390">
        <f t="shared" si="696"/>
        <v>0</v>
      </c>
      <c r="AW153" s="390">
        <f t="shared" si="696"/>
        <v>0</v>
      </c>
      <c r="AX153" s="390">
        <f t="shared" si="696"/>
        <v>0</v>
      </c>
      <c r="AY153" s="390">
        <f t="shared" si="696"/>
        <v>0</v>
      </c>
      <c r="AZ153" s="390">
        <f t="shared" si="696"/>
        <v>0</v>
      </c>
      <c r="BA153" s="390">
        <f t="shared" si="696"/>
        <v>0</v>
      </c>
      <c r="BB153" s="390">
        <f t="shared" si="696"/>
        <v>0</v>
      </c>
      <c r="BC153" s="390">
        <f t="shared" si="696"/>
        <v>0</v>
      </c>
      <c r="BD153" s="390">
        <f t="shared" si="696"/>
        <v>0</v>
      </c>
      <c r="BE153" s="390">
        <f t="shared" si="696"/>
        <v>0</v>
      </c>
      <c r="BF153" s="390">
        <f t="shared" si="696"/>
        <v>0</v>
      </c>
      <c r="BG153" s="390">
        <f t="shared" si="696"/>
        <v>0</v>
      </c>
      <c r="BH153" s="390">
        <f t="shared" si="696"/>
        <v>0</v>
      </c>
      <c r="BI153" s="390">
        <f t="shared" ref="BI153:BJ153" si="697">BI147+BI149+BI151</f>
        <v>0</v>
      </c>
      <c r="BJ153" s="390">
        <f t="shared" si="697"/>
        <v>0</v>
      </c>
      <c r="BK153" s="169">
        <f t="shared" ref="BK153:BK154" si="698">BK147+BK149+BK151</f>
        <v>0</v>
      </c>
      <c r="BL153" s="4"/>
      <c r="BM153" s="330"/>
      <c r="BN153" s="224"/>
      <c r="BO153" s="57">
        <f t="shared" si="644"/>
        <v>0</v>
      </c>
      <c r="BP153" s="78">
        <f t="shared" si="645"/>
        <v>0</v>
      </c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</row>
    <row r="154" spans="1:126" ht="15" customHeight="1">
      <c r="A154" s="1209"/>
      <c r="B154" s="1211"/>
      <c r="C154" s="1195"/>
      <c r="D154" s="1195"/>
      <c r="E154" s="1312"/>
      <c r="F154" s="1043" t="s">
        <v>99</v>
      </c>
      <c r="G154" s="80">
        <f t="shared" si="688"/>
        <v>0</v>
      </c>
      <c r="H154" s="80">
        <f t="shared" si="688"/>
        <v>0</v>
      </c>
      <c r="I154" s="80">
        <f t="shared" ref="I154:J154" si="699">I148+I150+I152</f>
        <v>0</v>
      </c>
      <c r="J154" s="80">
        <f t="shared" si="699"/>
        <v>0</v>
      </c>
      <c r="K154" s="80">
        <f t="shared" ref="K154" si="700">K148+K150+K152</f>
        <v>0</v>
      </c>
      <c r="L154" s="80">
        <f t="shared" si="691"/>
        <v>0</v>
      </c>
      <c r="M154" s="80">
        <f t="shared" ref="M154:N154" si="701">M148+M150+M152</f>
        <v>0</v>
      </c>
      <c r="N154" s="80">
        <f t="shared" si="701"/>
        <v>0</v>
      </c>
      <c r="O154" s="602">
        <f t="shared" si="639"/>
        <v>0</v>
      </c>
      <c r="P154" s="80">
        <f t="shared" si="693"/>
        <v>0</v>
      </c>
      <c r="Q154" s="80">
        <f t="shared" ref="Q154" si="702">Q148+Q150+Q152</f>
        <v>0</v>
      </c>
      <c r="R154" s="80">
        <f t="shared" si="693"/>
        <v>0</v>
      </c>
      <c r="S154" s="171">
        <f t="shared" si="653"/>
        <v>0</v>
      </c>
      <c r="T154" s="1043" t="s">
        <v>99</v>
      </c>
      <c r="U154" s="390">
        <f t="shared" si="695"/>
        <v>0</v>
      </c>
      <c r="V154" s="390">
        <f t="shared" ref="V154:BH154" si="703">V148+V150+V152</f>
        <v>0</v>
      </c>
      <c r="W154" s="390">
        <f t="shared" si="703"/>
        <v>0</v>
      </c>
      <c r="X154" s="390">
        <f t="shared" si="703"/>
        <v>0</v>
      </c>
      <c r="Y154" s="390">
        <f t="shared" si="703"/>
        <v>0</v>
      </c>
      <c r="Z154" s="390">
        <f t="shared" si="703"/>
        <v>0</v>
      </c>
      <c r="AA154" s="390">
        <f t="shared" si="703"/>
        <v>0</v>
      </c>
      <c r="AB154" s="390">
        <f t="shared" si="703"/>
        <v>0</v>
      </c>
      <c r="AC154" s="390">
        <f t="shared" si="703"/>
        <v>0</v>
      </c>
      <c r="AD154" s="390">
        <f t="shared" si="703"/>
        <v>0</v>
      </c>
      <c r="AE154" s="390">
        <f t="shared" si="703"/>
        <v>0</v>
      </c>
      <c r="AF154" s="390">
        <f t="shared" si="703"/>
        <v>0</v>
      </c>
      <c r="AG154" s="390">
        <f t="shared" si="703"/>
        <v>0</v>
      </c>
      <c r="AH154" s="390">
        <f t="shared" si="703"/>
        <v>0</v>
      </c>
      <c r="AI154" s="390">
        <f t="shared" si="703"/>
        <v>0</v>
      </c>
      <c r="AJ154" s="390">
        <f t="shared" si="703"/>
        <v>0</v>
      </c>
      <c r="AK154" s="390">
        <f t="shared" si="703"/>
        <v>0</v>
      </c>
      <c r="AL154" s="390">
        <f t="shared" si="703"/>
        <v>0</v>
      </c>
      <c r="AM154" s="390">
        <f t="shared" si="703"/>
        <v>0</v>
      </c>
      <c r="AN154" s="390">
        <f t="shared" si="703"/>
        <v>0</v>
      </c>
      <c r="AO154" s="390">
        <f t="shared" si="703"/>
        <v>0</v>
      </c>
      <c r="AP154" s="390">
        <f t="shared" si="703"/>
        <v>0</v>
      </c>
      <c r="AQ154" s="390">
        <f t="shared" si="703"/>
        <v>0</v>
      </c>
      <c r="AR154" s="390">
        <f t="shared" si="703"/>
        <v>0</v>
      </c>
      <c r="AS154" s="390">
        <f t="shared" si="703"/>
        <v>0</v>
      </c>
      <c r="AT154" s="390">
        <f t="shared" si="703"/>
        <v>0</v>
      </c>
      <c r="AU154" s="390">
        <f t="shared" si="703"/>
        <v>0</v>
      </c>
      <c r="AV154" s="390">
        <f t="shared" si="703"/>
        <v>0</v>
      </c>
      <c r="AW154" s="390">
        <f t="shared" si="703"/>
        <v>0</v>
      </c>
      <c r="AX154" s="390">
        <f t="shared" si="703"/>
        <v>0</v>
      </c>
      <c r="AY154" s="390">
        <f t="shared" si="703"/>
        <v>0</v>
      </c>
      <c r="AZ154" s="390">
        <f t="shared" si="703"/>
        <v>0</v>
      </c>
      <c r="BA154" s="390">
        <f t="shared" si="703"/>
        <v>0</v>
      </c>
      <c r="BB154" s="390">
        <f t="shared" si="703"/>
        <v>0</v>
      </c>
      <c r="BC154" s="390">
        <f t="shared" si="703"/>
        <v>0</v>
      </c>
      <c r="BD154" s="390">
        <f t="shared" si="703"/>
        <v>0</v>
      </c>
      <c r="BE154" s="390">
        <f t="shared" si="703"/>
        <v>0</v>
      </c>
      <c r="BF154" s="390">
        <f t="shared" si="703"/>
        <v>0</v>
      </c>
      <c r="BG154" s="390">
        <f t="shared" si="703"/>
        <v>0</v>
      </c>
      <c r="BH154" s="390">
        <f t="shared" si="703"/>
        <v>0</v>
      </c>
      <c r="BI154" s="390">
        <f t="shared" ref="BI154:BJ154" si="704">BI148+BI150+BI152</f>
        <v>0</v>
      </c>
      <c r="BJ154" s="390">
        <f t="shared" si="704"/>
        <v>0</v>
      </c>
      <c r="BK154" s="49">
        <f t="shared" si="698"/>
        <v>0</v>
      </c>
      <c r="BL154" s="4"/>
      <c r="BM154" s="330"/>
      <c r="BN154" s="224"/>
      <c r="BO154" s="70">
        <f t="shared" si="644"/>
        <v>0</v>
      </c>
      <c r="BP154" s="92">
        <f t="shared" si="645"/>
        <v>0</v>
      </c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</row>
    <row r="155" spans="1:126" ht="15" customHeight="1">
      <c r="A155" s="648"/>
      <c r="B155" s="1204">
        <f>_xlfn.AGGREGATE(9,6,B20,B65,B110)</f>
        <v>0</v>
      </c>
      <c r="C155" s="1204">
        <f t="shared" ref="C155:E155" si="705">_xlfn.AGGREGATE(9,6,C20,C65,C110)</f>
        <v>0</v>
      </c>
      <c r="D155" s="1204">
        <f t="shared" si="705"/>
        <v>0</v>
      </c>
      <c r="E155" s="1204">
        <f t="shared" si="705"/>
        <v>0</v>
      </c>
      <c r="F155" s="157" t="s">
        <v>97</v>
      </c>
      <c r="G155" s="315">
        <f>_xlfn.AGGREGATE(9,6,G20,G65,G110)</f>
        <v>0</v>
      </c>
      <c r="H155" s="315">
        <f t="shared" ref="H155" si="706">_xlfn.AGGREGATE(9,6,H20,H65,H110)</f>
        <v>0</v>
      </c>
      <c r="I155" s="315">
        <f t="shared" ref="I155:J155" si="707">_xlfn.AGGREGATE(9,6,I20,I65,I110)</f>
        <v>0</v>
      </c>
      <c r="J155" s="315">
        <f t="shared" si="707"/>
        <v>0</v>
      </c>
      <c r="K155" s="315">
        <f t="shared" ref="K155" si="708">_xlfn.AGGREGATE(9,6,K20,K65,K110)</f>
        <v>0</v>
      </c>
      <c r="L155" s="315">
        <f t="shared" ref="L155" si="709">_xlfn.AGGREGATE(9,6,L20,L65,L110)</f>
        <v>0</v>
      </c>
      <c r="M155" s="315">
        <f t="shared" ref="M155:N155" si="710">_xlfn.AGGREGATE(9,6,M20,M65,M110)</f>
        <v>0</v>
      </c>
      <c r="N155" s="315">
        <f t="shared" si="710"/>
        <v>0</v>
      </c>
      <c r="O155" s="531">
        <f t="shared" si="639"/>
        <v>0</v>
      </c>
      <c r="P155" s="315">
        <f t="shared" ref="P155:R155" si="711">_xlfn.AGGREGATE(9,6,P20,P65,P110)</f>
        <v>0</v>
      </c>
      <c r="Q155" s="315">
        <f t="shared" ref="Q155" si="712">_xlfn.AGGREGATE(9,6,Q20,Q65,Q110)</f>
        <v>0</v>
      </c>
      <c r="R155" s="315">
        <f t="shared" si="711"/>
        <v>0</v>
      </c>
      <c r="S155" s="171">
        <f t="shared" si="653"/>
        <v>0</v>
      </c>
      <c r="T155" s="1042" t="s">
        <v>97</v>
      </c>
      <c r="U155" s="315">
        <f>_xlfn.AGGREGATE(9,6,U20,U65,U110)</f>
        <v>0</v>
      </c>
      <c r="V155" s="315">
        <f t="shared" ref="V155:BH160" si="713">_xlfn.AGGREGATE(9,6,V20,V65,V110)</f>
        <v>0</v>
      </c>
      <c r="W155" s="315">
        <f t="shared" si="713"/>
        <v>0</v>
      </c>
      <c r="X155" s="315">
        <f t="shared" si="713"/>
        <v>0</v>
      </c>
      <c r="Y155" s="315">
        <f t="shared" si="713"/>
        <v>0</v>
      </c>
      <c r="Z155" s="315">
        <f t="shared" si="713"/>
        <v>0</v>
      </c>
      <c r="AA155" s="315">
        <f t="shared" si="713"/>
        <v>0</v>
      </c>
      <c r="AB155" s="315">
        <f t="shared" si="713"/>
        <v>0</v>
      </c>
      <c r="AC155" s="315">
        <f t="shared" si="713"/>
        <v>0</v>
      </c>
      <c r="AD155" s="315">
        <f t="shared" si="713"/>
        <v>0</v>
      </c>
      <c r="AE155" s="315">
        <f t="shared" si="713"/>
        <v>0</v>
      </c>
      <c r="AF155" s="315">
        <f t="shared" si="713"/>
        <v>0</v>
      </c>
      <c r="AG155" s="315">
        <f t="shared" si="713"/>
        <v>0</v>
      </c>
      <c r="AH155" s="315">
        <f t="shared" si="713"/>
        <v>0</v>
      </c>
      <c r="AI155" s="315">
        <f t="shared" si="713"/>
        <v>0</v>
      </c>
      <c r="AJ155" s="315">
        <f t="shared" si="713"/>
        <v>0</v>
      </c>
      <c r="AK155" s="315">
        <f t="shared" si="713"/>
        <v>0</v>
      </c>
      <c r="AL155" s="315">
        <f t="shared" si="713"/>
        <v>0</v>
      </c>
      <c r="AM155" s="315">
        <f t="shared" si="713"/>
        <v>0</v>
      </c>
      <c r="AN155" s="315">
        <f t="shared" si="713"/>
        <v>0</v>
      </c>
      <c r="AO155" s="315">
        <f t="shared" si="713"/>
        <v>0</v>
      </c>
      <c r="AP155" s="315">
        <f t="shared" si="713"/>
        <v>0</v>
      </c>
      <c r="AQ155" s="315">
        <f t="shared" si="713"/>
        <v>0</v>
      </c>
      <c r="AR155" s="315">
        <f t="shared" si="713"/>
        <v>0</v>
      </c>
      <c r="AS155" s="315">
        <f t="shared" si="713"/>
        <v>0</v>
      </c>
      <c r="AT155" s="315">
        <f t="shared" si="713"/>
        <v>0</v>
      </c>
      <c r="AU155" s="315">
        <f t="shared" si="713"/>
        <v>0</v>
      </c>
      <c r="AV155" s="315">
        <f t="shared" si="713"/>
        <v>0</v>
      </c>
      <c r="AW155" s="315">
        <f t="shared" si="713"/>
        <v>0</v>
      </c>
      <c r="AX155" s="315">
        <f t="shared" si="713"/>
        <v>0</v>
      </c>
      <c r="AY155" s="315">
        <f t="shared" si="713"/>
        <v>0</v>
      </c>
      <c r="AZ155" s="315">
        <f t="shared" si="713"/>
        <v>0</v>
      </c>
      <c r="BA155" s="315">
        <f t="shared" si="713"/>
        <v>0</v>
      </c>
      <c r="BB155" s="315">
        <f t="shared" si="713"/>
        <v>0</v>
      </c>
      <c r="BC155" s="315">
        <f t="shared" si="713"/>
        <v>0</v>
      </c>
      <c r="BD155" s="315">
        <f t="shared" si="713"/>
        <v>0</v>
      </c>
      <c r="BE155" s="315">
        <f t="shared" si="713"/>
        <v>0</v>
      </c>
      <c r="BF155" s="315">
        <f t="shared" si="713"/>
        <v>0</v>
      </c>
      <c r="BG155" s="315">
        <f t="shared" si="713"/>
        <v>0</v>
      </c>
      <c r="BH155" s="315">
        <f t="shared" si="713"/>
        <v>0</v>
      </c>
      <c r="BI155" s="315">
        <f t="shared" ref="BI155:BJ155" si="714">_xlfn.AGGREGATE(9,6,BI20,BI65,BI110)</f>
        <v>0</v>
      </c>
      <c r="BJ155" s="315">
        <f t="shared" si="714"/>
        <v>0</v>
      </c>
      <c r="BK155" s="160">
        <f>SUM(U155:BJ155)</f>
        <v>0</v>
      </c>
      <c r="BL155" s="4"/>
      <c r="BM155" s="330"/>
      <c r="BN155" s="224"/>
      <c r="BO155" s="57">
        <f t="shared" si="644"/>
        <v>0</v>
      </c>
      <c r="BP155" s="59">
        <f t="shared" si="645"/>
        <v>0</v>
      </c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</row>
    <row r="156" spans="1:126" ht="15" customHeight="1">
      <c r="A156" s="1040" t="s">
        <v>118</v>
      </c>
      <c r="B156" s="1205"/>
      <c r="C156" s="1205"/>
      <c r="D156" s="1205"/>
      <c r="E156" s="1205"/>
      <c r="F156" s="164" t="s">
        <v>141</v>
      </c>
      <c r="G156" s="315">
        <f t="shared" ref="G156:H156" si="715">_xlfn.AGGREGATE(9,6,G21,G66,G111)</f>
        <v>0</v>
      </c>
      <c r="H156" s="315">
        <f t="shared" si="715"/>
        <v>0</v>
      </c>
      <c r="I156" s="315">
        <f t="shared" ref="I156:J156" si="716">_xlfn.AGGREGATE(9,6,I21,I66,I111)</f>
        <v>0</v>
      </c>
      <c r="J156" s="315">
        <f t="shared" si="716"/>
        <v>0</v>
      </c>
      <c r="K156" s="315">
        <f t="shared" ref="K156" si="717">_xlfn.AGGREGATE(9,6,K21,K66,K111)</f>
        <v>0</v>
      </c>
      <c r="L156" s="315">
        <f t="shared" ref="L156" si="718">_xlfn.AGGREGATE(9,6,L21,L66,L111)</f>
        <v>0</v>
      </c>
      <c r="M156" s="315">
        <f t="shared" ref="M156:N156" si="719">_xlfn.AGGREGATE(9,6,M21,M66,M111)</f>
        <v>0</v>
      </c>
      <c r="N156" s="315">
        <f t="shared" si="719"/>
        <v>0</v>
      </c>
      <c r="O156" s="555">
        <f t="shared" si="639"/>
        <v>0</v>
      </c>
      <c r="P156" s="315">
        <f t="shared" ref="P156:R156" si="720">_xlfn.AGGREGATE(9,6,P21,P66,P111)</f>
        <v>0</v>
      </c>
      <c r="Q156" s="315">
        <f t="shared" ref="Q156" si="721">_xlfn.AGGREGATE(9,6,Q21,Q66,Q111)</f>
        <v>0</v>
      </c>
      <c r="R156" s="315">
        <f t="shared" si="720"/>
        <v>0</v>
      </c>
      <c r="S156" s="171">
        <f t="shared" si="653"/>
        <v>0</v>
      </c>
      <c r="T156" s="1041" t="s">
        <v>99</v>
      </c>
      <c r="U156" s="315">
        <f t="shared" ref="U156:AF156" si="722">_xlfn.AGGREGATE(9,6,U21,U66,U111)</f>
        <v>0</v>
      </c>
      <c r="V156" s="315">
        <f t="shared" si="722"/>
        <v>0</v>
      </c>
      <c r="W156" s="315">
        <f t="shared" si="722"/>
        <v>0</v>
      </c>
      <c r="X156" s="315">
        <f t="shared" si="722"/>
        <v>0</v>
      </c>
      <c r="Y156" s="315">
        <f t="shared" si="722"/>
        <v>0</v>
      </c>
      <c r="Z156" s="315">
        <f t="shared" si="722"/>
        <v>0</v>
      </c>
      <c r="AA156" s="315">
        <f t="shared" si="722"/>
        <v>0</v>
      </c>
      <c r="AB156" s="315">
        <f t="shared" si="722"/>
        <v>0</v>
      </c>
      <c r="AC156" s="315">
        <f t="shared" si="722"/>
        <v>0</v>
      </c>
      <c r="AD156" s="315">
        <f t="shared" si="722"/>
        <v>0</v>
      </c>
      <c r="AE156" s="315">
        <f t="shared" si="722"/>
        <v>0</v>
      </c>
      <c r="AF156" s="315">
        <f t="shared" si="722"/>
        <v>0</v>
      </c>
      <c r="AG156" s="315">
        <f t="shared" si="713"/>
        <v>0</v>
      </c>
      <c r="AH156" s="315">
        <f t="shared" si="713"/>
        <v>0</v>
      </c>
      <c r="AI156" s="315">
        <f t="shared" si="713"/>
        <v>0</v>
      </c>
      <c r="AJ156" s="315">
        <f t="shared" si="713"/>
        <v>0</v>
      </c>
      <c r="AK156" s="315">
        <f t="shared" si="713"/>
        <v>0</v>
      </c>
      <c r="AL156" s="315">
        <f t="shared" si="713"/>
        <v>0</v>
      </c>
      <c r="AM156" s="315">
        <f t="shared" si="713"/>
        <v>0</v>
      </c>
      <c r="AN156" s="315">
        <f t="shared" si="713"/>
        <v>0</v>
      </c>
      <c r="AO156" s="315">
        <f t="shared" si="713"/>
        <v>0</v>
      </c>
      <c r="AP156" s="315">
        <f t="shared" si="713"/>
        <v>0</v>
      </c>
      <c r="AQ156" s="315">
        <f t="shared" si="713"/>
        <v>0</v>
      </c>
      <c r="AR156" s="315">
        <f t="shared" si="713"/>
        <v>0</v>
      </c>
      <c r="AS156" s="315">
        <f t="shared" si="713"/>
        <v>0</v>
      </c>
      <c r="AT156" s="315">
        <f t="shared" si="713"/>
        <v>0</v>
      </c>
      <c r="AU156" s="315">
        <f t="shared" si="713"/>
        <v>0</v>
      </c>
      <c r="AV156" s="315">
        <f t="shared" si="713"/>
        <v>0</v>
      </c>
      <c r="AW156" s="315">
        <f t="shared" si="713"/>
        <v>0</v>
      </c>
      <c r="AX156" s="315">
        <f t="shared" si="713"/>
        <v>0</v>
      </c>
      <c r="AY156" s="315">
        <f t="shared" si="713"/>
        <v>0</v>
      </c>
      <c r="AZ156" s="315">
        <f t="shared" si="713"/>
        <v>0</v>
      </c>
      <c r="BA156" s="315">
        <f t="shared" si="713"/>
        <v>0</v>
      </c>
      <c r="BB156" s="315">
        <f t="shared" si="713"/>
        <v>0</v>
      </c>
      <c r="BC156" s="315">
        <f t="shared" si="713"/>
        <v>0</v>
      </c>
      <c r="BD156" s="315">
        <f t="shared" si="713"/>
        <v>0</v>
      </c>
      <c r="BE156" s="315">
        <f t="shared" si="713"/>
        <v>0</v>
      </c>
      <c r="BF156" s="315">
        <f t="shared" si="713"/>
        <v>0</v>
      </c>
      <c r="BG156" s="315">
        <f t="shared" si="713"/>
        <v>0</v>
      </c>
      <c r="BH156" s="315">
        <f t="shared" si="713"/>
        <v>0</v>
      </c>
      <c r="BI156" s="315">
        <f t="shared" ref="BI156:BJ156" si="723">_xlfn.AGGREGATE(9,6,BI21,BI66,BI111)</f>
        <v>0</v>
      </c>
      <c r="BJ156" s="315">
        <f t="shared" si="723"/>
        <v>0</v>
      </c>
      <c r="BK156" s="160">
        <f t="shared" ref="BK156:BK160" si="724">SUM(U156:BJ156)</f>
        <v>0</v>
      </c>
      <c r="BL156" s="4"/>
      <c r="BM156" s="330"/>
      <c r="BN156" s="224"/>
      <c r="BO156" s="60">
        <f t="shared" si="644"/>
        <v>0</v>
      </c>
      <c r="BP156" s="59">
        <f t="shared" si="645"/>
        <v>0</v>
      </c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</row>
    <row r="157" spans="1:126" ht="15" customHeight="1">
      <c r="A157" s="98"/>
      <c r="B157" s="1204">
        <f t="shared" ref="B157:E157" si="725">_xlfn.AGGREGATE(9,6,B22,B67,B112)</f>
        <v>0</v>
      </c>
      <c r="C157" s="1204">
        <f t="shared" si="725"/>
        <v>0</v>
      </c>
      <c r="D157" s="1204">
        <f t="shared" si="725"/>
        <v>0</v>
      </c>
      <c r="E157" s="1204">
        <f t="shared" si="725"/>
        <v>0</v>
      </c>
      <c r="F157" s="164" t="s">
        <v>97</v>
      </c>
      <c r="G157" s="315">
        <f t="shared" ref="G157:H157" si="726">_xlfn.AGGREGATE(9,6,G22,G67,G112)</f>
        <v>0</v>
      </c>
      <c r="H157" s="315">
        <f t="shared" si="726"/>
        <v>0</v>
      </c>
      <c r="I157" s="315">
        <f t="shared" ref="I157:J157" si="727">_xlfn.AGGREGATE(9,6,I22,I67,I112)</f>
        <v>0</v>
      </c>
      <c r="J157" s="315">
        <f t="shared" si="727"/>
        <v>0</v>
      </c>
      <c r="K157" s="315">
        <f t="shared" ref="K157" si="728">_xlfn.AGGREGATE(9,6,K22,K67,K112)</f>
        <v>0</v>
      </c>
      <c r="L157" s="315">
        <f t="shared" ref="L157" si="729">_xlfn.AGGREGATE(9,6,L22,L67,L112)</f>
        <v>0</v>
      </c>
      <c r="M157" s="315">
        <f t="shared" ref="M157:N157" si="730">_xlfn.AGGREGATE(9,6,M22,M67,M112)</f>
        <v>0</v>
      </c>
      <c r="N157" s="315">
        <f t="shared" si="730"/>
        <v>0</v>
      </c>
      <c r="O157" s="555">
        <f t="shared" si="639"/>
        <v>0</v>
      </c>
      <c r="P157" s="315">
        <f t="shared" ref="P157:R157" si="731">_xlfn.AGGREGATE(9,6,P22,P67,P112)</f>
        <v>0</v>
      </c>
      <c r="Q157" s="315">
        <f t="shared" ref="Q157" si="732">_xlfn.AGGREGATE(9,6,Q22,Q67,Q112)</f>
        <v>0</v>
      </c>
      <c r="R157" s="315">
        <f t="shared" si="731"/>
        <v>0</v>
      </c>
      <c r="S157" s="171">
        <f t="shared" si="653"/>
        <v>0</v>
      </c>
      <c r="T157" s="1041" t="s">
        <v>97</v>
      </c>
      <c r="U157" s="315">
        <f t="shared" ref="U157" si="733">_xlfn.AGGREGATE(9,6,U22,U67,U112)</f>
        <v>0</v>
      </c>
      <c r="V157" s="315">
        <f t="shared" si="713"/>
        <v>0</v>
      </c>
      <c r="W157" s="315">
        <f t="shared" si="713"/>
        <v>0</v>
      </c>
      <c r="X157" s="315">
        <f t="shared" si="713"/>
        <v>0</v>
      </c>
      <c r="Y157" s="315">
        <f t="shared" si="713"/>
        <v>0</v>
      </c>
      <c r="Z157" s="315">
        <f t="shared" si="713"/>
        <v>0</v>
      </c>
      <c r="AA157" s="315">
        <f t="shared" si="713"/>
        <v>0</v>
      </c>
      <c r="AB157" s="315">
        <f t="shared" si="713"/>
        <v>0</v>
      </c>
      <c r="AC157" s="315">
        <f t="shared" si="713"/>
        <v>0</v>
      </c>
      <c r="AD157" s="315">
        <f t="shared" si="713"/>
        <v>0</v>
      </c>
      <c r="AE157" s="315">
        <f t="shared" si="713"/>
        <v>0</v>
      </c>
      <c r="AF157" s="315">
        <f t="shared" si="713"/>
        <v>0</v>
      </c>
      <c r="AG157" s="315">
        <f t="shared" si="713"/>
        <v>0</v>
      </c>
      <c r="AH157" s="315">
        <f t="shared" si="713"/>
        <v>0</v>
      </c>
      <c r="AI157" s="315">
        <f t="shared" si="713"/>
        <v>0</v>
      </c>
      <c r="AJ157" s="315">
        <f t="shared" si="713"/>
        <v>0</v>
      </c>
      <c r="AK157" s="315">
        <f t="shared" si="713"/>
        <v>0</v>
      </c>
      <c r="AL157" s="315">
        <f t="shared" si="713"/>
        <v>0</v>
      </c>
      <c r="AM157" s="315">
        <f t="shared" si="713"/>
        <v>0</v>
      </c>
      <c r="AN157" s="315">
        <f t="shared" si="713"/>
        <v>0</v>
      </c>
      <c r="AO157" s="315">
        <f t="shared" si="713"/>
        <v>0</v>
      </c>
      <c r="AP157" s="315">
        <f t="shared" si="713"/>
        <v>0</v>
      </c>
      <c r="AQ157" s="315">
        <f t="shared" si="713"/>
        <v>0</v>
      </c>
      <c r="AR157" s="315">
        <f t="shared" si="713"/>
        <v>0</v>
      </c>
      <c r="AS157" s="315">
        <f t="shared" si="713"/>
        <v>0</v>
      </c>
      <c r="AT157" s="315">
        <f t="shared" si="713"/>
        <v>0</v>
      </c>
      <c r="AU157" s="315">
        <f t="shared" si="713"/>
        <v>0</v>
      </c>
      <c r="AV157" s="315">
        <f t="shared" si="713"/>
        <v>0</v>
      </c>
      <c r="AW157" s="315">
        <f t="shared" si="713"/>
        <v>0</v>
      </c>
      <c r="AX157" s="315">
        <f t="shared" si="713"/>
        <v>0</v>
      </c>
      <c r="AY157" s="315">
        <f t="shared" si="713"/>
        <v>0</v>
      </c>
      <c r="AZ157" s="315">
        <f t="shared" si="713"/>
        <v>0</v>
      </c>
      <c r="BA157" s="315">
        <f t="shared" si="713"/>
        <v>0</v>
      </c>
      <c r="BB157" s="315">
        <f t="shared" si="713"/>
        <v>0</v>
      </c>
      <c r="BC157" s="315">
        <f t="shared" si="713"/>
        <v>0</v>
      </c>
      <c r="BD157" s="315">
        <f t="shared" si="713"/>
        <v>0</v>
      </c>
      <c r="BE157" s="315">
        <f t="shared" si="713"/>
        <v>0</v>
      </c>
      <c r="BF157" s="315">
        <f t="shared" si="713"/>
        <v>0</v>
      </c>
      <c r="BG157" s="315">
        <f t="shared" si="713"/>
        <v>0</v>
      </c>
      <c r="BH157" s="315">
        <f t="shared" si="713"/>
        <v>0</v>
      </c>
      <c r="BI157" s="315">
        <f t="shared" ref="BI157:BJ157" si="734">_xlfn.AGGREGATE(9,6,BI22,BI67,BI112)</f>
        <v>0</v>
      </c>
      <c r="BJ157" s="315">
        <f t="shared" si="734"/>
        <v>0</v>
      </c>
      <c r="BK157" s="160">
        <f t="shared" si="724"/>
        <v>0</v>
      </c>
      <c r="BL157" s="4"/>
      <c r="BM157" s="330"/>
      <c r="BN157" s="224"/>
      <c r="BO157" s="66">
        <f t="shared" si="644"/>
        <v>0</v>
      </c>
      <c r="BP157" s="59">
        <f t="shared" si="645"/>
        <v>0</v>
      </c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</row>
    <row r="158" spans="1:126" ht="15" customHeight="1">
      <c r="A158" s="1040" t="s">
        <v>119</v>
      </c>
      <c r="B158" s="1205"/>
      <c r="C158" s="1205"/>
      <c r="D158" s="1205"/>
      <c r="E158" s="1205"/>
      <c r="F158" s="164" t="s">
        <v>99</v>
      </c>
      <c r="G158" s="315">
        <f t="shared" ref="G158:H158" si="735">_xlfn.AGGREGATE(9,6,G23,G68,G113)</f>
        <v>0</v>
      </c>
      <c r="H158" s="315">
        <f t="shared" si="735"/>
        <v>0</v>
      </c>
      <c r="I158" s="315">
        <f t="shared" ref="I158:J158" si="736">_xlfn.AGGREGATE(9,6,I23,I68,I113)</f>
        <v>0</v>
      </c>
      <c r="J158" s="315">
        <f t="shared" si="736"/>
        <v>0</v>
      </c>
      <c r="K158" s="315">
        <f t="shared" ref="K158" si="737">_xlfn.AGGREGATE(9,6,K23,K68,K113)</f>
        <v>0</v>
      </c>
      <c r="L158" s="315">
        <f t="shared" ref="L158" si="738">_xlfn.AGGREGATE(9,6,L23,L68,L113)</f>
        <v>0</v>
      </c>
      <c r="M158" s="315">
        <f t="shared" ref="M158:N158" si="739">_xlfn.AGGREGATE(9,6,M23,M68,M113)</f>
        <v>0</v>
      </c>
      <c r="N158" s="315">
        <f t="shared" si="739"/>
        <v>0</v>
      </c>
      <c r="O158" s="555">
        <f t="shared" si="639"/>
        <v>0</v>
      </c>
      <c r="P158" s="315">
        <f t="shared" ref="P158:R158" si="740">_xlfn.AGGREGATE(9,6,P23,P68,P113)</f>
        <v>0</v>
      </c>
      <c r="Q158" s="315">
        <f t="shared" ref="Q158" si="741">_xlfn.AGGREGATE(9,6,Q23,Q68,Q113)</f>
        <v>0</v>
      </c>
      <c r="R158" s="315">
        <f t="shared" si="740"/>
        <v>0</v>
      </c>
      <c r="S158" s="171">
        <f t="shared" si="653"/>
        <v>0</v>
      </c>
      <c r="T158" s="1041" t="s">
        <v>99</v>
      </c>
      <c r="U158" s="315">
        <f t="shared" ref="U158" si="742">_xlfn.AGGREGATE(9,6,U23,U68,U113)</f>
        <v>0</v>
      </c>
      <c r="V158" s="315">
        <f t="shared" si="713"/>
        <v>0</v>
      </c>
      <c r="W158" s="315">
        <f t="shared" si="713"/>
        <v>0</v>
      </c>
      <c r="X158" s="315">
        <f t="shared" si="713"/>
        <v>0</v>
      </c>
      <c r="Y158" s="315">
        <f t="shared" si="713"/>
        <v>0</v>
      </c>
      <c r="Z158" s="315">
        <f t="shared" si="713"/>
        <v>0</v>
      </c>
      <c r="AA158" s="315">
        <f t="shared" si="713"/>
        <v>0</v>
      </c>
      <c r="AB158" s="315">
        <f t="shared" si="713"/>
        <v>0</v>
      </c>
      <c r="AC158" s="315">
        <f t="shared" si="713"/>
        <v>0</v>
      </c>
      <c r="AD158" s="315">
        <f t="shared" si="713"/>
        <v>0</v>
      </c>
      <c r="AE158" s="315">
        <f t="shared" si="713"/>
        <v>0</v>
      </c>
      <c r="AF158" s="315">
        <f t="shared" si="713"/>
        <v>0</v>
      </c>
      <c r="AG158" s="315">
        <f t="shared" si="713"/>
        <v>0</v>
      </c>
      <c r="AH158" s="315">
        <f t="shared" si="713"/>
        <v>0</v>
      </c>
      <c r="AI158" s="315">
        <f t="shared" si="713"/>
        <v>0</v>
      </c>
      <c r="AJ158" s="315">
        <f t="shared" si="713"/>
        <v>0</v>
      </c>
      <c r="AK158" s="315">
        <f t="shared" si="713"/>
        <v>0</v>
      </c>
      <c r="AL158" s="315">
        <f t="shared" si="713"/>
        <v>0</v>
      </c>
      <c r="AM158" s="315">
        <f t="shared" si="713"/>
        <v>0</v>
      </c>
      <c r="AN158" s="315">
        <f t="shared" si="713"/>
        <v>0</v>
      </c>
      <c r="AO158" s="315">
        <f t="shared" si="713"/>
        <v>0</v>
      </c>
      <c r="AP158" s="315">
        <f t="shared" si="713"/>
        <v>0</v>
      </c>
      <c r="AQ158" s="315">
        <f t="shared" si="713"/>
        <v>0</v>
      </c>
      <c r="AR158" s="315">
        <f t="shared" si="713"/>
        <v>0</v>
      </c>
      <c r="AS158" s="315">
        <f t="shared" si="713"/>
        <v>0</v>
      </c>
      <c r="AT158" s="315">
        <f t="shared" si="713"/>
        <v>0</v>
      </c>
      <c r="AU158" s="315">
        <f t="shared" si="713"/>
        <v>0</v>
      </c>
      <c r="AV158" s="315">
        <f t="shared" si="713"/>
        <v>0</v>
      </c>
      <c r="AW158" s="315">
        <f t="shared" si="713"/>
        <v>0</v>
      </c>
      <c r="AX158" s="315">
        <f t="shared" si="713"/>
        <v>0</v>
      </c>
      <c r="AY158" s="315">
        <f t="shared" si="713"/>
        <v>0</v>
      </c>
      <c r="AZ158" s="315">
        <f t="shared" si="713"/>
        <v>0</v>
      </c>
      <c r="BA158" s="315">
        <f t="shared" si="713"/>
        <v>0</v>
      </c>
      <c r="BB158" s="315">
        <f t="shared" si="713"/>
        <v>0</v>
      </c>
      <c r="BC158" s="315">
        <f t="shared" si="713"/>
        <v>0</v>
      </c>
      <c r="BD158" s="315">
        <f t="shared" si="713"/>
        <v>0</v>
      </c>
      <c r="BE158" s="315">
        <f t="shared" si="713"/>
        <v>0</v>
      </c>
      <c r="BF158" s="315">
        <f t="shared" si="713"/>
        <v>0</v>
      </c>
      <c r="BG158" s="315">
        <f t="shared" si="713"/>
        <v>0</v>
      </c>
      <c r="BH158" s="315">
        <f t="shared" si="713"/>
        <v>0</v>
      </c>
      <c r="BI158" s="315">
        <f t="shared" ref="BI158:BJ158" si="743">_xlfn.AGGREGATE(9,6,BI23,BI68,BI113)</f>
        <v>0</v>
      </c>
      <c r="BJ158" s="315">
        <f t="shared" si="743"/>
        <v>0</v>
      </c>
      <c r="BK158" s="160">
        <f t="shared" si="724"/>
        <v>0</v>
      </c>
      <c r="BL158" s="4"/>
      <c r="BM158" s="330"/>
      <c r="BN158" s="224"/>
      <c r="BO158" s="60">
        <f t="shared" si="644"/>
        <v>0</v>
      </c>
      <c r="BP158" s="59">
        <f t="shared" si="645"/>
        <v>0</v>
      </c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</row>
    <row r="159" spans="1:126" ht="15" customHeight="1">
      <c r="A159" s="98"/>
      <c r="B159" s="1204">
        <f t="shared" ref="B159:E159" si="744">_xlfn.AGGREGATE(9,6,B24,B69,B114)</f>
        <v>0</v>
      </c>
      <c r="C159" s="1204">
        <f t="shared" si="744"/>
        <v>0</v>
      </c>
      <c r="D159" s="1204">
        <f t="shared" si="744"/>
        <v>0</v>
      </c>
      <c r="E159" s="1204">
        <f t="shared" si="744"/>
        <v>0</v>
      </c>
      <c r="F159" s="164" t="s">
        <v>97</v>
      </c>
      <c r="G159" s="315">
        <f t="shared" ref="G159:H159" si="745">_xlfn.AGGREGATE(9,6,G24,G69,G114)</f>
        <v>0</v>
      </c>
      <c r="H159" s="315">
        <f t="shared" si="745"/>
        <v>0</v>
      </c>
      <c r="I159" s="315">
        <f t="shared" ref="I159:J159" si="746">_xlfn.AGGREGATE(9,6,I24,I69,I114)</f>
        <v>0</v>
      </c>
      <c r="J159" s="315">
        <f t="shared" si="746"/>
        <v>0</v>
      </c>
      <c r="K159" s="315">
        <f t="shared" ref="K159" si="747">_xlfn.AGGREGATE(9,6,K24,K69,K114)</f>
        <v>0</v>
      </c>
      <c r="L159" s="315">
        <f t="shared" ref="L159" si="748">_xlfn.AGGREGATE(9,6,L24,L69,L114)</f>
        <v>0</v>
      </c>
      <c r="M159" s="315">
        <f t="shared" ref="M159:N159" si="749">_xlfn.AGGREGATE(9,6,M24,M69,M114)</f>
        <v>0</v>
      </c>
      <c r="N159" s="315">
        <f t="shared" si="749"/>
        <v>0</v>
      </c>
      <c r="O159" s="555">
        <f t="shared" si="639"/>
        <v>0</v>
      </c>
      <c r="P159" s="315">
        <f t="shared" ref="P159:R159" si="750">_xlfn.AGGREGATE(9,6,P24,P69,P114)</f>
        <v>0</v>
      </c>
      <c r="Q159" s="315">
        <f t="shared" ref="Q159" si="751">_xlfn.AGGREGATE(9,6,Q24,Q69,Q114)</f>
        <v>0</v>
      </c>
      <c r="R159" s="315">
        <f t="shared" si="750"/>
        <v>0</v>
      </c>
      <c r="S159" s="171">
        <f t="shared" si="653"/>
        <v>0</v>
      </c>
      <c r="T159" s="1041" t="s">
        <v>97</v>
      </c>
      <c r="U159" s="315">
        <f t="shared" ref="U159" si="752">_xlfn.AGGREGATE(9,6,U24,U69,U114)</f>
        <v>0</v>
      </c>
      <c r="V159" s="315">
        <f t="shared" si="713"/>
        <v>0</v>
      </c>
      <c r="W159" s="315">
        <f t="shared" si="713"/>
        <v>0</v>
      </c>
      <c r="X159" s="315">
        <f t="shared" si="713"/>
        <v>0</v>
      </c>
      <c r="Y159" s="315">
        <f t="shared" si="713"/>
        <v>0</v>
      </c>
      <c r="Z159" s="315">
        <f t="shared" si="713"/>
        <v>0</v>
      </c>
      <c r="AA159" s="315">
        <f t="shared" si="713"/>
        <v>0</v>
      </c>
      <c r="AB159" s="315">
        <f t="shared" si="713"/>
        <v>0</v>
      </c>
      <c r="AC159" s="315">
        <f t="shared" si="713"/>
        <v>0</v>
      </c>
      <c r="AD159" s="315">
        <f t="shared" si="713"/>
        <v>0</v>
      </c>
      <c r="AE159" s="315">
        <f t="shared" si="713"/>
        <v>0</v>
      </c>
      <c r="AF159" s="315">
        <f t="shared" si="713"/>
        <v>0</v>
      </c>
      <c r="AG159" s="315">
        <f t="shared" si="713"/>
        <v>0</v>
      </c>
      <c r="AH159" s="315">
        <f t="shared" si="713"/>
        <v>0</v>
      </c>
      <c r="AI159" s="315">
        <f t="shared" si="713"/>
        <v>0</v>
      </c>
      <c r="AJ159" s="315">
        <f t="shared" si="713"/>
        <v>0</v>
      </c>
      <c r="AK159" s="315">
        <f t="shared" si="713"/>
        <v>0</v>
      </c>
      <c r="AL159" s="315">
        <f t="shared" si="713"/>
        <v>0</v>
      </c>
      <c r="AM159" s="315">
        <f t="shared" si="713"/>
        <v>0</v>
      </c>
      <c r="AN159" s="315">
        <f t="shared" si="713"/>
        <v>0</v>
      </c>
      <c r="AO159" s="315">
        <f t="shared" si="713"/>
        <v>0</v>
      </c>
      <c r="AP159" s="315">
        <f t="shared" si="713"/>
        <v>0</v>
      </c>
      <c r="AQ159" s="315">
        <f t="shared" si="713"/>
        <v>0</v>
      </c>
      <c r="AR159" s="315">
        <f t="shared" si="713"/>
        <v>0</v>
      </c>
      <c r="AS159" s="315">
        <f t="shared" si="713"/>
        <v>0</v>
      </c>
      <c r="AT159" s="315">
        <f t="shared" si="713"/>
        <v>0</v>
      </c>
      <c r="AU159" s="315">
        <f t="shared" si="713"/>
        <v>0</v>
      </c>
      <c r="AV159" s="315">
        <f t="shared" si="713"/>
        <v>0</v>
      </c>
      <c r="AW159" s="315">
        <f t="shared" si="713"/>
        <v>0</v>
      </c>
      <c r="AX159" s="315">
        <f t="shared" si="713"/>
        <v>0</v>
      </c>
      <c r="AY159" s="315">
        <f t="shared" si="713"/>
        <v>0</v>
      </c>
      <c r="AZ159" s="315">
        <f t="shared" si="713"/>
        <v>0</v>
      </c>
      <c r="BA159" s="315">
        <f t="shared" si="713"/>
        <v>0</v>
      </c>
      <c r="BB159" s="315">
        <f t="shared" si="713"/>
        <v>0</v>
      </c>
      <c r="BC159" s="315">
        <f t="shared" si="713"/>
        <v>0</v>
      </c>
      <c r="BD159" s="315">
        <f t="shared" si="713"/>
        <v>0</v>
      </c>
      <c r="BE159" s="315">
        <f t="shared" si="713"/>
        <v>0</v>
      </c>
      <c r="BF159" s="315">
        <f t="shared" si="713"/>
        <v>0</v>
      </c>
      <c r="BG159" s="315">
        <f t="shared" si="713"/>
        <v>0</v>
      </c>
      <c r="BH159" s="315">
        <f t="shared" si="713"/>
        <v>0</v>
      </c>
      <c r="BI159" s="315">
        <f t="shared" ref="BI159:BJ159" si="753">_xlfn.AGGREGATE(9,6,BI24,BI69,BI114)</f>
        <v>0</v>
      </c>
      <c r="BJ159" s="315">
        <f t="shared" si="753"/>
        <v>0</v>
      </c>
      <c r="BK159" s="160">
        <f t="shared" si="724"/>
        <v>0</v>
      </c>
      <c r="BL159" s="4"/>
      <c r="BM159" s="330"/>
      <c r="BN159" s="224"/>
      <c r="BO159" s="66">
        <f t="shared" si="644"/>
        <v>0</v>
      </c>
      <c r="BP159" s="59">
        <f t="shared" si="645"/>
        <v>0</v>
      </c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</row>
    <row r="160" spans="1:126" ht="15" customHeight="1">
      <c r="A160" s="40" t="s">
        <v>120</v>
      </c>
      <c r="B160" s="1205"/>
      <c r="C160" s="1205"/>
      <c r="D160" s="1205"/>
      <c r="E160" s="1205"/>
      <c r="F160" s="165" t="s">
        <v>99</v>
      </c>
      <c r="G160" s="315">
        <f t="shared" ref="G160:H160" si="754">_xlfn.AGGREGATE(9,6,G25,G70,G115)</f>
        <v>0</v>
      </c>
      <c r="H160" s="315">
        <f t="shared" si="754"/>
        <v>0</v>
      </c>
      <c r="I160" s="315">
        <f t="shared" ref="I160:J160" si="755">_xlfn.AGGREGATE(9,6,I25,I70,I115)</f>
        <v>0</v>
      </c>
      <c r="J160" s="315">
        <f t="shared" si="755"/>
        <v>0</v>
      </c>
      <c r="K160" s="315">
        <f t="shared" ref="K160" si="756">_xlfn.AGGREGATE(9,6,K25,K70,K115)</f>
        <v>0</v>
      </c>
      <c r="L160" s="315">
        <f t="shared" ref="L160" si="757">_xlfn.AGGREGATE(9,6,L25,L70,L115)</f>
        <v>0</v>
      </c>
      <c r="M160" s="315">
        <f t="shared" ref="M160:N160" si="758">_xlfn.AGGREGATE(9,6,M25,M70,M115)</f>
        <v>0</v>
      </c>
      <c r="N160" s="315">
        <f t="shared" si="758"/>
        <v>0</v>
      </c>
      <c r="O160" s="571">
        <f t="shared" si="639"/>
        <v>0</v>
      </c>
      <c r="P160" s="315">
        <f t="shared" ref="P160:R160" si="759">_xlfn.AGGREGATE(9,6,P25,P70,P115)</f>
        <v>0</v>
      </c>
      <c r="Q160" s="315">
        <f t="shared" ref="Q160" si="760">_xlfn.AGGREGATE(9,6,Q25,Q70,Q115)</f>
        <v>0</v>
      </c>
      <c r="R160" s="315">
        <f t="shared" si="759"/>
        <v>0</v>
      </c>
      <c r="S160" s="171">
        <f t="shared" si="653"/>
        <v>0</v>
      </c>
      <c r="T160" s="1043" t="s">
        <v>99</v>
      </c>
      <c r="U160" s="315">
        <f t="shared" ref="U160" si="761">_xlfn.AGGREGATE(9,6,U25,U70,U115)</f>
        <v>0</v>
      </c>
      <c r="V160" s="315">
        <f t="shared" si="713"/>
        <v>0</v>
      </c>
      <c r="W160" s="315">
        <f t="shared" si="713"/>
        <v>0</v>
      </c>
      <c r="X160" s="315">
        <f t="shared" si="713"/>
        <v>0</v>
      </c>
      <c r="Y160" s="315">
        <f t="shared" si="713"/>
        <v>0</v>
      </c>
      <c r="Z160" s="315">
        <f t="shared" si="713"/>
        <v>0</v>
      </c>
      <c r="AA160" s="315">
        <f t="shared" si="713"/>
        <v>0</v>
      </c>
      <c r="AB160" s="315">
        <f t="shared" si="713"/>
        <v>0</v>
      </c>
      <c r="AC160" s="315">
        <f t="shared" si="713"/>
        <v>0</v>
      </c>
      <c r="AD160" s="315">
        <f t="shared" si="713"/>
        <v>0</v>
      </c>
      <c r="AE160" s="315">
        <f t="shared" si="713"/>
        <v>0</v>
      </c>
      <c r="AF160" s="315">
        <f t="shared" si="713"/>
        <v>0</v>
      </c>
      <c r="AG160" s="315">
        <f t="shared" si="713"/>
        <v>0</v>
      </c>
      <c r="AH160" s="315">
        <f t="shared" si="713"/>
        <v>0</v>
      </c>
      <c r="AI160" s="315">
        <f t="shared" si="713"/>
        <v>0</v>
      </c>
      <c r="AJ160" s="315">
        <f t="shared" si="713"/>
        <v>0</v>
      </c>
      <c r="AK160" s="315">
        <f t="shared" si="713"/>
        <v>0</v>
      </c>
      <c r="AL160" s="315">
        <f t="shared" si="713"/>
        <v>0</v>
      </c>
      <c r="AM160" s="315">
        <f t="shared" si="713"/>
        <v>0</v>
      </c>
      <c r="AN160" s="315">
        <f t="shared" si="713"/>
        <v>0</v>
      </c>
      <c r="AO160" s="315">
        <f t="shared" si="713"/>
        <v>0</v>
      </c>
      <c r="AP160" s="315">
        <f t="shared" si="713"/>
        <v>0</v>
      </c>
      <c r="AQ160" s="315">
        <f t="shared" si="713"/>
        <v>0</v>
      </c>
      <c r="AR160" s="315">
        <f t="shared" si="713"/>
        <v>0</v>
      </c>
      <c r="AS160" s="315">
        <f t="shared" si="713"/>
        <v>0</v>
      </c>
      <c r="AT160" s="315">
        <f t="shared" si="713"/>
        <v>0</v>
      </c>
      <c r="AU160" s="315">
        <f t="shared" si="713"/>
        <v>0</v>
      </c>
      <c r="AV160" s="315">
        <f t="shared" si="713"/>
        <v>0</v>
      </c>
      <c r="AW160" s="315">
        <f t="shared" si="713"/>
        <v>0</v>
      </c>
      <c r="AX160" s="315">
        <f t="shared" si="713"/>
        <v>0</v>
      </c>
      <c r="AY160" s="315">
        <f t="shared" si="713"/>
        <v>0</v>
      </c>
      <c r="AZ160" s="315">
        <f t="shared" si="713"/>
        <v>0</v>
      </c>
      <c r="BA160" s="315">
        <f t="shared" si="713"/>
        <v>0</v>
      </c>
      <c r="BB160" s="315">
        <f t="shared" si="713"/>
        <v>0</v>
      </c>
      <c r="BC160" s="315">
        <f t="shared" si="713"/>
        <v>0</v>
      </c>
      <c r="BD160" s="315">
        <f t="shared" si="713"/>
        <v>0</v>
      </c>
      <c r="BE160" s="315">
        <f t="shared" si="713"/>
        <v>0</v>
      </c>
      <c r="BF160" s="315">
        <f t="shared" si="713"/>
        <v>0</v>
      </c>
      <c r="BG160" s="315">
        <f t="shared" si="713"/>
        <v>0</v>
      </c>
      <c r="BH160" s="315">
        <f t="shared" si="713"/>
        <v>0</v>
      </c>
      <c r="BI160" s="315">
        <f t="shared" ref="BI160:BJ160" si="762">_xlfn.AGGREGATE(9,6,BI25,BI70,BI115)</f>
        <v>0</v>
      </c>
      <c r="BJ160" s="315">
        <f t="shared" si="762"/>
        <v>0</v>
      </c>
      <c r="BK160" s="160">
        <f t="shared" si="724"/>
        <v>0</v>
      </c>
      <c r="BL160" s="4"/>
      <c r="BM160" s="330"/>
      <c r="BN160" s="224"/>
      <c r="BO160" s="60">
        <f t="shared" si="644"/>
        <v>0</v>
      </c>
      <c r="BP160" s="59">
        <f t="shared" si="645"/>
        <v>0</v>
      </c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</row>
    <row r="161" spans="1:126" ht="15" customHeight="1">
      <c r="A161" s="1208" t="s">
        <v>101</v>
      </c>
      <c r="B161" s="1212">
        <f>SUM(B155:B160)</f>
        <v>0</v>
      </c>
      <c r="C161" s="1196">
        <f t="shared" ref="C161:D161" si="763">SUM(C155:C160)</f>
        <v>0</v>
      </c>
      <c r="D161" s="1196">
        <f t="shared" si="763"/>
        <v>0</v>
      </c>
      <c r="E161" s="1311">
        <f>SUM(E155:E160)</f>
        <v>0</v>
      </c>
      <c r="F161" s="1044" t="s">
        <v>97</v>
      </c>
      <c r="G161" s="72">
        <f t="shared" ref="G161:H161" si="764">G155+G157+G159</f>
        <v>0</v>
      </c>
      <c r="H161" s="72">
        <f t="shared" si="764"/>
        <v>0</v>
      </c>
      <c r="I161" s="72">
        <f t="shared" ref="I161:J161" si="765">I155+I157+I159</f>
        <v>0</v>
      </c>
      <c r="J161" s="72">
        <f t="shared" si="765"/>
        <v>0</v>
      </c>
      <c r="K161" s="72">
        <f t="shared" ref="K161" si="766">K155+K157+K159</f>
        <v>0</v>
      </c>
      <c r="L161" s="72">
        <f t="shared" ref="L161" si="767">L155+L157+L159</f>
        <v>0</v>
      </c>
      <c r="M161" s="72">
        <f t="shared" ref="M161:N161" si="768">M155+M157+M159</f>
        <v>0</v>
      </c>
      <c r="N161" s="72">
        <f t="shared" si="768"/>
        <v>0</v>
      </c>
      <c r="O161" s="585">
        <f t="shared" si="639"/>
        <v>0</v>
      </c>
      <c r="P161" s="72">
        <f t="shared" ref="P161:R162" si="769">P155+P157+P159</f>
        <v>0</v>
      </c>
      <c r="Q161" s="72">
        <f t="shared" ref="Q161" si="770">Q155+Q157+Q159</f>
        <v>0</v>
      </c>
      <c r="R161" s="72">
        <f t="shared" si="769"/>
        <v>0</v>
      </c>
      <c r="S161" s="171">
        <f t="shared" si="653"/>
        <v>0</v>
      </c>
      <c r="T161" s="1044" t="s">
        <v>97</v>
      </c>
      <c r="U161" s="390">
        <f t="shared" ref="U161:U162" si="771">U155+U157+U159</f>
        <v>0</v>
      </c>
      <c r="V161" s="390">
        <f t="shared" ref="V161:BH161" si="772">V155+V157+V159</f>
        <v>0</v>
      </c>
      <c r="W161" s="390">
        <f t="shared" si="772"/>
        <v>0</v>
      </c>
      <c r="X161" s="390">
        <f t="shared" si="772"/>
        <v>0</v>
      </c>
      <c r="Y161" s="390">
        <f t="shared" si="772"/>
        <v>0</v>
      </c>
      <c r="Z161" s="390">
        <f t="shared" si="772"/>
        <v>0</v>
      </c>
      <c r="AA161" s="390">
        <f t="shared" si="772"/>
        <v>0</v>
      </c>
      <c r="AB161" s="390">
        <f t="shared" si="772"/>
        <v>0</v>
      </c>
      <c r="AC161" s="390">
        <f t="shared" si="772"/>
        <v>0</v>
      </c>
      <c r="AD161" s="390">
        <f t="shared" si="772"/>
        <v>0</v>
      </c>
      <c r="AE161" s="390">
        <f t="shared" si="772"/>
        <v>0</v>
      </c>
      <c r="AF161" s="390">
        <f t="shared" si="772"/>
        <v>0</v>
      </c>
      <c r="AG161" s="390">
        <f t="shared" si="772"/>
        <v>0</v>
      </c>
      <c r="AH161" s="390">
        <f t="shared" si="772"/>
        <v>0</v>
      </c>
      <c r="AI161" s="390">
        <f t="shared" si="772"/>
        <v>0</v>
      </c>
      <c r="AJ161" s="390">
        <f t="shared" si="772"/>
        <v>0</v>
      </c>
      <c r="AK161" s="390">
        <f t="shared" si="772"/>
        <v>0</v>
      </c>
      <c r="AL161" s="390">
        <f t="shared" si="772"/>
        <v>0</v>
      </c>
      <c r="AM161" s="390">
        <f t="shared" si="772"/>
        <v>0</v>
      </c>
      <c r="AN161" s="390">
        <f t="shared" si="772"/>
        <v>0</v>
      </c>
      <c r="AO161" s="390">
        <f t="shared" si="772"/>
        <v>0</v>
      </c>
      <c r="AP161" s="390">
        <f t="shared" si="772"/>
        <v>0</v>
      </c>
      <c r="AQ161" s="390">
        <f t="shared" si="772"/>
        <v>0</v>
      </c>
      <c r="AR161" s="390">
        <f t="shared" si="772"/>
        <v>0</v>
      </c>
      <c r="AS161" s="390">
        <f t="shared" si="772"/>
        <v>0</v>
      </c>
      <c r="AT161" s="390">
        <f t="shared" si="772"/>
        <v>0</v>
      </c>
      <c r="AU161" s="390">
        <f t="shared" si="772"/>
        <v>0</v>
      </c>
      <c r="AV161" s="390">
        <f t="shared" si="772"/>
        <v>0</v>
      </c>
      <c r="AW161" s="390">
        <f t="shared" si="772"/>
        <v>0</v>
      </c>
      <c r="AX161" s="390">
        <f t="shared" si="772"/>
        <v>0</v>
      </c>
      <c r="AY161" s="390">
        <f t="shared" si="772"/>
        <v>0</v>
      </c>
      <c r="AZ161" s="390">
        <f t="shared" si="772"/>
        <v>0</v>
      </c>
      <c r="BA161" s="390">
        <f t="shared" si="772"/>
        <v>0</v>
      </c>
      <c r="BB161" s="390">
        <f t="shared" si="772"/>
        <v>0</v>
      </c>
      <c r="BC161" s="390">
        <f t="shared" si="772"/>
        <v>0</v>
      </c>
      <c r="BD161" s="390">
        <f t="shared" si="772"/>
        <v>0</v>
      </c>
      <c r="BE161" s="390">
        <f t="shared" si="772"/>
        <v>0</v>
      </c>
      <c r="BF161" s="390">
        <f t="shared" si="772"/>
        <v>0</v>
      </c>
      <c r="BG161" s="390">
        <f t="shared" si="772"/>
        <v>0</v>
      </c>
      <c r="BH161" s="390">
        <f t="shared" si="772"/>
        <v>0</v>
      </c>
      <c r="BI161" s="390">
        <f t="shared" ref="BI161:BJ161" si="773">BI155+BI157+BI159</f>
        <v>0</v>
      </c>
      <c r="BJ161" s="390">
        <f t="shared" si="773"/>
        <v>0</v>
      </c>
      <c r="BK161" s="163">
        <f t="shared" ref="BK161:BK162" si="774">BK155+BK157+BK159</f>
        <v>0</v>
      </c>
      <c r="BL161" s="4"/>
      <c r="BM161" s="330"/>
      <c r="BN161" s="224"/>
      <c r="BO161" s="57">
        <f t="shared" si="644"/>
        <v>0</v>
      </c>
      <c r="BP161" s="78">
        <f t="shared" si="645"/>
        <v>0</v>
      </c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</row>
    <row r="162" spans="1:126" ht="15" customHeight="1">
      <c r="A162" s="1209"/>
      <c r="B162" s="1213"/>
      <c r="C162" s="1197"/>
      <c r="D162" s="1197"/>
      <c r="E162" s="1312"/>
      <c r="F162" s="1043" t="s">
        <v>99</v>
      </c>
      <c r="G162" s="80">
        <f>G156+G158+G160</f>
        <v>0</v>
      </c>
      <c r="H162" s="80">
        <f>H156+H158+H160</f>
        <v>0</v>
      </c>
      <c r="I162" s="80">
        <f t="shared" ref="I162:J162" si="775">I156+I158+I160</f>
        <v>0</v>
      </c>
      <c r="J162" s="80">
        <f t="shared" si="775"/>
        <v>0</v>
      </c>
      <c r="K162" s="80">
        <f t="shared" ref="K162" si="776">K156+K158+K160</f>
        <v>0</v>
      </c>
      <c r="L162" s="80">
        <f t="shared" ref="L162" si="777">L156+L158+L160</f>
        <v>0</v>
      </c>
      <c r="M162" s="80">
        <f t="shared" ref="M162:N162" si="778">M156+M158+M160</f>
        <v>0</v>
      </c>
      <c r="N162" s="80">
        <f t="shared" si="778"/>
        <v>0</v>
      </c>
      <c r="O162" s="602">
        <f t="shared" si="639"/>
        <v>0</v>
      </c>
      <c r="P162" s="80">
        <f t="shared" si="769"/>
        <v>0</v>
      </c>
      <c r="Q162" s="80">
        <f t="shared" ref="Q162" si="779">Q156+Q158+Q160</f>
        <v>0</v>
      </c>
      <c r="R162" s="80">
        <f t="shared" si="769"/>
        <v>0</v>
      </c>
      <c r="S162" s="171">
        <f t="shared" si="653"/>
        <v>0</v>
      </c>
      <c r="T162" s="1043" t="s">
        <v>99</v>
      </c>
      <c r="U162" s="390">
        <f t="shared" si="771"/>
        <v>0</v>
      </c>
      <c r="V162" s="390">
        <f t="shared" ref="V162:BH162" si="780">V156+V158+V160</f>
        <v>0</v>
      </c>
      <c r="W162" s="390">
        <f t="shared" si="780"/>
        <v>0</v>
      </c>
      <c r="X162" s="390">
        <f t="shared" si="780"/>
        <v>0</v>
      </c>
      <c r="Y162" s="390">
        <f t="shared" si="780"/>
        <v>0</v>
      </c>
      <c r="Z162" s="390">
        <f t="shared" si="780"/>
        <v>0</v>
      </c>
      <c r="AA162" s="390">
        <f t="shared" si="780"/>
        <v>0</v>
      </c>
      <c r="AB162" s="390">
        <f t="shared" si="780"/>
        <v>0</v>
      </c>
      <c r="AC162" s="390">
        <f t="shared" si="780"/>
        <v>0</v>
      </c>
      <c r="AD162" s="390">
        <f t="shared" si="780"/>
        <v>0</v>
      </c>
      <c r="AE162" s="390">
        <f t="shared" si="780"/>
        <v>0</v>
      </c>
      <c r="AF162" s="390">
        <f t="shared" si="780"/>
        <v>0</v>
      </c>
      <c r="AG162" s="390">
        <f t="shared" si="780"/>
        <v>0</v>
      </c>
      <c r="AH162" s="390">
        <f t="shared" si="780"/>
        <v>0</v>
      </c>
      <c r="AI162" s="390">
        <f t="shared" si="780"/>
        <v>0</v>
      </c>
      <c r="AJ162" s="390">
        <f t="shared" si="780"/>
        <v>0</v>
      </c>
      <c r="AK162" s="390">
        <f t="shared" si="780"/>
        <v>0</v>
      </c>
      <c r="AL162" s="390">
        <f t="shared" si="780"/>
        <v>0</v>
      </c>
      <c r="AM162" s="390">
        <f t="shared" si="780"/>
        <v>0</v>
      </c>
      <c r="AN162" s="390">
        <f t="shared" si="780"/>
        <v>0</v>
      </c>
      <c r="AO162" s="390">
        <f t="shared" si="780"/>
        <v>0</v>
      </c>
      <c r="AP162" s="390">
        <f t="shared" si="780"/>
        <v>0</v>
      </c>
      <c r="AQ162" s="390">
        <f t="shared" si="780"/>
        <v>0</v>
      </c>
      <c r="AR162" s="390">
        <f t="shared" si="780"/>
        <v>0</v>
      </c>
      <c r="AS162" s="390">
        <f t="shared" si="780"/>
        <v>0</v>
      </c>
      <c r="AT162" s="390">
        <f t="shared" si="780"/>
        <v>0</v>
      </c>
      <c r="AU162" s="390">
        <f t="shared" si="780"/>
        <v>0</v>
      </c>
      <c r="AV162" s="390">
        <f t="shared" si="780"/>
        <v>0</v>
      </c>
      <c r="AW162" s="390">
        <f t="shared" si="780"/>
        <v>0</v>
      </c>
      <c r="AX162" s="390">
        <f t="shared" si="780"/>
        <v>0</v>
      </c>
      <c r="AY162" s="390">
        <f t="shared" si="780"/>
        <v>0</v>
      </c>
      <c r="AZ162" s="390">
        <f t="shared" si="780"/>
        <v>0</v>
      </c>
      <c r="BA162" s="390">
        <f t="shared" si="780"/>
        <v>0</v>
      </c>
      <c r="BB162" s="390">
        <f t="shared" si="780"/>
        <v>0</v>
      </c>
      <c r="BC162" s="390">
        <f t="shared" si="780"/>
        <v>0</v>
      </c>
      <c r="BD162" s="390">
        <f t="shared" si="780"/>
        <v>0</v>
      </c>
      <c r="BE162" s="390">
        <f t="shared" si="780"/>
        <v>0</v>
      </c>
      <c r="BF162" s="390">
        <f t="shared" si="780"/>
        <v>0</v>
      </c>
      <c r="BG162" s="390">
        <f t="shared" si="780"/>
        <v>0</v>
      </c>
      <c r="BH162" s="390">
        <f t="shared" si="780"/>
        <v>0</v>
      </c>
      <c r="BI162" s="390">
        <f t="shared" ref="BI162:BJ162" si="781">BI156+BI158+BI160</f>
        <v>0</v>
      </c>
      <c r="BJ162" s="390">
        <f t="shared" si="781"/>
        <v>0</v>
      </c>
      <c r="BK162" s="172">
        <f t="shared" si="774"/>
        <v>0</v>
      </c>
      <c r="BL162" s="4"/>
      <c r="BM162" s="330"/>
      <c r="BN162" s="224"/>
      <c r="BO162" s="70">
        <f t="shared" si="644"/>
        <v>0</v>
      </c>
      <c r="BP162" s="92">
        <f t="shared" si="645"/>
        <v>0</v>
      </c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</row>
    <row r="163" spans="1:126" ht="15" customHeight="1">
      <c r="A163" s="648"/>
      <c r="B163" s="1204">
        <f>_xlfn.AGGREGATE(9,6,B28,B73,B118)</f>
        <v>0</v>
      </c>
      <c r="C163" s="1204">
        <f t="shared" ref="C163:E163" si="782">_xlfn.AGGREGATE(9,6,C28,C73,C118)</f>
        <v>0</v>
      </c>
      <c r="D163" s="1204">
        <f t="shared" si="782"/>
        <v>0</v>
      </c>
      <c r="E163" s="1204">
        <f t="shared" si="782"/>
        <v>0</v>
      </c>
      <c r="F163" s="157" t="s">
        <v>97</v>
      </c>
      <c r="G163" s="315">
        <f>_xlfn.AGGREGATE(9,6,G28,G73,G118)</f>
        <v>0</v>
      </c>
      <c r="H163" s="315">
        <f t="shared" ref="H163" si="783">_xlfn.AGGREGATE(9,6,H28,H73,H118)</f>
        <v>0</v>
      </c>
      <c r="I163" s="315">
        <f t="shared" ref="I163:J163" si="784">_xlfn.AGGREGATE(9,6,I28,I73,I118)</f>
        <v>0</v>
      </c>
      <c r="J163" s="315">
        <f t="shared" si="784"/>
        <v>0</v>
      </c>
      <c r="K163" s="315">
        <f t="shared" ref="K163" si="785">_xlfn.AGGREGATE(9,6,K28,K73,K118)</f>
        <v>0</v>
      </c>
      <c r="L163" s="315">
        <f t="shared" ref="L163" si="786">_xlfn.AGGREGATE(9,6,L28,L73,L118)</f>
        <v>0</v>
      </c>
      <c r="M163" s="315">
        <f t="shared" ref="M163:N163" si="787">_xlfn.AGGREGATE(9,6,M28,M73,M118)</f>
        <v>0</v>
      </c>
      <c r="N163" s="315">
        <f t="shared" si="787"/>
        <v>0</v>
      </c>
      <c r="O163" s="531">
        <f t="shared" si="639"/>
        <v>0</v>
      </c>
      <c r="P163" s="315">
        <f t="shared" ref="P163:R163" si="788">_xlfn.AGGREGATE(9,6,P28,P73,P118)</f>
        <v>0</v>
      </c>
      <c r="Q163" s="315">
        <f t="shared" ref="Q163" si="789">_xlfn.AGGREGATE(9,6,Q28,Q73,Q118)</f>
        <v>0</v>
      </c>
      <c r="R163" s="315">
        <f t="shared" si="788"/>
        <v>0</v>
      </c>
      <c r="S163" s="171">
        <f t="shared" si="653"/>
        <v>0</v>
      </c>
      <c r="T163" s="1042" t="s">
        <v>97</v>
      </c>
      <c r="U163" s="315">
        <f>_xlfn.AGGREGATE(9,6,U28,U73,U118)</f>
        <v>0</v>
      </c>
      <c r="V163" s="315">
        <f t="shared" ref="V163:BH168" si="790">_xlfn.AGGREGATE(9,6,V28,V73,V118)</f>
        <v>0</v>
      </c>
      <c r="W163" s="315">
        <f t="shared" si="790"/>
        <v>0</v>
      </c>
      <c r="X163" s="315">
        <f t="shared" si="790"/>
        <v>0</v>
      </c>
      <c r="Y163" s="315">
        <f t="shared" si="790"/>
        <v>0</v>
      </c>
      <c r="Z163" s="315">
        <f t="shared" si="790"/>
        <v>0</v>
      </c>
      <c r="AA163" s="315">
        <f t="shared" si="790"/>
        <v>0</v>
      </c>
      <c r="AB163" s="315">
        <f t="shared" si="790"/>
        <v>0</v>
      </c>
      <c r="AC163" s="315">
        <f t="shared" si="790"/>
        <v>0</v>
      </c>
      <c r="AD163" s="315">
        <f t="shared" si="790"/>
        <v>0</v>
      </c>
      <c r="AE163" s="315">
        <f t="shared" si="790"/>
        <v>0</v>
      </c>
      <c r="AF163" s="315">
        <f t="shared" si="790"/>
        <v>0</v>
      </c>
      <c r="AG163" s="315">
        <f t="shared" si="790"/>
        <v>0</v>
      </c>
      <c r="AH163" s="315">
        <f t="shared" si="790"/>
        <v>0</v>
      </c>
      <c r="AI163" s="315">
        <f t="shared" si="790"/>
        <v>0</v>
      </c>
      <c r="AJ163" s="315">
        <f t="shared" si="790"/>
        <v>0</v>
      </c>
      <c r="AK163" s="315">
        <f t="shared" si="790"/>
        <v>0</v>
      </c>
      <c r="AL163" s="315">
        <f t="shared" si="790"/>
        <v>0</v>
      </c>
      <c r="AM163" s="315">
        <f t="shared" si="790"/>
        <v>0</v>
      </c>
      <c r="AN163" s="315">
        <f t="shared" si="790"/>
        <v>0</v>
      </c>
      <c r="AO163" s="315">
        <f t="shared" si="790"/>
        <v>0</v>
      </c>
      <c r="AP163" s="315">
        <f t="shared" si="790"/>
        <v>0</v>
      </c>
      <c r="AQ163" s="315">
        <f t="shared" si="790"/>
        <v>0</v>
      </c>
      <c r="AR163" s="315">
        <f t="shared" si="790"/>
        <v>0</v>
      </c>
      <c r="AS163" s="315">
        <f t="shared" si="790"/>
        <v>0</v>
      </c>
      <c r="AT163" s="315">
        <f t="shared" si="790"/>
        <v>0</v>
      </c>
      <c r="AU163" s="315">
        <f t="shared" si="790"/>
        <v>0</v>
      </c>
      <c r="AV163" s="315">
        <f t="shared" si="790"/>
        <v>0</v>
      </c>
      <c r="AW163" s="315">
        <f t="shared" si="790"/>
        <v>0</v>
      </c>
      <c r="AX163" s="315">
        <f t="shared" si="790"/>
        <v>0</v>
      </c>
      <c r="AY163" s="315">
        <f t="shared" si="790"/>
        <v>0</v>
      </c>
      <c r="AZ163" s="315">
        <f t="shared" si="790"/>
        <v>0</v>
      </c>
      <c r="BA163" s="315">
        <f t="shared" si="790"/>
        <v>0</v>
      </c>
      <c r="BB163" s="315">
        <f t="shared" si="790"/>
        <v>0</v>
      </c>
      <c r="BC163" s="315">
        <f t="shared" si="790"/>
        <v>0</v>
      </c>
      <c r="BD163" s="315">
        <f t="shared" si="790"/>
        <v>0</v>
      </c>
      <c r="BE163" s="315">
        <f t="shared" si="790"/>
        <v>0</v>
      </c>
      <c r="BF163" s="315">
        <f t="shared" si="790"/>
        <v>0</v>
      </c>
      <c r="BG163" s="315">
        <f t="shared" si="790"/>
        <v>0</v>
      </c>
      <c r="BH163" s="315">
        <f t="shared" si="790"/>
        <v>0</v>
      </c>
      <c r="BI163" s="315">
        <f t="shared" ref="BI163:BJ163" si="791">_xlfn.AGGREGATE(9,6,BI28,BI73,BI118)</f>
        <v>0</v>
      </c>
      <c r="BJ163" s="315">
        <f t="shared" si="791"/>
        <v>0</v>
      </c>
      <c r="BK163" s="160">
        <f>SUM(U163:BJ163)</f>
        <v>0</v>
      </c>
      <c r="BL163" s="4"/>
      <c r="BM163" s="330"/>
      <c r="BN163" s="224"/>
      <c r="BO163" s="57">
        <f t="shared" si="644"/>
        <v>0</v>
      </c>
      <c r="BP163" s="59">
        <f t="shared" si="645"/>
        <v>0</v>
      </c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</row>
    <row r="164" spans="1:126" ht="15" customHeight="1">
      <c r="A164" s="1040" t="s">
        <v>121</v>
      </c>
      <c r="B164" s="1205"/>
      <c r="C164" s="1205"/>
      <c r="D164" s="1205"/>
      <c r="E164" s="1205"/>
      <c r="F164" s="164" t="s">
        <v>99</v>
      </c>
      <c r="G164" s="315">
        <f t="shared" ref="G164:H164" si="792">_xlfn.AGGREGATE(9,6,G29,G74,G119)</f>
        <v>0</v>
      </c>
      <c r="H164" s="315">
        <f t="shared" si="792"/>
        <v>0</v>
      </c>
      <c r="I164" s="315">
        <f t="shared" ref="I164:J164" si="793">_xlfn.AGGREGATE(9,6,I29,I74,I119)</f>
        <v>0</v>
      </c>
      <c r="J164" s="315">
        <f t="shared" si="793"/>
        <v>0</v>
      </c>
      <c r="K164" s="315">
        <f t="shared" ref="K164" si="794">_xlfn.AGGREGATE(9,6,K29,K74,K119)</f>
        <v>0</v>
      </c>
      <c r="L164" s="315">
        <f t="shared" ref="L164" si="795">_xlfn.AGGREGATE(9,6,L29,L74,L119)</f>
        <v>0</v>
      </c>
      <c r="M164" s="315">
        <f t="shared" ref="M164:N164" si="796">_xlfn.AGGREGATE(9,6,M29,M74,M119)</f>
        <v>0</v>
      </c>
      <c r="N164" s="315">
        <f t="shared" si="796"/>
        <v>0</v>
      </c>
      <c r="O164" s="555">
        <f t="shared" si="639"/>
        <v>0</v>
      </c>
      <c r="P164" s="315">
        <f t="shared" ref="P164:R164" si="797">_xlfn.AGGREGATE(9,6,P29,P74,P119)</f>
        <v>0</v>
      </c>
      <c r="Q164" s="315">
        <f t="shared" ref="Q164" si="798">_xlfn.AGGREGATE(9,6,Q29,Q74,Q119)</f>
        <v>0</v>
      </c>
      <c r="R164" s="315">
        <f t="shared" si="797"/>
        <v>0</v>
      </c>
      <c r="S164" s="171">
        <f t="shared" si="653"/>
        <v>0</v>
      </c>
      <c r="T164" s="1041" t="s">
        <v>99</v>
      </c>
      <c r="U164" s="315">
        <f t="shared" ref="U164:AF164" si="799">_xlfn.AGGREGATE(9,6,U29,U74,U119)</f>
        <v>0</v>
      </c>
      <c r="V164" s="315">
        <f t="shared" si="799"/>
        <v>0</v>
      </c>
      <c r="W164" s="315">
        <f t="shared" si="799"/>
        <v>0</v>
      </c>
      <c r="X164" s="315">
        <f t="shared" si="799"/>
        <v>0</v>
      </c>
      <c r="Y164" s="315">
        <f t="shared" si="799"/>
        <v>0</v>
      </c>
      <c r="Z164" s="315">
        <f t="shared" si="799"/>
        <v>0</v>
      </c>
      <c r="AA164" s="315">
        <f t="shared" si="799"/>
        <v>0</v>
      </c>
      <c r="AB164" s="315">
        <f t="shared" si="799"/>
        <v>0</v>
      </c>
      <c r="AC164" s="315">
        <f t="shared" si="799"/>
        <v>0</v>
      </c>
      <c r="AD164" s="315">
        <f t="shared" si="799"/>
        <v>0</v>
      </c>
      <c r="AE164" s="315">
        <f t="shared" si="799"/>
        <v>0</v>
      </c>
      <c r="AF164" s="315">
        <f t="shared" si="799"/>
        <v>0</v>
      </c>
      <c r="AG164" s="315">
        <f t="shared" si="790"/>
        <v>0</v>
      </c>
      <c r="AH164" s="315">
        <f t="shared" si="790"/>
        <v>0</v>
      </c>
      <c r="AI164" s="315">
        <f t="shared" si="790"/>
        <v>0</v>
      </c>
      <c r="AJ164" s="315">
        <f t="shared" si="790"/>
        <v>0</v>
      </c>
      <c r="AK164" s="315">
        <f t="shared" si="790"/>
        <v>0</v>
      </c>
      <c r="AL164" s="315">
        <f t="shared" si="790"/>
        <v>0</v>
      </c>
      <c r="AM164" s="315">
        <f t="shared" si="790"/>
        <v>0</v>
      </c>
      <c r="AN164" s="315">
        <f t="shared" si="790"/>
        <v>0</v>
      </c>
      <c r="AO164" s="315">
        <f t="shared" si="790"/>
        <v>0</v>
      </c>
      <c r="AP164" s="315">
        <f t="shared" si="790"/>
        <v>0</v>
      </c>
      <c r="AQ164" s="315">
        <f t="shared" si="790"/>
        <v>0</v>
      </c>
      <c r="AR164" s="315">
        <f t="shared" si="790"/>
        <v>0</v>
      </c>
      <c r="AS164" s="315">
        <f t="shared" si="790"/>
        <v>0</v>
      </c>
      <c r="AT164" s="315">
        <f t="shared" si="790"/>
        <v>0</v>
      </c>
      <c r="AU164" s="315">
        <f t="shared" si="790"/>
        <v>0</v>
      </c>
      <c r="AV164" s="315">
        <f t="shared" si="790"/>
        <v>0</v>
      </c>
      <c r="AW164" s="315">
        <f t="shared" si="790"/>
        <v>0</v>
      </c>
      <c r="AX164" s="315">
        <f t="shared" si="790"/>
        <v>0</v>
      </c>
      <c r="AY164" s="315">
        <f t="shared" si="790"/>
        <v>0</v>
      </c>
      <c r="AZ164" s="315">
        <f t="shared" si="790"/>
        <v>0</v>
      </c>
      <c r="BA164" s="315">
        <f t="shared" si="790"/>
        <v>0</v>
      </c>
      <c r="BB164" s="315">
        <f t="shared" si="790"/>
        <v>0</v>
      </c>
      <c r="BC164" s="315">
        <f t="shared" si="790"/>
        <v>0</v>
      </c>
      <c r="BD164" s="315">
        <f t="shared" si="790"/>
        <v>0</v>
      </c>
      <c r="BE164" s="315">
        <f t="shared" si="790"/>
        <v>0</v>
      </c>
      <c r="BF164" s="315">
        <f t="shared" si="790"/>
        <v>0</v>
      </c>
      <c r="BG164" s="315">
        <f t="shared" si="790"/>
        <v>0</v>
      </c>
      <c r="BH164" s="315">
        <f t="shared" si="790"/>
        <v>0</v>
      </c>
      <c r="BI164" s="315">
        <f t="shared" ref="BI164:BJ164" si="800">_xlfn.AGGREGATE(9,6,BI29,BI74,BI119)</f>
        <v>0</v>
      </c>
      <c r="BJ164" s="315">
        <f t="shared" si="800"/>
        <v>0</v>
      </c>
      <c r="BK164" s="160">
        <f t="shared" ref="BK164:BK168" si="801">SUM(U164:BJ164)</f>
        <v>0</v>
      </c>
      <c r="BL164" s="4"/>
      <c r="BM164" s="330"/>
      <c r="BN164" s="224"/>
      <c r="BO164" s="60">
        <f t="shared" si="644"/>
        <v>0</v>
      </c>
      <c r="BP164" s="59">
        <f t="shared" si="645"/>
        <v>0</v>
      </c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</row>
    <row r="165" spans="1:126" ht="15" customHeight="1">
      <c r="A165" s="98"/>
      <c r="B165" s="1204">
        <f t="shared" ref="B165:E165" si="802">_xlfn.AGGREGATE(9,6,B30,B75,B120)</f>
        <v>0</v>
      </c>
      <c r="C165" s="1204">
        <f t="shared" si="802"/>
        <v>0</v>
      </c>
      <c r="D165" s="1204">
        <f t="shared" si="802"/>
        <v>0</v>
      </c>
      <c r="E165" s="1204">
        <f t="shared" si="802"/>
        <v>0</v>
      </c>
      <c r="F165" s="164" t="s">
        <v>97</v>
      </c>
      <c r="G165" s="315">
        <f t="shared" ref="G165:H165" si="803">_xlfn.AGGREGATE(9,6,G30,G75,G120)</f>
        <v>0</v>
      </c>
      <c r="H165" s="315">
        <f t="shared" si="803"/>
        <v>0</v>
      </c>
      <c r="I165" s="315">
        <f t="shared" ref="I165:J165" si="804">_xlfn.AGGREGATE(9,6,I30,I75,I120)</f>
        <v>0</v>
      </c>
      <c r="J165" s="315">
        <f t="shared" si="804"/>
        <v>0</v>
      </c>
      <c r="K165" s="315">
        <f t="shared" ref="K165" si="805">_xlfn.AGGREGATE(9,6,K30,K75,K120)</f>
        <v>0</v>
      </c>
      <c r="L165" s="315">
        <f t="shared" ref="L165" si="806">_xlfn.AGGREGATE(9,6,L30,L75,L120)</f>
        <v>0</v>
      </c>
      <c r="M165" s="315">
        <f t="shared" ref="M165:N165" si="807">_xlfn.AGGREGATE(9,6,M30,M75,M120)</f>
        <v>0</v>
      </c>
      <c r="N165" s="315">
        <f t="shared" si="807"/>
        <v>0</v>
      </c>
      <c r="O165" s="555">
        <f t="shared" si="639"/>
        <v>0</v>
      </c>
      <c r="P165" s="315">
        <f t="shared" ref="P165:R165" si="808">_xlfn.AGGREGATE(9,6,P30,P75,P120)</f>
        <v>0</v>
      </c>
      <c r="Q165" s="315">
        <f t="shared" ref="Q165" si="809">_xlfn.AGGREGATE(9,6,Q30,Q75,Q120)</f>
        <v>0</v>
      </c>
      <c r="R165" s="315">
        <f t="shared" si="808"/>
        <v>0</v>
      </c>
      <c r="S165" s="171">
        <f t="shared" si="653"/>
        <v>0</v>
      </c>
      <c r="T165" s="1041" t="s">
        <v>97</v>
      </c>
      <c r="U165" s="315">
        <f t="shared" ref="U165" si="810">_xlfn.AGGREGATE(9,6,U30,U75,U120)</f>
        <v>0</v>
      </c>
      <c r="V165" s="315">
        <f t="shared" si="790"/>
        <v>0</v>
      </c>
      <c r="W165" s="315">
        <f t="shared" si="790"/>
        <v>0</v>
      </c>
      <c r="X165" s="315">
        <f t="shared" si="790"/>
        <v>0</v>
      </c>
      <c r="Y165" s="315">
        <f t="shared" si="790"/>
        <v>0</v>
      </c>
      <c r="Z165" s="315">
        <f t="shared" si="790"/>
        <v>0</v>
      </c>
      <c r="AA165" s="315">
        <f t="shared" si="790"/>
        <v>0</v>
      </c>
      <c r="AB165" s="315">
        <f t="shared" si="790"/>
        <v>0</v>
      </c>
      <c r="AC165" s="315">
        <f t="shared" si="790"/>
        <v>0</v>
      </c>
      <c r="AD165" s="315">
        <f t="shared" si="790"/>
        <v>0</v>
      </c>
      <c r="AE165" s="315">
        <f t="shared" si="790"/>
        <v>0</v>
      </c>
      <c r="AF165" s="315">
        <f t="shared" si="790"/>
        <v>0</v>
      </c>
      <c r="AG165" s="315">
        <f t="shared" si="790"/>
        <v>0</v>
      </c>
      <c r="AH165" s="315">
        <f t="shared" si="790"/>
        <v>0</v>
      </c>
      <c r="AI165" s="315">
        <f t="shared" si="790"/>
        <v>0</v>
      </c>
      <c r="AJ165" s="315">
        <f t="shared" si="790"/>
        <v>0</v>
      </c>
      <c r="AK165" s="315">
        <f t="shared" si="790"/>
        <v>0</v>
      </c>
      <c r="AL165" s="315">
        <f t="shared" si="790"/>
        <v>0</v>
      </c>
      <c r="AM165" s="315">
        <f t="shared" si="790"/>
        <v>0</v>
      </c>
      <c r="AN165" s="315">
        <f t="shared" si="790"/>
        <v>0</v>
      </c>
      <c r="AO165" s="315">
        <f t="shared" si="790"/>
        <v>0</v>
      </c>
      <c r="AP165" s="315">
        <f t="shared" si="790"/>
        <v>0</v>
      </c>
      <c r="AQ165" s="315">
        <f t="shared" si="790"/>
        <v>0</v>
      </c>
      <c r="AR165" s="315">
        <f t="shared" si="790"/>
        <v>0</v>
      </c>
      <c r="AS165" s="315">
        <f t="shared" si="790"/>
        <v>0</v>
      </c>
      <c r="AT165" s="315">
        <f t="shared" si="790"/>
        <v>0</v>
      </c>
      <c r="AU165" s="315">
        <f t="shared" si="790"/>
        <v>0</v>
      </c>
      <c r="AV165" s="315">
        <f t="shared" si="790"/>
        <v>0</v>
      </c>
      <c r="AW165" s="315">
        <f t="shared" si="790"/>
        <v>0</v>
      </c>
      <c r="AX165" s="315">
        <f t="shared" si="790"/>
        <v>0</v>
      </c>
      <c r="AY165" s="315">
        <f t="shared" si="790"/>
        <v>0</v>
      </c>
      <c r="AZ165" s="315">
        <f t="shared" si="790"/>
        <v>0</v>
      </c>
      <c r="BA165" s="315">
        <f t="shared" si="790"/>
        <v>0</v>
      </c>
      <c r="BB165" s="315">
        <f t="shared" si="790"/>
        <v>0</v>
      </c>
      <c r="BC165" s="315">
        <f t="shared" si="790"/>
        <v>0</v>
      </c>
      <c r="BD165" s="315">
        <f t="shared" si="790"/>
        <v>0</v>
      </c>
      <c r="BE165" s="315">
        <f t="shared" si="790"/>
        <v>0</v>
      </c>
      <c r="BF165" s="315">
        <f t="shared" si="790"/>
        <v>0</v>
      </c>
      <c r="BG165" s="315">
        <f t="shared" si="790"/>
        <v>0</v>
      </c>
      <c r="BH165" s="315">
        <f t="shared" si="790"/>
        <v>0</v>
      </c>
      <c r="BI165" s="315">
        <f t="shared" ref="BI165:BJ165" si="811">_xlfn.AGGREGATE(9,6,BI30,BI75,BI120)</f>
        <v>0</v>
      </c>
      <c r="BJ165" s="315">
        <f t="shared" si="811"/>
        <v>0</v>
      </c>
      <c r="BK165" s="160">
        <f t="shared" si="801"/>
        <v>0</v>
      </c>
      <c r="BL165" s="4"/>
      <c r="BM165" s="330"/>
      <c r="BN165" s="224"/>
      <c r="BO165" s="66">
        <f t="shared" si="644"/>
        <v>0</v>
      </c>
      <c r="BP165" s="59">
        <f t="shared" si="645"/>
        <v>0</v>
      </c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</row>
    <row r="166" spans="1:126" ht="15" customHeight="1">
      <c r="A166" s="1040" t="s">
        <v>122</v>
      </c>
      <c r="B166" s="1205"/>
      <c r="C166" s="1205"/>
      <c r="D166" s="1205"/>
      <c r="E166" s="1205"/>
      <c r="F166" s="164" t="s">
        <v>99</v>
      </c>
      <c r="G166" s="315">
        <f t="shared" ref="G166:H166" si="812">_xlfn.AGGREGATE(9,6,G31,G76,G121)</f>
        <v>0</v>
      </c>
      <c r="H166" s="315">
        <f t="shared" si="812"/>
        <v>0</v>
      </c>
      <c r="I166" s="315">
        <f t="shared" ref="I166:J166" si="813">_xlfn.AGGREGATE(9,6,I31,I76,I121)</f>
        <v>0</v>
      </c>
      <c r="J166" s="315">
        <f t="shared" si="813"/>
        <v>0</v>
      </c>
      <c r="K166" s="315">
        <f t="shared" ref="K166" si="814">_xlfn.AGGREGATE(9,6,K31,K76,K121)</f>
        <v>0</v>
      </c>
      <c r="L166" s="315">
        <f t="shared" ref="L166" si="815">_xlfn.AGGREGATE(9,6,L31,L76,L121)</f>
        <v>0</v>
      </c>
      <c r="M166" s="315">
        <f t="shared" ref="M166:N166" si="816">_xlfn.AGGREGATE(9,6,M31,M76,M121)</f>
        <v>0</v>
      </c>
      <c r="N166" s="315">
        <f t="shared" si="816"/>
        <v>0</v>
      </c>
      <c r="O166" s="555">
        <f t="shared" si="639"/>
        <v>0</v>
      </c>
      <c r="P166" s="315">
        <f t="shared" ref="P166:R166" si="817">_xlfn.AGGREGATE(9,6,P31,P76,P121)</f>
        <v>0</v>
      </c>
      <c r="Q166" s="315">
        <f t="shared" ref="Q166" si="818">_xlfn.AGGREGATE(9,6,Q31,Q76,Q121)</f>
        <v>0</v>
      </c>
      <c r="R166" s="315">
        <f t="shared" si="817"/>
        <v>0</v>
      </c>
      <c r="S166" s="171">
        <f t="shared" si="653"/>
        <v>0</v>
      </c>
      <c r="T166" s="1041" t="s">
        <v>99</v>
      </c>
      <c r="U166" s="315">
        <f t="shared" ref="U166" si="819">_xlfn.AGGREGATE(9,6,U31,U76,U121)</f>
        <v>0</v>
      </c>
      <c r="V166" s="315">
        <f t="shared" si="790"/>
        <v>0</v>
      </c>
      <c r="W166" s="315">
        <f t="shared" si="790"/>
        <v>0</v>
      </c>
      <c r="X166" s="315">
        <f t="shared" si="790"/>
        <v>0</v>
      </c>
      <c r="Y166" s="315">
        <f t="shared" si="790"/>
        <v>0</v>
      </c>
      <c r="Z166" s="315">
        <f t="shared" si="790"/>
        <v>0</v>
      </c>
      <c r="AA166" s="315">
        <f t="shared" si="790"/>
        <v>0</v>
      </c>
      <c r="AB166" s="315">
        <f t="shared" si="790"/>
        <v>0</v>
      </c>
      <c r="AC166" s="315">
        <f t="shared" si="790"/>
        <v>0</v>
      </c>
      <c r="AD166" s="315">
        <f t="shared" si="790"/>
        <v>0</v>
      </c>
      <c r="AE166" s="315">
        <f t="shared" si="790"/>
        <v>0</v>
      </c>
      <c r="AF166" s="315">
        <f t="shared" si="790"/>
        <v>0</v>
      </c>
      <c r="AG166" s="315">
        <f t="shared" si="790"/>
        <v>0</v>
      </c>
      <c r="AH166" s="315">
        <f t="shared" si="790"/>
        <v>0</v>
      </c>
      <c r="AI166" s="315">
        <f t="shared" si="790"/>
        <v>0</v>
      </c>
      <c r="AJ166" s="315">
        <f t="shared" si="790"/>
        <v>0</v>
      </c>
      <c r="AK166" s="315">
        <f t="shared" si="790"/>
        <v>0</v>
      </c>
      <c r="AL166" s="315">
        <f t="shared" si="790"/>
        <v>0</v>
      </c>
      <c r="AM166" s="315">
        <f t="shared" si="790"/>
        <v>0</v>
      </c>
      <c r="AN166" s="315">
        <f t="shared" si="790"/>
        <v>0</v>
      </c>
      <c r="AO166" s="315">
        <f t="shared" si="790"/>
        <v>0</v>
      </c>
      <c r="AP166" s="315">
        <f t="shared" si="790"/>
        <v>0</v>
      </c>
      <c r="AQ166" s="315">
        <f t="shared" si="790"/>
        <v>0</v>
      </c>
      <c r="AR166" s="315">
        <f t="shared" si="790"/>
        <v>0</v>
      </c>
      <c r="AS166" s="315">
        <f t="shared" si="790"/>
        <v>0</v>
      </c>
      <c r="AT166" s="315">
        <f t="shared" si="790"/>
        <v>0</v>
      </c>
      <c r="AU166" s="315">
        <f t="shared" si="790"/>
        <v>0</v>
      </c>
      <c r="AV166" s="315">
        <f t="shared" si="790"/>
        <v>0</v>
      </c>
      <c r="AW166" s="315">
        <f t="shared" si="790"/>
        <v>0</v>
      </c>
      <c r="AX166" s="315">
        <f t="shared" si="790"/>
        <v>0</v>
      </c>
      <c r="AY166" s="315">
        <f t="shared" si="790"/>
        <v>0</v>
      </c>
      <c r="AZ166" s="315">
        <f t="shared" si="790"/>
        <v>0</v>
      </c>
      <c r="BA166" s="315">
        <f t="shared" si="790"/>
        <v>0</v>
      </c>
      <c r="BB166" s="315">
        <f t="shared" si="790"/>
        <v>0</v>
      </c>
      <c r="BC166" s="315">
        <f t="shared" si="790"/>
        <v>0</v>
      </c>
      <c r="BD166" s="315">
        <f t="shared" si="790"/>
        <v>0</v>
      </c>
      <c r="BE166" s="315">
        <f t="shared" si="790"/>
        <v>0</v>
      </c>
      <c r="BF166" s="315">
        <f t="shared" si="790"/>
        <v>0</v>
      </c>
      <c r="BG166" s="315">
        <f t="shared" si="790"/>
        <v>0</v>
      </c>
      <c r="BH166" s="315">
        <f t="shared" si="790"/>
        <v>0</v>
      </c>
      <c r="BI166" s="315">
        <f t="shared" ref="BI166:BJ166" si="820">_xlfn.AGGREGATE(9,6,BI31,BI76,BI121)</f>
        <v>0</v>
      </c>
      <c r="BJ166" s="315">
        <f t="shared" si="820"/>
        <v>0</v>
      </c>
      <c r="BK166" s="160">
        <f t="shared" si="801"/>
        <v>0</v>
      </c>
      <c r="BL166" s="4"/>
      <c r="BM166" s="330"/>
      <c r="BN166" s="224"/>
      <c r="BO166" s="60">
        <f t="shared" si="644"/>
        <v>0</v>
      </c>
      <c r="BP166" s="59">
        <f t="shared" si="645"/>
        <v>0</v>
      </c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</row>
    <row r="167" spans="1:126" ht="15" customHeight="1">
      <c r="A167" s="98"/>
      <c r="B167" s="1204">
        <f t="shared" ref="B167:E167" si="821">_xlfn.AGGREGATE(9,6,B32,B77,B122)</f>
        <v>0</v>
      </c>
      <c r="C167" s="1204">
        <f t="shared" si="821"/>
        <v>0</v>
      </c>
      <c r="D167" s="1204">
        <f t="shared" si="821"/>
        <v>0</v>
      </c>
      <c r="E167" s="1204">
        <f t="shared" si="821"/>
        <v>0</v>
      </c>
      <c r="F167" s="164" t="s">
        <v>97</v>
      </c>
      <c r="G167" s="315">
        <f t="shared" ref="G167:H167" si="822">_xlfn.AGGREGATE(9,6,G32,G77,G122)</f>
        <v>0</v>
      </c>
      <c r="H167" s="315">
        <f t="shared" si="822"/>
        <v>0</v>
      </c>
      <c r="I167" s="315">
        <f t="shared" ref="I167:J167" si="823">_xlfn.AGGREGATE(9,6,I32,I77,I122)</f>
        <v>0</v>
      </c>
      <c r="J167" s="315">
        <f t="shared" si="823"/>
        <v>0</v>
      </c>
      <c r="K167" s="315">
        <f t="shared" ref="K167" si="824">_xlfn.AGGREGATE(9,6,K32,K77,K122)</f>
        <v>0</v>
      </c>
      <c r="L167" s="315">
        <f t="shared" ref="L167" si="825">_xlfn.AGGREGATE(9,6,L32,L77,L122)</f>
        <v>0</v>
      </c>
      <c r="M167" s="315">
        <f t="shared" ref="M167:N167" si="826">_xlfn.AGGREGATE(9,6,M32,M77,M122)</f>
        <v>0</v>
      </c>
      <c r="N167" s="315">
        <f t="shared" si="826"/>
        <v>0</v>
      </c>
      <c r="O167" s="555">
        <f t="shared" si="639"/>
        <v>0</v>
      </c>
      <c r="P167" s="315">
        <f t="shared" ref="P167:R167" si="827">_xlfn.AGGREGATE(9,6,P32,P77,P122)</f>
        <v>0</v>
      </c>
      <c r="Q167" s="315">
        <f t="shared" ref="Q167" si="828">_xlfn.AGGREGATE(9,6,Q32,Q77,Q122)</f>
        <v>0</v>
      </c>
      <c r="R167" s="315">
        <f t="shared" si="827"/>
        <v>0</v>
      </c>
      <c r="S167" s="171">
        <f t="shared" si="653"/>
        <v>0</v>
      </c>
      <c r="T167" s="1041" t="s">
        <v>97</v>
      </c>
      <c r="U167" s="315">
        <f t="shared" ref="U167" si="829">_xlfn.AGGREGATE(9,6,U32,U77,U122)</f>
        <v>0</v>
      </c>
      <c r="V167" s="315">
        <f t="shared" si="790"/>
        <v>0</v>
      </c>
      <c r="W167" s="315">
        <f t="shared" si="790"/>
        <v>0</v>
      </c>
      <c r="X167" s="315">
        <f t="shared" si="790"/>
        <v>0</v>
      </c>
      <c r="Y167" s="315">
        <f t="shared" si="790"/>
        <v>0</v>
      </c>
      <c r="Z167" s="315">
        <f t="shared" si="790"/>
        <v>0</v>
      </c>
      <c r="AA167" s="315">
        <f t="shared" si="790"/>
        <v>0</v>
      </c>
      <c r="AB167" s="315">
        <f t="shared" si="790"/>
        <v>0</v>
      </c>
      <c r="AC167" s="315">
        <f t="shared" si="790"/>
        <v>0</v>
      </c>
      <c r="AD167" s="315">
        <f t="shared" si="790"/>
        <v>0</v>
      </c>
      <c r="AE167" s="315">
        <f t="shared" si="790"/>
        <v>0</v>
      </c>
      <c r="AF167" s="315">
        <f t="shared" si="790"/>
        <v>0</v>
      </c>
      <c r="AG167" s="315">
        <f t="shared" si="790"/>
        <v>0</v>
      </c>
      <c r="AH167" s="315">
        <f t="shared" si="790"/>
        <v>0</v>
      </c>
      <c r="AI167" s="315">
        <f t="shared" si="790"/>
        <v>0</v>
      </c>
      <c r="AJ167" s="315">
        <f t="shared" si="790"/>
        <v>0</v>
      </c>
      <c r="AK167" s="315">
        <f t="shared" si="790"/>
        <v>0</v>
      </c>
      <c r="AL167" s="315">
        <f t="shared" si="790"/>
        <v>0</v>
      </c>
      <c r="AM167" s="315">
        <f t="shared" si="790"/>
        <v>0</v>
      </c>
      <c r="AN167" s="315">
        <f t="shared" si="790"/>
        <v>0</v>
      </c>
      <c r="AO167" s="315">
        <f t="shared" si="790"/>
        <v>0</v>
      </c>
      <c r="AP167" s="315">
        <f t="shared" si="790"/>
        <v>0</v>
      </c>
      <c r="AQ167" s="315">
        <f t="shared" si="790"/>
        <v>0</v>
      </c>
      <c r="AR167" s="315">
        <f t="shared" si="790"/>
        <v>0</v>
      </c>
      <c r="AS167" s="315">
        <f t="shared" si="790"/>
        <v>0</v>
      </c>
      <c r="AT167" s="315">
        <f t="shared" si="790"/>
        <v>0</v>
      </c>
      <c r="AU167" s="315">
        <f t="shared" si="790"/>
        <v>0</v>
      </c>
      <c r="AV167" s="315">
        <f t="shared" si="790"/>
        <v>0</v>
      </c>
      <c r="AW167" s="315">
        <f t="shared" si="790"/>
        <v>0</v>
      </c>
      <c r="AX167" s="315">
        <f t="shared" si="790"/>
        <v>0</v>
      </c>
      <c r="AY167" s="315">
        <f t="shared" si="790"/>
        <v>0</v>
      </c>
      <c r="AZ167" s="315">
        <f t="shared" si="790"/>
        <v>0</v>
      </c>
      <c r="BA167" s="315">
        <f t="shared" si="790"/>
        <v>0</v>
      </c>
      <c r="BB167" s="315">
        <f t="shared" si="790"/>
        <v>0</v>
      </c>
      <c r="BC167" s="315">
        <f t="shared" si="790"/>
        <v>0</v>
      </c>
      <c r="BD167" s="315">
        <f t="shared" si="790"/>
        <v>0</v>
      </c>
      <c r="BE167" s="315">
        <f t="shared" si="790"/>
        <v>0</v>
      </c>
      <c r="BF167" s="315">
        <f t="shared" si="790"/>
        <v>0</v>
      </c>
      <c r="BG167" s="315">
        <f t="shared" si="790"/>
        <v>0</v>
      </c>
      <c r="BH167" s="315">
        <f t="shared" si="790"/>
        <v>0</v>
      </c>
      <c r="BI167" s="315">
        <f t="shared" ref="BI167:BJ167" si="830">_xlfn.AGGREGATE(9,6,BI32,BI77,BI122)</f>
        <v>0</v>
      </c>
      <c r="BJ167" s="315">
        <f t="shared" si="830"/>
        <v>0</v>
      </c>
      <c r="BK167" s="160">
        <f t="shared" si="801"/>
        <v>0</v>
      </c>
      <c r="BL167" s="4"/>
      <c r="BM167" s="330"/>
      <c r="BN167" s="224"/>
      <c r="BO167" s="60">
        <f t="shared" si="644"/>
        <v>0</v>
      </c>
      <c r="BP167" s="59">
        <f t="shared" si="645"/>
        <v>0</v>
      </c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</row>
    <row r="168" spans="1:126" ht="15" customHeight="1">
      <c r="A168" s="40" t="s">
        <v>102</v>
      </c>
      <c r="B168" s="1205"/>
      <c r="C168" s="1205"/>
      <c r="D168" s="1205"/>
      <c r="E168" s="1205"/>
      <c r="F168" s="165" t="s">
        <v>99</v>
      </c>
      <c r="G168" s="315">
        <f t="shared" ref="G168:H168" si="831">_xlfn.AGGREGATE(9,6,G33,G78,G123)</f>
        <v>0</v>
      </c>
      <c r="H168" s="315">
        <f t="shared" si="831"/>
        <v>0</v>
      </c>
      <c r="I168" s="315">
        <f t="shared" ref="I168:J168" si="832">_xlfn.AGGREGATE(9,6,I33,I78,I123)</f>
        <v>0</v>
      </c>
      <c r="J168" s="315">
        <f t="shared" si="832"/>
        <v>0</v>
      </c>
      <c r="K168" s="315">
        <f t="shared" ref="K168" si="833">_xlfn.AGGREGATE(9,6,K33,K78,K123)</f>
        <v>0</v>
      </c>
      <c r="L168" s="315">
        <f t="shared" ref="L168" si="834">_xlfn.AGGREGATE(9,6,L33,L78,L123)</f>
        <v>0</v>
      </c>
      <c r="M168" s="315">
        <f t="shared" ref="M168:N168" si="835">_xlfn.AGGREGATE(9,6,M33,M78,M123)</f>
        <v>0</v>
      </c>
      <c r="N168" s="315">
        <f t="shared" si="835"/>
        <v>0</v>
      </c>
      <c r="O168" s="571">
        <f t="shared" si="639"/>
        <v>0</v>
      </c>
      <c r="P168" s="315">
        <f t="shared" ref="P168:R168" si="836">_xlfn.AGGREGATE(9,6,P33,P78,P123)</f>
        <v>0</v>
      </c>
      <c r="Q168" s="315">
        <f t="shared" ref="Q168" si="837">_xlfn.AGGREGATE(9,6,Q33,Q78,Q123)</f>
        <v>0</v>
      </c>
      <c r="R168" s="315">
        <f t="shared" si="836"/>
        <v>0</v>
      </c>
      <c r="S168" s="171">
        <f t="shared" si="653"/>
        <v>0</v>
      </c>
      <c r="T168" s="1043" t="s">
        <v>99</v>
      </c>
      <c r="U168" s="315">
        <f t="shared" ref="U168" si="838">_xlfn.AGGREGATE(9,6,U33,U78,U123)</f>
        <v>0</v>
      </c>
      <c r="V168" s="315">
        <f t="shared" si="790"/>
        <v>0</v>
      </c>
      <c r="W168" s="315">
        <f t="shared" si="790"/>
        <v>0</v>
      </c>
      <c r="X168" s="315">
        <f t="shared" si="790"/>
        <v>0</v>
      </c>
      <c r="Y168" s="315">
        <f t="shared" si="790"/>
        <v>0</v>
      </c>
      <c r="Z168" s="315">
        <f t="shared" si="790"/>
        <v>0</v>
      </c>
      <c r="AA168" s="315">
        <f t="shared" si="790"/>
        <v>0</v>
      </c>
      <c r="AB168" s="315">
        <f t="shared" si="790"/>
        <v>0</v>
      </c>
      <c r="AC168" s="315">
        <f t="shared" si="790"/>
        <v>0</v>
      </c>
      <c r="AD168" s="315">
        <f t="shared" si="790"/>
        <v>0</v>
      </c>
      <c r="AE168" s="315">
        <f t="shared" si="790"/>
        <v>0</v>
      </c>
      <c r="AF168" s="315">
        <f t="shared" si="790"/>
        <v>0</v>
      </c>
      <c r="AG168" s="315">
        <f t="shared" si="790"/>
        <v>0</v>
      </c>
      <c r="AH168" s="315">
        <f t="shared" si="790"/>
        <v>0</v>
      </c>
      <c r="AI168" s="315">
        <f t="shared" si="790"/>
        <v>0</v>
      </c>
      <c r="AJ168" s="315">
        <f t="shared" si="790"/>
        <v>0</v>
      </c>
      <c r="AK168" s="315">
        <f t="shared" si="790"/>
        <v>0</v>
      </c>
      <c r="AL168" s="315">
        <f t="shared" si="790"/>
        <v>0</v>
      </c>
      <c r="AM168" s="315">
        <f t="shared" si="790"/>
        <v>0</v>
      </c>
      <c r="AN168" s="315">
        <f t="shared" si="790"/>
        <v>0</v>
      </c>
      <c r="AO168" s="315">
        <f t="shared" si="790"/>
        <v>0</v>
      </c>
      <c r="AP168" s="315">
        <f t="shared" si="790"/>
        <v>0</v>
      </c>
      <c r="AQ168" s="315">
        <f t="shared" si="790"/>
        <v>0</v>
      </c>
      <c r="AR168" s="315">
        <f t="shared" si="790"/>
        <v>0</v>
      </c>
      <c r="AS168" s="315">
        <f t="shared" si="790"/>
        <v>0</v>
      </c>
      <c r="AT168" s="315">
        <f t="shared" si="790"/>
        <v>0</v>
      </c>
      <c r="AU168" s="315">
        <f t="shared" si="790"/>
        <v>0</v>
      </c>
      <c r="AV168" s="315">
        <f t="shared" si="790"/>
        <v>0</v>
      </c>
      <c r="AW168" s="315">
        <f t="shared" si="790"/>
        <v>0</v>
      </c>
      <c r="AX168" s="315">
        <f t="shared" si="790"/>
        <v>0</v>
      </c>
      <c r="AY168" s="315">
        <f t="shared" si="790"/>
        <v>0</v>
      </c>
      <c r="AZ168" s="315">
        <f t="shared" si="790"/>
        <v>0</v>
      </c>
      <c r="BA168" s="315">
        <f t="shared" si="790"/>
        <v>0</v>
      </c>
      <c r="BB168" s="315">
        <f t="shared" si="790"/>
        <v>0</v>
      </c>
      <c r="BC168" s="315">
        <f t="shared" si="790"/>
        <v>0</v>
      </c>
      <c r="BD168" s="315">
        <f t="shared" si="790"/>
        <v>0</v>
      </c>
      <c r="BE168" s="315">
        <f t="shared" si="790"/>
        <v>0</v>
      </c>
      <c r="BF168" s="315">
        <f t="shared" si="790"/>
        <v>0</v>
      </c>
      <c r="BG168" s="315">
        <f t="shared" si="790"/>
        <v>0</v>
      </c>
      <c r="BH168" s="315">
        <f t="shared" si="790"/>
        <v>0</v>
      </c>
      <c r="BI168" s="315">
        <f t="shared" ref="BI168:BJ168" si="839">_xlfn.AGGREGATE(9,6,BI33,BI78,BI123)</f>
        <v>0</v>
      </c>
      <c r="BJ168" s="315">
        <f t="shared" si="839"/>
        <v>0</v>
      </c>
      <c r="BK168" s="160">
        <f t="shared" si="801"/>
        <v>0</v>
      </c>
      <c r="BL168" s="4"/>
      <c r="BM168" s="330"/>
      <c r="BN168" s="224"/>
      <c r="BO168" s="70">
        <f t="shared" si="644"/>
        <v>0</v>
      </c>
      <c r="BP168" s="100">
        <f t="shared" si="645"/>
        <v>0</v>
      </c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</row>
    <row r="169" spans="1:126" ht="15" customHeight="1">
      <c r="A169" s="1208" t="s">
        <v>103</v>
      </c>
      <c r="B169" s="1212">
        <f>SUM(B163:B168)</f>
        <v>0</v>
      </c>
      <c r="C169" s="1196">
        <f t="shared" ref="C169:D169" si="840">SUM(C163:C168)</f>
        <v>0</v>
      </c>
      <c r="D169" s="1196">
        <f t="shared" si="840"/>
        <v>0</v>
      </c>
      <c r="E169" s="1311">
        <f>SUM(E163:E168)</f>
        <v>0</v>
      </c>
      <c r="F169" s="1044" t="s">
        <v>97</v>
      </c>
      <c r="G169" s="72">
        <f>G163+G165+G167</f>
        <v>0</v>
      </c>
      <c r="H169" s="72">
        <f>H163+H165+H167</f>
        <v>0</v>
      </c>
      <c r="I169" s="72">
        <f t="shared" ref="I169:J169" si="841">I163+I165+I167</f>
        <v>0</v>
      </c>
      <c r="J169" s="72">
        <f t="shared" si="841"/>
        <v>0</v>
      </c>
      <c r="K169" s="72">
        <f t="shared" ref="K169" si="842">K163+K165+K167</f>
        <v>0</v>
      </c>
      <c r="L169" s="72">
        <f t="shared" ref="L169" si="843">L163+L165+L167</f>
        <v>0</v>
      </c>
      <c r="M169" s="72">
        <f t="shared" ref="M169:N169" si="844">M163+M165+M167</f>
        <v>0</v>
      </c>
      <c r="N169" s="72">
        <f t="shared" si="844"/>
        <v>0</v>
      </c>
      <c r="O169" s="16">
        <f t="shared" si="639"/>
        <v>0</v>
      </c>
      <c r="P169" s="72">
        <f t="shared" ref="P169:R170" si="845">P163+P165+P167</f>
        <v>0</v>
      </c>
      <c r="Q169" s="72">
        <f t="shared" ref="Q169" si="846">Q163+Q165+Q167</f>
        <v>0</v>
      </c>
      <c r="R169" s="72">
        <f t="shared" si="845"/>
        <v>0</v>
      </c>
      <c r="S169" s="171">
        <f t="shared" si="653"/>
        <v>0</v>
      </c>
      <c r="T169" s="1044" t="s">
        <v>97</v>
      </c>
      <c r="U169" s="390">
        <f t="shared" ref="U169:U170" si="847">U163+U165+U167</f>
        <v>0</v>
      </c>
      <c r="V169" s="390">
        <f t="shared" ref="V169:BH169" si="848">V163+V165+V167</f>
        <v>0</v>
      </c>
      <c r="W169" s="390">
        <f t="shared" si="848"/>
        <v>0</v>
      </c>
      <c r="X169" s="390">
        <f t="shared" si="848"/>
        <v>0</v>
      </c>
      <c r="Y169" s="390">
        <f t="shared" si="848"/>
        <v>0</v>
      </c>
      <c r="Z169" s="390">
        <f t="shared" si="848"/>
        <v>0</v>
      </c>
      <c r="AA169" s="390">
        <f t="shared" si="848"/>
        <v>0</v>
      </c>
      <c r="AB169" s="390">
        <f t="shared" si="848"/>
        <v>0</v>
      </c>
      <c r="AC169" s="390">
        <f t="shared" si="848"/>
        <v>0</v>
      </c>
      <c r="AD169" s="390">
        <f t="shared" si="848"/>
        <v>0</v>
      </c>
      <c r="AE169" s="390">
        <f t="shared" si="848"/>
        <v>0</v>
      </c>
      <c r="AF169" s="390">
        <f t="shared" si="848"/>
        <v>0</v>
      </c>
      <c r="AG169" s="390">
        <f t="shared" si="848"/>
        <v>0</v>
      </c>
      <c r="AH169" s="390">
        <f t="shared" si="848"/>
        <v>0</v>
      </c>
      <c r="AI169" s="390">
        <f t="shared" si="848"/>
        <v>0</v>
      </c>
      <c r="AJ169" s="390">
        <f t="shared" si="848"/>
        <v>0</v>
      </c>
      <c r="AK169" s="390">
        <f t="shared" si="848"/>
        <v>0</v>
      </c>
      <c r="AL169" s="390">
        <f t="shared" si="848"/>
        <v>0</v>
      </c>
      <c r="AM169" s="390">
        <f t="shared" si="848"/>
        <v>0</v>
      </c>
      <c r="AN169" s="390">
        <f t="shared" si="848"/>
        <v>0</v>
      </c>
      <c r="AO169" s="390">
        <f t="shared" si="848"/>
        <v>0</v>
      </c>
      <c r="AP169" s="390">
        <f t="shared" si="848"/>
        <v>0</v>
      </c>
      <c r="AQ169" s="390">
        <f t="shared" si="848"/>
        <v>0</v>
      </c>
      <c r="AR169" s="390">
        <f t="shared" si="848"/>
        <v>0</v>
      </c>
      <c r="AS169" s="390">
        <f t="shared" si="848"/>
        <v>0</v>
      </c>
      <c r="AT169" s="390">
        <f t="shared" si="848"/>
        <v>0</v>
      </c>
      <c r="AU169" s="390">
        <f t="shared" si="848"/>
        <v>0</v>
      </c>
      <c r="AV169" s="390">
        <f t="shared" si="848"/>
        <v>0</v>
      </c>
      <c r="AW169" s="390">
        <f t="shared" si="848"/>
        <v>0</v>
      </c>
      <c r="AX169" s="390">
        <f t="shared" si="848"/>
        <v>0</v>
      </c>
      <c r="AY169" s="390">
        <f t="shared" si="848"/>
        <v>0</v>
      </c>
      <c r="AZ169" s="390">
        <f t="shared" si="848"/>
        <v>0</v>
      </c>
      <c r="BA169" s="390">
        <f t="shared" si="848"/>
        <v>0</v>
      </c>
      <c r="BB169" s="390">
        <f t="shared" si="848"/>
        <v>0</v>
      </c>
      <c r="BC169" s="390">
        <f t="shared" si="848"/>
        <v>0</v>
      </c>
      <c r="BD169" s="390">
        <f t="shared" si="848"/>
        <v>0</v>
      </c>
      <c r="BE169" s="390">
        <f t="shared" si="848"/>
        <v>0</v>
      </c>
      <c r="BF169" s="390">
        <f t="shared" si="848"/>
        <v>0</v>
      </c>
      <c r="BG169" s="390">
        <f t="shared" si="848"/>
        <v>0</v>
      </c>
      <c r="BH169" s="390">
        <f t="shared" si="848"/>
        <v>0</v>
      </c>
      <c r="BI169" s="390">
        <f t="shared" ref="BI169:BJ169" si="849">BI163+BI165+BI167</f>
        <v>0</v>
      </c>
      <c r="BJ169" s="390">
        <f t="shared" si="849"/>
        <v>0</v>
      </c>
      <c r="BK169" s="169">
        <f t="shared" ref="BK169:BK170" si="850">BK163+BK165+BK167</f>
        <v>0</v>
      </c>
      <c r="BL169" s="4"/>
      <c r="BM169" s="330"/>
      <c r="BN169" s="224"/>
      <c r="BO169" s="57">
        <f t="shared" si="644"/>
        <v>0</v>
      </c>
      <c r="BP169" s="78">
        <f t="shared" si="645"/>
        <v>0</v>
      </c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</row>
    <row r="170" spans="1:126" ht="15" customHeight="1">
      <c r="A170" s="1209"/>
      <c r="B170" s="1213"/>
      <c r="C170" s="1197"/>
      <c r="D170" s="1197"/>
      <c r="E170" s="1312"/>
      <c r="F170" s="1043" t="s">
        <v>99</v>
      </c>
      <c r="G170" s="80">
        <f t="shared" ref="G170:H170" si="851">G164+G166+G168</f>
        <v>0</v>
      </c>
      <c r="H170" s="80">
        <f t="shared" si="851"/>
        <v>0</v>
      </c>
      <c r="I170" s="80">
        <f t="shared" ref="I170:J170" si="852">I164+I166+I168</f>
        <v>0</v>
      </c>
      <c r="J170" s="80">
        <f t="shared" si="852"/>
        <v>0</v>
      </c>
      <c r="K170" s="80">
        <f t="shared" ref="K170" si="853">K164+K166+K168</f>
        <v>0</v>
      </c>
      <c r="L170" s="80">
        <f t="shared" ref="L170" si="854">L164+L166+L168</f>
        <v>0</v>
      </c>
      <c r="M170" s="80">
        <f t="shared" ref="M170:N170" si="855">M164+M166+M168</f>
        <v>0</v>
      </c>
      <c r="N170" s="80">
        <f t="shared" si="855"/>
        <v>0</v>
      </c>
      <c r="O170" s="43">
        <f t="shared" si="639"/>
        <v>0</v>
      </c>
      <c r="P170" s="80">
        <f t="shared" si="845"/>
        <v>0</v>
      </c>
      <c r="Q170" s="80">
        <f t="shared" ref="Q170" si="856">Q164+Q166+Q168</f>
        <v>0</v>
      </c>
      <c r="R170" s="80">
        <f t="shared" si="845"/>
        <v>0</v>
      </c>
      <c r="S170" s="171">
        <f t="shared" si="653"/>
        <v>0</v>
      </c>
      <c r="T170" s="1043" t="s">
        <v>99</v>
      </c>
      <c r="U170" s="390">
        <f t="shared" si="847"/>
        <v>0</v>
      </c>
      <c r="V170" s="390">
        <f t="shared" ref="V170:BH170" si="857">V164+V166+V168</f>
        <v>0</v>
      </c>
      <c r="W170" s="390">
        <f t="shared" si="857"/>
        <v>0</v>
      </c>
      <c r="X170" s="390">
        <f t="shared" si="857"/>
        <v>0</v>
      </c>
      <c r="Y170" s="390">
        <f t="shared" si="857"/>
        <v>0</v>
      </c>
      <c r="Z170" s="390">
        <f t="shared" si="857"/>
        <v>0</v>
      </c>
      <c r="AA170" s="390">
        <f t="shared" si="857"/>
        <v>0</v>
      </c>
      <c r="AB170" s="390">
        <f t="shared" si="857"/>
        <v>0</v>
      </c>
      <c r="AC170" s="390">
        <f t="shared" si="857"/>
        <v>0</v>
      </c>
      <c r="AD170" s="390">
        <f t="shared" si="857"/>
        <v>0</v>
      </c>
      <c r="AE170" s="390">
        <f t="shared" si="857"/>
        <v>0</v>
      </c>
      <c r="AF170" s="390">
        <f t="shared" si="857"/>
        <v>0</v>
      </c>
      <c r="AG170" s="390">
        <f t="shared" si="857"/>
        <v>0</v>
      </c>
      <c r="AH170" s="390">
        <f t="shared" si="857"/>
        <v>0</v>
      </c>
      <c r="AI170" s="390">
        <f t="shared" si="857"/>
        <v>0</v>
      </c>
      <c r="AJ170" s="390">
        <f t="shared" si="857"/>
        <v>0</v>
      </c>
      <c r="AK170" s="390">
        <f t="shared" si="857"/>
        <v>0</v>
      </c>
      <c r="AL170" s="390">
        <f t="shared" si="857"/>
        <v>0</v>
      </c>
      <c r="AM170" s="390">
        <f t="shared" si="857"/>
        <v>0</v>
      </c>
      <c r="AN170" s="390">
        <f t="shared" si="857"/>
        <v>0</v>
      </c>
      <c r="AO170" s="390">
        <f t="shared" si="857"/>
        <v>0</v>
      </c>
      <c r="AP170" s="390">
        <f t="shared" si="857"/>
        <v>0</v>
      </c>
      <c r="AQ170" s="390">
        <f t="shared" si="857"/>
        <v>0</v>
      </c>
      <c r="AR170" s="390">
        <f t="shared" si="857"/>
        <v>0</v>
      </c>
      <c r="AS170" s="390">
        <f t="shared" si="857"/>
        <v>0</v>
      </c>
      <c r="AT170" s="390">
        <f t="shared" si="857"/>
        <v>0</v>
      </c>
      <c r="AU170" s="390">
        <f t="shared" si="857"/>
        <v>0</v>
      </c>
      <c r="AV170" s="390">
        <f t="shared" si="857"/>
        <v>0</v>
      </c>
      <c r="AW170" s="390">
        <f t="shared" si="857"/>
        <v>0</v>
      </c>
      <c r="AX170" s="390">
        <f t="shared" si="857"/>
        <v>0</v>
      </c>
      <c r="AY170" s="390">
        <f t="shared" si="857"/>
        <v>0</v>
      </c>
      <c r="AZ170" s="390">
        <f t="shared" si="857"/>
        <v>0</v>
      </c>
      <c r="BA170" s="390">
        <f t="shared" si="857"/>
        <v>0</v>
      </c>
      <c r="BB170" s="390">
        <f t="shared" si="857"/>
        <v>0</v>
      </c>
      <c r="BC170" s="390">
        <f t="shared" si="857"/>
        <v>0</v>
      </c>
      <c r="BD170" s="390">
        <f t="shared" si="857"/>
        <v>0</v>
      </c>
      <c r="BE170" s="390">
        <f t="shared" si="857"/>
        <v>0</v>
      </c>
      <c r="BF170" s="390">
        <f t="shared" si="857"/>
        <v>0</v>
      </c>
      <c r="BG170" s="390">
        <f t="shared" si="857"/>
        <v>0</v>
      </c>
      <c r="BH170" s="390">
        <f t="shared" si="857"/>
        <v>0</v>
      </c>
      <c r="BI170" s="390">
        <f t="shared" ref="BI170:BJ170" si="858">BI164+BI166+BI168</f>
        <v>0</v>
      </c>
      <c r="BJ170" s="390">
        <f t="shared" si="858"/>
        <v>0</v>
      </c>
      <c r="BK170" s="49">
        <f t="shared" si="850"/>
        <v>0</v>
      </c>
      <c r="BL170" s="4"/>
      <c r="BM170" s="330"/>
      <c r="BN170" s="224"/>
      <c r="BO170" s="70">
        <f t="shared" si="644"/>
        <v>0</v>
      </c>
      <c r="BP170" s="92">
        <f t="shared" si="645"/>
        <v>0</v>
      </c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</row>
    <row r="171" spans="1:126" ht="15" customHeight="1">
      <c r="A171" s="101"/>
      <c r="B171" s="1204">
        <f>_xlfn.AGGREGATE(9,6,B36,B81,B126)</f>
        <v>0</v>
      </c>
      <c r="C171" s="1204">
        <f t="shared" ref="C171:E171" si="859">_xlfn.AGGREGATE(9,6,C36,C81,C126)</f>
        <v>0</v>
      </c>
      <c r="D171" s="1204">
        <f t="shared" si="859"/>
        <v>0</v>
      </c>
      <c r="E171" s="1204">
        <f t="shared" si="859"/>
        <v>0</v>
      </c>
      <c r="F171" s="157" t="s">
        <v>97</v>
      </c>
      <c r="G171" s="315">
        <f>_xlfn.AGGREGATE(9,6,G36,G81,G126)</f>
        <v>0</v>
      </c>
      <c r="H171" s="315">
        <f t="shared" ref="H171" si="860">_xlfn.AGGREGATE(9,6,H36,H81,H126)</f>
        <v>0</v>
      </c>
      <c r="I171" s="315">
        <f t="shared" ref="I171:J171" si="861">_xlfn.AGGREGATE(9,6,I36,I81,I126)</f>
        <v>0</v>
      </c>
      <c r="J171" s="315">
        <f t="shared" si="861"/>
        <v>0</v>
      </c>
      <c r="K171" s="315">
        <f t="shared" ref="K171" si="862">_xlfn.AGGREGATE(9,6,K36,K81,K126)</f>
        <v>0</v>
      </c>
      <c r="L171" s="315">
        <f t="shared" ref="L171" si="863">_xlfn.AGGREGATE(9,6,L36,L81,L126)</f>
        <v>0</v>
      </c>
      <c r="M171" s="315">
        <f t="shared" ref="M171:N171" si="864">_xlfn.AGGREGATE(9,6,M36,M81,M126)</f>
        <v>0</v>
      </c>
      <c r="N171" s="315">
        <f t="shared" si="864"/>
        <v>0</v>
      </c>
      <c r="O171" s="531">
        <f t="shared" si="639"/>
        <v>0</v>
      </c>
      <c r="P171" s="315">
        <f t="shared" ref="P171:R171" si="865">_xlfn.AGGREGATE(9,6,P36,P81,P126)</f>
        <v>0</v>
      </c>
      <c r="Q171" s="315">
        <f t="shared" ref="Q171" si="866">_xlfn.AGGREGATE(9,6,Q36,Q81,Q126)</f>
        <v>0</v>
      </c>
      <c r="R171" s="315">
        <f t="shared" si="865"/>
        <v>0</v>
      </c>
      <c r="S171" s="171">
        <f t="shared" si="653"/>
        <v>0</v>
      </c>
      <c r="T171" s="1042" t="s">
        <v>97</v>
      </c>
      <c r="U171" s="315">
        <f>_xlfn.AGGREGATE(9,6,U36,U81,U126)</f>
        <v>0</v>
      </c>
      <c r="V171" s="315">
        <f t="shared" ref="V171:BH176" si="867">_xlfn.AGGREGATE(9,6,V36,V81,V126)</f>
        <v>0</v>
      </c>
      <c r="W171" s="315">
        <f t="shared" si="867"/>
        <v>0</v>
      </c>
      <c r="X171" s="315">
        <f t="shared" si="867"/>
        <v>0</v>
      </c>
      <c r="Y171" s="315">
        <f t="shared" si="867"/>
        <v>0</v>
      </c>
      <c r="Z171" s="315">
        <f t="shared" si="867"/>
        <v>0</v>
      </c>
      <c r="AA171" s="315">
        <f t="shared" si="867"/>
        <v>0</v>
      </c>
      <c r="AB171" s="315">
        <f t="shared" si="867"/>
        <v>0</v>
      </c>
      <c r="AC171" s="315">
        <f t="shared" si="867"/>
        <v>0</v>
      </c>
      <c r="AD171" s="315">
        <f t="shared" si="867"/>
        <v>0</v>
      </c>
      <c r="AE171" s="315">
        <f t="shared" si="867"/>
        <v>0</v>
      </c>
      <c r="AF171" s="315">
        <f t="shared" si="867"/>
        <v>0</v>
      </c>
      <c r="AG171" s="315">
        <f t="shared" si="867"/>
        <v>0</v>
      </c>
      <c r="AH171" s="315">
        <f t="shared" si="867"/>
        <v>0</v>
      </c>
      <c r="AI171" s="315">
        <f t="shared" si="867"/>
        <v>0</v>
      </c>
      <c r="AJ171" s="315">
        <f t="shared" si="867"/>
        <v>0</v>
      </c>
      <c r="AK171" s="315">
        <f t="shared" si="867"/>
        <v>0</v>
      </c>
      <c r="AL171" s="315">
        <f t="shared" si="867"/>
        <v>0</v>
      </c>
      <c r="AM171" s="315">
        <f t="shared" si="867"/>
        <v>0</v>
      </c>
      <c r="AN171" s="315">
        <f t="shared" si="867"/>
        <v>0</v>
      </c>
      <c r="AO171" s="315">
        <f t="shared" si="867"/>
        <v>0</v>
      </c>
      <c r="AP171" s="315">
        <f t="shared" si="867"/>
        <v>0</v>
      </c>
      <c r="AQ171" s="315">
        <f t="shared" si="867"/>
        <v>0</v>
      </c>
      <c r="AR171" s="315">
        <f t="shared" si="867"/>
        <v>0</v>
      </c>
      <c r="AS171" s="315">
        <f t="shared" si="867"/>
        <v>0</v>
      </c>
      <c r="AT171" s="315">
        <f t="shared" si="867"/>
        <v>0</v>
      </c>
      <c r="AU171" s="315">
        <f t="shared" si="867"/>
        <v>0</v>
      </c>
      <c r="AV171" s="315">
        <f t="shared" si="867"/>
        <v>0</v>
      </c>
      <c r="AW171" s="315">
        <f t="shared" si="867"/>
        <v>0</v>
      </c>
      <c r="AX171" s="315">
        <f t="shared" si="867"/>
        <v>0</v>
      </c>
      <c r="AY171" s="315">
        <f t="shared" si="867"/>
        <v>0</v>
      </c>
      <c r="AZ171" s="315">
        <f t="shared" si="867"/>
        <v>0</v>
      </c>
      <c r="BA171" s="315">
        <f t="shared" si="867"/>
        <v>0</v>
      </c>
      <c r="BB171" s="315">
        <f t="shared" si="867"/>
        <v>0</v>
      </c>
      <c r="BC171" s="315">
        <f t="shared" si="867"/>
        <v>0</v>
      </c>
      <c r="BD171" s="315">
        <f t="shared" si="867"/>
        <v>0</v>
      </c>
      <c r="BE171" s="315">
        <f t="shared" si="867"/>
        <v>0</v>
      </c>
      <c r="BF171" s="315">
        <f t="shared" si="867"/>
        <v>0</v>
      </c>
      <c r="BG171" s="315">
        <f t="shared" si="867"/>
        <v>0</v>
      </c>
      <c r="BH171" s="315">
        <f t="shared" si="867"/>
        <v>0</v>
      </c>
      <c r="BI171" s="315">
        <f t="shared" ref="BI171:BJ171" si="868">_xlfn.AGGREGATE(9,6,BI36,BI81,BI126)</f>
        <v>0</v>
      </c>
      <c r="BJ171" s="315">
        <f t="shared" si="868"/>
        <v>0</v>
      </c>
      <c r="BK171" s="160">
        <f>SUM(U171:BJ171)</f>
        <v>0</v>
      </c>
      <c r="BL171" s="4"/>
      <c r="BM171" s="330"/>
      <c r="BN171" s="224"/>
      <c r="BO171" s="57">
        <f t="shared" si="644"/>
        <v>0</v>
      </c>
      <c r="BP171" s="59">
        <f t="shared" si="645"/>
        <v>0</v>
      </c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</row>
    <row r="172" spans="1:126" ht="15" customHeight="1">
      <c r="A172" s="1040" t="s">
        <v>104</v>
      </c>
      <c r="B172" s="1205"/>
      <c r="C172" s="1205"/>
      <c r="D172" s="1205"/>
      <c r="E172" s="1205"/>
      <c r="F172" s="164" t="s">
        <v>99</v>
      </c>
      <c r="G172" s="315">
        <f t="shared" ref="G172:H172" si="869">_xlfn.AGGREGATE(9,6,G37,G82,G127)</f>
        <v>0</v>
      </c>
      <c r="H172" s="315">
        <f t="shared" si="869"/>
        <v>0</v>
      </c>
      <c r="I172" s="315">
        <f t="shared" ref="I172:J172" si="870">_xlfn.AGGREGATE(9,6,I37,I82,I127)</f>
        <v>0</v>
      </c>
      <c r="J172" s="315">
        <f t="shared" si="870"/>
        <v>0</v>
      </c>
      <c r="K172" s="315">
        <f t="shared" ref="K172" si="871">_xlfn.AGGREGATE(9,6,K37,K82,K127)</f>
        <v>0</v>
      </c>
      <c r="L172" s="315">
        <f t="shared" ref="L172" si="872">_xlfn.AGGREGATE(9,6,L37,L82,L127)</f>
        <v>0</v>
      </c>
      <c r="M172" s="315">
        <f t="shared" ref="M172:N172" si="873">_xlfn.AGGREGATE(9,6,M37,M82,M127)</f>
        <v>0</v>
      </c>
      <c r="N172" s="315">
        <f t="shared" si="873"/>
        <v>0</v>
      </c>
      <c r="O172" s="555">
        <f t="shared" si="639"/>
        <v>0</v>
      </c>
      <c r="P172" s="315">
        <f t="shared" ref="P172:R172" si="874">_xlfn.AGGREGATE(9,6,P37,P82,P127)</f>
        <v>0</v>
      </c>
      <c r="Q172" s="315">
        <f t="shared" ref="Q172" si="875">_xlfn.AGGREGATE(9,6,Q37,Q82,Q127)</f>
        <v>0</v>
      </c>
      <c r="R172" s="315">
        <f t="shared" si="874"/>
        <v>0</v>
      </c>
      <c r="S172" s="171">
        <f t="shared" si="653"/>
        <v>0</v>
      </c>
      <c r="T172" s="1041" t="s">
        <v>99</v>
      </c>
      <c r="U172" s="315">
        <f t="shared" ref="U172:AF172" si="876">_xlfn.AGGREGATE(9,6,U37,U82,U127)</f>
        <v>0</v>
      </c>
      <c r="V172" s="315">
        <f t="shared" si="876"/>
        <v>0</v>
      </c>
      <c r="W172" s="315">
        <f t="shared" si="876"/>
        <v>0</v>
      </c>
      <c r="X172" s="315">
        <f t="shared" si="876"/>
        <v>0</v>
      </c>
      <c r="Y172" s="315">
        <f t="shared" si="876"/>
        <v>0</v>
      </c>
      <c r="Z172" s="315">
        <f t="shared" si="876"/>
        <v>0</v>
      </c>
      <c r="AA172" s="315">
        <f t="shared" si="876"/>
        <v>0</v>
      </c>
      <c r="AB172" s="315">
        <f t="shared" si="876"/>
        <v>0</v>
      </c>
      <c r="AC172" s="315">
        <f t="shared" si="876"/>
        <v>0</v>
      </c>
      <c r="AD172" s="315">
        <f t="shared" si="876"/>
        <v>0</v>
      </c>
      <c r="AE172" s="315">
        <f t="shared" si="876"/>
        <v>0</v>
      </c>
      <c r="AF172" s="315">
        <f t="shared" si="876"/>
        <v>0</v>
      </c>
      <c r="AG172" s="315">
        <f t="shared" si="867"/>
        <v>0</v>
      </c>
      <c r="AH172" s="315">
        <f t="shared" si="867"/>
        <v>0</v>
      </c>
      <c r="AI172" s="315">
        <f t="shared" si="867"/>
        <v>0</v>
      </c>
      <c r="AJ172" s="315">
        <f t="shared" si="867"/>
        <v>0</v>
      </c>
      <c r="AK172" s="315">
        <f t="shared" si="867"/>
        <v>0</v>
      </c>
      <c r="AL172" s="315">
        <f t="shared" si="867"/>
        <v>0</v>
      </c>
      <c r="AM172" s="315">
        <f t="shared" si="867"/>
        <v>0</v>
      </c>
      <c r="AN172" s="315">
        <f t="shared" si="867"/>
        <v>0</v>
      </c>
      <c r="AO172" s="315">
        <f t="shared" si="867"/>
        <v>0</v>
      </c>
      <c r="AP172" s="315">
        <f t="shared" si="867"/>
        <v>0</v>
      </c>
      <c r="AQ172" s="315">
        <f t="shared" si="867"/>
        <v>0</v>
      </c>
      <c r="AR172" s="315">
        <f t="shared" si="867"/>
        <v>0</v>
      </c>
      <c r="AS172" s="315">
        <f t="shared" si="867"/>
        <v>0</v>
      </c>
      <c r="AT172" s="315">
        <f t="shared" si="867"/>
        <v>0</v>
      </c>
      <c r="AU172" s="315">
        <f t="shared" si="867"/>
        <v>0</v>
      </c>
      <c r="AV172" s="315">
        <f t="shared" si="867"/>
        <v>0</v>
      </c>
      <c r="AW172" s="315">
        <f t="shared" si="867"/>
        <v>0</v>
      </c>
      <c r="AX172" s="315">
        <f t="shared" si="867"/>
        <v>0</v>
      </c>
      <c r="AY172" s="315">
        <f t="shared" si="867"/>
        <v>0</v>
      </c>
      <c r="AZ172" s="315">
        <f t="shared" si="867"/>
        <v>0</v>
      </c>
      <c r="BA172" s="315">
        <f t="shared" si="867"/>
        <v>0</v>
      </c>
      <c r="BB172" s="315">
        <f t="shared" si="867"/>
        <v>0</v>
      </c>
      <c r="BC172" s="315">
        <f t="shared" si="867"/>
        <v>0</v>
      </c>
      <c r="BD172" s="315">
        <f t="shared" si="867"/>
        <v>0</v>
      </c>
      <c r="BE172" s="315">
        <f t="shared" si="867"/>
        <v>0</v>
      </c>
      <c r="BF172" s="315">
        <f t="shared" si="867"/>
        <v>0</v>
      </c>
      <c r="BG172" s="315">
        <f t="shared" si="867"/>
        <v>0</v>
      </c>
      <c r="BH172" s="315">
        <f t="shared" si="867"/>
        <v>0</v>
      </c>
      <c r="BI172" s="315">
        <f t="shared" ref="BI172:BJ172" si="877">_xlfn.AGGREGATE(9,6,BI37,BI82,BI127)</f>
        <v>0</v>
      </c>
      <c r="BJ172" s="315">
        <f t="shared" si="877"/>
        <v>0</v>
      </c>
      <c r="BK172" s="160">
        <f t="shared" ref="BK172:BK178" si="878">SUM(U172:BJ172)</f>
        <v>0</v>
      </c>
      <c r="BL172" s="4"/>
      <c r="BM172" s="330"/>
      <c r="BN172" s="224"/>
      <c r="BO172" s="60">
        <f t="shared" si="644"/>
        <v>0</v>
      </c>
      <c r="BP172" s="59">
        <f t="shared" si="645"/>
        <v>0</v>
      </c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</row>
    <row r="173" spans="1:126" ht="15" customHeight="1">
      <c r="A173" s="98"/>
      <c r="B173" s="1204">
        <f t="shared" ref="B173:E173" si="879">_xlfn.AGGREGATE(9,6,B38,B83,B128)</f>
        <v>0</v>
      </c>
      <c r="C173" s="1204">
        <f t="shared" si="879"/>
        <v>0</v>
      </c>
      <c r="D173" s="1204">
        <f t="shared" si="879"/>
        <v>0</v>
      </c>
      <c r="E173" s="1204">
        <f t="shared" si="879"/>
        <v>0</v>
      </c>
      <c r="F173" s="164" t="s">
        <v>97</v>
      </c>
      <c r="G173" s="315">
        <f t="shared" ref="G173:H173" si="880">_xlfn.AGGREGATE(9,6,G38,G83,G128)</f>
        <v>0</v>
      </c>
      <c r="H173" s="315">
        <f t="shared" si="880"/>
        <v>0</v>
      </c>
      <c r="I173" s="315">
        <f t="shared" ref="I173:J173" si="881">_xlfn.AGGREGATE(9,6,I38,I83,I128)</f>
        <v>0</v>
      </c>
      <c r="J173" s="315">
        <f t="shared" si="881"/>
        <v>0</v>
      </c>
      <c r="K173" s="315">
        <f t="shared" ref="K173" si="882">_xlfn.AGGREGATE(9,6,K38,K83,K128)</f>
        <v>0</v>
      </c>
      <c r="L173" s="315">
        <f t="shared" ref="L173" si="883">_xlfn.AGGREGATE(9,6,L38,L83,L128)</f>
        <v>0</v>
      </c>
      <c r="M173" s="315">
        <f t="shared" ref="M173:N173" si="884">_xlfn.AGGREGATE(9,6,M38,M83,M128)</f>
        <v>0</v>
      </c>
      <c r="N173" s="315">
        <f t="shared" si="884"/>
        <v>0</v>
      </c>
      <c r="O173" s="555">
        <f t="shared" si="639"/>
        <v>0</v>
      </c>
      <c r="P173" s="315">
        <f t="shared" ref="P173:R173" si="885">_xlfn.AGGREGATE(9,6,P38,P83,P128)</f>
        <v>0</v>
      </c>
      <c r="Q173" s="315">
        <f t="shared" ref="Q173" si="886">_xlfn.AGGREGATE(9,6,Q38,Q83,Q128)</f>
        <v>0</v>
      </c>
      <c r="R173" s="315">
        <f t="shared" si="885"/>
        <v>0</v>
      </c>
      <c r="S173" s="171">
        <f t="shared" si="653"/>
        <v>0</v>
      </c>
      <c r="T173" s="1041" t="s">
        <v>97</v>
      </c>
      <c r="U173" s="315">
        <f t="shared" ref="U173" si="887">_xlfn.AGGREGATE(9,6,U38,U83,U128)</f>
        <v>0</v>
      </c>
      <c r="V173" s="315">
        <f t="shared" si="867"/>
        <v>0</v>
      </c>
      <c r="W173" s="315">
        <f t="shared" si="867"/>
        <v>0</v>
      </c>
      <c r="X173" s="315">
        <f t="shared" si="867"/>
        <v>0</v>
      </c>
      <c r="Y173" s="315">
        <f t="shared" si="867"/>
        <v>0</v>
      </c>
      <c r="Z173" s="315">
        <f t="shared" si="867"/>
        <v>0</v>
      </c>
      <c r="AA173" s="315">
        <f t="shared" si="867"/>
        <v>0</v>
      </c>
      <c r="AB173" s="315">
        <f t="shared" si="867"/>
        <v>0</v>
      </c>
      <c r="AC173" s="315">
        <f t="shared" si="867"/>
        <v>0</v>
      </c>
      <c r="AD173" s="315">
        <f t="shared" si="867"/>
        <v>0</v>
      </c>
      <c r="AE173" s="315">
        <f t="shared" si="867"/>
        <v>0</v>
      </c>
      <c r="AF173" s="315">
        <f t="shared" si="867"/>
        <v>0</v>
      </c>
      <c r="AG173" s="315">
        <f t="shared" si="867"/>
        <v>0</v>
      </c>
      <c r="AH173" s="315">
        <f t="shared" si="867"/>
        <v>0</v>
      </c>
      <c r="AI173" s="315">
        <f t="shared" si="867"/>
        <v>0</v>
      </c>
      <c r="AJ173" s="315">
        <f t="shared" si="867"/>
        <v>0</v>
      </c>
      <c r="AK173" s="315">
        <f t="shared" si="867"/>
        <v>0</v>
      </c>
      <c r="AL173" s="315">
        <f t="shared" si="867"/>
        <v>0</v>
      </c>
      <c r="AM173" s="315">
        <f t="shared" si="867"/>
        <v>0</v>
      </c>
      <c r="AN173" s="315">
        <f t="shared" si="867"/>
        <v>0</v>
      </c>
      <c r="AO173" s="315">
        <f t="shared" si="867"/>
        <v>0</v>
      </c>
      <c r="AP173" s="315">
        <f t="shared" si="867"/>
        <v>0</v>
      </c>
      <c r="AQ173" s="315">
        <f t="shared" si="867"/>
        <v>0</v>
      </c>
      <c r="AR173" s="315">
        <f t="shared" si="867"/>
        <v>0</v>
      </c>
      <c r="AS173" s="315">
        <f t="shared" si="867"/>
        <v>0</v>
      </c>
      <c r="AT173" s="315">
        <f t="shared" si="867"/>
        <v>0</v>
      </c>
      <c r="AU173" s="315">
        <f t="shared" si="867"/>
        <v>0</v>
      </c>
      <c r="AV173" s="315">
        <f t="shared" si="867"/>
        <v>0</v>
      </c>
      <c r="AW173" s="315">
        <f t="shared" si="867"/>
        <v>0</v>
      </c>
      <c r="AX173" s="315">
        <f t="shared" si="867"/>
        <v>0</v>
      </c>
      <c r="AY173" s="315">
        <f t="shared" si="867"/>
        <v>0</v>
      </c>
      <c r="AZ173" s="315">
        <f t="shared" si="867"/>
        <v>0</v>
      </c>
      <c r="BA173" s="315">
        <f t="shared" si="867"/>
        <v>0</v>
      </c>
      <c r="BB173" s="315">
        <f t="shared" si="867"/>
        <v>0</v>
      </c>
      <c r="BC173" s="315">
        <f t="shared" si="867"/>
        <v>0</v>
      </c>
      <c r="BD173" s="315">
        <f t="shared" si="867"/>
        <v>0</v>
      </c>
      <c r="BE173" s="315">
        <f t="shared" si="867"/>
        <v>0</v>
      </c>
      <c r="BF173" s="315">
        <f t="shared" si="867"/>
        <v>0</v>
      </c>
      <c r="BG173" s="315">
        <f t="shared" si="867"/>
        <v>0</v>
      </c>
      <c r="BH173" s="315">
        <f t="shared" si="867"/>
        <v>0</v>
      </c>
      <c r="BI173" s="315">
        <f t="shared" ref="BI173:BJ173" si="888">_xlfn.AGGREGATE(9,6,BI38,BI83,BI128)</f>
        <v>0</v>
      </c>
      <c r="BJ173" s="315">
        <f t="shared" si="888"/>
        <v>0</v>
      </c>
      <c r="BK173" s="160">
        <f t="shared" si="878"/>
        <v>0</v>
      </c>
      <c r="BL173" s="4"/>
      <c r="BM173" s="330"/>
      <c r="BN173" s="224"/>
      <c r="BO173" s="60">
        <f t="shared" si="644"/>
        <v>0</v>
      </c>
      <c r="BP173" s="59">
        <f t="shared" si="645"/>
        <v>0</v>
      </c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</row>
    <row r="174" spans="1:126" ht="15" customHeight="1">
      <c r="A174" s="1040" t="s">
        <v>105</v>
      </c>
      <c r="B174" s="1205"/>
      <c r="C174" s="1205"/>
      <c r="D174" s="1205"/>
      <c r="E174" s="1205"/>
      <c r="F174" s="164" t="s">
        <v>99</v>
      </c>
      <c r="G174" s="315">
        <f t="shared" ref="G174:H174" si="889">_xlfn.AGGREGATE(9,6,G39,G84,G129)</f>
        <v>0</v>
      </c>
      <c r="H174" s="315">
        <f t="shared" si="889"/>
        <v>0</v>
      </c>
      <c r="I174" s="315">
        <f t="shared" ref="I174:J174" si="890">_xlfn.AGGREGATE(9,6,I39,I84,I129)</f>
        <v>0</v>
      </c>
      <c r="J174" s="315">
        <f t="shared" si="890"/>
        <v>0</v>
      </c>
      <c r="K174" s="315">
        <f t="shared" ref="K174" si="891">_xlfn.AGGREGATE(9,6,K39,K84,K129)</f>
        <v>0</v>
      </c>
      <c r="L174" s="315">
        <f t="shared" ref="L174" si="892">_xlfn.AGGREGATE(9,6,L39,L84,L129)</f>
        <v>0</v>
      </c>
      <c r="M174" s="315">
        <f t="shared" ref="M174:N174" si="893">_xlfn.AGGREGATE(9,6,M39,M84,M129)</f>
        <v>0</v>
      </c>
      <c r="N174" s="315">
        <f t="shared" si="893"/>
        <v>0</v>
      </c>
      <c r="O174" s="555">
        <f t="shared" si="639"/>
        <v>0</v>
      </c>
      <c r="P174" s="315">
        <f t="shared" ref="P174:R174" si="894">_xlfn.AGGREGATE(9,6,P39,P84,P129)</f>
        <v>0</v>
      </c>
      <c r="Q174" s="315">
        <f t="shared" ref="Q174" si="895">_xlfn.AGGREGATE(9,6,Q39,Q84,Q129)</f>
        <v>0</v>
      </c>
      <c r="R174" s="315">
        <f t="shared" si="894"/>
        <v>0</v>
      </c>
      <c r="S174" s="171">
        <f t="shared" si="653"/>
        <v>0</v>
      </c>
      <c r="T174" s="1041" t="s">
        <v>99</v>
      </c>
      <c r="U174" s="315">
        <f t="shared" ref="U174" si="896">_xlfn.AGGREGATE(9,6,U39,U84,U129)</f>
        <v>0</v>
      </c>
      <c r="V174" s="315">
        <f t="shared" si="867"/>
        <v>0</v>
      </c>
      <c r="W174" s="315">
        <f t="shared" si="867"/>
        <v>0</v>
      </c>
      <c r="X174" s="315">
        <f t="shared" si="867"/>
        <v>0</v>
      </c>
      <c r="Y174" s="315">
        <f t="shared" si="867"/>
        <v>0</v>
      </c>
      <c r="Z174" s="315">
        <f t="shared" si="867"/>
        <v>0</v>
      </c>
      <c r="AA174" s="315">
        <f t="shared" si="867"/>
        <v>0</v>
      </c>
      <c r="AB174" s="315">
        <f t="shared" si="867"/>
        <v>0</v>
      </c>
      <c r="AC174" s="315">
        <f t="shared" si="867"/>
        <v>0</v>
      </c>
      <c r="AD174" s="315">
        <f t="shared" si="867"/>
        <v>0</v>
      </c>
      <c r="AE174" s="315">
        <f t="shared" si="867"/>
        <v>0</v>
      </c>
      <c r="AF174" s="315">
        <f t="shared" si="867"/>
        <v>0</v>
      </c>
      <c r="AG174" s="315">
        <f t="shared" si="867"/>
        <v>0</v>
      </c>
      <c r="AH174" s="315">
        <f t="shared" si="867"/>
        <v>0</v>
      </c>
      <c r="AI174" s="315">
        <f t="shared" si="867"/>
        <v>0</v>
      </c>
      <c r="AJ174" s="315">
        <f t="shared" si="867"/>
        <v>0</v>
      </c>
      <c r="AK174" s="315">
        <f t="shared" si="867"/>
        <v>0</v>
      </c>
      <c r="AL174" s="315">
        <f t="shared" si="867"/>
        <v>0</v>
      </c>
      <c r="AM174" s="315">
        <f t="shared" si="867"/>
        <v>0</v>
      </c>
      <c r="AN174" s="315">
        <f t="shared" si="867"/>
        <v>0</v>
      </c>
      <c r="AO174" s="315">
        <f t="shared" si="867"/>
        <v>0</v>
      </c>
      <c r="AP174" s="315">
        <f t="shared" si="867"/>
        <v>0</v>
      </c>
      <c r="AQ174" s="315">
        <f t="shared" si="867"/>
        <v>0</v>
      </c>
      <c r="AR174" s="315">
        <f t="shared" si="867"/>
        <v>0</v>
      </c>
      <c r="AS174" s="315">
        <f t="shared" si="867"/>
        <v>0</v>
      </c>
      <c r="AT174" s="315">
        <f t="shared" si="867"/>
        <v>0</v>
      </c>
      <c r="AU174" s="315">
        <f t="shared" si="867"/>
        <v>0</v>
      </c>
      <c r="AV174" s="315">
        <f t="shared" si="867"/>
        <v>0</v>
      </c>
      <c r="AW174" s="315">
        <f t="shared" si="867"/>
        <v>0</v>
      </c>
      <c r="AX174" s="315">
        <f t="shared" si="867"/>
        <v>0</v>
      </c>
      <c r="AY174" s="315">
        <f t="shared" si="867"/>
        <v>0</v>
      </c>
      <c r="AZ174" s="315">
        <f t="shared" si="867"/>
        <v>0</v>
      </c>
      <c r="BA174" s="315">
        <f t="shared" si="867"/>
        <v>0</v>
      </c>
      <c r="BB174" s="315">
        <f t="shared" si="867"/>
        <v>0</v>
      </c>
      <c r="BC174" s="315">
        <f t="shared" si="867"/>
        <v>0</v>
      </c>
      <c r="BD174" s="315">
        <f t="shared" si="867"/>
        <v>0</v>
      </c>
      <c r="BE174" s="315">
        <f t="shared" si="867"/>
        <v>0</v>
      </c>
      <c r="BF174" s="315">
        <f t="shared" si="867"/>
        <v>0</v>
      </c>
      <c r="BG174" s="315">
        <f t="shared" si="867"/>
        <v>0</v>
      </c>
      <c r="BH174" s="315">
        <f t="shared" si="867"/>
        <v>0</v>
      </c>
      <c r="BI174" s="315">
        <f t="shared" ref="BI174:BJ174" si="897">_xlfn.AGGREGATE(9,6,BI39,BI84,BI129)</f>
        <v>0</v>
      </c>
      <c r="BJ174" s="315">
        <f t="shared" si="897"/>
        <v>0</v>
      </c>
      <c r="BK174" s="160">
        <f t="shared" si="878"/>
        <v>0</v>
      </c>
      <c r="BL174" s="4"/>
      <c r="BM174" s="330"/>
      <c r="BN174" s="224"/>
      <c r="BO174" s="60">
        <f t="shared" si="644"/>
        <v>0</v>
      </c>
      <c r="BP174" s="59">
        <f t="shared" si="645"/>
        <v>0</v>
      </c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</row>
    <row r="175" spans="1:126" ht="15" customHeight="1">
      <c r="A175" s="98"/>
      <c r="B175" s="1204">
        <f t="shared" ref="B175:E175" si="898">_xlfn.AGGREGATE(9,6,B40,B85,B130)</f>
        <v>0</v>
      </c>
      <c r="C175" s="1204">
        <f t="shared" si="898"/>
        <v>0</v>
      </c>
      <c r="D175" s="1204">
        <f t="shared" si="898"/>
        <v>0</v>
      </c>
      <c r="E175" s="1204">
        <f t="shared" si="898"/>
        <v>0</v>
      </c>
      <c r="F175" s="164" t="s">
        <v>97</v>
      </c>
      <c r="G175" s="315">
        <f t="shared" ref="G175:H175" si="899">_xlfn.AGGREGATE(9,6,G40,G85,G130)</f>
        <v>0</v>
      </c>
      <c r="H175" s="315">
        <f t="shared" si="899"/>
        <v>0</v>
      </c>
      <c r="I175" s="315">
        <f t="shared" ref="I175:J175" si="900">_xlfn.AGGREGATE(9,6,I40,I85,I130)</f>
        <v>0</v>
      </c>
      <c r="J175" s="315">
        <f t="shared" si="900"/>
        <v>0</v>
      </c>
      <c r="K175" s="315">
        <f t="shared" ref="K175" si="901">_xlfn.AGGREGATE(9,6,K40,K85,K130)</f>
        <v>0</v>
      </c>
      <c r="L175" s="315">
        <f t="shared" ref="L175" si="902">_xlfn.AGGREGATE(9,6,L40,L85,L130)</f>
        <v>0</v>
      </c>
      <c r="M175" s="315">
        <f t="shared" ref="M175:N175" si="903">_xlfn.AGGREGATE(9,6,M40,M85,M130)</f>
        <v>0</v>
      </c>
      <c r="N175" s="315">
        <f t="shared" si="903"/>
        <v>0</v>
      </c>
      <c r="O175" s="555">
        <f t="shared" si="639"/>
        <v>0</v>
      </c>
      <c r="P175" s="315">
        <f t="shared" ref="P175:R175" si="904">_xlfn.AGGREGATE(9,6,P40,P85,P130)</f>
        <v>0</v>
      </c>
      <c r="Q175" s="315">
        <f t="shared" ref="Q175" si="905">_xlfn.AGGREGATE(9,6,Q40,Q85,Q130)</f>
        <v>0</v>
      </c>
      <c r="R175" s="315">
        <f t="shared" si="904"/>
        <v>0</v>
      </c>
      <c r="S175" s="171">
        <f t="shared" si="653"/>
        <v>0</v>
      </c>
      <c r="T175" s="1041" t="s">
        <v>97</v>
      </c>
      <c r="U175" s="315">
        <f t="shared" ref="U175" si="906">_xlfn.AGGREGATE(9,6,U40,U85,U130)</f>
        <v>0</v>
      </c>
      <c r="V175" s="315">
        <f t="shared" si="867"/>
        <v>0</v>
      </c>
      <c r="W175" s="315">
        <f t="shared" si="867"/>
        <v>0</v>
      </c>
      <c r="X175" s="315">
        <f t="shared" si="867"/>
        <v>0</v>
      </c>
      <c r="Y175" s="315">
        <f t="shared" si="867"/>
        <v>0</v>
      </c>
      <c r="Z175" s="315">
        <f t="shared" si="867"/>
        <v>0</v>
      </c>
      <c r="AA175" s="315">
        <f t="shared" si="867"/>
        <v>0</v>
      </c>
      <c r="AB175" s="315">
        <f t="shared" si="867"/>
        <v>0</v>
      </c>
      <c r="AC175" s="315">
        <f t="shared" si="867"/>
        <v>0</v>
      </c>
      <c r="AD175" s="315">
        <f t="shared" si="867"/>
        <v>0</v>
      </c>
      <c r="AE175" s="315">
        <f t="shared" si="867"/>
        <v>0</v>
      </c>
      <c r="AF175" s="315">
        <f t="shared" si="867"/>
        <v>0</v>
      </c>
      <c r="AG175" s="315">
        <f t="shared" si="867"/>
        <v>0</v>
      </c>
      <c r="AH175" s="315">
        <f t="shared" si="867"/>
        <v>0</v>
      </c>
      <c r="AI175" s="315">
        <f t="shared" si="867"/>
        <v>0</v>
      </c>
      <c r="AJ175" s="315">
        <f t="shared" si="867"/>
        <v>0</v>
      </c>
      <c r="AK175" s="315">
        <f t="shared" si="867"/>
        <v>0</v>
      </c>
      <c r="AL175" s="315">
        <f t="shared" si="867"/>
        <v>0</v>
      </c>
      <c r="AM175" s="315">
        <f t="shared" si="867"/>
        <v>0</v>
      </c>
      <c r="AN175" s="315">
        <f t="shared" si="867"/>
        <v>0</v>
      </c>
      <c r="AO175" s="315">
        <f t="shared" si="867"/>
        <v>0</v>
      </c>
      <c r="AP175" s="315">
        <f t="shared" si="867"/>
        <v>0</v>
      </c>
      <c r="AQ175" s="315">
        <f t="shared" si="867"/>
        <v>0</v>
      </c>
      <c r="AR175" s="315">
        <f t="shared" si="867"/>
        <v>0</v>
      </c>
      <c r="AS175" s="315">
        <f t="shared" si="867"/>
        <v>0</v>
      </c>
      <c r="AT175" s="315">
        <f t="shared" si="867"/>
        <v>0</v>
      </c>
      <c r="AU175" s="315">
        <f t="shared" si="867"/>
        <v>0</v>
      </c>
      <c r="AV175" s="315">
        <f t="shared" si="867"/>
        <v>0</v>
      </c>
      <c r="AW175" s="315">
        <f t="shared" si="867"/>
        <v>0</v>
      </c>
      <c r="AX175" s="315">
        <f t="shared" si="867"/>
        <v>0</v>
      </c>
      <c r="AY175" s="315">
        <f t="shared" si="867"/>
        <v>0</v>
      </c>
      <c r="AZ175" s="315">
        <f t="shared" si="867"/>
        <v>0</v>
      </c>
      <c r="BA175" s="315">
        <f t="shared" si="867"/>
        <v>0</v>
      </c>
      <c r="BB175" s="315">
        <f t="shared" si="867"/>
        <v>0</v>
      </c>
      <c r="BC175" s="315">
        <f t="shared" si="867"/>
        <v>0</v>
      </c>
      <c r="BD175" s="315">
        <f t="shared" si="867"/>
        <v>0</v>
      </c>
      <c r="BE175" s="315">
        <f t="shared" si="867"/>
        <v>0</v>
      </c>
      <c r="BF175" s="315">
        <f t="shared" si="867"/>
        <v>0</v>
      </c>
      <c r="BG175" s="315">
        <f t="shared" si="867"/>
        <v>0</v>
      </c>
      <c r="BH175" s="315">
        <f t="shared" si="867"/>
        <v>0</v>
      </c>
      <c r="BI175" s="315">
        <f t="shared" ref="BI175:BJ175" si="907">_xlfn.AGGREGATE(9,6,BI40,BI85,BI130)</f>
        <v>0</v>
      </c>
      <c r="BJ175" s="315">
        <f t="shared" si="907"/>
        <v>0</v>
      </c>
      <c r="BK175" s="160">
        <f t="shared" si="878"/>
        <v>0</v>
      </c>
      <c r="BL175" s="4"/>
      <c r="BM175" s="330"/>
      <c r="BN175" s="224"/>
      <c r="BO175" s="60">
        <f t="shared" si="644"/>
        <v>0</v>
      </c>
      <c r="BP175" s="59">
        <f t="shared" si="645"/>
        <v>0</v>
      </c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</row>
    <row r="176" spans="1:126" ht="15" customHeight="1">
      <c r="A176" s="40" t="s">
        <v>106</v>
      </c>
      <c r="B176" s="1205"/>
      <c r="C176" s="1205"/>
      <c r="D176" s="1205"/>
      <c r="E176" s="1205"/>
      <c r="F176" s="161" t="s">
        <v>99</v>
      </c>
      <c r="G176" s="315">
        <f t="shared" ref="G176:H176" si="908">_xlfn.AGGREGATE(9,6,G41,G86,G131)</f>
        <v>0</v>
      </c>
      <c r="H176" s="315">
        <f t="shared" si="908"/>
        <v>0</v>
      </c>
      <c r="I176" s="315">
        <f t="shared" ref="I176:J176" si="909">_xlfn.AGGREGATE(9,6,I41,I86,I131)</f>
        <v>0</v>
      </c>
      <c r="J176" s="315">
        <f t="shared" si="909"/>
        <v>0</v>
      </c>
      <c r="K176" s="315">
        <f t="shared" ref="K176" si="910">_xlfn.AGGREGATE(9,6,K41,K86,K131)</f>
        <v>0</v>
      </c>
      <c r="L176" s="315">
        <f t="shared" ref="L176" si="911">_xlfn.AGGREGATE(9,6,L41,L86,L131)</f>
        <v>0</v>
      </c>
      <c r="M176" s="315">
        <f t="shared" ref="M176:N176" si="912">_xlfn.AGGREGATE(9,6,M41,M86,M131)</f>
        <v>0</v>
      </c>
      <c r="N176" s="315">
        <f t="shared" si="912"/>
        <v>0</v>
      </c>
      <c r="O176" s="555">
        <f t="shared" si="639"/>
        <v>0</v>
      </c>
      <c r="P176" s="315">
        <f t="shared" ref="P176:R176" si="913">_xlfn.AGGREGATE(9,6,P41,P86,P131)</f>
        <v>0</v>
      </c>
      <c r="Q176" s="315">
        <f t="shared" ref="Q176" si="914">_xlfn.AGGREGATE(9,6,Q41,Q86,Q131)</f>
        <v>0</v>
      </c>
      <c r="R176" s="315">
        <f t="shared" si="913"/>
        <v>0</v>
      </c>
      <c r="S176" s="171">
        <f t="shared" si="653"/>
        <v>0</v>
      </c>
      <c r="T176" s="1043" t="s">
        <v>99</v>
      </c>
      <c r="U176" s="315">
        <f t="shared" ref="U176" si="915">_xlfn.AGGREGATE(9,6,U41,U86,U131)</f>
        <v>0</v>
      </c>
      <c r="V176" s="315">
        <f t="shared" si="867"/>
        <v>0</v>
      </c>
      <c r="W176" s="315">
        <f t="shared" si="867"/>
        <v>0</v>
      </c>
      <c r="X176" s="315">
        <f t="shared" si="867"/>
        <v>0</v>
      </c>
      <c r="Y176" s="315">
        <f t="shared" si="867"/>
        <v>0</v>
      </c>
      <c r="Z176" s="315">
        <f t="shared" si="867"/>
        <v>0</v>
      </c>
      <c r="AA176" s="315">
        <f t="shared" si="867"/>
        <v>0</v>
      </c>
      <c r="AB176" s="315">
        <f t="shared" si="867"/>
        <v>0</v>
      </c>
      <c r="AC176" s="315">
        <f t="shared" si="867"/>
        <v>0</v>
      </c>
      <c r="AD176" s="315">
        <f t="shared" si="867"/>
        <v>0</v>
      </c>
      <c r="AE176" s="315">
        <f t="shared" si="867"/>
        <v>0</v>
      </c>
      <c r="AF176" s="315">
        <f t="shared" si="867"/>
        <v>0</v>
      </c>
      <c r="AG176" s="315">
        <f t="shared" si="867"/>
        <v>0</v>
      </c>
      <c r="AH176" s="315">
        <f t="shared" si="867"/>
        <v>0</v>
      </c>
      <c r="AI176" s="315">
        <f t="shared" si="867"/>
        <v>0</v>
      </c>
      <c r="AJ176" s="315">
        <f t="shared" si="867"/>
        <v>0</v>
      </c>
      <c r="AK176" s="315">
        <f t="shared" si="867"/>
        <v>0</v>
      </c>
      <c r="AL176" s="315">
        <f t="shared" si="867"/>
        <v>0</v>
      </c>
      <c r="AM176" s="315">
        <f t="shared" si="867"/>
        <v>0</v>
      </c>
      <c r="AN176" s="315">
        <f t="shared" si="867"/>
        <v>0</v>
      </c>
      <c r="AO176" s="315">
        <f t="shared" si="867"/>
        <v>0</v>
      </c>
      <c r="AP176" s="315">
        <f t="shared" si="867"/>
        <v>0</v>
      </c>
      <c r="AQ176" s="315">
        <f t="shared" si="867"/>
        <v>0</v>
      </c>
      <c r="AR176" s="315">
        <f t="shared" si="867"/>
        <v>0</v>
      </c>
      <c r="AS176" s="315">
        <f t="shared" si="867"/>
        <v>0</v>
      </c>
      <c r="AT176" s="315">
        <f t="shared" si="867"/>
        <v>0</v>
      </c>
      <c r="AU176" s="315">
        <f t="shared" si="867"/>
        <v>0</v>
      </c>
      <c r="AV176" s="315">
        <f t="shared" si="867"/>
        <v>0</v>
      </c>
      <c r="AW176" s="315">
        <f t="shared" si="867"/>
        <v>0</v>
      </c>
      <c r="AX176" s="315">
        <f t="shared" si="867"/>
        <v>0</v>
      </c>
      <c r="AY176" s="315">
        <f t="shared" si="867"/>
        <v>0</v>
      </c>
      <c r="AZ176" s="315">
        <f t="shared" si="867"/>
        <v>0</v>
      </c>
      <c r="BA176" s="315">
        <f t="shared" si="867"/>
        <v>0</v>
      </c>
      <c r="BB176" s="315">
        <f t="shared" si="867"/>
        <v>0</v>
      </c>
      <c r="BC176" s="315">
        <f t="shared" si="867"/>
        <v>0</v>
      </c>
      <c r="BD176" s="315">
        <f t="shared" si="867"/>
        <v>0</v>
      </c>
      <c r="BE176" s="315">
        <f t="shared" si="867"/>
        <v>0</v>
      </c>
      <c r="BF176" s="315">
        <f t="shared" si="867"/>
        <v>0</v>
      </c>
      <c r="BG176" s="315">
        <f t="shared" si="867"/>
        <v>0</v>
      </c>
      <c r="BH176" s="315">
        <f t="shared" si="867"/>
        <v>0</v>
      </c>
      <c r="BI176" s="315">
        <f t="shared" ref="BI176:BJ176" si="916">_xlfn.AGGREGATE(9,6,BI41,BI86,BI131)</f>
        <v>0</v>
      </c>
      <c r="BJ176" s="315">
        <f t="shared" si="916"/>
        <v>0</v>
      </c>
      <c r="BK176" s="160">
        <f t="shared" si="878"/>
        <v>0</v>
      </c>
      <c r="BL176" s="4"/>
      <c r="BM176" s="330"/>
      <c r="BN176" s="224"/>
      <c r="BO176" s="60">
        <f t="shared" si="644"/>
        <v>0</v>
      </c>
      <c r="BP176" s="103">
        <f t="shared" si="645"/>
        <v>0</v>
      </c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</row>
    <row r="177" spans="1:126" ht="15" customHeight="1">
      <c r="A177" s="98"/>
      <c r="B177" s="1204">
        <f t="shared" ref="B177:E177" si="917">_xlfn.AGGREGATE(9,6,B42,B87,B132)</f>
        <v>0</v>
      </c>
      <c r="C177" s="1204">
        <f t="shared" si="917"/>
        <v>0</v>
      </c>
      <c r="D177" s="1204">
        <f t="shared" si="917"/>
        <v>0</v>
      </c>
      <c r="E177" s="1204">
        <f t="shared" si="917"/>
        <v>0</v>
      </c>
      <c r="F177" s="157" t="s">
        <v>97</v>
      </c>
      <c r="G177" s="315">
        <f t="shared" ref="G177:H177" si="918">_xlfn.AGGREGATE(9,6,G42,G87,G132)</f>
        <v>0</v>
      </c>
      <c r="H177" s="315">
        <f t="shared" si="918"/>
        <v>0</v>
      </c>
      <c r="I177" s="315">
        <f t="shared" ref="I177:J177" si="919">_xlfn.AGGREGATE(9,6,I42,I87,I132)</f>
        <v>0</v>
      </c>
      <c r="J177" s="315">
        <f t="shared" si="919"/>
        <v>0</v>
      </c>
      <c r="K177" s="315">
        <f t="shared" ref="K177" si="920">_xlfn.AGGREGATE(9,6,K42,K87,K132)</f>
        <v>0</v>
      </c>
      <c r="L177" s="315">
        <f t="shared" ref="L177" si="921">_xlfn.AGGREGATE(9,6,L42,L87,L132)</f>
        <v>0</v>
      </c>
      <c r="M177" s="315">
        <f t="shared" ref="M177:N177" si="922">_xlfn.AGGREGATE(9,6,M42,M87,M132)</f>
        <v>0</v>
      </c>
      <c r="N177" s="315">
        <f t="shared" si="922"/>
        <v>0</v>
      </c>
      <c r="O177" s="67">
        <f t="shared" si="639"/>
        <v>0</v>
      </c>
      <c r="P177" s="315">
        <f t="shared" ref="P177:R177" si="923">_xlfn.AGGREGATE(9,6,P42,P87,P132)</f>
        <v>0</v>
      </c>
      <c r="Q177" s="315">
        <f t="shared" ref="Q177" si="924">_xlfn.AGGREGATE(9,6,Q42,Q87,Q132)</f>
        <v>0</v>
      </c>
      <c r="R177" s="315">
        <f t="shared" si="923"/>
        <v>0</v>
      </c>
      <c r="S177" s="171">
        <f t="shared" si="653"/>
        <v>0</v>
      </c>
      <c r="T177" s="1041" t="s">
        <v>97</v>
      </c>
      <c r="U177" s="315">
        <f t="shared" ref="U177:BH177" si="925">_xlfn.AGGREGATE(9,6,U42,U87,U132)</f>
        <v>0</v>
      </c>
      <c r="V177" s="315">
        <f t="shared" si="925"/>
        <v>0</v>
      </c>
      <c r="W177" s="315">
        <f t="shared" si="925"/>
        <v>0</v>
      </c>
      <c r="X177" s="315">
        <f t="shared" si="925"/>
        <v>0</v>
      </c>
      <c r="Y177" s="315">
        <f t="shared" si="925"/>
        <v>0</v>
      </c>
      <c r="Z177" s="315">
        <f t="shared" si="925"/>
        <v>0</v>
      </c>
      <c r="AA177" s="315">
        <f t="shared" si="925"/>
        <v>0</v>
      </c>
      <c r="AB177" s="315">
        <f t="shared" si="925"/>
        <v>0</v>
      </c>
      <c r="AC177" s="315">
        <f t="shared" si="925"/>
        <v>0</v>
      </c>
      <c r="AD177" s="315">
        <f t="shared" si="925"/>
        <v>0</v>
      </c>
      <c r="AE177" s="315">
        <f t="shared" si="925"/>
        <v>0</v>
      </c>
      <c r="AF177" s="315">
        <f t="shared" si="925"/>
        <v>0</v>
      </c>
      <c r="AG177" s="315">
        <f t="shared" si="925"/>
        <v>0</v>
      </c>
      <c r="AH177" s="315">
        <f t="shared" si="925"/>
        <v>0</v>
      </c>
      <c r="AI177" s="315">
        <f t="shared" si="925"/>
        <v>0</v>
      </c>
      <c r="AJ177" s="315">
        <f t="shared" si="925"/>
        <v>0</v>
      </c>
      <c r="AK177" s="315">
        <f t="shared" si="925"/>
        <v>0</v>
      </c>
      <c r="AL177" s="315">
        <f t="shared" si="925"/>
        <v>0</v>
      </c>
      <c r="AM177" s="315">
        <f t="shared" si="925"/>
        <v>0</v>
      </c>
      <c r="AN177" s="315">
        <f t="shared" si="925"/>
        <v>0</v>
      </c>
      <c r="AO177" s="315">
        <f t="shared" si="925"/>
        <v>0</v>
      </c>
      <c r="AP177" s="315">
        <f t="shared" si="925"/>
        <v>0</v>
      </c>
      <c r="AQ177" s="315">
        <f t="shared" si="925"/>
        <v>0</v>
      </c>
      <c r="AR177" s="315">
        <f t="shared" si="925"/>
        <v>0</v>
      </c>
      <c r="AS177" s="315">
        <f t="shared" si="925"/>
        <v>0</v>
      </c>
      <c r="AT177" s="315">
        <f t="shared" si="925"/>
        <v>0</v>
      </c>
      <c r="AU177" s="315">
        <f t="shared" si="925"/>
        <v>0</v>
      </c>
      <c r="AV177" s="315">
        <f t="shared" si="925"/>
        <v>0</v>
      </c>
      <c r="AW177" s="315">
        <f t="shared" si="925"/>
        <v>0</v>
      </c>
      <c r="AX177" s="315">
        <f t="shared" si="925"/>
        <v>0</v>
      </c>
      <c r="AY177" s="315">
        <f t="shared" si="925"/>
        <v>0</v>
      </c>
      <c r="AZ177" s="315">
        <f t="shared" si="925"/>
        <v>0</v>
      </c>
      <c r="BA177" s="315">
        <f t="shared" si="925"/>
        <v>0</v>
      </c>
      <c r="BB177" s="315">
        <f t="shared" si="925"/>
        <v>0</v>
      </c>
      <c r="BC177" s="315">
        <f t="shared" si="925"/>
        <v>0</v>
      </c>
      <c r="BD177" s="315">
        <f t="shared" si="925"/>
        <v>0</v>
      </c>
      <c r="BE177" s="315">
        <f t="shared" si="925"/>
        <v>0</v>
      </c>
      <c r="BF177" s="315">
        <f t="shared" si="925"/>
        <v>0</v>
      </c>
      <c r="BG177" s="315">
        <f t="shared" si="925"/>
        <v>0</v>
      </c>
      <c r="BH177" s="315">
        <f t="shared" si="925"/>
        <v>0</v>
      </c>
      <c r="BI177" s="315">
        <f t="shared" ref="BI177:BJ177" si="926">_xlfn.AGGREGATE(9,6,BI42,BI87,BI132)</f>
        <v>0</v>
      </c>
      <c r="BJ177" s="315">
        <f t="shared" si="926"/>
        <v>0</v>
      </c>
      <c r="BK177" s="160">
        <f t="shared" si="878"/>
        <v>0</v>
      </c>
      <c r="BL177" s="4"/>
      <c r="BM177" s="330"/>
      <c r="BN177" s="224"/>
      <c r="BO177" s="66">
        <f t="shared" si="644"/>
        <v>0</v>
      </c>
      <c r="BP177" s="106">
        <f t="shared" si="645"/>
        <v>0</v>
      </c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</row>
    <row r="178" spans="1:126" ht="15" customHeight="1">
      <c r="A178" s="40" t="s">
        <v>107</v>
      </c>
      <c r="B178" s="1205"/>
      <c r="C178" s="1205"/>
      <c r="D178" s="1205"/>
      <c r="E178" s="1205"/>
      <c r="F178" s="165" t="s">
        <v>99</v>
      </c>
      <c r="G178" s="315">
        <f t="shared" ref="G178:H178" si="927">_xlfn.AGGREGATE(9,6,G43,G88,G133)</f>
        <v>0</v>
      </c>
      <c r="H178" s="315">
        <f t="shared" si="927"/>
        <v>0</v>
      </c>
      <c r="I178" s="315">
        <f t="shared" ref="I178:J178" si="928">_xlfn.AGGREGATE(9,6,I43,I88,I133)</f>
        <v>0</v>
      </c>
      <c r="J178" s="315">
        <f t="shared" si="928"/>
        <v>0</v>
      </c>
      <c r="K178" s="315">
        <f t="shared" ref="K178" si="929">_xlfn.AGGREGATE(9,6,K43,K88,K133)</f>
        <v>0</v>
      </c>
      <c r="L178" s="315">
        <f t="shared" ref="L178" si="930">_xlfn.AGGREGATE(9,6,L43,L88,L133)</f>
        <v>0</v>
      </c>
      <c r="M178" s="315">
        <f t="shared" ref="M178:N178" si="931">_xlfn.AGGREGATE(9,6,M43,M88,M133)</f>
        <v>0</v>
      </c>
      <c r="N178" s="315">
        <f t="shared" si="931"/>
        <v>0</v>
      </c>
      <c r="O178" s="65">
        <f t="shared" si="639"/>
        <v>0</v>
      </c>
      <c r="P178" s="315">
        <f t="shared" ref="P178:R178" si="932">_xlfn.AGGREGATE(9,6,P43,P88,P133)</f>
        <v>0</v>
      </c>
      <c r="Q178" s="315">
        <f t="shared" ref="Q178" si="933">_xlfn.AGGREGATE(9,6,Q43,Q88,Q133)</f>
        <v>0</v>
      </c>
      <c r="R178" s="315">
        <f t="shared" si="932"/>
        <v>0</v>
      </c>
      <c r="S178" s="171">
        <f t="shared" si="653"/>
        <v>0</v>
      </c>
      <c r="T178" s="1043" t="s">
        <v>99</v>
      </c>
      <c r="U178" s="315">
        <f t="shared" ref="U178:BH178" si="934">_xlfn.AGGREGATE(9,6,U43,U88,U133)</f>
        <v>0</v>
      </c>
      <c r="V178" s="315">
        <f t="shared" si="934"/>
        <v>0</v>
      </c>
      <c r="W178" s="315">
        <f t="shared" si="934"/>
        <v>0</v>
      </c>
      <c r="X178" s="315">
        <f t="shared" si="934"/>
        <v>0</v>
      </c>
      <c r="Y178" s="315">
        <f t="shared" si="934"/>
        <v>0</v>
      </c>
      <c r="Z178" s="315">
        <f t="shared" si="934"/>
        <v>0</v>
      </c>
      <c r="AA178" s="315">
        <f t="shared" si="934"/>
        <v>0</v>
      </c>
      <c r="AB178" s="315">
        <f t="shared" si="934"/>
        <v>0</v>
      </c>
      <c r="AC178" s="315">
        <f t="shared" si="934"/>
        <v>0</v>
      </c>
      <c r="AD178" s="315">
        <f t="shared" si="934"/>
        <v>0</v>
      </c>
      <c r="AE178" s="315">
        <f t="shared" si="934"/>
        <v>0</v>
      </c>
      <c r="AF178" s="315">
        <f t="shared" si="934"/>
        <v>0</v>
      </c>
      <c r="AG178" s="315">
        <f t="shared" si="934"/>
        <v>0</v>
      </c>
      <c r="AH178" s="315">
        <f t="shared" si="934"/>
        <v>0</v>
      </c>
      <c r="AI178" s="315">
        <f t="shared" si="934"/>
        <v>0</v>
      </c>
      <c r="AJ178" s="315">
        <f t="shared" si="934"/>
        <v>0</v>
      </c>
      <c r="AK178" s="315">
        <f t="shared" si="934"/>
        <v>0</v>
      </c>
      <c r="AL178" s="315">
        <f t="shared" si="934"/>
        <v>0</v>
      </c>
      <c r="AM178" s="315">
        <f t="shared" si="934"/>
        <v>0</v>
      </c>
      <c r="AN178" s="315">
        <f t="shared" si="934"/>
        <v>0</v>
      </c>
      <c r="AO178" s="315">
        <f t="shared" si="934"/>
        <v>0</v>
      </c>
      <c r="AP178" s="315">
        <f t="shared" si="934"/>
        <v>0</v>
      </c>
      <c r="AQ178" s="315">
        <f t="shared" si="934"/>
        <v>0</v>
      </c>
      <c r="AR178" s="315">
        <f t="shared" si="934"/>
        <v>0</v>
      </c>
      <c r="AS178" s="315">
        <f t="shared" si="934"/>
        <v>0</v>
      </c>
      <c r="AT178" s="315">
        <f t="shared" si="934"/>
        <v>0</v>
      </c>
      <c r="AU178" s="315">
        <f t="shared" si="934"/>
        <v>0</v>
      </c>
      <c r="AV178" s="315">
        <f t="shared" si="934"/>
        <v>0</v>
      </c>
      <c r="AW178" s="315">
        <f t="shared" si="934"/>
        <v>0</v>
      </c>
      <c r="AX178" s="315">
        <f t="shared" si="934"/>
        <v>0</v>
      </c>
      <c r="AY178" s="315">
        <f t="shared" si="934"/>
        <v>0</v>
      </c>
      <c r="AZ178" s="315">
        <f t="shared" si="934"/>
        <v>0</v>
      </c>
      <c r="BA178" s="315">
        <f t="shared" si="934"/>
        <v>0</v>
      </c>
      <c r="BB178" s="315">
        <f t="shared" si="934"/>
        <v>0</v>
      </c>
      <c r="BC178" s="315">
        <f t="shared" si="934"/>
        <v>0</v>
      </c>
      <c r="BD178" s="315">
        <f t="shared" si="934"/>
        <v>0</v>
      </c>
      <c r="BE178" s="315">
        <f t="shared" si="934"/>
        <v>0</v>
      </c>
      <c r="BF178" s="315">
        <f t="shared" si="934"/>
        <v>0</v>
      </c>
      <c r="BG178" s="315">
        <f t="shared" si="934"/>
        <v>0</v>
      </c>
      <c r="BH178" s="315">
        <f t="shared" si="934"/>
        <v>0</v>
      </c>
      <c r="BI178" s="315">
        <f t="shared" ref="BI178:BJ178" si="935">_xlfn.AGGREGATE(9,6,BI43,BI88,BI133)</f>
        <v>0</v>
      </c>
      <c r="BJ178" s="315">
        <f t="shared" si="935"/>
        <v>0</v>
      </c>
      <c r="BK178" s="160">
        <f t="shared" si="878"/>
        <v>0</v>
      </c>
      <c r="BL178" s="4"/>
      <c r="BM178" s="330"/>
      <c r="BN178" s="224"/>
      <c r="BO178" s="70">
        <f t="shared" si="644"/>
        <v>0</v>
      </c>
      <c r="BP178" s="108">
        <f t="shared" si="645"/>
        <v>0</v>
      </c>
      <c r="BQ178" s="2"/>
      <c r="BR178" s="2"/>
      <c r="BS178" s="2"/>
      <c r="BT178" s="2"/>
      <c r="BU178" s="2"/>
      <c r="BV178" s="2"/>
      <c r="BW178" s="2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</row>
    <row r="179" spans="1:126" ht="15" customHeight="1">
      <c r="A179" s="1208" t="s">
        <v>108</v>
      </c>
      <c r="B179" s="1212">
        <f>SUM(B171:B176)</f>
        <v>0</v>
      </c>
      <c r="C179" s="1196">
        <f t="shared" ref="C179:D179" si="936">SUM(C171:C176)</f>
        <v>0</v>
      </c>
      <c r="D179" s="1196">
        <f t="shared" si="936"/>
        <v>0</v>
      </c>
      <c r="E179" s="1311">
        <f>SUM(E171:E176)</f>
        <v>0</v>
      </c>
      <c r="F179" s="1044" t="s">
        <v>97</v>
      </c>
      <c r="G179" s="72">
        <f t="shared" ref="G179:I180" si="937">G171+G173+G175+G177</f>
        <v>0</v>
      </c>
      <c r="H179" s="72">
        <f t="shared" si="937"/>
        <v>0</v>
      </c>
      <c r="I179" s="72">
        <f t="shared" si="937"/>
        <v>0</v>
      </c>
      <c r="J179" s="72">
        <f t="shared" ref="J179" si="938">J171+J173+J175+J177</f>
        <v>0</v>
      </c>
      <c r="K179" s="72">
        <f t="shared" ref="K179" si="939">K171+K173+K175+K177</f>
        <v>0</v>
      </c>
      <c r="L179" s="72">
        <f t="shared" ref="L179" si="940">L171+L173+L175+L177</f>
        <v>0</v>
      </c>
      <c r="M179" s="72">
        <f t="shared" ref="M179:N179" si="941">M171+M173+M175+M177</f>
        <v>0</v>
      </c>
      <c r="N179" s="72">
        <f t="shared" si="941"/>
        <v>0</v>
      </c>
      <c r="O179" s="16">
        <f t="shared" si="639"/>
        <v>0</v>
      </c>
      <c r="P179" s="72">
        <f t="shared" ref="P179:R180" si="942">P171+P173+P175+P177</f>
        <v>0</v>
      </c>
      <c r="Q179" s="72">
        <f t="shared" ref="Q179" si="943">Q171+Q173+Q175+Q177</f>
        <v>0</v>
      </c>
      <c r="R179" s="72">
        <f t="shared" si="942"/>
        <v>0</v>
      </c>
      <c r="S179" s="171">
        <f t="shared" si="653"/>
        <v>0</v>
      </c>
      <c r="T179" s="1044" t="s">
        <v>97</v>
      </c>
      <c r="U179" s="193">
        <f t="shared" ref="U179:U180" si="944">U171+U173+U175+U177</f>
        <v>0</v>
      </c>
      <c r="V179" s="193">
        <f t="shared" ref="V179:BH179" si="945">V171+V173+V175+V177</f>
        <v>0</v>
      </c>
      <c r="W179" s="193">
        <f t="shared" si="945"/>
        <v>0</v>
      </c>
      <c r="X179" s="193">
        <f t="shared" si="945"/>
        <v>0</v>
      </c>
      <c r="Y179" s="193">
        <f t="shared" si="945"/>
        <v>0</v>
      </c>
      <c r="Z179" s="193">
        <f t="shared" si="945"/>
        <v>0</v>
      </c>
      <c r="AA179" s="193">
        <f t="shared" si="945"/>
        <v>0</v>
      </c>
      <c r="AB179" s="193">
        <f t="shared" si="945"/>
        <v>0</v>
      </c>
      <c r="AC179" s="193">
        <f t="shared" si="945"/>
        <v>0</v>
      </c>
      <c r="AD179" s="193">
        <f t="shared" si="945"/>
        <v>0</v>
      </c>
      <c r="AE179" s="193">
        <f t="shared" si="945"/>
        <v>0</v>
      </c>
      <c r="AF179" s="193">
        <f t="shared" si="945"/>
        <v>0</v>
      </c>
      <c r="AG179" s="193">
        <f t="shared" si="945"/>
        <v>0</v>
      </c>
      <c r="AH179" s="193">
        <f t="shared" si="945"/>
        <v>0</v>
      </c>
      <c r="AI179" s="193">
        <f t="shared" si="945"/>
        <v>0</v>
      </c>
      <c r="AJ179" s="193">
        <f t="shared" si="945"/>
        <v>0</v>
      </c>
      <c r="AK179" s="193">
        <f t="shared" si="945"/>
        <v>0</v>
      </c>
      <c r="AL179" s="193">
        <f t="shared" si="945"/>
        <v>0</v>
      </c>
      <c r="AM179" s="193">
        <f t="shared" si="945"/>
        <v>0</v>
      </c>
      <c r="AN179" s="193">
        <f t="shared" si="945"/>
        <v>0</v>
      </c>
      <c r="AO179" s="193">
        <f t="shared" si="945"/>
        <v>0</v>
      </c>
      <c r="AP179" s="193">
        <f t="shared" si="945"/>
        <v>0</v>
      </c>
      <c r="AQ179" s="193">
        <f t="shared" si="945"/>
        <v>0</v>
      </c>
      <c r="AR179" s="193">
        <f t="shared" si="945"/>
        <v>0</v>
      </c>
      <c r="AS179" s="193">
        <f t="shared" si="945"/>
        <v>0</v>
      </c>
      <c r="AT179" s="193">
        <f t="shared" si="945"/>
        <v>0</v>
      </c>
      <c r="AU179" s="193">
        <f t="shared" si="945"/>
        <v>0</v>
      </c>
      <c r="AV179" s="193">
        <f t="shared" si="945"/>
        <v>0</v>
      </c>
      <c r="AW179" s="193">
        <f t="shared" si="945"/>
        <v>0</v>
      </c>
      <c r="AX179" s="193">
        <f t="shared" si="945"/>
        <v>0</v>
      </c>
      <c r="AY179" s="193">
        <f t="shared" si="945"/>
        <v>0</v>
      </c>
      <c r="AZ179" s="193">
        <f t="shared" si="945"/>
        <v>0</v>
      </c>
      <c r="BA179" s="193">
        <f t="shared" si="945"/>
        <v>0</v>
      </c>
      <c r="BB179" s="193">
        <f t="shared" si="945"/>
        <v>0</v>
      </c>
      <c r="BC179" s="193">
        <f t="shared" si="945"/>
        <v>0</v>
      </c>
      <c r="BD179" s="193">
        <f t="shared" si="945"/>
        <v>0</v>
      </c>
      <c r="BE179" s="193">
        <f t="shared" si="945"/>
        <v>0</v>
      </c>
      <c r="BF179" s="193">
        <f t="shared" si="945"/>
        <v>0</v>
      </c>
      <c r="BG179" s="193">
        <f t="shared" si="945"/>
        <v>0</v>
      </c>
      <c r="BH179" s="193">
        <f t="shared" si="945"/>
        <v>0</v>
      </c>
      <c r="BI179" s="193">
        <f t="shared" ref="BI179:BJ179" si="946">BI171+BI173+BI175+BI177</f>
        <v>0</v>
      </c>
      <c r="BJ179" s="193">
        <f t="shared" si="946"/>
        <v>0</v>
      </c>
      <c r="BK179" s="163">
        <f>BK171+BK173+BK175+BK177</f>
        <v>0</v>
      </c>
      <c r="BL179" s="4"/>
      <c r="BM179" s="330"/>
      <c r="BN179" s="224"/>
      <c r="BO179" s="57">
        <f t="shared" si="644"/>
        <v>0</v>
      </c>
      <c r="BP179" s="78">
        <f t="shared" si="645"/>
        <v>0</v>
      </c>
      <c r="BQ179" s="2"/>
      <c r="BR179" s="2"/>
      <c r="BS179" s="2"/>
      <c r="BT179" s="2"/>
      <c r="BU179" s="2"/>
      <c r="BV179" s="2"/>
      <c r="BW179" s="2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</row>
    <row r="180" spans="1:126" ht="15" customHeight="1">
      <c r="A180" s="1209"/>
      <c r="B180" s="1213"/>
      <c r="C180" s="1197"/>
      <c r="D180" s="1197"/>
      <c r="E180" s="1312"/>
      <c r="F180" s="1043" t="s">
        <v>99</v>
      </c>
      <c r="G180" s="80">
        <f t="shared" si="937"/>
        <v>0</v>
      </c>
      <c r="H180" s="80">
        <f t="shared" si="937"/>
        <v>0</v>
      </c>
      <c r="I180" s="80">
        <f t="shared" si="937"/>
        <v>0</v>
      </c>
      <c r="J180" s="80">
        <f t="shared" ref="J180" si="947">J172+J174+J176+J178</f>
        <v>0</v>
      </c>
      <c r="K180" s="80">
        <f t="shared" ref="K180" si="948">K172+K174+K176+K178</f>
        <v>0</v>
      </c>
      <c r="L180" s="80">
        <f t="shared" ref="L180" si="949">L172+L174+L176+L178</f>
        <v>0</v>
      </c>
      <c r="M180" s="80">
        <f t="shared" ref="M180:N180" si="950">M172+M174+M176+M178</f>
        <v>0</v>
      </c>
      <c r="N180" s="80">
        <f t="shared" si="950"/>
        <v>0</v>
      </c>
      <c r="O180" s="43">
        <f t="shared" si="639"/>
        <v>0</v>
      </c>
      <c r="P180" s="80">
        <f t="shared" si="942"/>
        <v>0</v>
      </c>
      <c r="Q180" s="80">
        <f t="shared" ref="Q180" si="951">Q172+Q174+Q176+Q178</f>
        <v>0</v>
      </c>
      <c r="R180" s="80">
        <f t="shared" si="942"/>
        <v>0</v>
      </c>
      <c r="S180" s="171">
        <f t="shared" si="653"/>
        <v>0</v>
      </c>
      <c r="T180" s="1043" t="s">
        <v>99</v>
      </c>
      <c r="U180" s="91">
        <f t="shared" si="944"/>
        <v>0</v>
      </c>
      <c r="V180" s="91">
        <f t="shared" ref="V180:BH180" si="952">V172+V174+V176+V178</f>
        <v>0</v>
      </c>
      <c r="W180" s="91">
        <f t="shared" si="952"/>
        <v>0</v>
      </c>
      <c r="X180" s="91">
        <f t="shared" si="952"/>
        <v>0</v>
      </c>
      <c r="Y180" s="91">
        <f t="shared" si="952"/>
        <v>0</v>
      </c>
      <c r="Z180" s="91">
        <f t="shared" si="952"/>
        <v>0</v>
      </c>
      <c r="AA180" s="91">
        <f t="shared" si="952"/>
        <v>0</v>
      </c>
      <c r="AB180" s="91">
        <f t="shared" si="952"/>
        <v>0</v>
      </c>
      <c r="AC180" s="91">
        <f t="shared" si="952"/>
        <v>0</v>
      </c>
      <c r="AD180" s="91">
        <f t="shared" si="952"/>
        <v>0</v>
      </c>
      <c r="AE180" s="91">
        <f t="shared" si="952"/>
        <v>0</v>
      </c>
      <c r="AF180" s="91">
        <f t="shared" si="952"/>
        <v>0</v>
      </c>
      <c r="AG180" s="91">
        <f t="shared" si="952"/>
        <v>0</v>
      </c>
      <c r="AH180" s="91">
        <f t="shared" si="952"/>
        <v>0</v>
      </c>
      <c r="AI180" s="91">
        <f t="shared" si="952"/>
        <v>0</v>
      </c>
      <c r="AJ180" s="91">
        <f t="shared" si="952"/>
        <v>0</v>
      </c>
      <c r="AK180" s="91">
        <f t="shared" si="952"/>
        <v>0</v>
      </c>
      <c r="AL180" s="91">
        <f t="shared" si="952"/>
        <v>0</v>
      </c>
      <c r="AM180" s="91">
        <f t="shared" si="952"/>
        <v>0</v>
      </c>
      <c r="AN180" s="91">
        <f t="shared" si="952"/>
        <v>0</v>
      </c>
      <c r="AO180" s="91">
        <f t="shared" si="952"/>
        <v>0</v>
      </c>
      <c r="AP180" s="91">
        <f t="shared" si="952"/>
        <v>0</v>
      </c>
      <c r="AQ180" s="91">
        <f t="shared" si="952"/>
        <v>0</v>
      </c>
      <c r="AR180" s="91">
        <f t="shared" si="952"/>
        <v>0</v>
      </c>
      <c r="AS180" s="91">
        <f t="shared" si="952"/>
        <v>0</v>
      </c>
      <c r="AT180" s="91">
        <f t="shared" si="952"/>
        <v>0</v>
      </c>
      <c r="AU180" s="91">
        <f t="shared" si="952"/>
        <v>0</v>
      </c>
      <c r="AV180" s="91">
        <f t="shared" si="952"/>
        <v>0</v>
      </c>
      <c r="AW180" s="91">
        <f t="shared" si="952"/>
        <v>0</v>
      </c>
      <c r="AX180" s="91">
        <f t="shared" si="952"/>
        <v>0</v>
      </c>
      <c r="AY180" s="91">
        <f t="shared" si="952"/>
        <v>0</v>
      </c>
      <c r="AZ180" s="91">
        <f t="shared" si="952"/>
        <v>0</v>
      </c>
      <c r="BA180" s="91">
        <f t="shared" si="952"/>
        <v>0</v>
      </c>
      <c r="BB180" s="91">
        <f t="shared" si="952"/>
        <v>0</v>
      </c>
      <c r="BC180" s="91">
        <f t="shared" si="952"/>
        <v>0</v>
      </c>
      <c r="BD180" s="91">
        <f t="shared" si="952"/>
        <v>0</v>
      </c>
      <c r="BE180" s="91">
        <f t="shared" si="952"/>
        <v>0</v>
      </c>
      <c r="BF180" s="91">
        <f t="shared" si="952"/>
        <v>0</v>
      </c>
      <c r="BG180" s="91">
        <f t="shared" si="952"/>
        <v>0</v>
      </c>
      <c r="BH180" s="91">
        <f t="shared" si="952"/>
        <v>0</v>
      </c>
      <c r="BI180" s="91">
        <f t="shared" ref="BI180:BJ180" si="953">BI172+BI174+BI176+BI178</f>
        <v>0</v>
      </c>
      <c r="BJ180" s="91">
        <f t="shared" si="953"/>
        <v>0</v>
      </c>
      <c r="BK180" s="172">
        <f>BK172+BK174+BK176+BK178</f>
        <v>0</v>
      </c>
      <c r="BL180" s="4"/>
      <c r="BM180" s="330"/>
      <c r="BN180" s="224"/>
      <c r="BO180" s="70">
        <f t="shared" si="644"/>
        <v>0</v>
      </c>
      <c r="BP180" s="92">
        <f t="shared" si="645"/>
        <v>0</v>
      </c>
      <c r="BQ180" s="2"/>
      <c r="BR180" s="2"/>
      <c r="BS180" s="2"/>
      <c r="BT180" s="2"/>
      <c r="BU180" s="2"/>
      <c r="BV180" s="2"/>
      <c r="BW180" s="2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</row>
    <row r="181" spans="1:126" s="48" customFormat="1" ht="15" customHeight="1">
      <c r="A181" s="1216" t="s">
        <v>109</v>
      </c>
      <c r="B181" s="1218">
        <f>B153+B161+B169+B179</f>
        <v>0</v>
      </c>
      <c r="C181" s="1214">
        <f t="shared" ref="C181:D181" si="954">C153+C161+C169+C179</f>
        <v>0</v>
      </c>
      <c r="D181" s="1214">
        <f t="shared" si="954"/>
        <v>0</v>
      </c>
      <c r="E181" s="1313">
        <f>E153+E161+E169+E179</f>
        <v>0</v>
      </c>
      <c r="F181" s="173" t="s">
        <v>97</v>
      </c>
      <c r="G181" s="111">
        <f t="shared" ref="G181:I182" si="955">G153+G161+G169+G179</f>
        <v>0</v>
      </c>
      <c r="H181" s="111">
        <f t="shared" si="955"/>
        <v>0</v>
      </c>
      <c r="I181" s="111">
        <f t="shared" si="955"/>
        <v>0</v>
      </c>
      <c r="J181" s="111">
        <f t="shared" ref="J181:K181" si="956">J153+J161+J169+J179</f>
        <v>0</v>
      </c>
      <c r="K181" s="111">
        <f t="shared" si="956"/>
        <v>0</v>
      </c>
      <c r="L181" s="111">
        <f t="shared" ref="L181" si="957">L153+L161+L169+L179</f>
        <v>0</v>
      </c>
      <c r="M181" s="111">
        <f t="shared" ref="M181:N181" si="958">M153+M161+M169+M179</f>
        <v>0</v>
      </c>
      <c r="N181" s="111">
        <f t="shared" si="958"/>
        <v>0</v>
      </c>
      <c r="O181" s="16">
        <f t="shared" si="639"/>
        <v>0</v>
      </c>
      <c r="P181" s="111">
        <f t="shared" ref="P181:R182" si="959">P153+P161+P169+P179</f>
        <v>0</v>
      </c>
      <c r="Q181" s="111">
        <f t="shared" ref="Q181" si="960">Q153+Q161+Q169+Q179</f>
        <v>0</v>
      </c>
      <c r="R181" s="111">
        <f t="shared" si="959"/>
        <v>0</v>
      </c>
      <c r="S181" s="171">
        <f t="shared" si="653"/>
        <v>0</v>
      </c>
      <c r="T181" s="173" t="s">
        <v>97</v>
      </c>
      <c r="U181" s="122">
        <f t="shared" ref="U181:AF182" si="961">U153+U161+U169+U179</f>
        <v>0</v>
      </c>
      <c r="V181" s="122">
        <f t="shared" si="961"/>
        <v>0</v>
      </c>
      <c r="W181" s="122">
        <f t="shared" si="961"/>
        <v>0</v>
      </c>
      <c r="X181" s="122">
        <f t="shared" si="961"/>
        <v>0</v>
      </c>
      <c r="Y181" s="122">
        <f t="shared" si="961"/>
        <v>0</v>
      </c>
      <c r="Z181" s="122">
        <f t="shared" si="961"/>
        <v>0</v>
      </c>
      <c r="AA181" s="122">
        <f t="shared" si="961"/>
        <v>0</v>
      </c>
      <c r="AB181" s="122">
        <f t="shared" si="961"/>
        <v>0</v>
      </c>
      <c r="AC181" s="122">
        <f t="shared" si="961"/>
        <v>0</v>
      </c>
      <c r="AD181" s="122">
        <f t="shared" si="961"/>
        <v>0</v>
      </c>
      <c r="AE181" s="122">
        <f t="shared" si="961"/>
        <v>0</v>
      </c>
      <c r="AF181" s="122">
        <f t="shared" si="961"/>
        <v>0</v>
      </c>
      <c r="AG181" s="122">
        <f t="shared" ref="V181:BH182" si="962">AG153+AG161+AG169+AG179</f>
        <v>0</v>
      </c>
      <c r="AH181" s="122">
        <f t="shared" si="962"/>
        <v>0</v>
      </c>
      <c r="AI181" s="122">
        <f t="shared" si="962"/>
        <v>0</v>
      </c>
      <c r="AJ181" s="122">
        <f t="shared" si="962"/>
        <v>0</v>
      </c>
      <c r="AK181" s="122">
        <f t="shared" si="962"/>
        <v>0</v>
      </c>
      <c r="AL181" s="122">
        <f t="shared" si="962"/>
        <v>0</v>
      </c>
      <c r="AM181" s="122">
        <f t="shared" si="962"/>
        <v>0</v>
      </c>
      <c r="AN181" s="122">
        <f t="shared" si="962"/>
        <v>0</v>
      </c>
      <c r="AO181" s="122">
        <f t="shared" si="962"/>
        <v>0</v>
      </c>
      <c r="AP181" s="122">
        <f t="shared" si="962"/>
        <v>0</v>
      </c>
      <c r="AQ181" s="122">
        <f t="shared" si="962"/>
        <v>0</v>
      </c>
      <c r="AR181" s="122">
        <f t="shared" si="962"/>
        <v>0</v>
      </c>
      <c r="AS181" s="122">
        <f t="shared" si="962"/>
        <v>0</v>
      </c>
      <c r="AT181" s="122">
        <f t="shared" si="962"/>
        <v>0</v>
      </c>
      <c r="AU181" s="122">
        <f t="shared" si="962"/>
        <v>0</v>
      </c>
      <c r="AV181" s="122">
        <f t="shared" si="962"/>
        <v>0</v>
      </c>
      <c r="AW181" s="122">
        <f t="shared" si="962"/>
        <v>0</v>
      </c>
      <c r="AX181" s="122">
        <f t="shared" si="962"/>
        <v>0</v>
      </c>
      <c r="AY181" s="122">
        <f t="shared" si="962"/>
        <v>0</v>
      </c>
      <c r="AZ181" s="122">
        <f t="shared" si="962"/>
        <v>0</v>
      </c>
      <c r="BA181" s="122">
        <f t="shared" si="962"/>
        <v>0</v>
      </c>
      <c r="BB181" s="122">
        <f t="shared" si="962"/>
        <v>0</v>
      </c>
      <c r="BC181" s="122">
        <f t="shared" si="962"/>
        <v>0</v>
      </c>
      <c r="BD181" s="122">
        <f t="shared" si="962"/>
        <v>0</v>
      </c>
      <c r="BE181" s="122">
        <f t="shared" si="962"/>
        <v>0</v>
      </c>
      <c r="BF181" s="122">
        <f t="shared" si="962"/>
        <v>0</v>
      </c>
      <c r="BG181" s="122">
        <f t="shared" si="962"/>
        <v>0</v>
      </c>
      <c r="BH181" s="122">
        <f t="shared" si="962"/>
        <v>0</v>
      </c>
      <c r="BI181" s="122">
        <f t="shared" ref="BI181:BJ181" si="963">BI153+BI161+BI169+BI179</f>
        <v>0</v>
      </c>
      <c r="BJ181" s="122">
        <f t="shared" si="963"/>
        <v>0</v>
      </c>
      <c r="BK181" s="19">
        <f t="shared" ref="BK181:BK182" si="964">BK153+BK161+BK169+BK179</f>
        <v>0</v>
      </c>
      <c r="BL181" s="4"/>
      <c r="BM181" s="330"/>
      <c r="BN181" s="224"/>
      <c r="BO181" s="57">
        <f t="shared" si="644"/>
        <v>0</v>
      </c>
      <c r="BP181" s="78">
        <f t="shared" si="645"/>
        <v>0</v>
      </c>
      <c r="BQ181" s="2"/>
      <c r="BR181" s="2"/>
      <c r="BS181" s="2"/>
      <c r="BT181" s="2"/>
      <c r="BU181" s="2"/>
      <c r="BV181" s="2"/>
      <c r="BW181" s="2"/>
    </row>
    <row r="182" spans="1:126" s="48" customFormat="1" ht="15" customHeight="1">
      <c r="A182" s="1217"/>
      <c r="B182" s="1219"/>
      <c r="C182" s="1215"/>
      <c r="D182" s="1215"/>
      <c r="E182" s="1314"/>
      <c r="F182" s="174" t="s">
        <v>99</v>
      </c>
      <c r="G182" s="125">
        <f t="shared" si="955"/>
        <v>0</v>
      </c>
      <c r="H182" s="125">
        <f t="shared" si="955"/>
        <v>0</v>
      </c>
      <c r="I182" s="125">
        <f t="shared" si="955"/>
        <v>0</v>
      </c>
      <c r="J182" s="125">
        <f t="shared" ref="J182:K182" si="965">J154+J162+J170+J180</f>
        <v>0</v>
      </c>
      <c r="K182" s="125">
        <f t="shared" si="965"/>
        <v>0</v>
      </c>
      <c r="L182" s="125">
        <f t="shared" ref="L182" si="966">L154+L162+L170+L180</f>
        <v>0</v>
      </c>
      <c r="M182" s="125">
        <f t="shared" ref="M182:N182" si="967">M154+M162+M170+M180</f>
        <v>0</v>
      </c>
      <c r="N182" s="125">
        <f t="shared" si="967"/>
        <v>0</v>
      </c>
      <c r="O182" s="43">
        <f t="shared" si="639"/>
        <v>0</v>
      </c>
      <c r="P182" s="125">
        <f t="shared" si="959"/>
        <v>0</v>
      </c>
      <c r="Q182" s="125">
        <f t="shared" ref="Q182" si="968">Q154+Q162+Q170+Q180</f>
        <v>0</v>
      </c>
      <c r="R182" s="125">
        <f t="shared" si="959"/>
        <v>0</v>
      </c>
      <c r="S182" s="171">
        <f t="shared" si="653"/>
        <v>0</v>
      </c>
      <c r="T182" s="174" t="s">
        <v>99</v>
      </c>
      <c r="U182" s="127">
        <f t="shared" si="961"/>
        <v>0</v>
      </c>
      <c r="V182" s="127">
        <f t="shared" si="962"/>
        <v>0</v>
      </c>
      <c r="W182" s="127">
        <f t="shared" si="962"/>
        <v>0</v>
      </c>
      <c r="X182" s="127">
        <f t="shared" si="962"/>
        <v>0</v>
      </c>
      <c r="Y182" s="127">
        <f t="shared" si="962"/>
        <v>0</v>
      </c>
      <c r="Z182" s="127">
        <f t="shared" si="962"/>
        <v>0</v>
      </c>
      <c r="AA182" s="127">
        <f t="shared" si="962"/>
        <v>0</v>
      </c>
      <c r="AB182" s="127">
        <f t="shared" si="962"/>
        <v>0</v>
      </c>
      <c r="AC182" s="127">
        <f t="shared" si="962"/>
        <v>0</v>
      </c>
      <c r="AD182" s="127">
        <f t="shared" si="962"/>
        <v>0</v>
      </c>
      <c r="AE182" s="127">
        <f t="shared" si="962"/>
        <v>0</v>
      </c>
      <c r="AF182" s="127">
        <f t="shared" si="962"/>
        <v>0</v>
      </c>
      <c r="AG182" s="127">
        <f t="shared" si="962"/>
        <v>0</v>
      </c>
      <c r="AH182" s="127">
        <f t="shared" si="962"/>
        <v>0</v>
      </c>
      <c r="AI182" s="127">
        <f t="shared" si="962"/>
        <v>0</v>
      </c>
      <c r="AJ182" s="127">
        <f t="shared" si="962"/>
        <v>0</v>
      </c>
      <c r="AK182" s="127">
        <f t="shared" si="962"/>
        <v>0</v>
      </c>
      <c r="AL182" s="127">
        <f t="shared" si="962"/>
        <v>0</v>
      </c>
      <c r="AM182" s="127">
        <f t="shared" si="962"/>
        <v>0</v>
      </c>
      <c r="AN182" s="127">
        <f t="shared" si="962"/>
        <v>0</v>
      </c>
      <c r="AO182" s="127">
        <f t="shared" si="962"/>
        <v>0</v>
      </c>
      <c r="AP182" s="127">
        <f t="shared" si="962"/>
        <v>0</v>
      </c>
      <c r="AQ182" s="127">
        <f t="shared" si="962"/>
        <v>0</v>
      </c>
      <c r="AR182" s="127">
        <f t="shared" si="962"/>
        <v>0</v>
      </c>
      <c r="AS182" s="127">
        <f t="shared" si="962"/>
        <v>0</v>
      </c>
      <c r="AT182" s="127">
        <f t="shared" si="962"/>
        <v>0</v>
      </c>
      <c r="AU182" s="127">
        <f t="shared" si="962"/>
        <v>0</v>
      </c>
      <c r="AV182" s="127">
        <f t="shared" si="962"/>
        <v>0</v>
      </c>
      <c r="AW182" s="127">
        <f t="shared" si="962"/>
        <v>0</v>
      </c>
      <c r="AX182" s="127">
        <f t="shared" si="962"/>
        <v>0</v>
      </c>
      <c r="AY182" s="127">
        <f t="shared" si="962"/>
        <v>0</v>
      </c>
      <c r="AZ182" s="127">
        <f t="shared" si="962"/>
        <v>0</v>
      </c>
      <c r="BA182" s="127">
        <f t="shared" si="962"/>
        <v>0</v>
      </c>
      <c r="BB182" s="127">
        <f t="shared" si="962"/>
        <v>0</v>
      </c>
      <c r="BC182" s="127">
        <f t="shared" si="962"/>
        <v>0</v>
      </c>
      <c r="BD182" s="127">
        <f t="shared" si="962"/>
        <v>0</v>
      </c>
      <c r="BE182" s="127">
        <f t="shared" si="962"/>
        <v>0</v>
      </c>
      <c r="BF182" s="127">
        <f t="shared" si="962"/>
        <v>0</v>
      </c>
      <c r="BG182" s="127">
        <f t="shared" si="962"/>
        <v>0</v>
      </c>
      <c r="BH182" s="127">
        <f t="shared" si="962"/>
        <v>0</v>
      </c>
      <c r="BI182" s="127">
        <f t="shared" ref="BI182:BJ182" si="969">BI154+BI162+BI170+BI180</f>
        <v>0</v>
      </c>
      <c r="BJ182" s="127">
        <f t="shared" si="969"/>
        <v>0</v>
      </c>
      <c r="BK182" s="172">
        <f t="shared" si="964"/>
        <v>0</v>
      </c>
      <c r="BL182" s="4"/>
      <c r="BM182" s="330"/>
      <c r="BN182" s="224"/>
      <c r="BO182" s="93">
        <f t="shared" si="644"/>
        <v>0</v>
      </c>
      <c r="BP182" s="133">
        <f t="shared" si="645"/>
        <v>0</v>
      </c>
      <c r="BQ182" s="2"/>
      <c r="BR182" s="2"/>
      <c r="BS182" s="2"/>
      <c r="BT182" s="2"/>
      <c r="BU182" s="2"/>
      <c r="BV182" s="2"/>
      <c r="BW182" s="2"/>
    </row>
    <row r="183" spans="1:126" s="418" customFormat="1" ht="13.2" customHeight="1">
      <c r="K183" s="1147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CA183" s="425"/>
      <c r="CB183" s="135"/>
      <c r="CC183" s="135"/>
      <c r="CD183" s="135"/>
      <c r="CE183" s="135"/>
      <c r="CF183" s="135"/>
      <c r="CG183" s="135"/>
      <c r="CH183" s="135"/>
      <c r="CI183" s="135"/>
      <c r="CJ183" s="135"/>
      <c r="CK183" s="135"/>
      <c r="CL183" s="135"/>
      <c r="CM183" s="135"/>
      <c r="CN183" s="135"/>
      <c r="CO183" s="135"/>
      <c r="CP183" s="135"/>
      <c r="CQ183" s="135"/>
      <c r="CR183" s="135"/>
      <c r="CS183" s="420"/>
      <c r="CT183" s="135"/>
      <c r="CU183" s="135"/>
      <c r="CV183" s="135"/>
      <c r="CW183" s="135"/>
      <c r="CX183" s="135"/>
      <c r="CY183" s="135"/>
      <c r="CZ183" s="135"/>
      <c r="DA183" s="135"/>
      <c r="DB183" s="135"/>
      <c r="DC183" s="135"/>
      <c r="DD183" s="135"/>
      <c r="DE183" s="135"/>
    </row>
    <row r="184" spans="1:126" s="418" customFormat="1" ht="14.4">
      <c r="K184" s="1146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CR184" s="425"/>
      <c r="CS184" s="135"/>
      <c r="CT184" s="135"/>
      <c r="CU184" s="135"/>
      <c r="CV184" s="135"/>
      <c r="CW184" s="135"/>
      <c r="CX184" s="135"/>
      <c r="CY184" s="135"/>
      <c r="CZ184" s="135"/>
      <c r="DA184" s="135"/>
      <c r="DB184" s="135"/>
      <c r="DC184" s="135"/>
      <c r="DD184" s="135"/>
      <c r="DE184" s="135"/>
      <c r="DF184" s="135"/>
      <c r="DG184" s="135"/>
      <c r="DH184" s="135"/>
      <c r="DI184" s="135"/>
      <c r="DJ184" s="420"/>
      <c r="DK184" s="135"/>
      <c r="DL184" s="135"/>
      <c r="DM184" s="135"/>
      <c r="DN184" s="135"/>
      <c r="DO184" s="135"/>
      <c r="DP184" s="135"/>
      <c r="DQ184" s="135"/>
      <c r="DR184" s="135"/>
      <c r="DS184" s="135"/>
      <c r="DT184" s="135"/>
      <c r="DU184" s="135"/>
      <c r="DV184" s="135"/>
    </row>
  </sheetData>
  <mergeCells count="704">
    <mergeCell ref="BJ7:BJ8"/>
    <mergeCell ref="BJ52:BJ53"/>
    <mergeCell ref="BJ97:BJ98"/>
    <mergeCell ref="BJ142:BJ143"/>
    <mergeCell ref="BO141:BO144"/>
    <mergeCell ref="BP141:BP146"/>
    <mergeCell ref="T142:T143"/>
    <mergeCell ref="U142:U143"/>
    <mergeCell ref="AD142:AD143"/>
    <mergeCell ref="BP96:BP101"/>
    <mergeCell ref="BO51:BO56"/>
    <mergeCell ref="BP51:BP56"/>
    <mergeCell ref="AQ7:AQ8"/>
    <mergeCell ref="AR7:AR8"/>
    <mergeCell ref="AS7:AS8"/>
    <mergeCell ref="AH7:AH8"/>
    <mergeCell ref="AI7:AI8"/>
    <mergeCell ref="AJ7:AJ8"/>
    <mergeCell ref="AK7:AK8"/>
    <mergeCell ref="AL7:AL8"/>
    <mergeCell ref="AM7:AM8"/>
    <mergeCell ref="AN7:AN8"/>
    <mergeCell ref="AO7:AO8"/>
    <mergeCell ref="AP7:AP8"/>
    <mergeCell ref="A140:E140"/>
    <mergeCell ref="B141:B143"/>
    <mergeCell ref="C141:C143"/>
    <mergeCell ref="D141:D143"/>
    <mergeCell ref="BH142:BH143"/>
    <mergeCell ref="BK142:BK143"/>
    <mergeCell ref="AW142:AW143"/>
    <mergeCell ref="AV142:AV143"/>
    <mergeCell ref="AZ142:AZ143"/>
    <mergeCell ref="BE142:BE143"/>
    <mergeCell ref="BG142:BG143"/>
    <mergeCell ref="AX142:AX143"/>
    <mergeCell ref="BI142:BI143"/>
    <mergeCell ref="AS142:AS143"/>
    <mergeCell ref="AT142:AT143"/>
    <mergeCell ref="AU142:AU143"/>
    <mergeCell ref="AY142:AY143"/>
    <mergeCell ref="BA142:BA143"/>
    <mergeCell ref="AO142:AO143"/>
    <mergeCell ref="BC142:BC143"/>
    <mergeCell ref="BD142:BD143"/>
    <mergeCell ref="BF142:BF143"/>
    <mergeCell ref="V142:V143"/>
    <mergeCell ref="W142:W143"/>
    <mergeCell ref="A134:A135"/>
    <mergeCell ref="B134:B135"/>
    <mergeCell ref="C134:C135"/>
    <mergeCell ref="D134:D135"/>
    <mergeCell ref="E134:E135"/>
    <mergeCell ref="BU135:BU136"/>
    <mergeCell ref="BV135:BV136"/>
    <mergeCell ref="BW135:BW136"/>
    <mergeCell ref="B136:B137"/>
    <mergeCell ref="C136:C137"/>
    <mergeCell ref="D136:D137"/>
    <mergeCell ref="E136:E137"/>
    <mergeCell ref="D130:D131"/>
    <mergeCell ref="E130:E131"/>
    <mergeCell ref="BU131:BU132"/>
    <mergeCell ref="BV131:BV132"/>
    <mergeCell ref="BW131:BW132"/>
    <mergeCell ref="B132:B133"/>
    <mergeCell ref="C132:C133"/>
    <mergeCell ref="D132:D133"/>
    <mergeCell ref="E132:E133"/>
    <mergeCell ref="BU133:BU134"/>
    <mergeCell ref="BV133:BV134"/>
    <mergeCell ref="BW133:BW134"/>
    <mergeCell ref="A124:A125"/>
    <mergeCell ref="B124:B125"/>
    <mergeCell ref="C124:C125"/>
    <mergeCell ref="D124:D125"/>
    <mergeCell ref="E124:E125"/>
    <mergeCell ref="BU125:BU126"/>
    <mergeCell ref="BV125:BV126"/>
    <mergeCell ref="BW125:BW126"/>
    <mergeCell ref="B126:B127"/>
    <mergeCell ref="C126:C127"/>
    <mergeCell ref="D126:D127"/>
    <mergeCell ref="E126:E127"/>
    <mergeCell ref="BU127:BU128"/>
    <mergeCell ref="BV127:BV128"/>
    <mergeCell ref="BW127:BW128"/>
    <mergeCell ref="B128:B129"/>
    <mergeCell ref="C128:C129"/>
    <mergeCell ref="D128:D129"/>
    <mergeCell ref="E128:E129"/>
    <mergeCell ref="BU129:BU130"/>
    <mergeCell ref="BV129:BV130"/>
    <mergeCell ref="BW129:BW130"/>
    <mergeCell ref="B130:B131"/>
    <mergeCell ref="C130:C131"/>
    <mergeCell ref="BU121:BU122"/>
    <mergeCell ref="BV121:BV122"/>
    <mergeCell ref="BW121:BW122"/>
    <mergeCell ref="B122:B123"/>
    <mergeCell ref="C122:C123"/>
    <mergeCell ref="D122:D123"/>
    <mergeCell ref="E122:E123"/>
    <mergeCell ref="BU123:BU124"/>
    <mergeCell ref="BV123:BV124"/>
    <mergeCell ref="BW123:BW124"/>
    <mergeCell ref="D114:D115"/>
    <mergeCell ref="E114:E115"/>
    <mergeCell ref="BU115:BU116"/>
    <mergeCell ref="BV115:BV116"/>
    <mergeCell ref="BW115:BW116"/>
    <mergeCell ref="A116:A117"/>
    <mergeCell ref="B116:B117"/>
    <mergeCell ref="C116:C117"/>
    <mergeCell ref="D116:D117"/>
    <mergeCell ref="E116:E117"/>
    <mergeCell ref="BU117:BU118"/>
    <mergeCell ref="BV117:BV118"/>
    <mergeCell ref="BW117:BW118"/>
    <mergeCell ref="B118:B119"/>
    <mergeCell ref="C118:C119"/>
    <mergeCell ref="D118:D119"/>
    <mergeCell ref="E118:E119"/>
    <mergeCell ref="BU119:BU120"/>
    <mergeCell ref="BV119:BV120"/>
    <mergeCell ref="BW119:BW120"/>
    <mergeCell ref="B120:B121"/>
    <mergeCell ref="C120:C121"/>
    <mergeCell ref="D120:D121"/>
    <mergeCell ref="E120:E121"/>
    <mergeCell ref="A108:A109"/>
    <mergeCell ref="B108:B109"/>
    <mergeCell ref="C108:C109"/>
    <mergeCell ref="D108:D109"/>
    <mergeCell ref="E108:E109"/>
    <mergeCell ref="BU109:BU110"/>
    <mergeCell ref="BV109:BV110"/>
    <mergeCell ref="BW109:BW110"/>
    <mergeCell ref="B110:B111"/>
    <mergeCell ref="C110:C111"/>
    <mergeCell ref="D110:D111"/>
    <mergeCell ref="E110:E111"/>
    <mergeCell ref="BU111:BU112"/>
    <mergeCell ref="BV111:BV112"/>
    <mergeCell ref="BW111:BW112"/>
    <mergeCell ref="B112:B113"/>
    <mergeCell ref="C112:C113"/>
    <mergeCell ref="D112:D113"/>
    <mergeCell ref="E112:E113"/>
    <mergeCell ref="BU113:BU114"/>
    <mergeCell ref="BV113:BV114"/>
    <mergeCell ref="BW113:BW114"/>
    <mergeCell ref="B114:B115"/>
    <mergeCell ref="C114:C115"/>
    <mergeCell ref="BU103:BU104"/>
    <mergeCell ref="BV103:BV104"/>
    <mergeCell ref="BW103:BW104"/>
    <mergeCell ref="B104:B105"/>
    <mergeCell ref="C104:C105"/>
    <mergeCell ref="D104:D105"/>
    <mergeCell ref="E104:E105"/>
    <mergeCell ref="BU105:BU106"/>
    <mergeCell ref="BV105:BV106"/>
    <mergeCell ref="BW105:BW106"/>
    <mergeCell ref="B106:B107"/>
    <mergeCell ref="C106:C107"/>
    <mergeCell ref="D106:D107"/>
    <mergeCell ref="E106:E107"/>
    <mergeCell ref="BU107:BU108"/>
    <mergeCell ref="BV107:BV108"/>
    <mergeCell ref="BW107:BW108"/>
    <mergeCell ref="B102:B103"/>
    <mergeCell ref="C102:C103"/>
    <mergeCell ref="D102:D103"/>
    <mergeCell ref="E102:E103"/>
    <mergeCell ref="BQ96:BQ101"/>
    <mergeCell ref="T97:T98"/>
    <mergeCell ref="U97:U98"/>
    <mergeCell ref="AD97:AD98"/>
    <mergeCell ref="AV97:AV98"/>
    <mergeCell ref="AW97:AW98"/>
    <mergeCell ref="AX97:AX98"/>
    <mergeCell ref="AZ97:AZ98"/>
    <mergeCell ref="BE97:BE98"/>
    <mergeCell ref="BG97:BG98"/>
    <mergeCell ref="BH97:BH98"/>
    <mergeCell ref="BK97:BK98"/>
    <mergeCell ref="BO96:BO101"/>
    <mergeCell ref="BI97:BI98"/>
    <mergeCell ref="AG97:AG98"/>
    <mergeCell ref="AH97:AH98"/>
    <mergeCell ref="AI97:AI98"/>
    <mergeCell ref="AJ97:AJ98"/>
    <mergeCell ref="AK97:AK98"/>
    <mergeCell ref="AL97:AL98"/>
    <mergeCell ref="AT97:AT98"/>
    <mergeCell ref="AU97:AU98"/>
    <mergeCell ref="BD97:BD98"/>
    <mergeCell ref="BF97:BF98"/>
    <mergeCell ref="A89:A90"/>
    <mergeCell ref="B89:B90"/>
    <mergeCell ref="C89:C90"/>
    <mergeCell ref="D89:D90"/>
    <mergeCell ref="E89:E90"/>
    <mergeCell ref="BU90:BU91"/>
    <mergeCell ref="BV90:BV91"/>
    <mergeCell ref="BW90:BW91"/>
    <mergeCell ref="B91:B92"/>
    <mergeCell ref="C91:C92"/>
    <mergeCell ref="D91:D92"/>
    <mergeCell ref="E91:E92"/>
    <mergeCell ref="A95:E95"/>
    <mergeCell ref="B96:B98"/>
    <mergeCell ref="C96:C98"/>
    <mergeCell ref="D96:D98"/>
    <mergeCell ref="E96:E98"/>
    <mergeCell ref="P96:P98"/>
    <mergeCell ref="R96:R98"/>
    <mergeCell ref="S96:S101"/>
    <mergeCell ref="O96:O98"/>
    <mergeCell ref="Q96:Q98"/>
    <mergeCell ref="B99:B101"/>
    <mergeCell ref="C99:C101"/>
    <mergeCell ref="D99:D101"/>
    <mergeCell ref="E99:E101"/>
    <mergeCell ref="BR97:BR101"/>
    <mergeCell ref="D85:D86"/>
    <mergeCell ref="E85:E86"/>
    <mergeCell ref="BU86:BU87"/>
    <mergeCell ref="BV86:BV87"/>
    <mergeCell ref="BW86:BW87"/>
    <mergeCell ref="B87:B88"/>
    <mergeCell ref="C87:C88"/>
    <mergeCell ref="D87:D88"/>
    <mergeCell ref="E87:E88"/>
    <mergeCell ref="BU88:BU89"/>
    <mergeCell ref="BV88:BV89"/>
    <mergeCell ref="BW88:BW89"/>
    <mergeCell ref="BC97:BC98"/>
    <mergeCell ref="V97:V98"/>
    <mergeCell ref="W97:W98"/>
    <mergeCell ref="X97:X98"/>
    <mergeCell ref="Y97:Y98"/>
    <mergeCell ref="Z97:Z98"/>
    <mergeCell ref="AA97:AA98"/>
    <mergeCell ref="AB97:AB98"/>
    <mergeCell ref="AC97:AC98"/>
    <mergeCell ref="AE97:AE98"/>
    <mergeCell ref="AF97:AF98"/>
    <mergeCell ref="A79:A80"/>
    <mergeCell ref="B79:B80"/>
    <mergeCell ref="C79:C80"/>
    <mergeCell ref="D79:D80"/>
    <mergeCell ref="E79:E80"/>
    <mergeCell ref="BU80:BU81"/>
    <mergeCell ref="BV80:BV81"/>
    <mergeCell ref="BW80:BW81"/>
    <mergeCell ref="B81:B82"/>
    <mergeCell ref="C81:C82"/>
    <mergeCell ref="D81:D82"/>
    <mergeCell ref="E81:E82"/>
    <mergeCell ref="BU82:BU83"/>
    <mergeCell ref="BV82:BV83"/>
    <mergeCell ref="BW82:BW83"/>
    <mergeCell ref="B83:B84"/>
    <mergeCell ref="C83:C84"/>
    <mergeCell ref="D83:D84"/>
    <mergeCell ref="E83:E84"/>
    <mergeCell ref="BU84:BU85"/>
    <mergeCell ref="BV84:BV85"/>
    <mergeCell ref="BW84:BW85"/>
    <mergeCell ref="B85:B86"/>
    <mergeCell ref="C85:C86"/>
    <mergeCell ref="BU76:BU77"/>
    <mergeCell ref="BV76:BV77"/>
    <mergeCell ref="BW76:BW77"/>
    <mergeCell ref="B77:B78"/>
    <mergeCell ref="C77:C78"/>
    <mergeCell ref="D77:D78"/>
    <mergeCell ref="E77:E78"/>
    <mergeCell ref="BU78:BU79"/>
    <mergeCell ref="BV78:BV79"/>
    <mergeCell ref="BW78:BW79"/>
    <mergeCell ref="D69:D70"/>
    <mergeCell ref="E69:E70"/>
    <mergeCell ref="BU70:BU71"/>
    <mergeCell ref="BV70:BV71"/>
    <mergeCell ref="BW70:BW71"/>
    <mergeCell ref="A71:A72"/>
    <mergeCell ref="B71:B72"/>
    <mergeCell ref="C71:C72"/>
    <mergeCell ref="D71:D72"/>
    <mergeCell ref="E71:E72"/>
    <mergeCell ref="BU72:BU73"/>
    <mergeCell ref="BV72:BV73"/>
    <mergeCell ref="BW72:BW73"/>
    <mergeCell ref="B73:B74"/>
    <mergeCell ref="C73:C74"/>
    <mergeCell ref="D73:D74"/>
    <mergeCell ref="E73:E74"/>
    <mergeCell ref="BU74:BU75"/>
    <mergeCell ref="BV74:BV75"/>
    <mergeCell ref="BW74:BW75"/>
    <mergeCell ref="B75:B76"/>
    <mergeCell ref="C75:C76"/>
    <mergeCell ref="D75:D76"/>
    <mergeCell ref="E75:E76"/>
    <mergeCell ref="A63:A64"/>
    <mergeCell ref="B63:B64"/>
    <mergeCell ref="C63:C64"/>
    <mergeCell ref="D63:D64"/>
    <mergeCell ref="E63:E64"/>
    <mergeCell ref="BU64:BU65"/>
    <mergeCell ref="BV64:BV65"/>
    <mergeCell ref="BW64:BW65"/>
    <mergeCell ref="B65:B66"/>
    <mergeCell ref="C65:C66"/>
    <mergeCell ref="D65:D66"/>
    <mergeCell ref="E65:E66"/>
    <mergeCell ref="BU66:BU67"/>
    <mergeCell ref="BV66:BV67"/>
    <mergeCell ref="BW66:BW67"/>
    <mergeCell ref="B67:B68"/>
    <mergeCell ref="C67:C68"/>
    <mergeCell ref="D67:D68"/>
    <mergeCell ref="E67:E68"/>
    <mergeCell ref="BU68:BU69"/>
    <mergeCell ref="BV68:BV69"/>
    <mergeCell ref="BW68:BW69"/>
    <mergeCell ref="B69:B70"/>
    <mergeCell ref="C69:C70"/>
    <mergeCell ref="BU58:BU59"/>
    <mergeCell ref="BV58:BV59"/>
    <mergeCell ref="BW58:BW59"/>
    <mergeCell ref="B59:B60"/>
    <mergeCell ref="C59:C60"/>
    <mergeCell ref="D59:D60"/>
    <mergeCell ref="E59:E60"/>
    <mergeCell ref="BU60:BU61"/>
    <mergeCell ref="BV60:BV61"/>
    <mergeCell ref="BW60:BW61"/>
    <mergeCell ref="B61:B62"/>
    <mergeCell ref="C61:C62"/>
    <mergeCell ref="D61:D62"/>
    <mergeCell ref="E61:E62"/>
    <mergeCell ref="BU62:BU63"/>
    <mergeCell ref="BV62:BV63"/>
    <mergeCell ref="BW62:BW63"/>
    <mergeCell ref="B57:B58"/>
    <mergeCell ref="C57:C58"/>
    <mergeCell ref="D57:D58"/>
    <mergeCell ref="E57:E58"/>
    <mergeCell ref="BQ51:BQ56"/>
    <mergeCell ref="T52:T53"/>
    <mergeCell ref="U52:U53"/>
    <mergeCell ref="AD52:AD53"/>
    <mergeCell ref="AV52:AV53"/>
    <mergeCell ref="AW52:AW53"/>
    <mergeCell ref="AX52:AX53"/>
    <mergeCell ref="AZ52:AZ53"/>
    <mergeCell ref="BE52:BE53"/>
    <mergeCell ref="BG52:BG53"/>
    <mergeCell ref="BH52:BH53"/>
    <mergeCell ref="AM52:AM53"/>
    <mergeCell ref="AN52:AN53"/>
    <mergeCell ref="AT52:AT53"/>
    <mergeCell ref="AU52:AU53"/>
    <mergeCell ref="AY52:AY53"/>
    <mergeCell ref="BA52:BA53"/>
    <mergeCell ref="BC52:BC53"/>
    <mergeCell ref="BD52:BD53"/>
    <mergeCell ref="BF52:BF53"/>
    <mergeCell ref="AO52:AO53"/>
    <mergeCell ref="AP52:AP53"/>
    <mergeCell ref="BB52:BB53"/>
    <mergeCell ref="A26:A27"/>
    <mergeCell ref="B26:B27"/>
    <mergeCell ref="C26:C27"/>
    <mergeCell ref="D26:D27"/>
    <mergeCell ref="E26:E27"/>
    <mergeCell ref="BR52:BR56"/>
    <mergeCell ref="B54:B56"/>
    <mergeCell ref="C54:C56"/>
    <mergeCell ref="D54:D56"/>
    <mergeCell ref="E54:E56"/>
    <mergeCell ref="BK52:BK53"/>
    <mergeCell ref="A50:E50"/>
    <mergeCell ref="B51:B53"/>
    <mergeCell ref="C51:C53"/>
    <mergeCell ref="D51:D53"/>
    <mergeCell ref="E51:E53"/>
    <mergeCell ref="P51:P53"/>
    <mergeCell ref="R51:R53"/>
    <mergeCell ref="S51:S56"/>
    <mergeCell ref="O51:O53"/>
    <mergeCell ref="Q51:Q53"/>
    <mergeCell ref="BI52:BI53"/>
    <mergeCell ref="C30:C31"/>
    <mergeCell ref="D30:D31"/>
    <mergeCell ref="A5:E5"/>
    <mergeCell ref="B6:B8"/>
    <mergeCell ref="C6:C8"/>
    <mergeCell ref="D6:D8"/>
    <mergeCell ref="E6:E8"/>
    <mergeCell ref="P6:P8"/>
    <mergeCell ref="R6:R8"/>
    <mergeCell ref="O6:O8"/>
    <mergeCell ref="Q6:Q8"/>
    <mergeCell ref="BR7:BR11"/>
    <mergeCell ref="B9:B11"/>
    <mergeCell ref="C9:C11"/>
    <mergeCell ref="D9:D11"/>
    <mergeCell ref="E9:E11"/>
    <mergeCell ref="B12:B13"/>
    <mergeCell ref="C12:C13"/>
    <mergeCell ref="D12:D13"/>
    <mergeCell ref="E12:E13"/>
    <mergeCell ref="BK7:BK8"/>
    <mergeCell ref="AX7:AX8"/>
    <mergeCell ref="AZ7:AZ8"/>
    <mergeCell ref="BE7:BE8"/>
    <mergeCell ref="BG7:BG8"/>
    <mergeCell ref="BH7:BH8"/>
    <mergeCell ref="T7:T8"/>
    <mergeCell ref="U7:U8"/>
    <mergeCell ref="AD7:AD8"/>
    <mergeCell ref="BQ6:BQ11"/>
    <mergeCell ref="S6:S11"/>
    <mergeCell ref="BO6:BO11"/>
    <mergeCell ref="BP6:BP11"/>
    <mergeCell ref="AV7:AV8"/>
    <mergeCell ref="BI7:BI8"/>
    <mergeCell ref="BU13:BU14"/>
    <mergeCell ref="BV13:BV14"/>
    <mergeCell ref="BW13:BW14"/>
    <mergeCell ref="B14:B15"/>
    <mergeCell ref="C14:C15"/>
    <mergeCell ref="D14:D15"/>
    <mergeCell ref="E14:E15"/>
    <mergeCell ref="BU15:BU16"/>
    <mergeCell ref="BV15:BV16"/>
    <mergeCell ref="BW15:BW16"/>
    <mergeCell ref="BW17:BW18"/>
    <mergeCell ref="A18:A19"/>
    <mergeCell ref="B18:B19"/>
    <mergeCell ref="C18:C19"/>
    <mergeCell ref="D18:D19"/>
    <mergeCell ref="E18:E19"/>
    <mergeCell ref="BU19:BU20"/>
    <mergeCell ref="BV19:BV20"/>
    <mergeCell ref="BW19:BW20"/>
    <mergeCell ref="B20:B21"/>
    <mergeCell ref="B16:B17"/>
    <mergeCell ref="C16:C17"/>
    <mergeCell ref="D16:D17"/>
    <mergeCell ref="E16:E17"/>
    <mergeCell ref="BU17:BU18"/>
    <mergeCell ref="BV17:BV18"/>
    <mergeCell ref="C20:C21"/>
    <mergeCell ref="D20:D21"/>
    <mergeCell ref="E20:E21"/>
    <mergeCell ref="BW23:BW24"/>
    <mergeCell ref="B24:B25"/>
    <mergeCell ref="C24:C25"/>
    <mergeCell ref="D24:D25"/>
    <mergeCell ref="E24:E25"/>
    <mergeCell ref="BU25:BU26"/>
    <mergeCell ref="BV25:BV26"/>
    <mergeCell ref="BW25:BW26"/>
    <mergeCell ref="B22:B23"/>
    <mergeCell ref="C22:C23"/>
    <mergeCell ref="D22:D23"/>
    <mergeCell ref="E22:E23"/>
    <mergeCell ref="BU23:BU24"/>
    <mergeCell ref="BV23:BV24"/>
    <mergeCell ref="BU21:BU22"/>
    <mergeCell ref="BV21:BV22"/>
    <mergeCell ref="BW21:BW22"/>
    <mergeCell ref="E30:E31"/>
    <mergeCell ref="BU31:BU32"/>
    <mergeCell ref="BV31:BV32"/>
    <mergeCell ref="BW31:BW32"/>
    <mergeCell ref="BV27:BV28"/>
    <mergeCell ref="BW27:BW28"/>
    <mergeCell ref="B28:B29"/>
    <mergeCell ref="C28:C29"/>
    <mergeCell ref="D28:D29"/>
    <mergeCell ref="E28:E29"/>
    <mergeCell ref="BU29:BU30"/>
    <mergeCell ref="BV29:BV30"/>
    <mergeCell ref="BW29:BW30"/>
    <mergeCell ref="B30:B31"/>
    <mergeCell ref="BU27:BU28"/>
    <mergeCell ref="C36:C37"/>
    <mergeCell ref="D36:D37"/>
    <mergeCell ref="E36:E37"/>
    <mergeCell ref="BU37:BU38"/>
    <mergeCell ref="BV37:BV38"/>
    <mergeCell ref="BW37:BW38"/>
    <mergeCell ref="BW33:BW34"/>
    <mergeCell ref="A34:A35"/>
    <mergeCell ref="B34:B35"/>
    <mergeCell ref="C34:C35"/>
    <mergeCell ref="D34:D35"/>
    <mergeCell ref="E34:E35"/>
    <mergeCell ref="BU35:BU36"/>
    <mergeCell ref="BV35:BV36"/>
    <mergeCell ref="BW35:BW36"/>
    <mergeCell ref="B36:B37"/>
    <mergeCell ref="B32:B33"/>
    <mergeCell ref="C32:C33"/>
    <mergeCell ref="D32:D33"/>
    <mergeCell ref="E32:E33"/>
    <mergeCell ref="BU33:BU34"/>
    <mergeCell ref="BV33:BV34"/>
    <mergeCell ref="A44:A45"/>
    <mergeCell ref="B44:B45"/>
    <mergeCell ref="C44:C45"/>
    <mergeCell ref="D44:D45"/>
    <mergeCell ref="E44:E45"/>
    <mergeCell ref="BW39:BW40"/>
    <mergeCell ref="B40:B41"/>
    <mergeCell ref="C40:C41"/>
    <mergeCell ref="D40:D41"/>
    <mergeCell ref="E40:E41"/>
    <mergeCell ref="BU41:BU42"/>
    <mergeCell ref="BV41:BV42"/>
    <mergeCell ref="BW41:BW42"/>
    <mergeCell ref="B42:B43"/>
    <mergeCell ref="C42:C43"/>
    <mergeCell ref="B38:B39"/>
    <mergeCell ref="C38:C39"/>
    <mergeCell ref="D38:D39"/>
    <mergeCell ref="E38:E39"/>
    <mergeCell ref="BU39:BU40"/>
    <mergeCell ref="BV39:BV40"/>
    <mergeCell ref="BU45:BU46"/>
    <mergeCell ref="BV45:BV46"/>
    <mergeCell ref="BW45:BW46"/>
    <mergeCell ref="B46:B47"/>
    <mergeCell ref="C46:C47"/>
    <mergeCell ref="D46:D47"/>
    <mergeCell ref="E46:E47"/>
    <mergeCell ref="D42:D43"/>
    <mergeCell ref="E42:E43"/>
    <mergeCell ref="BU43:BU44"/>
    <mergeCell ref="BV43:BV44"/>
    <mergeCell ref="BW43:BW44"/>
    <mergeCell ref="B149:B150"/>
    <mergeCell ref="C149:C150"/>
    <mergeCell ref="D149:D150"/>
    <mergeCell ref="E149:E150"/>
    <mergeCell ref="S141:S144"/>
    <mergeCell ref="B151:B152"/>
    <mergeCell ref="C151:C152"/>
    <mergeCell ref="D151:D152"/>
    <mergeCell ref="E151:E152"/>
    <mergeCell ref="B147:B148"/>
    <mergeCell ref="C147:C148"/>
    <mergeCell ref="D147:D148"/>
    <mergeCell ref="E147:E148"/>
    <mergeCell ref="E141:E143"/>
    <mergeCell ref="P141:P143"/>
    <mergeCell ref="R141:R143"/>
    <mergeCell ref="O141:O143"/>
    <mergeCell ref="B144:B146"/>
    <mergeCell ref="C144:C146"/>
    <mergeCell ref="D144:D146"/>
    <mergeCell ref="E144:E146"/>
    <mergeCell ref="Q141:Q143"/>
    <mergeCell ref="A169:A170"/>
    <mergeCell ref="B169:B170"/>
    <mergeCell ref="C169:C170"/>
    <mergeCell ref="D169:D170"/>
    <mergeCell ref="E169:E170"/>
    <mergeCell ref="B163:B164"/>
    <mergeCell ref="C163:C164"/>
    <mergeCell ref="D163:D164"/>
    <mergeCell ref="E163:E164"/>
    <mergeCell ref="B165:B166"/>
    <mergeCell ref="C165:C166"/>
    <mergeCell ref="D165:D166"/>
    <mergeCell ref="E165:E166"/>
    <mergeCell ref="B167:B168"/>
    <mergeCell ref="C167:C168"/>
    <mergeCell ref="D167:D168"/>
    <mergeCell ref="E167:E168"/>
    <mergeCell ref="A153:A154"/>
    <mergeCell ref="B153:B154"/>
    <mergeCell ref="C153:C154"/>
    <mergeCell ref="D153:D154"/>
    <mergeCell ref="E153:E154"/>
    <mergeCell ref="A161:A162"/>
    <mergeCell ref="B161:B162"/>
    <mergeCell ref="C161:C162"/>
    <mergeCell ref="D161:D162"/>
    <mergeCell ref="E161:E162"/>
    <mergeCell ref="B155:B156"/>
    <mergeCell ref="C155:C156"/>
    <mergeCell ref="D155:D156"/>
    <mergeCell ref="E155:E156"/>
    <mergeCell ref="B157:B158"/>
    <mergeCell ref="C157:C158"/>
    <mergeCell ref="D157:D158"/>
    <mergeCell ref="E157:E158"/>
    <mergeCell ref="B159:B160"/>
    <mergeCell ref="C159:C160"/>
    <mergeCell ref="D159:D160"/>
    <mergeCell ref="E159:E160"/>
    <mergeCell ref="A179:A180"/>
    <mergeCell ref="B179:B180"/>
    <mergeCell ref="C179:C180"/>
    <mergeCell ref="D179:D180"/>
    <mergeCell ref="E179:E180"/>
    <mergeCell ref="A181:A182"/>
    <mergeCell ref="B181:B182"/>
    <mergeCell ref="C181:C182"/>
    <mergeCell ref="D181:D182"/>
    <mergeCell ref="E181:E182"/>
    <mergeCell ref="B175:B176"/>
    <mergeCell ref="C175:C176"/>
    <mergeCell ref="D175:D176"/>
    <mergeCell ref="E175:E176"/>
    <mergeCell ref="B177:B178"/>
    <mergeCell ref="C177:C178"/>
    <mergeCell ref="D177:D178"/>
    <mergeCell ref="E177:E178"/>
    <mergeCell ref="B171:B172"/>
    <mergeCell ref="C171:C172"/>
    <mergeCell ref="D171:D172"/>
    <mergeCell ref="E171:E172"/>
    <mergeCell ref="B173:B174"/>
    <mergeCell ref="C173:C174"/>
    <mergeCell ref="D173:D174"/>
    <mergeCell ref="E173:E174"/>
    <mergeCell ref="X7:X8"/>
    <mergeCell ref="Y7:Y8"/>
    <mergeCell ref="Z7:Z8"/>
    <mergeCell ref="AA7:AA8"/>
    <mergeCell ref="AB7:AB8"/>
    <mergeCell ref="AC7:AC8"/>
    <mergeCell ref="AE7:AE8"/>
    <mergeCell ref="AF7:AF8"/>
    <mergeCell ref="AG7:AG8"/>
    <mergeCell ref="BC7:BC8"/>
    <mergeCell ref="BD7:BD8"/>
    <mergeCell ref="BF7:BF8"/>
    <mergeCell ref="V52:V53"/>
    <mergeCell ref="W52:W53"/>
    <mergeCell ref="X52:X53"/>
    <mergeCell ref="Y52:Y53"/>
    <mergeCell ref="Z52:Z53"/>
    <mergeCell ref="AA52:AA53"/>
    <mergeCell ref="AB52:AB53"/>
    <mergeCell ref="AC52:AC53"/>
    <mergeCell ref="AE52:AE53"/>
    <mergeCell ref="AF52:AF53"/>
    <mergeCell ref="AG52:AG53"/>
    <mergeCell ref="AH52:AH53"/>
    <mergeCell ref="AI52:AI53"/>
    <mergeCell ref="AJ52:AJ53"/>
    <mergeCell ref="AK52:AK53"/>
    <mergeCell ref="AL52:AL53"/>
    <mergeCell ref="V7:V8"/>
    <mergeCell ref="W7:W8"/>
    <mergeCell ref="AT7:AT8"/>
    <mergeCell ref="AU7:AU8"/>
    <mergeCell ref="AY7:AY8"/>
    <mergeCell ref="BA7:BA8"/>
    <mergeCell ref="BB7:BB8"/>
    <mergeCell ref="AW7:AW8"/>
    <mergeCell ref="AL142:AL143"/>
    <mergeCell ref="AM142:AM143"/>
    <mergeCell ref="AN142:AN143"/>
    <mergeCell ref="AP142:AP143"/>
    <mergeCell ref="AQ142:AQ143"/>
    <mergeCell ref="AR142:AR143"/>
    <mergeCell ref="AQ97:AQ98"/>
    <mergeCell ref="AR97:AR98"/>
    <mergeCell ref="AS97:AS98"/>
    <mergeCell ref="AM97:AM98"/>
    <mergeCell ref="AN97:AN98"/>
    <mergeCell ref="AO97:AO98"/>
    <mergeCell ref="AP97:AP98"/>
    <mergeCell ref="AQ52:AQ53"/>
    <mergeCell ref="AR52:AR53"/>
    <mergeCell ref="AS52:AS53"/>
    <mergeCell ref="AY97:AY98"/>
    <mergeCell ref="BA97:BA98"/>
    <mergeCell ref="AH142:AH143"/>
    <mergeCell ref="AI142:AI143"/>
    <mergeCell ref="AJ142:AJ143"/>
    <mergeCell ref="AK142:AK143"/>
    <mergeCell ref="BB142:BB143"/>
    <mergeCell ref="BB97:BB98"/>
    <mergeCell ref="X142:X143"/>
    <mergeCell ref="Y142:Y143"/>
    <mergeCell ref="Z142:Z143"/>
    <mergeCell ref="AA142:AA143"/>
    <mergeCell ref="AB142:AB143"/>
    <mergeCell ref="AC142:AC143"/>
    <mergeCell ref="AE142:AE143"/>
    <mergeCell ref="AF142:AF143"/>
    <mergeCell ref="AG142:AG143"/>
  </mergeCells>
  <phoneticPr fontId="12"/>
  <pageMargins left="0.59055118110236227" right="0.2" top="1.0900000000000001" bottom="0.39" header="0.78" footer="0.21"/>
  <pageSetup paperSize="9" scale="10" fitToHeight="0" orientation="landscape" r:id="rId1"/>
  <headerFooter alignWithMargins="0">
    <oddHeader>&amp;R&amp;A</oddHeader>
    <oddFooter>&amp;R&amp;D&amp;T</oddFooter>
  </headerFooter>
  <colBreaks count="1" manualBreakCount="1">
    <brk id="30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C5173E-CB7A-4282-B878-9E018B935750}">
  <sheetPr>
    <tabColor rgb="FF92D050"/>
    <pageSetUpPr fitToPage="1"/>
  </sheetPr>
  <dimension ref="A1:DV184"/>
  <sheetViews>
    <sheetView zoomScale="70" zoomScaleNormal="70" zoomScaleSheetLayoutView="100" workbookViewId="0">
      <pane ySplit="8" topLeftCell="A9" activePane="bottomLeft" state="frozen"/>
      <selection activeCell="S182" sqref="S182"/>
      <selection pane="bottomLeft" activeCell="S182" sqref="S182"/>
    </sheetView>
  </sheetViews>
  <sheetFormatPr defaultColWidth="9" defaultRowHeight="13.2" outlineLevelCol="1"/>
  <cols>
    <col min="1" max="1" width="9.44140625" style="1" customWidth="1"/>
    <col min="2" max="4" width="10.109375" style="1" customWidth="1"/>
    <col min="5" max="5" width="9.6640625" style="1" customWidth="1"/>
    <col min="6" max="6" width="9" style="1" bestFit="1" customWidth="1"/>
    <col min="7" max="8" width="10.44140625" style="1" customWidth="1" outlineLevel="1"/>
    <col min="9" max="9" width="14.21875" style="1" customWidth="1" outlineLevel="1"/>
    <col min="10" max="10" width="10.44140625" style="1" customWidth="1" outlineLevel="1"/>
    <col min="11" max="11" width="9.21875" style="1" customWidth="1" outlineLevel="1"/>
    <col min="12" max="12" width="11.33203125" style="1" customWidth="1" outlineLevel="1"/>
    <col min="13" max="14" width="14.109375" style="1" customWidth="1" outlineLevel="1"/>
    <col min="15" max="15" width="11.21875" style="1" customWidth="1" outlineLevel="1"/>
    <col min="16" max="18" width="11.33203125" style="1" customWidth="1" outlineLevel="1"/>
    <col min="19" max="19" width="12.88671875" style="1" customWidth="1" outlineLevel="1"/>
    <col min="20" max="20" width="11.109375" style="1" customWidth="1" outlineLevel="1"/>
    <col min="21" max="22" width="10.44140625" style="1" customWidth="1" outlineLevel="1"/>
    <col min="23" max="23" width="12.44140625" style="1" customWidth="1" outlineLevel="1"/>
    <col min="24" max="24" width="9.44140625" style="1" customWidth="1" outlineLevel="1"/>
    <col min="25" max="27" width="10.109375" style="2" customWidth="1" outlineLevel="1"/>
    <col min="28" max="28" width="12.21875" style="2" customWidth="1" outlineLevel="1"/>
    <col min="29" max="29" width="10.109375" style="2" customWidth="1" outlineLevel="1"/>
    <col min="30" max="30" width="10.88671875" style="2" customWidth="1" outlineLevel="1"/>
    <col min="31" max="33" width="9.44140625" style="2" customWidth="1" outlineLevel="1"/>
    <col min="34" max="34" width="11.21875" style="2" customWidth="1" outlineLevel="1"/>
    <col min="35" max="43" width="10.6640625" style="1" customWidth="1" outlineLevel="1"/>
    <col min="44" max="45" width="10.44140625" style="1" customWidth="1" outlineLevel="1"/>
    <col min="46" max="48" width="13.109375" style="1" customWidth="1"/>
    <col min="49" max="49" width="11.88671875" style="1" customWidth="1"/>
    <col min="50" max="50" width="10.44140625" style="1" customWidth="1"/>
    <col min="51" max="51" width="13.109375" style="1" customWidth="1"/>
    <col min="52" max="52" width="11.33203125" style="1" customWidth="1"/>
    <col min="53" max="53" width="13.5546875" style="1" customWidth="1"/>
    <col min="54" max="54" width="10.6640625" style="1" customWidth="1"/>
    <col min="55" max="56" width="10.44140625" style="1" customWidth="1"/>
    <col min="57" max="57" width="11.44140625" style="1" customWidth="1"/>
    <col min="58" max="59" width="10.44140625" style="1" customWidth="1"/>
    <col min="60" max="62" width="10.77734375" style="1" customWidth="1"/>
    <col min="63" max="65" width="10.44140625" style="1" customWidth="1"/>
    <col min="66" max="67" width="11.21875" style="1" customWidth="1"/>
    <col min="68" max="70" width="10.44140625" style="1" customWidth="1"/>
    <col min="71" max="71" width="10.77734375" style="1" customWidth="1"/>
    <col min="72" max="72" width="10.44140625" style="1" customWidth="1"/>
    <col min="73" max="79" width="10.77734375" style="1" customWidth="1"/>
    <col min="80" max="94" width="10.44140625" style="1" customWidth="1"/>
    <col min="95" max="95" width="12.109375" style="1" customWidth="1"/>
    <col min="96" max="96" width="12.44140625" style="4" customWidth="1"/>
    <col min="97" max="113" width="10.44140625" style="2" customWidth="1"/>
    <col min="114" max="114" width="10.44140625" style="134" customWidth="1"/>
    <col min="115" max="115" width="10.44140625" style="2" customWidth="1"/>
    <col min="116" max="116" width="15.33203125" style="2" customWidth="1"/>
    <col min="117" max="117" width="13.109375" style="2" customWidth="1"/>
    <col min="118" max="120" width="14" style="2" customWidth="1"/>
    <col min="121" max="121" width="12.109375" style="2" bestFit="1" customWidth="1"/>
    <col min="122" max="122" width="13" style="2" bestFit="1" customWidth="1"/>
    <col min="123" max="124" width="10.6640625" style="2" bestFit="1" customWidth="1"/>
    <col min="125" max="126" width="10.44140625" style="2" customWidth="1"/>
    <col min="127" max="16384" width="9" style="1"/>
  </cols>
  <sheetData>
    <row r="1" spans="1:126" ht="14.4">
      <c r="A1" s="1143" t="str">
        <f>共同経理課!A1</f>
        <v>令和　年度　児童福祉施設措置費支弁台帳(児童自立生活援助事業Ⅱ型)</v>
      </c>
      <c r="F1" s="1135"/>
      <c r="G1" s="1136"/>
      <c r="H1" s="1136"/>
      <c r="I1" s="1136"/>
      <c r="J1" s="1136"/>
      <c r="K1" s="1136"/>
      <c r="L1" s="1134"/>
      <c r="M1" s="1134"/>
      <c r="N1" s="1134"/>
      <c r="O1" s="1134"/>
      <c r="P1" s="1134"/>
      <c r="Q1" s="1134"/>
      <c r="R1" s="1134"/>
      <c r="S1" s="1134"/>
      <c r="T1" s="1134"/>
      <c r="U1" s="1134"/>
      <c r="V1" s="1134"/>
      <c r="W1" s="1134"/>
      <c r="X1" s="1134"/>
      <c r="Y1" s="1134"/>
      <c r="Z1" s="1074"/>
      <c r="AA1" s="1074"/>
      <c r="AB1" s="1071"/>
      <c r="AC1" s="1071"/>
      <c r="AD1" s="1072"/>
      <c r="AE1" s="1073"/>
      <c r="AF1" s="1073"/>
      <c r="AG1" s="430"/>
      <c r="AH1" s="430"/>
      <c r="AI1" s="426"/>
      <c r="AJ1" s="426"/>
      <c r="AK1" s="426"/>
      <c r="AL1" s="426"/>
      <c r="AM1" s="426"/>
      <c r="AN1" s="426"/>
      <c r="AO1" s="426"/>
      <c r="AP1" s="426"/>
      <c r="AQ1" s="426"/>
      <c r="AR1" s="426"/>
      <c r="AS1" s="426"/>
      <c r="AT1" s="426"/>
      <c r="AU1" s="426"/>
      <c r="AV1" s="426"/>
      <c r="AW1" s="427"/>
      <c r="AX1" s="427"/>
      <c r="AY1" s="427"/>
      <c r="AZ1" s="426"/>
      <c r="BA1" s="426"/>
      <c r="BB1" s="426"/>
      <c r="BC1" s="426"/>
      <c r="BD1" s="426"/>
      <c r="BE1" s="426"/>
      <c r="BF1" s="426"/>
      <c r="BG1" s="426"/>
      <c r="BH1" s="426"/>
      <c r="BI1" s="426"/>
      <c r="BJ1" s="426"/>
      <c r="BK1" s="426"/>
      <c r="BL1" s="426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32"/>
      <c r="CS1" s="430"/>
      <c r="CT1" s="430"/>
      <c r="CU1" s="430"/>
      <c r="CV1" s="430"/>
      <c r="CW1" s="430"/>
      <c r="CX1" s="430"/>
      <c r="CY1" s="430"/>
      <c r="CZ1" s="430"/>
      <c r="DA1" s="430"/>
      <c r="DB1" s="430"/>
      <c r="DC1" s="430"/>
      <c r="DD1" s="430"/>
      <c r="DE1" s="430"/>
      <c r="DF1" s="430"/>
      <c r="DG1" s="430"/>
      <c r="DH1" s="430"/>
      <c r="DI1" s="430"/>
      <c r="DT1" s="1"/>
      <c r="DU1" s="1"/>
      <c r="DV1" s="1"/>
    </row>
    <row r="2" spans="1:126" ht="24" customHeight="1">
      <c r="A2" s="398">
        <f>共同経理課!A2</f>
        <v>0</v>
      </c>
      <c r="B2" s="211" t="e">
        <f>VLOOKUP(A2,一覧!$A:$B,2,0)</f>
        <v>#N/A</v>
      </c>
      <c r="C2" s="211"/>
      <c r="D2" s="211"/>
      <c r="E2" s="211"/>
      <c r="F2" s="1139"/>
      <c r="G2" s="1134"/>
      <c r="H2" s="1136"/>
      <c r="I2" s="1136"/>
      <c r="J2" s="1136"/>
      <c r="K2" s="1136"/>
      <c r="L2" s="1134"/>
      <c r="M2" s="1134"/>
      <c r="N2" s="1134"/>
      <c r="O2" s="1134"/>
      <c r="P2" s="1134"/>
      <c r="Q2" s="1134"/>
      <c r="R2" s="1134"/>
      <c r="S2" s="1134"/>
      <c r="T2" s="1134"/>
      <c r="U2" s="1134"/>
      <c r="V2" s="1134"/>
      <c r="W2" s="1134"/>
      <c r="X2" s="1134"/>
      <c r="Y2" s="1134"/>
      <c r="Z2" s="1134"/>
      <c r="AA2" s="1134"/>
      <c r="AB2" s="1074"/>
      <c r="AC2" s="1074"/>
      <c r="AD2" s="1075"/>
      <c r="AE2" s="1073"/>
      <c r="AF2" s="1073"/>
      <c r="AG2" s="430"/>
      <c r="AH2" s="430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7"/>
      <c r="AX2" s="427"/>
      <c r="AY2" s="427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32"/>
      <c r="CS2" s="430"/>
      <c r="CT2" s="430"/>
      <c r="CU2" s="430"/>
      <c r="CV2" s="430"/>
      <c r="CW2" s="430"/>
      <c r="CX2" s="430"/>
      <c r="CY2" s="430"/>
      <c r="CZ2" s="430"/>
      <c r="DA2" s="430"/>
      <c r="DB2" s="430"/>
      <c r="DC2" s="430"/>
      <c r="DD2" s="430"/>
      <c r="DE2" s="430"/>
      <c r="DF2" s="430"/>
      <c r="DG2" s="430"/>
      <c r="DH2" s="430"/>
      <c r="DI2" s="430"/>
      <c r="DL2" s="134"/>
      <c r="DN2" s="134"/>
      <c r="DO2" s="134"/>
      <c r="DP2" s="134"/>
      <c r="DT2" s="1"/>
      <c r="DU2" s="1"/>
      <c r="DV2" s="1"/>
    </row>
    <row r="3" spans="1:126" ht="24" customHeight="1">
      <c r="B3" s="211"/>
      <c r="C3" s="211"/>
      <c r="D3" s="211"/>
      <c r="E3" s="211"/>
      <c r="F3" s="1139"/>
      <c r="G3" s="1134"/>
      <c r="H3" s="1136"/>
      <c r="I3" s="1136"/>
      <c r="J3" s="1136"/>
      <c r="K3" s="1136"/>
      <c r="L3" s="1134"/>
      <c r="M3" s="1134"/>
      <c r="N3" s="1134"/>
      <c r="O3" s="1134"/>
      <c r="P3" s="1134"/>
      <c r="Q3" s="1134"/>
      <c r="R3" s="1134"/>
      <c r="S3" s="1134"/>
      <c r="T3" s="1134"/>
      <c r="U3" s="1134"/>
      <c r="V3" s="1134"/>
      <c r="W3" s="1134"/>
      <c r="X3" s="1134"/>
      <c r="Y3" s="1134"/>
      <c r="Z3" s="1134"/>
      <c r="AA3" s="1134"/>
      <c r="AB3" s="1074"/>
      <c r="AC3" s="1074"/>
      <c r="AD3" s="1075"/>
      <c r="AE3" s="1073"/>
      <c r="AF3" s="1073"/>
      <c r="AG3" s="430"/>
      <c r="AH3" s="430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7"/>
      <c r="AX3" s="427"/>
      <c r="AY3" s="427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  <c r="BM3" s="426"/>
      <c r="BN3" s="426"/>
      <c r="BO3" s="426"/>
      <c r="BP3" s="426"/>
      <c r="BQ3" s="426"/>
      <c r="BR3" s="426"/>
      <c r="BS3" s="426"/>
      <c r="BT3" s="426"/>
      <c r="BU3" s="426"/>
      <c r="BV3" s="426"/>
      <c r="BW3" s="426"/>
      <c r="BX3" s="426"/>
      <c r="BY3" s="426"/>
      <c r="BZ3" s="426"/>
      <c r="CA3" s="426"/>
      <c r="CB3" s="426"/>
      <c r="CC3" s="426"/>
      <c r="CD3" s="426"/>
      <c r="CE3" s="426"/>
      <c r="CF3" s="426"/>
      <c r="CG3" s="426"/>
      <c r="CH3" s="426"/>
      <c r="CI3" s="426"/>
      <c r="CJ3" s="426"/>
      <c r="CK3" s="426"/>
      <c r="CL3" s="426"/>
      <c r="CM3" s="426"/>
      <c r="CN3" s="426"/>
      <c r="CO3" s="426"/>
      <c r="CP3" s="426"/>
      <c r="CQ3" s="426"/>
      <c r="CR3" s="432"/>
      <c r="CS3" s="430"/>
      <c r="CT3" s="430"/>
      <c r="CU3" s="430"/>
      <c r="CV3" s="430"/>
      <c r="CW3" s="430"/>
      <c r="CX3" s="430"/>
      <c r="CY3" s="430"/>
      <c r="CZ3" s="430"/>
      <c r="DA3" s="430"/>
      <c r="DB3" s="430"/>
      <c r="DC3" s="430"/>
      <c r="DD3" s="430"/>
      <c r="DE3" s="430"/>
      <c r="DF3" s="430"/>
      <c r="DG3" s="430"/>
      <c r="DH3" s="430"/>
      <c r="DI3" s="430"/>
      <c r="DL3" s="134"/>
      <c r="DN3" s="134"/>
      <c r="DO3" s="134"/>
      <c r="DP3" s="134"/>
      <c r="DT3" s="1"/>
      <c r="DU3" s="1"/>
      <c r="DV3" s="1"/>
    </row>
    <row r="4" spans="1:126" ht="24" customHeight="1">
      <c r="B4" s="211"/>
      <c r="C4" s="211"/>
      <c r="D4" s="211"/>
      <c r="E4" s="211"/>
      <c r="F4" s="1139"/>
      <c r="G4" s="1134"/>
      <c r="H4" s="1136"/>
      <c r="I4" s="1136"/>
      <c r="J4" s="1136"/>
      <c r="K4" s="1136"/>
      <c r="L4" s="1134"/>
      <c r="M4" s="1134"/>
      <c r="N4" s="1134"/>
      <c r="O4" s="1134"/>
      <c r="P4" s="1134"/>
      <c r="Q4" s="1134"/>
      <c r="R4" s="1134"/>
      <c r="S4" s="1134"/>
      <c r="T4" s="1134"/>
      <c r="U4" s="1134"/>
      <c r="V4" s="1134"/>
      <c r="W4" s="1134"/>
      <c r="X4" s="1134"/>
      <c r="Y4" s="1134"/>
      <c r="Z4" s="1134"/>
      <c r="AA4" s="1134"/>
      <c r="AB4" s="1074"/>
      <c r="AC4" s="1074"/>
      <c r="AD4" s="1075"/>
      <c r="AE4" s="1073"/>
      <c r="AF4" s="1073"/>
      <c r="AG4" s="430"/>
      <c r="AH4" s="430"/>
      <c r="AI4" s="426"/>
      <c r="AJ4" s="426"/>
      <c r="AK4" s="426"/>
      <c r="AL4" s="426"/>
      <c r="AM4" s="426"/>
      <c r="AN4" s="426"/>
      <c r="AO4" s="426"/>
      <c r="AP4" s="426"/>
      <c r="AQ4" s="426"/>
      <c r="AR4" s="426"/>
      <c r="AS4" s="426"/>
      <c r="AT4" s="426"/>
      <c r="AU4" s="426"/>
      <c r="AV4" s="426"/>
      <c r="AW4" s="427"/>
      <c r="AX4" s="427"/>
      <c r="AY4" s="427"/>
      <c r="AZ4" s="426"/>
      <c r="BA4" s="426"/>
      <c r="BB4" s="426"/>
      <c r="BC4" s="426"/>
      <c r="BD4" s="426"/>
      <c r="BE4" s="426"/>
      <c r="BF4" s="426"/>
      <c r="BG4" s="426"/>
      <c r="BH4" s="426"/>
      <c r="BI4" s="426"/>
      <c r="BJ4" s="426"/>
      <c r="BK4" s="426"/>
      <c r="BL4" s="426"/>
      <c r="BM4" s="426"/>
      <c r="BN4" s="426"/>
      <c r="BO4" s="426"/>
      <c r="BP4" s="426"/>
      <c r="BQ4" s="426"/>
      <c r="BR4" s="426"/>
      <c r="BS4" s="426"/>
      <c r="BT4" s="426"/>
      <c r="BU4" s="426"/>
      <c r="BV4" s="426"/>
      <c r="BW4" s="426"/>
      <c r="BX4" s="426"/>
      <c r="BY4" s="426"/>
      <c r="BZ4" s="426"/>
      <c r="CA4" s="426"/>
      <c r="CB4" s="426"/>
      <c r="CC4" s="426"/>
      <c r="CD4" s="426"/>
      <c r="CE4" s="426"/>
      <c r="CF4" s="426"/>
      <c r="CG4" s="426"/>
      <c r="CH4" s="426"/>
      <c r="CI4" s="426"/>
      <c r="CJ4" s="426"/>
      <c r="CK4" s="426"/>
      <c r="CL4" s="426"/>
      <c r="CM4" s="426"/>
      <c r="CN4" s="426"/>
      <c r="CO4" s="426"/>
      <c r="CP4" s="426"/>
      <c r="CQ4" s="426"/>
      <c r="CR4" s="432"/>
      <c r="CS4" s="430"/>
      <c r="CT4" s="430"/>
      <c r="CU4" s="430"/>
      <c r="CV4" s="430"/>
      <c r="CW4" s="430"/>
      <c r="CX4" s="430"/>
      <c r="CY4" s="430"/>
      <c r="CZ4" s="430"/>
      <c r="DA4" s="430"/>
      <c r="DB4" s="430"/>
      <c r="DC4" s="430"/>
      <c r="DD4" s="430"/>
      <c r="DE4" s="430"/>
      <c r="DF4" s="430"/>
      <c r="DG4" s="430"/>
      <c r="DH4" s="430"/>
      <c r="DI4" s="430"/>
      <c r="DL4" s="134"/>
      <c r="DN4" s="134"/>
      <c r="DO4" s="134"/>
      <c r="DP4" s="134"/>
      <c r="DT4" s="1"/>
      <c r="DU4" s="1"/>
      <c r="DV4" s="1"/>
    </row>
    <row r="5" spans="1:126" s="266" customFormat="1" ht="24" customHeight="1">
      <c r="A5" s="1351" t="str">
        <f>共同経理課!A5</f>
        <v>児童自立生活援助事業所1</v>
      </c>
      <c r="B5" s="1351"/>
      <c r="C5" s="1351"/>
      <c r="D5" s="1351"/>
      <c r="E5" s="1351"/>
      <c r="F5" s="1140"/>
      <c r="G5" s="1137"/>
      <c r="H5" s="1138"/>
      <c r="I5" s="1138"/>
      <c r="J5" s="1138"/>
      <c r="K5" s="1138"/>
      <c r="L5" s="1137"/>
      <c r="M5" s="1137"/>
      <c r="N5" s="1137" t="s">
        <v>469</v>
      </c>
      <c r="O5" s="1137"/>
      <c r="P5" s="1137"/>
      <c r="Q5" s="1137"/>
      <c r="R5" s="1137"/>
      <c r="S5" s="1137"/>
      <c r="T5" s="1137"/>
      <c r="U5" s="1137"/>
      <c r="V5" s="1137"/>
      <c r="W5" s="1137"/>
      <c r="X5" s="1137"/>
      <c r="Y5" s="1137"/>
      <c r="Z5" s="1137"/>
      <c r="AA5" s="1134"/>
      <c r="AB5" s="1077"/>
      <c r="AC5" s="1077"/>
      <c r="AD5" s="1077"/>
      <c r="AE5" s="1078"/>
      <c r="AF5" s="761"/>
      <c r="AG5" s="442"/>
      <c r="AH5" s="430"/>
      <c r="AI5" s="426"/>
      <c r="AJ5" s="426"/>
      <c r="AK5" s="426"/>
      <c r="AL5" s="426"/>
      <c r="AM5" s="426"/>
      <c r="AN5" s="426"/>
      <c r="AO5" s="426"/>
      <c r="AP5" s="426"/>
      <c r="AQ5" s="426"/>
      <c r="AR5" s="426"/>
      <c r="AS5" s="426"/>
      <c r="AT5" s="426"/>
      <c r="AU5" s="426"/>
      <c r="AV5" s="426"/>
      <c r="AW5" s="428" t="s">
        <v>154</v>
      </c>
      <c r="AX5" s="428" t="s">
        <v>155</v>
      </c>
      <c r="AY5" s="428" t="s">
        <v>156</v>
      </c>
      <c r="AZ5" s="428" t="s">
        <v>157</v>
      </c>
      <c r="BA5" s="428" t="s">
        <v>157</v>
      </c>
      <c r="BB5" s="428" t="s">
        <v>157</v>
      </c>
      <c r="BC5" s="428" t="s">
        <v>157</v>
      </c>
      <c r="BD5" s="428" t="s">
        <v>157</v>
      </c>
      <c r="BE5" s="428" t="s">
        <v>157</v>
      </c>
      <c r="BF5" s="428" t="s">
        <v>157</v>
      </c>
      <c r="BG5" s="428" t="s">
        <v>157</v>
      </c>
      <c r="BH5" s="428" t="s">
        <v>157</v>
      </c>
      <c r="BI5" s="428"/>
      <c r="BJ5" s="428"/>
      <c r="BK5" s="428" t="s">
        <v>159</v>
      </c>
      <c r="BL5" s="428" t="s">
        <v>159</v>
      </c>
      <c r="BM5" s="428" t="s">
        <v>159</v>
      </c>
      <c r="BN5" s="428" t="s">
        <v>160</v>
      </c>
      <c r="BO5" s="428" t="s">
        <v>160</v>
      </c>
      <c r="BP5" s="428" t="s">
        <v>161</v>
      </c>
      <c r="BQ5" s="428" t="s">
        <v>161</v>
      </c>
      <c r="BR5" s="428" t="s">
        <v>161</v>
      </c>
      <c r="BS5" s="428" t="s">
        <v>161</v>
      </c>
      <c r="BT5" s="428" t="s">
        <v>161</v>
      </c>
      <c r="BU5" s="426" t="s">
        <v>161</v>
      </c>
      <c r="BV5" s="426" t="s">
        <v>161</v>
      </c>
      <c r="BW5" s="426" t="s">
        <v>161</v>
      </c>
      <c r="BX5" s="426"/>
      <c r="BY5" s="426"/>
      <c r="BZ5" s="426"/>
      <c r="CA5" s="426"/>
      <c r="CB5" s="428" t="s">
        <v>164</v>
      </c>
      <c r="CC5" s="428" t="s">
        <v>165</v>
      </c>
      <c r="CD5" s="428" t="s">
        <v>166</v>
      </c>
      <c r="CE5" s="428"/>
      <c r="CF5" s="428" t="s">
        <v>167</v>
      </c>
      <c r="CG5" s="426"/>
      <c r="CH5" s="428" t="s">
        <v>168</v>
      </c>
      <c r="CI5" s="428" t="s">
        <v>169</v>
      </c>
      <c r="CJ5" s="428" t="s">
        <v>169</v>
      </c>
      <c r="CK5" s="428" t="s">
        <v>170</v>
      </c>
      <c r="CL5" s="428" t="s">
        <v>170</v>
      </c>
      <c r="CM5" s="428" t="s">
        <v>171</v>
      </c>
      <c r="CN5" s="428" t="s">
        <v>171</v>
      </c>
      <c r="CO5" s="428" t="s">
        <v>172</v>
      </c>
      <c r="CP5" s="428"/>
      <c r="CQ5" s="426"/>
      <c r="CR5" s="432"/>
      <c r="CS5" s="442"/>
      <c r="CT5" s="431" t="s">
        <v>154</v>
      </c>
      <c r="CU5" s="431" t="s">
        <v>154</v>
      </c>
      <c r="CV5" s="431" t="s">
        <v>155</v>
      </c>
      <c r="CW5" s="431" t="s">
        <v>155</v>
      </c>
      <c r="CX5" s="444" t="s">
        <v>155</v>
      </c>
      <c r="CY5" s="444" t="s">
        <v>155</v>
      </c>
      <c r="CZ5" s="497" t="s">
        <v>156</v>
      </c>
      <c r="DA5" s="497" t="s">
        <v>156</v>
      </c>
      <c r="DB5" s="497" t="s">
        <v>156</v>
      </c>
      <c r="DC5" s="497" t="s">
        <v>156</v>
      </c>
      <c r="DD5" s="497" t="s">
        <v>156</v>
      </c>
      <c r="DE5" s="497" t="s">
        <v>156</v>
      </c>
      <c r="DF5" s="497" t="s">
        <v>156</v>
      </c>
      <c r="DG5" s="497" t="s">
        <v>156</v>
      </c>
      <c r="DH5" s="431"/>
      <c r="DI5" s="430"/>
      <c r="DJ5" s="264"/>
      <c r="DK5" s="265"/>
      <c r="DL5" s="267"/>
      <c r="DM5" s="263"/>
      <c r="DN5" s="267"/>
      <c r="DO5" s="267"/>
      <c r="DP5" s="267"/>
      <c r="DQ5" s="265"/>
      <c r="DR5" s="265"/>
      <c r="DS5" s="265"/>
    </row>
    <row r="6" spans="1:126" ht="27" customHeight="1">
      <c r="A6" s="6"/>
      <c r="B6" s="1189" t="s">
        <v>9</v>
      </c>
      <c r="C6" s="1189" t="s">
        <v>174</v>
      </c>
      <c r="D6" s="1189" t="s">
        <v>259</v>
      </c>
      <c r="E6" s="1189" t="s">
        <v>259</v>
      </c>
      <c r="F6" s="1008" t="s">
        <v>123</v>
      </c>
      <c r="G6" s="1144" t="s">
        <v>151</v>
      </c>
      <c r="H6" s="1144" t="s">
        <v>11</v>
      </c>
      <c r="I6" s="1103" t="s">
        <v>398</v>
      </c>
      <c r="J6" s="1103" t="s">
        <v>404</v>
      </c>
      <c r="K6" s="747" t="s">
        <v>443</v>
      </c>
      <c r="L6" s="1131" t="s">
        <v>399</v>
      </c>
      <c r="M6" s="1131" t="s">
        <v>405</v>
      </c>
      <c r="N6" s="1131" t="s">
        <v>468</v>
      </c>
      <c r="O6" s="1198" t="str">
        <f>共同経理課!AB6</f>
        <v>事務費小計</v>
      </c>
      <c r="P6" s="1259" t="s">
        <v>406</v>
      </c>
      <c r="Q6" s="1259" t="s">
        <v>36</v>
      </c>
      <c r="R6" s="1262" t="s">
        <v>173</v>
      </c>
      <c r="S6" s="1290" t="str">
        <f>共同経理課!AF6</f>
        <v>事務費合計</v>
      </c>
      <c r="T6" s="17" t="s">
        <v>3</v>
      </c>
      <c r="U6" s="10"/>
      <c r="V6" s="10"/>
      <c r="W6" s="18"/>
      <c r="X6" s="10"/>
      <c r="Y6" s="10"/>
      <c r="Z6" s="10"/>
      <c r="AA6" s="10"/>
      <c r="AB6" s="10"/>
      <c r="AC6" s="18"/>
      <c r="AD6" s="18"/>
      <c r="AE6" s="10"/>
      <c r="AF6" s="18" t="s">
        <v>0</v>
      </c>
      <c r="AG6" s="12"/>
      <c r="AH6" s="18" t="s">
        <v>0</v>
      </c>
      <c r="AI6" s="10"/>
      <c r="AJ6" s="10"/>
      <c r="AK6" s="10"/>
      <c r="AL6" s="10"/>
      <c r="AM6" s="10"/>
      <c r="AN6" s="10"/>
      <c r="AO6" s="10"/>
      <c r="AP6" s="749" t="s">
        <v>212</v>
      </c>
      <c r="AQ6" s="749" t="s">
        <v>212</v>
      </c>
      <c r="AR6" s="749" t="s">
        <v>212</v>
      </c>
      <c r="AS6" s="749"/>
      <c r="AT6" s="10"/>
      <c r="AU6" s="10"/>
      <c r="AV6" s="10"/>
      <c r="AW6" s="10"/>
      <c r="AX6" s="10"/>
      <c r="AY6" s="1107" t="s">
        <v>408</v>
      </c>
      <c r="AZ6" s="10"/>
      <c r="BA6" s="1107" t="s">
        <v>408</v>
      </c>
      <c r="BB6" s="10"/>
      <c r="BC6" s="10"/>
      <c r="BD6" s="10"/>
      <c r="BE6" s="10"/>
      <c r="BF6" s="11"/>
      <c r="BG6" s="11"/>
      <c r="BH6" s="11"/>
      <c r="BI6" s="10" t="s">
        <v>445</v>
      </c>
      <c r="BJ6" s="340"/>
      <c r="BK6" s="19"/>
      <c r="BL6" s="4"/>
      <c r="BM6" s="330"/>
      <c r="BN6" s="224"/>
      <c r="BO6" s="1180" t="s">
        <v>5</v>
      </c>
      <c r="BP6" s="1183" t="s">
        <v>6</v>
      </c>
      <c r="BQ6" s="1247" t="s">
        <v>8</v>
      </c>
      <c r="BR6" s="2"/>
      <c r="BS6" s="214" t="s">
        <v>67</v>
      </c>
      <c r="BT6" s="2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</row>
    <row r="7" spans="1:126" s="547" customFormat="1" ht="18.75" customHeight="1">
      <c r="A7" s="955"/>
      <c r="B7" s="1189"/>
      <c r="C7" s="1189"/>
      <c r="D7" s="1189"/>
      <c r="E7" s="1189"/>
      <c r="F7" s="683">
        <f>共同経理課!S7</f>
        <v>4</v>
      </c>
      <c r="G7" s="683">
        <f>共同経理課!T7</f>
        <v>386720</v>
      </c>
      <c r="H7" s="683">
        <f>共同経理課!U7</f>
        <v>73476</v>
      </c>
      <c r="I7" s="683">
        <f>共同経理課!V7</f>
        <v>0</v>
      </c>
      <c r="J7" s="683">
        <f>共同経理課!W7</f>
        <v>314000</v>
      </c>
      <c r="K7" s="683">
        <f>共同経理課!X7</f>
        <v>6080</v>
      </c>
      <c r="L7" s="683">
        <f>共同経理課!Y7</f>
        <v>10950</v>
      </c>
      <c r="M7" s="683">
        <f>共同経理課!Z7</f>
        <v>10000</v>
      </c>
      <c r="N7" s="683">
        <f>共同経理課!AA7</f>
        <v>396720</v>
      </c>
      <c r="O7" s="1199"/>
      <c r="P7" s="1260"/>
      <c r="Q7" s="1260"/>
      <c r="R7" s="1263"/>
      <c r="S7" s="1245"/>
      <c r="T7" s="1237" t="s">
        <v>10</v>
      </c>
      <c r="U7" s="1193" t="s">
        <v>41</v>
      </c>
      <c r="V7" s="1266" t="s">
        <v>412</v>
      </c>
      <c r="W7" s="1266" t="s">
        <v>413</v>
      </c>
      <c r="X7" s="1266" t="s">
        <v>414</v>
      </c>
      <c r="Y7" s="1266" t="s">
        <v>415</v>
      </c>
      <c r="Z7" s="1266" t="s">
        <v>416</v>
      </c>
      <c r="AA7" s="1266" t="s">
        <v>417</v>
      </c>
      <c r="AB7" s="1266" t="s">
        <v>418</v>
      </c>
      <c r="AC7" s="1310" t="s">
        <v>47</v>
      </c>
      <c r="AD7" s="1266" t="s">
        <v>419</v>
      </c>
      <c r="AE7" s="1266" t="s">
        <v>420</v>
      </c>
      <c r="AF7" s="1266" t="s">
        <v>421</v>
      </c>
      <c r="AG7" s="1266" t="s">
        <v>422</v>
      </c>
      <c r="AH7" s="1266" t="s">
        <v>423</v>
      </c>
      <c r="AI7" s="1266" t="s">
        <v>424</v>
      </c>
      <c r="AJ7" s="1266" t="s">
        <v>425</v>
      </c>
      <c r="AK7" s="1266" t="s">
        <v>426</v>
      </c>
      <c r="AL7" s="1266" t="s">
        <v>427</v>
      </c>
      <c r="AM7" s="1266" t="s">
        <v>428</v>
      </c>
      <c r="AN7" s="1266" t="s">
        <v>429</v>
      </c>
      <c r="AO7" s="1266" t="s">
        <v>430</v>
      </c>
      <c r="AP7" s="1302" t="s">
        <v>428</v>
      </c>
      <c r="AQ7" s="1302" t="s">
        <v>429</v>
      </c>
      <c r="AR7" s="1302" t="s">
        <v>431</v>
      </c>
      <c r="AS7" s="1304" t="s">
        <v>213</v>
      </c>
      <c r="AT7" s="1240" t="s">
        <v>407</v>
      </c>
      <c r="AU7" s="1193" t="s">
        <v>233</v>
      </c>
      <c r="AV7" s="1304" t="s">
        <v>127</v>
      </c>
      <c r="AW7" s="1306" t="s">
        <v>432</v>
      </c>
      <c r="AX7" s="1193" t="s">
        <v>55</v>
      </c>
      <c r="AY7" s="1301" t="s">
        <v>433</v>
      </c>
      <c r="AZ7" s="1301" t="s">
        <v>433</v>
      </c>
      <c r="BA7" s="1301" t="s">
        <v>434</v>
      </c>
      <c r="BB7" s="1301" t="s">
        <v>434</v>
      </c>
      <c r="BC7" s="1193" t="s">
        <v>56</v>
      </c>
      <c r="BD7" s="1266" t="s">
        <v>435</v>
      </c>
      <c r="BE7" s="1240" t="s">
        <v>57</v>
      </c>
      <c r="BF7" s="1251" t="s">
        <v>436</v>
      </c>
      <c r="BG7" s="1191" t="s">
        <v>59</v>
      </c>
      <c r="BH7" s="1191" t="s">
        <v>409</v>
      </c>
      <c r="BI7" s="1191" t="s">
        <v>411</v>
      </c>
      <c r="BJ7" s="1308" t="s">
        <v>465</v>
      </c>
      <c r="BK7" s="1265" t="s">
        <v>60</v>
      </c>
      <c r="BL7" s="623"/>
      <c r="BM7" s="697"/>
      <c r="BN7" s="698"/>
      <c r="BO7" s="1181"/>
      <c r="BP7" s="1184"/>
      <c r="BQ7" s="1248"/>
      <c r="BR7" s="1243" t="s">
        <v>66</v>
      </c>
      <c r="BS7" s="711"/>
      <c r="BT7" s="545" t="s">
        <v>95</v>
      </c>
    </row>
    <row r="8" spans="1:126" ht="27" customHeight="1">
      <c r="A8" s="648"/>
      <c r="B8" s="1189"/>
      <c r="C8" s="1189"/>
      <c r="D8" s="1189"/>
      <c r="E8" s="1189"/>
      <c r="F8" s="683">
        <f>共同経理課!S8</f>
        <v>0</v>
      </c>
      <c r="G8" s="683">
        <f>共同経理課!T8</f>
        <v>0</v>
      </c>
      <c r="H8" s="683">
        <f>共同経理課!U8</f>
        <v>0</v>
      </c>
      <c r="I8" s="683">
        <f>共同経理課!V8</f>
        <v>0</v>
      </c>
      <c r="J8" s="683">
        <f>共同経理課!W8</f>
        <v>0</v>
      </c>
      <c r="K8" s="683">
        <f>共同経理課!X8</f>
        <v>0</v>
      </c>
      <c r="L8" s="683">
        <f>共同経理課!Y8</f>
        <v>0</v>
      </c>
      <c r="M8" s="683">
        <f>共同経理課!Z8</f>
        <v>0</v>
      </c>
      <c r="N8" s="683">
        <f>共同経理課!AA8</f>
        <v>0</v>
      </c>
      <c r="O8" s="1321"/>
      <c r="P8" s="1261"/>
      <c r="Q8" s="1261"/>
      <c r="R8" s="1264"/>
      <c r="S8" s="1245"/>
      <c r="T8" s="1237"/>
      <c r="U8" s="1193"/>
      <c r="V8" s="1267"/>
      <c r="W8" s="1267"/>
      <c r="X8" s="1267"/>
      <c r="Y8" s="1267"/>
      <c r="Z8" s="1267"/>
      <c r="AA8" s="1267"/>
      <c r="AB8" s="1267"/>
      <c r="AC8" s="1239"/>
      <c r="AD8" s="1267"/>
      <c r="AE8" s="1267"/>
      <c r="AF8" s="1267"/>
      <c r="AG8" s="1267"/>
      <c r="AH8" s="1267"/>
      <c r="AI8" s="1267"/>
      <c r="AJ8" s="1267"/>
      <c r="AK8" s="1267"/>
      <c r="AL8" s="1267"/>
      <c r="AM8" s="1267"/>
      <c r="AN8" s="1267"/>
      <c r="AO8" s="1267"/>
      <c r="AP8" s="1303"/>
      <c r="AQ8" s="1303"/>
      <c r="AR8" s="1303"/>
      <c r="AS8" s="1305"/>
      <c r="AT8" s="1193"/>
      <c r="AU8" s="1193"/>
      <c r="AV8" s="1305"/>
      <c r="AW8" s="1307"/>
      <c r="AX8" s="1250"/>
      <c r="AY8" s="1192"/>
      <c r="AZ8" s="1192"/>
      <c r="BA8" s="1192"/>
      <c r="BB8" s="1192"/>
      <c r="BC8" s="1193"/>
      <c r="BD8" s="1267"/>
      <c r="BE8" s="1193"/>
      <c r="BF8" s="1252"/>
      <c r="BG8" s="1192"/>
      <c r="BH8" s="1192"/>
      <c r="BI8" s="1192"/>
      <c r="BJ8" s="1309"/>
      <c r="BK8" s="1265"/>
      <c r="BL8" s="4"/>
      <c r="BM8" s="331"/>
      <c r="BN8" s="329"/>
      <c r="BO8" s="1181"/>
      <c r="BP8" s="1184"/>
      <c r="BQ8" s="1248"/>
      <c r="BR8" s="1243"/>
      <c r="BS8" s="215"/>
      <c r="BT8" s="353" t="s">
        <v>190</v>
      </c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</row>
    <row r="9" spans="1:126" s="547" customFormat="1" ht="18.75" customHeight="1">
      <c r="A9" s="955"/>
      <c r="B9" s="1241" t="s">
        <v>68</v>
      </c>
      <c r="C9" s="1208" t="s">
        <v>175</v>
      </c>
      <c r="D9" s="1241" t="s">
        <v>175</v>
      </c>
      <c r="E9" s="1323" t="s">
        <v>178</v>
      </c>
      <c r="F9" s="683">
        <f>共同経理課!S9</f>
        <v>0</v>
      </c>
      <c r="G9" s="683">
        <f>共同経理課!T9</f>
        <v>0</v>
      </c>
      <c r="H9" s="683">
        <f>共同経理課!U9</f>
        <v>0</v>
      </c>
      <c r="I9" s="683">
        <f>共同経理課!V9</f>
        <v>0</v>
      </c>
      <c r="J9" s="683">
        <f>共同経理課!W9</f>
        <v>0</v>
      </c>
      <c r="K9" s="683">
        <f>共同経理課!X9</f>
        <v>0</v>
      </c>
      <c r="L9" s="683">
        <f>共同経理課!Y9</f>
        <v>0</v>
      </c>
      <c r="M9" s="683">
        <f>共同経理課!Z9</f>
        <v>0</v>
      </c>
      <c r="N9" s="683">
        <f>共同経理課!AA9</f>
        <v>0</v>
      </c>
      <c r="O9" s="726"/>
      <c r="P9" s="725">
        <f>共同経理課!AC9</f>
        <v>0</v>
      </c>
      <c r="Q9" s="725">
        <f>共同経理課!AD9</f>
        <v>0</v>
      </c>
      <c r="R9" s="727"/>
      <c r="S9" s="1245"/>
      <c r="T9" s="209">
        <f>共同経理課!AG9</f>
        <v>4</v>
      </c>
      <c r="U9" s="209">
        <f>共同経理課!AH9</f>
        <v>55270</v>
      </c>
      <c r="V9" s="209">
        <f>共同経理課!AI9</f>
        <v>26100</v>
      </c>
      <c r="W9" s="209">
        <f>共同経理課!AJ9</f>
        <v>9380</v>
      </c>
      <c r="X9" s="209" t="str">
        <f>共同経理課!AK9</f>
        <v>実費</v>
      </c>
      <c r="Y9" s="209" t="str">
        <f>共同経理課!AL9</f>
        <v>実費</v>
      </c>
      <c r="Z9" s="209" t="str">
        <f>共同経理課!AM9</f>
        <v>実費</v>
      </c>
      <c r="AA9" s="209">
        <f>共同経理課!AN9</f>
        <v>86300</v>
      </c>
      <c r="AB9" s="209">
        <f>共同経理課!AO9</f>
        <v>57620</v>
      </c>
      <c r="AC9" s="209" t="str">
        <f>共同経理課!AP9</f>
        <v>実費</v>
      </c>
      <c r="AD9" s="209">
        <f>共同経理課!AQ9</f>
        <v>111290</v>
      </c>
      <c r="AE9" s="209">
        <f>共同経理課!AR9</f>
        <v>111290</v>
      </c>
      <c r="AF9" s="209">
        <f>共同経理課!AS9</f>
        <v>28330</v>
      </c>
      <c r="AG9" s="209">
        <f>共同経理課!AT9</f>
        <v>28330</v>
      </c>
      <c r="AH9" s="209">
        <f>共同経理課!AU9</f>
        <v>39540</v>
      </c>
      <c r="AI9" s="209">
        <f>共同経理課!AV9</f>
        <v>39540</v>
      </c>
      <c r="AJ9" s="209" t="str">
        <f>共同経理課!AW9</f>
        <v>実費</v>
      </c>
      <c r="AK9" s="209">
        <f>共同経理課!AX9</f>
        <v>86300</v>
      </c>
      <c r="AL9" s="209">
        <f>共同経理課!AY9</f>
        <v>57620</v>
      </c>
      <c r="AM9" s="209">
        <f>共同経理課!AZ9</f>
        <v>20000</v>
      </c>
      <c r="AN9" s="209">
        <f>共同経理課!BA9</f>
        <v>25000</v>
      </c>
      <c r="AO9" s="209">
        <f>共同経理課!BB9</f>
        <v>25000</v>
      </c>
      <c r="AP9" s="209">
        <f>共同経理課!BC9</f>
        <v>20000</v>
      </c>
      <c r="AQ9" s="209">
        <f>共同経理課!BD9</f>
        <v>25000</v>
      </c>
      <c r="AR9" s="209">
        <f>共同経理課!BE9</f>
        <v>25000</v>
      </c>
      <c r="AS9" s="209" t="str">
        <f>共同経理課!BF9</f>
        <v>実費</v>
      </c>
      <c r="AT9" s="209" t="str">
        <f>共同経理課!BG9</f>
        <v>実費</v>
      </c>
      <c r="AU9" s="209" t="str">
        <f>共同経理課!BH9</f>
        <v>実費</v>
      </c>
      <c r="AV9" s="209" t="str">
        <f>共同経理課!BI9</f>
        <v>実費</v>
      </c>
      <c r="AW9" s="209">
        <f>共同経理課!BJ9</f>
        <v>0</v>
      </c>
      <c r="AX9" s="209" t="str">
        <f>共同経理課!BK9</f>
        <v>5030＋実費</v>
      </c>
      <c r="AY9" s="209">
        <f>共同経理課!BL9</f>
        <v>4170</v>
      </c>
      <c r="AZ9" s="209">
        <f>共同経理課!BM9</f>
        <v>1870</v>
      </c>
      <c r="BA9" s="209">
        <f>共同経理課!BN9</f>
        <v>870</v>
      </c>
      <c r="BB9" s="209">
        <f>共同経理課!BO9</f>
        <v>130</v>
      </c>
      <c r="BC9" s="209">
        <f>共同経理課!BP9</f>
        <v>82760</v>
      </c>
      <c r="BD9" s="209">
        <f>共同経理課!BQ9</f>
        <v>413340</v>
      </c>
      <c r="BE9" s="209">
        <f>共同経理課!BR9</f>
        <v>82760</v>
      </c>
      <c r="BF9" s="209">
        <f>共同経理課!BS9</f>
        <v>413340</v>
      </c>
      <c r="BG9" s="209">
        <f>共同経理課!BT9</f>
        <v>161290</v>
      </c>
      <c r="BH9" s="209" t="str">
        <f>共同経理課!BU9</f>
        <v>実費</v>
      </c>
      <c r="BI9" s="209" t="str">
        <f>共同経理課!BV9</f>
        <v>実費</v>
      </c>
      <c r="BJ9" s="209">
        <f>共同経理課!BW9</f>
        <v>3633</v>
      </c>
      <c r="BK9" s="728" t="e">
        <f>[1]共同経理課!#REF!</f>
        <v>#REF!</v>
      </c>
      <c r="BL9" s="623"/>
      <c r="BM9" s="697"/>
      <c r="BN9" s="698"/>
      <c r="BO9" s="1181"/>
      <c r="BP9" s="1184"/>
      <c r="BQ9" s="1248"/>
      <c r="BR9" s="1243"/>
      <c r="BS9" s="711"/>
      <c r="BT9" s="545" t="s">
        <v>191</v>
      </c>
    </row>
    <row r="10" spans="1:126" ht="18.75" customHeight="1">
      <c r="A10" s="648"/>
      <c r="B10" s="1241"/>
      <c r="C10" s="1322"/>
      <c r="D10" s="1241"/>
      <c r="E10" s="1323"/>
      <c r="F10" s="683">
        <f>共同経理課!S10</f>
        <v>0</v>
      </c>
      <c r="G10" s="683">
        <f>共同経理課!T10</f>
        <v>0</v>
      </c>
      <c r="H10" s="683">
        <f>共同経理課!U10</f>
        <v>0</v>
      </c>
      <c r="I10" s="683">
        <f>共同経理課!V10</f>
        <v>0</v>
      </c>
      <c r="J10" s="683">
        <f>共同経理課!W10</f>
        <v>0</v>
      </c>
      <c r="K10" s="683">
        <f>共同経理課!X10</f>
        <v>0</v>
      </c>
      <c r="L10" s="683">
        <f>共同経理課!Y10</f>
        <v>0</v>
      </c>
      <c r="M10" s="683">
        <f>共同経理課!Z10</f>
        <v>0</v>
      </c>
      <c r="N10" s="683">
        <f>共同経理課!AA10</f>
        <v>0</v>
      </c>
      <c r="O10" s="1047"/>
      <c r="P10" s="725">
        <f>共同経理課!AC10</f>
        <v>0</v>
      </c>
      <c r="Q10" s="725">
        <f>共同経理課!AD10</f>
        <v>0</v>
      </c>
      <c r="R10" s="512"/>
      <c r="S10" s="1245"/>
      <c r="T10" s="209">
        <f>共同経理課!AG10</f>
        <v>0</v>
      </c>
      <c r="U10" s="209">
        <f>共同経理課!AH10</f>
        <v>0</v>
      </c>
      <c r="V10" s="209">
        <f>共同経理課!AI10</f>
        <v>0</v>
      </c>
      <c r="W10" s="209">
        <f>共同経理課!AJ10</f>
        <v>0</v>
      </c>
      <c r="X10" s="209">
        <f>共同経理課!AK10</f>
        <v>0</v>
      </c>
      <c r="Y10" s="209">
        <f>共同経理課!AL10</f>
        <v>0</v>
      </c>
      <c r="Z10" s="209">
        <f>共同経理課!AM10</f>
        <v>0</v>
      </c>
      <c r="AA10" s="209">
        <f>共同経理課!AN10</f>
        <v>0</v>
      </c>
      <c r="AB10" s="209">
        <f>共同経理課!AO10</f>
        <v>0</v>
      </c>
      <c r="AC10" s="209">
        <f>共同経理課!AP10</f>
        <v>0</v>
      </c>
      <c r="AD10" s="209">
        <f>共同経理課!AQ10</f>
        <v>0</v>
      </c>
      <c r="AE10" s="209">
        <f>共同経理課!AR10</f>
        <v>0</v>
      </c>
      <c r="AF10" s="209">
        <f>共同経理課!AS10</f>
        <v>0</v>
      </c>
      <c r="AG10" s="209">
        <f>共同経理課!AT10</f>
        <v>0</v>
      </c>
      <c r="AH10" s="209">
        <f>共同経理課!AU10</f>
        <v>0</v>
      </c>
      <c r="AI10" s="209">
        <f>共同経理課!AV10</f>
        <v>0</v>
      </c>
      <c r="AJ10" s="209">
        <f>共同経理課!AW10</f>
        <v>0</v>
      </c>
      <c r="AK10" s="209">
        <f>共同経理課!AX10</f>
        <v>0</v>
      </c>
      <c r="AL10" s="209">
        <f>共同経理課!AY10</f>
        <v>0</v>
      </c>
      <c r="AM10" s="209">
        <f>共同経理課!AZ10</f>
        <v>0</v>
      </c>
      <c r="AN10" s="209">
        <f>共同経理課!BA10</f>
        <v>0</v>
      </c>
      <c r="AO10" s="209">
        <f>共同経理課!BB10</f>
        <v>0</v>
      </c>
      <c r="AP10" s="209">
        <f>共同経理課!BC10</f>
        <v>0</v>
      </c>
      <c r="AQ10" s="209">
        <f>共同経理課!BD10</f>
        <v>0</v>
      </c>
      <c r="AR10" s="209">
        <f>共同経理課!BE10</f>
        <v>0</v>
      </c>
      <c r="AS10" s="209">
        <f>共同経理課!BF10</f>
        <v>0</v>
      </c>
      <c r="AT10" s="209">
        <f>共同経理課!BG10</f>
        <v>0</v>
      </c>
      <c r="AU10" s="209">
        <f>共同経理課!BH10</f>
        <v>0</v>
      </c>
      <c r="AV10" s="209">
        <f>共同経理課!BI10</f>
        <v>0</v>
      </c>
      <c r="AW10" s="209">
        <f>共同経理課!BJ10</f>
        <v>0</v>
      </c>
      <c r="AX10" s="209">
        <f>共同経理課!BK10</f>
        <v>0</v>
      </c>
      <c r="AY10" s="209">
        <f>共同経理課!BL10</f>
        <v>0</v>
      </c>
      <c r="AZ10" s="209">
        <f>共同経理課!BM10</f>
        <v>0</v>
      </c>
      <c r="BA10" s="209">
        <f>共同経理課!BN10</f>
        <v>0</v>
      </c>
      <c r="BB10" s="209">
        <f>共同経理課!BO10</f>
        <v>0</v>
      </c>
      <c r="BC10" s="209">
        <f>共同経理課!BP10</f>
        <v>0</v>
      </c>
      <c r="BD10" s="209">
        <f>共同経理課!BQ10</f>
        <v>0</v>
      </c>
      <c r="BE10" s="209">
        <f>共同経理課!BR10</f>
        <v>0</v>
      </c>
      <c r="BF10" s="209">
        <f>共同経理課!BS10</f>
        <v>0</v>
      </c>
      <c r="BG10" s="209">
        <f>共同経理課!BT10</f>
        <v>0</v>
      </c>
      <c r="BH10" s="209">
        <f>共同経理課!BU10</f>
        <v>0</v>
      </c>
      <c r="BI10" s="209">
        <f>共同経理課!BV10</f>
        <v>0</v>
      </c>
      <c r="BJ10" s="209">
        <f>共同経理課!BW10</f>
        <v>0</v>
      </c>
      <c r="BK10" s="1046" t="e">
        <f>[1]共同経理課!#REF!</f>
        <v>#REF!</v>
      </c>
      <c r="BL10" s="4"/>
      <c r="BM10" s="331"/>
      <c r="BN10" s="329"/>
      <c r="BO10" s="1181"/>
      <c r="BP10" s="1184"/>
      <c r="BQ10" s="1248"/>
      <c r="BR10" s="1243"/>
      <c r="BS10" s="352"/>
      <c r="BT10" s="353" t="s">
        <v>192</v>
      </c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</row>
    <row r="11" spans="1:126" ht="18.75" customHeight="1">
      <c r="A11" s="40"/>
      <c r="B11" s="1241"/>
      <c r="C11" s="1209"/>
      <c r="D11" s="1241"/>
      <c r="E11" s="1323"/>
      <c r="F11" s="683">
        <f>共同経理課!S11</f>
        <v>0</v>
      </c>
      <c r="G11" s="683">
        <f>共同経理課!T11</f>
        <v>0</v>
      </c>
      <c r="H11" s="683">
        <f>共同経理課!U11</f>
        <v>0</v>
      </c>
      <c r="I11" s="683">
        <f>共同経理課!V11</f>
        <v>0</v>
      </c>
      <c r="J11" s="683">
        <f>共同経理課!W11</f>
        <v>0</v>
      </c>
      <c r="K11" s="683">
        <f>共同経理課!X11</f>
        <v>0</v>
      </c>
      <c r="L11" s="683">
        <f>共同経理課!Y11</f>
        <v>0</v>
      </c>
      <c r="M11" s="683">
        <f>共同経理課!Z11</f>
        <v>0</v>
      </c>
      <c r="N11" s="683">
        <f>共同経理課!AA11</f>
        <v>0</v>
      </c>
      <c r="O11" s="43"/>
      <c r="P11" s="725">
        <f>共同経理課!AC11</f>
        <v>0</v>
      </c>
      <c r="Q11" s="725">
        <f>共同経理課!AD11</f>
        <v>0</v>
      </c>
      <c r="R11" s="501"/>
      <c r="S11" s="1246"/>
      <c r="T11" s="209">
        <f>共同経理課!AG11</f>
        <v>0</v>
      </c>
      <c r="U11" s="209">
        <f>共同経理課!AH11</f>
        <v>0</v>
      </c>
      <c r="V11" s="209">
        <f>共同経理課!AI11</f>
        <v>0</v>
      </c>
      <c r="W11" s="209">
        <f>共同経理課!AJ11</f>
        <v>0</v>
      </c>
      <c r="X11" s="209">
        <f>共同経理課!AK11</f>
        <v>0</v>
      </c>
      <c r="Y11" s="209">
        <f>共同経理課!AL11</f>
        <v>0</v>
      </c>
      <c r="Z11" s="209">
        <f>共同経理課!AM11</f>
        <v>0</v>
      </c>
      <c r="AA11" s="209">
        <f>共同経理課!AN11</f>
        <v>0</v>
      </c>
      <c r="AB11" s="209">
        <f>共同経理課!AO11</f>
        <v>0</v>
      </c>
      <c r="AC11" s="209">
        <f>共同経理課!AP11</f>
        <v>0</v>
      </c>
      <c r="AD11" s="209">
        <f>共同経理課!AQ11</f>
        <v>0</v>
      </c>
      <c r="AE11" s="209">
        <f>共同経理課!AR11</f>
        <v>0</v>
      </c>
      <c r="AF11" s="209">
        <f>共同経理課!AS11</f>
        <v>0</v>
      </c>
      <c r="AG11" s="209">
        <f>共同経理課!AT11</f>
        <v>0</v>
      </c>
      <c r="AH11" s="209">
        <f>共同経理課!AU11</f>
        <v>0</v>
      </c>
      <c r="AI11" s="209">
        <f>共同経理課!AV11</f>
        <v>0</v>
      </c>
      <c r="AJ11" s="209">
        <f>共同経理課!AW11</f>
        <v>0</v>
      </c>
      <c r="AK11" s="209">
        <f>共同経理課!AX11</f>
        <v>0</v>
      </c>
      <c r="AL11" s="209">
        <f>共同経理課!AY11</f>
        <v>0</v>
      </c>
      <c r="AM11" s="209">
        <f>共同経理課!AZ11</f>
        <v>0</v>
      </c>
      <c r="AN11" s="209">
        <f>共同経理課!BA11</f>
        <v>0</v>
      </c>
      <c r="AO11" s="209">
        <f>共同経理課!BB11</f>
        <v>0</v>
      </c>
      <c r="AP11" s="209">
        <f>共同経理課!BC11</f>
        <v>0</v>
      </c>
      <c r="AQ11" s="209">
        <f>共同経理課!BD11</f>
        <v>0</v>
      </c>
      <c r="AR11" s="209">
        <f>共同経理課!BE11</f>
        <v>0</v>
      </c>
      <c r="AS11" s="209">
        <f>共同経理課!BF11</f>
        <v>0</v>
      </c>
      <c r="AT11" s="209">
        <f>共同経理課!BG11</f>
        <v>0</v>
      </c>
      <c r="AU11" s="209">
        <f>共同経理課!BH11</f>
        <v>0</v>
      </c>
      <c r="AV11" s="209">
        <f>共同経理課!BI11</f>
        <v>0</v>
      </c>
      <c r="AW11" s="209">
        <f>共同経理課!BJ11</f>
        <v>0</v>
      </c>
      <c r="AX11" s="209">
        <f>共同経理課!BK11</f>
        <v>0</v>
      </c>
      <c r="AY11" s="209">
        <f>共同経理課!BL11</f>
        <v>0</v>
      </c>
      <c r="AZ11" s="209">
        <f>共同経理課!BM11</f>
        <v>0</v>
      </c>
      <c r="BA11" s="209">
        <f>共同経理課!BN11</f>
        <v>0</v>
      </c>
      <c r="BB11" s="209">
        <f>共同経理課!BO11</f>
        <v>0</v>
      </c>
      <c r="BC11" s="209">
        <f>共同経理課!BP11</f>
        <v>0</v>
      </c>
      <c r="BD11" s="209">
        <f>共同経理課!BQ11</f>
        <v>0</v>
      </c>
      <c r="BE11" s="209">
        <f>共同経理課!BR11</f>
        <v>0</v>
      </c>
      <c r="BF11" s="209">
        <f>共同経理課!BS11</f>
        <v>0</v>
      </c>
      <c r="BG11" s="209">
        <f>共同経理課!BT11</f>
        <v>0</v>
      </c>
      <c r="BH11" s="209">
        <f>共同経理課!BU11</f>
        <v>0</v>
      </c>
      <c r="BI11" s="209">
        <f>共同経理課!BV11</f>
        <v>0</v>
      </c>
      <c r="BJ11" s="209">
        <f>共同経理課!BW11</f>
        <v>0</v>
      </c>
      <c r="BK11" s="49" t="e">
        <f>[1]共同経理課!#REF!</f>
        <v>#REF!</v>
      </c>
      <c r="BL11" s="4"/>
      <c r="BM11" s="330"/>
      <c r="BN11" s="224"/>
      <c r="BO11" s="1182"/>
      <c r="BP11" s="1185"/>
      <c r="BQ11" s="1249"/>
      <c r="BR11" s="1243"/>
      <c r="BS11" s="215"/>
      <c r="BT11" s="353" t="s">
        <v>195</v>
      </c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</row>
    <row r="12" spans="1:126" s="547" customFormat="1" ht="15" customHeight="1">
      <c r="A12" s="955"/>
      <c r="B12" s="1346">
        <f>共同経理課!B12</f>
        <v>0</v>
      </c>
      <c r="C12" s="1348">
        <f>共同経理課!C12</f>
        <v>0</v>
      </c>
      <c r="D12" s="1348">
        <f>共同経理課!Q12</f>
        <v>0</v>
      </c>
      <c r="E12" s="1362">
        <f>共同経理課!Q12-共同経理課!Q13</f>
        <v>0</v>
      </c>
      <c r="F12" s="1002" t="s">
        <v>97</v>
      </c>
      <c r="G12" s="525" t="e">
        <f>ROUNDDOWN($B12*$D12/$C12,3)</f>
        <v>#DIV/0!</v>
      </c>
      <c r="H12" s="525" t="e">
        <f>ROUNDDOWN($B12*$D12/$C12,3)</f>
        <v>#DIV/0!</v>
      </c>
      <c r="I12" s="525" t="e">
        <f t="shared" ref="I12:M12" si="0">ROUNDDOWN($B12*$D12/$C12,3)</f>
        <v>#DIV/0!</v>
      </c>
      <c r="J12" s="525"/>
      <c r="K12" s="525" t="e">
        <f t="shared" si="0"/>
        <v>#DIV/0!</v>
      </c>
      <c r="L12" s="525" t="e">
        <f t="shared" si="0"/>
        <v>#DIV/0!</v>
      </c>
      <c r="M12" s="525" t="e">
        <f t="shared" si="0"/>
        <v>#DIV/0!</v>
      </c>
      <c r="N12" s="525"/>
      <c r="O12" s="531" t="e">
        <f>SUM(G12:M12)</f>
        <v>#DIV/0!</v>
      </c>
      <c r="P12" s="526"/>
      <c r="Q12" s="526"/>
      <c r="R12" s="533"/>
      <c r="S12" s="535" t="e">
        <f>SUM(O12:R12)</f>
        <v>#DIV/0!</v>
      </c>
      <c r="T12" s="536" t="s">
        <v>97</v>
      </c>
      <c r="U12" s="1085">
        <f>E12</f>
        <v>0</v>
      </c>
      <c r="V12" s="1089"/>
      <c r="W12" s="1089"/>
      <c r="X12" s="1154"/>
      <c r="Y12" s="1154"/>
      <c r="Z12" s="1154"/>
      <c r="AA12" s="1089"/>
      <c r="AB12" s="1089"/>
      <c r="AC12" s="1154"/>
      <c r="AD12" s="1089"/>
      <c r="AE12" s="1089"/>
      <c r="AF12" s="1089"/>
      <c r="AG12" s="1089"/>
      <c r="AH12" s="1089"/>
      <c r="AI12" s="1089"/>
      <c r="AJ12" s="1154"/>
      <c r="AK12" s="1089"/>
      <c r="AL12" s="1089"/>
      <c r="AM12" s="1089"/>
      <c r="AN12" s="1089"/>
      <c r="AO12" s="1089"/>
      <c r="AP12" s="1089"/>
      <c r="AQ12" s="1089"/>
      <c r="AR12" s="1089"/>
      <c r="AS12" s="1154"/>
      <c r="AT12" s="1154"/>
      <c r="AU12" s="1154"/>
      <c r="AV12" s="1154"/>
      <c r="AW12" s="1154"/>
      <c r="AX12" s="1154"/>
      <c r="AY12" s="1089"/>
      <c r="AZ12" s="1089"/>
      <c r="BA12" s="1089"/>
      <c r="BB12" s="1089"/>
      <c r="BC12" s="1089"/>
      <c r="BD12" s="1089"/>
      <c r="BE12" s="1089"/>
      <c r="BF12" s="1089"/>
      <c r="BG12" s="1089"/>
      <c r="BH12" s="1154"/>
      <c r="BI12" s="1154"/>
      <c r="BJ12" s="1172">
        <f>E12</f>
        <v>0</v>
      </c>
      <c r="BK12" s="531">
        <f>SUM(U12:BJ12)</f>
        <v>0</v>
      </c>
      <c r="BL12" s="623"/>
      <c r="BM12" s="541"/>
      <c r="BN12" s="542"/>
      <c r="BO12" s="534">
        <f t="shared" ref="BO12:BO47" si="1">BK12-AY12</f>
        <v>0</v>
      </c>
      <c r="BP12" s="543" t="e">
        <f t="shared" ref="BP12:BP47" si="2">O12+BK12+P12</f>
        <v>#DIV/0!</v>
      </c>
      <c r="BQ12" s="560">
        <f t="shared" ref="BQ12:BQ47" si="3">_xlfn.AGGREGATE(9,6,S12,BK12)</f>
        <v>0</v>
      </c>
      <c r="BR12" s="545"/>
      <c r="BS12" s="546" t="s">
        <v>98</v>
      </c>
      <c r="BT12" s="545"/>
      <c r="BU12" s="765" t="s">
        <v>226</v>
      </c>
      <c r="BV12" s="762" t="s">
        <v>223</v>
      </c>
      <c r="BW12" s="763" t="s">
        <v>224</v>
      </c>
    </row>
    <row r="13" spans="1:126" s="547" customFormat="1" ht="20.25" customHeight="1">
      <c r="A13" s="548" t="s">
        <v>131</v>
      </c>
      <c r="B13" s="1347"/>
      <c r="C13" s="1349"/>
      <c r="D13" s="1349"/>
      <c r="E13" s="1361"/>
      <c r="F13" s="1003" t="s">
        <v>99</v>
      </c>
      <c r="G13" s="550" t="e">
        <f>ROUNDDOWN(G$7*G12,0)</f>
        <v>#DIV/0!</v>
      </c>
      <c r="H13" s="550" t="e">
        <f>ROUNDDOWN(H$7*H12,0)</f>
        <v>#DIV/0!</v>
      </c>
      <c r="I13" s="550" t="e">
        <f>ROUNDDOWN(I$7*I12,0)</f>
        <v>#DIV/0!</v>
      </c>
      <c r="J13" s="550">
        <f>ROUNDDOWN(J$7*J12,0)</f>
        <v>0</v>
      </c>
      <c r="K13" s="550"/>
      <c r="L13" s="550"/>
      <c r="M13" s="550"/>
      <c r="N13" s="550">
        <f>ROUNDDOWN(N7*B12*N12*0.5,0)</f>
        <v>0</v>
      </c>
      <c r="O13" s="555" t="e">
        <f t="shared" ref="O13" si="4">ROUNDDOWN(O$7*O12,0)</f>
        <v>#DIV/0!</v>
      </c>
      <c r="P13" s="556">
        <f>P$9*P12</f>
        <v>0</v>
      </c>
      <c r="Q13" s="556">
        <f t="shared" ref="Q13" si="5">Q$9*Q12</f>
        <v>0</v>
      </c>
      <c r="R13" s="559"/>
      <c r="S13" s="535" t="e">
        <f t="shared" ref="S13:S47" si="6">SUM(O13:R13)</f>
        <v>#DIV/0!</v>
      </c>
      <c r="T13" s="1045" t="s">
        <v>99</v>
      </c>
      <c r="U13" s="1086">
        <f>U12*U$9</f>
        <v>0</v>
      </c>
      <c r="V13" s="552">
        <f>V12*V$9</f>
        <v>0</v>
      </c>
      <c r="W13" s="552">
        <f>W12*W$9</f>
        <v>0</v>
      </c>
      <c r="X13" s="552"/>
      <c r="Y13" s="552"/>
      <c r="Z13" s="552"/>
      <c r="AA13" s="552">
        <f>AA12*AA$9</f>
        <v>0</v>
      </c>
      <c r="AB13" s="552">
        <f>AB12*AB$9</f>
        <v>0</v>
      </c>
      <c r="AC13" s="552"/>
      <c r="AD13" s="552">
        <f t="shared" ref="AD13" si="7">AD12*AD$9</f>
        <v>0</v>
      </c>
      <c r="AE13" s="552">
        <f t="shared" ref="AE13:AI13" si="8">AE12*AE$9</f>
        <v>0</v>
      </c>
      <c r="AF13" s="552">
        <f t="shared" si="8"/>
        <v>0</v>
      </c>
      <c r="AG13" s="552">
        <f t="shared" si="8"/>
        <v>0</v>
      </c>
      <c r="AH13" s="552">
        <f t="shared" si="8"/>
        <v>0</v>
      </c>
      <c r="AI13" s="552">
        <f t="shared" si="8"/>
        <v>0</v>
      </c>
      <c r="AJ13" s="552"/>
      <c r="AK13" s="552">
        <f t="shared" ref="AK13" si="9">AK12*AK$9</f>
        <v>0</v>
      </c>
      <c r="AL13" s="552">
        <f t="shared" ref="AL13:AR13" si="10">AL12*AL$9</f>
        <v>0</v>
      </c>
      <c r="AM13" s="552">
        <f t="shared" si="10"/>
        <v>0</v>
      </c>
      <c r="AN13" s="552">
        <f t="shared" si="10"/>
        <v>0</v>
      </c>
      <c r="AO13" s="552">
        <f t="shared" si="10"/>
        <v>0</v>
      </c>
      <c r="AP13" s="552">
        <f t="shared" si="10"/>
        <v>0</v>
      </c>
      <c r="AQ13" s="552">
        <f t="shared" si="10"/>
        <v>0</v>
      </c>
      <c r="AR13" s="552">
        <f t="shared" si="10"/>
        <v>0</v>
      </c>
      <c r="AS13" s="552"/>
      <c r="AT13" s="552"/>
      <c r="AU13" s="552"/>
      <c r="AV13" s="552"/>
      <c r="AW13" s="552"/>
      <c r="AX13" s="552"/>
      <c r="AY13" s="552">
        <f t="shared" ref="AY13:AZ13" si="11">AY12*AY$9</f>
        <v>0</v>
      </c>
      <c r="AZ13" s="552">
        <f t="shared" si="11"/>
        <v>0</v>
      </c>
      <c r="BA13" s="552">
        <f t="shared" ref="BA13:BG13" si="12">BA12*BA$9</f>
        <v>0</v>
      </c>
      <c r="BB13" s="552">
        <f t="shared" si="12"/>
        <v>0</v>
      </c>
      <c r="BC13" s="552">
        <f t="shared" si="12"/>
        <v>0</v>
      </c>
      <c r="BD13" s="552">
        <f t="shared" si="12"/>
        <v>0</v>
      </c>
      <c r="BE13" s="552">
        <f t="shared" si="12"/>
        <v>0</v>
      </c>
      <c r="BF13" s="552">
        <f t="shared" si="12"/>
        <v>0</v>
      </c>
      <c r="BG13" s="552">
        <f t="shared" si="12"/>
        <v>0</v>
      </c>
      <c r="BH13" s="552"/>
      <c r="BI13" s="552"/>
      <c r="BJ13" s="1118">
        <f>BJ12*BJ$9</f>
        <v>0</v>
      </c>
      <c r="BK13" s="531">
        <f t="shared" ref="BK13:BK17" si="13">SUM(U13:BJ13)</f>
        <v>0</v>
      </c>
      <c r="BL13" s="1081"/>
      <c r="BM13" s="541"/>
      <c r="BN13" s="542"/>
      <c r="BO13" s="560">
        <f t="shared" si="1"/>
        <v>0</v>
      </c>
      <c r="BP13" s="565" t="e">
        <f t="shared" si="2"/>
        <v>#DIV/0!</v>
      </c>
      <c r="BQ13" s="560">
        <f t="shared" si="3"/>
        <v>0</v>
      </c>
      <c r="BR13" s="545">
        <f>BQ13</f>
        <v>0</v>
      </c>
      <c r="BS13" s="545">
        <f>BS7-BR13</f>
        <v>0</v>
      </c>
      <c r="BT13" s="545"/>
      <c r="BU13" s="1268">
        <f>_xlfn.AGGREGATE(9,6,S13,BQ13)</f>
        <v>0</v>
      </c>
      <c r="BV13" s="1328">
        <f>AY13</f>
        <v>0</v>
      </c>
      <c r="BW13" s="1329">
        <f>BU13+BV13</f>
        <v>0</v>
      </c>
    </row>
    <row r="14" spans="1:126" s="547" customFormat="1" ht="15" customHeight="1">
      <c r="A14" s="955"/>
      <c r="B14" s="1340">
        <f>共同経理課!B14</f>
        <v>0</v>
      </c>
      <c r="C14" s="1342">
        <f>共同経理課!C14</f>
        <v>0</v>
      </c>
      <c r="D14" s="1342">
        <f>共同経理課!Q14</f>
        <v>0</v>
      </c>
      <c r="E14" s="1327">
        <f>共同経理課!Q14-共同経理課!Q15</f>
        <v>0</v>
      </c>
      <c r="F14" s="1002" t="s">
        <v>97</v>
      </c>
      <c r="G14" s="525" t="e">
        <f>ROUNDDOWN($B14*$D14/$C14,3)</f>
        <v>#DIV/0!</v>
      </c>
      <c r="H14" s="525" t="e">
        <f>ROUNDDOWN($B14*$D14/$C14,3)</f>
        <v>#DIV/0!</v>
      </c>
      <c r="I14" s="525" t="e">
        <f t="shared" ref="I14:M14" si="14">ROUNDDOWN($B14*$D14/$C14,3)</f>
        <v>#DIV/0!</v>
      </c>
      <c r="J14" s="525"/>
      <c r="K14" s="525" t="e">
        <f t="shared" si="14"/>
        <v>#DIV/0!</v>
      </c>
      <c r="L14" s="525" t="e">
        <f t="shared" si="14"/>
        <v>#DIV/0!</v>
      </c>
      <c r="M14" s="525" t="e">
        <f t="shared" si="14"/>
        <v>#DIV/0!</v>
      </c>
      <c r="N14" s="525"/>
      <c r="O14" s="555" t="e">
        <f t="shared" ref="O14:O41" si="15">SUM(G14:M14)</f>
        <v>#DIV/0!</v>
      </c>
      <c r="P14" s="550"/>
      <c r="Q14" s="550"/>
      <c r="R14" s="566"/>
      <c r="S14" s="535" t="e">
        <f t="shared" si="6"/>
        <v>#DIV/0!</v>
      </c>
      <c r="T14" s="536" t="s">
        <v>97</v>
      </c>
      <c r="U14" s="1086">
        <f>E14</f>
        <v>0</v>
      </c>
      <c r="V14" s="552"/>
      <c r="W14" s="552"/>
      <c r="X14" s="1155"/>
      <c r="Y14" s="1155"/>
      <c r="Z14" s="1155"/>
      <c r="AA14" s="552"/>
      <c r="AB14" s="552"/>
      <c r="AC14" s="1155"/>
      <c r="AD14" s="552"/>
      <c r="AE14" s="552"/>
      <c r="AF14" s="552"/>
      <c r="AG14" s="552"/>
      <c r="AH14" s="552"/>
      <c r="AI14" s="552"/>
      <c r="AJ14" s="1157"/>
      <c r="AK14" s="557"/>
      <c r="AL14" s="557"/>
      <c r="AM14" s="552"/>
      <c r="AN14" s="552"/>
      <c r="AO14" s="552"/>
      <c r="AP14" s="552"/>
      <c r="AQ14" s="552"/>
      <c r="AR14" s="552"/>
      <c r="AS14" s="1155"/>
      <c r="AT14" s="1155"/>
      <c r="AU14" s="1155"/>
      <c r="AV14" s="1155"/>
      <c r="AW14" s="1155"/>
      <c r="AX14" s="1155"/>
      <c r="AY14" s="552"/>
      <c r="AZ14" s="552"/>
      <c r="BA14" s="552"/>
      <c r="BB14" s="552"/>
      <c r="BC14" s="552"/>
      <c r="BD14" s="552"/>
      <c r="BE14" s="552"/>
      <c r="BF14" s="552"/>
      <c r="BG14" s="552"/>
      <c r="BH14" s="1155"/>
      <c r="BI14" s="1155"/>
      <c r="BJ14" s="1118">
        <f>E14</f>
        <v>0</v>
      </c>
      <c r="BK14" s="531">
        <f t="shared" si="13"/>
        <v>0</v>
      </c>
      <c r="BL14" s="623"/>
      <c r="BM14" s="541"/>
      <c r="BN14" s="542"/>
      <c r="BO14" s="534">
        <f t="shared" si="1"/>
        <v>0</v>
      </c>
      <c r="BP14" s="565" t="e">
        <f t="shared" si="2"/>
        <v>#DIV/0!</v>
      </c>
      <c r="BQ14" s="560">
        <f t="shared" si="3"/>
        <v>0</v>
      </c>
      <c r="BR14" s="545"/>
      <c r="BS14" s="545"/>
      <c r="BT14" s="545">
        <v>4</v>
      </c>
      <c r="BU14" s="1269"/>
      <c r="BV14" s="1328"/>
      <c r="BW14" s="1329"/>
    </row>
    <row r="15" spans="1:126" s="547" customFormat="1" ht="20.25" customHeight="1">
      <c r="A15" s="548" t="s">
        <v>132</v>
      </c>
      <c r="B15" s="1340"/>
      <c r="C15" s="1342"/>
      <c r="D15" s="1342"/>
      <c r="E15" s="1359"/>
      <c r="F15" s="1003" t="s">
        <v>99</v>
      </c>
      <c r="G15" s="550" t="e">
        <f>ROUNDDOWN(G$7*G14,0)</f>
        <v>#DIV/0!</v>
      </c>
      <c r="H15" s="550" t="e">
        <f>ROUNDDOWN(H$7*H14,0)</f>
        <v>#DIV/0!</v>
      </c>
      <c r="I15" s="550" t="e">
        <f>ROUNDDOWN(I$7*I14,0)</f>
        <v>#DIV/0!</v>
      </c>
      <c r="J15" s="550">
        <f>ROUNDDOWN(J$7*J14,0)</f>
        <v>0</v>
      </c>
      <c r="K15" s="550"/>
      <c r="L15" s="550"/>
      <c r="M15" s="550"/>
      <c r="N15" s="550"/>
      <c r="O15" s="555" t="e">
        <f t="shared" si="15"/>
        <v>#DIV/0!</v>
      </c>
      <c r="P15" s="550">
        <f>P$9*P14</f>
        <v>0</v>
      </c>
      <c r="Q15" s="550">
        <f t="shared" ref="Q15" si="16">Q$9*Q14</f>
        <v>0</v>
      </c>
      <c r="R15" s="559"/>
      <c r="S15" s="535" t="e">
        <f t="shared" si="6"/>
        <v>#DIV/0!</v>
      </c>
      <c r="T15" s="1045" t="s">
        <v>99</v>
      </c>
      <c r="U15" s="1086">
        <f>U14*U$9</f>
        <v>0</v>
      </c>
      <c r="V15" s="552">
        <f>V14*V$9</f>
        <v>0</v>
      </c>
      <c r="W15" s="552">
        <f>W14*W$9</f>
        <v>0</v>
      </c>
      <c r="X15" s="552"/>
      <c r="Y15" s="552"/>
      <c r="Z15" s="552"/>
      <c r="AA15" s="552">
        <f>AA14*AA$9</f>
        <v>0</v>
      </c>
      <c r="AB15" s="552">
        <f>AB14*AB$9</f>
        <v>0</v>
      </c>
      <c r="AC15" s="552"/>
      <c r="AD15" s="552">
        <f t="shared" ref="AD15" si="17">AD14*AD$9</f>
        <v>0</v>
      </c>
      <c r="AE15" s="552">
        <f t="shared" ref="AE15:AI15" si="18">AE14*AE$9</f>
        <v>0</v>
      </c>
      <c r="AF15" s="552">
        <f t="shared" si="18"/>
        <v>0</v>
      </c>
      <c r="AG15" s="552">
        <f t="shared" si="18"/>
        <v>0</v>
      </c>
      <c r="AH15" s="552">
        <f t="shared" si="18"/>
        <v>0</v>
      </c>
      <c r="AI15" s="552">
        <f t="shared" si="18"/>
        <v>0</v>
      </c>
      <c r="AJ15" s="1109"/>
      <c r="AK15" s="557">
        <f t="shared" ref="AK15" si="19">AK14*AK$9</f>
        <v>0</v>
      </c>
      <c r="AL15" s="557">
        <f t="shared" ref="AL15:AR15" si="20">AL14*AL$9</f>
        <v>0</v>
      </c>
      <c r="AM15" s="552">
        <f t="shared" si="20"/>
        <v>0</v>
      </c>
      <c r="AN15" s="552">
        <f t="shared" si="20"/>
        <v>0</v>
      </c>
      <c r="AO15" s="552">
        <f t="shared" si="20"/>
        <v>0</v>
      </c>
      <c r="AP15" s="552">
        <f t="shared" si="20"/>
        <v>0</v>
      </c>
      <c r="AQ15" s="552">
        <f t="shared" si="20"/>
        <v>0</v>
      </c>
      <c r="AR15" s="552">
        <f t="shared" si="20"/>
        <v>0</v>
      </c>
      <c r="AS15" s="552"/>
      <c r="AT15" s="552"/>
      <c r="AU15" s="552"/>
      <c r="AV15" s="552"/>
      <c r="AW15" s="552"/>
      <c r="AX15" s="552"/>
      <c r="AY15" s="552">
        <f t="shared" ref="AY15:AZ15" si="21">AY14*AY$9</f>
        <v>0</v>
      </c>
      <c r="AZ15" s="552">
        <f t="shared" si="21"/>
        <v>0</v>
      </c>
      <c r="BA15" s="552">
        <f t="shared" ref="BA15:BG15" si="22">BA14*BA$9</f>
        <v>0</v>
      </c>
      <c r="BB15" s="552">
        <f t="shared" si="22"/>
        <v>0</v>
      </c>
      <c r="BC15" s="552">
        <f t="shared" si="22"/>
        <v>0</v>
      </c>
      <c r="BD15" s="552">
        <f t="shared" si="22"/>
        <v>0</v>
      </c>
      <c r="BE15" s="552">
        <f t="shared" si="22"/>
        <v>0</v>
      </c>
      <c r="BF15" s="552">
        <f t="shared" si="22"/>
        <v>0</v>
      </c>
      <c r="BG15" s="552">
        <f t="shared" si="22"/>
        <v>0</v>
      </c>
      <c r="BH15" s="552"/>
      <c r="BI15" s="552"/>
      <c r="BJ15" s="1118">
        <f>BJ14*BJ$9</f>
        <v>0</v>
      </c>
      <c r="BK15" s="531">
        <f t="shared" si="13"/>
        <v>0</v>
      </c>
      <c r="BL15" s="623"/>
      <c r="BM15" s="541"/>
      <c r="BN15" s="542"/>
      <c r="BO15" s="560">
        <f t="shared" si="1"/>
        <v>0</v>
      </c>
      <c r="BP15" s="565" t="e">
        <f t="shared" si="2"/>
        <v>#DIV/0!</v>
      </c>
      <c r="BQ15" s="560">
        <f t="shared" si="3"/>
        <v>0</v>
      </c>
      <c r="BR15" s="545">
        <f>BR13+BQ15</f>
        <v>0</v>
      </c>
      <c r="BS15" s="545">
        <f>BS13-BR15</f>
        <v>0</v>
      </c>
      <c r="BT15" s="545"/>
      <c r="BU15" s="1268">
        <f>_xlfn.AGGREGATE(9,6,S15,BQ15)</f>
        <v>0</v>
      </c>
      <c r="BV15" s="1328">
        <f>AY15</f>
        <v>0</v>
      </c>
      <c r="BW15" s="1329">
        <f t="shared" ref="BW15" si="23">BU15+BV15</f>
        <v>0</v>
      </c>
    </row>
    <row r="16" spans="1:126" s="547" customFormat="1" ht="15" customHeight="1">
      <c r="A16" s="955"/>
      <c r="B16" s="1339">
        <f>共同経理課!B16</f>
        <v>0</v>
      </c>
      <c r="C16" s="1341">
        <f>共同経理課!C16</f>
        <v>0</v>
      </c>
      <c r="D16" s="1342">
        <f>共同経理課!Q16</f>
        <v>0</v>
      </c>
      <c r="E16" s="1360">
        <f>共同経理課!Q16-共同経理課!Q17</f>
        <v>0</v>
      </c>
      <c r="F16" s="1002" t="s">
        <v>97</v>
      </c>
      <c r="G16" s="525" t="e">
        <f>ROUNDDOWN($B16*$D16/$C16,3)</f>
        <v>#DIV/0!</v>
      </c>
      <c r="H16" s="525" t="e">
        <f>ROUNDDOWN($B16*$D16/$C16,3)</f>
        <v>#DIV/0!</v>
      </c>
      <c r="I16" s="525" t="e">
        <f t="shared" ref="I16:M16" si="24">ROUNDDOWN($B16*$D16/$C16,3)</f>
        <v>#DIV/0!</v>
      </c>
      <c r="J16" s="525"/>
      <c r="K16" s="525" t="e">
        <f t="shared" si="24"/>
        <v>#DIV/0!</v>
      </c>
      <c r="L16" s="525" t="e">
        <f t="shared" si="24"/>
        <v>#DIV/0!</v>
      </c>
      <c r="M16" s="525" t="e">
        <f t="shared" si="24"/>
        <v>#DIV/0!</v>
      </c>
      <c r="N16" s="525"/>
      <c r="O16" s="555" t="e">
        <f t="shared" si="15"/>
        <v>#DIV/0!</v>
      </c>
      <c r="P16" s="550"/>
      <c r="Q16" s="550"/>
      <c r="R16" s="566"/>
      <c r="S16" s="535" t="e">
        <f t="shared" si="6"/>
        <v>#DIV/0!</v>
      </c>
      <c r="T16" s="536" t="s">
        <v>97</v>
      </c>
      <c r="U16" s="1086">
        <f>E16</f>
        <v>0</v>
      </c>
      <c r="V16" s="552"/>
      <c r="W16" s="552"/>
      <c r="X16" s="1155"/>
      <c r="Y16" s="1155"/>
      <c r="Z16" s="1155"/>
      <c r="AA16" s="552"/>
      <c r="AB16" s="552"/>
      <c r="AC16" s="1155"/>
      <c r="AD16" s="552"/>
      <c r="AE16" s="552"/>
      <c r="AF16" s="552"/>
      <c r="AG16" s="552"/>
      <c r="AH16" s="552"/>
      <c r="AI16" s="552"/>
      <c r="AJ16" s="1155"/>
      <c r="AK16" s="552"/>
      <c r="AL16" s="552"/>
      <c r="AM16" s="552"/>
      <c r="AN16" s="552"/>
      <c r="AO16" s="552"/>
      <c r="AP16" s="552"/>
      <c r="AQ16" s="552"/>
      <c r="AR16" s="552"/>
      <c r="AS16" s="1155"/>
      <c r="AT16" s="1155"/>
      <c r="AU16" s="1155"/>
      <c r="AV16" s="1155"/>
      <c r="AW16" s="1155"/>
      <c r="AX16" s="1155"/>
      <c r="AY16" s="552"/>
      <c r="AZ16" s="552"/>
      <c r="BA16" s="552"/>
      <c r="BB16" s="552"/>
      <c r="BC16" s="552"/>
      <c r="BD16" s="552"/>
      <c r="BE16" s="552"/>
      <c r="BF16" s="552"/>
      <c r="BG16" s="552"/>
      <c r="BH16" s="1155"/>
      <c r="BI16" s="1155"/>
      <c r="BJ16" s="1118">
        <f>E16</f>
        <v>0</v>
      </c>
      <c r="BK16" s="531">
        <f t="shared" si="13"/>
        <v>0</v>
      </c>
      <c r="BL16" s="623"/>
      <c r="BM16" s="541"/>
      <c r="BN16" s="542"/>
      <c r="BO16" s="534">
        <f t="shared" si="1"/>
        <v>0</v>
      </c>
      <c r="BP16" s="565" t="e">
        <f t="shared" si="2"/>
        <v>#DIV/0!</v>
      </c>
      <c r="BQ16" s="560">
        <f t="shared" si="3"/>
        <v>0</v>
      </c>
      <c r="BR16" s="545"/>
      <c r="BS16" s="545"/>
      <c r="BT16" s="545">
        <v>5</v>
      </c>
      <c r="BU16" s="1269"/>
      <c r="BV16" s="1328"/>
      <c r="BW16" s="1329"/>
    </row>
    <row r="17" spans="1:75" s="547" customFormat="1" ht="20.25" customHeight="1">
      <c r="A17" s="955" t="s">
        <v>133</v>
      </c>
      <c r="B17" s="1340"/>
      <c r="C17" s="1342"/>
      <c r="D17" s="1342"/>
      <c r="E17" s="1361"/>
      <c r="F17" s="1009" t="s">
        <v>99</v>
      </c>
      <c r="G17" s="570" t="e">
        <f>ROUNDDOWN(G$7*G16,0)</f>
        <v>#DIV/0!</v>
      </c>
      <c r="H17" s="570" t="e">
        <f>ROUNDDOWN(H$7*H16,0)</f>
        <v>#DIV/0!</v>
      </c>
      <c r="I17" s="570" t="e">
        <f>ROUNDDOWN(I$7*I16,0)</f>
        <v>#DIV/0!</v>
      </c>
      <c r="J17" s="570">
        <f>ROUNDDOWN(J$7*J16,0)</f>
        <v>0</v>
      </c>
      <c r="K17" s="570"/>
      <c r="L17" s="570"/>
      <c r="M17" s="570"/>
      <c r="N17" s="550"/>
      <c r="O17" s="571" t="e">
        <f t="shared" si="15"/>
        <v>#DIV/0!</v>
      </c>
      <c r="P17" s="570">
        <f>P$9*P16</f>
        <v>0</v>
      </c>
      <c r="Q17" s="570">
        <f t="shared" ref="Q17" si="25">Q$9*Q16</f>
        <v>0</v>
      </c>
      <c r="R17" s="572"/>
      <c r="S17" s="535" t="e">
        <f t="shared" si="6"/>
        <v>#DIV/0!</v>
      </c>
      <c r="T17" s="575" t="s">
        <v>99</v>
      </c>
      <c r="U17" s="1086">
        <f>U16*U$9</f>
        <v>0</v>
      </c>
      <c r="V17" s="1090">
        <f>V16*V$9</f>
        <v>0</v>
      </c>
      <c r="W17" s="1090">
        <f>W16*W$9</f>
        <v>0</v>
      </c>
      <c r="X17" s="1090"/>
      <c r="Y17" s="1090"/>
      <c r="Z17" s="1090"/>
      <c r="AA17" s="1090">
        <f>AA16*AA$9</f>
        <v>0</v>
      </c>
      <c r="AB17" s="1090">
        <f>AB16*AB$9</f>
        <v>0</v>
      </c>
      <c r="AC17" s="1090"/>
      <c r="AD17" s="1090">
        <f t="shared" ref="AD17" si="26">AD16*AD$9</f>
        <v>0</v>
      </c>
      <c r="AE17" s="1090">
        <f t="shared" ref="AE17:AI17" si="27">AE16*AE$9</f>
        <v>0</v>
      </c>
      <c r="AF17" s="1090">
        <f t="shared" si="27"/>
        <v>0</v>
      </c>
      <c r="AG17" s="1090">
        <f t="shared" si="27"/>
        <v>0</v>
      </c>
      <c r="AH17" s="1090">
        <f t="shared" si="27"/>
        <v>0</v>
      </c>
      <c r="AI17" s="1090">
        <f t="shared" si="27"/>
        <v>0</v>
      </c>
      <c r="AJ17" s="1090"/>
      <c r="AK17" s="1090">
        <f t="shared" ref="AK17" si="28">AK16*AK$9</f>
        <v>0</v>
      </c>
      <c r="AL17" s="1090">
        <f t="shared" ref="AL17:AR17" si="29">AL16*AL$9</f>
        <v>0</v>
      </c>
      <c r="AM17" s="1090">
        <f t="shared" si="29"/>
        <v>0</v>
      </c>
      <c r="AN17" s="1090">
        <f t="shared" si="29"/>
        <v>0</v>
      </c>
      <c r="AO17" s="1090">
        <f t="shared" si="29"/>
        <v>0</v>
      </c>
      <c r="AP17" s="1090">
        <f t="shared" si="29"/>
        <v>0</v>
      </c>
      <c r="AQ17" s="1090">
        <f t="shared" si="29"/>
        <v>0</v>
      </c>
      <c r="AR17" s="1090">
        <f t="shared" si="29"/>
        <v>0</v>
      </c>
      <c r="AS17" s="1090"/>
      <c r="AT17" s="1090"/>
      <c r="AU17" s="1090"/>
      <c r="AV17" s="1090"/>
      <c r="AW17" s="1090"/>
      <c r="AX17" s="1090"/>
      <c r="AY17" s="1090">
        <f t="shared" ref="AY17:AZ17" si="30">AY16*AY$9</f>
        <v>0</v>
      </c>
      <c r="AZ17" s="1090">
        <f t="shared" si="30"/>
        <v>0</v>
      </c>
      <c r="BA17" s="1090">
        <f t="shared" ref="BA17:BG17" si="31">BA16*BA$9</f>
        <v>0</v>
      </c>
      <c r="BB17" s="1090">
        <f t="shared" si="31"/>
        <v>0</v>
      </c>
      <c r="BC17" s="1090">
        <f t="shared" si="31"/>
        <v>0</v>
      </c>
      <c r="BD17" s="1090">
        <f t="shared" si="31"/>
        <v>0</v>
      </c>
      <c r="BE17" s="1090">
        <f t="shared" si="31"/>
        <v>0</v>
      </c>
      <c r="BF17" s="1090">
        <f t="shared" si="31"/>
        <v>0</v>
      </c>
      <c r="BG17" s="1090">
        <f t="shared" si="31"/>
        <v>0</v>
      </c>
      <c r="BH17" s="1090"/>
      <c r="BI17" s="1090"/>
      <c r="BJ17" s="1173">
        <f>BJ16*BJ$9</f>
        <v>0</v>
      </c>
      <c r="BK17" s="531">
        <f t="shared" si="13"/>
        <v>0</v>
      </c>
      <c r="BL17" s="623"/>
      <c r="BM17" s="541"/>
      <c r="BN17" s="542"/>
      <c r="BO17" s="560">
        <f t="shared" si="1"/>
        <v>0</v>
      </c>
      <c r="BP17" s="565" t="e">
        <f t="shared" si="2"/>
        <v>#DIV/0!</v>
      </c>
      <c r="BQ17" s="560">
        <f t="shared" si="3"/>
        <v>0</v>
      </c>
      <c r="BR17" s="545">
        <f>BR15+BQ17</f>
        <v>0</v>
      </c>
      <c r="BS17" s="545">
        <f>BS15-BR17</f>
        <v>0</v>
      </c>
      <c r="BT17" s="545"/>
      <c r="BU17" s="1268">
        <f>_xlfn.AGGREGATE(9,6,S17,BQ17)</f>
        <v>0</v>
      </c>
      <c r="BV17" s="1328">
        <f>AY17</f>
        <v>0</v>
      </c>
      <c r="BW17" s="1329">
        <f t="shared" ref="BW17" si="32">BU17+BV17</f>
        <v>0</v>
      </c>
    </row>
    <row r="18" spans="1:75" s="547" customFormat="1" ht="15" customHeight="1">
      <c r="A18" s="1226" t="s">
        <v>100</v>
      </c>
      <c r="B18" s="1336">
        <f>SUM(B12:B17)</f>
        <v>0</v>
      </c>
      <c r="C18" s="1337">
        <f t="shared" ref="C18:E18" si="33">SUM(C12:C17)</f>
        <v>0</v>
      </c>
      <c r="D18" s="1337">
        <f t="shared" si="33"/>
        <v>0</v>
      </c>
      <c r="E18" s="1338">
        <f t="shared" si="33"/>
        <v>0</v>
      </c>
      <c r="F18" s="589" t="s">
        <v>97</v>
      </c>
      <c r="G18" s="581" t="e">
        <f t="shared" ref="G18:H19" si="34">G12+G14+G16</f>
        <v>#DIV/0!</v>
      </c>
      <c r="H18" s="581" t="e">
        <f t="shared" si="34"/>
        <v>#DIV/0!</v>
      </c>
      <c r="I18" s="581" t="e">
        <f t="shared" ref="I18:I19" si="35">I12+I14+I16</f>
        <v>#DIV/0!</v>
      </c>
      <c r="J18" s="581">
        <f t="shared" ref="J18:K18" si="36">J12+J14+J16</f>
        <v>0</v>
      </c>
      <c r="K18" s="581" t="e">
        <f t="shared" si="36"/>
        <v>#DIV/0!</v>
      </c>
      <c r="L18" s="581" t="e">
        <f t="shared" ref="L18" si="37">L12+L14+L16</f>
        <v>#DIV/0!</v>
      </c>
      <c r="M18" s="581" t="e">
        <f t="shared" ref="M18:N18" si="38">M12+M14+M16</f>
        <v>#DIV/0!</v>
      </c>
      <c r="N18" s="581">
        <f t="shared" si="38"/>
        <v>0</v>
      </c>
      <c r="O18" s="585" t="e">
        <f t="shared" si="15"/>
        <v>#DIV/0!</v>
      </c>
      <c r="P18" s="581">
        <f t="shared" ref="P18:Q19" si="39">P12+P14+P16</f>
        <v>0</v>
      </c>
      <c r="Q18" s="581">
        <f t="shared" si="39"/>
        <v>0</v>
      </c>
      <c r="R18" s="587"/>
      <c r="S18" s="535" t="e">
        <f t="shared" si="6"/>
        <v>#DIV/0!</v>
      </c>
      <c r="T18" s="589" t="s">
        <v>97</v>
      </c>
      <c r="U18" s="1110">
        <f t="shared" ref="U18:V19" si="40">U12+U14+U16</f>
        <v>0</v>
      </c>
      <c r="V18" s="1111">
        <f t="shared" si="40"/>
        <v>0</v>
      </c>
      <c r="W18" s="1111">
        <f t="shared" ref="W18:BI18" si="41">W12+W14+W16</f>
        <v>0</v>
      </c>
      <c r="X18" s="1156">
        <f t="shared" si="41"/>
        <v>0</v>
      </c>
      <c r="Y18" s="1156">
        <f t="shared" si="41"/>
        <v>0</v>
      </c>
      <c r="Z18" s="1156">
        <f t="shared" si="41"/>
        <v>0</v>
      </c>
      <c r="AA18" s="1111">
        <f t="shared" si="41"/>
        <v>0</v>
      </c>
      <c r="AB18" s="1111">
        <f t="shared" si="41"/>
        <v>0</v>
      </c>
      <c r="AC18" s="1156">
        <f t="shared" si="41"/>
        <v>0</v>
      </c>
      <c r="AD18" s="1111">
        <f t="shared" si="41"/>
        <v>0</v>
      </c>
      <c r="AE18" s="1111">
        <f t="shared" si="41"/>
        <v>0</v>
      </c>
      <c r="AF18" s="1111">
        <f t="shared" si="41"/>
        <v>0</v>
      </c>
      <c r="AG18" s="1111">
        <f t="shared" si="41"/>
        <v>0</v>
      </c>
      <c r="AH18" s="1111">
        <f t="shared" si="41"/>
        <v>0</v>
      </c>
      <c r="AI18" s="1111">
        <f t="shared" si="41"/>
        <v>0</v>
      </c>
      <c r="AJ18" s="1156">
        <f t="shared" si="41"/>
        <v>0</v>
      </c>
      <c r="AK18" s="1111">
        <f t="shared" si="41"/>
        <v>0</v>
      </c>
      <c r="AL18" s="1111">
        <f t="shared" si="41"/>
        <v>0</v>
      </c>
      <c r="AM18" s="1111">
        <f t="shared" si="41"/>
        <v>0</v>
      </c>
      <c r="AN18" s="1111">
        <f t="shared" si="41"/>
        <v>0</v>
      </c>
      <c r="AO18" s="1111">
        <f t="shared" si="41"/>
        <v>0</v>
      </c>
      <c r="AP18" s="1111">
        <f t="shared" si="41"/>
        <v>0</v>
      </c>
      <c r="AQ18" s="1111">
        <f t="shared" si="41"/>
        <v>0</v>
      </c>
      <c r="AR18" s="1111">
        <f t="shared" si="41"/>
        <v>0</v>
      </c>
      <c r="AS18" s="1156">
        <f t="shared" si="41"/>
        <v>0</v>
      </c>
      <c r="AT18" s="1156">
        <f t="shared" si="41"/>
        <v>0</v>
      </c>
      <c r="AU18" s="1156">
        <f t="shared" si="41"/>
        <v>0</v>
      </c>
      <c r="AV18" s="1156">
        <f t="shared" si="41"/>
        <v>0</v>
      </c>
      <c r="AW18" s="1156">
        <f t="shared" si="41"/>
        <v>0</v>
      </c>
      <c r="AX18" s="1156">
        <f t="shared" si="41"/>
        <v>0</v>
      </c>
      <c r="AY18" s="1111">
        <f t="shared" si="41"/>
        <v>0</v>
      </c>
      <c r="AZ18" s="1111">
        <f t="shared" si="41"/>
        <v>0</v>
      </c>
      <c r="BA18" s="1111">
        <f t="shared" si="41"/>
        <v>0</v>
      </c>
      <c r="BB18" s="1111">
        <f t="shared" si="41"/>
        <v>0</v>
      </c>
      <c r="BC18" s="1111">
        <f t="shared" si="41"/>
        <v>0</v>
      </c>
      <c r="BD18" s="1111">
        <f t="shared" si="41"/>
        <v>0</v>
      </c>
      <c r="BE18" s="1111">
        <f t="shared" si="41"/>
        <v>0</v>
      </c>
      <c r="BF18" s="1111">
        <f t="shared" si="41"/>
        <v>0</v>
      </c>
      <c r="BG18" s="1111">
        <f t="shared" si="41"/>
        <v>0</v>
      </c>
      <c r="BH18" s="1156">
        <f t="shared" si="41"/>
        <v>0</v>
      </c>
      <c r="BI18" s="1156">
        <f t="shared" si="41"/>
        <v>0</v>
      </c>
      <c r="BJ18" s="1111">
        <f t="shared" ref="BJ18" si="42">BJ12+BJ14+BJ16</f>
        <v>0</v>
      </c>
      <c r="BK18" s="585">
        <f>BK12+BK14+BK16</f>
        <v>0</v>
      </c>
      <c r="BL18" s="623"/>
      <c r="BM18" s="541"/>
      <c r="BN18" s="542"/>
      <c r="BO18" s="544">
        <f t="shared" si="1"/>
        <v>0</v>
      </c>
      <c r="BP18" s="594" t="e">
        <f t="shared" si="2"/>
        <v>#DIV/0!</v>
      </c>
      <c r="BQ18" s="560">
        <f t="shared" si="3"/>
        <v>0</v>
      </c>
      <c r="BR18" s="545"/>
      <c r="BS18" s="545"/>
      <c r="BT18" s="545">
        <v>6</v>
      </c>
      <c r="BU18" s="1269"/>
      <c r="BV18" s="1328"/>
      <c r="BW18" s="1329"/>
    </row>
    <row r="19" spans="1:75" s="547" customFormat="1" ht="20.25" customHeight="1">
      <c r="A19" s="1227"/>
      <c r="B19" s="1336"/>
      <c r="C19" s="1337"/>
      <c r="D19" s="1337"/>
      <c r="E19" s="1338"/>
      <c r="F19" s="606" t="s">
        <v>99</v>
      </c>
      <c r="G19" s="596" t="e">
        <f>G13+G15+G17</f>
        <v>#DIV/0!</v>
      </c>
      <c r="H19" s="596" t="e">
        <f t="shared" si="34"/>
        <v>#DIV/0!</v>
      </c>
      <c r="I19" s="597" t="e">
        <f t="shared" si="35"/>
        <v>#DIV/0!</v>
      </c>
      <c r="J19" s="597">
        <f t="shared" ref="J19:K19" si="43">J13+J15+J17</f>
        <v>0</v>
      </c>
      <c r="K19" s="597">
        <f t="shared" si="43"/>
        <v>0</v>
      </c>
      <c r="L19" s="597">
        <f t="shared" ref="L19" si="44">L13+L15+L17</f>
        <v>0</v>
      </c>
      <c r="M19" s="597">
        <f t="shared" ref="M19:N19" si="45">M13+M15+M17</f>
        <v>0</v>
      </c>
      <c r="N19" s="597">
        <f t="shared" si="45"/>
        <v>0</v>
      </c>
      <c r="O19" s="602" t="e">
        <f t="shared" si="15"/>
        <v>#DIV/0!</v>
      </c>
      <c r="P19" s="596">
        <f t="shared" si="39"/>
        <v>0</v>
      </c>
      <c r="Q19" s="596">
        <f t="shared" si="39"/>
        <v>0</v>
      </c>
      <c r="R19" s="601">
        <f t="shared" ref="R19" si="46">R13+R15+R17</f>
        <v>0</v>
      </c>
      <c r="S19" s="535" t="e">
        <f t="shared" si="6"/>
        <v>#DIV/0!</v>
      </c>
      <c r="T19" s="606" t="s">
        <v>99</v>
      </c>
      <c r="U19" s="1112">
        <f t="shared" si="40"/>
        <v>0</v>
      </c>
      <c r="V19" s="1113">
        <f t="shared" si="40"/>
        <v>0</v>
      </c>
      <c r="W19" s="1113">
        <f t="shared" ref="W19:BI19" si="47">W13+W15+W17</f>
        <v>0</v>
      </c>
      <c r="X19" s="1113">
        <f t="shared" si="47"/>
        <v>0</v>
      </c>
      <c r="Y19" s="1113">
        <f t="shared" si="47"/>
        <v>0</v>
      </c>
      <c r="Z19" s="1113">
        <f t="shared" si="47"/>
        <v>0</v>
      </c>
      <c r="AA19" s="1113">
        <f t="shared" si="47"/>
        <v>0</v>
      </c>
      <c r="AB19" s="1113">
        <f t="shared" si="47"/>
        <v>0</v>
      </c>
      <c r="AC19" s="1113">
        <f t="shared" si="47"/>
        <v>0</v>
      </c>
      <c r="AD19" s="1113">
        <f t="shared" si="47"/>
        <v>0</v>
      </c>
      <c r="AE19" s="1113">
        <f t="shared" si="47"/>
        <v>0</v>
      </c>
      <c r="AF19" s="1113">
        <f t="shared" si="47"/>
        <v>0</v>
      </c>
      <c r="AG19" s="1113">
        <f t="shared" si="47"/>
        <v>0</v>
      </c>
      <c r="AH19" s="1113">
        <f t="shared" si="47"/>
        <v>0</v>
      </c>
      <c r="AI19" s="1113">
        <f t="shared" si="47"/>
        <v>0</v>
      </c>
      <c r="AJ19" s="1113">
        <f t="shared" si="47"/>
        <v>0</v>
      </c>
      <c r="AK19" s="1113">
        <f t="shared" si="47"/>
        <v>0</v>
      </c>
      <c r="AL19" s="1113">
        <f t="shared" si="47"/>
        <v>0</v>
      </c>
      <c r="AM19" s="1113">
        <f t="shared" si="47"/>
        <v>0</v>
      </c>
      <c r="AN19" s="1113">
        <f t="shared" si="47"/>
        <v>0</v>
      </c>
      <c r="AO19" s="1113">
        <f t="shared" si="47"/>
        <v>0</v>
      </c>
      <c r="AP19" s="1113">
        <f t="shared" si="47"/>
        <v>0</v>
      </c>
      <c r="AQ19" s="1113">
        <f t="shared" si="47"/>
        <v>0</v>
      </c>
      <c r="AR19" s="1113">
        <f t="shared" si="47"/>
        <v>0</v>
      </c>
      <c r="AS19" s="1113">
        <f t="shared" si="47"/>
        <v>0</v>
      </c>
      <c r="AT19" s="1113">
        <f t="shared" si="47"/>
        <v>0</v>
      </c>
      <c r="AU19" s="1113">
        <f t="shared" si="47"/>
        <v>0</v>
      </c>
      <c r="AV19" s="1113">
        <f t="shared" si="47"/>
        <v>0</v>
      </c>
      <c r="AW19" s="1113">
        <f t="shared" si="47"/>
        <v>0</v>
      </c>
      <c r="AX19" s="1113">
        <f t="shared" si="47"/>
        <v>0</v>
      </c>
      <c r="AY19" s="1113">
        <f t="shared" si="47"/>
        <v>0</v>
      </c>
      <c r="AZ19" s="1113">
        <f t="shared" si="47"/>
        <v>0</v>
      </c>
      <c r="BA19" s="1113">
        <f t="shared" si="47"/>
        <v>0</v>
      </c>
      <c r="BB19" s="1113">
        <f t="shared" si="47"/>
        <v>0</v>
      </c>
      <c r="BC19" s="1113">
        <f t="shared" si="47"/>
        <v>0</v>
      </c>
      <c r="BD19" s="1113">
        <f t="shared" si="47"/>
        <v>0</v>
      </c>
      <c r="BE19" s="1113">
        <f t="shared" si="47"/>
        <v>0</v>
      </c>
      <c r="BF19" s="1113">
        <f t="shared" si="47"/>
        <v>0</v>
      </c>
      <c r="BG19" s="1113">
        <f t="shared" si="47"/>
        <v>0</v>
      </c>
      <c r="BH19" s="1113">
        <f t="shared" si="47"/>
        <v>0</v>
      </c>
      <c r="BI19" s="1113">
        <f t="shared" si="47"/>
        <v>0</v>
      </c>
      <c r="BJ19" s="1113">
        <f t="shared" ref="BJ19" si="48">BJ13+BJ15+BJ17</f>
        <v>0</v>
      </c>
      <c r="BK19" s="602">
        <f>BK13+BK15+BK17</f>
        <v>0</v>
      </c>
      <c r="BL19" s="623"/>
      <c r="BM19" s="541"/>
      <c r="BN19" s="542"/>
      <c r="BO19" s="579">
        <f t="shared" si="1"/>
        <v>0</v>
      </c>
      <c r="BP19" s="609" t="e">
        <f t="shared" si="2"/>
        <v>#DIV/0!</v>
      </c>
      <c r="BQ19" s="560">
        <f t="shared" si="3"/>
        <v>0</v>
      </c>
      <c r="BR19" s="610" t="str">
        <f>IF(BR17=BQ19,"○","×")</f>
        <v>○</v>
      </c>
      <c r="BS19" s="545"/>
      <c r="BT19" s="545"/>
      <c r="BU19" s="1268">
        <f>_xlfn.AGGREGATE(9,6,S19,BQ19)</f>
        <v>0</v>
      </c>
      <c r="BV19" s="1328">
        <f>AY19</f>
        <v>0</v>
      </c>
      <c r="BW19" s="1329">
        <f t="shared" ref="BW19" si="49">BU19+BV19</f>
        <v>0</v>
      </c>
    </row>
    <row r="20" spans="1:75" s="547" customFormat="1" ht="15" customHeight="1">
      <c r="A20" s="955"/>
      <c r="B20" s="1332">
        <f>共同経理課!B20</f>
        <v>0</v>
      </c>
      <c r="C20" s="1326">
        <f>共同経理課!C20</f>
        <v>0</v>
      </c>
      <c r="D20" s="1326">
        <f>共同経理課!Q20</f>
        <v>0</v>
      </c>
      <c r="E20" s="1327">
        <f>共同経理課!Q20-共同経理課!Q21</f>
        <v>0</v>
      </c>
      <c r="F20" s="1002" t="s">
        <v>97</v>
      </c>
      <c r="G20" s="525" t="e">
        <f>ROUNDDOWN($B20*$D20/$C20,3)</f>
        <v>#DIV/0!</v>
      </c>
      <c r="H20" s="525" t="e">
        <f>ROUNDDOWN($B20*$D20/$C20,3)</f>
        <v>#DIV/0!</v>
      </c>
      <c r="I20" s="525" t="e">
        <f t="shared" ref="I20:M20" si="50">ROUNDDOWN($B20*$D20/$C20,3)</f>
        <v>#DIV/0!</v>
      </c>
      <c r="J20" s="525"/>
      <c r="K20" s="525" t="e">
        <f t="shared" si="50"/>
        <v>#DIV/0!</v>
      </c>
      <c r="L20" s="525" t="e">
        <f t="shared" si="50"/>
        <v>#DIV/0!</v>
      </c>
      <c r="M20" s="525" t="e">
        <f t="shared" si="50"/>
        <v>#DIV/0!</v>
      </c>
      <c r="N20" s="525"/>
      <c r="O20" s="531" t="e">
        <f t="shared" si="15"/>
        <v>#DIV/0!</v>
      </c>
      <c r="P20" s="526"/>
      <c r="Q20" s="526"/>
      <c r="R20" s="533"/>
      <c r="S20" s="535" t="e">
        <f t="shared" si="6"/>
        <v>#DIV/0!</v>
      </c>
      <c r="T20" s="536" t="s">
        <v>97</v>
      </c>
      <c r="U20" s="1085">
        <f>E20</f>
        <v>0</v>
      </c>
      <c r="V20" s="1089"/>
      <c r="W20" s="1089"/>
      <c r="X20" s="1154"/>
      <c r="Y20" s="1154"/>
      <c r="Z20" s="1154"/>
      <c r="AA20" s="1089"/>
      <c r="AB20" s="1089"/>
      <c r="AC20" s="1154"/>
      <c r="AD20" s="1089"/>
      <c r="AE20" s="1089"/>
      <c r="AF20" s="1089"/>
      <c r="AG20" s="1089"/>
      <c r="AH20" s="1089"/>
      <c r="AI20" s="1089"/>
      <c r="AJ20" s="1154"/>
      <c r="AK20" s="1089"/>
      <c r="AL20" s="1089"/>
      <c r="AM20" s="1089"/>
      <c r="AN20" s="1089"/>
      <c r="AO20" s="1089"/>
      <c r="AP20" s="1089"/>
      <c r="AQ20" s="1089"/>
      <c r="AR20" s="1089"/>
      <c r="AS20" s="1154"/>
      <c r="AT20" s="1154"/>
      <c r="AU20" s="1154"/>
      <c r="AV20" s="1154"/>
      <c r="AW20" s="1154"/>
      <c r="AX20" s="1154"/>
      <c r="AY20" s="1089"/>
      <c r="AZ20" s="1089"/>
      <c r="BA20" s="1089"/>
      <c r="BB20" s="1089"/>
      <c r="BC20" s="1089"/>
      <c r="BD20" s="1089"/>
      <c r="BE20" s="1089"/>
      <c r="BF20" s="1089"/>
      <c r="BG20" s="1089"/>
      <c r="BH20" s="1154"/>
      <c r="BI20" s="1154"/>
      <c r="BJ20" s="1172">
        <f>E20</f>
        <v>0</v>
      </c>
      <c r="BK20" s="531">
        <f>SUM(U20:BJ20)</f>
        <v>0</v>
      </c>
      <c r="BL20" s="623"/>
      <c r="BM20" s="541"/>
      <c r="BN20" s="542"/>
      <c r="BO20" s="544">
        <f t="shared" si="1"/>
        <v>0</v>
      </c>
      <c r="BP20" s="565" t="e">
        <f t="shared" si="2"/>
        <v>#DIV/0!</v>
      </c>
      <c r="BQ20" s="560">
        <f t="shared" si="3"/>
        <v>0</v>
      </c>
      <c r="BR20" s="545"/>
      <c r="BS20" s="545"/>
      <c r="BU20" s="1269"/>
      <c r="BV20" s="1328"/>
      <c r="BW20" s="1329"/>
    </row>
    <row r="21" spans="1:75" s="547" customFormat="1" ht="20.25" customHeight="1">
      <c r="A21" s="548" t="s">
        <v>134</v>
      </c>
      <c r="B21" s="1332"/>
      <c r="C21" s="1326"/>
      <c r="D21" s="1326"/>
      <c r="E21" s="1359"/>
      <c r="F21" s="1003" t="s">
        <v>99</v>
      </c>
      <c r="G21" s="550" t="e">
        <f>ROUNDDOWN(G$7*G20,0)</f>
        <v>#DIV/0!</v>
      </c>
      <c r="H21" s="550" t="e">
        <f>ROUNDDOWN(H$7*H20,0)</f>
        <v>#DIV/0!</v>
      </c>
      <c r="I21" s="550" t="e">
        <f>ROUNDDOWN(I$7*I20,0)</f>
        <v>#DIV/0!</v>
      </c>
      <c r="J21" s="550">
        <f>ROUNDDOWN(J$7*J20,0)</f>
        <v>0</v>
      </c>
      <c r="K21" s="550"/>
      <c r="L21" s="550"/>
      <c r="M21" s="550"/>
      <c r="N21" s="550"/>
      <c r="O21" s="555" t="e">
        <f t="shared" si="15"/>
        <v>#DIV/0!</v>
      </c>
      <c r="P21" s="550">
        <f>P$9*P20</f>
        <v>0</v>
      </c>
      <c r="Q21" s="550">
        <f t="shared" ref="Q21" si="51">Q$9*Q20</f>
        <v>0</v>
      </c>
      <c r="R21" s="559"/>
      <c r="S21" s="535" t="e">
        <f t="shared" si="6"/>
        <v>#DIV/0!</v>
      </c>
      <c r="T21" s="1045" t="s">
        <v>99</v>
      </c>
      <c r="U21" s="1086">
        <f>U20*U$9</f>
        <v>0</v>
      </c>
      <c r="V21" s="552">
        <f>V20*V$9</f>
        <v>0</v>
      </c>
      <c r="W21" s="552">
        <f>W20*W$9</f>
        <v>0</v>
      </c>
      <c r="X21" s="552"/>
      <c r="Y21" s="552"/>
      <c r="Z21" s="552"/>
      <c r="AA21" s="552">
        <f>AA20*AA$9</f>
        <v>0</v>
      </c>
      <c r="AB21" s="552">
        <f>AB20*AB$9</f>
        <v>0</v>
      </c>
      <c r="AC21" s="552"/>
      <c r="AD21" s="552">
        <f t="shared" ref="AD21:AI21" si="52">AD20*AD$9</f>
        <v>0</v>
      </c>
      <c r="AE21" s="552">
        <f t="shared" si="52"/>
        <v>0</v>
      </c>
      <c r="AF21" s="552">
        <f t="shared" si="52"/>
        <v>0</v>
      </c>
      <c r="AG21" s="552">
        <f t="shared" si="52"/>
        <v>0</v>
      </c>
      <c r="AH21" s="552">
        <f t="shared" si="52"/>
        <v>0</v>
      </c>
      <c r="AI21" s="552">
        <f t="shared" si="52"/>
        <v>0</v>
      </c>
      <c r="AJ21" s="552"/>
      <c r="AK21" s="552">
        <f t="shared" ref="AK21:AR21" si="53">AK20*AK$9</f>
        <v>0</v>
      </c>
      <c r="AL21" s="552">
        <f t="shared" si="53"/>
        <v>0</v>
      </c>
      <c r="AM21" s="552">
        <f t="shared" si="53"/>
        <v>0</v>
      </c>
      <c r="AN21" s="552">
        <f t="shared" si="53"/>
        <v>0</v>
      </c>
      <c r="AO21" s="552">
        <f t="shared" si="53"/>
        <v>0</v>
      </c>
      <c r="AP21" s="552">
        <f t="shared" si="53"/>
        <v>0</v>
      </c>
      <c r="AQ21" s="552">
        <f t="shared" si="53"/>
        <v>0</v>
      </c>
      <c r="AR21" s="552">
        <f t="shared" si="53"/>
        <v>0</v>
      </c>
      <c r="AS21" s="552"/>
      <c r="AT21" s="552"/>
      <c r="AU21" s="552"/>
      <c r="AV21" s="552"/>
      <c r="AW21" s="552"/>
      <c r="AX21" s="552"/>
      <c r="AY21" s="552">
        <f t="shared" ref="AY21:BG21" si="54">AY20*AY$9</f>
        <v>0</v>
      </c>
      <c r="AZ21" s="552">
        <f t="shared" si="54"/>
        <v>0</v>
      </c>
      <c r="BA21" s="552">
        <f t="shared" si="54"/>
        <v>0</v>
      </c>
      <c r="BB21" s="552">
        <f t="shared" si="54"/>
        <v>0</v>
      </c>
      <c r="BC21" s="552">
        <f t="shared" si="54"/>
        <v>0</v>
      </c>
      <c r="BD21" s="552">
        <f t="shared" si="54"/>
        <v>0</v>
      </c>
      <c r="BE21" s="552">
        <f t="shared" si="54"/>
        <v>0</v>
      </c>
      <c r="BF21" s="552">
        <f t="shared" si="54"/>
        <v>0</v>
      </c>
      <c r="BG21" s="552">
        <f t="shared" si="54"/>
        <v>0</v>
      </c>
      <c r="BH21" s="552"/>
      <c r="BI21" s="552"/>
      <c r="BJ21" s="1118">
        <f>BJ20*BJ$9</f>
        <v>0</v>
      </c>
      <c r="BK21" s="531">
        <f t="shared" ref="BK21:BK25" si="55">SUM(U21:BJ21)</f>
        <v>0</v>
      </c>
      <c r="BL21" s="623"/>
      <c r="BM21" s="541"/>
      <c r="BN21" s="542"/>
      <c r="BO21" s="560">
        <f t="shared" si="1"/>
        <v>0</v>
      </c>
      <c r="BP21" s="565" t="e">
        <f t="shared" si="2"/>
        <v>#DIV/0!</v>
      </c>
      <c r="BQ21" s="560">
        <f t="shared" si="3"/>
        <v>0</v>
      </c>
      <c r="BR21" s="545">
        <f>BR17+BQ21</f>
        <v>0</v>
      </c>
      <c r="BS21" s="545">
        <f>BS17-BR21</f>
        <v>0</v>
      </c>
      <c r="BU21" s="1268">
        <f>_xlfn.AGGREGATE(9,6,S21,BQ21)</f>
        <v>0</v>
      </c>
      <c r="BV21" s="1328">
        <f>AY21</f>
        <v>0</v>
      </c>
      <c r="BW21" s="1329">
        <f t="shared" ref="BW21" si="56">BU21+BV21</f>
        <v>0</v>
      </c>
    </row>
    <row r="22" spans="1:75" s="547" customFormat="1" ht="15" customHeight="1">
      <c r="A22" s="955"/>
      <c r="B22" s="1332">
        <f>共同経理課!B22</f>
        <v>0</v>
      </c>
      <c r="C22" s="1326">
        <f>共同経理課!C22</f>
        <v>0</v>
      </c>
      <c r="D22" s="1326">
        <f>共同経理課!Q22</f>
        <v>0</v>
      </c>
      <c r="E22" s="1327">
        <f>共同経理課!Q22-共同経理課!Q23</f>
        <v>0</v>
      </c>
      <c r="F22" s="1002" t="s">
        <v>97</v>
      </c>
      <c r="G22" s="525" t="e">
        <f>ROUNDDOWN($B22*$D22/$C22,3)</f>
        <v>#DIV/0!</v>
      </c>
      <c r="H22" s="525" t="e">
        <f>ROUNDDOWN($B22*$D22/$C22,3)</f>
        <v>#DIV/0!</v>
      </c>
      <c r="I22" s="525" t="e">
        <f t="shared" ref="I22:M22" si="57">ROUNDDOWN($B22*$D22/$C22,3)</f>
        <v>#DIV/0!</v>
      </c>
      <c r="J22" s="525"/>
      <c r="K22" s="525" t="e">
        <f t="shared" si="57"/>
        <v>#DIV/0!</v>
      </c>
      <c r="L22" s="525" t="e">
        <f t="shared" si="57"/>
        <v>#DIV/0!</v>
      </c>
      <c r="M22" s="525" t="e">
        <f t="shared" si="57"/>
        <v>#DIV/0!</v>
      </c>
      <c r="N22" s="525"/>
      <c r="O22" s="555" t="e">
        <f t="shared" si="15"/>
        <v>#DIV/0!</v>
      </c>
      <c r="P22" s="550"/>
      <c r="Q22" s="550"/>
      <c r="R22" s="566"/>
      <c r="S22" s="535" t="e">
        <f t="shared" si="6"/>
        <v>#DIV/0!</v>
      </c>
      <c r="T22" s="536" t="s">
        <v>97</v>
      </c>
      <c r="U22" s="1086">
        <f>E22</f>
        <v>0</v>
      </c>
      <c r="V22" s="552"/>
      <c r="W22" s="552"/>
      <c r="X22" s="1155"/>
      <c r="Y22" s="1155"/>
      <c r="Z22" s="1155"/>
      <c r="AA22" s="552"/>
      <c r="AB22" s="552"/>
      <c r="AC22" s="1155"/>
      <c r="AD22" s="552"/>
      <c r="AE22" s="552"/>
      <c r="AF22" s="552"/>
      <c r="AG22" s="552"/>
      <c r="AH22" s="552"/>
      <c r="AI22" s="552"/>
      <c r="AJ22" s="1157"/>
      <c r="AK22" s="557"/>
      <c r="AL22" s="557"/>
      <c r="AM22" s="552"/>
      <c r="AN22" s="552"/>
      <c r="AO22" s="552"/>
      <c r="AP22" s="552"/>
      <c r="AQ22" s="552"/>
      <c r="AR22" s="552"/>
      <c r="AS22" s="1155"/>
      <c r="AT22" s="1155"/>
      <c r="AU22" s="1155"/>
      <c r="AV22" s="1155"/>
      <c r="AW22" s="1155"/>
      <c r="AX22" s="1155"/>
      <c r="AY22" s="552"/>
      <c r="AZ22" s="552"/>
      <c r="BA22" s="552"/>
      <c r="BB22" s="552"/>
      <c r="BC22" s="552"/>
      <c r="BD22" s="552"/>
      <c r="BE22" s="552"/>
      <c r="BF22" s="552"/>
      <c r="BG22" s="552"/>
      <c r="BH22" s="1155"/>
      <c r="BI22" s="1155"/>
      <c r="BJ22" s="1118">
        <f>E22</f>
        <v>0</v>
      </c>
      <c r="BK22" s="531">
        <f t="shared" si="55"/>
        <v>0</v>
      </c>
      <c r="BL22" s="623"/>
      <c r="BM22" s="541"/>
      <c r="BN22" s="542"/>
      <c r="BO22" s="534">
        <f t="shared" si="1"/>
        <v>0</v>
      </c>
      <c r="BP22" s="565" t="e">
        <f t="shared" si="2"/>
        <v>#DIV/0!</v>
      </c>
      <c r="BQ22" s="560">
        <f t="shared" si="3"/>
        <v>0</v>
      </c>
      <c r="BR22" s="545"/>
      <c r="BS22" s="545"/>
      <c r="BT22" s="547">
        <v>7</v>
      </c>
      <c r="BU22" s="1269"/>
      <c r="BV22" s="1328"/>
      <c r="BW22" s="1329"/>
    </row>
    <row r="23" spans="1:75" s="547" customFormat="1" ht="20.25" customHeight="1">
      <c r="A23" s="548" t="s">
        <v>135</v>
      </c>
      <c r="B23" s="1332"/>
      <c r="C23" s="1326"/>
      <c r="D23" s="1326"/>
      <c r="E23" s="1359"/>
      <c r="F23" s="1003" t="s">
        <v>99</v>
      </c>
      <c r="G23" s="550" t="e">
        <f>ROUNDDOWN(G$7*G22,0)</f>
        <v>#DIV/0!</v>
      </c>
      <c r="H23" s="550" t="e">
        <f>ROUNDDOWN(H$7*H22,0)</f>
        <v>#DIV/0!</v>
      </c>
      <c r="I23" s="550" t="e">
        <f>ROUNDDOWN(I$7*I22,0)</f>
        <v>#DIV/0!</v>
      </c>
      <c r="J23" s="550">
        <f>ROUNDDOWN(J$7*J22,0)</f>
        <v>0</v>
      </c>
      <c r="K23" s="550"/>
      <c r="L23" s="550"/>
      <c r="M23" s="550"/>
      <c r="N23" s="550"/>
      <c r="O23" s="555" t="e">
        <f t="shared" si="15"/>
        <v>#DIV/0!</v>
      </c>
      <c r="P23" s="550">
        <f>P$9*P22</f>
        <v>0</v>
      </c>
      <c r="Q23" s="550">
        <f t="shared" ref="Q23" si="58">Q$9*Q22</f>
        <v>0</v>
      </c>
      <c r="R23" s="559"/>
      <c r="S23" s="535" t="e">
        <f t="shared" si="6"/>
        <v>#DIV/0!</v>
      </c>
      <c r="T23" s="1045" t="s">
        <v>99</v>
      </c>
      <c r="U23" s="1086">
        <f>U22*U$9</f>
        <v>0</v>
      </c>
      <c r="V23" s="552">
        <f>V22*V$9</f>
        <v>0</v>
      </c>
      <c r="W23" s="552">
        <f>W22*W$9</f>
        <v>0</v>
      </c>
      <c r="X23" s="552"/>
      <c r="Y23" s="552"/>
      <c r="Z23" s="552"/>
      <c r="AA23" s="552">
        <f>AA22*AA$9</f>
        <v>0</v>
      </c>
      <c r="AB23" s="552">
        <f>AB22*AB$9</f>
        <v>0</v>
      </c>
      <c r="AC23" s="552"/>
      <c r="AD23" s="552">
        <f t="shared" ref="AD23:AI23" si="59">AD22*AD$9</f>
        <v>0</v>
      </c>
      <c r="AE23" s="552">
        <f t="shared" si="59"/>
        <v>0</v>
      </c>
      <c r="AF23" s="552">
        <f t="shared" si="59"/>
        <v>0</v>
      </c>
      <c r="AG23" s="552">
        <f t="shared" si="59"/>
        <v>0</v>
      </c>
      <c r="AH23" s="552">
        <f t="shared" si="59"/>
        <v>0</v>
      </c>
      <c r="AI23" s="552">
        <f t="shared" si="59"/>
        <v>0</v>
      </c>
      <c r="AJ23" s="1109"/>
      <c r="AK23" s="557">
        <f t="shared" ref="AK23:AR23" si="60">AK22*AK$9</f>
        <v>0</v>
      </c>
      <c r="AL23" s="557">
        <f t="shared" si="60"/>
        <v>0</v>
      </c>
      <c r="AM23" s="552">
        <f t="shared" si="60"/>
        <v>0</v>
      </c>
      <c r="AN23" s="552">
        <f t="shared" si="60"/>
        <v>0</v>
      </c>
      <c r="AO23" s="552">
        <f t="shared" si="60"/>
        <v>0</v>
      </c>
      <c r="AP23" s="552">
        <f t="shared" si="60"/>
        <v>0</v>
      </c>
      <c r="AQ23" s="552">
        <f t="shared" si="60"/>
        <v>0</v>
      </c>
      <c r="AR23" s="552">
        <f t="shared" si="60"/>
        <v>0</v>
      </c>
      <c r="AS23" s="552"/>
      <c r="AT23" s="552"/>
      <c r="AU23" s="552"/>
      <c r="AV23" s="552"/>
      <c r="AW23" s="552"/>
      <c r="AX23" s="552"/>
      <c r="AY23" s="552">
        <f t="shared" ref="AY23:BG23" si="61">AY22*AY$9</f>
        <v>0</v>
      </c>
      <c r="AZ23" s="552">
        <f t="shared" si="61"/>
        <v>0</v>
      </c>
      <c r="BA23" s="552">
        <f t="shared" si="61"/>
        <v>0</v>
      </c>
      <c r="BB23" s="552">
        <f t="shared" si="61"/>
        <v>0</v>
      </c>
      <c r="BC23" s="552">
        <f t="shared" si="61"/>
        <v>0</v>
      </c>
      <c r="BD23" s="552">
        <f t="shared" si="61"/>
        <v>0</v>
      </c>
      <c r="BE23" s="552">
        <f t="shared" si="61"/>
        <v>0</v>
      </c>
      <c r="BF23" s="552">
        <f t="shared" si="61"/>
        <v>0</v>
      </c>
      <c r="BG23" s="552">
        <f t="shared" si="61"/>
        <v>0</v>
      </c>
      <c r="BH23" s="552"/>
      <c r="BI23" s="552"/>
      <c r="BJ23" s="1118">
        <f>BJ22*BJ$9</f>
        <v>0</v>
      </c>
      <c r="BK23" s="531">
        <f t="shared" si="55"/>
        <v>0</v>
      </c>
      <c r="BL23" s="623"/>
      <c r="BM23" s="541"/>
      <c r="BN23" s="542"/>
      <c r="BO23" s="560">
        <f t="shared" si="1"/>
        <v>0</v>
      </c>
      <c r="BP23" s="565" t="e">
        <f t="shared" si="2"/>
        <v>#DIV/0!</v>
      </c>
      <c r="BQ23" s="560">
        <f t="shared" si="3"/>
        <v>0</v>
      </c>
      <c r="BR23" s="545">
        <f>BR21+BQ23</f>
        <v>0</v>
      </c>
      <c r="BS23" s="545">
        <f>BS21-BR23</f>
        <v>0</v>
      </c>
      <c r="BU23" s="1268">
        <f>_xlfn.AGGREGATE(9,6,S23,BQ23)</f>
        <v>0</v>
      </c>
      <c r="BV23" s="1328">
        <f>AY23</f>
        <v>0</v>
      </c>
      <c r="BW23" s="1329">
        <f t="shared" ref="BW23" si="62">BU23+BV23</f>
        <v>0</v>
      </c>
    </row>
    <row r="24" spans="1:75" s="547" customFormat="1" ht="15" customHeight="1">
      <c r="A24" s="955"/>
      <c r="B24" s="1332">
        <f>共同経理課!B24</f>
        <v>0</v>
      </c>
      <c r="C24" s="1326">
        <f>共同経理課!C24</f>
        <v>0</v>
      </c>
      <c r="D24" s="1326">
        <f>共同経理課!Q24</f>
        <v>0</v>
      </c>
      <c r="E24" s="1327">
        <f>共同経理課!Q24-共同経理課!Q25</f>
        <v>0</v>
      </c>
      <c r="F24" s="1002" t="s">
        <v>97</v>
      </c>
      <c r="G24" s="525" t="e">
        <f>ROUNDDOWN($B24*$D24/$C24,3)</f>
        <v>#DIV/0!</v>
      </c>
      <c r="H24" s="525" t="e">
        <f>ROUNDDOWN($B24*$D24/$C24,3)</f>
        <v>#DIV/0!</v>
      </c>
      <c r="I24" s="525" t="e">
        <f t="shared" ref="I24:M24" si="63">ROUNDDOWN($B24*$D24/$C24,3)</f>
        <v>#DIV/0!</v>
      </c>
      <c r="J24" s="525"/>
      <c r="K24" s="525" t="e">
        <f t="shared" si="63"/>
        <v>#DIV/0!</v>
      </c>
      <c r="L24" s="525" t="e">
        <f t="shared" si="63"/>
        <v>#DIV/0!</v>
      </c>
      <c r="M24" s="525" t="e">
        <f t="shared" si="63"/>
        <v>#DIV/0!</v>
      </c>
      <c r="N24" s="525"/>
      <c r="O24" s="555" t="e">
        <f t="shared" si="15"/>
        <v>#DIV/0!</v>
      </c>
      <c r="P24" s="550"/>
      <c r="Q24" s="550"/>
      <c r="R24" s="566"/>
      <c r="S24" s="535" t="e">
        <f t="shared" si="6"/>
        <v>#DIV/0!</v>
      </c>
      <c r="T24" s="536" t="s">
        <v>97</v>
      </c>
      <c r="U24" s="1086">
        <f>E24</f>
        <v>0</v>
      </c>
      <c r="V24" s="552"/>
      <c r="W24" s="552"/>
      <c r="X24" s="1155"/>
      <c r="Y24" s="1155"/>
      <c r="Z24" s="1155"/>
      <c r="AA24" s="552"/>
      <c r="AB24" s="552"/>
      <c r="AC24" s="1155"/>
      <c r="AD24" s="552"/>
      <c r="AE24" s="552"/>
      <c r="AF24" s="552"/>
      <c r="AG24" s="552"/>
      <c r="AH24" s="552"/>
      <c r="AI24" s="552"/>
      <c r="AJ24" s="1155"/>
      <c r="AK24" s="552"/>
      <c r="AL24" s="552"/>
      <c r="AM24" s="552"/>
      <c r="AN24" s="552"/>
      <c r="AO24" s="552"/>
      <c r="AP24" s="552"/>
      <c r="AQ24" s="552"/>
      <c r="AR24" s="552"/>
      <c r="AS24" s="1155"/>
      <c r="AT24" s="1155"/>
      <c r="AU24" s="1155"/>
      <c r="AV24" s="1155"/>
      <c r="AW24" s="1155"/>
      <c r="AX24" s="1155"/>
      <c r="AY24" s="552"/>
      <c r="AZ24" s="552"/>
      <c r="BA24" s="552"/>
      <c r="BB24" s="552"/>
      <c r="BC24" s="552"/>
      <c r="BD24" s="552"/>
      <c r="BE24" s="552"/>
      <c r="BF24" s="552"/>
      <c r="BG24" s="552"/>
      <c r="BH24" s="1155"/>
      <c r="BI24" s="1155"/>
      <c r="BJ24" s="1118">
        <f>E24</f>
        <v>0</v>
      </c>
      <c r="BK24" s="531">
        <f t="shared" si="55"/>
        <v>0</v>
      </c>
      <c r="BL24" s="623"/>
      <c r="BM24" s="541"/>
      <c r="BN24" s="542"/>
      <c r="BO24" s="534">
        <f t="shared" si="1"/>
        <v>0</v>
      </c>
      <c r="BP24" s="565" t="e">
        <f t="shared" si="2"/>
        <v>#DIV/0!</v>
      </c>
      <c r="BQ24" s="560">
        <f t="shared" si="3"/>
        <v>0</v>
      </c>
      <c r="BR24" s="545"/>
      <c r="BS24" s="545"/>
      <c r="BT24" s="547">
        <v>8</v>
      </c>
      <c r="BU24" s="1269"/>
      <c r="BV24" s="1328"/>
      <c r="BW24" s="1329"/>
    </row>
    <row r="25" spans="1:75" s="547" customFormat="1" ht="20.25" customHeight="1">
      <c r="A25" s="955" t="s">
        <v>136</v>
      </c>
      <c r="B25" s="1332"/>
      <c r="C25" s="1326"/>
      <c r="D25" s="1326"/>
      <c r="E25" s="1359"/>
      <c r="F25" s="1009" t="s">
        <v>99</v>
      </c>
      <c r="G25" s="570" t="e">
        <f>ROUNDDOWN(G$7*G24,0)</f>
        <v>#DIV/0!</v>
      </c>
      <c r="H25" s="570" t="e">
        <f>ROUNDDOWN(H$7*H24,0)</f>
        <v>#DIV/0!</v>
      </c>
      <c r="I25" s="570" t="e">
        <f>ROUNDDOWN(I$7*I24,0)</f>
        <v>#DIV/0!</v>
      </c>
      <c r="J25" s="570">
        <f>ROUNDDOWN(J$7*J24,0)</f>
        <v>0</v>
      </c>
      <c r="K25" s="570"/>
      <c r="L25" s="570"/>
      <c r="M25" s="570"/>
      <c r="N25" s="570"/>
      <c r="O25" s="571" t="e">
        <f t="shared" si="15"/>
        <v>#DIV/0!</v>
      </c>
      <c r="P25" s="570">
        <f>P$9*P24</f>
        <v>0</v>
      </c>
      <c r="Q25" s="570">
        <f t="shared" ref="Q25" si="64">Q$9*Q24</f>
        <v>0</v>
      </c>
      <c r="R25" s="572"/>
      <c r="S25" s="535" t="e">
        <f t="shared" si="6"/>
        <v>#DIV/0!</v>
      </c>
      <c r="T25" s="575" t="s">
        <v>99</v>
      </c>
      <c r="U25" s="1086">
        <f>U24*U$9</f>
        <v>0</v>
      </c>
      <c r="V25" s="1090">
        <f>V24*V$9</f>
        <v>0</v>
      </c>
      <c r="W25" s="1090">
        <f>W24*W$9</f>
        <v>0</v>
      </c>
      <c r="X25" s="1090"/>
      <c r="Y25" s="1090"/>
      <c r="Z25" s="1090"/>
      <c r="AA25" s="1090">
        <f>AA24*AA$9</f>
        <v>0</v>
      </c>
      <c r="AB25" s="1090">
        <f>AB24*AB$9</f>
        <v>0</v>
      </c>
      <c r="AC25" s="1090"/>
      <c r="AD25" s="1090">
        <f t="shared" ref="AD25:AI25" si="65">AD24*AD$9</f>
        <v>0</v>
      </c>
      <c r="AE25" s="1090">
        <f t="shared" si="65"/>
        <v>0</v>
      </c>
      <c r="AF25" s="1090">
        <f t="shared" si="65"/>
        <v>0</v>
      </c>
      <c r="AG25" s="1090">
        <f t="shared" si="65"/>
        <v>0</v>
      </c>
      <c r="AH25" s="1090">
        <f t="shared" si="65"/>
        <v>0</v>
      </c>
      <c r="AI25" s="1090">
        <f t="shared" si="65"/>
        <v>0</v>
      </c>
      <c r="AJ25" s="1090"/>
      <c r="AK25" s="1090">
        <f t="shared" ref="AK25:AR25" si="66">AK24*AK$9</f>
        <v>0</v>
      </c>
      <c r="AL25" s="1090">
        <f t="shared" si="66"/>
        <v>0</v>
      </c>
      <c r="AM25" s="1090">
        <f t="shared" si="66"/>
        <v>0</v>
      </c>
      <c r="AN25" s="1090">
        <f t="shared" si="66"/>
        <v>0</v>
      </c>
      <c r="AO25" s="1090">
        <f t="shared" si="66"/>
        <v>0</v>
      </c>
      <c r="AP25" s="1090">
        <f t="shared" si="66"/>
        <v>0</v>
      </c>
      <c r="AQ25" s="1090">
        <f t="shared" si="66"/>
        <v>0</v>
      </c>
      <c r="AR25" s="1090">
        <f t="shared" si="66"/>
        <v>0</v>
      </c>
      <c r="AS25" s="1090"/>
      <c r="AT25" s="1090"/>
      <c r="AU25" s="1090"/>
      <c r="AV25" s="1090"/>
      <c r="AW25" s="1090"/>
      <c r="AX25" s="1090"/>
      <c r="AY25" s="1090">
        <f t="shared" ref="AY25:BG25" si="67">AY24*AY$9</f>
        <v>0</v>
      </c>
      <c r="AZ25" s="1090">
        <f t="shared" si="67"/>
        <v>0</v>
      </c>
      <c r="BA25" s="1090">
        <f t="shared" si="67"/>
        <v>0</v>
      </c>
      <c r="BB25" s="1090">
        <f t="shared" si="67"/>
        <v>0</v>
      </c>
      <c r="BC25" s="1090">
        <f t="shared" si="67"/>
        <v>0</v>
      </c>
      <c r="BD25" s="1090">
        <f t="shared" si="67"/>
        <v>0</v>
      </c>
      <c r="BE25" s="1090">
        <f t="shared" si="67"/>
        <v>0</v>
      </c>
      <c r="BF25" s="1090">
        <f t="shared" si="67"/>
        <v>0</v>
      </c>
      <c r="BG25" s="1090">
        <f t="shared" si="67"/>
        <v>0</v>
      </c>
      <c r="BH25" s="1090"/>
      <c r="BI25" s="1090"/>
      <c r="BJ25" s="1173">
        <f>BJ24*BJ$9</f>
        <v>0</v>
      </c>
      <c r="BK25" s="531">
        <f t="shared" si="55"/>
        <v>0</v>
      </c>
      <c r="BL25" s="623"/>
      <c r="BM25" s="541"/>
      <c r="BN25" s="542"/>
      <c r="BO25" s="560">
        <f t="shared" si="1"/>
        <v>0</v>
      </c>
      <c r="BP25" s="565" t="e">
        <f t="shared" si="2"/>
        <v>#DIV/0!</v>
      </c>
      <c r="BQ25" s="560">
        <f t="shared" si="3"/>
        <v>0</v>
      </c>
      <c r="BR25" s="545">
        <f>BR23+BQ25</f>
        <v>0</v>
      </c>
      <c r="BS25" s="545">
        <f>BS23-BR25</f>
        <v>0</v>
      </c>
      <c r="BU25" s="1268">
        <f>_xlfn.AGGREGATE(9,6,S25,BQ25)</f>
        <v>0</v>
      </c>
      <c r="BV25" s="1328">
        <f>AY25</f>
        <v>0</v>
      </c>
      <c r="BW25" s="1329">
        <f t="shared" ref="BW25" si="68">BU25+BV25</f>
        <v>0</v>
      </c>
    </row>
    <row r="26" spans="1:75" s="547" customFormat="1" ht="15" customHeight="1">
      <c r="A26" s="1226" t="s">
        <v>101</v>
      </c>
      <c r="B26" s="1336">
        <f>SUM(B20:B25)</f>
        <v>0</v>
      </c>
      <c r="C26" s="1337">
        <f t="shared" ref="C26:E26" si="69">SUM(C20:C25)</f>
        <v>0</v>
      </c>
      <c r="D26" s="1337">
        <f t="shared" si="69"/>
        <v>0</v>
      </c>
      <c r="E26" s="1338">
        <f t="shared" si="69"/>
        <v>0</v>
      </c>
      <c r="F26" s="589" t="s">
        <v>97</v>
      </c>
      <c r="G26" s="581" t="e">
        <f t="shared" ref="G26" si="70">G20+G22+G24</f>
        <v>#DIV/0!</v>
      </c>
      <c r="H26" s="581" t="e">
        <f>H20+H22+H24</f>
        <v>#DIV/0!</v>
      </c>
      <c r="I26" s="581" t="e">
        <f t="shared" ref="I26:I27" si="71">I20+I22+I24</f>
        <v>#DIV/0!</v>
      </c>
      <c r="J26" s="581">
        <f t="shared" ref="J26:K26" si="72">J20+J22+J24</f>
        <v>0</v>
      </c>
      <c r="K26" s="581" t="e">
        <f t="shared" si="72"/>
        <v>#DIV/0!</v>
      </c>
      <c r="L26" s="581" t="e">
        <f t="shared" ref="L26" si="73">L20+L22+L24</f>
        <v>#DIV/0!</v>
      </c>
      <c r="M26" s="581" t="e">
        <f t="shared" ref="M26:N26" si="74">M20+M22+M24</f>
        <v>#DIV/0!</v>
      </c>
      <c r="N26" s="581">
        <f t="shared" si="74"/>
        <v>0</v>
      </c>
      <c r="O26" s="585" t="e">
        <f t="shared" si="15"/>
        <v>#DIV/0!</v>
      </c>
      <c r="P26" s="581">
        <f t="shared" ref="P26:Q27" si="75">P20+P22+P24</f>
        <v>0</v>
      </c>
      <c r="Q26" s="581">
        <f t="shared" si="75"/>
        <v>0</v>
      </c>
      <c r="R26" s="587"/>
      <c r="S26" s="535" t="e">
        <f t="shared" si="6"/>
        <v>#DIV/0!</v>
      </c>
      <c r="T26" s="589" t="s">
        <v>97</v>
      </c>
      <c r="U26" s="1110">
        <f t="shared" ref="U26:BJ27" si="76">U20+U22+U24</f>
        <v>0</v>
      </c>
      <c r="V26" s="1111">
        <f t="shared" si="76"/>
        <v>0</v>
      </c>
      <c r="W26" s="1111">
        <f t="shared" si="76"/>
        <v>0</v>
      </c>
      <c r="X26" s="1156">
        <f t="shared" si="76"/>
        <v>0</v>
      </c>
      <c r="Y26" s="1156">
        <f t="shared" si="76"/>
        <v>0</v>
      </c>
      <c r="Z26" s="1156">
        <f t="shared" si="76"/>
        <v>0</v>
      </c>
      <c r="AA26" s="1111">
        <f t="shared" si="76"/>
        <v>0</v>
      </c>
      <c r="AB26" s="1111">
        <f t="shared" si="76"/>
        <v>0</v>
      </c>
      <c r="AC26" s="1156">
        <f t="shared" si="76"/>
        <v>0</v>
      </c>
      <c r="AD26" s="1111">
        <f t="shared" si="76"/>
        <v>0</v>
      </c>
      <c r="AE26" s="1111">
        <f t="shared" si="76"/>
        <v>0</v>
      </c>
      <c r="AF26" s="1111">
        <f t="shared" si="76"/>
        <v>0</v>
      </c>
      <c r="AG26" s="1111">
        <f t="shared" si="76"/>
        <v>0</v>
      </c>
      <c r="AH26" s="1111">
        <f t="shared" si="76"/>
        <v>0</v>
      </c>
      <c r="AI26" s="1111">
        <f t="shared" si="76"/>
        <v>0</v>
      </c>
      <c r="AJ26" s="1156">
        <f t="shared" si="76"/>
        <v>0</v>
      </c>
      <c r="AK26" s="1111">
        <f t="shared" si="76"/>
        <v>0</v>
      </c>
      <c r="AL26" s="1111">
        <f t="shared" si="76"/>
        <v>0</v>
      </c>
      <c r="AM26" s="1111">
        <f t="shared" si="76"/>
        <v>0</v>
      </c>
      <c r="AN26" s="1111">
        <f t="shared" si="76"/>
        <v>0</v>
      </c>
      <c r="AO26" s="1111">
        <f t="shared" si="76"/>
        <v>0</v>
      </c>
      <c r="AP26" s="1111">
        <f t="shared" si="76"/>
        <v>0</v>
      </c>
      <c r="AQ26" s="1111">
        <f t="shared" si="76"/>
        <v>0</v>
      </c>
      <c r="AR26" s="1111">
        <f t="shared" si="76"/>
        <v>0</v>
      </c>
      <c r="AS26" s="1156">
        <f t="shared" si="76"/>
        <v>0</v>
      </c>
      <c r="AT26" s="1156">
        <f t="shared" si="76"/>
        <v>0</v>
      </c>
      <c r="AU26" s="1156">
        <f t="shared" si="76"/>
        <v>0</v>
      </c>
      <c r="AV26" s="1156">
        <f t="shared" si="76"/>
        <v>0</v>
      </c>
      <c r="AW26" s="1156">
        <f t="shared" si="76"/>
        <v>0</v>
      </c>
      <c r="AX26" s="1156">
        <f t="shared" si="76"/>
        <v>0</v>
      </c>
      <c r="AY26" s="1111">
        <f t="shared" si="76"/>
        <v>0</v>
      </c>
      <c r="AZ26" s="1111">
        <f t="shared" si="76"/>
        <v>0</v>
      </c>
      <c r="BA26" s="1111">
        <f t="shared" si="76"/>
        <v>0</v>
      </c>
      <c r="BB26" s="1111">
        <f t="shared" si="76"/>
        <v>0</v>
      </c>
      <c r="BC26" s="1111">
        <f t="shared" si="76"/>
        <v>0</v>
      </c>
      <c r="BD26" s="1111">
        <f t="shared" si="76"/>
        <v>0</v>
      </c>
      <c r="BE26" s="1111">
        <f t="shared" si="76"/>
        <v>0</v>
      </c>
      <c r="BF26" s="1111">
        <f t="shared" si="76"/>
        <v>0</v>
      </c>
      <c r="BG26" s="1111">
        <f t="shared" si="76"/>
        <v>0</v>
      </c>
      <c r="BH26" s="1156">
        <f t="shared" si="76"/>
        <v>0</v>
      </c>
      <c r="BI26" s="1156">
        <f t="shared" si="76"/>
        <v>0</v>
      </c>
      <c r="BJ26" s="1174">
        <f t="shared" si="76"/>
        <v>0</v>
      </c>
      <c r="BK26" s="585">
        <f>BK20+BK22+BK24</f>
        <v>0</v>
      </c>
      <c r="BL26" s="623"/>
      <c r="BM26" s="541"/>
      <c r="BN26" s="542"/>
      <c r="BO26" s="544">
        <f t="shared" si="1"/>
        <v>0</v>
      </c>
      <c r="BP26" s="594" t="e">
        <f t="shared" si="2"/>
        <v>#DIV/0!</v>
      </c>
      <c r="BQ26" s="560">
        <f t="shared" si="3"/>
        <v>0</v>
      </c>
      <c r="BR26" s="545"/>
      <c r="BS26" s="545"/>
      <c r="BT26" s="547">
        <v>9</v>
      </c>
      <c r="BU26" s="1269"/>
      <c r="BV26" s="1328"/>
      <c r="BW26" s="1329"/>
    </row>
    <row r="27" spans="1:75" s="547" customFormat="1" ht="20.25" customHeight="1">
      <c r="A27" s="1227"/>
      <c r="B27" s="1336"/>
      <c r="C27" s="1337"/>
      <c r="D27" s="1337"/>
      <c r="E27" s="1338"/>
      <c r="F27" s="606" t="s">
        <v>99</v>
      </c>
      <c r="G27" s="596" t="e">
        <f>G21+G23+G25</f>
        <v>#DIV/0!</v>
      </c>
      <c r="H27" s="596" t="e">
        <f t="shared" ref="H27" si="77">H21+H23+H25</f>
        <v>#DIV/0!</v>
      </c>
      <c r="I27" s="596" t="e">
        <f t="shared" si="71"/>
        <v>#DIV/0!</v>
      </c>
      <c r="J27" s="596">
        <f t="shared" ref="J27:K27" si="78">J21+J23+J25</f>
        <v>0</v>
      </c>
      <c r="K27" s="597">
        <f t="shared" si="78"/>
        <v>0</v>
      </c>
      <c r="L27" s="597">
        <f t="shared" ref="L27" si="79">L21+L23+L25</f>
        <v>0</v>
      </c>
      <c r="M27" s="597">
        <f t="shared" ref="M27:N27" si="80">M21+M23+M25</f>
        <v>0</v>
      </c>
      <c r="N27" s="597">
        <f t="shared" si="80"/>
        <v>0</v>
      </c>
      <c r="O27" s="602" t="e">
        <f t="shared" si="15"/>
        <v>#DIV/0!</v>
      </c>
      <c r="P27" s="596">
        <f t="shared" si="75"/>
        <v>0</v>
      </c>
      <c r="Q27" s="596">
        <f t="shared" si="75"/>
        <v>0</v>
      </c>
      <c r="R27" s="601">
        <f t="shared" ref="R27" si="81">R21+R23+R25</f>
        <v>0</v>
      </c>
      <c r="S27" s="535" t="e">
        <f t="shared" si="6"/>
        <v>#DIV/0!</v>
      </c>
      <c r="T27" s="606" t="s">
        <v>99</v>
      </c>
      <c r="U27" s="1112">
        <f t="shared" ref="U27:BI27" si="82">U21+U23+U25</f>
        <v>0</v>
      </c>
      <c r="V27" s="1113">
        <f t="shared" si="82"/>
        <v>0</v>
      </c>
      <c r="W27" s="1113">
        <f t="shared" si="82"/>
        <v>0</v>
      </c>
      <c r="X27" s="1113">
        <f t="shared" si="82"/>
        <v>0</v>
      </c>
      <c r="Y27" s="1113">
        <f t="shared" si="82"/>
        <v>0</v>
      </c>
      <c r="Z27" s="1113">
        <f t="shared" si="82"/>
        <v>0</v>
      </c>
      <c r="AA27" s="1113">
        <f t="shared" si="82"/>
        <v>0</v>
      </c>
      <c r="AB27" s="1113">
        <f t="shared" si="82"/>
        <v>0</v>
      </c>
      <c r="AC27" s="1113">
        <f t="shared" si="82"/>
        <v>0</v>
      </c>
      <c r="AD27" s="1113">
        <f t="shared" si="82"/>
        <v>0</v>
      </c>
      <c r="AE27" s="1113">
        <f t="shared" si="82"/>
        <v>0</v>
      </c>
      <c r="AF27" s="1113">
        <f t="shared" si="82"/>
        <v>0</v>
      </c>
      <c r="AG27" s="1113">
        <f t="shared" si="82"/>
        <v>0</v>
      </c>
      <c r="AH27" s="1113">
        <f t="shared" si="82"/>
        <v>0</v>
      </c>
      <c r="AI27" s="1113">
        <f t="shared" si="82"/>
        <v>0</v>
      </c>
      <c r="AJ27" s="1113">
        <f t="shared" si="82"/>
        <v>0</v>
      </c>
      <c r="AK27" s="1113">
        <f t="shared" si="82"/>
        <v>0</v>
      </c>
      <c r="AL27" s="1113">
        <f t="shared" si="82"/>
        <v>0</v>
      </c>
      <c r="AM27" s="1113">
        <f t="shared" si="82"/>
        <v>0</v>
      </c>
      <c r="AN27" s="1113">
        <f t="shared" si="82"/>
        <v>0</v>
      </c>
      <c r="AO27" s="1113">
        <f t="shared" si="82"/>
        <v>0</v>
      </c>
      <c r="AP27" s="1113">
        <f t="shared" si="82"/>
        <v>0</v>
      </c>
      <c r="AQ27" s="1113">
        <f t="shared" si="82"/>
        <v>0</v>
      </c>
      <c r="AR27" s="1113">
        <f t="shared" si="82"/>
        <v>0</v>
      </c>
      <c r="AS27" s="1113">
        <f t="shared" si="82"/>
        <v>0</v>
      </c>
      <c r="AT27" s="1113">
        <f t="shared" si="82"/>
        <v>0</v>
      </c>
      <c r="AU27" s="1113">
        <f t="shared" si="82"/>
        <v>0</v>
      </c>
      <c r="AV27" s="1113">
        <f t="shared" si="82"/>
        <v>0</v>
      </c>
      <c r="AW27" s="1113">
        <f t="shared" si="82"/>
        <v>0</v>
      </c>
      <c r="AX27" s="1113">
        <f t="shared" si="82"/>
        <v>0</v>
      </c>
      <c r="AY27" s="1113">
        <f t="shared" si="82"/>
        <v>0</v>
      </c>
      <c r="AZ27" s="1113">
        <f t="shared" si="82"/>
        <v>0</v>
      </c>
      <c r="BA27" s="1113">
        <f t="shared" si="82"/>
        <v>0</v>
      </c>
      <c r="BB27" s="1113">
        <f t="shared" si="82"/>
        <v>0</v>
      </c>
      <c r="BC27" s="1113">
        <f t="shared" si="82"/>
        <v>0</v>
      </c>
      <c r="BD27" s="1113">
        <f t="shared" si="82"/>
        <v>0</v>
      </c>
      <c r="BE27" s="1113">
        <f t="shared" si="82"/>
        <v>0</v>
      </c>
      <c r="BF27" s="1113">
        <f t="shared" si="82"/>
        <v>0</v>
      </c>
      <c r="BG27" s="1113">
        <f t="shared" si="82"/>
        <v>0</v>
      </c>
      <c r="BH27" s="1113">
        <f t="shared" si="82"/>
        <v>0</v>
      </c>
      <c r="BI27" s="1113">
        <f t="shared" si="82"/>
        <v>0</v>
      </c>
      <c r="BJ27" s="1175">
        <f t="shared" si="76"/>
        <v>0</v>
      </c>
      <c r="BK27" s="602">
        <f>BK21+BK23+BK25</f>
        <v>0</v>
      </c>
      <c r="BL27" s="623"/>
      <c r="BM27" s="541"/>
      <c r="BN27" s="542"/>
      <c r="BO27" s="579">
        <f t="shared" si="1"/>
        <v>0</v>
      </c>
      <c r="BP27" s="609" t="e">
        <f t="shared" si="2"/>
        <v>#DIV/0!</v>
      </c>
      <c r="BQ27" s="560">
        <f t="shared" si="3"/>
        <v>0</v>
      </c>
      <c r="BR27" s="610" t="str">
        <f>IF(BR25=BQ27,"○","×")</f>
        <v>○</v>
      </c>
      <c r="BS27" s="545"/>
      <c r="BU27" s="1268">
        <f>_xlfn.AGGREGATE(9,6,S27,BQ27)</f>
        <v>0</v>
      </c>
      <c r="BV27" s="1328">
        <f>AY27</f>
        <v>0</v>
      </c>
      <c r="BW27" s="1329">
        <f t="shared" ref="BW27" si="83">BU27+BV27</f>
        <v>0</v>
      </c>
    </row>
    <row r="28" spans="1:75" s="547" customFormat="1" ht="15" customHeight="1">
      <c r="A28" s="955"/>
      <c r="B28" s="1332">
        <f>共同経理課!B28</f>
        <v>0</v>
      </c>
      <c r="C28" s="1326">
        <f>共同経理課!C28</f>
        <v>0</v>
      </c>
      <c r="D28" s="1326">
        <f>共同経理課!Q28</f>
        <v>0</v>
      </c>
      <c r="E28" s="1327">
        <f>共同経理課!Q28-共同経理課!Q29</f>
        <v>0</v>
      </c>
      <c r="F28" s="1002" t="s">
        <v>97</v>
      </c>
      <c r="G28" s="525" t="e">
        <f>ROUNDDOWN($B28*$D28/$C28,3)</f>
        <v>#DIV/0!</v>
      </c>
      <c r="H28" s="525" t="e">
        <f>ROUNDDOWN($B28*$D28/$C28,3)</f>
        <v>#DIV/0!</v>
      </c>
      <c r="I28" s="525" t="e">
        <f t="shared" ref="I28:M28" si="84">ROUNDDOWN($B28*$D28/$C28,3)</f>
        <v>#DIV/0!</v>
      </c>
      <c r="J28" s="525"/>
      <c r="K28" s="525" t="e">
        <f t="shared" si="84"/>
        <v>#DIV/0!</v>
      </c>
      <c r="L28" s="525" t="e">
        <f t="shared" si="84"/>
        <v>#DIV/0!</v>
      </c>
      <c r="M28" s="525" t="e">
        <f t="shared" si="84"/>
        <v>#DIV/0!</v>
      </c>
      <c r="N28" s="525"/>
      <c r="O28" s="531" t="e">
        <f t="shared" si="15"/>
        <v>#DIV/0!</v>
      </c>
      <c r="P28" s="613"/>
      <c r="Q28" s="613"/>
      <c r="R28" s="533"/>
      <c r="S28" s="535" t="e">
        <f t="shared" si="6"/>
        <v>#DIV/0!</v>
      </c>
      <c r="T28" s="536" t="s">
        <v>97</v>
      </c>
      <c r="U28" s="1085">
        <f>E28</f>
        <v>0</v>
      </c>
      <c r="V28" s="1089"/>
      <c r="W28" s="1089"/>
      <c r="X28" s="1154"/>
      <c r="Y28" s="1154"/>
      <c r="Z28" s="1154"/>
      <c r="AA28" s="1089"/>
      <c r="AB28" s="1089"/>
      <c r="AC28" s="1154"/>
      <c r="AD28" s="1089"/>
      <c r="AE28" s="1089"/>
      <c r="AF28" s="1089"/>
      <c r="AG28" s="1089"/>
      <c r="AH28" s="1089"/>
      <c r="AI28" s="1089"/>
      <c r="AJ28" s="1154"/>
      <c r="AK28" s="1089"/>
      <c r="AL28" s="1089"/>
      <c r="AM28" s="1089"/>
      <c r="AN28" s="1089"/>
      <c r="AO28" s="1089"/>
      <c r="AP28" s="1089"/>
      <c r="AQ28" s="1089"/>
      <c r="AR28" s="1089"/>
      <c r="AS28" s="1154"/>
      <c r="AT28" s="1154"/>
      <c r="AU28" s="1154"/>
      <c r="AV28" s="1154"/>
      <c r="AW28" s="1154"/>
      <c r="AX28" s="1154"/>
      <c r="AY28" s="1089"/>
      <c r="AZ28" s="1089"/>
      <c r="BA28" s="1089"/>
      <c r="BB28" s="1089"/>
      <c r="BC28" s="1089"/>
      <c r="BD28" s="1089"/>
      <c r="BE28" s="1089"/>
      <c r="BF28" s="1089"/>
      <c r="BG28" s="1089"/>
      <c r="BH28" s="1154"/>
      <c r="BI28" s="1154"/>
      <c r="BJ28" s="1172">
        <f>E28</f>
        <v>0</v>
      </c>
      <c r="BK28" s="531">
        <f>SUM(U28:BJ28)</f>
        <v>0</v>
      </c>
      <c r="BL28" s="623"/>
      <c r="BM28" s="541"/>
      <c r="BN28" s="542"/>
      <c r="BO28" s="544">
        <f t="shared" si="1"/>
        <v>0</v>
      </c>
      <c r="BP28" s="565" t="e">
        <f t="shared" si="2"/>
        <v>#DIV/0!</v>
      </c>
      <c r="BQ28" s="560">
        <f t="shared" si="3"/>
        <v>0</v>
      </c>
      <c r="BR28" s="545"/>
      <c r="BS28" s="545"/>
      <c r="BU28" s="1269"/>
      <c r="BV28" s="1328"/>
      <c r="BW28" s="1329"/>
    </row>
    <row r="29" spans="1:75" s="547" customFormat="1" ht="20.25" customHeight="1">
      <c r="A29" s="548" t="s">
        <v>137</v>
      </c>
      <c r="B29" s="1332"/>
      <c r="C29" s="1326"/>
      <c r="D29" s="1326"/>
      <c r="E29" s="1359"/>
      <c r="F29" s="1003" t="s">
        <v>99</v>
      </c>
      <c r="G29" s="550" t="e">
        <f>ROUNDDOWN(G$7*G28,0)</f>
        <v>#DIV/0!</v>
      </c>
      <c r="H29" s="550" t="e">
        <f>ROUNDDOWN(H$7*H28,0)</f>
        <v>#DIV/0!</v>
      </c>
      <c r="I29" s="550" t="e">
        <f>ROUNDDOWN(I$7*I28,0)</f>
        <v>#DIV/0!</v>
      </c>
      <c r="J29" s="550">
        <f>ROUNDDOWN(J$7*J28,0)</f>
        <v>0</v>
      </c>
      <c r="K29" s="550"/>
      <c r="L29" s="550"/>
      <c r="M29" s="550"/>
      <c r="N29" s="550"/>
      <c r="O29" s="555" t="e">
        <f t="shared" si="15"/>
        <v>#DIV/0!</v>
      </c>
      <c r="P29" s="550">
        <f>P$9*P28</f>
        <v>0</v>
      </c>
      <c r="Q29" s="550">
        <f t="shared" ref="Q29" si="85">Q$9*Q28</f>
        <v>0</v>
      </c>
      <c r="R29" s="615"/>
      <c r="S29" s="535" t="e">
        <f t="shared" si="6"/>
        <v>#DIV/0!</v>
      </c>
      <c r="T29" s="1045" t="s">
        <v>99</v>
      </c>
      <c r="U29" s="1086">
        <f>U28*U$9</f>
        <v>0</v>
      </c>
      <c r="V29" s="552">
        <f>V28*V$9</f>
        <v>0</v>
      </c>
      <c r="W29" s="552">
        <f>W28*W$9</f>
        <v>0</v>
      </c>
      <c r="X29" s="552"/>
      <c r="Y29" s="552"/>
      <c r="Z29" s="552"/>
      <c r="AA29" s="552">
        <f>AA28*AA$9</f>
        <v>0</v>
      </c>
      <c r="AB29" s="552">
        <f>AB28*AB$9</f>
        <v>0</v>
      </c>
      <c r="AC29" s="552"/>
      <c r="AD29" s="552">
        <f t="shared" ref="AD29:AI29" si="86">AD28*AD$9</f>
        <v>0</v>
      </c>
      <c r="AE29" s="552">
        <f t="shared" si="86"/>
        <v>0</v>
      </c>
      <c r="AF29" s="552">
        <f t="shared" si="86"/>
        <v>0</v>
      </c>
      <c r="AG29" s="552">
        <f t="shared" si="86"/>
        <v>0</v>
      </c>
      <c r="AH29" s="552">
        <f t="shared" si="86"/>
        <v>0</v>
      </c>
      <c r="AI29" s="552">
        <f t="shared" si="86"/>
        <v>0</v>
      </c>
      <c r="AJ29" s="552"/>
      <c r="AK29" s="552">
        <f t="shared" ref="AK29:AR29" si="87">AK28*AK$9</f>
        <v>0</v>
      </c>
      <c r="AL29" s="552">
        <f t="shared" si="87"/>
        <v>0</v>
      </c>
      <c r="AM29" s="552">
        <f t="shared" si="87"/>
        <v>0</v>
      </c>
      <c r="AN29" s="552">
        <f t="shared" si="87"/>
        <v>0</v>
      </c>
      <c r="AO29" s="552">
        <f t="shared" si="87"/>
        <v>0</v>
      </c>
      <c r="AP29" s="552">
        <f t="shared" si="87"/>
        <v>0</v>
      </c>
      <c r="AQ29" s="552">
        <f t="shared" si="87"/>
        <v>0</v>
      </c>
      <c r="AR29" s="552">
        <f t="shared" si="87"/>
        <v>0</v>
      </c>
      <c r="AS29" s="552"/>
      <c r="AT29" s="552"/>
      <c r="AU29" s="552"/>
      <c r="AV29" s="552"/>
      <c r="AW29" s="552"/>
      <c r="AX29" s="552"/>
      <c r="AY29" s="552">
        <f t="shared" ref="AY29:BG29" si="88">AY28*AY$9</f>
        <v>0</v>
      </c>
      <c r="AZ29" s="552">
        <f t="shared" si="88"/>
        <v>0</v>
      </c>
      <c r="BA29" s="552">
        <f t="shared" si="88"/>
        <v>0</v>
      </c>
      <c r="BB29" s="552">
        <f t="shared" si="88"/>
        <v>0</v>
      </c>
      <c r="BC29" s="552">
        <f t="shared" si="88"/>
        <v>0</v>
      </c>
      <c r="BD29" s="552">
        <f t="shared" si="88"/>
        <v>0</v>
      </c>
      <c r="BE29" s="552">
        <f t="shared" si="88"/>
        <v>0</v>
      </c>
      <c r="BF29" s="552">
        <f t="shared" si="88"/>
        <v>0</v>
      </c>
      <c r="BG29" s="552">
        <f t="shared" si="88"/>
        <v>0</v>
      </c>
      <c r="BH29" s="552"/>
      <c r="BI29" s="552"/>
      <c r="BJ29" s="1118">
        <f>BJ28*BJ$10</f>
        <v>0</v>
      </c>
      <c r="BK29" s="531">
        <f t="shared" ref="BK29:BK33" si="89">SUM(U29:BJ29)</f>
        <v>0</v>
      </c>
      <c r="BL29" s="623"/>
      <c r="BM29" s="541"/>
      <c r="BN29" s="542"/>
      <c r="BO29" s="560">
        <f t="shared" si="1"/>
        <v>0</v>
      </c>
      <c r="BP29" s="565" t="e">
        <f t="shared" si="2"/>
        <v>#DIV/0!</v>
      </c>
      <c r="BQ29" s="560">
        <f t="shared" si="3"/>
        <v>0</v>
      </c>
      <c r="BR29" s="545">
        <f>BR25+BQ29</f>
        <v>0</v>
      </c>
      <c r="BS29" s="616">
        <f>BS25-BR29</f>
        <v>0</v>
      </c>
      <c r="BU29" s="1268">
        <f>_xlfn.AGGREGATE(9,6,S29,BQ29)</f>
        <v>0</v>
      </c>
      <c r="BV29" s="1328">
        <f>AY29</f>
        <v>0</v>
      </c>
      <c r="BW29" s="1329">
        <f t="shared" ref="BW29" si="90">BU29+BV29</f>
        <v>0</v>
      </c>
    </row>
    <row r="30" spans="1:75" s="547" customFormat="1" ht="15" customHeight="1">
      <c r="A30" s="955"/>
      <c r="B30" s="1332">
        <f>共同経理課!B30</f>
        <v>0</v>
      </c>
      <c r="C30" s="1326">
        <f>共同経理課!C30</f>
        <v>0</v>
      </c>
      <c r="D30" s="1326">
        <f>共同経理課!Q30</f>
        <v>0</v>
      </c>
      <c r="E30" s="1327">
        <f>共同経理課!Q30-共同経理課!Q31</f>
        <v>0</v>
      </c>
      <c r="F30" s="1002" t="s">
        <v>97</v>
      </c>
      <c r="G30" s="525" t="e">
        <f>ROUNDDOWN($B30*$D30/$C30,3)</f>
        <v>#DIV/0!</v>
      </c>
      <c r="H30" s="525" t="e">
        <f>ROUNDDOWN($B30*$D30/$C30,3)</f>
        <v>#DIV/0!</v>
      </c>
      <c r="I30" s="525" t="e">
        <f t="shared" ref="I30:M30" si="91">ROUNDDOWN($B30*$D30/$C30,3)</f>
        <v>#DIV/0!</v>
      </c>
      <c r="J30" s="525"/>
      <c r="K30" s="525" t="e">
        <f t="shared" si="91"/>
        <v>#DIV/0!</v>
      </c>
      <c r="L30" s="525" t="e">
        <f t="shared" si="91"/>
        <v>#DIV/0!</v>
      </c>
      <c r="M30" s="525" t="e">
        <f t="shared" si="91"/>
        <v>#DIV/0!</v>
      </c>
      <c r="N30" s="525"/>
      <c r="O30" s="555" t="e">
        <f t="shared" si="15"/>
        <v>#DIV/0!</v>
      </c>
      <c r="P30" s="550"/>
      <c r="Q30" s="550"/>
      <c r="R30" s="566"/>
      <c r="S30" s="535" t="e">
        <f t="shared" si="6"/>
        <v>#DIV/0!</v>
      </c>
      <c r="T30" s="536" t="s">
        <v>97</v>
      </c>
      <c r="U30" s="1086">
        <f>E30</f>
        <v>0</v>
      </c>
      <c r="V30" s="552"/>
      <c r="W30" s="552"/>
      <c r="X30" s="1155"/>
      <c r="Y30" s="1155"/>
      <c r="Z30" s="1155"/>
      <c r="AA30" s="552"/>
      <c r="AB30" s="552"/>
      <c r="AC30" s="1155"/>
      <c r="AD30" s="552"/>
      <c r="AE30" s="552"/>
      <c r="AF30" s="552"/>
      <c r="AG30" s="552"/>
      <c r="AH30" s="552"/>
      <c r="AI30" s="552"/>
      <c r="AJ30" s="1157"/>
      <c r="AK30" s="557"/>
      <c r="AL30" s="557"/>
      <c r="AM30" s="552"/>
      <c r="AN30" s="552"/>
      <c r="AO30" s="552"/>
      <c r="AP30" s="552"/>
      <c r="AQ30" s="552"/>
      <c r="AR30" s="552"/>
      <c r="AS30" s="1155"/>
      <c r="AT30" s="1155"/>
      <c r="AU30" s="1155"/>
      <c r="AV30" s="1155"/>
      <c r="AW30" s="1155"/>
      <c r="AX30" s="1155"/>
      <c r="AY30" s="552"/>
      <c r="AZ30" s="552"/>
      <c r="BA30" s="552"/>
      <c r="BB30" s="552"/>
      <c r="BC30" s="552"/>
      <c r="BD30" s="552"/>
      <c r="BE30" s="552"/>
      <c r="BF30" s="552"/>
      <c r="BG30" s="552"/>
      <c r="BH30" s="1155"/>
      <c r="BI30" s="1155"/>
      <c r="BJ30" s="1118">
        <f>E30</f>
        <v>0</v>
      </c>
      <c r="BK30" s="531">
        <f t="shared" si="89"/>
        <v>0</v>
      </c>
      <c r="BL30" s="623"/>
      <c r="BM30" s="541"/>
      <c r="BN30" s="542"/>
      <c r="BO30" s="534">
        <f t="shared" si="1"/>
        <v>0</v>
      </c>
      <c r="BP30" s="565" t="e">
        <f t="shared" si="2"/>
        <v>#DIV/0!</v>
      </c>
      <c r="BQ30" s="560">
        <f t="shared" si="3"/>
        <v>0</v>
      </c>
      <c r="BR30" s="617"/>
      <c r="BS30" s="545"/>
      <c r="BT30" s="547">
        <v>10</v>
      </c>
      <c r="BU30" s="1269"/>
      <c r="BV30" s="1328"/>
      <c r="BW30" s="1329"/>
    </row>
    <row r="31" spans="1:75" s="547" customFormat="1" ht="20.25" customHeight="1">
      <c r="A31" s="548" t="s">
        <v>138</v>
      </c>
      <c r="B31" s="1332"/>
      <c r="C31" s="1326"/>
      <c r="D31" s="1326"/>
      <c r="E31" s="1359"/>
      <c r="F31" s="1003" t="s">
        <v>99</v>
      </c>
      <c r="G31" s="550" t="e">
        <f>ROUNDDOWN(G$7*G30,0)</f>
        <v>#DIV/0!</v>
      </c>
      <c r="H31" s="550" t="e">
        <f>ROUNDDOWN(H$7*H30,0)</f>
        <v>#DIV/0!</v>
      </c>
      <c r="I31" s="550" t="e">
        <f>ROUNDDOWN(I$7*I30,0)</f>
        <v>#DIV/0!</v>
      </c>
      <c r="J31" s="550">
        <f>ROUNDDOWN(J$7*J30,0)</f>
        <v>0</v>
      </c>
      <c r="K31" s="550"/>
      <c r="L31" s="550"/>
      <c r="M31" s="550"/>
      <c r="N31" s="550"/>
      <c r="O31" s="555" t="e">
        <f t="shared" si="15"/>
        <v>#DIV/0!</v>
      </c>
      <c r="P31" s="550">
        <f>P$9*P30</f>
        <v>0</v>
      </c>
      <c r="Q31" s="550">
        <f t="shared" ref="Q31" si="92">Q$9*Q30</f>
        <v>0</v>
      </c>
      <c r="R31" s="559"/>
      <c r="S31" s="535" t="e">
        <f t="shared" si="6"/>
        <v>#DIV/0!</v>
      </c>
      <c r="T31" s="1045" t="s">
        <v>99</v>
      </c>
      <c r="U31" s="1086">
        <f>U30*U$9</f>
        <v>0</v>
      </c>
      <c r="V31" s="552">
        <f>V30*V$9</f>
        <v>0</v>
      </c>
      <c r="W31" s="552">
        <f>W30*W$9</f>
        <v>0</v>
      </c>
      <c r="X31" s="552"/>
      <c r="Y31" s="552"/>
      <c r="Z31" s="552"/>
      <c r="AA31" s="552">
        <f>AA30*AA$9</f>
        <v>0</v>
      </c>
      <c r="AB31" s="552">
        <f>AB30*AB$9</f>
        <v>0</v>
      </c>
      <c r="AC31" s="552"/>
      <c r="AD31" s="552">
        <f t="shared" ref="AD31:AI31" si="93">AD30*AD$9</f>
        <v>0</v>
      </c>
      <c r="AE31" s="552">
        <f t="shared" si="93"/>
        <v>0</v>
      </c>
      <c r="AF31" s="552">
        <f t="shared" si="93"/>
        <v>0</v>
      </c>
      <c r="AG31" s="552">
        <f t="shared" si="93"/>
        <v>0</v>
      </c>
      <c r="AH31" s="552">
        <f t="shared" si="93"/>
        <v>0</v>
      </c>
      <c r="AI31" s="552">
        <f t="shared" si="93"/>
        <v>0</v>
      </c>
      <c r="AJ31" s="1109"/>
      <c r="AK31" s="557">
        <f t="shared" ref="AK31:AR31" si="94">AK30*AK$9</f>
        <v>0</v>
      </c>
      <c r="AL31" s="557">
        <f t="shared" si="94"/>
        <v>0</v>
      </c>
      <c r="AM31" s="552">
        <f t="shared" si="94"/>
        <v>0</v>
      </c>
      <c r="AN31" s="552">
        <f t="shared" si="94"/>
        <v>0</v>
      </c>
      <c r="AO31" s="552">
        <f t="shared" si="94"/>
        <v>0</v>
      </c>
      <c r="AP31" s="552">
        <f t="shared" si="94"/>
        <v>0</v>
      </c>
      <c r="AQ31" s="552">
        <f t="shared" si="94"/>
        <v>0</v>
      </c>
      <c r="AR31" s="552">
        <f t="shared" si="94"/>
        <v>0</v>
      </c>
      <c r="AS31" s="552"/>
      <c r="AT31" s="552"/>
      <c r="AU31" s="552"/>
      <c r="AV31" s="552"/>
      <c r="AW31" s="552"/>
      <c r="AX31" s="552"/>
      <c r="AY31" s="552">
        <f t="shared" ref="AY31:BG31" si="95">AY30*AY$9</f>
        <v>0</v>
      </c>
      <c r="AZ31" s="552">
        <f t="shared" si="95"/>
        <v>0</v>
      </c>
      <c r="BA31" s="552">
        <f t="shared" si="95"/>
        <v>0</v>
      </c>
      <c r="BB31" s="552">
        <f t="shared" si="95"/>
        <v>0</v>
      </c>
      <c r="BC31" s="552">
        <f t="shared" si="95"/>
        <v>0</v>
      </c>
      <c r="BD31" s="552">
        <f t="shared" si="95"/>
        <v>0</v>
      </c>
      <c r="BE31" s="552">
        <f t="shared" si="95"/>
        <v>0</v>
      </c>
      <c r="BF31" s="552">
        <f t="shared" si="95"/>
        <v>0</v>
      </c>
      <c r="BG31" s="552">
        <f t="shared" si="95"/>
        <v>0</v>
      </c>
      <c r="BH31" s="552"/>
      <c r="BI31" s="552"/>
      <c r="BJ31" s="1118">
        <f>BJ30*BJ$10</f>
        <v>0</v>
      </c>
      <c r="BK31" s="531">
        <f t="shared" si="89"/>
        <v>0</v>
      </c>
      <c r="BL31" s="623"/>
      <c r="BM31" s="541"/>
      <c r="BN31" s="542"/>
      <c r="BO31" s="560">
        <f t="shared" si="1"/>
        <v>0</v>
      </c>
      <c r="BP31" s="565" t="e">
        <f t="shared" si="2"/>
        <v>#DIV/0!</v>
      </c>
      <c r="BQ31" s="560">
        <f t="shared" si="3"/>
        <v>0</v>
      </c>
      <c r="BR31" s="545">
        <f>BR29+BQ31</f>
        <v>0</v>
      </c>
      <c r="BS31" s="616">
        <f>BS29-BR31</f>
        <v>0</v>
      </c>
      <c r="BU31" s="1268">
        <f>_xlfn.AGGREGATE(9,6,S31,BQ31)</f>
        <v>0</v>
      </c>
      <c r="BV31" s="1328">
        <f>AY31</f>
        <v>0</v>
      </c>
      <c r="BW31" s="1329">
        <f t="shared" ref="BW31" si="96">BU31+BV31</f>
        <v>0</v>
      </c>
    </row>
    <row r="32" spans="1:75" s="547" customFormat="1" ht="15" customHeight="1">
      <c r="A32" s="618"/>
      <c r="B32" s="1332">
        <f>共同経理課!B32</f>
        <v>0</v>
      </c>
      <c r="C32" s="1326">
        <f>共同経理課!C32</f>
        <v>0</v>
      </c>
      <c r="D32" s="1326">
        <f>共同経理課!Q32</f>
        <v>0</v>
      </c>
      <c r="E32" s="1327">
        <f>共同経理課!Q32-共同経理課!Q33</f>
        <v>0</v>
      </c>
      <c r="F32" s="1002" t="s">
        <v>97</v>
      </c>
      <c r="G32" s="525" t="e">
        <f>ROUNDDOWN($B32*$D32/$C32,3)</f>
        <v>#DIV/0!</v>
      </c>
      <c r="H32" s="525" t="e">
        <f>ROUNDDOWN($B32*$D32/$C32,3)</f>
        <v>#DIV/0!</v>
      </c>
      <c r="I32" s="525" t="e">
        <f t="shared" ref="I32:M32" si="97">ROUNDDOWN($B32*$D32/$C32,3)</f>
        <v>#DIV/0!</v>
      </c>
      <c r="J32" s="525"/>
      <c r="K32" s="525" t="e">
        <f t="shared" si="97"/>
        <v>#DIV/0!</v>
      </c>
      <c r="L32" s="525" t="e">
        <f t="shared" si="97"/>
        <v>#DIV/0!</v>
      </c>
      <c r="M32" s="525" t="e">
        <f t="shared" si="97"/>
        <v>#DIV/0!</v>
      </c>
      <c r="N32" s="525"/>
      <c r="O32" s="555" t="e">
        <f t="shared" si="15"/>
        <v>#DIV/0!</v>
      </c>
      <c r="P32" s="550"/>
      <c r="Q32" s="550"/>
      <c r="R32" s="566"/>
      <c r="S32" s="535" t="e">
        <f t="shared" si="6"/>
        <v>#DIV/0!</v>
      </c>
      <c r="T32" s="1045" t="s">
        <v>97</v>
      </c>
      <c r="U32" s="1086">
        <f>E32</f>
        <v>0</v>
      </c>
      <c r="V32" s="552"/>
      <c r="W32" s="552"/>
      <c r="X32" s="1155"/>
      <c r="Y32" s="1155"/>
      <c r="Z32" s="1155"/>
      <c r="AA32" s="552"/>
      <c r="AB32" s="552"/>
      <c r="AC32" s="1155"/>
      <c r="AD32" s="552"/>
      <c r="AE32" s="552"/>
      <c r="AF32" s="552"/>
      <c r="AG32" s="552"/>
      <c r="AH32" s="552"/>
      <c r="AI32" s="552"/>
      <c r="AJ32" s="1155"/>
      <c r="AK32" s="552"/>
      <c r="AL32" s="552"/>
      <c r="AM32" s="552"/>
      <c r="AN32" s="552"/>
      <c r="AO32" s="552"/>
      <c r="AP32" s="552"/>
      <c r="AQ32" s="552"/>
      <c r="AR32" s="552"/>
      <c r="AS32" s="1155"/>
      <c r="AT32" s="1155"/>
      <c r="AU32" s="1155"/>
      <c r="AV32" s="1155"/>
      <c r="AW32" s="1155"/>
      <c r="AX32" s="1155"/>
      <c r="AY32" s="552"/>
      <c r="AZ32" s="552"/>
      <c r="BA32" s="552"/>
      <c r="BB32" s="552"/>
      <c r="BC32" s="552"/>
      <c r="BD32" s="552"/>
      <c r="BE32" s="552"/>
      <c r="BF32" s="552"/>
      <c r="BG32" s="552"/>
      <c r="BH32" s="1155"/>
      <c r="BI32" s="1155"/>
      <c r="BJ32" s="1118">
        <f>E32</f>
        <v>0</v>
      </c>
      <c r="BK32" s="531">
        <f t="shared" si="89"/>
        <v>0</v>
      </c>
      <c r="BL32" s="623"/>
      <c r="BM32" s="541"/>
      <c r="BN32" s="542"/>
      <c r="BO32" s="560">
        <f t="shared" si="1"/>
        <v>0</v>
      </c>
      <c r="BP32" s="565" t="e">
        <f t="shared" si="2"/>
        <v>#DIV/0!</v>
      </c>
      <c r="BQ32" s="560">
        <f t="shared" si="3"/>
        <v>0</v>
      </c>
      <c r="BR32" s="545"/>
      <c r="BS32" s="616"/>
      <c r="BT32" s="547">
        <v>11</v>
      </c>
      <c r="BU32" s="1269"/>
      <c r="BV32" s="1328"/>
      <c r="BW32" s="1329"/>
    </row>
    <row r="33" spans="1:126" s="547" customFormat="1" ht="20.25" customHeight="1">
      <c r="A33" s="955" t="s">
        <v>102</v>
      </c>
      <c r="B33" s="1332"/>
      <c r="C33" s="1326"/>
      <c r="D33" s="1326"/>
      <c r="E33" s="1359"/>
      <c r="F33" s="1009" t="s">
        <v>99</v>
      </c>
      <c r="G33" s="570" t="e">
        <f>ROUNDDOWN(G$7*G32,0)</f>
        <v>#DIV/0!</v>
      </c>
      <c r="H33" s="570" t="e">
        <f>ROUNDDOWN(H$7*H32,0)</f>
        <v>#DIV/0!</v>
      </c>
      <c r="I33" s="570" t="e">
        <f>ROUNDDOWN(I$7*I32,0)</f>
        <v>#DIV/0!</v>
      </c>
      <c r="J33" s="570">
        <f>ROUNDDOWN(J$7*J32,0)</f>
        <v>0</v>
      </c>
      <c r="K33" s="570"/>
      <c r="L33" s="570"/>
      <c r="M33" s="570"/>
      <c r="N33" s="570"/>
      <c r="O33" s="571" t="e">
        <f t="shared" si="15"/>
        <v>#DIV/0!</v>
      </c>
      <c r="P33" s="570">
        <f>P$9*P32</f>
        <v>0</v>
      </c>
      <c r="Q33" s="570">
        <f t="shared" ref="Q33" si="98">Q$9*Q32</f>
        <v>0</v>
      </c>
      <c r="R33" s="572"/>
      <c r="S33" s="535" t="e">
        <f t="shared" si="6"/>
        <v>#DIV/0!</v>
      </c>
      <c r="T33" s="575" t="s">
        <v>99</v>
      </c>
      <c r="U33" s="1086">
        <f>U32*U$9</f>
        <v>0</v>
      </c>
      <c r="V33" s="1090">
        <f>V32*V$9</f>
        <v>0</v>
      </c>
      <c r="W33" s="1090">
        <f>W32*W$9</f>
        <v>0</v>
      </c>
      <c r="X33" s="1090"/>
      <c r="Y33" s="1090"/>
      <c r="Z33" s="1090"/>
      <c r="AA33" s="1090">
        <f>AA32*AA$9</f>
        <v>0</v>
      </c>
      <c r="AB33" s="1090">
        <f>AB32*AB$9</f>
        <v>0</v>
      </c>
      <c r="AC33" s="1090"/>
      <c r="AD33" s="1090">
        <f t="shared" ref="AD33:AI33" si="99">AD32*AD$9</f>
        <v>0</v>
      </c>
      <c r="AE33" s="1090">
        <f t="shared" si="99"/>
        <v>0</v>
      </c>
      <c r="AF33" s="1090">
        <f t="shared" si="99"/>
        <v>0</v>
      </c>
      <c r="AG33" s="1090">
        <f t="shared" si="99"/>
        <v>0</v>
      </c>
      <c r="AH33" s="1090">
        <f t="shared" si="99"/>
        <v>0</v>
      </c>
      <c r="AI33" s="1090">
        <f t="shared" si="99"/>
        <v>0</v>
      </c>
      <c r="AJ33" s="1090"/>
      <c r="AK33" s="1090">
        <f t="shared" ref="AK33:AR33" si="100">AK32*AK$9</f>
        <v>0</v>
      </c>
      <c r="AL33" s="1090">
        <f t="shared" si="100"/>
        <v>0</v>
      </c>
      <c r="AM33" s="1090">
        <f t="shared" si="100"/>
        <v>0</v>
      </c>
      <c r="AN33" s="1090">
        <f t="shared" si="100"/>
        <v>0</v>
      </c>
      <c r="AO33" s="1090">
        <f t="shared" si="100"/>
        <v>0</v>
      </c>
      <c r="AP33" s="1090">
        <f t="shared" si="100"/>
        <v>0</v>
      </c>
      <c r="AQ33" s="1090">
        <f t="shared" si="100"/>
        <v>0</v>
      </c>
      <c r="AR33" s="1090">
        <f t="shared" si="100"/>
        <v>0</v>
      </c>
      <c r="AS33" s="1090"/>
      <c r="AT33" s="1090"/>
      <c r="AU33" s="1090"/>
      <c r="AV33" s="1090"/>
      <c r="AW33" s="1090"/>
      <c r="AX33" s="1090"/>
      <c r="AY33" s="1090">
        <f t="shared" ref="AY33:BG33" si="101">AY32*AY$9</f>
        <v>0</v>
      </c>
      <c r="AZ33" s="1090">
        <f t="shared" si="101"/>
        <v>0</v>
      </c>
      <c r="BA33" s="1090">
        <f t="shared" si="101"/>
        <v>0</v>
      </c>
      <c r="BB33" s="1090">
        <f t="shared" si="101"/>
        <v>0</v>
      </c>
      <c r="BC33" s="1090">
        <f t="shared" si="101"/>
        <v>0</v>
      </c>
      <c r="BD33" s="1090">
        <f t="shared" si="101"/>
        <v>0</v>
      </c>
      <c r="BE33" s="1090">
        <f t="shared" si="101"/>
        <v>0</v>
      </c>
      <c r="BF33" s="1090">
        <f t="shared" si="101"/>
        <v>0</v>
      </c>
      <c r="BG33" s="1090">
        <f t="shared" si="101"/>
        <v>0</v>
      </c>
      <c r="BH33" s="1090"/>
      <c r="BI33" s="1090"/>
      <c r="BJ33" s="1173">
        <f>BJ32*BJ$10</f>
        <v>0</v>
      </c>
      <c r="BK33" s="531">
        <f t="shared" si="89"/>
        <v>0</v>
      </c>
      <c r="BL33" s="623"/>
      <c r="BM33" s="541"/>
      <c r="BN33" s="542"/>
      <c r="BO33" s="579">
        <f t="shared" si="1"/>
        <v>0</v>
      </c>
      <c r="BP33" s="619" t="e">
        <f t="shared" si="2"/>
        <v>#DIV/0!</v>
      </c>
      <c r="BQ33" s="560">
        <f t="shared" si="3"/>
        <v>0</v>
      </c>
      <c r="BR33" s="545">
        <f>BR31+BQ33</f>
        <v>0</v>
      </c>
      <c r="BS33" s="616">
        <f>BS31-BR33</f>
        <v>0</v>
      </c>
      <c r="BU33" s="1268">
        <f>_xlfn.AGGREGATE(9,6,S33,BQ33)</f>
        <v>0</v>
      </c>
      <c r="BV33" s="1328">
        <f>AY33</f>
        <v>0</v>
      </c>
      <c r="BW33" s="1329">
        <f t="shared" ref="BW33" si="102">BU33+BV33</f>
        <v>0</v>
      </c>
    </row>
    <row r="34" spans="1:126" ht="15" customHeight="1">
      <c r="A34" s="1208" t="s">
        <v>103</v>
      </c>
      <c r="B34" s="1333">
        <f>SUM(B28:B33)</f>
        <v>0</v>
      </c>
      <c r="C34" s="1334">
        <f t="shared" ref="C34:E34" si="103">SUM(C28:C33)</f>
        <v>0</v>
      </c>
      <c r="D34" s="1334">
        <f t="shared" si="103"/>
        <v>0</v>
      </c>
      <c r="E34" s="1335">
        <f t="shared" si="103"/>
        <v>0</v>
      </c>
      <c r="F34" s="77" t="s">
        <v>97</v>
      </c>
      <c r="G34" s="72" t="e">
        <f>G28+G30+G32</f>
        <v>#DIV/0!</v>
      </c>
      <c r="H34" s="72" t="e">
        <f t="shared" ref="H34" si="104">H28+H30+H32</f>
        <v>#DIV/0!</v>
      </c>
      <c r="I34" s="72" t="e">
        <f t="shared" ref="I34:I35" si="105">I28+I30+I32</f>
        <v>#DIV/0!</v>
      </c>
      <c r="J34" s="72">
        <f t="shared" ref="J34:K34" si="106">J28+J30+J32</f>
        <v>0</v>
      </c>
      <c r="K34" s="581" t="e">
        <f t="shared" si="106"/>
        <v>#DIV/0!</v>
      </c>
      <c r="L34" s="72" t="e">
        <f t="shared" ref="L34" si="107">L28+L30+L32</f>
        <v>#DIV/0!</v>
      </c>
      <c r="M34" s="72" t="e">
        <f t="shared" ref="M34:N34" si="108">M28+M30+M32</f>
        <v>#DIV/0!</v>
      </c>
      <c r="N34" s="72">
        <f t="shared" si="108"/>
        <v>0</v>
      </c>
      <c r="O34" s="16" t="e">
        <f t="shared" si="15"/>
        <v>#DIV/0!</v>
      </c>
      <c r="P34" s="72">
        <f t="shared" ref="P34:Q35" si="109">P28+P30+P32</f>
        <v>0</v>
      </c>
      <c r="Q34" s="72">
        <f t="shared" si="109"/>
        <v>0</v>
      </c>
      <c r="R34" s="490"/>
      <c r="S34" s="535" t="e">
        <f t="shared" si="6"/>
        <v>#DIV/0!</v>
      </c>
      <c r="T34" s="77" t="s">
        <v>97</v>
      </c>
      <c r="U34" s="1110">
        <f t="shared" ref="U34:BJ35" si="110">U28+U30+U32</f>
        <v>0</v>
      </c>
      <c r="V34" s="1111">
        <f t="shared" si="110"/>
        <v>0</v>
      </c>
      <c r="W34" s="1111">
        <f t="shared" si="110"/>
        <v>0</v>
      </c>
      <c r="X34" s="1156">
        <f t="shared" si="110"/>
        <v>0</v>
      </c>
      <c r="Y34" s="1156">
        <f t="shared" si="110"/>
        <v>0</v>
      </c>
      <c r="Z34" s="1156">
        <f t="shared" si="110"/>
        <v>0</v>
      </c>
      <c r="AA34" s="1111">
        <f t="shared" si="110"/>
        <v>0</v>
      </c>
      <c r="AB34" s="1111">
        <f t="shared" si="110"/>
        <v>0</v>
      </c>
      <c r="AC34" s="1156">
        <f t="shared" si="110"/>
        <v>0</v>
      </c>
      <c r="AD34" s="1111">
        <f t="shared" si="110"/>
        <v>0</v>
      </c>
      <c r="AE34" s="1111">
        <f t="shared" si="110"/>
        <v>0</v>
      </c>
      <c r="AF34" s="1111">
        <f t="shared" si="110"/>
        <v>0</v>
      </c>
      <c r="AG34" s="1111">
        <f t="shared" si="110"/>
        <v>0</v>
      </c>
      <c r="AH34" s="1111">
        <f t="shared" si="110"/>
        <v>0</v>
      </c>
      <c r="AI34" s="1111">
        <f t="shared" si="110"/>
        <v>0</v>
      </c>
      <c r="AJ34" s="1156">
        <f t="shared" si="110"/>
        <v>0</v>
      </c>
      <c r="AK34" s="1111">
        <f t="shared" si="110"/>
        <v>0</v>
      </c>
      <c r="AL34" s="1111">
        <f t="shared" si="110"/>
        <v>0</v>
      </c>
      <c r="AM34" s="1111">
        <f t="shared" si="110"/>
        <v>0</v>
      </c>
      <c r="AN34" s="1111">
        <f t="shared" si="110"/>
        <v>0</v>
      </c>
      <c r="AO34" s="1111">
        <f t="shared" si="110"/>
        <v>0</v>
      </c>
      <c r="AP34" s="1111">
        <f t="shared" si="110"/>
        <v>0</v>
      </c>
      <c r="AQ34" s="1111">
        <f t="shared" si="110"/>
        <v>0</v>
      </c>
      <c r="AR34" s="1111">
        <f t="shared" si="110"/>
        <v>0</v>
      </c>
      <c r="AS34" s="1156">
        <f t="shared" si="110"/>
        <v>0</v>
      </c>
      <c r="AT34" s="1156">
        <f t="shared" si="110"/>
        <v>0</v>
      </c>
      <c r="AU34" s="1156">
        <f t="shared" si="110"/>
        <v>0</v>
      </c>
      <c r="AV34" s="1156">
        <f t="shared" si="110"/>
        <v>0</v>
      </c>
      <c r="AW34" s="1156">
        <f t="shared" si="110"/>
        <v>0</v>
      </c>
      <c r="AX34" s="1156">
        <f t="shared" si="110"/>
        <v>0</v>
      </c>
      <c r="AY34" s="1111">
        <f t="shared" si="110"/>
        <v>0</v>
      </c>
      <c r="AZ34" s="1111">
        <f t="shared" si="110"/>
        <v>0</v>
      </c>
      <c r="BA34" s="1111">
        <f t="shared" si="110"/>
        <v>0</v>
      </c>
      <c r="BB34" s="1111">
        <f t="shared" si="110"/>
        <v>0</v>
      </c>
      <c r="BC34" s="1111">
        <f t="shared" si="110"/>
        <v>0</v>
      </c>
      <c r="BD34" s="1111">
        <f t="shared" si="110"/>
        <v>0</v>
      </c>
      <c r="BE34" s="1111">
        <f t="shared" si="110"/>
        <v>0</v>
      </c>
      <c r="BF34" s="1111">
        <f t="shared" si="110"/>
        <v>0</v>
      </c>
      <c r="BG34" s="1111">
        <f t="shared" si="110"/>
        <v>0</v>
      </c>
      <c r="BH34" s="1156">
        <f t="shared" si="110"/>
        <v>0</v>
      </c>
      <c r="BI34" s="1156">
        <f t="shared" si="110"/>
        <v>0</v>
      </c>
      <c r="BJ34" s="1174">
        <f t="shared" si="110"/>
        <v>0</v>
      </c>
      <c r="BK34" s="16">
        <f>BK28+BK30+BK32</f>
        <v>0</v>
      </c>
      <c r="BL34" s="4"/>
      <c r="BM34" s="105"/>
      <c r="BN34" s="224"/>
      <c r="BO34" s="57">
        <f t="shared" si="1"/>
        <v>0</v>
      </c>
      <c r="BP34" s="78" t="e">
        <f t="shared" si="2"/>
        <v>#DIV/0!</v>
      </c>
      <c r="BQ34" s="560">
        <f t="shared" si="3"/>
        <v>0</v>
      </c>
      <c r="BR34" s="2"/>
      <c r="BS34" s="354"/>
      <c r="BT34" s="1">
        <v>12</v>
      </c>
      <c r="BU34" s="1269"/>
      <c r="BV34" s="1328"/>
      <c r="BW34" s="1329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</row>
    <row r="35" spans="1:126" ht="20.25" customHeight="1">
      <c r="A35" s="1209"/>
      <c r="B35" s="1333"/>
      <c r="C35" s="1334"/>
      <c r="D35" s="1334"/>
      <c r="E35" s="1335"/>
      <c r="F35" s="89" t="s">
        <v>99</v>
      </c>
      <c r="G35" s="80" t="e">
        <f t="shared" ref="G35:H35" si="111">G29+G31+G33</f>
        <v>#DIV/0!</v>
      </c>
      <c r="H35" s="80" t="e">
        <f t="shared" si="111"/>
        <v>#DIV/0!</v>
      </c>
      <c r="I35" s="81" t="e">
        <f t="shared" si="105"/>
        <v>#DIV/0!</v>
      </c>
      <c r="J35" s="81">
        <f t="shared" ref="J35:K35" si="112">J29+J31+J33</f>
        <v>0</v>
      </c>
      <c r="K35" s="597">
        <f t="shared" si="112"/>
        <v>0</v>
      </c>
      <c r="L35" s="81">
        <f t="shared" ref="L35" si="113">L29+L31+L33</f>
        <v>0</v>
      </c>
      <c r="M35" s="81">
        <f t="shared" ref="M35:N35" si="114">M29+M31+M33</f>
        <v>0</v>
      </c>
      <c r="N35" s="81">
        <f t="shared" si="114"/>
        <v>0</v>
      </c>
      <c r="O35" s="43" t="e">
        <f t="shared" si="15"/>
        <v>#DIV/0!</v>
      </c>
      <c r="P35" s="80">
        <f t="shared" si="109"/>
        <v>0</v>
      </c>
      <c r="Q35" s="80">
        <f t="shared" si="109"/>
        <v>0</v>
      </c>
      <c r="R35" s="87">
        <f t="shared" ref="R35" si="115">R29+R31+R33</f>
        <v>0</v>
      </c>
      <c r="S35" s="535" t="e">
        <f t="shared" si="6"/>
        <v>#DIV/0!</v>
      </c>
      <c r="T35" s="89" t="s">
        <v>99</v>
      </c>
      <c r="U35" s="1112">
        <f t="shared" ref="U35:BI35" si="116">U29+U31+U33</f>
        <v>0</v>
      </c>
      <c r="V35" s="1113">
        <f t="shared" si="116"/>
        <v>0</v>
      </c>
      <c r="W35" s="1113">
        <f t="shared" si="116"/>
        <v>0</v>
      </c>
      <c r="X35" s="1113">
        <f t="shared" si="116"/>
        <v>0</v>
      </c>
      <c r="Y35" s="1113">
        <f t="shared" si="116"/>
        <v>0</v>
      </c>
      <c r="Z35" s="1113">
        <f t="shared" si="116"/>
        <v>0</v>
      </c>
      <c r="AA35" s="1113">
        <f t="shared" si="116"/>
        <v>0</v>
      </c>
      <c r="AB35" s="1113">
        <f t="shared" si="116"/>
        <v>0</v>
      </c>
      <c r="AC35" s="1113">
        <f t="shared" si="116"/>
        <v>0</v>
      </c>
      <c r="AD35" s="1113">
        <f t="shared" si="116"/>
        <v>0</v>
      </c>
      <c r="AE35" s="1113">
        <f t="shared" si="116"/>
        <v>0</v>
      </c>
      <c r="AF35" s="1113">
        <f t="shared" si="116"/>
        <v>0</v>
      </c>
      <c r="AG35" s="1113">
        <f t="shared" si="116"/>
        <v>0</v>
      </c>
      <c r="AH35" s="1113">
        <f t="shared" si="116"/>
        <v>0</v>
      </c>
      <c r="AI35" s="1113">
        <f t="shared" si="116"/>
        <v>0</v>
      </c>
      <c r="AJ35" s="1113">
        <f t="shared" si="116"/>
        <v>0</v>
      </c>
      <c r="AK35" s="1113">
        <f t="shared" si="116"/>
        <v>0</v>
      </c>
      <c r="AL35" s="1113">
        <f t="shared" si="116"/>
        <v>0</v>
      </c>
      <c r="AM35" s="1113">
        <f t="shared" si="116"/>
        <v>0</v>
      </c>
      <c r="AN35" s="1113">
        <f t="shared" si="116"/>
        <v>0</v>
      </c>
      <c r="AO35" s="1113">
        <f t="shared" si="116"/>
        <v>0</v>
      </c>
      <c r="AP35" s="1113">
        <f t="shared" si="116"/>
        <v>0</v>
      </c>
      <c r="AQ35" s="1113">
        <f t="shared" si="116"/>
        <v>0</v>
      </c>
      <c r="AR35" s="1113">
        <f t="shared" si="116"/>
        <v>0</v>
      </c>
      <c r="AS35" s="1113">
        <f t="shared" si="116"/>
        <v>0</v>
      </c>
      <c r="AT35" s="1113">
        <f t="shared" si="116"/>
        <v>0</v>
      </c>
      <c r="AU35" s="1113">
        <f t="shared" si="116"/>
        <v>0</v>
      </c>
      <c r="AV35" s="1113">
        <f t="shared" si="116"/>
        <v>0</v>
      </c>
      <c r="AW35" s="1113">
        <f t="shared" si="116"/>
        <v>0</v>
      </c>
      <c r="AX35" s="1113">
        <f t="shared" si="116"/>
        <v>0</v>
      </c>
      <c r="AY35" s="1113">
        <f t="shared" si="116"/>
        <v>0</v>
      </c>
      <c r="AZ35" s="1113">
        <f t="shared" si="116"/>
        <v>0</v>
      </c>
      <c r="BA35" s="1113">
        <f t="shared" si="116"/>
        <v>0</v>
      </c>
      <c r="BB35" s="1113">
        <f t="shared" si="116"/>
        <v>0</v>
      </c>
      <c r="BC35" s="1113">
        <f t="shared" si="116"/>
        <v>0</v>
      </c>
      <c r="BD35" s="1113">
        <f t="shared" si="116"/>
        <v>0</v>
      </c>
      <c r="BE35" s="1113">
        <f t="shared" si="116"/>
        <v>0</v>
      </c>
      <c r="BF35" s="1113">
        <f t="shared" si="116"/>
        <v>0</v>
      </c>
      <c r="BG35" s="1113">
        <f t="shared" si="116"/>
        <v>0</v>
      </c>
      <c r="BH35" s="1113">
        <f t="shared" si="116"/>
        <v>0</v>
      </c>
      <c r="BI35" s="1113">
        <f t="shared" si="116"/>
        <v>0</v>
      </c>
      <c r="BJ35" s="1175">
        <f t="shared" si="110"/>
        <v>0</v>
      </c>
      <c r="BK35" s="43">
        <f>BK29+BK31+BK33</f>
        <v>0</v>
      </c>
      <c r="BL35" s="4"/>
      <c r="BM35" s="105"/>
      <c r="BN35" s="224"/>
      <c r="BO35" s="70">
        <f t="shared" si="1"/>
        <v>0</v>
      </c>
      <c r="BP35" s="92" t="e">
        <f t="shared" si="2"/>
        <v>#DIV/0!</v>
      </c>
      <c r="BQ35" s="560">
        <f t="shared" si="3"/>
        <v>0</v>
      </c>
      <c r="BR35" s="1092" t="str">
        <f>IF(BR33=BQ35,"○","×")</f>
        <v>○</v>
      </c>
      <c r="BS35" s="354"/>
      <c r="BU35" s="1268">
        <f>_xlfn.AGGREGATE(9,6,S35,BQ35)</f>
        <v>0</v>
      </c>
      <c r="BV35" s="1328">
        <f>AY35</f>
        <v>0</v>
      </c>
      <c r="BW35" s="1329">
        <f t="shared" ref="BW35" si="117">BU35+BV35</f>
        <v>0</v>
      </c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</row>
    <row r="36" spans="1:126" s="547" customFormat="1" ht="15" customHeight="1">
      <c r="A36" s="651"/>
      <c r="B36" s="1332">
        <f>共同経理課!B36</f>
        <v>0</v>
      </c>
      <c r="C36" s="1326">
        <f>共同経理課!C36</f>
        <v>0</v>
      </c>
      <c r="D36" s="1326">
        <f>共同経理課!Q36</f>
        <v>0</v>
      </c>
      <c r="E36" s="1327">
        <f>共同経理課!Q36-共同経理課!Q37</f>
        <v>0</v>
      </c>
      <c r="F36" s="1002" t="s">
        <v>97</v>
      </c>
      <c r="G36" s="525" t="e">
        <f>ROUNDDOWN($B36*$D36/$C36,3)</f>
        <v>#DIV/0!</v>
      </c>
      <c r="H36" s="525" t="e">
        <f>ROUNDDOWN($B36*$D36/$C36,3)</f>
        <v>#DIV/0!</v>
      </c>
      <c r="I36" s="525" t="e">
        <f t="shared" ref="I36:M36" si="118">ROUNDDOWN($B36*$D36/$C36,3)</f>
        <v>#DIV/0!</v>
      </c>
      <c r="J36" s="525"/>
      <c r="K36" s="525" t="e">
        <f t="shared" si="118"/>
        <v>#DIV/0!</v>
      </c>
      <c r="L36" s="525" t="e">
        <f t="shared" si="118"/>
        <v>#DIV/0!</v>
      </c>
      <c r="M36" s="525" t="e">
        <f t="shared" si="118"/>
        <v>#DIV/0!</v>
      </c>
      <c r="N36" s="525"/>
      <c r="O36" s="531" t="e">
        <f t="shared" si="15"/>
        <v>#DIV/0!</v>
      </c>
      <c r="P36" s="526"/>
      <c r="Q36" s="526"/>
      <c r="R36" s="533"/>
      <c r="S36" s="535" t="e">
        <f t="shared" si="6"/>
        <v>#DIV/0!</v>
      </c>
      <c r="T36" s="536" t="s">
        <v>97</v>
      </c>
      <c r="U36" s="1085">
        <f>E36</f>
        <v>0</v>
      </c>
      <c r="V36" s="1089"/>
      <c r="W36" s="1089"/>
      <c r="X36" s="1154"/>
      <c r="Y36" s="1154"/>
      <c r="Z36" s="1154"/>
      <c r="AA36" s="1089"/>
      <c r="AB36" s="1089"/>
      <c r="AC36" s="1154"/>
      <c r="AD36" s="1089"/>
      <c r="AE36" s="1089"/>
      <c r="AF36" s="1089"/>
      <c r="AG36" s="1089"/>
      <c r="AH36" s="1089"/>
      <c r="AI36" s="1089"/>
      <c r="AJ36" s="1154"/>
      <c r="AK36" s="1089"/>
      <c r="AL36" s="1089"/>
      <c r="AM36" s="1089"/>
      <c r="AN36" s="1089"/>
      <c r="AO36" s="1089"/>
      <c r="AP36" s="1089"/>
      <c r="AQ36" s="1089"/>
      <c r="AR36" s="1089"/>
      <c r="AS36" s="1154"/>
      <c r="AT36" s="1154"/>
      <c r="AU36" s="1154"/>
      <c r="AV36" s="1154"/>
      <c r="AW36" s="1154"/>
      <c r="AX36" s="1154"/>
      <c r="AY36" s="1089"/>
      <c r="AZ36" s="1089"/>
      <c r="BA36" s="1089"/>
      <c r="BB36" s="1089"/>
      <c r="BC36" s="1089"/>
      <c r="BD36" s="1089"/>
      <c r="BE36" s="1089"/>
      <c r="BF36" s="1089"/>
      <c r="BG36" s="1089"/>
      <c r="BH36" s="1154"/>
      <c r="BI36" s="1154"/>
      <c r="BJ36" s="1172">
        <f>E36</f>
        <v>0</v>
      </c>
      <c r="BK36" s="531">
        <f>SUM(U36:BJ36)</f>
        <v>0</v>
      </c>
      <c r="BL36" s="623"/>
      <c r="BM36" s="541"/>
      <c r="BN36" s="542"/>
      <c r="BO36" s="544">
        <f t="shared" si="1"/>
        <v>0</v>
      </c>
      <c r="BP36" s="565" t="e">
        <f t="shared" si="2"/>
        <v>#DIV/0!</v>
      </c>
      <c r="BQ36" s="560">
        <f t="shared" si="3"/>
        <v>0</v>
      </c>
      <c r="BR36" s="545"/>
      <c r="BS36" s="616"/>
      <c r="BT36" s="545"/>
      <c r="BU36" s="1269"/>
      <c r="BV36" s="1328"/>
      <c r="BW36" s="1329"/>
    </row>
    <row r="37" spans="1:126" s="547" customFormat="1" ht="20.25" customHeight="1">
      <c r="A37" s="548" t="s">
        <v>104</v>
      </c>
      <c r="B37" s="1332"/>
      <c r="C37" s="1326"/>
      <c r="D37" s="1326"/>
      <c r="E37" s="1359"/>
      <c r="F37" s="1003" t="s">
        <v>99</v>
      </c>
      <c r="G37" s="550" t="e">
        <f>ROUNDDOWN(G$7*G36,0)</f>
        <v>#DIV/0!</v>
      </c>
      <c r="H37" s="550" t="e">
        <f>ROUNDDOWN(H$7*H36,0)</f>
        <v>#DIV/0!</v>
      </c>
      <c r="I37" s="550" t="e">
        <f>ROUNDDOWN(I$7*I36,0)</f>
        <v>#DIV/0!</v>
      </c>
      <c r="J37" s="550">
        <f>ROUNDDOWN(J$7*J36,0)</f>
        <v>0</v>
      </c>
      <c r="K37" s="550"/>
      <c r="L37" s="550"/>
      <c r="M37" s="550"/>
      <c r="N37" s="550"/>
      <c r="O37" s="555" t="e">
        <f t="shared" si="15"/>
        <v>#DIV/0!</v>
      </c>
      <c r="P37" s="550">
        <f>P$9*P36</f>
        <v>0</v>
      </c>
      <c r="Q37" s="550">
        <f t="shared" ref="Q37" si="119">Q$9*Q36</f>
        <v>0</v>
      </c>
      <c r="R37" s="559"/>
      <c r="S37" s="535" t="e">
        <f t="shared" si="6"/>
        <v>#DIV/0!</v>
      </c>
      <c r="T37" s="1045" t="s">
        <v>99</v>
      </c>
      <c r="U37" s="1086">
        <f>U36*U$9</f>
        <v>0</v>
      </c>
      <c r="V37" s="552">
        <f>V36*V$9</f>
        <v>0</v>
      </c>
      <c r="W37" s="552">
        <f>W36*W$9</f>
        <v>0</v>
      </c>
      <c r="X37" s="552"/>
      <c r="Y37" s="552"/>
      <c r="Z37" s="552"/>
      <c r="AA37" s="552">
        <f>AA36*AA$9</f>
        <v>0</v>
      </c>
      <c r="AB37" s="552">
        <f>AB36*AB$9</f>
        <v>0</v>
      </c>
      <c r="AC37" s="552"/>
      <c r="AD37" s="552">
        <f t="shared" ref="AD37:AI37" si="120">AD36*AD$9</f>
        <v>0</v>
      </c>
      <c r="AE37" s="552">
        <f t="shared" si="120"/>
        <v>0</v>
      </c>
      <c r="AF37" s="552">
        <f t="shared" si="120"/>
        <v>0</v>
      </c>
      <c r="AG37" s="552">
        <f t="shared" si="120"/>
        <v>0</v>
      </c>
      <c r="AH37" s="552">
        <f t="shared" si="120"/>
        <v>0</v>
      </c>
      <c r="AI37" s="552">
        <f t="shared" si="120"/>
        <v>0</v>
      </c>
      <c r="AJ37" s="552"/>
      <c r="AK37" s="552">
        <f t="shared" ref="AK37:AR37" si="121">AK36*AK$9</f>
        <v>0</v>
      </c>
      <c r="AL37" s="552">
        <f t="shared" si="121"/>
        <v>0</v>
      </c>
      <c r="AM37" s="552">
        <f t="shared" si="121"/>
        <v>0</v>
      </c>
      <c r="AN37" s="552">
        <f t="shared" si="121"/>
        <v>0</v>
      </c>
      <c r="AO37" s="552">
        <f t="shared" si="121"/>
        <v>0</v>
      </c>
      <c r="AP37" s="552">
        <f t="shared" si="121"/>
        <v>0</v>
      </c>
      <c r="AQ37" s="552">
        <f t="shared" si="121"/>
        <v>0</v>
      </c>
      <c r="AR37" s="552">
        <f t="shared" si="121"/>
        <v>0</v>
      </c>
      <c r="AS37" s="552"/>
      <c r="AT37" s="552"/>
      <c r="AU37" s="552"/>
      <c r="AV37" s="552"/>
      <c r="AW37" s="552"/>
      <c r="AX37" s="552"/>
      <c r="AY37" s="552">
        <f t="shared" ref="AY37:BG37" si="122">AY36*AY$9</f>
        <v>0</v>
      </c>
      <c r="AZ37" s="552">
        <f t="shared" si="122"/>
        <v>0</v>
      </c>
      <c r="BA37" s="552">
        <f t="shared" si="122"/>
        <v>0</v>
      </c>
      <c r="BB37" s="552">
        <f t="shared" si="122"/>
        <v>0</v>
      </c>
      <c r="BC37" s="552">
        <f t="shared" si="122"/>
        <v>0</v>
      </c>
      <c r="BD37" s="552">
        <f t="shared" si="122"/>
        <v>0</v>
      </c>
      <c r="BE37" s="552">
        <f t="shared" si="122"/>
        <v>0</v>
      </c>
      <c r="BF37" s="552">
        <f t="shared" si="122"/>
        <v>0</v>
      </c>
      <c r="BG37" s="552">
        <f t="shared" si="122"/>
        <v>0</v>
      </c>
      <c r="BH37" s="552"/>
      <c r="BI37" s="552"/>
      <c r="BJ37" s="1118">
        <f>BJ36*BJ$10</f>
        <v>0</v>
      </c>
      <c r="BK37" s="531">
        <f t="shared" ref="BK37:BK41" si="123">SUM(U37:BJ37)</f>
        <v>0</v>
      </c>
      <c r="BL37" s="623"/>
      <c r="BM37" s="541"/>
      <c r="BN37" s="542"/>
      <c r="BO37" s="560">
        <f t="shared" si="1"/>
        <v>0</v>
      </c>
      <c r="BP37" s="565" t="e">
        <f t="shared" si="2"/>
        <v>#DIV/0!</v>
      </c>
      <c r="BQ37" s="560">
        <f t="shared" si="3"/>
        <v>0</v>
      </c>
      <c r="BR37" s="545">
        <f>BR33+BQ37</f>
        <v>0</v>
      </c>
      <c r="BS37" s="616">
        <f>BS33-BR37</f>
        <v>0</v>
      </c>
      <c r="BT37" s="545"/>
      <c r="BU37" s="1268">
        <f>_xlfn.AGGREGATE(9,6,S37,BQ37)</f>
        <v>0</v>
      </c>
      <c r="BV37" s="1328">
        <f>AY37</f>
        <v>0</v>
      </c>
      <c r="BW37" s="1329">
        <f t="shared" ref="BW37" si="124">BU37+BV37</f>
        <v>0</v>
      </c>
    </row>
    <row r="38" spans="1:126" s="547" customFormat="1" ht="15" customHeight="1">
      <c r="A38" s="618"/>
      <c r="B38" s="1332">
        <f>共同経理課!B38</f>
        <v>0</v>
      </c>
      <c r="C38" s="1326">
        <f>共同経理課!C38</f>
        <v>0</v>
      </c>
      <c r="D38" s="1326">
        <f>共同経理課!Q38</f>
        <v>0</v>
      </c>
      <c r="E38" s="1327">
        <f>共同経理課!Q38-共同経理課!Q39</f>
        <v>0</v>
      </c>
      <c r="F38" s="1002" t="s">
        <v>97</v>
      </c>
      <c r="G38" s="525" t="e">
        <f>ROUNDDOWN($B38*$D38/$C38,3)</f>
        <v>#DIV/0!</v>
      </c>
      <c r="H38" s="525" t="e">
        <f>ROUNDDOWN($B38*$D38/$C38,3)</f>
        <v>#DIV/0!</v>
      </c>
      <c r="I38" s="525" t="e">
        <f t="shared" ref="I38:M38" si="125">ROUNDDOWN($B38*$D38/$C38,3)</f>
        <v>#DIV/0!</v>
      </c>
      <c r="J38" s="525"/>
      <c r="K38" s="525" t="e">
        <f t="shared" si="125"/>
        <v>#DIV/0!</v>
      </c>
      <c r="L38" s="525" t="e">
        <f t="shared" si="125"/>
        <v>#DIV/0!</v>
      </c>
      <c r="M38" s="525" t="e">
        <f t="shared" si="125"/>
        <v>#DIV/0!</v>
      </c>
      <c r="N38" s="525"/>
      <c r="O38" s="555" t="e">
        <f t="shared" si="15"/>
        <v>#DIV/0!</v>
      </c>
      <c r="P38" s="550"/>
      <c r="Q38" s="550"/>
      <c r="R38" s="566"/>
      <c r="S38" s="535" t="e">
        <f t="shared" si="6"/>
        <v>#DIV/0!</v>
      </c>
      <c r="T38" s="1045" t="s">
        <v>97</v>
      </c>
      <c r="U38" s="1086">
        <f>E38</f>
        <v>0</v>
      </c>
      <c r="V38" s="552"/>
      <c r="W38" s="552"/>
      <c r="X38" s="1155"/>
      <c r="Y38" s="1155"/>
      <c r="Z38" s="1155"/>
      <c r="AA38" s="552"/>
      <c r="AB38" s="552"/>
      <c r="AC38" s="1155"/>
      <c r="AD38" s="552"/>
      <c r="AE38" s="552"/>
      <c r="AF38" s="552"/>
      <c r="AG38" s="552"/>
      <c r="AH38" s="552"/>
      <c r="AI38" s="552"/>
      <c r="AJ38" s="1157"/>
      <c r="AK38" s="557"/>
      <c r="AL38" s="557"/>
      <c r="AM38" s="552"/>
      <c r="AN38" s="552"/>
      <c r="AO38" s="552"/>
      <c r="AP38" s="552"/>
      <c r="AQ38" s="552"/>
      <c r="AR38" s="552"/>
      <c r="AS38" s="1155"/>
      <c r="AT38" s="1155"/>
      <c r="AU38" s="1155"/>
      <c r="AV38" s="1155"/>
      <c r="AW38" s="1155"/>
      <c r="AX38" s="1155"/>
      <c r="AY38" s="552"/>
      <c r="AZ38" s="552"/>
      <c r="BA38" s="552"/>
      <c r="BB38" s="552"/>
      <c r="BC38" s="552"/>
      <c r="BD38" s="552"/>
      <c r="BE38" s="552"/>
      <c r="BF38" s="552"/>
      <c r="BG38" s="552"/>
      <c r="BH38" s="1155"/>
      <c r="BI38" s="1155"/>
      <c r="BJ38" s="1118">
        <f>E38</f>
        <v>0</v>
      </c>
      <c r="BK38" s="531">
        <f t="shared" si="123"/>
        <v>0</v>
      </c>
      <c r="BL38" s="623"/>
      <c r="BM38" s="541"/>
      <c r="BN38" s="542"/>
      <c r="BO38" s="560">
        <f t="shared" si="1"/>
        <v>0</v>
      </c>
      <c r="BP38" s="565" t="e">
        <f t="shared" si="2"/>
        <v>#DIV/0!</v>
      </c>
      <c r="BQ38" s="560">
        <f t="shared" si="3"/>
        <v>0</v>
      </c>
      <c r="BR38" s="545"/>
      <c r="BS38" s="616"/>
      <c r="BT38" s="545">
        <v>1</v>
      </c>
      <c r="BU38" s="1269"/>
      <c r="BV38" s="1328"/>
      <c r="BW38" s="1329"/>
    </row>
    <row r="39" spans="1:126" s="547" customFormat="1" ht="20.25" customHeight="1">
      <c r="A39" s="548" t="s">
        <v>105</v>
      </c>
      <c r="B39" s="1332"/>
      <c r="C39" s="1326"/>
      <c r="D39" s="1326"/>
      <c r="E39" s="1359"/>
      <c r="F39" s="1003" t="s">
        <v>99</v>
      </c>
      <c r="G39" s="550" t="e">
        <f>ROUNDDOWN(G$7*G38,0)</f>
        <v>#DIV/0!</v>
      </c>
      <c r="H39" s="550" t="e">
        <f>ROUNDDOWN(H$7*H38,0)</f>
        <v>#DIV/0!</v>
      </c>
      <c r="I39" s="550" t="e">
        <f>ROUNDDOWN(I$7*I38,0)</f>
        <v>#DIV/0!</v>
      </c>
      <c r="J39" s="550">
        <f>ROUNDDOWN(J$7*J38,0)</f>
        <v>0</v>
      </c>
      <c r="K39" s="550"/>
      <c r="L39" s="550"/>
      <c r="M39" s="550"/>
      <c r="N39" s="550"/>
      <c r="O39" s="555" t="e">
        <f t="shared" si="15"/>
        <v>#DIV/0!</v>
      </c>
      <c r="P39" s="550">
        <f>P$9*P38</f>
        <v>0</v>
      </c>
      <c r="Q39" s="550">
        <f t="shared" ref="Q39" si="126">Q$9*Q38</f>
        <v>0</v>
      </c>
      <c r="R39" s="559"/>
      <c r="S39" s="535" t="e">
        <f t="shared" si="6"/>
        <v>#DIV/0!</v>
      </c>
      <c r="T39" s="1045" t="s">
        <v>99</v>
      </c>
      <c r="U39" s="1086">
        <f>U38*U$9</f>
        <v>0</v>
      </c>
      <c r="V39" s="552">
        <f>V38*V$9</f>
        <v>0</v>
      </c>
      <c r="W39" s="552">
        <f>W38*W$9</f>
        <v>0</v>
      </c>
      <c r="X39" s="552"/>
      <c r="Y39" s="552"/>
      <c r="Z39" s="552"/>
      <c r="AA39" s="552">
        <f>AA38*AA$9</f>
        <v>0</v>
      </c>
      <c r="AB39" s="552">
        <f>AB38*AB$9</f>
        <v>0</v>
      </c>
      <c r="AC39" s="552"/>
      <c r="AD39" s="552">
        <f t="shared" ref="AD39:AI39" si="127">AD38*AD$9</f>
        <v>0</v>
      </c>
      <c r="AE39" s="552">
        <f t="shared" si="127"/>
        <v>0</v>
      </c>
      <c r="AF39" s="552">
        <f t="shared" si="127"/>
        <v>0</v>
      </c>
      <c r="AG39" s="552">
        <f t="shared" si="127"/>
        <v>0</v>
      </c>
      <c r="AH39" s="552">
        <f t="shared" si="127"/>
        <v>0</v>
      </c>
      <c r="AI39" s="552">
        <f t="shared" si="127"/>
        <v>0</v>
      </c>
      <c r="AJ39" s="1109"/>
      <c r="AK39" s="557">
        <f t="shared" ref="AK39:AR39" si="128">AK38*AK$9</f>
        <v>0</v>
      </c>
      <c r="AL39" s="557">
        <f t="shared" si="128"/>
        <v>0</v>
      </c>
      <c r="AM39" s="552">
        <f t="shared" si="128"/>
        <v>0</v>
      </c>
      <c r="AN39" s="552">
        <f t="shared" si="128"/>
        <v>0</v>
      </c>
      <c r="AO39" s="552">
        <f t="shared" si="128"/>
        <v>0</v>
      </c>
      <c r="AP39" s="552">
        <f t="shared" si="128"/>
        <v>0</v>
      </c>
      <c r="AQ39" s="552">
        <f t="shared" si="128"/>
        <v>0</v>
      </c>
      <c r="AR39" s="552">
        <f t="shared" si="128"/>
        <v>0</v>
      </c>
      <c r="AS39" s="552"/>
      <c r="AT39" s="552"/>
      <c r="AU39" s="552"/>
      <c r="AV39" s="552"/>
      <c r="AW39" s="552"/>
      <c r="AX39" s="552"/>
      <c r="AY39" s="552">
        <f t="shared" ref="AY39:BG39" si="129">AY38*AY$9</f>
        <v>0</v>
      </c>
      <c r="AZ39" s="552">
        <f t="shared" si="129"/>
        <v>0</v>
      </c>
      <c r="BA39" s="552">
        <f t="shared" si="129"/>
        <v>0</v>
      </c>
      <c r="BB39" s="552">
        <f t="shared" si="129"/>
        <v>0</v>
      </c>
      <c r="BC39" s="552">
        <f t="shared" si="129"/>
        <v>0</v>
      </c>
      <c r="BD39" s="552">
        <f t="shared" si="129"/>
        <v>0</v>
      </c>
      <c r="BE39" s="552">
        <f t="shared" si="129"/>
        <v>0</v>
      </c>
      <c r="BF39" s="552">
        <f t="shared" si="129"/>
        <v>0</v>
      </c>
      <c r="BG39" s="552">
        <f t="shared" si="129"/>
        <v>0</v>
      </c>
      <c r="BH39" s="552"/>
      <c r="BI39" s="552"/>
      <c r="BJ39" s="1118">
        <f>BJ38*BJ$10</f>
        <v>0</v>
      </c>
      <c r="BK39" s="531">
        <f t="shared" si="123"/>
        <v>0</v>
      </c>
      <c r="BL39" s="623"/>
      <c r="BM39" s="541"/>
      <c r="BN39" s="542"/>
      <c r="BO39" s="560">
        <f t="shared" si="1"/>
        <v>0</v>
      </c>
      <c r="BP39" s="565" t="e">
        <f t="shared" si="2"/>
        <v>#DIV/0!</v>
      </c>
      <c r="BQ39" s="560">
        <f t="shared" si="3"/>
        <v>0</v>
      </c>
      <c r="BR39" s="545">
        <f>BR37+BQ39</f>
        <v>0</v>
      </c>
      <c r="BS39" s="616">
        <f>BS37-BR39</f>
        <v>0</v>
      </c>
      <c r="BT39" s="545"/>
      <c r="BU39" s="1268">
        <f>_xlfn.AGGREGATE(9,6,S39,BQ39)</f>
        <v>0</v>
      </c>
      <c r="BV39" s="1328">
        <f>AY39</f>
        <v>0</v>
      </c>
      <c r="BW39" s="1329">
        <f t="shared" ref="BW39" si="130">BU39+BV39</f>
        <v>0</v>
      </c>
    </row>
    <row r="40" spans="1:126" s="521" customFormat="1" ht="15" customHeight="1">
      <c r="A40" s="618"/>
      <c r="B40" s="1332">
        <f>共同経理課!B40</f>
        <v>0</v>
      </c>
      <c r="C40" s="1326">
        <f>共同経理課!C40</f>
        <v>0</v>
      </c>
      <c r="D40" s="1326">
        <f>共同経理課!Q40</f>
        <v>0</v>
      </c>
      <c r="E40" s="1327">
        <f>共同経理課!Q40-共同経理課!Q41</f>
        <v>0</v>
      </c>
      <c r="F40" s="1002" t="s">
        <v>97</v>
      </c>
      <c r="G40" s="525" t="e">
        <f>ROUNDDOWN($B40*$D40/$C40,3)</f>
        <v>#DIV/0!</v>
      </c>
      <c r="H40" s="525" t="e">
        <f>ROUNDDOWN($B40*$D40/$C40,3)</f>
        <v>#DIV/0!</v>
      </c>
      <c r="I40" s="525" t="e">
        <f t="shared" ref="I40:M40" si="131">ROUNDDOWN($B40*$D40/$C40,3)</f>
        <v>#DIV/0!</v>
      </c>
      <c r="J40" s="525"/>
      <c r="K40" s="525" t="e">
        <f t="shared" si="131"/>
        <v>#DIV/0!</v>
      </c>
      <c r="L40" s="525" t="e">
        <f t="shared" si="131"/>
        <v>#DIV/0!</v>
      </c>
      <c r="M40" s="525" t="e">
        <f t="shared" si="131"/>
        <v>#DIV/0!</v>
      </c>
      <c r="N40" s="525"/>
      <c r="O40" s="555" t="e">
        <f t="shared" si="15"/>
        <v>#DIV/0!</v>
      </c>
      <c r="P40" s="550"/>
      <c r="Q40" s="550"/>
      <c r="R40" s="566"/>
      <c r="S40" s="535" t="e">
        <f t="shared" si="6"/>
        <v>#DIV/0!</v>
      </c>
      <c r="T40" s="1045" t="s">
        <v>97</v>
      </c>
      <c r="U40" s="1086">
        <f>E40</f>
        <v>0</v>
      </c>
      <c r="V40" s="552"/>
      <c r="W40" s="552"/>
      <c r="X40" s="1155"/>
      <c r="Y40" s="1155"/>
      <c r="Z40" s="1155"/>
      <c r="AA40" s="552"/>
      <c r="AB40" s="552"/>
      <c r="AC40" s="1155"/>
      <c r="AD40" s="552"/>
      <c r="AE40" s="552"/>
      <c r="AF40" s="552"/>
      <c r="AG40" s="552"/>
      <c r="AH40" s="552"/>
      <c r="AI40" s="552"/>
      <c r="AJ40" s="1155"/>
      <c r="AK40" s="552"/>
      <c r="AL40" s="552"/>
      <c r="AM40" s="552"/>
      <c r="AN40" s="552"/>
      <c r="AO40" s="552"/>
      <c r="AP40" s="552"/>
      <c r="AQ40" s="552"/>
      <c r="AR40" s="552"/>
      <c r="AS40" s="1155"/>
      <c r="AT40" s="1155"/>
      <c r="AU40" s="1155"/>
      <c r="AV40" s="1155"/>
      <c r="AW40" s="1155"/>
      <c r="AX40" s="1155"/>
      <c r="AY40" s="552"/>
      <c r="AZ40" s="552"/>
      <c r="BA40" s="552"/>
      <c r="BB40" s="552"/>
      <c r="BC40" s="552"/>
      <c r="BD40" s="552"/>
      <c r="BE40" s="552"/>
      <c r="BF40" s="552"/>
      <c r="BG40" s="552"/>
      <c r="BH40" s="1155"/>
      <c r="BI40" s="1155"/>
      <c r="BJ40" s="1118">
        <f>E40</f>
        <v>0</v>
      </c>
      <c r="BK40" s="531">
        <f t="shared" si="123"/>
        <v>0</v>
      </c>
      <c r="BL40" s="1082"/>
      <c r="BM40" s="518"/>
      <c r="BN40" s="519"/>
      <c r="BO40" s="560">
        <f t="shared" si="1"/>
        <v>0</v>
      </c>
      <c r="BP40" s="565" t="e">
        <f t="shared" si="2"/>
        <v>#DIV/0!</v>
      </c>
      <c r="BQ40" s="560">
        <f t="shared" si="3"/>
        <v>0</v>
      </c>
      <c r="BR40" s="545"/>
      <c r="BS40" s="616"/>
      <c r="BT40" s="2">
        <v>2</v>
      </c>
      <c r="BU40" s="1269"/>
      <c r="BV40" s="1328"/>
      <c r="BW40" s="1329"/>
    </row>
    <row r="41" spans="1:126" s="521" customFormat="1" ht="19.5" customHeight="1">
      <c r="A41" s="548" t="s">
        <v>235</v>
      </c>
      <c r="B41" s="1332"/>
      <c r="C41" s="1326"/>
      <c r="D41" s="1326"/>
      <c r="E41" s="1359"/>
      <c r="F41" s="1003" t="s">
        <v>99</v>
      </c>
      <c r="G41" s="550" t="e">
        <f>ROUNDDOWN(G$7*G40,0)</f>
        <v>#DIV/0!</v>
      </c>
      <c r="H41" s="550" t="e">
        <f>ROUNDDOWN(H$7*H40,0)</f>
        <v>#DIV/0!</v>
      </c>
      <c r="I41" s="550" t="e">
        <f>ROUNDDOWN(I$7*I40,0)</f>
        <v>#DIV/0!</v>
      </c>
      <c r="J41" s="550">
        <f>ROUNDDOWN(J$7*J40,0)</f>
        <v>0</v>
      </c>
      <c r="K41" s="570"/>
      <c r="L41" s="550"/>
      <c r="M41" s="550"/>
      <c r="N41" s="550"/>
      <c r="O41" s="555" t="e">
        <f t="shared" si="15"/>
        <v>#DIV/0!</v>
      </c>
      <c r="P41" s="550">
        <f>P$9*P40</f>
        <v>0</v>
      </c>
      <c r="Q41" s="550">
        <f t="shared" ref="Q41" si="132">Q$9*Q40</f>
        <v>0</v>
      </c>
      <c r="R41" s="559"/>
      <c r="S41" s="535" t="e">
        <f t="shared" si="6"/>
        <v>#DIV/0!</v>
      </c>
      <c r="T41" s="1045" t="s">
        <v>99</v>
      </c>
      <c r="U41" s="1086">
        <f>U40*U$9</f>
        <v>0</v>
      </c>
      <c r="V41" s="1090">
        <f>V40*V$9</f>
        <v>0</v>
      </c>
      <c r="W41" s="1090">
        <f>W40*W$9</f>
        <v>0</v>
      </c>
      <c r="X41" s="1090"/>
      <c r="Y41" s="1090"/>
      <c r="Z41" s="1090"/>
      <c r="AA41" s="1090">
        <f>AA40*AA$9</f>
        <v>0</v>
      </c>
      <c r="AB41" s="1090">
        <f>AB40*AB$9</f>
        <v>0</v>
      </c>
      <c r="AC41" s="1090"/>
      <c r="AD41" s="1090">
        <f t="shared" ref="AD41:AI41" si="133">AD40*AD$9</f>
        <v>0</v>
      </c>
      <c r="AE41" s="1090">
        <f t="shared" si="133"/>
        <v>0</v>
      </c>
      <c r="AF41" s="1090">
        <f t="shared" si="133"/>
        <v>0</v>
      </c>
      <c r="AG41" s="1090">
        <f t="shared" si="133"/>
        <v>0</v>
      </c>
      <c r="AH41" s="1090">
        <f t="shared" si="133"/>
        <v>0</v>
      </c>
      <c r="AI41" s="1090">
        <f t="shared" si="133"/>
        <v>0</v>
      </c>
      <c r="AJ41" s="1090"/>
      <c r="AK41" s="1090">
        <f t="shared" ref="AK41:AR41" si="134">AK40*AK$9</f>
        <v>0</v>
      </c>
      <c r="AL41" s="1090">
        <f t="shared" si="134"/>
        <v>0</v>
      </c>
      <c r="AM41" s="1090">
        <f t="shared" si="134"/>
        <v>0</v>
      </c>
      <c r="AN41" s="1090">
        <f t="shared" si="134"/>
        <v>0</v>
      </c>
      <c r="AO41" s="1090">
        <f t="shared" si="134"/>
        <v>0</v>
      </c>
      <c r="AP41" s="1090">
        <f t="shared" si="134"/>
        <v>0</v>
      </c>
      <c r="AQ41" s="1090">
        <f t="shared" si="134"/>
        <v>0</v>
      </c>
      <c r="AR41" s="1090">
        <f t="shared" si="134"/>
        <v>0</v>
      </c>
      <c r="AS41" s="1090"/>
      <c r="AT41" s="1090"/>
      <c r="AU41" s="1090"/>
      <c r="AV41" s="1090"/>
      <c r="AW41" s="1090"/>
      <c r="AX41" s="1090"/>
      <c r="AY41" s="1090">
        <f t="shared" ref="AY41:BG41" si="135">AY40*AY$9</f>
        <v>0</v>
      </c>
      <c r="AZ41" s="1090">
        <f t="shared" si="135"/>
        <v>0</v>
      </c>
      <c r="BA41" s="1090">
        <f t="shared" si="135"/>
        <v>0</v>
      </c>
      <c r="BB41" s="1090">
        <f t="shared" si="135"/>
        <v>0</v>
      </c>
      <c r="BC41" s="1090">
        <f t="shared" si="135"/>
        <v>0</v>
      </c>
      <c r="BD41" s="1090">
        <f t="shared" si="135"/>
        <v>0</v>
      </c>
      <c r="BE41" s="1090">
        <f t="shared" si="135"/>
        <v>0</v>
      </c>
      <c r="BF41" s="1090">
        <f t="shared" si="135"/>
        <v>0</v>
      </c>
      <c r="BG41" s="1090">
        <f t="shared" si="135"/>
        <v>0</v>
      </c>
      <c r="BH41" s="1090"/>
      <c r="BI41" s="1090"/>
      <c r="BJ41" s="1173">
        <f>BJ40*BJ$10</f>
        <v>0</v>
      </c>
      <c r="BK41" s="531">
        <f t="shared" si="123"/>
        <v>0</v>
      </c>
      <c r="BL41" s="1082"/>
      <c r="BM41" s="518"/>
      <c r="BN41" s="519"/>
      <c r="BO41" s="560">
        <f t="shared" si="1"/>
        <v>0</v>
      </c>
      <c r="BP41" s="654" t="e">
        <f t="shared" si="2"/>
        <v>#DIV/0!</v>
      </c>
      <c r="BQ41" s="560">
        <f t="shared" si="3"/>
        <v>0</v>
      </c>
      <c r="BR41" s="545">
        <f>BR39+BQ41</f>
        <v>0</v>
      </c>
      <c r="BS41" s="616">
        <f>BS39-BR41</f>
        <v>0</v>
      </c>
      <c r="BT41" s="520"/>
      <c r="BU41" s="1268">
        <f>_xlfn.AGGREGATE(9,6,S41,BQ41)</f>
        <v>0</v>
      </c>
      <c r="BV41" s="1328">
        <f>AY41</f>
        <v>0</v>
      </c>
      <c r="BW41" s="1329">
        <f t="shared" ref="BW41" si="136">BU41+BV41</f>
        <v>0</v>
      </c>
    </row>
    <row r="42" spans="1:126" ht="15" customHeight="1">
      <c r="A42" s="648"/>
      <c r="B42" s="1332">
        <f>共同経理課!B42</f>
        <v>0</v>
      </c>
      <c r="C42" s="1326">
        <f>共同経理課!C42</f>
        <v>0</v>
      </c>
      <c r="D42" s="1326">
        <f>共同経理課!Q42</f>
        <v>0</v>
      </c>
      <c r="E42" s="1327">
        <f>共同経理課!Q42-共同経理課!Q43</f>
        <v>0</v>
      </c>
      <c r="F42" s="1004" t="s">
        <v>97</v>
      </c>
      <c r="G42" s="525" t="e">
        <f>ROUNDDOWN($B42*$D42/$C42,3)</f>
        <v>#DIV/0!</v>
      </c>
      <c r="H42" s="525" t="e">
        <f t="shared" ref="H42:M42" si="137">ROUNDDOWN($B42*$D42/$C42,3)</f>
        <v>#DIV/0!</v>
      </c>
      <c r="I42" s="525" t="e">
        <f t="shared" si="137"/>
        <v>#DIV/0!</v>
      </c>
      <c r="J42" s="525"/>
      <c r="K42" s="525" t="e">
        <f t="shared" si="137"/>
        <v>#DIV/0!</v>
      </c>
      <c r="L42" s="525" t="e">
        <f t="shared" si="137"/>
        <v>#DIV/0!</v>
      </c>
      <c r="M42" s="525" t="e">
        <f t="shared" si="137"/>
        <v>#DIV/0!</v>
      </c>
      <c r="N42" s="525"/>
      <c r="O42" s="67" t="e">
        <f t="shared" ref="O42:O47" si="138">SUM(G42:M42)</f>
        <v>#DIV/0!</v>
      </c>
      <c r="P42" s="54"/>
      <c r="Q42" s="54"/>
      <c r="R42" s="491"/>
      <c r="S42" s="535" t="e">
        <f t="shared" si="6"/>
        <v>#DIV/0!</v>
      </c>
      <c r="T42" s="332" t="s">
        <v>97</v>
      </c>
      <c r="U42" s="1176"/>
      <c r="V42" s="1177"/>
      <c r="W42" s="1177"/>
      <c r="X42" s="1156"/>
      <c r="Y42" s="1156"/>
      <c r="Z42" s="1156"/>
      <c r="AA42" s="1177"/>
      <c r="AB42" s="1177"/>
      <c r="AC42" s="1156"/>
      <c r="AD42" s="1177"/>
      <c r="AE42" s="1177"/>
      <c r="AF42" s="1177"/>
      <c r="AG42" s="1177"/>
      <c r="AH42" s="1177"/>
      <c r="AI42" s="1177"/>
      <c r="AJ42" s="1156"/>
      <c r="AK42" s="1177"/>
      <c r="AL42" s="1177"/>
      <c r="AM42" s="1177"/>
      <c r="AN42" s="1177"/>
      <c r="AO42" s="1177"/>
      <c r="AP42" s="1177"/>
      <c r="AQ42" s="1177"/>
      <c r="AR42" s="1177"/>
      <c r="AS42" s="1156"/>
      <c r="AT42" s="1156"/>
      <c r="AU42" s="1156"/>
      <c r="AV42" s="1156"/>
      <c r="AW42" s="1156"/>
      <c r="AX42" s="1156"/>
      <c r="AY42" s="1177"/>
      <c r="AZ42" s="1177"/>
      <c r="BA42" s="1177"/>
      <c r="BB42" s="1177"/>
      <c r="BC42" s="1177"/>
      <c r="BD42" s="1177"/>
      <c r="BE42" s="1177"/>
      <c r="BF42" s="1177"/>
      <c r="BG42" s="1177"/>
      <c r="BH42" s="1156"/>
      <c r="BI42" s="1156"/>
      <c r="BJ42" s="1177"/>
      <c r="BK42" s="67">
        <f t="shared" ref="BK42:BK43" si="139">SUM(U42:BI42)</f>
        <v>0</v>
      </c>
      <c r="BL42" s="4"/>
      <c r="BM42" s="105"/>
      <c r="BN42" s="224"/>
      <c r="BO42" s="66">
        <f t="shared" si="1"/>
        <v>0</v>
      </c>
      <c r="BP42" s="106" t="e">
        <f t="shared" si="2"/>
        <v>#DIV/0!</v>
      </c>
      <c r="BQ42" s="560">
        <f t="shared" si="3"/>
        <v>0</v>
      </c>
      <c r="BR42" s="2"/>
      <c r="BS42" s="354"/>
      <c r="BT42" s="2">
        <v>3</v>
      </c>
      <c r="BU42" s="1269"/>
      <c r="BV42" s="1328"/>
      <c r="BW42" s="1329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</row>
    <row r="43" spans="1:126" ht="19.5" customHeight="1">
      <c r="A43" s="648" t="s">
        <v>107</v>
      </c>
      <c r="B43" s="1332"/>
      <c r="C43" s="1326"/>
      <c r="D43" s="1326"/>
      <c r="E43" s="1359"/>
      <c r="F43" s="1005" t="s">
        <v>99</v>
      </c>
      <c r="G43" s="550" t="e">
        <f>ROUNDDOWN(G$7*G42,0)</f>
        <v>#DIV/0!</v>
      </c>
      <c r="H43" s="550" t="e">
        <f>ROUNDDOWN(H$7*H42,0)</f>
        <v>#DIV/0!</v>
      </c>
      <c r="I43" s="550" t="e">
        <f>ROUNDDOWN(I$7*I42,0)</f>
        <v>#DIV/0!</v>
      </c>
      <c r="J43" s="550">
        <f>ROUNDDOWN(J$7*J42,0)</f>
        <v>0</v>
      </c>
      <c r="K43" s="550"/>
      <c r="L43" s="550"/>
      <c r="M43" s="550"/>
      <c r="N43" s="550"/>
      <c r="O43" s="65" t="e">
        <f t="shared" si="138"/>
        <v>#DIV/0!</v>
      </c>
      <c r="P43" s="226">
        <f>P$9*P42</f>
        <v>0</v>
      </c>
      <c r="Q43" s="226">
        <f t="shared" ref="Q43" si="140">Q$9*Q42</f>
        <v>0</v>
      </c>
      <c r="R43" s="504"/>
      <c r="S43" s="535" t="e">
        <f t="shared" si="6"/>
        <v>#DIV/0!</v>
      </c>
      <c r="T43" s="505" t="s">
        <v>99</v>
      </c>
      <c r="U43" s="1178"/>
      <c r="V43" s="1179"/>
      <c r="W43" s="1179"/>
      <c r="X43" s="1179"/>
      <c r="Y43" s="1179"/>
      <c r="Z43" s="1179"/>
      <c r="AA43" s="1179"/>
      <c r="AB43" s="1179"/>
      <c r="AC43" s="1179"/>
      <c r="AD43" s="1179"/>
      <c r="AE43" s="1179"/>
      <c r="AF43" s="1179"/>
      <c r="AG43" s="1179"/>
      <c r="AH43" s="1179"/>
      <c r="AI43" s="1179"/>
      <c r="AJ43" s="1179"/>
      <c r="AK43" s="1179"/>
      <c r="AL43" s="1179"/>
      <c r="AM43" s="1179"/>
      <c r="AN43" s="1179"/>
      <c r="AO43" s="1179"/>
      <c r="AP43" s="1179"/>
      <c r="AQ43" s="1179"/>
      <c r="AR43" s="1179"/>
      <c r="AS43" s="1179"/>
      <c r="AT43" s="1179"/>
      <c r="AU43" s="1179"/>
      <c r="AV43" s="1179"/>
      <c r="AW43" s="1179"/>
      <c r="AX43" s="1179"/>
      <c r="AY43" s="1179"/>
      <c r="AZ43" s="1179"/>
      <c r="BA43" s="1179"/>
      <c r="BB43" s="1179"/>
      <c r="BC43" s="1179"/>
      <c r="BD43" s="1179"/>
      <c r="BE43" s="1179"/>
      <c r="BF43" s="1179"/>
      <c r="BG43" s="1179"/>
      <c r="BH43" s="1179"/>
      <c r="BI43" s="1179"/>
      <c r="BJ43" s="1179"/>
      <c r="BK43" s="65">
        <f t="shared" si="139"/>
        <v>0</v>
      </c>
      <c r="BL43" s="4"/>
      <c r="BM43" s="105"/>
      <c r="BN43" s="224"/>
      <c r="BO43" s="70">
        <f t="shared" si="1"/>
        <v>0</v>
      </c>
      <c r="BP43" s="108" t="e">
        <f t="shared" si="2"/>
        <v>#DIV/0!</v>
      </c>
      <c r="BQ43" s="560">
        <f t="shared" si="3"/>
        <v>0</v>
      </c>
      <c r="BR43" s="2">
        <f>BR41+BQ43</f>
        <v>0</v>
      </c>
      <c r="BS43" s="354">
        <f>BS41-BR43</f>
        <v>0</v>
      </c>
      <c r="BT43" s="2"/>
      <c r="BU43" s="1268">
        <f>_xlfn.AGGREGATE(9,6,S43,BQ43)</f>
        <v>0</v>
      </c>
      <c r="BV43" s="1328">
        <f>AY43</f>
        <v>0</v>
      </c>
      <c r="BW43" s="1329">
        <f t="shared" ref="BW43" si="141">BU43+BV43</f>
        <v>0</v>
      </c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</row>
    <row r="44" spans="1:126" ht="20.25" customHeight="1">
      <c r="A44" s="1208" t="s">
        <v>108</v>
      </c>
      <c r="B44" s="1279">
        <f>SUM(B36:B43)</f>
        <v>0</v>
      </c>
      <c r="C44" s="1232">
        <f t="shared" ref="C44" si="142">SUM(C36:C41)</f>
        <v>0</v>
      </c>
      <c r="D44" s="1279">
        <f>SUM(D36:D41)</f>
        <v>0</v>
      </c>
      <c r="E44" s="1330">
        <f>SUM(E36:E41)</f>
        <v>0</v>
      </c>
      <c r="F44" s="71" t="s">
        <v>97</v>
      </c>
      <c r="G44" s="72" t="e">
        <f>G36+G38+G40+G42</f>
        <v>#DIV/0!</v>
      </c>
      <c r="H44" s="72" t="e">
        <f t="shared" ref="H44:H45" si="143">H36+H38+H40+H42</f>
        <v>#DIV/0!</v>
      </c>
      <c r="I44" s="72" t="e">
        <f t="shared" ref="I44:K45" si="144">I36+I38+I40+I42</f>
        <v>#DIV/0!</v>
      </c>
      <c r="J44" s="72">
        <f t="shared" si="144"/>
        <v>0</v>
      </c>
      <c r="K44" s="72" t="e">
        <f t="shared" si="144"/>
        <v>#DIV/0!</v>
      </c>
      <c r="L44" s="72" t="e">
        <f t="shared" ref="L44" si="145">L36+L38+L40+L42</f>
        <v>#DIV/0!</v>
      </c>
      <c r="M44" s="72" t="e">
        <f t="shared" ref="M44:N44" si="146">M36+M38+M40+M42</f>
        <v>#DIV/0!</v>
      </c>
      <c r="N44" s="72">
        <f t="shared" si="146"/>
        <v>0</v>
      </c>
      <c r="O44" s="16" t="e">
        <f t="shared" si="138"/>
        <v>#DIV/0!</v>
      </c>
      <c r="P44" s="72">
        <f t="shared" ref="P44:Q45" si="147">P36+P38+P40+P42</f>
        <v>0</v>
      </c>
      <c r="Q44" s="72">
        <f t="shared" si="147"/>
        <v>0</v>
      </c>
      <c r="R44" s="490"/>
      <c r="S44" s="535" t="e">
        <f t="shared" si="6"/>
        <v>#DIV/0!</v>
      </c>
      <c r="T44" s="77" t="s">
        <v>97</v>
      </c>
      <c r="U44" s="1114">
        <f t="shared" ref="U44:V45" si="148">U36+U38+U40+U42</f>
        <v>0</v>
      </c>
      <c r="V44" s="1115">
        <f t="shared" si="148"/>
        <v>0</v>
      </c>
      <c r="W44" s="1115">
        <f t="shared" ref="W44:BI44" si="149">W36+W38+W40+W42</f>
        <v>0</v>
      </c>
      <c r="X44" s="1115">
        <f t="shared" si="149"/>
        <v>0</v>
      </c>
      <c r="Y44" s="1115">
        <f t="shared" si="149"/>
        <v>0</v>
      </c>
      <c r="Z44" s="1115">
        <f t="shared" si="149"/>
        <v>0</v>
      </c>
      <c r="AA44" s="1115">
        <f t="shared" si="149"/>
        <v>0</v>
      </c>
      <c r="AB44" s="1115">
        <f t="shared" si="149"/>
        <v>0</v>
      </c>
      <c r="AC44" s="1115">
        <f t="shared" si="149"/>
        <v>0</v>
      </c>
      <c r="AD44" s="1115">
        <f t="shared" si="149"/>
        <v>0</v>
      </c>
      <c r="AE44" s="1115">
        <f t="shared" si="149"/>
        <v>0</v>
      </c>
      <c r="AF44" s="1115">
        <f t="shared" si="149"/>
        <v>0</v>
      </c>
      <c r="AG44" s="1115">
        <f t="shared" si="149"/>
        <v>0</v>
      </c>
      <c r="AH44" s="1115">
        <f t="shared" si="149"/>
        <v>0</v>
      </c>
      <c r="AI44" s="1115">
        <f t="shared" si="149"/>
        <v>0</v>
      </c>
      <c r="AJ44" s="1115">
        <f t="shared" si="149"/>
        <v>0</v>
      </c>
      <c r="AK44" s="1115">
        <f t="shared" si="149"/>
        <v>0</v>
      </c>
      <c r="AL44" s="1115">
        <f t="shared" si="149"/>
        <v>0</v>
      </c>
      <c r="AM44" s="1115">
        <f t="shared" si="149"/>
        <v>0</v>
      </c>
      <c r="AN44" s="1115">
        <f t="shared" si="149"/>
        <v>0</v>
      </c>
      <c r="AO44" s="1115">
        <f t="shared" si="149"/>
        <v>0</v>
      </c>
      <c r="AP44" s="1115">
        <f t="shared" si="149"/>
        <v>0</v>
      </c>
      <c r="AQ44" s="1115">
        <f t="shared" si="149"/>
        <v>0</v>
      </c>
      <c r="AR44" s="1115">
        <f t="shared" si="149"/>
        <v>0</v>
      </c>
      <c r="AS44" s="1115">
        <f t="shared" si="149"/>
        <v>0</v>
      </c>
      <c r="AT44" s="1115">
        <f t="shared" si="149"/>
        <v>0</v>
      </c>
      <c r="AU44" s="1115">
        <f t="shared" si="149"/>
        <v>0</v>
      </c>
      <c r="AV44" s="1115">
        <f t="shared" si="149"/>
        <v>0</v>
      </c>
      <c r="AW44" s="1115">
        <f t="shared" si="149"/>
        <v>0</v>
      </c>
      <c r="AX44" s="1115">
        <f t="shared" si="149"/>
        <v>0</v>
      </c>
      <c r="AY44" s="1115">
        <f t="shared" si="149"/>
        <v>0</v>
      </c>
      <c r="AZ44" s="1115">
        <f t="shared" si="149"/>
        <v>0</v>
      </c>
      <c r="BA44" s="1115">
        <f t="shared" si="149"/>
        <v>0</v>
      </c>
      <c r="BB44" s="1115">
        <f t="shared" si="149"/>
        <v>0</v>
      </c>
      <c r="BC44" s="1115">
        <f t="shared" si="149"/>
        <v>0</v>
      </c>
      <c r="BD44" s="1115">
        <f t="shared" si="149"/>
        <v>0</v>
      </c>
      <c r="BE44" s="1115">
        <f t="shared" si="149"/>
        <v>0</v>
      </c>
      <c r="BF44" s="1115">
        <f t="shared" si="149"/>
        <v>0</v>
      </c>
      <c r="BG44" s="1115">
        <f t="shared" si="149"/>
        <v>0</v>
      </c>
      <c r="BH44" s="1115">
        <f t="shared" si="149"/>
        <v>0</v>
      </c>
      <c r="BI44" s="1115">
        <f t="shared" si="149"/>
        <v>0</v>
      </c>
      <c r="BJ44" s="1115">
        <f t="shared" ref="BJ44" si="150">BJ36+BJ38+BJ40+BJ42</f>
        <v>0</v>
      </c>
      <c r="BK44" s="16">
        <f>BK36+BK38+BK40+BK42</f>
        <v>0</v>
      </c>
      <c r="BL44" s="4"/>
      <c r="BM44" s="105"/>
      <c r="BN44" s="224"/>
      <c r="BO44" s="57">
        <f t="shared" si="1"/>
        <v>0</v>
      </c>
      <c r="BP44" s="78" t="e">
        <f t="shared" si="2"/>
        <v>#DIV/0!</v>
      </c>
      <c r="BQ44" s="560">
        <f t="shared" si="3"/>
        <v>0</v>
      </c>
      <c r="BR44" s="2"/>
      <c r="BS44" s="354"/>
      <c r="BT44" s="764" t="s">
        <v>227</v>
      </c>
      <c r="BU44" s="1269"/>
      <c r="BV44" s="1328"/>
      <c r="BW44" s="1329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</row>
    <row r="45" spans="1:126" ht="19.5" customHeight="1">
      <c r="A45" s="1209"/>
      <c r="B45" s="1280"/>
      <c r="C45" s="1233"/>
      <c r="D45" s="1280"/>
      <c r="E45" s="1331"/>
      <c r="F45" s="79" t="s">
        <v>99</v>
      </c>
      <c r="G45" s="80" t="e">
        <f>G37+G39+G41+G43</f>
        <v>#DIV/0!</v>
      </c>
      <c r="H45" s="80" t="e">
        <f t="shared" si="143"/>
        <v>#DIV/0!</v>
      </c>
      <c r="I45" s="80" t="e">
        <f t="shared" si="144"/>
        <v>#DIV/0!</v>
      </c>
      <c r="J45" s="80">
        <f t="shared" si="144"/>
        <v>0</v>
      </c>
      <c r="K45" s="80">
        <f t="shared" si="144"/>
        <v>0</v>
      </c>
      <c r="L45" s="80">
        <f>L37+L39+L41+L43</f>
        <v>0</v>
      </c>
      <c r="M45" s="80">
        <f t="shared" ref="M45:N45" si="151">M37+M39+M41+M43</f>
        <v>0</v>
      </c>
      <c r="N45" s="80">
        <f t="shared" si="151"/>
        <v>0</v>
      </c>
      <c r="O45" s="43" t="e">
        <f t="shared" si="138"/>
        <v>#DIV/0!</v>
      </c>
      <c r="P45" s="80">
        <f t="shared" si="147"/>
        <v>0</v>
      </c>
      <c r="Q45" s="80">
        <f t="shared" si="147"/>
        <v>0</v>
      </c>
      <c r="R45" s="83">
        <f>R37+R39+R41+R43</f>
        <v>0</v>
      </c>
      <c r="S45" s="535" t="e">
        <f t="shared" si="6"/>
        <v>#DIV/0!</v>
      </c>
      <c r="T45" s="89" t="s">
        <v>99</v>
      </c>
      <c r="U45" s="1116">
        <f t="shared" si="148"/>
        <v>0</v>
      </c>
      <c r="V45" s="1117">
        <f t="shared" si="148"/>
        <v>0</v>
      </c>
      <c r="W45" s="1117">
        <f t="shared" ref="W45:BI45" si="152">W37+W39+W41+W43</f>
        <v>0</v>
      </c>
      <c r="X45" s="1117">
        <f t="shared" si="152"/>
        <v>0</v>
      </c>
      <c r="Y45" s="1117">
        <f t="shared" si="152"/>
        <v>0</v>
      </c>
      <c r="Z45" s="1117">
        <f t="shared" si="152"/>
        <v>0</v>
      </c>
      <c r="AA45" s="1117">
        <f t="shared" si="152"/>
        <v>0</v>
      </c>
      <c r="AB45" s="1117">
        <f t="shared" si="152"/>
        <v>0</v>
      </c>
      <c r="AC45" s="1117">
        <f t="shared" si="152"/>
        <v>0</v>
      </c>
      <c r="AD45" s="1117">
        <f t="shared" si="152"/>
        <v>0</v>
      </c>
      <c r="AE45" s="1117">
        <f t="shared" si="152"/>
        <v>0</v>
      </c>
      <c r="AF45" s="1117">
        <f t="shared" si="152"/>
        <v>0</v>
      </c>
      <c r="AG45" s="1117">
        <f t="shared" si="152"/>
        <v>0</v>
      </c>
      <c r="AH45" s="1117">
        <f t="shared" si="152"/>
        <v>0</v>
      </c>
      <c r="AI45" s="1117">
        <f t="shared" si="152"/>
        <v>0</v>
      </c>
      <c r="AJ45" s="1117">
        <f t="shared" si="152"/>
        <v>0</v>
      </c>
      <c r="AK45" s="1117">
        <f t="shared" si="152"/>
        <v>0</v>
      </c>
      <c r="AL45" s="1117">
        <f t="shared" si="152"/>
        <v>0</v>
      </c>
      <c r="AM45" s="1117">
        <f t="shared" si="152"/>
        <v>0</v>
      </c>
      <c r="AN45" s="1117">
        <f t="shared" si="152"/>
        <v>0</v>
      </c>
      <c r="AO45" s="1117">
        <f t="shared" si="152"/>
        <v>0</v>
      </c>
      <c r="AP45" s="1117">
        <f t="shared" si="152"/>
        <v>0</v>
      </c>
      <c r="AQ45" s="1117">
        <f t="shared" si="152"/>
        <v>0</v>
      </c>
      <c r="AR45" s="1117">
        <f t="shared" si="152"/>
        <v>0</v>
      </c>
      <c r="AS45" s="1117">
        <f t="shared" si="152"/>
        <v>0</v>
      </c>
      <c r="AT45" s="1117">
        <f t="shared" si="152"/>
        <v>0</v>
      </c>
      <c r="AU45" s="1117">
        <f t="shared" si="152"/>
        <v>0</v>
      </c>
      <c r="AV45" s="1117">
        <f t="shared" si="152"/>
        <v>0</v>
      </c>
      <c r="AW45" s="1117">
        <f t="shared" si="152"/>
        <v>0</v>
      </c>
      <c r="AX45" s="1117">
        <f t="shared" si="152"/>
        <v>0</v>
      </c>
      <c r="AY45" s="1117">
        <f t="shared" si="152"/>
        <v>0</v>
      </c>
      <c r="AZ45" s="1117">
        <f t="shared" si="152"/>
        <v>0</v>
      </c>
      <c r="BA45" s="1117">
        <f t="shared" si="152"/>
        <v>0</v>
      </c>
      <c r="BB45" s="1117">
        <f t="shared" si="152"/>
        <v>0</v>
      </c>
      <c r="BC45" s="1117">
        <f t="shared" si="152"/>
        <v>0</v>
      </c>
      <c r="BD45" s="1117">
        <f t="shared" si="152"/>
        <v>0</v>
      </c>
      <c r="BE45" s="1117">
        <f t="shared" si="152"/>
        <v>0</v>
      </c>
      <c r="BF45" s="1117">
        <f t="shared" si="152"/>
        <v>0</v>
      </c>
      <c r="BG45" s="1117">
        <f t="shared" si="152"/>
        <v>0</v>
      </c>
      <c r="BH45" s="1117">
        <f t="shared" si="152"/>
        <v>0</v>
      </c>
      <c r="BI45" s="1117">
        <f t="shared" si="152"/>
        <v>0</v>
      </c>
      <c r="BJ45" s="1117">
        <f t="shared" ref="BJ45" si="153">BJ37+BJ39+BJ41+BJ43</f>
        <v>0</v>
      </c>
      <c r="BK45" s="43">
        <f>BK37+BK39+BK41+BK43</f>
        <v>0</v>
      </c>
      <c r="BL45" s="4"/>
      <c r="BM45" s="105"/>
      <c r="BN45" s="224"/>
      <c r="BO45" s="70">
        <f t="shared" si="1"/>
        <v>0</v>
      </c>
      <c r="BP45" s="92" t="e">
        <f t="shared" si="2"/>
        <v>#DIV/0!</v>
      </c>
      <c r="BQ45" s="560">
        <f t="shared" si="3"/>
        <v>0</v>
      </c>
      <c r="BR45" s="1092" t="str">
        <f>IF(BR43=BQ45,"○","×")</f>
        <v>○</v>
      </c>
      <c r="BS45" s="2"/>
      <c r="BT45" s="2"/>
      <c r="BU45" s="1268">
        <f>_xlfn.AGGREGATE(9,6,S45,BQ45)</f>
        <v>0</v>
      </c>
      <c r="BV45" s="1328">
        <f>AY45</f>
        <v>0</v>
      </c>
      <c r="BW45" s="1329">
        <f t="shared" ref="BW45" si="154">BU45+BV45</f>
        <v>0</v>
      </c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</row>
    <row r="46" spans="1:126" s="48" customFormat="1" ht="15" customHeight="1">
      <c r="A46" s="506"/>
      <c r="B46" s="1281">
        <f>B18+B26+B34+B44</f>
        <v>0</v>
      </c>
      <c r="C46" s="1283">
        <f t="shared" ref="C46:D46" si="155">C18+C26+C34+C44</f>
        <v>0</v>
      </c>
      <c r="D46" s="1281">
        <f t="shared" si="155"/>
        <v>0</v>
      </c>
      <c r="E46" s="1324">
        <f>E18+E26+E34+E44</f>
        <v>0</v>
      </c>
      <c r="F46" s="507" t="s">
        <v>97</v>
      </c>
      <c r="G46" s="198" t="e">
        <f t="shared" ref="G46:H47" si="156">G18+G26+G34+G44</f>
        <v>#DIV/0!</v>
      </c>
      <c r="H46" s="198" t="e">
        <f t="shared" si="156"/>
        <v>#DIV/0!</v>
      </c>
      <c r="I46" s="113" t="e">
        <f t="shared" ref="I46:I47" si="157">I18+I26+I34+I44</f>
        <v>#DIV/0!</v>
      </c>
      <c r="J46" s="113">
        <f t="shared" ref="J46:K46" si="158">J18+J26+J34+J44</f>
        <v>0</v>
      </c>
      <c r="K46" s="113" t="e">
        <f t="shared" si="158"/>
        <v>#DIV/0!</v>
      </c>
      <c r="L46" s="113" t="e">
        <f t="shared" ref="L46" si="159">L18+L26+L34+L44</f>
        <v>#DIV/0!</v>
      </c>
      <c r="M46" s="113" t="e">
        <f t="shared" ref="M46:N46" si="160">M18+M26+M34+M44</f>
        <v>#DIV/0!</v>
      </c>
      <c r="N46" s="113">
        <f t="shared" si="160"/>
        <v>0</v>
      </c>
      <c r="O46" s="16" t="e">
        <f t="shared" si="138"/>
        <v>#DIV/0!</v>
      </c>
      <c r="P46" s="198">
        <f t="shared" ref="P46:Q47" si="161">P18+P26+P34+P44</f>
        <v>0</v>
      </c>
      <c r="Q46" s="198">
        <f t="shared" si="161"/>
        <v>0</v>
      </c>
      <c r="R46" s="508">
        <f t="shared" ref="R46:R47" si="162">R18+R26+R34+R44</f>
        <v>0</v>
      </c>
      <c r="S46" s="535" t="e">
        <f t="shared" si="6"/>
        <v>#DIV/0!</v>
      </c>
      <c r="T46" s="509" t="s">
        <v>97</v>
      </c>
      <c r="U46" s="510">
        <f t="shared" ref="U46:U47" si="163">U18+U26+U34+U44</f>
        <v>0</v>
      </c>
      <c r="V46" s="198">
        <f>V18+V26+V34+V44</f>
        <v>0</v>
      </c>
      <c r="W46" s="198">
        <f t="shared" ref="W46:BI46" si="164">W18+W26+W34+W44</f>
        <v>0</v>
      </c>
      <c r="X46" s="198">
        <f t="shared" si="164"/>
        <v>0</v>
      </c>
      <c r="Y46" s="198">
        <f t="shared" si="164"/>
        <v>0</v>
      </c>
      <c r="Z46" s="198">
        <f t="shared" si="164"/>
        <v>0</v>
      </c>
      <c r="AA46" s="198">
        <f t="shared" si="164"/>
        <v>0</v>
      </c>
      <c r="AB46" s="198">
        <f t="shared" si="164"/>
        <v>0</v>
      </c>
      <c r="AC46" s="198">
        <f t="shared" si="164"/>
        <v>0</v>
      </c>
      <c r="AD46" s="198">
        <f t="shared" si="164"/>
        <v>0</v>
      </c>
      <c r="AE46" s="198">
        <f t="shared" si="164"/>
        <v>0</v>
      </c>
      <c r="AF46" s="198">
        <f t="shared" si="164"/>
        <v>0</v>
      </c>
      <c r="AG46" s="198">
        <f t="shared" si="164"/>
        <v>0</v>
      </c>
      <c r="AH46" s="198">
        <f t="shared" si="164"/>
        <v>0</v>
      </c>
      <c r="AI46" s="198">
        <f t="shared" si="164"/>
        <v>0</v>
      </c>
      <c r="AJ46" s="198">
        <f t="shared" si="164"/>
        <v>0</v>
      </c>
      <c r="AK46" s="198">
        <f t="shared" si="164"/>
        <v>0</v>
      </c>
      <c r="AL46" s="198">
        <f t="shared" si="164"/>
        <v>0</v>
      </c>
      <c r="AM46" s="198">
        <f t="shared" si="164"/>
        <v>0</v>
      </c>
      <c r="AN46" s="198">
        <f t="shared" si="164"/>
        <v>0</v>
      </c>
      <c r="AO46" s="198">
        <f t="shared" si="164"/>
        <v>0</v>
      </c>
      <c r="AP46" s="198">
        <f t="shared" si="164"/>
        <v>0</v>
      </c>
      <c r="AQ46" s="198">
        <f t="shared" si="164"/>
        <v>0</v>
      </c>
      <c r="AR46" s="198">
        <f t="shared" si="164"/>
        <v>0</v>
      </c>
      <c r="AS46" s="198">
        <f t="shared" si="164"/>
        <v>0</v>
      </c>
      <c r="AT46" s="198">
        <f t="shared" si="164"/>
        <v>0</v>
      </c>
      <c r="AU46" s="198">
        <f t="shared" si="164"/>
        <v>0</v>
      </c>
      <c r="AV46" s="198">
        <f t="shared" si="164"/>
        <v>0</v>
      </c>
      <c r="AW46" s="198">
        <f t="shared" si="164"/>
        <v>0</v>
      </c>
      <c r="AX46" s="198">
        <f t="shared" si="164"/>
        <v>0</v>
      </c>
      <c r="AY46" s="198">
        <f t="shared" si="164"/>
        <v>0</v>
      </c>
      <c r="AZ46" s="198">
        <f t="shared" si="164"/>
        <v>0</v>
      </c>
      <c r="BA46" s="198">
        <f t="shared" si="164"/>
        <v>0</v>
      </c>
      <c r="BB46" s="198">
        <f t="shared" si="164"/>
        <v>0</v>
      </c>
      <c r="BC46" s="198">
        <f t="shared" si="164"/>
        <v>0</v>
      </c>
      <c r="BD46" s="198">
        <f t="shared" si="164"/>
        <v>0</v>
      </c>
      <c r="BE46" s="198">
        <f t="shared" si="164"/>
        <v>0</v>
      </c>
      <c r="BF46" s="198">
        <f t="shared" si="164"/>
        <v>0</v>
      </c>
      <c r="BG46" s="198">
        <f t="shared" si="164"/>
        <v>0</v>
      </c>
      <c r="BH46" s="198">
        <f t="shared" si="164"/>
        <v>0</v>
      </c>
      <c r="BI46" s="198">
        <f t="shared" si="164"/>
        <v>0</v>
      </c>
      <c r="BJ46" s="198">
        <f t="shared" ref="BJ46" si="165">BJ18+BJ26+BJ34+BJ44</f>
        <v>0</v>
      </c>
      <c r="BK46" s="16">
        <f t="shared" ref="BK46" si="166">BK18+BK26+BK34+BK44</f>
        <v>0</v>
      </c>
      <c r="BL46" s="4"/>
      <c r="BM46" s="105"/>
      <c r="BN46" s="224"/>
      <c r="BO46" s="57">
        <f t="shared" si="1"/>
        <v>0</v>
      </c>
      <c r="BP46" s="78" t="e">
        <f t="shared" si="2"/>
        <v>#DIV/0!</v>
      </c>
      <c r="BQ46" s="560">
        <f t="shared" si="3"/>
        <v>0</v>
      </c>
      <c r="BR46" s="123"/>
      <c r="BS46" s="123"/>
      <c r="BT46" s="123"/>
      <c r="BU46" s="1269"/>
      <c r="BV46" s="1328"/>
      <c r="BW46" s="1329"/>
    </row>
    <row r="47" spans="1:126" s="48" customFormat="1" ht="26.25" customHeight="1">
      <c r="A47" s="218" t="s">
        <v>109</v>
      </c>
      <c r="B47" s="1282"/>
      <c r="C47" s="1284"/>
      <c r="D47" s="1282"/>
      <c r="E47" s="1325"/>
      <c r="F47" s="973" t="s">
        <v>99</v>
      </c>
      <c r="G47" s="975" t="e">
        <f>G19+G27+G35+G45</f>
        <v>#DIV/0!</v>
      </c>
      <c r="H47" s="975" t="e">
        <f t="shared" si="156"/>
        <v>#DIV/0!</v>
      </c>
      <c r="I47" s="975" t="e">
        <f t="shared" si="157"/>
        <v>#DIV/0!</v>
      </c>
      <c r="J47" s="975">
        <f t="shared" ref="J47:K47" si="167">J19+J27+J35+J45</f>
        <v>0</v>
      </c>
      <c r="K47" s="975">
        <f t="shared" si="167"/>
        <v>0</v>
      </c>
      <c r="L47" s="975">
        <f t="shared" ref="L47" si="168">L19+L27+L35+L45</f>
        <v>0</v>
      </c>
      <c r="M47" s="975">
        <f t="shared" ref="M47:N47" si="169">M19+M27+M35+M45</f>
        <v>0</v>
      </c>
      <c r="N47" s="975">
        <f t="shared" si="169"/>
        <v>0</v>
      </c>
      <c r="O47" s="65" t="e">
        <f t="shared" si="138"/>
        <v>#DIV/0!</v>
      </c>
      <c r="P47" s="975">
        <f t="shared" si="161"/>
        <v>0</v>
      </c>
      <c r="Q47" s="975">
        <f t="shared" si="161"/>
        <v>0</v>
      </c>
      <c r="R47" s="977">
        <f t="shared" si="162"/>
        <v>0</v>
      </c>
      <c r="S47" s="535" t="e">
        <f t="shared" si="6"/>
        <v>#DIV/0!</v>
      </c>
      <c r="T47" s="978" t="s">
        <v>99</v>
      </c>
      <c r="U47" s="979">
        <f t="shared" si="163"/>
        <v>0</v>
      </c>
      <c r="V47" s="975">
        <f>V19+V27+V35+V45</f>
        <v>0</v>
      </c>
      <c r="W47" s="975">
        <f t="shared" ref="W47:BI47" si="170">W19+W27+W35+W45</f>
        <v>0</v>
      </c>
      <c r="X47" s="975">
        <f t="shared" si="170"/>
        <v>0</v>
      </c>
      <c r="Y47" s="975">
        <f t="shared" si="170"/>
        <v>0</v>
      </c>
      <c r="Z47" s="975">
        <f t="shared" si="170"/>
        <v>0</v>
      </c>
      <c r="AA47" s="975">
        <f t="shared" si="170"/>
        <v>0</v>
      </c>
      <c r="AB47" s="975">
        <f t="shared" si="170"/>
        <v>0</v>
      </c>
      <c r="AC47" s="975">
        <f t="shared" si="170"/>
        <v>0</v>
      </c>
      <c r="AD47" s="975">
        <f t="shared" si="170"/>
        <v>0</v>
      </c>
      <c r="AE47" s="975">
        <f t="shared" si="170"/>
        <v>0</v>
      </c>
      <c r="AF47" s="975">
        <f t="shared" si="170"/>
        <v>0</v>
      </c>
      <c r="AG47" s="975">
        <f t="shared" si="170"/>
        <v>0</v>
      </c>
      <c r="AH47" s="975">
        <f t="shared" si="170"/>
        <v>0</v>
      </c>
      <c r="AI47" s="975">
        <f t="shared" si="170"/>
        <v>0</v>
      </c>
      <c r="AJ47" s="975">
        <f t="shared" si="170"/>
        <v>0</v>
      </c>
      <c r="AK47" s="975">
        <f t="shared" si="170"/>
        <v>0</v>
      </c>
      <c r="AL47" s="975">
        <f t="shared" si="170"/>
        <v>0</v>
      </c>
      <c r="AM47" s="975">
        <f t="shared" si="170"/>
        <v>0</v>
      </c>
      <c r="AN47" s="975">
        <f t="shared" si="170"/>
        <v>0</v>
      </c>
      <c r="AO47" s="975">
        <f t="shared" si="170"/>
        <v>0</v>
      </c>
      <c r="AP47" s="975">
        <f t="shared" si="170"/>
        <v>0</v>
      </c>
      <c r="AQ47" s="975">
        <f t="shared" si="170"/>
        <v>0</v>
      </c>
      <c r="AR47" s="975">
        <f t="shared" si="170"/>
        <v>0</v>
      </c>
      <c r="AS47" s="975">
        <f t="shared" si="170"/>
        <v>0</v>
      </c>
      <c r="AT47" s="975">
        <f t="shared" si="170"/>
        <v>0</v>
      </c>
      <c r="AU47" s="975">
        <f t="shared" si="170"/>
        <v>0</v>
      </c>
      <c r="AV47" s="975">
        <f t="shared" si="170"/>
        <v>0</v>
      </c>
      <c r="AW47" s="975">
        <f t="shared" si="170"/>
        <v>0</v>
      </c>
      <c r="AX47" s="975">
        <f t="shared" si="170"/>
        <v>0</v>
      </c>
      <c r="AY47" s="975">
        <f t="shared" si="170"/>
        <v>0</v>
      </c>
      <c r="AZ47" s="975">
        <f t="shared" si="170"/>
        <v>0</v>
      </c>
      <c r="BA47" s="975">
        <f t="shared" si="170"/>
        <v>0</v>
      </c>
      <c r="BB47" s="975">
        <f t="shared" si="170"/>
        <v>0</v>
      </c>
      <c r="BC47" s="975">
        <f t="shared" si="170"/>
        <v>0</v>
      </c>
      <c r="BD47" s="975">
        <f t="shared" si="170"/>
        <v>0</v>
      </c>
      <c r="BE47" s="975">
        <f t="shared" si="170"/>
        <v>0</v>
      </c>
      <c r="BF47" s="975">
        <f t="shared" si="170"/>
        <v>0</v>
      </c>
      <c r="BG47" s="975">
        <f t="shared" si="170"/>
        <v>0</v>
      </c>
      <c r="BH47" s="975">
        <f t="shared" si="170"/>
        <v>0</v>
      </c>
      <c r="BI47" s="975">
        <f t="shared" si="170"/>
        <v>0</v>
      </c>
      <c r="BJ47" s="975">
        <f t="shared" ref="BJ47" si="171">BJ19+BJ27+BJ35+BJ45</f>
        <v>0</v>
      </c>
      <c r="BK47" s="65">
        <f t="shared" ref="BK47" si="172">BK19+BK27+BK35+BK45</f>
        <v>0</v>
      </c>
      <c r="BL47" s="4"/>
      <c r="BM47" s="105"/>
      <c r="BN47" s="224"/>
      <c r="BO47" s="93">
        <f t="shared" si="1"/>
        <v>0</v>
      </c>
      <c r="BP47" s="133" t="e">
        <f t="shared" si="2"/>
        <v>#DIV/0!</v>
      </c>
      <c r="BQ47" s="560">
        <f t="shared" si="3"/>
        <v>0</v>
      </c>
      <c r="BR47" s="219" t="str">
        <f>IF(BR41=BQ47,"○","×")</f>
        <v>○</v>
      </c>
      <c r="BS47" s="123"/>
      <c r="BT47" s="123"/>
      <c r="BU47" s="1083">
        <f>SUBTOTAL(9,BU13:BU46)</f>
        <v>0</v>
      </c>
      <c r="BV47" s="1083">
        <f>SUBTOTAL(9,BV13:BV46)</f>
        <v>0</v>
      </c>
      <c r="BW47" s="1083">
        <f>BU47+BV47</f>
        <v>0</v>
      </c>
    </row>
    <row r="48" spans="1:126" s="418" customFormat="1" ht="19.95" customHeight="1">
      <c r="A48" s="498"/>
      <c r="B48" s="417"/>
      <c r="C48" s="417"/>
      <c r="D48" s="417"/>
      <c r="F48" s="1018" t="s">
        <v>325</v>
      </c>
      <c r="G48" s="1010"/>
      <c r="H48" s="1010"/>
      <c r="I48" s="1010"/>
      <c r="J48" s="1010"/>
      <c r="K48" s="1012"/>
      <c r="L48" s="1012"/>
      <c r="M48" s="1012"/>
      <c r="N48" s="1012"/>
      <c r="O48" s="1013"/>
      <c r="P48" s="1010"/>
      <c r="Q48" s="1010"/>
      <c r="R48" s="1010"/>
      <c r="S48" s="1010"/>
      <c r="T48" s="1014" t="s">
        <v>99</v>
      </c>
      <c r="U48" s="1010"/>
      <c r="V48" s="1010"/>
      <c r="W48" s="1010"/>
      <c r="X48" s="1010"/>
      <c r="Y48" s="1010"/>
      <c r="Z48" s="1010"/>
      <c r="AA48" s="1010"/>
      <c r="AB48" s="1010"/>
      <c r="AC48" s="1010"/>
      <c r="AD48" s="1010"/>
      <c r="AE48" s="1010"/>
      <c r="AF48" s="1010"/>
      <c r="AG48" s="1010"/>
      <c r="AH48" s="1010"/>
      <c r="AI48" s="1010"/>
      <c r="AJ48" s="1010"/>
      <c r="AK48" s="1010"/>
      <c r="AL48" s="1010"/>
      <c r="AM48" s="1010"/>
      <c r="AN48" s="1010"/>
      <c r="AO48" s="1010"/>
      <c r="AP48" s="1010"/>
      <c r="AQ48" s="1010"/>
      <c r="AR48" s="1010"/>
      <c r="AS48" s="1010"/>
      <c r="AT48" s="1010"/>
      <c r="AU48" s="1010"/>
      <c r="AV48" s="1010"/>
      <c r="AW48" s="1010"/>
      <c r="AX48" s="1010"/>
      <c r="AY48" s="1010"/>
      <c r="AZ48" s="1010"/>
      <c r="BA48" s="1010"/>
      <c r="BB48" s="1010"/>
      <c r="BC48" s="1010"/>
      <c r="BD48" s="1010"/>
      <c r="BE48" s="1010"/>
      <c r="BF48" s="1010"/>
      <c r="BG48" s="1010"/>
      <c r="BH48" s="1010"/>
      <c r="BI48" s="1010"/>
      <c r="BJ48" s="1010"/>
      <c r="BK48" s="1015"/>
      <c r="BL48" s="1016"/>
      <c r="BM48" s="420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</row>
    <row r="49" spans="1:126" s="418" customFormat="1" ht="19.95" customHeight="1">
      <c r="A49" s="423"/>
      <c r="B49" s="417"/>
      <c r="C49" s="417"/>
      <c r="D49" s="417"/>
      <c r="F49" s="1018" t="s">
        <v>326</v>
      </c>
      <c r="G49" s="1010" t="e">
        <f t="shared" ref="G49:L49" si="173">G47-G48</f>
        <v>#DIV/0!</v>
      </c>
      <c r="H49" s="1010" t="e">
        <f t="shared" si="173"/>
        <v>#DIV/0!</v>
      </c>
      <c r="I49" s="1010" t="e">
        <f t="shared" si="173"/>
        <v>#DIV/0!</v>
      </c>
      <c r="J49" s="1010">
        <f t="shared" si="173"/>
        <v>0</v>
      </c>
      <c r="K49" s="1010">
        <f t="shared" ref="K49" si="174">K47-K48</f>
        <v>0</v>
      </c>
      <c r="L49" s="1010">
        <f t="shared" si="173"/>
        <v>0</v>
      </c>
      <c r="M49" s="1010">
        <f t="shared" ref="M49:N49" si="175">M47-M48</f>
        <v>0</v>
      </c>
      <c r="N49" s="1010">
        <f t="shared" si="175"/>
        <v>0</v>
      </c>
      <c r="O49" s="1013" t="e">
        <f>SUM(G49:M49)</f>
        <v>#DIV/0!</v>
      </c>
      <c r="P49" s="1010">
        <f t="shared" ref="P49:R49" si="176">P47-P48</f>
        <v>0</v>
      </c>
      <c r="Q49" s="1010">
        <f t="shared" si="176"/>
        <v>0</v>
      </c>
      <c r="R49" s="1010">
        <f t="shared" si="176"/>
        <v>0</v>
      </c>
      <c r="S49" s="1010" t="e">
        <f>SUM(O49:R49)</f>
        <v>#DIV/0!</v>
      </c>
      <c r="T49" s="1014" t="s">
        <v>326</v>
      </c>
      <c r="U49" s="1011">
        <f t="shared" ref="U49:BI49" si="177">U47-U48</f>
        <v>0</v>
      </c>
      <c r="V49" s="1011">
        <f t="shared" si="177"/>
        <v>0</v>
      </c>
      <c r="W49" s="1011">
        <f t="shared" si="177"/>
        <v>0</v>
      </c>
      <c r="X49" s="1011">
        <f t="shared" si="177"/>
        <v>0</v>
      </c>
      <c r="Y49" s="1011">
        <f t="shared" si="177"/>
        <v>0</v>
      </c>
      <c r="Z49" s="1011">
        <f t="shared" si="177"/>
        <v>0</v>
      </c>
      <c r="AA49" s="1011">
        <f t="shared" si="177"/>
        <v>0</v>
      </c>
      <c r="AB49" s="1011">
        <f t="shared" si="177"/>
        <v>0</v>
      </c>
      <c r="AC49" s="1011">
        <f t="shared" si="177"/>
        <v>0</v>
      </c>
      <c r="AD49" s="1011">
        <f t="shared" si="177"/>
        <v>0</v>
      </c>
      <c r="AE49" s="1011">
        <f t="shared" si="177"/>
        <v>0</v>
      </c>
      <c r="AF49" s="1011">
        <f t="shared" si="177"/>
        <v>0</v>
      </c>
      <c r="AG49" s="1011">
        <f t="shared" si="177"/>
        <v>0</v>
      </c>
      <c r="AH49" s="1011">
        <f t="shared" si="177"/>
        <v>0</v>
      </c>
      <c r="AI49" s="1011">
        <f t="shared" si="177"/>
        <v>0</v>
      </c>
      <c r="AJ49" s="1011">
        <f t="shared" si="177"/>
        <v>0</v>
      </c>
      <c r="AK49" s="1011">
        <f t="shared" si="177"/>
        <v>0</v>
      </c>
      <c r="AL49" s="1011">
        <f t="shared" si="177"/>
        <v>0</v>
      </c>
      <c r="AM49" s="1011">
        <f t="shared" si="177"/>
        <v>0</v>
      </c>
      <c r="AN49" s="1011">
        <f t="shared" si="177"/>
        <v>0</v>
      </c>
      <c r="AO49" s="1011">
        <f t="shared" si="177"/>
        <v>0</v>
      </c>
      <c r="AP49" s="1011">
        <f t="shared" si="177"/>
        <v>0</v>
      </c>
      <c r="AQ49" s="1011">
        <f t="shared" si="177"/>
        <v>0</v>
      </c>
      <c r="AR49" s="1011">
        <f t="shared" si="177"/>
        <v>0</v>
      </c>
      <c r="AS49" s="1011">
        <f t="shared" si="177"/>
        <v>0</v>
      </c>
      <c r="AT49" s="1011">
        <f t="shared" si="177"/>
        <v>0</v>
      </c>
      <c r="AU49" s="1011">
        <f t="shared" si="177"/>
        <v>0</v>
      </c>
      <c r="AV49" s="1011">
        <f t="shared" si="177"/>
        <v>0</v>
      </c>
      <c r="AW49" s="1011">
        <f t="shared" si="177"/>
        <v>0</v>
      </c>
      <c r="AX49" s="1011">
        <f t="shared" si="177"/>
        <v>0</v>
      </c>
      <c r="AY49" s="1011">
        <f t="shared" si="177"/>
        <v>0</v>
      </c>
      <c r="AZ49" s="1011">
        <f t="shared" si="177"/>
        <v>0</v>
      </c>
      <c r="BA49" s="1011">
        <f t="shared" si="177"/>
        <v>0</v>
      </c>
      <c r="BB49" s="1011">
        <f t="shared" si="177"/>
        <v>0</v>
      </c>
      <c r="BC49" s="1011">
        <f t="shared" si="177"/>
        <v>0</v>
      </c>
      <c r="BD49" s="1011">
        <f t="shared" si="177"/>
        <v>0</v>
      </c>
      <c r="BE49" s="1011">
        <f t="shared" si="177"/>
        <v>0</v>
      </c>
      <c r="BF49" s="1011">
        <f t="shared" si="177"/>
        <v>0</v>
      </c>
      <c r="BG49" s="1011">
        <f t="shared" si="177"/>
        <v>0</v>
      </c>
      <c r="BH49" s="1011">
        <f t="shared" si="177"/>
        <v>0</v>
      </c>
      <c r="BI49" s="1011">
        <f t="shared" si="177"/>
        <v>0</v>
      </c>
      <c r="BJ49" s="1011">
        <f t="shared" ref="BJ49" si="178">BJ47-BJ48</f>
        <v>0</v>
      </c>
      <c r="BK49" s="1014">
        <f>SUM(U49:BI49)</f>
        <v>0</v>
      </c>
      <c r="BL49" s="1017" t="e">
        <f>S49+BK49</f>
        <v>#DIV/0!</v>
      </c>
      <c r="BM49" s="420"/>
      <c r="BN49" s="135"/>
      <c r="BO49" s="135"/>
      <c r="BP49" s="135"/>
      <c r="BQ49" s="420"/>
      <c r="BR49" s="135"/>
      <c r="BS49" s="135"/>
      <c r="BT49" s="135"/>
      <c r="BU49" s="135"/>
      <c r="BV49" s="135"/>
      <c r="BW49" s="135"/>
    </row>
    <row r="50" spans="1:126" s="266" customFormat="1" ht="24" customHeight="1">
      <c r="A50" s="1351" t="str">
        <f>共同経理課!A50</f>
        <v>児童自立生活援助事業所2</v>
      </c>
      <c r="B50" s="1351"/>
      <c r="C50" s="1351"/>
      <c r="D50" s="1351"/>
      <c r="E50" s="1351"/>
      <c r="F50" s="1032"/>
      <c r="G50" s="1032"/>
      <c r="H50" s="1032"/>
      <c r="I50" s="1032"/>
      <c r="J50" s="1032"/>
      <c r="K50" s="1032"/>
      <c r="L50" s="1032"/>
      <c r="M50" s="1032"/>
      <c r="N50" s="1032"/>
      <c r="O50" s="1032"/>
      <c r="P50" s="496"/>
      <c r="Q50" s="496"/>
      <c r="R50" s="496"/>
      <c r="S50" s="427"/>
      <c r="T50" s="1084"/>
      <c r="U50" s="1076"/>
      <c r="V50" s="1076"/>
      <c r="W50" s="1076"/>
      <c r="X50" s="1076"/>
      <c r="Y50" s="1077"/>
      <c r="Z50" s="1077"/>
      <c r="AA50" s="1077"/>
      <c r="AB50" s="1077"/>
      <c r="AC50" s="1077"/>
      <c r="AD50" s="1077"/>
      <c r="AE50" s="1078"/>
      <c r="AF50" s="761"/>
      <c r="AG50" s="442"/>
      <c r="AH50" s="430"/>
      <c r="AI50" s="426"/>
      <c r="AJ50" s="426"/>
      <c r="AK50" s="426"/>
      <c r="AL50" s="426"/>
      <c r="AM50" s="426"/>
      <c r="AN50" s="426"/>
      <c r="AO50" s="426"/>
      <c r="AP50" s="426"/>
      <c r="AQ50" s="426"/>
      <c r="AR50" s="426"/>
      <c r="AS50" s="426"/>
      <c r="AT50" s="426"/>
      <c r="AU50" s="426"/>
      <c r="AV50" s="426"/>
      <c r="AW50" s="428" t="s">
        <v>154</v>
      </c>
      <c r="AX50" s="428" t="s">
        <v>155</v>
      </c>
      <c r="AY50" s="428" t="s">
        <v>156</v>
      </c>
      <c r="AZ50" s="428" t="s">
        <v>157</v>
      </c>
      <c r="BA50" s="428" t="s">
        <v>157</v>
      </c>
      <c r="BB50" s="428" t="s">
        <v>157</v>
      </c>
      <c r="BC50" s="428" t="s">
        <v>157</v>
      </c>
      <c r="BD50" s="428" t="s">
        <v>157</v>
      </c>
      <c r="BE50" s="428" t="s">
        <v>157</v>
      </c>
      <c r="BF50" s="428" t="s">
        <v>157</v>
      </c>
      <c r="BG50" s="428" t="s">
        <v>157</v>
      </c>
      <c r="BH50" s="428" t="s">
        <v>157</v>
      </c>
      <c r="BI50" s="428"/>
      <c r="BJ50" s="428"/>
      <c r="BK50" s="428" t="s">
        <v>159</v>
      </c>
      <c r="BL50" s="428" t="s">
        <v>159</v>
      </c>
      <c r="BM50" s="428" t="s">
        <v>159</v>
      </c>
      <c r="BN50" s="428" t="s">
        <v>160</v>
      </c>
      <c r="BO50" s="428" t="s">
        <v>160</v>
      </c>
      <c r="BP50" s="428" t="s">
        <v>161</v>
      </c>
      <c r="BQ50" s="428" t="s">
        <v>161</v>
      </c>
      <c r="BR50" s="428" t="s">
        <v>161</v>
      </c>
      <c r="BS50" s="428" t="s">
        <v>161</v>
      </c>
      <c r="BT50" s="428" t="s">
        <v>161</v>
      </c>
      <c r="BU50" s="426" t="s">
        <v>161</v>
      </c>
      <c r="BV50" s="426" t="s">
        <v>161</v>
      </c>
      <c r="BW50" s="426" t="s">
        <v>161</v>
      </c>
      <c r="BX50" s="426"/>
      <c r="BY50" s="426"/>
      <c r="BZ50" s="426"/>
      <c r="CA50" s="426"/>
      <c r="CB50" s="428" t="s">
        <v>164</v>
      </c>
      <c r="CC50" s="428" t="s">
        <v>165</v>
      </c>
      <c r="CD50" s="428" t="s">
        <v>166</v>
      </c>
      <c r="CE50" s="428"/>
      <c r="CF50" s="428" t="s">
        <v>167</v>
      </c>
      <c r="CG50" s="426"/>
      <c r="CH50" s="428" t="s">
        <v>168</v>
      </c>
      <c r="CI50" s="428" t="s">
        <v>169</v>
      </c>
      <c r="CJ50" s="428" t="s">
        <v>169</v>
      </c>
      <c r="CK50" s="428" t="s">
        <v>170</v>
      </c>
      <c r="CL50" s="428" t="s">
        <v>170</v>
      </c>
      <c r="CM50" s="428" t="s">
        <v>171</v>
      </c>
      <c r="CN50" s="428" t="s">
        <v>171</v>
      </c>
      <c r="CO50" s="428" t="s">
        <v>172</v>
      </c>
      <c r="CP50" s="428"/>
      <c r="CQ50" s="426"/>
      <c r="CR50" s="432"/>
      <c r="CS50" s="442"/>
      <c r="CT50" s="431" t="s">
        <v>154</v>
      </c>
      <c r="CU50" s="431" t="s">
        <v>154</v>
      </c>
      <c r="CV50" s="431" t="s">
        <v>155</v>
      </c>
      <c r="CW50" s="431" t="s">
        <v>155</v>
      </c>
      <c r="CX50" s="444" t="s">
        <v>155</v>
      </c>
      <c r="CY50" s="444" t="s">
        <v>155</v>
      </c>
      <c r="CZ50" s="497" t="s">
        <v>156</v>
      </c>
      <c r="DA50" s="497" t="s">
        <v>156</v>
      </c>
      <c r="DB50" s="497" t="s">
        <v>156</v>
      </c>
      <c r="DC50" s="497" t="s">
        <v>156</v>
      </c>
      <c r="DD50" s="497" t="s">
        <v>156</v>
      </c>
      <c r="DE50" s="497" t="s">
        <v>156</v>
      </c>
      <c r="DF50" s="497" t="s">
        <v>156</v>
      </c>
      <c r="DG50" s="497" t="s">
        <v>156</v>
      </c>
      <c r="DH50" s="431"/>
      <c r="DI50" s="430"/>
      <c r="DJ50" s="264"/>
      <c r="DK50" s="265"/>
      <c r="DL50" s="267"/>
      <c r="DM50" s="263"/>
      <c r="DN50" s="267"/>
      <c r="DO50" s="267"/>
      <c r="DP50" s="267"/>
      <c r="DQ50" s="265"/>
      <c r="DR50" s="265"/>
      <c r="DS50" s="265"/>
    </row>
    <row r="51" spans="1:126" ht="27" customHeight="1">
      <c r="A51" s="6"/>
      <c r="B51" s="1189" t="s">
        <v>9</v>
      </c>
      <c r="C51" s="1189" t="s">
        <v>174</v>
      </c>
      <c r="D51" s="1189" t="s">
        <v>259</v>
      </c>
      <c r="E51" s="1189" t="s">
        <v>259</v>
      </c>
      <c r="F51" s="1008" t="s">
        <v>123</v>
      </c>
      <c r="G51" s="1123" t="str">
        <f>共同経理課!T51</f>
        <v>一般分</v>
      </c>
      <c r="H51" s="1123" t="str">
        <f>共同経理課!U51</f>
        <v>民改費</v>
      </c>
      <c r="I51" s="1123" t="str">
        <f>共同経理課!V51</f>
        <v>施設機能
（自立生活支援事業）</v>
      </c>
      <c r="J51" s="1123" t="str">
        <f>共同経理課!W51</f>
        <v>第三者評価</v>
      </c>
      <c r="K51" s="1123" t="str">
        <f>共同経理課!X51</f>
        <v>処遇改善（Ⅰ・Ⅴ）</v>
      </c>
      <c r="L51" s="1123" t="str">
        <f>共同経理課!Y51</f>
        <v>従事者処遇改善</v>
      </c>
      <c r="M51" s="1123" t="str">
        <f>共同経理課!Z51</f>
        <v>ソーシャルワーカー</v>
      </c>
      <c r="N51" s="1123" t="str">
        <f>共同経理課!AA51</f>
        <v>新設事務費</v>
      </c>
      <c r="O51" s="1198" t="str">
        <f>共同経理課!AB51</f>
        <v>事務費小計</v>
      </c>
      <c r="P51" s="1352" t="str">
        <f>共同経理課!AC51</f>
        <v>賃借費加算
（実費）</v>
      </c>
      <c r="Q51" s="1352" t="str">
        <f>共同経理課!AD51</f>
        <v>開設準備費</v>
      </c>
      <c r="R51" s="1352" t="str">
        <f>共同経理課!AE51</f>
        <v>端数調整</v>
      </c>
      <c r="S51" s="1290" t="str">
        <f>共同経理課!AF51</f>
        <v>事務費合計</v>
      </c>
      <c r="T51" s="17" t="s">
        <v>3</v>
      </c>
      <c r="U51" s="10">
        <f t="shared" ref="U51:AR51" si="179">U6</f>
        <v>0</v>
      </c>
      <c r="V51" s="10">
        <f t="shared" si="179"/>
        <v>0</v>
      </c>
      <c r="W51" s="10">
        <f t="shared" si="179"/>
        <v>0</v>
      </c>
      <c r="X51" s="10">
        <f t="shared" si="179"/>
        <v>0</v>
      </c>
      <c r="Y51" s="10">
        <f t="shared" si="179"/>
        <v>0</v>
      </c>
      <c r="Z51" s="10">
        <f t="shared" si="179"/>
        <v>0</v>
      </c>
      <c r="AA51" s="10">
        <f t="shared" si="179"/>
        <v>0</v>
      </c>
      <c r="AB51" s="10">
        <f t="shared" si="179"/>
        <v>0</v>
      </c>
      <c r="AC51" s="10">
        <f t="shared" si="179"/>
        <v>0</v>
      </c>
      <c r="AD51" s="10">
        <f t="shared" si="179"/>
        <v>0</v>
      </c>
      <c r="AE51" s="10">
        <f t="shared" si="179"/>
        <v>0</v>
      </c>
      <c r="AF51" s="10" t="str">
        <f t="shared" si="179"/>
        <v xml:space="preserve"> </v>
      </c>
      <c r="AG51" s="10">
        <f t="shared" si="179"/>
        <v>0</v>
      </c>
      <c r="AH51" s="10" t="str">
        <f t="shared" si="179"/>
        <v xml:space="preserve"> </v>
      </c>
      <c r="AI51" s="10">
        <f t="shared" si="179"/>
        <v>0</v>
      </c>
      <c r="AJ51" s="10">
        <f t="shared" si="179"/>
        <v>0</v>
      </c>
      <c r="AK51" s="10">
        <f t="shared" si="179"/>
        <v>0</v>
      </c>
      <c r="AL51" s="10">
        <f t="shared" si="179"/>
        <v>0</v>
      </c>
      <c r="AM51" s="10">
        <f t="shared" si="179"/>
        <v>0</v>
      </c>
      <c r="AN51" s="10">
        <f t="shared" si="179"/>
        <v>0</v>
      </c>
      <c r="AO51" s="10">
        <f t="shared" si="179"/>
        <v>0</v>
      </c>
      <c r="AP51" s="10" t="str">
        <f t="shared" si="179"/>
        <v>区単独</v>
      </c>
      <c r="AQ51" s="10" t="str">
        <f t="shared" si="179"/>
        <v>区単独</v>
      </c>
      <c r="AR51" s="10" t="str">
        <f t="shared" si="179"/>
        <v>区単独</v>
      </c>
      <c r="AS51" s="10">
        <f t="shared" ref="AS51:BI51" si="180">AS6</f>
        <v>0</v>
      </c>
      <c r="AT51" s="10">
        <f t="shared" si="180"/>
        <v>0</v>
      </c>
      <c r="AU51" s="10">
        <f t="shared" si="180"/>
        <v>0</v>
      </c>
      <c r="AV51" s="10">
        <f t="shared" si="180"/>
        <v>0</v>
      </c>
      <c r="AW51" s="10">
        <f t="shared" si="180"/>
        <v>0</v>
      </c>
      <c r="AX51" s="10">
        <f t="shared" si="180"/>
        <v>0</v>
      </c>
      <c r="AY51" s="10" t="str">
        <f t="shared" si="180"/>
        <v>就労なし
利用料未徴収</v>
      </c>
      <c r="AZ51" s="10">
        <f t="shared" si="180"/>
        <v>0</v>
      </c>
      <c r="BA51" s="10" t="str">
        <f t="shared" si="180"/>
        <v>就労なし
利用料未徴収</v>
      </c>
      <c r="BB51" s="10">
        <f t="shared" si="180"/>
        <v>0</v>
      </c>
      <c r="BC51" s="10">
        <f t="shared" si="180"/>
        <v>0</v>
      </c>
      <c r="BD51" s="10">
        <f t="shared" si="180"/>
        <v>0</v>
      </c>
      <c r="BE51" s="10">
        <f t="shared" si="180"/>
        <v>0</v>
      </c>
      <c r="BF51" s="10">
        <f t="shared" si="180"/>
        <v>0</v>
      </c>
      <c r="BG51" s="10">
        <f t="shared" si="180"/>
        <v>0</v>
      </c>
      <c r="BH51" s="10">
        <f t="shared" si="180"/>
        <v>0</v>
      </c>
      <c r="BI51" s="10" t="str">
        <f t="shared" si="180"/>
        <v>所管のみ</v>
      </c>
      <c r="BJ51" s="10">
        <f t="shared" ref="BJ51" si="181">BJ6</f>
        <v>0</v>
      </c>
      <c r="BK51" s="19"/>
      <c r="BL51" s="4"/>
      <c r="BM51" s="330"/>
      <c r="BN51" s="224"/>
      <c r="BO51" s="1180" t="s">
        <v>5</v>
      </c>
      <c r="BP51" s="1183" t="s">
        <v>6</v>
      </c>
      <c r="BQ51" s="1247" t="s">
        <v>8</v>
      </c>
      <c r="BR51" s="2"/>
      <c r="BS51" s="214" t="s">
        <v>67</v>
      </c>
      <c r="BT51" s="2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</row>
    <row r="52" spans="1:126" s="547" customFormat="1" ht="18.75" customHeight="1">
      <c r="A52" s="955"/>
      <c r="B52" s="1189"/>
      <c r="C52" s="1189"/>
      <c r="D52" s="1189"/>
      <c r="E52" s="1189"/>
      <c r="F52" s="683">
        <f>共同経理課!S52</f>
        <v>4</v>
      </c>
      <c r="G52" s="683">
        <f>共同経理課!T52</f>
        <v>386720</v>
      </c>
      <c r="H52" s="683">
        <f>共同経理課!U52</f>
        <v>73476</v>
      </c>
      <c r="I52" s="683">
        <f>共同経理課!V52</f>
        <v>0</v>
      </c>
      <c r="J52" s="683">
        <f>共同経理課!W52</f>
        <v>314000</v>
      </c>
      <c r="K52" s="683">
        <f>共同経理課!X52</f>
        <v>6080</v>
      </c>
      <c r="L52" s="683">
        <f>共同経理課!Y52</f>
        <v>10950</v>
      </c>
      <c r="M52" s="683">
        <f>共同経理課!Z52</f>
        <v>10000</v>
      </c>
      <c r="N52" s="683">
        <f>共同経理課!AA52</f>
        <v>396720</v>
      </c>
      <c r="O52" s="1199"/>
      <c r="P52" s="1353"/>
      <c r="Q52" s="1353"/>
      <c r="R52" s="1353"/>
      <c r="S52" s="1245"/>
      <c r="T52" s="1237" t="s">
        <v>10</v>
      </c>
      <c r="U52" s="1191" t="str">
        <f t="shared" ref="U52:AR52" si="182">U7</f>
        <v>一般生活費</v>
      </c>
      <c r="V52" s="1191" t="str">
        <f t="shared" si="182"/>
        <v>被虐待児
受入加算</v>
      </c>
      <c r="W52" s="1191" t="str">
        <f t="shared" si="182"/>
        <v>教育費 学用品類
特別支援高等部</v>
      </c>
      <c r="X52" s="1191" t="str">
        <f t="shared" si="182"/>
        <v>教育費
教材費</v>
      </c>
      <c r="Y52" s="1191" t="str">
        <f t="shared" si="182"/>
        <v>教育費
通院交通費</v>
      </c>
      <c r="Z52" s="1191" t="str">
        <f t="shared" si="182"/>
        <v>教育費
部活動費</v>
      </c>
      <c r="AA52" s="1191" t="str">
        <f t="shared" si="182"/>
        <v>教育費
特別加算1年生</v>
      </c>
      <c r="AB52" s="1191" t="str">
        <f t="shared" si="182"/>
        <v>教育費　資格加算
特別支援3年</v>
      </c>
      <c r="AC52" s="1191" t="str">
        <f t="shared" si="182"/>
        <v>学校給食費</v>
      </c>
      <c r="AD52" s="1191" t="str">
        <f t="shared" si="182"/>
        <v>見学旅行費
特別支援高等部</v>
      </c>
      <c r="AE52" s="1191" t="str">
        <f t="shared" si="182"/>
        <v>見学旅行費
高校3年</v>
      </c>
      <c r="AF52" s="1191" t="str">
        <f t="shared" si="182"/>
        <v>特別育成費
公立新規</v>
      </c>
      <c r="AG52" s="1191" t="str">
        <f t="shared" si="182"/>
        <v>特別育成費
公立継続</v>
      </c>
      <c r="AH52" s="1191" t="str">
        <f t="shared" si="182"/>
        <v>特別育成費
私立新規</v>
      </c>
      <c r="AI52" s="1191" t="str">
        <f t="shared" si="182"/>
        <v>特別育成費
私立継続</v>
      </c>
      <c r="AJ52" s="1191" t="str">
        <f t="shared" si="182"/>
        <v>特別育成費
通学交通費</v>
      </c>
      <c r="AK52" s="1191" t="str">
        <f t="shared" si="182"/>
        <v>特別育成費
高校入学</v>
      </c>
      <c r="AL52" s="1191" t="str">
        <f t="shared" si="182"/>
        <v>特別育成費
資格加算3年</v>
      </c>
      <c r="AM52" s="1191" t="str">
        <f t="shared" si="182"/>
        <v>特別育成費
補習費（高1,2）</v>
      </c>
      <c r="AN52" s="1191" t="str">
        <f t="shared" si="182"/>
        <v>特別育成費
補習費（高3）</v>
      </c>
      <c r="AO52" s="1191" t="str">
        <f t="shared" si="182"/>
        <v>特別育成費
補習費特別</v>
      </c>
      <c r="AP52" s="1191" t="str">
        <f t="shared" si="182"/>
        <v>特別育成費
補習費（高1,2）</v>
      </c>
      <c r="AQ52" s="1191" t="str">
        <f t="shared" si="182"/>
        <v>特別育成費
補習費（高3）</v>
      </c>
      <c r="AR52" s="1191" t="str">
        <f t="shared" si="182"/>
        <v>特別育成費
補習費特別</v>
      </c>
      <c r="AS52" s="1191" t="str">
        <f t="shared" ref="AS52:BI52" si="183">AS7</f>
        <v>大学受験料</v>
      </c>
      <c r="AT52" s="1191" t="str">
        <f t="shared" si="183"/>
        <v>医療費</v>
      </c>
      <c r="AU52" s="1191" t="str">
        <f t="shared" si="183"/>
        <v>視力矯正費</v>
      </c>
      <c r="AV52" s="1191" t="str">
        <f t="shared" si="183"/>
        <v>予防接種費</v>
      </c>
      <c r="AW52" s="1191" t="str">
        <f t="shared" si="183"/>
        <v>医療費
食事療養費</v>
      </c>
      <c r="AX52" s="1191" t="str">
        <f t="shared" si="183"/>
        <v>職業補導費</v>
      </c>
      <c r="AY52" s="1191" t="str">
        <f t="shared" si="183"/>
        <v>冷暖房費
4級地</v>
      </c>
      <c r="AZ52" s="1191" t="str">
        <f t="shared" si="183"/>
        <v>冷暖房費
4級地</v>
      </c>
      <c r="BA52" s="1191" t="str">
        <f t="shared" si="183"/>
        <v>冷暖房費
その他地域</v>
      </c>
      <c r="BB52" s="1191" t="str">
        <f t="shared" si="183"/>
        <v>冷暖房費
その他地域</v>
      </c>
      <c r="BC52" s="1191" t="str">
        <f t="shared" si="183"/>
        <v>就職支度金</v>
      </c>
      <c r="BD52" s="1191" t="str">
        <f t="shared" si="183"/>
        <v>就職支度金
特別基準</v>
      </c>
      <c r="BE52" s="1191" t="str">
        <f t="shared" si="183"/>
        <v>大学進学等
自立生活支度費</v>
      </c>
      <c r="BF52" s="1191" t="str">
        <f t="shared" si="183"/>
        <v>大学進学等
特別基準</v>
      </c>
      <c r="BG52" s="1191" t="str">
        <f t="shared" si="183"/>
        <v>葬祭費</v>
      </c>
      <c r="BH52" s="1191" t="str">
        <f t="shared" si="183"/>
        <v>受託支度費</v>
      </c>
      <c r="BI52" s="1191" t="str">
        <f t="shared" si="183"/>
        <v>防災対策費</v>
      </c>
      <c r="BJ52" s="1191" t="str">
        <f t="shared" ref="BJ52" si="184">BJ7</f>
        <v>物価高騰</v>
      </c>
      <c r="BK52" s="1265" t="s">
        <v>60</v>
      </c>
      <c r="BL52" s="623"/>
      <c r="BM52" s="697"/>
      <c r="BN52" s="698"/>
      <c r="BO52" s="1181"/>
      <c r="BP52" s="1184"/>
      <c r="BQ52" s="1248"/>
      <c r="BR52" s="1243" t="s">
        <v>66</v>
      </c>
      <c r="BS52" s="711"/>
      <c r="BT52" s="545" t="s">
        <v>95</v>
      </c>
    </row>
    <row r="53" spans="1:126" ht="27" customHeight="1">
      <c r="A53" s="648"/>
      <c r="B53" s="1189"/>
      <c r="C53" s="1189"/>
      <c r="D53" s="1189"/>
      <c r="E53" s="1189"/>
      <c r="F53" s="683">
        <f>共同経理課!S53</f>
        <v>0</v>
      </c>
      <c r="G53" s="683">
        <f>共同経理課!T53</f>
        <v>0</v>
      </c>
      <c r="H53" s="683">
        <f>共同経理課!U53</f>
        <v>0</v>
      </c>
      <c r="I53" s="683">
        <f>共同経理課!V53</f>
        <v>0</v>
      </c>
      <c r="J53" s="683">
        <f>共同経理課!W53</f>
        <v>0</v>
      </c>
      <c r="K53" s="683">
        <f>共同経理課!X53</f>
        <v>0</v>
      </c>
      <c r="L53" s="683">
        <f>共同経理課!Y53</f>
        <v>0</v>
      </c>
      <c r="M53" s="683">
        <f>共同経理課!Z53</f>
        <v>0</v>
      </c>
      <c r="N53" s="683">
        <f>共同経理課!AA53</f>
        <v>0</v>
      </c>
      <c r="O53" s="1321"/>
      <c r="P53" s="1354"/>
      <c r="Q53" s="1354"/>
      <c r="R53" s="1354"/>
      <c r="S53" s="1245"/>
      <c r="T53" s="1237"/>
      <c r="U53" s="1192"/>
      <c r="V53" s="1192"/>
      <c r="W53" s="1192"/>
      <c r="X53" s="1192"/>
      <c r="Y53" s="1192"/>
      <c r="Z53" s="1192"/>
      <c r="AA53" s="1192"/>
      <c r="AB53" s="1192"/>
      <c r="AC53" s="1192"/>
      <c r="AD53" s="1192"/>
      <c r="AE53" s="1192"/>
      <c r="AF53" s="1192"/>
      <c r="AG53" s="1192"/>
      <c r="AH53" s="1192"/>
      <c r="AI53" s="1192"/>
      <c r="AJ53" s="1192"/>
      <c r="AK53" s="1192"/>
      <c r="AL53" s="1192"/>
      <c r="AM53" s="1192"/>
      <c r="AN53" s="1192"/>
      <c r="AO53" s="1192"/>
      <c r="AP53" s="1192"/>
      <c r="AQ53" s="1192"/>
      <c r="AR53" s="1192"/>
      <c r="AS53" s="1192"/>
      <c r="AT53" s="1192"/>
      <c r="AU53" s="1192"/>
      <c r="AV53" s="1192"/>
      <c r="AW53" s="1192"/>
      <c r="AX53" s="1192"/>
      <c r="AY53" s="1192"/>
      <c r="AZ53" s="1192"/>
      <c r="BA53" s="1192"/>
      <c r="BB53" s="1192"/>
      <c r="BC53" s="1192"/>
      <c r="BD53" s="1192"/>
      <c r="BE53" s="1192"/>
      <c r="BF53" s="1192"/>
      <c r="BG53" s="1192"/>
      <c r="BH53" s="1192"/>
      <c r="BI53" s="1192"/>
      <c r="BJ53" s="1192"/>
      <c r="BK53" s="1265"/>
      <c r="BL53" s="4"/>
      <c r="BM53" s="331"/>
      <c r="BN53" s="329"/>
      <c r="BO53" s="1181"/>
      <c r="BP53" s="1184"/>
      <c r="BQ53" s="1248"/>
      <c r="BR53" s="1243"/>
      <c r="BS53" s="215"/>
      <c r="BT53" s="353" t="s">
        <v>190</v>
      </c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</row>
    <row r="54" spans="1:126" s="547" customFormat="1" ht="18.75" customHeight="1">
      <c r="A54" s="955"/>
      <c r="B54" s="1241" t="s">
        <v>68</v>
      </c>
      <c r="C54" s="1208" t="s">
        <v>175</v>
      </c>
      <c r="D54" s="1241" t="s">
        <v>175</v>
      </c>
      <c r="E54" s="1323" t="s">
        <v>178</v>
      </c>
      <c r="F54" s="683">
        <f>共同経理課!S54</f>
        <v>0</v>
      </c>
      <c r="G54" s="683">
        <f>共同経理課!T54</f>
        <v>0</v>
      </c>
      <c r="H54" s="683">
        <f>共同経理課!U54</f>
        <v>0</v>
      </c>
      <c r="I54" s="683">
        <f>共同経理課!V54</f>
        <v>0</v>
      </c>
      <c r="J54" s="683">
        <f>共同経理課!W54</f>
        <v>0</v>
      </c>
      <c r="K54" s="683">
        <f>共同経理課!X54</f>
        <v>0</v>
      </c>
      <c r="L54" s="683">
        <f>共同経理課!Y54</f>
        <v>0</v>
      </c>
      <c r="M54" s="683">
        <f>共同経理課!Z54</f>
        <v>0</v>
      </c>
      <c r="N54" s="683">
        <f>共同経理課!AA54</f>
        <v>0</v>
      </c>
      <c r="O54" s="726"/>
      <c r="P54" s="725">
        <f>共同経理課!AC54</f>
        <v>0</v>
      </c>
      <c r="Q54" s="725">
        <f>共同経理課!AD54</f>
        <v>0</v>
      </c>
      <c r="R54" s="727"/>
      <c r="S54" s="1245"/>
      <c r="T54" s="209">
        <f>共同経理課!AG54</f>
        <v>4</v>
      </c>
      <c r="U54" s="209">
        <f>共同経理課!AH54</f>
        <v>55270</v>
      </c>
      <c r="V54" s="209">
        <f>共同経理課!AI54</f>
        <v>26100</v>
      </c>
      <c r="W54" s="209">
        <f>共同経理課!AJ54</f>
        <v>9380</v>
      </c>
      <c r="X54" s="209" t="str">
        <f>共同経理課!AK54</f>
        <v>実費</v>
      </c>
      <c r="Y54" s="209" t="str">
        <f>共同経理課!AL54</f>
        <v>実費</v>
      </c>
      <c r="Z54" s="209" t="str">
        <f>共同経理課!AM54</f>
        <v>実費</v>
      </c>
      <c r="AA54" s="209">
        <f>共同経理課!AN54</f>
        <v>86300</v>
      </c>
      <c r="AB54" s="209">
        <f>共同経理課!AO54</f>
        <v>57620</v>
      </c>
      <c r="AC54" s="209" t="str">
        <f>共同経理課!AP54</f>
        <v>実費</v>
      </c>
      <c r="AD54" s="209">
        <f>共同経理課!AQ54</f>
        <v>111290</v>
      </c>
      <c r="AE54" s="209">
        <f>共同経理課!AR54</f>
        <v>111290</v>
      </c>
      <c r="AF54" s="209">
        <f>共同経理課!AS54</f>
        <v>28330</v>
      </c>
      <c r="AG54" s="209">
        <f>共同経理課!AT54</f>
        <v>28330</v>
      </c>
      <c r="AH54" s="209">
        <f>共同経理課!AU54</f>
        <v>39540</v>
      </c>
      <c r="AI54" s="209">
        <f>共同経理課!AV54</f>
        <v>39540</v>
      </c>
      <c r="AJ54" s="209" t="str">
        <f>共同経理課!AW54</f>
        <v>実費</v>
      </c>
      <c r="AK54" s="209">
        <f>共同経理課!AX54</f>
        <v>86300</v>
      </c>
      <c r="AL54" s="209">
        <f>共同経理課!AY54</f>
        <v>57620</v>
      </c>
      <c r="AM54" s="209">
        <f>共同経理課!AZ54</f>
        <v>20000</v>
      </c>
      <c r="AN54" s="209">
        <f>共同経理課!BA54</f>
        <v>25000</v>
      </c>
      <c r="AO54" s="209">
        <f>共同経理課!BB54</f>
        <v>25000</v>
      </c>
      <c r="AP54" s="209">
        <f>共同経理課!BC54</f>
        <v>20000</v>
      </c>
      <c r="AQ54" s="209">
        <f>共同経理課!BD54</f>
        <v>25000</v>
      </c>
      <c r="AR54" s="209">
        <f>共同経理課!BE54</f>
        <v>25000</v>
      </c>
      <c r="AS54" s="209" t="str">
        <f>共同経理課!BF54</f>
        <v>実費</v>
      </c>
      <c r="AT54" s="209" t="str">
        <f>共同経理課!BG54</f>
        <v>実費</v>
      </c>
      <c r="AU54" s="209" t="str">
        <f>共同経理課!BH54</f>
        <v>実費</v>
      </c>
      <c r="AV54" s="209" t="str">
        <f>共同経理課!BI54</f>
        <v>実費</v>
      </c>
      <c r="AW54" s="209">
        <f>共同経理課!BJ54</f>
        <v>0</v>
      </c>
      <c r="AX54" s="209" t="str">
        <f>共同経理課!BK54</f>
        <v>5030＋実費</v>
      </c>
      <c r="AY54" s="209">
        <f>共同経理課!BL54</f>
        <v>4170</v>
      </c>
      <c r="AZ54" s="209">
        <f>共同経理課!BM54</f>
        <v>1870</v>
      </c>
      <c r="BA54" s="209">
        <f>共同経理課!BN54</f>
        <v>870</v>
      </c>
      <c r="BB54" s="209">
        <f>共同経理課!BO54</f>
        <v>130</v>
      </c>
      <c r="BC54" s="209">
        <f>共同経理課!BP54</f>
        <v>82760</v>
      </c>
      <c r="BD54" s="209">
        <f>共同経理課!BQ54</f>
        <v>413340</v>
      </c>
      <c r="BE54" s="209">
        <f>共同経理課!BR54</f>
        <v>82760</v>
      </c>
      <c r="BF54" s="209">
        <f>共同経理課!BS54</f>
        <v>413340</v>
      </c>
      <c r="BG54" s="209">
        <f>共同経理課!BT54</f>
        <v>161290</v>
      </c>
      <c r="BH54" s="209" t="str">
        <f>共同経理課!BU54</f>
        <v>実費</v>
      </c>
      <c r="BI54" s="209" t="str">
        <f>共同経理課!BV54</f>
        <v>実費</v>
      </c>
      <c r="BJ54" s="209">
        <f>共同経理課!BW54</f>
        <v>3633</v>
      </c>
      <c r="BK54" s="728" t="e">
        <f>[1]共同経理課!#REF!</f>
        <v>#REF!</v>
      </c>
      <c r="BL54" s="623"/>
      <c r="BM54" s="697"/>
      <c r="BN54" s="698"/>
      <c r="BO54" s="1181"/>
      <c r="BP54" s="1184"/>
      <c r="BQ54" s="1248"/>
      <c r="BR54" s="1243"/>
      <c r="BS54" s="711"/>
      <c r="BT54" s="545" t="s">
        <v>191</v>
      </c>
    </row>
    <row r="55" spans="1:126" ht="18.75" customHeight="1">
      <c r="A55" s="648"/>
      <c r="B55" s="1241"/>
      <c r="C55" s="1322"/>
      <c r="D55" s="1241"/>
      <c r="E55" s="1323"/>
      <c r="F55" s="683">
        <f>共同経理課!S55</f>
        <v>0</v>
      </c>
      <c r="G55" s="683">
        <f>共同経理課!T55</f>
        <v>0</v>
      </c>
      <c r="H55" s="683">
        <f>共同経理課!U55</f>
        <v>0</v>
      </c>
      <c r="I55" s="683">
        <f>共同経理課!V55</f>
        <v>0</v>
      </c>
      <c r="J55" s="683">
        <f>共同経理課!W55</f>
        <v>0</v>
      </c>
      <c r="K55" s="683">
        <f>共同経理課!X55</f>
        <v>0</v>
      </c>
      <c r="L55" s="683">
        <f>共同経理課!Y55</f>
        <v>0</v>
      </c>
      <c r="M55" s="683">
        <f>共同経理課!Z55</f>
        <v>0</v>
      </c>
      <c r="N55" s="683">
        <f>共同経理課!AA55</f>
        <v>0</v>
      </c>
      <c r="O55" s="1068"/>
      <c r="P55" s="725">
        <f>共同経理課!AC55</f>
        <v>0</v>
      </c>
      <c r="Q55" s="725">
        <f>共同経理課!AD55</f>
        <v>0</v>
      </c>
      <c r="R55" s="512"/>
      <c r="S55" s="1245"/>
      <c r="T55" s="209">
        <f>共同経理課!AG55</f>
        <v>0</v>
      </c>
      <c r="U55" s="209">
        <f>共同経理課!AH55</f>
        <v>0</v>
      </c>
      <c r="V55" s="209">
        <f>共同経理課!AI55</f>
        <v>0</v>
      </c>
      <c r="W55" s="209">
        <f>共同経理課!AJ55</f>
        <v>0</v>
      </c>
      <c r="X55" s="209">
        <f>共同経理課!AK55</f>
        <v>0</v>
      </c>
      <c r="Y55" s="209">
        <f>共同経理課!AL55</f>
        <v>0</v>
      </c>
      <c r="Z55" s="209">
        <f>共同経理課!AM55</f>
        <v>0</v>
      </c>
      <c r="AA55" s="209">
        <f>共同経理課!AN55</f>
        <v>0</v>
      </c>
      <c r="AB55" s="209">
        <f>共同経理課!AO55</f>
        <v>0</v>
      </c>
      <c r="AC55" s="209">
        <f>共同経理課!AP55</f>
        <v>0</v>
      </c>
      <c r="AD55" s="209">
        <f>共同経理課!AQ55</f>
        <v>0</v>
      </c>
      <c r="AE55" s="209">
        <f>共同経理課!AR55</f>
        <v>0</v>
      </c>
      <c r="AF55" s="209">
        <f>共同経理課!AS55</f>
        <v>0</v>
      </c>
      <c r="AG55" s="209">
        <f>共同経理課!AT55</f>
        <v>0</v>
      </c>
      <c r="AH55" s="209">
        <f>共同経理課!AU55</f>
        <v>0</v>
      </c>
      <c r="AI55" s="209">
        <f>共同経理課!AV55</f>
        <v>0</v>
      </c>
      <c r="AJ55" s="209">
        <f>共同経理課!AW55</f>
        <v>0</v>
      </c>
      <c r="AK55" s="209">
        <f>共同経理課!AX55</f>
        <v>0</v>
      </c>
      <c r="AL55" s="209">
        <f>共同経理課!AY55</f>
        <v>0</v>
      </c>
      <c r="AM55" s="209">
        <f>共同経理課!AZ55</f>
        <v>0</v>
      </c>
      <c r="AN55" s="209">
        <f>共同経理課!BA55</f>
        <v>0</v>
      </c>
      <c r="AO55" s="209">
        <f>共同経理課!BB55</f>
        <v>0</v>
      </c>
      <c r="AP55" s="209">
        <f>共同経理課!BC55</f>
        <v>0</v>
      </c>
      <c r="AQ55" s="209">
        <f>共同経理課!BD55</f>
        <v>0</v>
      </c>
      <c r="AR55" s="209">
        <f>共同経理課!BE55</f>
        <v>0</v>
      </c>
      <c r="AS55" s="209">
        <f>共同経理課!BF55</f>
        <v>0</v>
      </c>
      <c r="AT55" s="209">
        <f>共同経理課!BG55</f>
        <v>0</v>
      </c>
      <c r="AU55" s="209">
        <f>共同経理課!BH55</f>
        <v>0</v>
      </c>
      <c r="AV55" s="209">
        <f>共同経理課!BI55</f>
        <v>0</v>
      </c>
      <c r="AW55" s="209">
        <f>共同経理課!BJ55</f>
        <v>0</v>
      </c>
      <c r="AX55" s="209">
        <f>共同経理課!BK55</f>
        <v>0</v>
      </c>
      <c r="AY55" s="209">
        <f>共同経理課!BL55</f>
        <v>0</v>
      </c>
      <c r="AZ55" s="209">
        <f>共同経理課!BM55</f>
        <v>0</v>
      </c>
      <c r="BA55" s="209">
        <f>共同経理課!BN55</f>
        <v>0</v>
      </c>
      <c r="BB55" s="209">
        <f>共同経理課!BO55</f>
        <v>0</v>
      </c>
      <c r="BC55" s="209">
        <f>共同経理課!BP55</f>
        <v>0</v>
      </c>
      <c r="BD55" s="209">
        <f>共同経理課!BQ55</f>
        <v>0</v>
      </c>
      <c r="BE55" s="209">
        <f>共同経理課!BR55</f>
        <v>0</v>
      </c>
      <c r="BF55" s="209">
        <f>共同経理課!BS55</f>
        <v>0</v>
      </c>
      <c r="BG55" s="209">
        <f>共同経理課!BT55</f>
        <v>0</v>
      </c>
      <c r="BH55" s="209">
        <f>共同経理課!BU55</f>
        <v>0</v>
      </c>
      <c r="BI55" s="209">
        <f>共同経理課!BV55</f>
        <v>0</v>
      </c>
      <c r="BJ55" s="209">
        <f>共同経理課!BW55</f>
        <v>0</v>
      </c>
      <c r="BK55" s="1067" t="e">
        <f>[1]共同経理課!#REF!</f>
        <v>#REF!</v>
      </c>
      <c r="BL55" s="4"/>
      <c r="BM55" s="331"/>
      <c r="BN55" s="329"/>
      <c r="BO55" s="1181"/>
      <c r="BP55" s="1184"/>
      <c r="BQ55" s="1248"/>
      <c r="BR55" s="1243"/>
      <c r="BS55" s="352"/>
      <c r="BT55" s="353" t="s">
        <v>192</v>
      </c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</row>
    <row r="56" spans="1:126" ht="18.75" customHeight="1">
      <c r="A56" s="40"/>
      <c r="B56" s="1241"/>
      <c r="C56" s="1209"/>
      <c r="D56" s="1241"/>
      <c r="E56" s="1323"/>
      <c r="F56" s="683">
        <f>共同経理課!S56</f>
        <v>0</v>
      </c>
      <c r="G56" s="683">
        <f>共同経理課!T56</f>
        <v>0</v>
      </c>
      <c r="H56" s="683">
        <f>共同経理課!U56</f>
        <v>0</v>
      </c>
      <c r="I56" s="683">
        <f>共同経理課!V56</f>
        <v>0</v>
      </c>
      <c r="J56" s="683">
        <f>共同経理課!W56</f>
        <v>0</v>
      </c>
      <c r="K56" s="683">
        <f>共同経理課!X56</f>
        <v>0</v>
      </c>
      <c r="L56" s="683">
        <f>共同経理課!Y56</f>
        <v>0</v>
      </c>
      <c r="M56" s="683">
        <f>共同経理課!Z56</f>
        <v>0</v>
      </c>
      <c r="N56" s="683">
        <f>共同経理課!AA56</f>
        <v>0</v>
      </c>
      <c r="O56" s="43"/>
      <c r="P56" s="725">
        <f>共同経理課!AC56</f>
        <v>0</v>
      </c>
      <c r="Q56" s="725">
        <f>共同経理課!AD56</f>
        <v>0</v>
      </c>
      <c r="R56" s="501"/>
      <c r="S56" s="1246"/>
      <c r="T56" s="209">
        <f>共同経理課!AG56</f>
        <v>0</v>
      </c>
      <c r="U56" s="209">
        <f>共同経理課!AH56</f>
        <v>0</v>
      </c>
      <c r="V56" s="209">
        <f>共同経理課!AI56</f>
        <v>0</v>
      </c>
      <c r="W56" s="209">
        <f>共同経理課!AJ56</f>
        <v>0</v>
      </c>
      <c r="X56" s="209">
        <f>共同経理課!AK56</f>
        <v>0</v>
      </c>
      <c r="Y56" s="209">
        <f>共同経理課!AL56</f>
        <v>0</v>
      </c>
      <c r="Z56" s="209">
        <f>共同経理課!AM56</f>
        <v>0</v>
      </c>
      <c r="AA56" s="209">
        <f>共同経理課!AN56</f>
        <v>0</v>
      </c>
      <c r="AB56" s="209">
        <f>共同経理課!AO56</f>
        <v>0</v>
      </c>
      <c r="AC56" s="209">
        <f>共同経理課!AP56</f>
        <v>0</v>
      </c>
      <c r="AD56" s="209">
        <f>共同経理課!AQ56</f>
        <v>0</v>
      </c>
      <c r="AE56" s="209">
        <f>共同経理課!AR56</f>
        <v>0</v>
      </c>
      <c r="AF56" s="209">
        <f>共同経理課!AS56</f>
        <v>0</v>
      </c>
      <c r="AG56" s="209">
        <f>共同経理課!AT56</f>
        <v>0</v>
      </c>
      <c r="AH56" s="209">
        <f>共同経理課!AU56</f>
        <v>0</v>
      </c>
      <c r="AI56" s="209">
        <f>共同経理課!AV56</f>
        <v>0</v>
      </c>
      <c r="AJ56" s="209">
        <f>共同経理課!AW56</f>
        <v>0</v>
      </c>
      <c r="AK56" s="209">
        <f>共同経理課!AX56</f>
        <v>0</v>
      </c>
      <c r="AL56" s="209">
        <f>共同経理課!AY56</f>
        <v>0</v>
      </c>
      <c r="AM56" s="209">
        <f>共同経理課!AZ56</f>
        <v>0</v>
      </c>
      <c r="AN56" s="209">
        <f>共同経理課!BA56</f>
        <v>0</v>
      </c>
      <c r="AO56" s="209">
        <f>共同経理課!BB56</f>
        <v>0</v>
      </c>
      <c r="AP56" s="209">
        <f>共同経理課!BC56</f>
        <v>0</v>
      </c>
      <c r="AQ56" s="209">
        <f>共同経理課!BD56</f>
        <v>0</v>
      </c>
      <c r="AR56" s="209">
        <f>共同経理課!BE56</f>
        <v>0</v>
      </c>
      <c r="AS56" s="209">
        <f>共同経理課!BF56</f>
        <v>0</v>
      </c>
      <c r="AT56" s="209">
        <f>共同経理課!BG56</f>
        <v>0</v>
      </c>
      <c r="AU56" s="209">
        <f>共同経理課!BH56</f>
        <v>0</v>
      </c>
      <c r="AV56" s="209">
        <f>共同経理課!BI56</f>
        <v>0</v>
      </c>
      <c r="AW56" s="209">
        <f>共同経理課!BJ56</f>
        <v>0</v>
      </c>
      <c r="AX56" s="209">
        <f>共同経理課!BK56</f>
        <v>0</v>
      </c>
      <c r="AY56" s="209">
        <f>共同経理課!BL56</f>
        <v>0</v>
      </c>
      <c r="AZ56" s="209">
        <f>共同経理課!BM56</f>
        <v>0</v>
      </c>
      <c r="BA56" s="209">
        <f>共同経理課!BN56</f>
        <v>0</v>
      </c>
      <c r="BB56" s="209">
        <f>共同経理課!BO56</f>
        <v>0</v>
      </c>
      <c r="BC56" s="209">
        <f>共同経理課!BP56</f>
        <v>0</v>
      </c>
      <c r="BD56" s="209">
        <f>共同経理課!BQ56</f>
        <v>0</v>
      </c>
      <c r="BE56" s="209">
        <f>共同経理課!BR56</f>
        <v>0</v>
      </c>
      <c r="BF56" s="209">
        <f>共同経理課!BS56</f>
        <v>0</v>
      </c>
      <c r="BG56" s="209">
        <f>共同経理課!BT56</f>
        <v>0</v>
      </c>
      <c r="BH56" s="209">
        <f>共同経理課!BU56</f>
        <v>0</v>
      </c>
      <c r="BI56" s="209">
        <f>共同経理課!BV56</f>
        <v>0</v>
      </c>
      <c r="BJ56" s="209">
        <f>共同経理課!BW56</f>
        <v>0</v>
      </c>
      <c r="BK56" s="49" t="e">
        <f>[1]共同経理課!#REF!</f>
        <v>#REF!</v>
      </c>
      <c r="BL56" s="4"/>
      <c r="BM56" s="330"/>
      <c r="BN56" s="224"/>
      <c r="BO56" s="1182"/>
      <c r="BP56" s="1185"/>
      <c r="BQ56" s="1249"/>
      <c r="BR56" s="1243"/>
      <c r="BS56" s="215"/>
      <c r="BT56" s="353" t="s">
        <v>195</v>
      </c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</row>
    <row r="57" spans="1:126" s="547" customFormat="1" ht="15" customHeight="1">
      <c r="A57" s="955"/>
      <c r="B57" s="1346">
        <f>共同経理課!B57</f>
        <v>0</v>
      </c>
      <c r="C57" s="1348">
        <f>共同経理課!C57</f>
        <v>0</v>
      </c>
      <c r="D57" s="1348">
        <f>共同経理課!Q57</f>
        <v>0</v>
      </c>
      <c r="E57" s="1362">
        <f>共同経理課!Q57-共同経理課!Q58</f>
        <v>0</v>
      </c>
      <c r="F57" s="1002" t="s">
        <v>97</v>
      </c>
      <c r="G57" s="525" t="e">
        <f>ROUNDDOWN($B57*$D57/$C57,3)</f>
        <v>#DIV/0!</v>
      </c>
      <c r="H57" s="525" t="e">
        <f>ROUNDDOWN($B57*$D57/$C57,3)</f>
        <v>#DIV/0!</v>
      </c>
      <c r="I57" s="525" t="e">
        <f>ROUNDDOWN($B57*$D57/$C57,3)</f>
        <v>#DIV/0!</v>
      </c>
      <c r="J57" s="525"/>
      <c r="K57" s="525" t="e">
        <f t="shared" ref="K57:M57" si="185">ROUNDDOWN($B57*$D57/$C57,3)</f>
        <v>#DIV/0!</v>
      </c>
      <c r="L57" s="525" t="e">
        <f t="shared" si="185"/>
        <v>#DIV/0!</v>
      </c>
      <c r="M57" s="525" t="e">
        <f t="shared" si="185"/>
        <v>#DIV/0!</v>
      </c>
      <c r="N57" s="525"/>
      <c r="O57" s="531" t="e">
        <f t="shared" ref="O57:O92" si="186">SUM(G57:M57)</f>
        <v>#DIV/0!</v>
      </c>
      <c r="P57" s="526"/>
      <c r="Q57" s="526"/>
      <c r="R57" s="533"/>
      <c r="S57" s="535" t="e">
        <f>SUM(O57:R57)</f>
        <v>#DIV/0!</v>
      </c>
      <c r="T57" s="536" t="s">
        <v>97</v>
      </c>
      <c r="U57" s="1085">
        <f>E57</f>
        <v>0</v>
      </c>
      <c r="V57" s="1089"/>
      <c r="W57" s="1089"/>
      <c r="X57" s="1154"/>
      <c r="Y57" s="1154"/>
      <c r="Z57" s="1154"/>
      <c r="AA57" s="1089"/>
      <c r="AB57" s="1089"/>
      <c r="AC57" s="1154"/>
      <c r="AD57" s="1089"/>
      <c r="AE57" s="1089"/>
      <c r="AF57" s="1089"/>
      <c r="AG57" s="1089"/>
      <c r="AH57" s="1089"/>
      <c r="AI57" s="1089"/>
      <c r="AJ57" s="1154"/>
      <c r="AK57" s="1089"/>
      <c r="AL57" s="1089"/>
      <c r="AM57" s="1089"/>
      <c r="AN57" s="1089"/>
      <c r="AO57" s="1089"/>
      <c r="AP57" s="1089"/>
      <c r="AQ57" s="1089"/>
      <c r="AR57" s="1089"/>
      <c r="AS57" s="1154"/>
      <c r="AT57" s="1154"/>
      <c r="AU57" s="1154"/>
      <c r="AV57" s="1154"/>
      <c r="AW57" s="1154"/>
      <c r="AX57" s="1154"/>
      <c r="AY57" s="1089"/>
      <c r="AZ57" s="1089"/>
      <c r="BA57" s="1089"/>
      <c r="BB57" s="1089"/>
      <c r="BC57" s="1089"/>
      <c r="BD57" s="1089"/>
      <c r="BE57" s="1089"/>
      <c r="BF57" s="1089"/>
      <c r="BG57" s="1089"/>
      <c r="BH57" s="1154"/>
      <c r="BI57" s="1154"/>
      <c r="BJ57" s="1172">
        <f>E57</f>
        <v>0</v>
      </c>
      <c r="BK57" s="531">
        <f>SUM(U57:BJ57)</f>
        <v>0</v>
      </c>
      <c r="BL57" s="623"/>
      <c r="BM57" s="541"/>
      <c r="BN57" s="542"/>
      <c r="BO57" s="534">
        <f t="shared" ref="BO57:BO92" si="187">BK57-AY57</f>
        <v>0</v>
      </c>
      <c r="BP57" s="543" t="e">
        <f t="shared" ref="BP57:BP92" si="188">O57+BK57+P57</f>
        <v>#DIV/0!</v>
      </c>
      <c r="BQ57" s="544">
        <f t="shared" ref="BQ57:BQ92" si="189">_xlfn.AGGREGATE(9,6,S57,BK57)</f>
        <v>0</v>
      </c>
      <c r="BR57" s="545"/>
      <c r="BS57" s="546" t="s">
        <v>401</v>
      </c>
      <c r="BT57" s="545"/>
      <c r="BU57" s="765" t="s">
        <v>395</v>
      </c>
      <c r="BV57" s="762" t="s">
        <v>396</v>
      </c>
      <c r="BW57" s="763" t="s">
        <v>397</v>
      </c>
    </row>
    <row r="58" spans="1:126" s="547" customFormat="1" ht="20.25" customHeight="1">
      <c r="A58" s="548" t="s">
        <v>131</v>
      </c>
      <c r="B58" s="1340"/>
      <c r="C58" s="1342"/>
      <c r="D58" s="1342"/>
      <c r="E58" s="1359"/>
      <c r="F58" s="1003" t="s">
        <v>99</v>
      </c>
      <c r="G58" s="550" t="e">
        <f>ROUNDDOWN(G$52*G57,0)</f>
        <v>#DIV/0!</v>
      </c>
      <c r="H58" s="550" t="e">
        <f>ROUNDDOWN(H$52*H57,0)</f>
        <v>#DIV/0!</v>
      </c>
      <c r="I58" s="550" t="e">
        <f>ROUNDDOWN(I$52*I57,0)</f>
        <v>#DIV/0!</v>
      </c>
      <c r="J58" s="550">
        <f>ROUNDDOWN(J$7*J57,0)</f>
        <v>0</v>
      </c>
      <c r="K58" s="550"/>
      <c r="L58" s="550"/>
      <c r="M58" s="550"/>
      <c r="N58" s="550">
        <f>ROUNDDOWN(N52*B57*N57*0.5,0)</f>
        <v>0</v>
      </c>
      <c r="O58" s="555" t="e">
        <f t="shared" si="186"/>
        <v>#DIV/0!</v>
      </c>
      <c r="P58" s="556">
        <f>P$54*P57</f>
        <v>0</v>
      </c>
      <c r="Q58" s="556">
        <f t="shared" ref="Q58" si="190">Q$54*Q57</f>
        <v>0</v>
      </c>
      <c r="R58" s="559"/>
      <c r="S58" s="535" t="e">
        <f t="shared" ref="S58:S92" si="191">SUM(O58:R58)</f>
        <v>#DIV/0!</v>
      </c>
      <c r="T58" s="1070" t="s">
        <v>99</v>
      </c>
      <c r="U58" s="1086">
        <f>U57*U$54</f>
        <v>0</v>
      </c>
      <c r="V58" s="552">
        <f t="shared" ref="V58:W58" si="192">V57*V$54</f>
        <v>0</v>
      </c>
      <c r="W58" s="1118">
        <f t="shared" si="192"/>
        <v>0</v>
      </c>
      <c r="X58" s="552"/>
      <c r="Y58" s="552"/>
      <c r="Z58" s="552"/>
      <c r="AA58" s="552">
        <f>AA57*AA$54</f>
        <v>0</v>
      </c>
      <c r="AB58" s="552">
        <f>AB57*AB$54</f>
        <v>0</v>
      </c>
      <c r="AC58" s="552"/>
      <c r="AD58" s="552">
        <f t="shared" ref="AD58" si="193">AD57*AD$54</f>
        <v>0</v>
      </c>
      <c r="AE58" s="552">
        <f t="shared" ref="AE58:AI58" si="194">AE57*AE$54</f>
        <v>0</v>
      </c>
      <c r="AF58" s="552">
        <f t="shared" si="194"/>
        <v>0</v>
      </c>
      <c r="AG58" s="552">
        <f t="shared" si="194"/>
        <v>0</v>
      </c>
      <c r="AH58" s="552">
        <f t="shared" si="194"/>
        <v>0</v>
      </c>
      <c r="AI58" s="552">
        <f t="shared" si="194"/>
        <v>0</v>
      </c>
      <c r="AJ58" s="552"/>
      <c r="AK58" s="552">
        <f t="shared" ref="AK58" si="195">AK57*AK$54</f>
        <v>0</v>
      </c>
      <c r="AL58" s="552">
        <f t="shared" ref="AL58:AR58" si="196">AL57*AL$54</f>
        <v>0</v>
      </c>
      <c r="AM58" s="552">
        <f t="shared" si="196"/>
        <v>0</v>
      </c>
      <c r="AN58" s="552">
        <f t="shared" si="196"/>
        <v>0</v>
      </c>
      <c r="AO58" s="552">
        <f t="shared" si="196"/>
        <v>0</v>
      </c>
      <c r="AP58" s="552">
        <f t="shared" si="196"/>
        <v>0</v>
      </c>
      <c r="AQ58" s="552">
        <f t="shared" si="196"/>
        <v>0</v>
      </c>
      <c r="AR58" s="552">
        <f t="shared" si="196"/>
        <v>0</v>
      </c>
      <c r="AS58" s="552"/>
      <c r="AT58" s="552"/>
      <c r="AU58" s="552"/>
      <c r="AV58" s="552"/>
      <c r="AW58" s="552"/>
      <c r="AX58" s="552"/>
      <c r="AY58" s="552">
        <f t="shared" ref="AY58:AZ58" si="197">AY57*AY$54</f>
        <v>0</v>
      </c>
      <c r="AZ58" s="552">
        <f t="shared" si="197"/>
        <v>0</v>
      </c>
      <c r="BA58" s="552">
        <f t="shared" ref="BA58:BF58" si="198">BA57*BA$54</f>
        <v>0</v>
      </c>
      <c r="BB58" s="552">
        <f t="shared" si="198"/>
        <v>0</v>
      </c>
      <c r="BC58" s="552">
        <f t="shared" si="198"/>
        <v>0</v>
      </c>
      <c r="BD58" s="552">
        <f t="shared" si="198"/>
        <v>0</v>
      </c>
      <c r="BE58" s="552">
        <f t="shared" si="198"/>
        <v>0</v>
      </c>
      <c r="BF58" s="552">
        <f t="shared" si="198"/>
        <v>0</v>
      </c>
      <c r="BG58" s="552"/>
      <c r="BH58" s="552"/>
      <c r="BI58" s="552"/>
      <c r="BJ58" s="1118">
        <f>BJ57*BJ$54</f>
        <v>0</v>
      </c>
      <c r="BK58" s="531">
        <f t="shared" ref="BK58:BK62" si="199">SUM(U58:BJ58)</f>
        <v>0</v>
      </c>
      <c r="BL58" s="1081"/>
      <c r="BM58" s="541"/>
      <c r="BN58" s="542"/>
      <c r="BO58" s="560">
        <f t="shared" si="187"/>
        <v>0</v>
      </c>
      <c r="BP58" s="565" t="e">
        <f t="shared" si="188"/>
        <v>#DIV/0!</v>
      </c>
      <c r="BQ58" s="560">
        <f t="shared" si="189"/>
        <v>0</v>
      </c>
      <c r="BR58" s="545">
        <f>BQ58</f>
        <v>0</v>
      </c>
      <c r="BS58" s="545">
        <f>BS52-BR58</f>
        <v>0</v>
      </c>
      <c r="BT58" s="545"/>
      <c r="BU58" s="1268">
        <f>_xlfn.AGGREGATE(9,6,S58,BQ58)</f>
        <v>0</v>
      </c>
      <c r="BV58" s="1328">
        <f>AY58</f>
        <v>0</v>
      </c>
      <c r="BW58" s="1329">
        <f>BU58+BV58</f>
        <v>0</v>
      </c>
    </row>
    <row r="59" spans="1:126" s="547" customFormat="1" ht="15" customHeight="1">
      <c r="A59" s="955"/>
      <c r="B59" s="1332">
        <f>共同経理課!B59</f>
        <v>0</v>
      </c>
      <c r="C59" s="1326">
        <f>共同経理課!C59</f>
        <v>0</v>
      </c>
      <c r="D59" s="1326">
        <f>共同経理課!Q59</f>
        <v>0</v>
      </c>
      <c r="E59" s="1327">
        <f>共同経理課!Q59-共同経理課!Q60</f>
        <v>0</v>
      </c>
      <c r="F59" s="1002" t="s">
        <v>97</v>
      </c>
      <c r="G59" s="525" t="e">
        <f>ROUNDDOWN($B59*$D59/$C59,3)</f>
        <v>#DIV/0!</v>
      </c>
      <c r="H59" s="525" t="e">
        <f>ROUNDDOWN($B59*$D59/$C59,3)</f>
        <v>#DIV/0!</v>
      </c>
      <c r="I59" s="525" t="e">
        <f>ROUNDDOWN($B59*$D59/$C59,3)</f>
        <v>#DIV/0!</v>
      </c>
      <c r="J59" s="525"/>
      <c r="K59" s="525" t="e">
        <f t="shared" ref="K59:M59" si="200">ROUNDDOWN($B59*$D59/$C59,3)</f>
        <v>#DIV/0!</v>
      </c>
      <c r="L59" s="525" t="e">
        <f t="shared" si="200"/>
        <v>#DIV/0!</v>
      </c>
      <c r="M59" s="525" t="e">
        <f t="shared" si="200"/>
        <v>#DIV/0!</v>
      </c>
      <c r="N59" s="525"/>
      <c r="O59" s="555" t="e">
        <f t="shared" si="186"/>
        <v>#DIV/0!</v>
      </c>
      <c r="P59" s="550"/>
      <c r="Q59" s="550"/>
      <c r="R59" s="566"/>
      <c r="S59" s="535" t="e">
        <f t="shared" si="191"/>
        <v>#DIV/0!</v>
      </c>
      <c r="T59" s="536" t="s">
        <v>97</v>
      </c>
      <c r="U59" s="1086">
        <f>E59</f>
        <v>0</v>
      </c>
      <c r="V59" s="552"/>
      <c r="W59" s="552"/>
      <c r="X59" s="1155"/>
      <c r="Y59" s="1155"/>
      <c r="Z59" s="1155"/>
      <c r="AA59" s="552"/>
      <c r="AB59" s="552"/>
      <c r="AC59" s="1155"/>
      <c r="AD59" s="552"/>
      <c r="AE59" s="552"/>
      <c r="AF59" s="552"/>
      <c r="AG59" s="552"/>
      <c r="AH59" s="552"/>
      <c r="AI59" s="552"/>
      <c r="AJ59" s="1155"/>
      <c r="AK59" s="552"/>
      <c r="AL59" s="552"/>
      <c r="AM59" s="552"/>
      <c r="AN59" s="552"/>
      <c r="AO59" s="552"/>
      <c r="AP59" s="552"/>
      <c r="AQ59" s="552"/>
      <c r="AR59" s="552"/>
      <c r="AS59" s="1155"/>
      <c r="AT59" s="1155"/>
      <c r="AU59" s="1155"/>
      <c r="AV59" s="1155"/>
      <c r="AW59" s="1155"/>
      <c r="AX59" s="1155"/>
      <c r="AY59" s="552"/>
      <c r="AZ59" s="552"/>
      <c r="BA59" s="552"/>
      <c r="BB59" s="552"/>
      <c r="BC59" s="552"/>
      <c r="BD59" s="552"/>
      <c r="BE59" s="552"/>
      <c r="BF59" s="552"/>
      <c r="BG59" s="552"/>
      <c r="BH59" s="1155"/>
      <c r="BI59" s="1155"/>
      <c r="BJ59" s="1118">
        <f>E59</f>
        <v>0</v>
      </c>
      <c r="BK59" s="531">
        <f t="shared" si="199"/>
        <v>0</v>
      </c>
      <c r="BL59" s="623"/>
      <c r="BM59" s="541"/>
      <c r="BN59" s="542"/>
      <c r="BO59" s="534">
        <f t="shared" si="187"/>
        <v>0</v>
      </c>
      <c r="BP59" s="565" t="e">
        <f t="shared" si="188"/>
        <v>#DIV/0!</v>
      </c>
      <c r="BQ59" s="560">
        <f t="shared" si="189"/>
        <v>0</v>
      </c>
      <c r="BR59" s="545"/>
      <c r="BS59" s="545"/>
      <c r="BT59" s="545">
        <v>4</v>
      </c>
      <c r="BU59" s="1269"/>
      <c r="BV59" s="1328"/>
      <c r="BW59" s="1329"/>
    </row>
    <row r="60" spans="1:126" s="547" customFormat="1" ht="20.25" customHeight="1">
      <c r="A60" s="548" t="s">
        <v>132</v>
      </c>
      <c r="B60" s="1332"/>
      <c r="C60" s="1326"/>
      <c r="D60" s="1326"/>
      <c r="E60" s="1359"/>
      <c r="F60" s="1003" t="s">
        <v>99</v>
      </c>
      <c r="G60" s="550" t="e">
        <f>ROUNDDOWN(G$52*G59,0)</f>
        <v>#DIV/0!</v>
      </c>
      <c r="H60" s="550" t="e">
        <f>ROUNDDOWN(H$52*H59,0)</f>
        <v>#DIV/0!</v>
      </c>
      <c r="I60" s="550" t="e">
        <f>ROUNDDOWN(I$52*I59,0)</f>
        <v>#DIV/0!</v>
      </c>
      <c r="J60" s="550">
        <f>ROUNDDOWN(J$7*J59,0)</f>
        <v>0</v>
      </c>
      <c r="K60" s="550"/>
      <c r="L60" s="550"/>
      <c r="M60" s="550"/>
      <c r="N60" s="550"/>
      <c r="O60" s="555" t="e">
        <f t="shared" si="186"/>
        <v>#DIV/0!</v>
      </c>
      <c r="P60" s="550">
        <f>P$54*P59</f>
        <v>0</v>
      </c>
      <c r="Q60" s="550">
        <f t="shared" ref="Q60" si="201">Q$54*Q59</f>
        <v>0</v>
      </c>
      <c r="R60" s="559"/>
      <c r="S60" s="535" t="e">
        <f t="shared" si="191"/>
        <v>#DIV/0!</v>
      </c>
      <c r="T60" s="1070" t="s">
        <v>99</v>
      </c>
      <c r="U60" s="1086">
        <f>U59*U$54</f>
        <v>0</v>
      </c>
      <c r="V60" s="552">
        <f t="shared" ref="V60" si="202">V59*V$54</f>
        <v>0</v>
      </c>
      <c r="W60" s="552">
        <f t="shared" ref="W60" si="203">W59*W$54</f>
        <v>0</v>
      </c>
      <c r="X60" s="552"/>
      <c r="Y60" s="552"/>
      <c r="Z60" s="552"/>
      <c r="AA60" s="552">
        <f>AA59*AA$54</f>
        <v>0</v>
      </c>
      <c r="AB60" s="552">
        <f>AB59*AB$54</f>
        <v>0</v>
      </c>
      <c r="AC60" s="552"/>
      <c r="AD60" s="552">
        <f t="shared" ref="AD60" si="204">AD59*AD$54</f>
        <v>0</v>
      </c>
      <c r="AE60" s="552">
        <f t="shared" ref="AE60:AI60" si="205">AE59*AE$54</f>
        <v>0</v>
      </c>
      <c r="AF60" s="552">
        <f t="shared" si="205"/>
        <v>0</v>
      </c>
      <c r="AG60" s="552">
        <f t="shared" si="205"/>
        <v>0</v>
      </c>
      <c r="AH60" s="552">
        <f t="shared" si="205"/>
        <v>0</v>
      </c>
      <c r="AI60" s="552">
        <f t="shared" si="205"/>
        <v>0</v>
      </c>
      <c r="AJ60" s="552"/>
      <c r="AK60" s="552">
        <f t="shared" ref="AK60" si="206">AK59*AK$54</f>
        <v>0</v>
      </c>
      <c r="AL60" s="552">
        <f t="shared" ref="AL60:AR60" si="207">AL59*AL$54</f>
        <v>0</v>
      </c>
      <c r="AM60" s="552">
        <f t="shared" si="207"/>
        <v>0</v>
      </c>
      <c r="AN60" s="552">
        <f t="shared" si="207"/>
        <v>0</v>
      </c>
      <c r="AO60" s="552">
        <f t="shared" si="207"/>
        <v>0</v>
      </c>
      <c r="AP60" s="552">
        <f t="shared" si="207"/>
        <v>0</v>
      </c>
      <c r="AQ60" s="552">
        <f t="shared" si="207"/>
        <v>0</v>
      </c>
      <c r="AR60" s="552">
        <f t="shared" si="207"/>
        <v>0</v>
      </c>
      <c r="AS60" s="552"/>
      <c r="AT60" s="552"/>
      <c r="AU60" s="552"/>
      <c r="AV60" s="552"/>
      <c r="AW60" s="552"/>
      <c r="AX60" s="552"/>
      <c r="AY60" s="552">
        <f t="shared" ref="AY60:AZ60" si="208">AY59*AY$54</f>
        <v>0</v>
      </c>
      <c r="AZ60" s="552">
        <f t="shared" si="208"/>
        <v>0</v>
      </c>
      <c r="BA60" s="552">
        <f t="shared" ref="BA60:BF60" si="209">BA59*BA$54</f>
        <v>0</v>
      </c>
      <c r="BB60" s="552">
        <f t="shared" si="209"/>
        <v>0</v>
      </c>
      <c r="BC60" s="552">
        <f t="shared" si="209"/>
        <v>0</v>
      </c>
      <c r="BD60" s="552">
        <f t="shared" si="209"/>
        <v>0</v>
      </c>
      <c r="BE60" s="552">
        <f t="shared" si="209"/>
        <v>0</v>
      </c>
      <c r="BF60" s="552">
        <f t="shared" si="209"/>
        <v>0</v>
      </c>
      <c r="BG60" s="552"/>
      <c r="BH60" s="552"/>
      <c r="BI60" s="552"/>
      <c r="BJ60" s="1118">
        <f>BJ59*BJ$54</f>
        <v>0</v>
      </c>
      <c r="BK60" s="531">
        <f t="shared" si="199"/>
        <v>0</v>
      </c>
      <c r="BL60" s="623"/>
      <c r="BM60" s="541"/>
      <c r="BN60" s="542"/>
      <c r="BO60" s="560">
        <f t="shared" si="187"/>
        <v>0</v>
      </c>
      <c r="BP60" s="565" t="e">
        <f t="shared" si="188"/>
        <v>#DIV/0!</v>
      </c>
      <c r="BQ60" s="560">
        <f t="shared" si="189"/>
        <v>0</v>
      </c>
      <c r="BR60" s="545">
        <f>BR58+BQ60</f>
        <v>0</v>
      </c>
      <c r="BS60" s="545">
        <f>BS58-BR60</f>
        <v>0</v>
      </c>
      <c r="BT60" s="545"/>
      <c r="BU60" s="1268">
        <f>_xlfn.AGGREGATE(9,6,S60,BQ60)</f>
        <v>0</v>
      </c>
      <c r="BV60" s="1328">
        <f>AY60</f>
        <v>0</v>
      </c>
      <c r="BW60" s="1329">
        <f t="shared" ref="BW60" si="210">BU60+BV60</f>
        <v>0</v>
      </c>
    </row>
    <row r="61" spans="1:126" s="547" customFormat="1" ht="15" customHeight="1">
      <c r="A61" s="955"/>
      <c r="B61" s="1332">
        <f>共同経理課!B61</f>
        <v>0</v>
      </c>
      <c r="C61" s="1326">
        <f>共同経理課!C61</f>
        <v>0</v>
      </c>
      <c r="D61" s="1326">
        <f>共同経理課!Q61</f>
        <v>0</v>
      </c>
      <c r="E61" s="1327">
        <f>共同経理課!Q61-共同経理課!Q62</f>
        <v>0</v>
      </c>
      <c r="F61" s="1002" t="s">
        <v>97</v>
      </c>
      <c r="G61" s="525" t="e">
        <f>ROUNDDOWN($B61*$D61/$C61,3)</f>
        <v>#DIV/0!</v>
      </c>
      <c r="H61" s="525" t="e">
        <f>ROUNDDOWN($B61*$D61/$C61,3)</f>
        <v>#DIV/0!</v>
      </c>
      <c r="I61" s="525" t="e">
        <f>ROUNDDOWN($B61*$D61/$C61,3)</f>
        <v>#DIV/0!</v>
      </c>
      <c r="J61" s="525"/>
      <c r="K61" s="525" t="e">
        <f t="shared" ref="K61:M61" si="211">ROUNDDOWN($B61*$D61/$C61,3)</f>
        <v>#DIV/0!</v>
      </c>
      <c r="L61" s="525" t="e">
        <f t="shared" si="211"/>
        <v>#DIV/0!</v>
      </c>
      <c r="M61" s="525" t="e">
        <f t="shared" si="211"/>
        <v>#DIV/0!</v>
      </c>
      <c r="N61" s="525"/>
      <c r="O61" s="555" t="e">
        <f t="shared" si="186"/>
        <v>#DIV/0!</v>
      </c>
      <c r="P61" s="550"/>
      <c r="Q61" s="550"/>
      <c r="R61" s="566"/>
      <c r="S61" s="535" t="e">
        <f t="shared" si="191"/>
        <v>#DIV/0!</v>
      </c>
      <c r="T61" s="536" t="s">
        <v>97</v>
      </c>
      <c r="U61" s="1086">
        <f>E61</f>
        <v>0</v>
      </c>
      <c r="V61" s="552"/>
      <c r="W61" s="552"/>
      <c r="X61" s="1155"/>
      <c r="Y61" s="1155"/>
      <c r="Z61" s="1155"/>
      <c r="AA61" s="552"/>
      <c r="AB61" s="552"/>
      <c r="AC61" s="1155"/>
      <c r="AD61" s="552"/>
      <c r="AE61" s="552"/>
      <c r="AF61" s="552"/>
      <c r="AG61" s="552"/>
      <c r="AH61" s="552"/>
      <c r="AI61" s="552"/>
      <c r="AJ61" s="1155"/>
      <c r="AK61" s="552"/>
      <c r="AL61" s="552"/>
      <c r="AM61" s="552"/>
      <c r="AN61" s="552"/>
      <c r="AO61" s="552"/>
      <c r="AP61" s="552"/>
      <c r="AQ61" s="552"/>
      <c r="AR61" s="552"/>
      <c r="AS61" s="1155"/>
      <c r="AT61" s="1155"/>
      <c r="AU61" s="1155"/>
      <c r="AV61" s="1155"/>
      <c r="AW61" s="1155"/>
      <c r="AX61" s="1155"/>
      <c r="AY61" s="552"/>
      <c r="AZ61" s="552"/>
      <c r="BA61" s="552"/>
      <c r="BB61" s="552"/>
      <c r="BC61" s="552"/>
      <c r="BD61" s="552"/>
      <c r="BE61" s="552"/>
      <c r="BF61" s="552"/>
      <c r="BG61" s="552"/>
      <c r="BH61" s="1155"/>
      <c r="BI61" s="1155"/>
      <c r="BJ61" s="1118">
        <f>E61</f>
        <v>0</v>
      </c>
      <c r="BK61" s="531">
        <f t="shared" si="199"/>
        <v>0</v>
      </c>
      <c r="BL61" s="623"/>
      <c r="BM61" s="541"/>
      <c r="BN61" s="542"/>
      <c r="BO61" s="534">
        <f t="shared" si="187"/>
        <v>0</v>
      </c>
      <c r="BP61" s="565" t="e">
        <f t="shared" si="188"/>
        <v>#DIV/0!</v>
      </c>
      <c r="BQ61" s="560">
        <f t="shared" si="189"/>
        <v>0</v>
      </c>
      <c r="BR61" s="545"/>
      <c r="BS61" s="545"/>
      <c r="BT61" s="545">
        <v>5</v>
      </c>
      <c r="BU61" s="1269"/>
      <c r="BV61" s="1328"/>
      <c r="BW61" s="1329"/>
    </row>
    <row r="62" spans="1:126" s="547" customFormat="1" ht="20.25" customHeight="1">
      <c r="A62" s="955" t="s">
        <v>133</v>
      </c>
      <c r="B62" s="1332"/>
      <c r="C62" s="1326"/>
      <c r="D62" s="1326"/>
      <c r="E62" s="1359"/>
      <c r="F62" s="1009" t="s">
        <v>99</v>
      </c>
      <c r="G62" s="570" t="e">
        <f>ROUNDDOWN(G$52*G61,0)</f>
        <v>#DIV/0!</v>
      </c>
      <c r="H62" s="570" t="e">
        <f>ROUNDDOWN(H$52*H61,0)</f>
        <v>#DIV/0!</v>
      </c>
      <c r="I62" s="570" t="e">
        <f>ROUNDDOWN(I$52*I61,0)</f>
        <v>#DIV/0!</v>
      </c>
      <c r="J62" s="570">
        <f>ROUNDDOWN(J$7*J61,0)</f>
        <v>0</v>
      </c>
      <c r="K62" s="570"/>
      <c r="L62" s="570"/>
      <c r="M62" s="570"/>
      <c r="N62" s="550"/>
      <c r="O62" s="571" t="e">
        <f t="shared" si="186"/>
        <v>#DIV/0!</v>
      </c>
      <c r="P62" s="570">
        <f>P$54*P61</f>
        <v>0</v>
      </c>
      <c r="Q62" s="570">
        <f t="shared" ref="Q62" si="212">Q$54*Q61</f>
        <v>0</v>
      </c>
      <c r="R62" s="572"/>
      <c r="S62" s="535" t="e">
        <f t="shared" si="191"/>
        <v>#DIV/0!</v>
      </c>
      <c r="T62" s="575" t="s">
        <v>99</v>
      </c>
      <c r="U62" s="1086">
        <f>U61*U$54</f>
        <v>0</v>
      </c>
      <c r="V62" s="1090">
        <f t="shared" ref="V62" si="213">V61*V$54</f>
        <v>0</v>
      </c>
      <c r="W62" s="1090">
        <f t="shared" ref="W62" si="214">W61*W$54</f>
        <v>0</v>
      </c>
      <c r="X62" s="1090"/>
      <c r="Y62" s="1090"/>
      <c r="Z62" s="1090"/>
      <c r="AA62" s="1090">
        <f>AA61*AA$54</f>
        <v>0</v>
      </c>
      <c r="AB62" s="1090">
        <f>AB61*AB$54</f>
        <v>0</v>
      </c>
      <c r="AC62" s="1090"/>
      <c r="AD62" s="1090">
        <f t="shared" ref="AD62" si="215">AD61*AD$54</f>
        <v>0</v>
      </c>
      <c r="AE62" s="1090">
        <f t="shared" ref="AE62:AI62" si="216">AE61*AE$54</f>
        <v>0</v>
      </c>
      <c r="AF62" s="1090">
        <f t="shared" si="216"/>
        <v>0</v>
      </c>
      <c r="AG62" s="1090">
        <f t="shared" si="216"/>
        <v>0</v>
      </c>
      <c r="AH62" s="1090">
        <f t="shared" si="216"/>
        <v>0</v>
      </c>
      <c r="AI62" s="1090">
        <f t="shared" si="216"/>
        <v>0</v>
      </c>
      <c r="AJ62" s="1090"/>
      <c r="AK62" s="1090">
        <f t="shared" ref="AK62" si="217">AK61*AK$54</f>
        <v>0</v>
      </c>
      <c r="AL62" s="1090">
        <f t="shared" ref="AL62:AR62" si="218">AL61*AL$54</f>
        <v>0</v>
      </c>
      <c r="AM62" s="1090">
        <f t="shared" si="218"/>
        <v>0</v>
      </c>
      <c r="AN62" s="1090">
        <f t="shared" si="218"/>
        <v>0</v>
      </c>
      <c r="AO62" s="1090">
        <f t="shared" si="218"/>
        <v>0</v>
      </c>
      <c r="AP62" s="1090">
        <f t="shared" si="218"/>
        <v>0</v>
      </c>
      <c r="AQ62" s="1090">
        <f t="shared" si="218"/>
        <v>0</v>
      </c>
      <c r="AR62" s="1090">
        <f t="shared" si="218"/>
        <v>0</v>
      </c>
      <c r="AS62" s="1090"/>
      <c r="AT62" s="1090"/>
      <c r="AU62" s="1090"/>
      <c r="AV62" s="1090"/>
      <c r="AW62" s="1090"/>
      <c r="AX62" s="1090"/>
      <c r="AY62" s="1090">
        <f t="shared" ref="AY62:AZ62" si="219">AY61*AY$54</f>
        <v>0</v>
      </c>
      <c r="AZ62" s="1090">
        <f t="shared" si="219"/>
        <v>0</v>
      </c>
      <c r="BA62" s="1090">
        <f t="shared" ref="BA62:BF62" si="220">BA61*BA$54</f>
        <v>0</v>
      </c>
      <c r="BB62" s="1090">
        <f t="shared" si="220"/>
        <v>0</v>
      </c>
      <c r="BC62" s="1090">
        <f t="shared" si="220"/>
        <v>0</v>
      </c>
      <c r="BD62" s="1090">
        <f t="shared" si="220"/>
        <v>0</v>
      </c>
      <c r="BE62" s="1090">
        <f t="shared" si="220"/>
        <v>0</v>
      </c>
      <c r="BF62" s="1090">
        <f t="shared" si="220"/>
        <v>0</v>
      </c>
      <c r="BG62" s="1090"/>
      <c r="BH62" s="1090"/>
      <c r="BI62" s="1090"/>
      <c r="BJ62" s="1173">
        <f>BJ61*BJ$54</f>
        <v>0</v>
      </c>
      <c r="BK62" s="531">
        <f t="shared" si="199"/>
        <v>0</v>
      </c>
      <c r="BL62" s="623"/>
      <c r="BM62" s="541"/>
      <c r="BN62" s="542"/>
      <c r="BO62" s="560">
        <f t="shared" si="187"/>
        <v>0</v>
      </c>
      <c r="BP62" s="565" t="e">
        <f t="shared" si="188"/>
        <v>#DIV/0!</v>
      </c>
      <c r="BQ62" s="560">
        <f t="shared" si="189"/>
        <v>0</v>
      </c>
      <c r="BR62" s="545">
        <f>BR60+BQ62</f>
        <v>0</v>
      </c>
      <c r="BS62" s="545">
        <f>BS60-BR62</f>
        <v>0</v>
      </c>
      <c r="BT62" s="545"/>
      <c r="BU62" s="1268">
        <f>_xlfn.AGGREGATE(9,6,S62,BQ62)</f>
        <v>0</v>
      </c>
      <c r="BV62" s="1328">
        <f>AY62</f>
        <v>0</v>
      </c>
      <c r="BW62" s="1329">
        <f t="shared" ref="BW62" si="221">BU62+BV62</f>
        <v>0</v>
      </c>
    </row>
    <row r="63" spans="1:126" s="547" customFormat="1" ht="15" customHeight="1">
      <c r="A63" s="1226" t="s">
        <v>100</v>
      </c>
      <c r="B63" s="1336">
        <f>SUM(B57:B62)</f>
        <v>0</v>
      </c>
      <c r="C63" s="1337">
        <f t="shared" ref="C63:E63" si="222">SUM(C57:C62)</f>
        <v>0</v>
      </c>
      <c r="D63" s="1337">
        <f t="shared" si="222"/>
        <v>0</v>
      </c>
      <c r="E63" s="1338">
        <f t="shared" si="222"/>
        <v>0</v>
      </c>
      <c r="F63" s="589" t="s">
        <v>97</v>
      </c>
      <c r="G63" s="581" t="e">
        <f t="shared" ref="G63:H63" si="223">G57+G59+G61</f>
        <v>#DIV/0!</v>
      </c>
      <c r="H63" s="581" t="e">
        <f t="shared" si="223"/>
        <v>#DIV/0!</v>
      </c>
      <c r="I63" s="581" t="e">
        <f t="shared" ref="I63" si="224">I57+I59+I61</f>
        <v>#DIV/0!</v>
      </c>
      <c r="J63" s="581">
        <f t="shared" ref="J63:K63" si="225">J57+J59+J61</f>
        <v>0</v>
      </c>
      <c r="K63" s="581" t="e">
        <f t="shared" si="225"/>
        <v>#DIV/0!</v>
      </c>
      <c r="L63" s="581" t="e">
        <f t="shared" ref="L63" si="226">L57+L59+L61</f>
        <v>#DIV/0!</v>
      </c>
      <c r="M63" s="581" t="e">
        <f t="shared" ref="M63:N63" si="227">M57+M59+M61</f>
        <v>#DIV/0!</v>
      </c>
      <c r="N63" s="581">
        <f t="shared" si="227"/>
        <v>0</v>
      </c>
      <c r="O63" s="585" t="e">
        <f t="shared" si="186"/>
        <v>#DIV/0!</v>
      </c>
      <c r="P63" s="581">
        <f t="shared" ref="P63:Q63" si="228">P57+P59+P61</f>
        <v>0</v>
      </c>
      <c r="Q63" s="581">
        <f t="shared" si="228"/>
        <v>0</v>
      </c>
      <c r="R63" s="587"/>
      <c r="S63" s="535" t="e">
        <f t="shared" si="191"/>
        <v>#DIV/0!</v>
      </c>
      <c r="T63" s="589" t="s">
        <v>97</v>
      </c>
      <c r="U63" s="590">
        <f t="shared" ref="U63:V63" si="229">U57+U59+U61</f>
        <v>0</v>
      </c>
      <c r="V63" s="581">
        <f t="shared" si="229"/>
        <v>0</v>
      </c>
      <c r="W63" s="581">
        <f t="shared" ref="W63:BI63" si="230">W57+W59+W61</f>
        <v>0</v>
      </c>
      <c r="X63" s="1156">
        <f t="shared" si="230"/>
        <v>0</v>
      </c>
      <c r="Y63" s="1156">
        <f t="shared" si="230"/>
        <v>0</v>
      </c>
      <c r="Z63" s="1156">
        <f t="shared" si="230"/>
        <v>0</v>
      </c>
      <c r="AA63" s="581">
        <f t="shared" si="230"/>
        <v>0</v>
      </c>
      <c r="AB63" s="581">
        <f t="shared" si="230"/>
        <v>0</v>
      </c>
      <c r="AC63" s="1156">
        <f t="shared" si="230"/>
        <v>0</v>
      </c>
      <c r="AD63" s="581">
        <f t="shared" si="230"/>
        <v>0</v>
      </c>
      <c r="AE63" s="581">
        <f t="shared" si="230"/>
        <v>0</v>
      </c>
      <c r="AF63" s="581">
        <f t="shared" si="230"/>
        <v>0</v>
      </c>
      <c r="AG63" s="581">
        <f t="shared" si="230"/>
        <v>0</v>
      </c>
      <c r="AH63" s="581">
        <f t="shared" si="230"/>
        <v>0</v>
      </c>
      <c r="AI63" s="581">
        <f t="shared" si="230"/>
        <v>0</v>
      </c>
      <c r="AJ63" s="1156">
        <f t="shared" si="230"/>
        <v>0</v>
      </c>
      <c r="AK63" s="581">
        <f t="shared" si="230"/>
        <v>0</v>
      </c>
      <c r="AL63" s="581">
        <f t="shared" si="230"/>
        <v>0</v>
      </c>
      <c r="AM63" s="581">
        <f t="shared" si="230"/>
        <v>0</v>
      </c>
      <c r="AN63" s="581">
        <f t="shared" si="230"/>
        <v>0</v>
      </c>
      <c r="AO63" s="581">
        <f t="shared" si="230"/>
        <v>0</v>
      </c>
      <c r="AP63" s="581">
        <f t="shared" si="230"/>
        <v>0</v>
      </c>
      <c r="AQ63" s="581">
        <f t="shared" si="230"/>
        <v>0</v>
      </c>
      <c r="AR63" s="581">
        <f t="shared" si="230"/>
        <v>0</v>
      </c>
      <c r="AS63" s="1156">
        <f t="shared" si="230"/>
        <v>0</v>
      </c>
      <c r="AT63" s="1156">
        <f t="shared" si="230"/>
        <v>0</v>
      </c>
      <c r="AU63" s="1156">
        <f t="shared" si="230"/>
        <v>0</v>
      </c>
      <c r="AV63" s="1156">
        <f t="shared" si="230"/>
        <v>0</v>
      </c>
      <c r="AW63" s="1156">
        <f t="shared" si="230"/>
        <v>0</v>
      </c>
      <c r="AX63" s="1156">
        <f t="shared" si="230"/>
        <v>0</v>
      </c>
      <c r="AY63" s="581">
        <f t="shared" si="230"/>
        <v>0</v>
      </c>
      <c r="AZ63" s="581">
        <f t="shared" si="230"/>
        <v>0</v>
      </c>
      <c r="BA63" s="581">
        <f t="shared" si="230"/>
        <v>0</v>
      </c>
      <c r="BB63" s="581">
        <f t="shared" si="230"/>
        <v>0</v>
      </c>
      <c r="BC63" s="581">
        <f t="shared" si="230"/>
        <v>0</v>
      </c>
      <c r="BD63" s="581">
        <f t="shared" si="230"/>
        <v>0</v>
      </c>
      <c r="BE63" s="581">
        <f t="shared" si="230"/>
        <v>0</v>
      </c>
      <c r="BF63" s="581">
        <f t="shared" si="230"/>
        <v>0</v>
      </c>
      <c r="BG63" s="581">
        <f t="shared" si="230"/>
        <v>0</v>
      </c>
      <c r="BH63" s="1156">
        <f t="shared" si="230"/>
        <v>0</v>
      </c>
      <c r="BI63" s="1156">
        <f t="shared" si="230"/>
        <v>0</v>
      </c>
      <c r="BJ63" s="581">
        <f t="shared" ref="BJ63" si="231">BJ57+BJ59+BJ61</f>
        <v>0</v>
      </c>
      <c r="BK63" s="585">
        <f>BK57+BK59+BK61</f>
        <v>0</v>
      </c>
      <c r="BL63" s="623"/>
      <c r="BM63" s="541"/>
      <c r="BN63" s="542"/>
      <c r="BO63" s="544">
        <f t="shared" si="187"/>
        <v>0</v>
      </c>
      <c r="BP63" s="594" t="e">
        <f t="shared" si="188"/>
        <v>#DIV/0!</v>
      </c>
      <c r="BQ63" s="544">
        <f t="shared" si="189"/>
        <v>0</v>
      </c>
      <c r="BR63" s="545"/>
      <c r="BS63" s="545"/>
      <c r="BT63" s="545">
        <v>6</v>
      </c>
      <c r="BU63" s="1269"/>
      <c r="BV63" s="1328"/>
      <c r="BW63" s="1329"/>
    </row>
    <row r="64" spans="1:126" s="547" customFormat="1" ht="20.25" customHeight="1">
      <c r="A64" s="1227"/>
      <c r="B64" s="1336"/>
      <c r="C64" s="1337"/>
      <c r="D64" s="1337"/>
      <c r="E64" s="1338"/>
      <c r="F64" s="606" t="s">
        <v>99</v>
      </c>
      <c r="G64" s="596" t="e">
        <f>G58+G60+G62</f>
        <v>#DIV/0!</v>
      </c>
      <c r="H64" s="596" t="e">
        <f t="shared" ref="H64:I64" si="232">H58+H60+H62</f>
        <v>#DIV/0!</v>
      </c>
      <c r="I64" s="596" t="e">
        <f t="shared" si="232"/>
        <v>#DIV/0!</v>
      </c>
      <c r="J64" s="597">
        <f t="shared" ref="J64:K64" si="233">J58+J60+J62</f>
        <v>0</v>
      </c>
      <c r="K64" s="597">
        <f t="shared" si="233"/>
        <v>0</v>
      </c>
      <c r="L64" s="597">
        <f t="shared" ref="L64" si="234">L58+L60+L62</f>
        <v>0</v>
      </c>
      <c r="M64" s="597">
        <f t="shared" ref="M64:N64" si="235">M58+M60+M62</f>
        <v>0</v>
      </c>
      <c r="N64" s="597">
        <f t="shared" si="235"/>
        <v>0</v>
      </c>
      <c r="O64" s="602" t="e">
        <f t="shared" si="186"/>
        <v>#DIV/0!</v>
      </c>
      <c r="P64" s="596">
        <f t="shared" ref="P64:R64" si="236">P58+P60+P62</f>
        <v>0</v>
      </c>
      <c r="Q64" s="596">
        <f t="shared" ref="Q64" si="237">Q58+Q60+Q62</f>
        <v>0</v>
      </c>
      <c r="R64" s="601">
        <f t="shared" si="236"/>
        <v>0</v>
      </c>
      <c r="S64" s="535" t="e">
        <f t="shared" si="191"/>
        <v>#DIV/0!</v>
      </c>
      <c r="T64" s="606" t="s">
        <v>99</v>
      </c>
      <c r="U64" s="607">
        <f t="shared" ref="U64:V64" si="238">U58+U60+U62</f>
        <v>0</v>
      </c>
      <c r="V64" s="596">
        <f t="shared" si="238"/>
        <v>0</v>
      </c>
      <c r="W64" s="596">
        <f t="shared" ref="W64:BI64" si="239">W58+W60+W62</f>
        <v>0</v>
      </c>
      <c r="X64" s="596">
        <f t="shared" si="239"/>
        <v>0</v>
      </c>
      <c r="Y64" s="596">
        <f t="shared" si="239"/>
        <v>0</v>
      </c>
      <c r="Z64" s="596">
        <f t="shared" si="239"/>
        <v>0</v>
      </c>
      <c r="AA64" s="596">
        <f t="shared" si="239"/>
        <v>0</v>
      </c>
      <c r="AB64" s="596">
        <f t="shared" si="239"/>
        <v>0</v>
      </c>
      <c r="AC64" s="596">
        <f t="shared" si="239"/>
        <v>0</v>
      </c>
      <c r="AD64" s="596">
        <f t="shared" si="239"/>
        <v>0</v>
      </c>
      <c r="AE64" s="596">
        <f t="shared" si="239"/>
        <v>0</v>
      </c>
      <c r="AF64" s="596">
        <f t="shared" si="239"/>
        <v>0</v>
      </c>
      <c r="AG64" s="596">
        <f t="shared" si="239"/>
        <v>0</v>
      </c>
      <c r="AH64" s="596">
        <f t="shared" si="239"/>
        <v>0</v>
      </c>
      <c r="AI64" s="596">
        <f t="shared" si="239"/>
        <v>0</v>
      </c>
      <c r="AJ64" s="596">
        <f t="shared" si="239"/>
        <v>0</v>
      </c>
      <c r="AK64" s="596">
        <f t="shared" si="239"/>
        <v>0</v>
      </c>
      <c r="AL64" s="596">
        <f t="shared" si="239"/>
        <v>0</v>
      </c>
      <c r="AM64" s="596">
        <f t="shared" si="239"/>
        <v>0</v>
      </c>
      <c r="AN64" s="596">
        <f t="shared" si="239"/>
        <v>0</v>
      </c>
      <c r="AO64" s="596">
        <f t="shared" si="239"/>
        <v>0</v>
      </c>
      <c r="AP64" s="596">
        <f t="shared" si="239"/>
        <v>0</v>
      </c>
      <c r="AQ64" s="596">
        <f t="shared" si="239"/>
        <v>0</v>
      </c>
      <c r="AR64" s="596">
        <f t="shared" si="239"/>
        <v>0</v>
      </c>
      <c r="AS64" s="596">
        <f t="shared" si="239"/>
        <v>0</v>
      </c>
      <c r="AT64" s="596">
        <f t="shared" si="239"/>
        <v>0</v>
      </c>
      <c r="AU64" s="596">
        <f t="shared" si="239"/>
        <v>0</v>
      </c>
      <c r="AV64" s="596">
        <f t="shared" si="239"/>
        <v>0</v>
      </c>
      <c r="AW64" s="596">
        <f t="shared" si="239"/>
        <v>0</v>
      </c>
      <c r="AX64" s="596">
        <f t="shared" si="239"/>
        <v>0</v>
      </c>
      <c r="AY64" s="596">
        <f t="shared" si="239"/>
        <v>0</v>
      </c>
      <c r="AZ64" s="596">
        <f t="shared" si="239"/>
        <v>0</v>
      </c>
      <c r="BA64" s="596">
        <f t="shared" si="239"/>
        <v>0</v>
      </c>
      <c r="BB64" s="596">
        <f t="shared" si="239"/>
        <v>0</v>
      </c>
      <c r="BC64" s="596">
        <f t="shared" si="239"/>
        <v>0</v>
      </c>
      <c r="BD64" s="596">
        <f t="shared" si="239"/>
        <v>0</v>
      </c>
      <c r="BE64" s="596">
        <f t="shared" si="239"/>
        <v>0</v>
      </c>
      <c r="BF64" s="596">
        <f t="shared" si="239"/>
        <v>0</v>
      </c>
      <c r="BG64" s="596">
        <f t="shared" si="239"/>
        <v>0</v>
      </c>
      <c r="BH64" s="596">
        <f t="shared" si="239"/>
        <v>0</v>
      </c>
      <c r="BI64" s="596">
        <f t="shared" si="239"/>
        <v>0</v>
      </c>
      <c r="BJ64" s="596">
        <f t="shared" ref="BJ64" si="240">BJ58+BJ60+BJ62</f>
        <v>0</v>
      </c>
      <c r="BK64" s="602">
        <f>BK58+BK60+BK62</f>
        <v>0</v>
      </c>
      <c r="BL64" s="623"/>
      <c r="BM64" s="541"/>
      <c r="BN64" s="542"/>
      <c r="BO64" s="579">
        <f t="shared" si="187"/>
        <v>0</v>
      </c>
      <c r="BP64" s="609" t="e">
        <f t="shared" si="188"/>
        <v>#DIV/0!</v>
      </c>
      <c r="BQ64" s="579">
        <f t="shared" si="189"/>
        <v>0</v>
      </c>
      <c r="BR64" s="610" t="str">
        <f>IF(BR62=BQ64,"○","×")</f>
        <v>○</v>
      </c>
      <c r="BS64" s="545"/>
      <c r="BT64" s="545"/>
      <c r="BU64" s="1355">
        <f>_xlfn.AGGREGATE(9,6,S64,BQ64)</f>
        <v>0</v>
      </c>
      <c r="BV64" s="1355">
        <f>AY64</f>
        <v>0</v>
      </c>
      <c r="BW64" s="1355">
        <f t="shared" ref="BW64" si="241">BU64+BV64</f>
        <v>0</v>
      </c>
    </row>
    <row r="65" spans="1:126" s="547" customFormat="1" ht="15" customHeight="1">
      <c r="A65" s="955"/>
      <c r="B65" s="1332">
        <f>共同経理課!B65</f>
        <v>0</v>
      </c>
      <c r="C65" s="1326">
        <f>共同経理課!C65</f>
        <v>0</v>
      </c>
      <c r="D65" s="1326">
        <f>共同経理課!Q65</f>
        <v>0</v>
      </c>
      <c r="E65" s="1327">
        <f>共同経理課!Q65-共同経理課!Q66</f>
        <v>0</v>
      </c>
      <c r="F65" s="1002" t="s">
        <v>97</v>
      </c>
      <c r="G65" s="525" t="e">
        <f>ROUNDDOWN($B65*$D65/$C65,3)</f>
        <v>#DIV/0!</v>
      </c>
      <c r="H65" s="525" t="e">
        <f>ROUNDDOWN($B65*$D65/$C65,3)</f>
        <v>#DIV/0!</v>
      </c>
      <c r="I65" s="525" t="e">
        <f>ROUNDDOWN($B65*$D65/$C65,3)</f>
        <v>#DIV/0!</v>
      </c>
      <c r="J65" s="525"/>
      <c r="K65" s="525" t="e">
        <f t="shared" ref="K65:M65" si="242">ROUNDDOWN($B65*$D65/$C65,3)</f>
        <v>#DIV/0!</v>
      </c>
      <c r="L65" s="525" t="e">
        <f t="shared" si="242"/>
        <v>#DIV/0!</v>
      </c>
      <c r="M65" s="525" t="e">
        <f t="shared" si="242"/>
        <v>#DIV/0!</v>
      </c>
      <c r="N65" s="525"/>
      <c r="O65" s="531" t="e">
        <f t="shared" si="186"/>
        <v>#DIV/0!</v>
      </c>
      <c r="P65" s="526"/>
      <c r="Q65" s="526"/>
      <c r="R65" s="533"/>
      <c r="S65" s="535" t="e">
        <f t="shared" si="191"/>
        <v>#DIV/0!</v>
      </c>
      <c r="T65" s="536" t="s">
        <v>97</v>
      </c>
      <c r="U65" s="1085">
        <f>E65</f>
        <v>0</v>
      </c>
      <c r="V65" s="1089"/>
      <c r="W65" s="1089"/>
      <c r="X65" s="1154"/>
      <c r="Y65" s="1154"/>
      <c r="Z65" s="1154"/>
      <c r="AA65" s="1089"/>
      <c r="AB65" s="1089"/>
      <c r="AC65" s="1154"/>
      <c r="AD65" s="1089"/>
      <c r="AE65" s="1089"/>
      <c r="AF65" s="1089"/>
      <c r="AG65" s="1089"/>
      <c r="AH65" s="1089"/>
      <c r="AI65" s="1089"/>
      <c r="AJ65" s="1154"/>
      <c r="AK65" s="1089"/>
      <c r="AL65" s="1089"/>
      <c r="AM65" s="1089"/>
      <c r="AN65" s="1089"/>
      <c r="AO65" s="1089"/>
      <c r="AP65" s="1089"/>
      <c r="AQ65" s="1089"/>
      <c r="AR65" s="1089"/>
      <c r="AS65" s="1154"/>
      <c r="AT65" s="1154"/>
      <c r="AU65" s="1154"/>
      <c r="AV65" s="1154"/>
      <c r="AW65" s="1154"/>
      <c r="AX65" s="1154"/>
      <c r="AY65" s="1089"/>
      <c r="AZ65" s="1089"/>
      <c r="BA65" s="1089"/>
      <c r="BB65" s="1089"/>
      <c r="BC65" s="1089"/>
      <c r="BD65" s="1089"/>
      <c r="BE65" s="1089"/>
      <c r="BF65" s="1089"/>
      <c r="BG65" s="1089"/>
      <c r="BH65" s="1154"/>
      <c r="BI65" s="1154"/>
      <c r="BJ65" s="1172">
        <f>E65</f>
        <v>0</v>
      </c>
      <c r="BK65" s="531">
        <f>SUM(U65:BJ65)</f>
        <v>0</v>
      </c>
      <c r="BL65" s="623"/>
      <c r="BM65" s="541"/>
      <c r="BN65" s="542"/>
      <c r="BO65" s="544">
        <f t="shared" si="187"/>
        <v>0</v>
      </c>
      <c r="BP65" s="565" t="e">
        <f t="shared" si="188"/>
        <v>#DIV/0!</v>
      </c>
      <c r="BQ65" s="544">
        <f t="shared" si="189"/>
        <v>0</v>
      </c>
      <c r="BR65" s="545"/>
      <c r="BS65" s="545"/>
      <c r="BU65" s="1355"/>
      <c r="BV65" s="1355"/>
      <c r="BW65" s="1355"/>
    </row>
    <row r="66" spans="1:126" s="547" customFormat="1" ht="20.25" customHeight="1">
      <c r="A66" s="548" t="s">
        <v>134</v>
      </c>
      <c r="B66" s="1332"/>
      <c r="C66" s="1326"/>
      <c r="D66" s="1326"/>
      <c r="E66" s="1359"/>
      <c r="F66" s="1003" t="s">
        <v>99</v>
      </c>
      <c r="G66" s="550" t="e">
        <f>ROUNDDOWN(G$52*G65,0)</f>
        <v>#DIV/0!</v>
      </c>
      <c r="H66" s="550" t="e">
        <f>ROUNDDOWN(H$52*H65,0)</f>
        <v>#DIV/0!</v>
      </c>
      <c r="I66" s="550" t="e">
        <f>ROUNDDOWN(I$52*I65,0)</f>
        <v>#DIV/0!</v>
      </c>
      <c r="J66" s="550">
        <f>ROUNDDOWN(J$7*J65,0)</f>
        <v>0</v>
      </c>
      <c r="K66" s="550"/>
      <c r="L66" s="550"/>
      <c r="M66" s="550"/>
      <c r="N66" s="550"/>
      <c r="O66" s="555" t="e">
        <f t="shared" si="186"/>
        <v>#DIV/0!</v>
      </c>
      <c r="P66" s="550">
        <f>P$54*P65</f>
        <v>0</v>
      </c>
      <c r="Q66" s="550">
        <f t="shared" ref="Q66" si="243">Q$54*Q65</f>
        <v>0</v>
      </c>
      <c r="R66" s="559"/>
      <c r="S66" s="535" t="e">
        <f t="shared" si="191"/>
        <v>#DIV/0!</v>
      </c>
      <c r="T66" s="1070" t="s">
        <v>99</v>
      </c>
      <c r="U66" s="1086">
        <f>U65*U$54</f>
        <v>0</v>
      </c>
      <c r="V66" s="552">
        <f t="shared" ref="V66:W66" si="244">V65*V$54</f>
        <v>0</v>
      </c>
      <c r="W66" s="1118">
        <f t="shared" si="244"/>
        <v>0</v>
      </c>
      <c r="X66" s="552"/>
      <c r="Y66" s="552"/>
      <c r="Z66" s="552"/>
      <c r="AA66" s="552">
        <f>AA65*AA$54</f>
        <v>0</v>
      </c>
      <c r="AB66" s="552">
        <f>AB65*AB$54</f>
        <v>0</v>
      </c>
      <c r="AC66" s="552"/>
      <c r="AD66" s="552">
        <f t="shared" ref="AD66:AI66" si="245">AD65*AD$54</f>
        <v>0</v>
      </c>
      <c r="AE66" s="552">
        <f t="shared" si="245"/>
        <v>0</v>
      </c>
      <c r="AF66" s="552">
        <f t="shared" si="245"/>
        <v>0</v>
      </c>
      <c r="AG66" s="552">
        <f t="shared" si="245"/>
        <v>0</v>
      </c>
      <c r="AH66" s="552">
        <f t="shared" si="245"/>
        <v>0</v>
      </c>
      <c r="AI66" s="552">
        <f t="shared" si="245"/>
        <v>0</v>
      </c>
      <c r="AJ66" s="552"/>
      <c r="AK66" s="552">
        <f t="shared" ref="AK66:AR66" si="246">AK65*AK$54</f>
        <v>0</v>
      </c>
      <c r="AL66" s="552">
        <f t="shared" si="246"/>
        <v>0</v>
      </c>
      <c r="AM66" s="552">
        <f t="shared" si="246"/>
        <v>0</v>
      </c>
      <c r="AN66" s="552">
        <f t="shared" si="246"/>
        <v>0</v>
      </c>
      <c r="AO66" s="552">
        <f t="shared" si="246"/>
        <v>0</v>
      </c>
      <c r="AP66" s="552">
        <f t="shared" si="246"/>
        <v>0</v>
      </c>
      <c r="AQ66" s="552">
        <f t="shared" si="246"/>
        <v>0</v>
      </c>
      <c r="AR66" s="552">
        <f t="shared" si="246"/>
        <v>0</v>
      </c>
      <c r="AS66" s="552"/>
      <c r="AT66" s="552"/>
      <c r="AU66" s="552"/>
      <c r="AV66" s="552"/>
      <c r="AW66" s="552"/>
      <c r="AX66" s="552"/>
      <c r="AY66" s="552">
        <f t="shared" ref="AY66:BF66" si="247">AY65*AY$54</f>
        <v>0</v>
      </c>
      <c r="AZ66" s="552">
        <f t="shared" si="247"/>
        <v>0</v>
      </c>
      <c r="BA66" s="552">
        <f t="shared" si="247"/>
        <v>0</v>
      </c>
      <c r="BB66" s="552">
        <f t="shared" si="247"/>
        <v>0</v>
      </c>
      <c r="BC66" s="552">
        <f t="shared" si="247"/>
        <v>0</v>
      </c>
      <c r="BD66" s="552">
        <f t="shared" si="247"/>
        <v>0</v>
      </c>
      <c r="BE66" s="552">
        <f t="shared" si="247"/>
        <v>0</v>
      </c>
      <c r="BF66" s="552">
        <f t="shared" si="247"/>
        <v>0</v>
      </c>
      <c r="BG66" s="552"/>
      <c r="BH66" s="552"/>
      <c r="BI66" s="552"/>
      <c r="BJ66" s="1118">
        <f>BJ65*BJ$54</f>
        <v>0</v>
      </c>
      <c r="BK66" s="531">
        <f t="shared" ref="BK66:BK70" si="248">SUM(U66:BJ66)</f>
        <v>0</v>
      </c>
      <c r="BL66" s="623"/>
      <c r="BM66" s="541"/>
      <c r="BN66" s="542"/>
      <c r="BO66" s="560">
        <f t="shared" si="187"/>
        <v>0</v>
      </c>
      <c r="BP66" s="565" t="e">
        <f t="shared" si="188"/>
        <v>#DIV/0!</v>
      </c>
      <c r="BQ66" s="560">
        <f t="shared" si="189"/>
        <v>0</v>
      </c>
      <c r="BR66" s="545">
        <f>BR62+BQ66</f>
        <v>0</v>
      </c>
      <c r="BS66" s="545">
        <f>BS62-BR66</f>
        <v>0</v>
      </c>
      <c r="BU66" s="1268">
        <f>_xlfn.AGGREGATE(9,6,S66,BQ66)</f>
        <v>0</v>
      </c>
      <c r="BV66" s="1328">
        <f>AY66</f>
        <v>0</v>
      </c>
      <c r="BW66" s="1329">
        <f t="shared" ref="BW66" si="249">BU66+BV66</f>
        <v>0</v>
      </c>
    </row>
    <row r="67" spans="1:126" s="547" customFormat="1" ht="15" customHeight="1">
      <c r="A67" s="955"/>
      <c r="B67" s="1332">
        <f>共同経理課!B67</f>
        <v>0</v>
      </c>
      <c r="C67" s="1326">
        <f>共同経理課!C67</f>
        <v>0</v>
      </c>
      <c r="D67" s="1326">
        <f>共同経理課!Q67</f>
        <v>0</v>
      </c>
      <c r="E67" s="1327">
        <f>共同経理課!Q67-共同経理課!Q68</f>
        <v>0</v>
      </c>
      <c r="F67" s="1002" t="s">
        <v>97</v>
      </c>
      <c r="G67" s="525" t="e">
        <f>ROUNDDOWN($B67*$D67/$C67,3)</f>
        <v>#DIV/0!</v>
      </c>
      <c r="H67" s="525" t="e">
        <f>ROUNDDOWN($B67*$D67/$C67,3)</f>
        <v>#DIV/0!</v>
      </c>
      <c r="I67" s="525" t="e">
        <f>ROUNDDOWN($B67*$D67/$C67,3)</f>
        <v>#DIV/0!</v>
      </c>
      <c r="J67" s="525"/>
      <c r="K67" s="525" t="e">
        <f t="shared" ref="K67:M67" si="250">ROUNDDOWN($B67*$D67/$C67,3)</f>
        <v>#DIV/0!</v>
      </c>
      <c r="L67" s="525" t="e">
        <f t="shared" si="250"/>
        <v>#DIV/0!</v>
      </c>
      <c r="M67" s="525" t="e">
        <f t="shared" si="250"/>
        <v>#DIV/0!</v>
      </c>
      <c r="N67" s="525"/>
      <c r="O67" s="555" t="e">
        <f t="shared" si="186"/>
        <v>#DIV/0!</v>
      </c>
      <c r="P67" s="550"/>
      <c r="Q67" s="550"/>
      <c r="R67" s="566"/>
      <c r="S67" s="535" t="e">
        <f t="shared" si="191"/>
        <v>#DIV/0!</v>
      </c>
      <c r="T67" s="536" t="s">
        <v>97</v>
      </c>
      <c r="U67" s="1086">
        <f>E67</f>
        <v>0</v>
      </c>
      <c r="V67" s="552"/>
      <c r="W67" s="552"/>
      <c r="X67" s="1155"/>
      <c r="Y67" s="1155"/>
      <c r="Z67" s="1155"/>
      <c r="AA67" s="552"/>
      <c r="AB67" s="552"/>
      <c r="AC67" s="1155"/>
      <c r="AD67" s="552"/>
      <c r="AE67" s="552"/>
      <c r="AF67" s="552"/>
      <c r="AG67" s="552"/>
      <c r="AH67" s="552"/>
      <c r="AI67" s="552"/>
      <c r="AJ67" s="1155"/>
      <c r="AK67" s="552"/>
      <c r="AL67" s="552"/>
      <c r="AM67" s="552"/>
      <c r="AN67" s="552"/>
      <c r="AO67" s="552"/>
      <c r="AP67" s="552"/>
      <c r="AQ67" s="552"/>
      <c r="AR67" s="552"/>
      <c r="AS67" s="1155"/>
      <c r="AT67" s="1155"/>
      <c r="AU67" s="1155"/>
      <c r="AV67" s="1155"/>
      <c r="AW67" s="1155"/>
      <c r="AX67" s="1155"/>
      <c r="AY67" s="552"/>
      <c r="AZ67" s="552"/>
      <c r="BA67" s="552"/>
      <c r="BB67" s="552"/>
      <c r="BC67" s="552"/>
      <c r="BD67" s="552"/>
      <c r="BE67" s="552"/>
      <c r="BF67" s="552"/>
      <c r="BG67" s="552"/>
      <c r="BH67" s="1155"/>
      <c r="BI67" s="1155"/>
      <c r="BJ67" s="1118">
        <f>E67</f>
        <v>0</v>
      </c>
      <c r="BK67" s="531">
        <f t="shared" si="248"/>
        <v>0</v>
      </c>
      <c r="BL67" s="623"/>
      <c r="BM67" s="541"/>
      <c r="BN67" s="542"/>
      <c r="BO67" s="534">
        <f t="shared" si="187"/>
        <v>0</v>
      </c>
      <c r="BP67" s="565" t="e">
        <f t="shared" si="188"/>
        <v>#DIV/0!</v>
      </c>
      <c r="BQ67" s="560">
        <f t="shared" si="189"/>
        <v>0</v>
      </c>
      <c r="BR67" s="545"/>
      <c r="BS67" s="545"/>
      <c r="BT67" s="547">
        <v>7</v>
      </c>
      <c r="BU67" s="1269"/>
      <c r="BV67" s="1328"/>
      <c r="BW67" s="1329"/>
    </row>
    <row r="68" spans="1:126" s="547" customFormat="1" ht="20.25" customHeight="1">
      <c r="A68" s="548" t="s">
        <v>135</v>
      </c>
      <c r="B68" s="1332"/>
      <c r="C68" s="1326"/>
      <c r="D68" s="1326"/>
      <c r="E68" s="1359"/>
      <c r="F68" s="1003" t="s">
        <v>99</v>
      </c>
      <c r="G68" s="550" t="e">
        <f>ROUNDDOWN(G$52*G67,0)</f>
        <v>#DIV/0!</v>
      </c>
      <c r="H68" s="550" t="e">
        <f>ROUNDDOWN(H$52*H67,0)</f>
        <v>#DIV/0!</v>
      </c>
      <c r="I68" s="550" t="e">
        <f>ROUNDDOWN(I$52*I67,0)</f>
        <v>#DIV/0!</v>
      </c>
      <c r="J68" s="550">
        <f>ROUNDDOWN(J$7*J67,0)</f>
        <v>0</v>
      </c>
      <c r="K68" s="550"/>
      <c r="L68" s="550"/>
      <c r="M68" s="550"/>
      <c r="N68" s="550"/>
      <c r="O68" s="555" t="e">
        <f t="shared" si="186"/>
        <v>#DIV/0!</v>
      </c>
      <c r="P68" s="550">
        <f>P$54*P67</f>
        <v>0</v>
      </c>
      <c r="Q68" s="550">
        <f t="shared" ref="Q68" si="251">Q$54*Q67</f>
        <v>0</v>
      </c>
      <c r="R68" s="559"/>
      <c r="S68" s="535" t="e">
        <f t="shared" si="191"/>
        <v>#DIV/0!</v>
      </c>
      <c r="T68" s="1070" t="s">
        <v>99</v>
      </c>
      <c r="U68" s="1086">
        <f>U67*U$54</f>
        <v>0</v>
      </c>
      <c r="V68" s="552">
        <f t="shared" ref="V68:W68" si="252">V67*V$54</f>
        <v>0</v>
      </c>
      <c r="W68" s="552">
        <f t="shared" si="252"/>
        <v>0</v>
      </c>
      <c r="X68" s="552"/>
      <c r="Y68" s="552"/>
      <c r="Z68" s="552"/>
      <c r="AA68" s="552">
        <f>AA67*AA$54</f>
        <v>0</v>
      </c>
      <c r="AB68" s="552">
        <f>AB67*AB$54</f>
        <v>0</v>
      </c>
      <c r="AC68" s="552"/>
      <c r="AD68" s="552">
        <f t="shared" ref="AD68:AI68" si="253">AD67*AD$54</f>
        <v>0</v>
      </c>
      <c r="AE68" s="552">
        <f t="shared" si="253"/>
        <v>0</v>
      </c>
      <c r="AF68" s="552">
        <f t="shared" si="253"/>
        <v>0</v>
      </c>
      <c r="AG68" s="552">
        <f t="shared" si="253"/>
        <v>0</v>
      </c>
      <c r="AH68" s="552">
        <f t="shared" si="253"/>
        <v>0</v>
      </c>
      <c r="AI68" s="552">
        <f t="shared" si="253"/>
        <v>0</v>
      </c>
      <c r="AJ68" s="552"/>
      <c r="AK68" s="552">
        <f t="shared" ref="AK68:AR68" si="254">AK67*AK$54</f>
        <v>0</v>
      </c>
      <c r="AL68" s="552">
        <f t="shared" si="254"/>
        <v>0</v>
      </c>
      <c r="AM68" s="552">
        <f t="shared" si="254"/>
        <v>0</v>
      </c>
      <c r="AN68" s="552">
        <f t="shared" si="254"/>
        <v>0</v>
      </c>
      <c r="AO68" s="552">
        <f t="shared" si="254"/>
        <v>0</v>
      </c>
      <c r="AP68" s="552">
        <f t="shared" si="254"/>
        <v>0</v>
      </c>
      <c r="AQ68" s="552">
        <f t="shared" si="254"/>
        <v>0</v>
      </c>
      <c r="AR68" s="552">
        <f t="shared" si="254"/>
        <v>0</v>
      </c>
      <c r="AS68" s="552"/>
      <c r="AT68" s="552"/>
      <c r="AU68" s="552"/>
      <c r="AV68" s="552"/>
      <c r="AW68" s="552"/>
      <c r="AX68" s="552"/>
      <c r="AY68" s="552">
        <f t="shared" ref="AY68:BF68" si="255">AY67*AY$54</f>
        <v>0</v>
      </c>
      <c r="AZ68" s="552">
        <f t="shared" si="255"/>
        <v>0</v>
      </c>
      <c r="BA68" s="552">
        <f t="shared" si="255"/>
        <v>0</v>
      </c>
      <c r="BB68" s="552">
        <f t="shared" si="255"/>
        <v>0</v>
      </c>
      <c r="BC68" s="552">
        <f t="shared" si="255"/>
        <v>0</v>
      </c>
      <c r="BD68" s="552">
        <f t="shared" si="255"/>
        <v>0</v>
      </c>
      <c r="BE68" s="552">
        <f t="shared" si="255"/>
        <v>0</v>
      </c>
      <c r="BF68" s="552">
        <f t="shared" si="255"/>
        <v>0</v>
      </c>
      <c r="BG68" s="552"/>
      <c r="BH68" s="552"/>
      <c r="BI68" s="552"/>
      <c r="BJ68" s="1118">
        <f>BJ67*BJ$54</f>
        <v>0</v>
      </c>
      <c r="BK68" s="531">
        <f t="shared" si="248"/>
        <v>0</v>
      </c>
      <c r="BL68" s="623"/>
      <c r="BM68" s="541"/>
      <c r="BN68" s="542"/>
      <c r="BO68" s="560">
        <f t="shared" si="187"/>
        <v>0</v>
      </c>
      <c r="BP68" s="565" t="e">
        <f t="shared" si="188"/>
        <v>#DIV/0!</v>
      </c>
      <c r="BQ68" s="560">
        <f t="shared" si="189"/>
        <v>0</v>
      </c>
      <c r="BR68" s="545">
        <f>BR66+BQ68</f>
        <v>0</v>
      </c>
      <c r="BS68" s="545">
        <f>BS66-BR68</f>
        <v>0</v>
      </c>
      <c r="BU68" s="1268">
        <f>_xlfn.AGGREGATE(9,6,S68,BQ68)</f>
        <v>0</v>
      </c>
      <c r="BV68" s="1328">
        <f>AY68</f>
        <v>0</v>
      </c>
      <c r="BW68" s="1329">
        <f t="shared" ref="BW68" si="256">BU68+BV68</f>
        <v>0</v>
      </c>
    </row>
    <row r="69" spans="1:126" s="547" customFormat="1" ht="15" customHeight="1">
      <c r="A69" s="955"/>
      <c r="B69" s="1332">
        <f>共同経理課!B69</f>
        <v>0</v>
      </c>
      <c r="C69" s="1326">
        <f>共同経理課!C69</f>
        <v>0</v>
      </c>
      <c r="D69" s="1326">
        <f>共同経理課!Q69</f>
        <v>0</v>
      </c>
      <c r="E69" s="1327">
        <f>共同経理課!Q69-共同経理課!Q70</f>
        <v>0</v>
      </c>
      <c r="F69" s="1002" t="s">
        <v>97</v>
      </c>
      <c r="G69" s="525" t="e">
        <f>ROUNDDOWN($B69*$D69/$C69,3)</f>
        <v>#DIV/0!</v>
      </c>
      <c r="H69" s="525" t="e">
        <f>ROUNDDOWN($B69*$D69/$C69,3)</f>
        <v>#DIV/0!</v>
      </c>
      <c r="I69" s="525" t="e">
        <f>ROUNDDOWN($B69*$D69/$C69,3)</f>
        <v>#DIV/0!</v>
      </c>
      <c r="J69" s="525"/>
      <c r="K69" s="525" t="e">
        <f t="shared" ref="K69:M69" si="257">ROUNDDOWN($B69*$D69/$C69,3)</f>
        <v>#DIV/0!</v>
      </c>
      <c r="L69" s="525" t="e">
        <f t="shared" si="257"/>
        <v>#DIV/0!</v>
      </c>
      <c r="M69" s="525" t="e">
        <f t="shared" si="257"/>
        <v>#DIV/0!</v>
      </c>
      <c r="N69" s="525"/>
      <c r="O69" s="555" t="e">
        <f t="shared" si="186"/>
        <v>#DIV/0!</v>
      </c>
      <c r="P69" s="550"/>
      <c r="Q69" s="550"/>
      <c r="R69" s="566"/>
      <c r="S69" s="535" t="e">
        <f t="shared" si="191"/>
        <v>#DIV/0!</v>
      </c>
      <c r="T69" s="536" t="s">
        <v>97</v>
      </c>
      <c r="U69" s="1086">
        <f>E69</f>
        <v>0</v>
      </c>
      <c r="V69" s="552"/>
      <c r="W69" s="552"/>
      <c r="X69" s="1155"/>
      <c r="Y69" s="1155"/>
      <c r="Z69" s="1155"/>
      <c r="AA69" s="552"/>
      <c r="AB69" s="552"/>
      <c r="AC69" s="1155"/>
      <c r="AD69" s="552"/>
      <c r="AE69" s="552"/>
      <c r="AF69" s="552"/>
      <c r="AG69" s="552"/>
      <c r="AH69" s="552"/>
      <c r="AI69" s="552"/>
      <c r="AJ69" s="1155"/>
      <c r="AK69" s="552"/>
      <c r="AL69" s="552"/>
      <c r="AM69" s="552"/>
      <c r="AN69" s="552"/>
      <c r="AO69" s="552"/>
      <c r="AP69" s="552"/>
      <c r="AQ69" s="552"/>
      <c r="AR69" s="552"/>
      <c r="AS69" s="1155"/>
      <c r="AT69" s="1155"/>
      <c r="AU69" s="1155"/>
      <c r="AV69" s="1155"/>
      <c r="AW69" s="1155"/>
      <c r="AX69" s="1155"/>
      <c r="AY69" s="552"/>
      <c r="AZ69" s="552"/>
      <c r="BA69" s="552"/>
      <c r="BB69" s="552"/>
      <c r="BC69" s="552"/>
      <c r="BD69" s="552"/>
      <c r="BE69" s="552"/>
      <c r="BF69" s="552"/>
      <c r="BG69" s="552"/>
      <c r="BH69" s="1155"/>
      <c r="BI69" s="1155"/>
      <c r="BJ69" s="1118">
        <f>E69</f>
        <v>0</v>
      </c>
      <c r="BK69" s="531">
        <f t="shared" si="248"/>
        <v>0</v>
      </c>
      <c r="BL69" s="623"/>
      <c r="BM69" s="541"/>
      <c r="BN69" s="542"/>
      <c r="BO69" s="534">
        <f t="shared" si="187"/>
        <v>0</v>
      </c>
      <c r="BP69" s="565" t="e">
        <f t="shared" si="188"/>
        <v>#DIV/0!</v>
      </c>
      <c r="BQ69" s="560">
        <f t="shared" si="189"/>
        <v>0</v>
      </c>
      <c r="BR69" s="545"/>
      <c r="BS69" s="545"/>
      <c r="BT69" s="547">
        <v>8</v>
      </c>
      <c r="BU69" s="1269"/>
      <c r="BV69" s="1328"/>
      <c r="BW69" s="1329"/>
    </row>
    <row r="70" spans="1:126" s="547" customFormat="1" ht="20.25" customHeight="1">
      <c r="A70" s="955" t="s">
        <v>136</v>
      </c>
      <c r="B70" s="1332"/>
      <c r="C70" s="1326"/>
      <c r="D70" s="1326"/>
      <c r="E70" s="1359"/>
      <c r="F70" s="1009" t="s">
        <v>99</v>
      </c>
      <c r="G70" s="570" t="e">
        <f>ROUNDDOWN(G$52*G69,0)</f>
        <v>#DIV/0!</v>
      </c>
      <c r="H70" s="570" t="e">
        <f>ROUNDDOWN(H$52*H69,0)</f>
        <v>#DIV/0!</v>
      </c>
      <c r="I70" s="570" t="e">
        <f>ROUNDDOWN(I$52*I69,0)</f>
        <v>#DIV/0!</v>
      </c>
      <c r="J70" s="570">
        <f>ROUNDDOWN(J$7*J69,0)</f>
        <v>0</v>
      </c>
      <c r="K70" s="570"/>
      <c r="L70" s="570"/>
      <c r="M70" s="570"/>
      <c r="N70" s="570"/>
      <c r="O70" s="571" t="e">
        <f t="shared" si="186"/>
        <v>#DIV/0!</v>
      </c>
      <c r="P70" s="570">
        <f>P$54*P69</f>
        <v>0</v>
      </c>
      <c r="Q70" s="570">
        <f t="shared" ref="Q70" si="258">Q$54*Q69</f>
        <v>0</v>
      </c>
      <c r="R70" s="572"/>
      <c r="S70" s="535" t="e">
        <f t="shared" si="191"/>
        <v>#DIV/0!</v>
      </c>
      <c r="T70" s="575" t="s">
        <v>99</v>
      </c>
      <c r="U70" s="1086">
        <f>U69*U$54</f>
        <v>0</v>
      </c>
      <c r="V70" s="1090">
        <f t="shared" ref="V70:W70" si="259">V69*V$54</f>
        <v>0</v>
      </c>
      <c r="W70" s="1090">
        <f t="shared" si="259"/>
        <v>0</v>
      </c>
      <c r="X70" s="1090"/>
      <c r="Y70" s="1090"/>
      <c r="Z70" s="1090"/>
      <c r="AA70" s="1090">
        <f>AA69*AA$54</f>
        <v>0</v>
      </c>
      <c r="AB70" s="1090">
        <f>AB69*AB$54</f>
        <v>0</v>
      </c>
      <c r="AC70" s="1090"/>
      <c r="AD70" s="1090">
        <f t="shared" ref="AD70:AI70" si="260">AD69*AD$54</f>
        <v>0</v>
      </c>
      <c r="AE70" s="1090">
        <f t="shared" si="260"/>
        <v>0</v>
      </c>
      <c r="AF70" s="1090">
        <f t="shared" si="260"/>
        <v>0</v>
      </c>
      <c r="AG70" s="1090">
        <f t="shared" si="260"/>
        <v>0</v>
      </c>
      <c r="AH70" s="1090">
        <f t="shared" si="260"/>
        <v>0</v>
      </c>
      <c r="AI70" s="1090">
        <f t="shared" si="260"/>
        <v>0</v>
      </c>
      <c r="AJ70" s="1090"/>
      <c r="AK70" s="1090">
        <f t="shared" ref="AK70:AR70" si="261">AK69*AK$54</f>
        <v>0</v>
      </c>
      <c r="AL70" s="1090">
        <f t="shared" si="261"/>
        <v>0</v>
      </c>
      <c r="AM70" s="1090">
        <f t="shared" si="261"/>
        <v>0</v>
      </c>
      <c r="AN70" s="1090">
        <f t="shared" si="261"/>
        <v>0</v>
      </c>
      <c r="AO70" s="1090">
        <f t="shared" si="261"/>
        <v>0</v>
      </c>
      <c r="AP70" s="1090">
        <f t="shared" si="261"/>
        <v>0</v>
      </c>
      <c r="AQ70" s="1090">
        <f t="shared" si="261"/>
        <v>0</v>
      </c>
      <c r="AR70" s="1090">
        <f t="shared" si="261"/>
        <v>0</v>
      </c>
      <c r="AS70" s="1090"/>
      <c r="AT70" s="1090"/>
      <c r="AU70" s="1090"/>
      <c r="AV70" s="1090"/>
      <c r="AW70" s="1090"/>
      <c r="AX70" s="1090"/>
      <c r="AY70" s="1090">
        <f t="shared" ref="AY70:BF70" si="262">AY69*AY$54</f>
        <v>0</v>
      </c>
      <c r="AZ70" s="1090">
        <f t="shared" si="262"/>
        <v>0</v>
      </c>
      <c r="BA70" s="1090">
        <f t="shared" si="262"/>
        <v>0</v>
      </c>
      <c r="BB70" s="1090">
        <f t="shared" si="262"/>
        <v>0</v>
      </c>
      <c r="BC70" s="1090">
        <f t="shared" si="262"/>
        <v>0</v>
      </c>
      <c r="BD70" s="1090">
        <f t="shared" si="262"/>
        <v>0</v>
      </c>
      <c r="BE70" s="1090">
        <f t="shared" si="262"/>
        <v>0</v>
      </c>
      <c r="BF70" s="1090">
        <f t="shared" si="262"/>
        <v>0</v>
      </c>
      <c r="BG70" s="1090"/>
      <c r="BH70" s="1090"/>
      <c r="BI70" s="1090"/>
      <c r="BJ70" s="1173">
        <f>BJ69*BJ$54</f>
        <v>0</v>
      </c>
      <c r="BK70" s="531">
        <f t="shared" si="248"/>
        <v>0</v>
      </c>
      <c r="BL70" s="623"/>
      <c r="BM70" s="541"/>
      <c r="BN70" s="542"/>
      <c r="BO70" s="560">
        <f t="shared" si="187"/>
        <v>0</v>
      </c>
      <c r="BP70" s="565" t="e">
        <f t="shared" si="188"/>
        <v>#DIV/0!</v>
      </c>
      <c r="BQ70" s="560">
        <f t="shared" si="189"/>
        <v>0</v>
      </c>
      <c r="BR70" s="545">
        <f>BR68+BQ70</f>
        <v>0</v>
      </c>
      <c r="BS70" s="545">
        <f>BS68-BR70</f>
        <v>0</v>
      </c>
      <c r="BU70" s="1268">
        <f>_xlfn.AGGREGATE(9,6,S70,BQ70)</f>
        <v>0</v>
      </c>
      <c r="BV70" s="1328">
        <f>AY70</f>
        <v>0</v>
      </c>
      <c r="BW70" s="1329">
        <f t="shared" ref="BW70" si="263">BU70+BV70</f>
        <v>0</v>
      </c>
    </row>
    <row r="71" spans="1:126" s="547" customFormat="1" ht="15" customHeight="1">
      <c r="A71" s="1226" t="s">
        <v>101</v>
      </c>
      <c r="B71" s="1336">
        <f>SUM(B65:B70)</f>
        <v>0</v>
      </c>
      <c r="C71" s="1337">
        <f t="shared" ref="C71:E71" si="264">SUM(C65:C70)</f>
        <v>0</v>
      </c>
      <c r="D71" s="1337">
        <f t="shared" si="264"/>
        <v>0</v>
      </c>
      <c r="E71" s="1338">
        <f t="shared" si="264"/>
        <v>0</v>
      </c>
      <c r="F71" s="589" t="s">
        <v>97</v>
      </c>
      <c r="G71" s="581" t="e">
        <f t="shared" ref="G71" si="265">G65+G67+G69</f>
        <v>#DIV/0!</v>
      </c>
      <c r="H71" s="581" t="e">
        <f>H65+H67+H69</f>
        <v>#DIV/0!</v>
      </c>
      <c r="I71" s="581" t="e">
        <f>I65+I67+I69</f>
        <v>#DIV/0!</v>
      </c>
      <c r="J71" s="581">
        <f t="shared" ref="J71:L71" si="266">J65+J67+J69</f>
        <v>0</v>
      </c>
      <c r="K71" s="581" t="e">
        <f t="shared" si="266"/>
        <v>#DIV/0!</v>
      </c>
      <c r="L71" s="581" t="e">
        <f t="shared" si="266"/>
        <v>#DIV/0!</v>
      </c>
      <c r="M71" s="581" t="e">
        <f t="shared" ref="M71:N71" si="267">M65+M67+M69</f>
        <v>#DIV/0!</v>
      </c>
      <c r="N71" s="581">
        <f t="shared" si="267"/>
        <v>0</v>
      </c>
      <c r="O71" s="585" t="e">
        <f t="shared" si="186"/>
        <v>#DIV/0!</v>
      </c>
      <c r="P71" s="581">
        <f t="shared" ref="P71:Q71" si="268">P65+P67+P69</f>
        <v>0</v>
      </c>
      <c r="Q71" s="581">
        <f t="shared" si="268"/>
        <v>0</v>
      </c>
      <c r="R71" s="587"/>
      <c r="S71" s="535" t="e">
        <f t="shared" si="191"/>
        <v>#DIV/0!</v>
      </c>
      <c r="T71" s="589" t="s">
        <v>97</v>
      </c>
      <c r="U71" s="590">
        <f t="shared" ref="U71:BJ72" si="269">U65+U67+U69</f>
        <v>0</v>
      </c>
      <c r="V71" s="581">
        <f t="shared" si="269"/>
        <v>0</v>
      </c>
      <c r="W71" s="581">
        <f t="shared" si="269"/>
        <v>0</v>
      </c>
      <c r="X71" s="1156">
        <f t="shared" si="269"/>
        <v>0</v>
      </c>
      <c r="Y71" s="1156">
        <f t="shared" si="269"/>
        <v>0</v>
      </c>
      <c r="Z71" s="1156">
        <f t="shared" si="269"/>
        <v>0</v>
      </c>
      <c r="AA71" s="581">
        <f t="shared" si="269"/>
        <v>0</v>
      </c>
      <c r="AB71" s="581">
        <f t="shared" si="269"/>
        <v>0</v>
      </c>
      <c r="AC71" s="1156">
        <f t="shared" si="269"/>
        <v>0</v>
      </c>
      <c r="AD71" s="581">
        <f t="shared" si="269"/>
        <v>0</v>
      </c>
      <c r="AE71" s="581">
        <f t="shared" si="269"/>
        <v>0</v>
      </c>
      <c r="AF71" s="581">
        <f t="shared" si="269"/>
        <v>0</v>
      </c>
      <c r="AG71" s="581">
        <f t="shared" si="269"/>
        <v>0</v>
      </c>
      <c r="AH71" s="581">
        <f t="shared" si="269"/>
        <v>0</v>
      </c>
      <c r="AI71" s="581">
        <f t="shared" si="269"/>
        <v>0</v>
      </c>
      <c r="AJ71" s="1156">
        <f t="shared" si="269"/>
        <v>0</v>
      </c>
      <c r="AK71" s="581">
        <f t="shared" si="269"/>
        <v>0</v>
      </c>
      <c r="AL71" s="581">
        <f t="shared" si="269"/>
        <v>0</v>
      </c>
      <c r="AM71" s="581">
        <f t="shared" si="269"/>
        <v>0</v>
      </c>
      <c r="AN71" s="581">
        <f t="shared" si="269"/>
        <v>0</v>
      </c>
      <c r="AO71" s="581">
        <f t="shared" si="269"/>
        <v>0</v>
      </c>
      <c r="AP71" s="581">
        <f t="shared" si="269"/>
        <v>0</v>
      </c>
      <c r="AQ71" s="581">
        <f t="shared" si="269"/>
        <v>0</v>
      </c>
      <c r="AR71" s="581">
        <f t="shared" si="269"/>
        <v>0</v>
      </c>
      <c r="AS71" s="1156">
        <f t="shared" si="269"/>
        <v>0</v>
      </c>
      <c r="AT71" s="1156">
        <f t="shared" si="269"/>
        <v>0</v>
      </c>
      <c r="AU71" s="1156">
        <f t="shared" si="269"/>
        <v>0</v>
      </c>
      <c r="AV71" s="1156">
        <f t="shared" si="269"/>
        <v>0</v>
      </c>
      <c r="AW71" s="1156">
        <f t="shared" si="269"/>
        <v>0</v>
      </c>
      <c r="AX71" s="1156">
        <f t="shared" si="269"/>
        <v>0</v>
      </c>
      <c r="AY71" s="581">
        <f t="shared" si="269"/>
        <v>0</v>
      </c>
      <c r="AZ71" s="581">
        <f t="shared" si="269"/>
        <v>0</v>
      </c>
      <c r="BA71" s="581">
        <f t="shared" si="269"/>
        <v>0</v>
      </c>
      <c r="BB71" s="581">
        <f t="shared" si="269"/>
        <v>0</v>
      </c>
      <c r="BC71" s="581">
        <f t="shared" si="269"/>
        <v>0</v>
      </c>
      <c r="BD71" s="581">
        <f t="shared" si="269"/>
        <v>0</v>
      </c>
      <c r="BE71" s="581">
        <f t="shared" si="269"/>
        <v>0</v>
      </c>
      <c r="BF71" s="581">
        <f t="shared" si="269"/>
        <v>0</v>
      </c>
      <c r="BG71" s="581">
        <f t="shared" si="269"/>
        <v>0</v>
      </c>
      <c r="BH71" s="1156">
        <f t="shared" si="269"/>
        <v>0</v>
      </c>
      <c r="BI71" s="1156">
        <f t="shared" si="269"/>
        <v>0</v>
      </c>
      <c r="BJ71" s="584">
        <f t="shared" si="269"/>
        <v>0</v>
      </c>
      <c r="BK71" s="585">
        <f>BK65+BK67+BK69</f>
        <v>0</v>
      </c>
      <c r="BL71" s="623"/>
      <c r="BM71" s="541"/>
      <c r="BN71" s="542"/>
      <c r="BO71" s="544">
        <f t="shared" si="187"/>
        <v>0</v>
      </c>
      <c r="BP71" s="594" t="e">
        <f t="shared" si="188"/>
        <v>#DIV/0!</v>
      </c>
      <c r="BQ71" s="544">
        <f t="shared" si="189"/>
        <v>0</v>
      </c>
      <c r="BR71" s="545"/>
      <c r="BS71" s="545"/>
      <c r="BT71" s="547">
        <v>9</v>
      </c>
      <c r="BU71" s="1269"/>
      <c r="BV71" s="1328"/>
      <c r="BW71" s="1329"/>
    </row>
    <row r="72" spans="1:126" s="547" customFormat="1" ht="20.25" customHeight="1">
      <c r="A72" s="1227"/>
      <c r="B72" s="1336"/>
      <c r="C72" s="1337"/>
      <c r="D72" s="1337"/>
      <c r="E72" s="1338"/>
      <c r="F72" s="606" t="s">
        <v>99</v>
      </c>
      <c r="G72" s="596" t="e">
        <f>G66+G68+G70</f>
        <v>#DIV/0!</v>
      </c>
      <c r="H72" s="596" t="e">
        <f t="shared" ref="H72:L72" si="270">H66+H68+H70</f>
        <v>#DIV/0!</v>
      </c>
      <c r="I72" s="596" t="e">
        <f t="shared" ref="I72" si="271">I66+I68+I70</f>
        <v>#DIV/0!</v>
      </c>
      <c r="J72" s="596">
        <f t="shared" si="270"/>
        <v>0</v>
      </c>
      <c r="K72" s="597">
        <f t="shared" si="270"/>
        <v>0</v>
      </c>
      <c r="L72" s="596">
        <f t="shared" si="270"/>
        <v>0</v>
      </c>
      <c r="M72" s="596">
        <f t="shared" ref="M72:N72" si="272">M66+M68+M70</f>
        <v>0</v>
      </c>
      <c r="N72" s="596">
        <f t="shared" si="272"/>
        <v>0</v>
      </c>
      <c r="O72" s="602" t="e">
        <f t="shared" si="186"/>
        <v>#DIV/0!</v>
      </c>
      <c r="P72" s="596">
        <f t="shared" ref="P72:R72" si="273">P66+P68+P70</f>
        <v>0</v>
      </c>
      <c r="Q72" s="596">
        <f t="shared" ref="Q72" si="274">Q66+Q68+Q70</f>
        <v>0</v>
      </c>
      <c r="R72" s="601">
        <f t="shared" si="273"/>
        <v>0</v>
      </c>
      <c r="S72" s="535" t="e">
        <f t="shared" si="191"/>
        <v>#DIV/0!</v>
      </c>
      <c r="T72" s="606" t="s">
        <v>99</v>
      </c>
      <c r="U72" s="607">
        <f t="shared" ref="U72:BI72" si="275">U66+U68+U70</f>
        <v>0</v>
      </c>
      <c r="V72" s="596">
        <f t="shared" si="275"/>
        <v>0</v>
      </c>
      <c r="W72" s="596">
        <f t="shared" si="275"/>
        <v>0</v>
      </c>
      <c r="X72" s="596">
        <f t="shared" si="275"/>
        <v>0</v>
      </c>
      <c r="Y72" s="596">
        <f t="shared" si="275"/>
        <v>0</v>
      </c>
      <c r="Z72" s="596">
        <f t="shared" si="275"/>
        <v>0</v>
      </c>
      <c r="AA72" s="596">
        <f t="shared" si="275"/>
        <v>0</v>
      </c>
      <c r="AB72" s="596">
        <f t="shared" si="275"/>
        <v>0</v>
      </c>
      <c r="AC72" s="596">
        <f t="shared" si="275"/>
        <v>0</v>
      </c>
      <c r="AD72" s="596">
        <f t="shared" si="275"/>
        <v>0</v>
      </c>
      <c r="AE72" s="596">
        <f t="shared" si="275"/>
        <v>0</v>
      </c>
      <c r="AF72" s="596">
        <f t="shared" si="275"/>
        <v>0</v>
      </c>
      <c r="AG72" s="596">
        <f t="shared" si="275"/>
        <v>0</v>
      </c>
      <c r="AH72" s="596">
        <f t="shared" si="275"/>
        <v>0</v>
      </c>
      <c r="AI72" s="596">
        <f t="shared" si="275"/>
        <v>0</v>
      </c>
      <c r="AJ72" s="596">
        <f t="shared" si="275"/>
        <v>0</v>
      </c>
      <c r="AK72" s="596">
        <f t="shared" si="275"/>
        <v>0</v>
      </c>
      <c r="AL72" s="596">
        <f t="shared" si="275"/>
        <v>0</v>
      </c>
      <c r="AM72" s="596">
        <f t="shared" si="275"/>
        <v>0</v>
      </c>
      <c r="AN72" s="596">
        <f t="shared" si="275"/>
        <v>0</v>
      </c>
      <c r="AO72" s="596">
        <f t="shared" si="275"/>
        <v>0</v>
      </c>
      <c r="AP72" s="596">
        <f t="shared" si="275"/>
        <v>0</v>
      </c>
      <c r="AQ72" s="596">
        <f t="shared" si="275"/>
        <v>0</v>
      </c>
      <c r="AR72" s="596">
        <f t="shared" si="275"/>
        <v>0</v>
      </c>
      <c r="AS72" s="596">
        <f t="shared" si="275"/>
        <v>0</v>
      </c>
      <c r="AT72" s="596">
        <f t="shared" si="275"/>
        <v>0</v>
      </c>
      <c r="AU72" s="596">
        <f t="shared" si="275"/>
        <v>0</v>
      </c>
      <c r="AV72" s="596">
        <f t="shared" si="275"/>
        <v>0</v>
      </c>
      <c r="AW72" s="596">
        <f t="shared" si="275"/>
        <v>0</v>
      </c>
      <c r="AX72" s="596">
        <f t="shared" si="275"/>
        <v>0</v>
      </c>
      <c r="AY72" s="596">
        <f t="shared" si="275"/>
        <v>0</v>
      </c>
      <c r="AZ72" s="596">
        <f t="shared" si="275"/>
        <v>0</v>
      </c>
      <c r="BA72" s="596">
        <f t="shared" si="275"/>
        <v>0</v>
      </c>
      <c r="BB72" s="596">
        <f t="shared" si="275"/>
        <v>0</v>
      </c>
      <c r="BC72" s="596">
        <f t="shared" si="275"/>
        <v>0</v>
      </c>
      <c r="BD72" s="596">
        <f t="shared" si="275"/>
        <v>0</v>
      </c>
      <c r="BE72" s="596">
        <f t="shared" si="275"/>
        <v>0</v>
      </c>
      <c r="BF72" s="596">
        <f t="shared" si="275"/>
        <v>0</v>
      </c>
      <c r="BG72" s="596">
        <f t="shared" si="275"/>
        <v>0</v>
      </c>
      <c r="BH72" s="596">
        <f t="shared" si="275"/>
        <v>0</v>
      </c>
      <c r="BI72" s="596">
        <f t="shared" si="275"/>
        <v>0</v>
      </c>
      <c r="BJ72" s="603">
        <f t="shared" si="269"/>
        <v>0</v>
      </c>
      <c r="BK72" s="602">
        <f>BK66+BK68+BK70</f>
        <v>0</v>
      </c>
      <c r="BL72" s="623"/>
      <c r="BM72" s="541"/>
      <c r="BN72" s="542"/>
      <c r="BO72" s="579">
        <f t="shared" si="187"/>
        <v>0</v>
      </c>
      <c r="BP72" s="609" t="e">
        <f t="shared" si="188"/>
        <v>#DIV/0!</v>
      </c>
      <c r="BQ72" s="579">
        <f t="shared" si="189"/>
        <v>0</v>
      </c>
      <c r="BR72" s="610" t="str">
        <f>IF(BR70=BQ72,"○","×")</f>
        <v>○</v>
      </c>
      <c r="BS72" s="545"/>
      <c r="BU72" s="1355">
        <f>_xlfn.AGGREGATE(9,6,S72,BQ72)</f>
        <v>0</v>
      </c>
      <c r="BV72" s="1355">
        <f>AY72</f>
        <v>0</v>
      </c>
      <c r="BW72" s="1355">
        <f t="shared" ref="BW72" si="276">BU72+BV72</f>
        <v>0</v>
      </c>
    </row>
    <row r="73" spans="1:126" s="547" customFormat="1" ht="15" customHeight="1">
      <c r="A73" s="955"/>
      <c r="B73" s="1332">
        <f>共同経理課!B73</f>
        <v>0</v>
      </c>
      <c r="C73" s="1326">
        <f>共同経理課!C73</f>
        <v>0</v>
      </c>
      <c r="D73" s="1326">
        <f>共同経理課!Q73</f>
        <v>0</v>
      </c>
      <c r="E73" s="1327">
        <f>共同経理課!Q73-共同経理課!Q74</f>
        <v>0</v>
      </c>
      <c r="F73" s="1002" t="s">
        <v>97</v>
      </c>
      <c r="G73" s="525" t="e">
        <f>ROUNDDOWN($B73*$D73/$C73,3)</f>
        <v>#DIV/0!</v>
      </c>
      <c r="H73" s="525" t="e">
        <f>ROUNDDOWN($B73*$D73/$C73,3)</f>
        <v>#DIV/0!</v>
      </c>
      <c r="I73" s="525" t="e">
        <f>ROUNDDOWN($B73*$D73/$C73,3)</f>
        <v>#DIV/0!</v>
      </c>
      <c r="J73" s="525"/>
      <c r="K73" s="525" t="e">
        <f t="shared" ref="K73:M73" si="277">ROUNDDOWN($B73*$D73/$C73,3)</f>
        <v>#DIV/0!</v>
      </c>
      <c r="L73" s="525" t="e">
        <f t="shared" si="277"/>
        <v>#DIV/0!</v>
      </c>
      <c r="M73" s="525" t="e">
        <f t="shared" si="277"/>
        <v>#DIV/0!</v>
      </c>
      <c r="N73" s="525"/>
      <c r="O73" s="531" t="e">
        <f t="shared" si="186"/>
        <v>#DIV/0!</v>
      </c>
      <c r="P73" s="613"/>
      <c r="Q73" s="613"/>
      <c r="R73" s="533"/>
      <c r="S73" s="535" t="e">
        <f t="shared" si="191"/>
        <v>#DIV/0!</v>
      </c>
      <c r="T73" s="536" t="s">
        <v>97</v>
      </c>
      <c r="U73" s="1085">
        <f>E73</f>
        <v>0</v>
      </c>
      <c r="V73" s="1089"/>
      <c r="W73" s="1089"/>
      <c r="X73" s="1154"/>
      <c r="Y73" s="1154"/>
      <c r="Z73" s="1154"/>
      <c r="AA73" s="1089"/>
      <c r="AB73" s="1089"/>
      <c r="AC73" s="1154"/>
      <c r="AD73" s="1089"/>
      <c r="AE73" s="1089"/>
      <c r="AF73" s="1089"/>
      <c r="AG73" s="1089"/>
      <c r="AH73" s="1089"/>
      <c r="AI73" s="1089"/>
      <c r="AJ73" s="1154"/>
      <c r="AK73" s="1089"/>
      <c r="AL73" s="1089"/>
      <c r="AM73" s="1089"/>
      <c r="AN73" s="1089"/>
      <c r="AO73" s="1089"/>
      <c r="AP73" s="1089"/>
      <c r="AQ73" s="1089"/>
      <c r="AR73" s="1089"/>
      <c r="AS73" s="1154"/>
      <c r="AT73" s="1154"/>
      <c r="AU73" s="1154"/>
      <c r="AV73" s="1154"/>
      <c r="AW73" s="1154"/>
      <c r="AX73" s="1154"/>
      <c r="AY73" s="1089"/>
      <c r="AZ73" s="1089"/>
      <c r="BA73" s="1089"/>
      <c r="BB73" s="1089"/>
      <c r="BC73" s="1089"/>
      <c r="BD73" s="1089"/>
      <c r="BE73" s="1089"/>
      <c r="BF73" s="1089"/>
      <c r="BG73" s="1089"/>
      <c r="BH73" s="1154"/>
      <c r="BI73" s="1154"/>
      <c r="BJ73" s="1172">
        <f>E73</f>
        <v>0</v>
      </c>
      <c r="BK73" s="531">
        <f>SUM(U73:BJ73)</f>
        <v>0</v>
      </c>
      <c r="BL73" s="623"/>
      <c r="BM73" s="541"/>
      <c r="BN73" s="542"/>
      <c r="BO73" s="544">
        <f t="shared" si="187"/>
        <v>0</v>
      </c>
      <c r="BP73" s="565" t="e">
        <f t="shared" si="188"/>
        <v>#DIV/0!</v>
      </c>
      <c r="BQ73" s="544">
        <f t="shared" si="189"/>
        <v>0</v>
      </c>
      <c r="BR73" s="545"/>
      <c r="BS73" s="545"/>
      <c r="BU73" s="1355"/>
      <c r="BV73" s="1355"/>
      <c r="BW73" s="1355"/>
    </row>
    <row r="74" spans="1:126" s="547" customFormat="1" ht="20.25" customHeight="1">
      <c r="A74" s="548" t="s">
        <v>137</v>
      </c>
      <c r="B74" s="1332"/>
      <c r="C74" s="1326"/>
      <c r="D74" s="1326"/>
      <c r="E74" s="1359"/>
      <c r="F74" s="1003" t="s">
        <v>99</v>
      </c>
      <c r="G74" s="550" t="e">
        <f>ROUNDDOWN(G$52*G73,0)</f>
        <v>#DIV/0!</v>
      </c>
      <c r="H74" s="550" t="e">
        <f>ROUNDDOWN(H$52*H73,0)</f>
        <v>#DIV/0!</v>
      </c>
      <c r="I74" s="550" t="e">
        <f>ROUNDDOWN(I$52*I73,0)</f>
        <v>#DIV/0!</v>
      </c>
      <c r="J74" s="550">
        <f>ROUNDDOWN(J$7*J73,0)</f>
        <v>0</v>
      </c>
      <c r="K74" s="550"/>
      <c r="L74" s="550"/>
      <c r="M74" s="550"/>
      <c r="N74" s="550"/>
      <c r="O74" s="555" t="e">
        <f t="shared" si="186"/>
        <v>#DIV/0!</v>
      </c>
      <c r="P74" s="550">
        <f>P$54*P73</f>
        <v>0</v>
      </c>
      <c r="Q74" s="550">
        <f t="shared" ref="Q74" si="278">Q$54*Q73</f>
        <v>0</v>
      </c>
      <c r="R74" s="615"/>
      <c r="S74" s="535" t="e">
        <f t="shared" si="191"/>
        <v>#DIV/0!</v>
      </c>
      <c r="T74" s="1070" t="s">
        <v>99</v>
      </c>
      <c r="U74" s="1086">
        <f>U73*U$54</f>
        <v>0</v>
      </c>
      <c r="V74" s="552">
        <f t="shared" ref="V74:W74" si="279">V73*V$54</f>
        <v>0</v>
      </c>
      <c r="W74" s="1118">
        <f t="shared" si="279"/>
        <v>0</v>
      </c>
      <c r="X74" s="552"/>
      <c r="Y74" s="552"/>
      <c r="Z74" s="552"/>
      <c r="AA74" s="552">
        <f>AA73*AA$54</f>
        <v>0</v>
      </c>
      <c r="AB74" s="552">
        <f>AB73*AB$54</f>
        <v>0</v>
      </c>
      <c r="AC74" s="552"/>
      <c r="AD74" s="552">
        <f t="shared" ref="AD74:AI74" si="280">AD73*AD$54</f>
        <v>0</v>
      </c>
      <c r="AE74" s="552">
        <f t="shared" si="280"/>
        <v>0</v>
      </c>
      <c r="AF74" s="552">
        <f t="shared" si="280"/>
        <v>0</v>
      </c>
      <c r="AG74" s="552">
        <f t="shared" si="280"/>
        <v>0</v>
      </c>
      <c r="AH74" s="552">
        <f t="shared" si="280"/>
        <v>0</v>
      </c>
      <c r="AI74" s="552">
        <f t="shared" si="280"/>
        <v>0</v>
      </c>
      <c r="AJ74" s="552"/>
      <c r="AK74" s="552">
        <f t="shared" ref="AK74:AR74" si="281">AK73*AK$54</f>
        <v>0</v>
      </c>
      <c r="AL74" s="552">
        <f t="shared" si="281"/>
        <v>0</v>
      </c>
      <c r="AM74" s="552">
        <f t="shared" si="281"/>
        <v>0</v>
      </c>
      <c r="AN74" s="552">
        <f t="shared" si="281"/>
        <v>0</v>
      </c>
      <c r="AO74" s="552">
        <f t="shared" si="281"/>
        <v>0</v>
      </c>
      <c r="AP74" s="552">
        <f t="shared" si="281"/>
        <v>0</v>
      </c>
      <c r="AQ74" s="552">
        <f t="shared" si="281"/>
        <v>0</v>
      </c>
      <c r="AR74" s="552">
        <f t="shared" si="281"/>
        <v>0</v>
      </c>
      <c r="AS74" s="552"/>
      <c r="AT74" s="552"/>
      <c r="AU74" s="552"/>
      <c r="AV74" s="552"/>
      <c r="AW74" s="552"/>
      <c r="AX74" s="552"/>
      <c r="AY74" s="552">
        <f t="shared" ref="AY74:BF74" si="282">AY73*AY$54</f>
        <v>0</v>
      </c>
      <c r="AZ74" s="552">
        <f t="shared" si="282"/>
        <v>0</v>
      </c>
      <c r="BA74" s="552">
        <f t="shared" si="282"/>
        <v>0</v>
      </c>
      <c r="BB74" s="552">
        <f t="shared" si="282"/>
        <v>0</v>
      </c>
      <c r="BC74" s="552">
        <f t="shared" si="282"/>
        <v>0</v>
      </c>
      <c r="BD74" s="552">
        <f t="shared" si="282"/>
        <v>0</v>
      </c>
      <c r="BE74" s="552">
        <f t="shared" si="282"/>
        <v>0</v>
      </c>
      <c r="BF74" s="552">
        <f t="shared" si="282"/>
        <v>0</v>
      </c>
      <c r="BG74" s="552"/>
      <c r="BH74" s="552"/>
      <c r="BI74" s="552"/>
      <c r="BJ74" s="1118">
        <f>BJ73*BJ$55</f>
        <v>0</v>
      </c>
      <c r="BK74" s="531">
        <f t="shared" ref="BK74:BK78" si="283">SUM(U74:BJ74)</f>
        <v>0</v>
      </c>
      <c r="BL74" s="623"/>
      <c r="BM74" s="541"/>
      <c r="BN74" s="542"/>
      <c r="BO74" s="560">
        <f t="shared" si="187"/>
        <v>0</v>
      </c>
      <c r="BP74" s="565" t="e">
        <f t="shared" si="188"/>
        <v>#DIV/0!</v>
      </c>
      <c r="BQ74" s="560">
        <f t="shared" si="189"/>
        <v>0</v>
      </c>
      <c r="BR74" s="545">
        <f>BR70+BQ74</f>
        <v>0</v>
      </c>
      <c r="BS74" s="616">
        <f>BS70-BR74</f>
        <v>0</v>
      </c>
      <c r="BU74" s="1268">
        <f>_xlfn.AGGREGATE(9,6,S74,BQ74)</f>
        <v>0</v>
      </c>
      <c r="BV74" s="1328">
        <f>AY74</f>
        <v>0</v>
      </c>
      <c r="BW74" s="1329">
        <f t="shared" ref="BW74" si="284">BU74+BV74</f>
        <v>0</v>
      </c>
    </row>
    <row r="75" spans="1:126" s="547" customFormat="1" ht="15" customHeight="1">
      <c r="A75" s="955"/>
      <c r="B75" s="1332">
        <f>共同経理課!B75</f>
        <v>0</v>
      </c>
      <c r="C75" s="1326">
        <f>共同経理課!C75</f>
        <v>0</v>
      </c>
      <c r="D75" s="1326">
        <f>共同経理課!Q75</f>
        <v>0</v>
      </c>
      <c r="E75" s="1327">
        <f>共同経理課!Q75-共同経理課!Q76</f>
        <v>0</v>
      </c>
      <c r="F75" s="1002" t="s">
        <v>97</v>
      </c>
      <c r="G75" s="525" t="e">
        <f>ROUNDDOWN($B75*$D75/$C75,3)</f>
        <v>#DIV/0!</v>
      </c>
      <c r="H75" s="525" t="e">
        <f>ROUNDDOWN($B75*$D75/$C75,3)</f>
        <v>#DIV/0!</v>
      </c>
      <c r="I75" s="525" t="e">
        <f>ROUNDDOWN($B75*$D75/$C75,3)</f>
        <v>#DIV/0!</v>
      </c>
      <c r="J75" s="525"/>
      <c r="K75" s="525" t="e">
        <f t="shared" ref="K75:M75" si="285">ROUNDDOWN($B75*$D75/$C75,3)</f>
        <v>#DIV/0!</v>
      </c>
      <c r="L75" s="525" t="e">
        <f t="shared" si="285"/>
        <v>#DIV/0!</v>
      </c>
      <c r="M75" s="525" t="e">
        <f t="shared" si="285"/>
        <v>#DIV/0!</v>
      </c>
      <c r="N75" s="525"/>
      <c r="O75" s="555" t="e">
        <f t="shared" si="186"/>
        <v>#DIV/0!</v>
      </c>
      <c r="P75" s="550"/>
      <c r="Q75" s="550"/>
      <c r="R75" s="566"/>
      <c r="S75" s="535" t="e">
        <f t="shared" si="191"/>
        <v>#DIV/0!</v>
      </c>
      <c r="T75" s="536" t="s">
        <v>97</v>
      </c>
      <c r="U75" s="1086">
        <f>E75</f>
        <v>0</v>
      </c>
      <c r="V75" s="552"/>
      <c r="W75" s="552"/>
      <c r="X75" s="1155"/>
      <c r="Y75" s="1155"/>
      <c r="Z75" s="1155"/>
      <c r="AA75" s="552"/>
      <c r="AB75" s="552"/>
      <c r="AC75" s="1155"/>
      <c r="AD75" s="552"/>
      <c r="AE75" s="552"/>
      <c r="AF75" s="552"/>
      <c r="AG75" s="552"/>
      <c r="AH75" s="552"/>
      <c r="AI75" s="552"/>
      <c r="AJ75" s="1155"/>
      <c r="AK75" s="552"/>
      <c r="AL75" s="552"/>
      <c r="AM75" s="552"/>
      <c r="AN75" s="552"/>
      <c r="AO75" s="552"/>
      <c r="AP75" s="552"/>
      <c r="AQ75" s="552"/>
      <c r="AR75" s="552"/>
      <c r="AS75" s="1155"/>
      <c r="AT75" s="1155"/>
      <c r="AU75" s="1155"/>
      <c r="AV75" s="1155"/>
      <c r="AW75" s="1155"/>
      <c r="AX75" s="1155"/>
      <c r="AY75" s="552"/>
      <c r="AZ75" s="552"/>
      <c r="BA75" s="552"/>
      <c r="BB75" s="552"/>
      <c r="BC75" s="552"/>
      <c r="BD75" s="552"/>
      <c r="BE75" s="552"/>
      <c r="BF75" s="552"/>
      <c r="BG75" s="552"/>
      <c r="BH75" s="1155"/>
      <c r="BI75" s="1155"/>
      <c r="BJ75" s="1118">
        <f>E75</f>
        <v>0</v>
      </c>
      <c r="BK75" s="531">
        <f t="shared" si="283"/>
        <v>0</v>
      </c>
      <c r="BL75" s="623"/>
      <c r="BM75" s="541"/>
      <c r="BN75" s="542"/>
      <c r="BO75" s="534">
        <f t="shared" si="187"/>
        <v>0</v>
      </c>
      <c r="BP75" s="565" t="e">
        <f t="shared" si="188"/>
        <v>#DIV/0!</v>
      </c>
      <c r="BQ75" s="560">
        <f t="shared" si="189"/>
        <v>0</v>
      </c>
      <c r="BR75" s="617"/>
      <c r="BS75" s="545"/>
      <c r="BT75" s="547">
        <v>10</v>
      </c>
      <c r="BU75" s="1269"/>
      <c r="BV75" s="1328"/>
      <c r="BW75" s="1329"/>
    </row>
    <row r="76" spans="1:126" s="547" customFormat="1" ht="20.25" customHeight="1">
      <c r="A76" s="548" t="s">
        <v>138</v>
      </c>
      <c r="B76" s="1332"/>
      <c r="C76" s="1326"/>
      <c r="D76" s="1326"/>
      <c r="E76" s="1359"/>
      <c r="F76" s="1003" t="s">
        <v>99</v>
      </c>
      <c r="G76" s="550" t="e">
        <f>ROUNDDOWN(G$52*G75,0)</f>
        <v>#DIV/0!</v>
      </c>
      <c r="H76" s="550" t="e">
        <f>ROUNDDOWN(H$52*H75,0)</f>
        <v>#DIV/0!</v>
      </c>
      <c r="I76" s="550" t="e">
        <f>ROUNDDOWN(I$52*I75,0)</f>
        <v>#DIV/0!</v>
      </c>
      <c r="J76" s="550">
        <f>ROUNDDOWN(J$7*J75,0)</f>
        <v>0</v>
      </c>
      <c r="K76" s="550"/>
      <c r="L76" s="550"/>
      <c r="M76" s="550"/>
      <c r="N76" s="550"/>
      <c r="O76" s="555" t="e">
        <f t="shared" si="186"/>
        <v>#DIV/0!</v>
      </c>
      <c r="P76" s="550">
        <f>P$54*P75</f>
        <v>0</v>
      </c>
      <c r="Q76" s="550">
        <f t="shared" ref="Q76" si="286">Q$54*Q75</f>
        <v>0</v>
      </c>
      <c r="R76" s="559"/>
      <c r="S76" s="535" t="e">
        <f t="shared" si="191"/>
        <v>#DIV/0!</v>
      </c>
      <c r="T76" s="1070" t="s">
        <v>99</v>
      </c>
      <c r="U76" s="1086">
        <f>U75*U$54</f>
        <v>0</v>
      </c>
      <c r="V76" s="552">
        <f t="shared" ref="V76:W76" si="287">V75*V$54</f>
        <v>0</v>
      </c>
      <c r="W76" s="552">
        <f t="shared" si="287"/>
        <v>0</v>
      </c>
      <c r="X76" s="552"/>
      <c r="Y76" s="552"/>
      <c r="Z76" s="552"/>
      <c r="AA76" s="552">
        <f>AA75*AA$54</f>
        <v>0</v>
      </c>
      <c r="AB76" s="552">
        <f>AB75*AB$54</f>
        <v>0</v>
      </c>
      <c r="AC76" s="552"/>
      <c r="AD76" s="552">
        <f t="shared" ref="AD76:AI76" si="288">AD75*AD$54</f>
        <v>0</v>
      </c>
      <c r="AE76" s="552">
        <f t="shared" si="288"/>
        <v>0</v>
      </c>
      <c r="AF76" s="552">
        <f t="shared" si="288"/>
        <v>0</v>
      </c>
      <c r="AG76" s="552">
        <f t="shared" si="288"/>
        <v>0</v>
      </c>
      <c r="AH76" s="552">
        <f t="shared" si="288"/>
        <v>0</v>
      </c>
      <c r="AI76" s="552">
        <f t="shared" si="288"/>
        <v>0</v>
      </c>
      <c r="AJ76" s="552"/>
      <c r="AK76" s="552">
        <f t="shared" ref="AK76:AR76" si="289">AK75*AK$54</f>
        <v>0</v>
      </c>
      <c r="AL76" s="552">
        <f t="shared" si="289"/>
        <v>0</v>
      </c>
      <c r="AM76" s="552">
        <f t="shared" si="289"/>
        <v>0</v>
      </c>
      <c r="AN76" s="552">
        <f t="shared" si="289"/>
        <v>0</v>
      </c>
      <c r="AO76" s="552">
        <f t="shared" si="289"/>
        <v>0</v>
      </c>
      <c r="AP76" s="552">
        <f t="shared" si="289"/>
        <v>0</v>
      </c>
      <c r="AQ76" s="552">
        <f t="shared" si="289"/>
        <v>0</v>
      </c>
      <c r="AR76" s="552">
        <f t="shared" si="289"/>
        <v>0</v>
      </c>
      <c r="AS76" s="552"/>
      <c r="AT76" s="552"/>
      <c r="AU76" s="552"/>
      <c r="AV76" s="552"/>
      <c r="AW76" s="552"/>
      <c r="AX76" s="552"/>
      <c r="AY76" s="552">
        <f t="shared" ref="AY76:BF76" si="290">AY75*AY$54</f>
        <v>0</v>
      </c>
      <c r="AZ76" s="552">
        <f t="shared" si="290"/>
        <v>0</v>
      </c>
      <c r="BA76" s="552">
        <f t="shared" si="290"/>
        <v>0</v>
      </c>
      <c r="BB76" s="552">
        <f t="shared" si="290"/>
        <v>0</v>
      </c>
      <c r="BC76" s="552">
        <f t="shared" si="290"/>
        <v>0</v>
      </c>
      <c r="BD76" s="552">
        <f t="shared" si="290"/>
        <v>0</v>
      </c>
      <c r="BE76" s="552">
        <f t="shared" si="290"/>
        <v>0</v>
      </c>
      <c r="BF76" s="552">
        <f t="shared" si="290"/>
        <v>0</v>
      </c>
      <c r="BG76" s="552"/>
      <c r="BH76" s="552"/>
      <c r="BI76" s="552"/>
      <c r="BJ76" s="1118">
        <f>BJ75*BJ$55</f>
        <v>0</v>
      </c>
      <c r="BK76" s="531">
        <f t="shared" si="283"/>
        <v>0</v>
      </c>
      <c r="BL76" s="623"/>
      <c r="BM76" s="541"/>
      <c r="BN76" s="542"/>
      <c r="BO76" s="560">
        <f t="shared" si="187"/>
        <v>0</v>
      </c>
      <c r="BP76" s="565" t="e">
        <f t="shared" si="188"/>
        <v>#DIV/0!</v>
      </c>
      <c r="BQ76" s="560">
        <f t="shared" si="189"/>
        <v>0</v>
      </c>
      <c r="BR76" s="545">
        <f>BR74+BQ76</f>
        <v>0</v>
      </c>
      <c r="BS76" s="616">
        <f>BS74-BR76</f>
        <v>0</v>
      </c>
      <c r="BU76" s="1268">
        <f>_xlfn.AGGREGATE(9,6,S76,BQ76)</f>
        <v>0</v>
      </c>
      <c r="BV76" s="1328">
        <f>AY76</f>
        <v>0</v>
      </c>
      <c r="BW76" s="1329">
        <f t="shared" ref="BW76" si="291">BU76+BV76</f>
        <v>0</v>
      </c>
    </row>
    <row r="77" spans="1:126" s="547" customFormat="1" ht="15" customHeight="1">
      <c r="A77" s="618"/>
      <c r="B77" s="1332">
        <f>共同経理課!B77</f>
        <v>0</v>
      </c>
      <c r="C77" s="1326">
        <f>共同経理課!C77</f>
        <v>0</v>
      </c>
      <c r="D77" s="1326">
        <f>共同経理課!Q77</f>
        <v>0</v>
      </c>
      <c r="E77" s="1327">
        <f>共同経理課!Q77-共同経理課!Q78</f>
        <v>0</v>
      </c>
      <c r="F77" s="1002" t="s">
        <v>97</v>
      </c>
      <c r="G77" s="525" t="e">
        <f>ROUNDDOWN($B77*$D77/$C77,3)</f>
        <v>#DIV/0!</v>
      </c>
      <c r="H77" s="525" t="e">
        <f>ROUNDDOWN($B77*$D77/$C77,3)</f>
        <v>#DIV/0!</v>
      </c>
      <c r="I77" s="525" t="e">
        <f>ROUNDDOWN($B77*$D77/$C77,3)</f>
        <v>#DIV/0!</v>
      </c>
      <c r="J77" s="525"/>
      <c r="K77" s="525" t="e">
        <f t="shared" ref="K77:M77" si="292">ROUNDDOWN($B77*$D77/$C77,3)</f>
        <v>#DIV/0!</v>
      </c>
      <c r="L77" s="525" t="e">
        <f t="shared" si="292"/>
        <v>#DIV/0!</v>
      </c>
      <c r="M77" s="525" t="e">
        <f t="shared" si="292"/>
        <v>#DIV/0!</v>
      </c>
      <c r="N77" s="525"/>
      <c r="O77" s="555" t="e">
        <f t="shared" si="186"/>
        <v>#DIV/0!</v>
      </c>
      <c r="P77" s="550"/>
      <c r="Q77" s="550"/>
      <c r="R77" s="566"/>
      <c r="S77" s="535" t="e">
        <f t="shared" si="191"/>
        <v>#DIV/0!</v>
      </c>
      <c r="T77" s="1070" t="s">
        <v>97</v>
      </c>
      <c r="U77" s="1086">
        <f>E77</f>
        <v>0</v>
      </c>
      <c r="V77" s="552"/>
      <c r="W77" s="552"/>
      <c r="X77" s="1155"/>
      <c r="Y77" s="1155"/>
      <c r="Z77" s="1155"/>
      <c r="AA77" s="552"/>
      <c r="AB77" s="552"/>
      <c r="AC77" s="1155"/>
      <c r="AD77" s="552"/>
      <c r="AE77" s="552"/>
      <c r="AF77" s="552"/>
      <c r="AG77" s="552"/>
      <c r="AH77" s="552"/>
      <c r="AI77" s="552"/>
      <c r="AJ77" s="1155"/>
      <c r="AK77" s="552"/>
      <c r="AL77" s="552"/>
      <c r="AM77" s="552"/>
      <c r="AN77" s="552"/>
      <c r="AO77" s="552"/>
      <c r="AP77" s="552"/>
      <c r="AQ77" s="552"/>
      <c r="AR77" s="552"/>
      <c r="AS77" s="1155"/>
      <c r="AT77" s="1155"/>
      <c r="AU77" s="1155"/>
      <c r="AV77" s="1155"/>
      <c r="AW77" s="1155"/>
      <c r="AX77" s="1155"/>
      <c r="AY77" s="552"/>
      <c r="AZ77" s="552"/>
      <c r="BA77" s="552"/>
      <c r="BB77" s="552"/>
      <c r="BC77" s="552"/>
      <c r="BD77" s="552"/>
      <c r="BE77" s="552"/>
      <c r="BF77" s="552"/>
      <c r="BG77" s="552"/>
      <c r="BH77" s="1155"/>
      <c r="BI77" s="1155"/>
      <c r="BJ77" s="1118">
        <f>E77</f>
        <v>0</v>
      </c>
      <c r="BK77" s="531">
        <f t="shared" si="283"/>
        <v>0</v>
      </c>
      <c r="BL77" s="623"/>
      <c r="BM77" s="541"/>
      <c r="BN77" s="542"/>
      <c r="BO77" s="560">
        <f t="shared" si="187"/>
        <v>0</v>
      </c>
      <c r="BP77" s="565" t="e">
        <f t="shared" si="188"/>
        <v>#DIV/0!</v>
      </c>
      <c r="BQ77" s="560">
        <f t="shared" si="189"/>
        <v>0</v>
      </c>
      <c r="BR77" s="545"/>
      <c r="BS77" s="616"/>
      <c r="BT77" s="547">
        <v>11</v>
      </c>
      <c r="BU77" s="1269"/>
      <c r="BV77" s="1328"/>
      <c r="BW77" s="1329"/>
    </row>
    <row r="78" spans="1:126" s="547" customFormat="1" ht="20.25" customHeight="1">
      <c r="A78" s="955" t="s">
        <v>102</v>
      </c>
      <c r="B78" s="1332"/>
      <c r="C78" s="1326"/>
      <c r="D78" s="1326"/>
      <c r="E78" s="1359"/>
      <c r="F78" s="1009" t="s">
        <v>99</v>
      </c>
      <c r="G78" s="570" t="e">
        <f>ROUNDDOWN(G$52*G77,0)</f>
        <v>#DIV/0!</v>
      </c>
      <c r="H78" s="570" t="e">
        <f>ROUNDDOWN(H$52*H77,0)</f>
        <v>#DIV/0!</v>
      </c>
      <c r="I78" s="570" t="e">
        <f>ROUNDDOWN(I$52*I77,0)</f>
        <v>#DIV/0!</v>
      </c>
      <c r="J78" s="570">
        <f>ROUNDDOWN(J$7*J77,0)</f>
        <v>0</v>
      </c>
      <c r="K78" s="570"/>
      <c r="L78" s="570"/>
      <c r="M78" s="570"/>
      <c r="N78" s="570"/>
      <c r="O78" s="571" t="e">
        <f t="shared" si="186"/>
        <v>#DIV/0!</v>
      </c>
      <c r="P78" s="570">
        <f>P$54*P77</f>
        <v>0</v>
      </c>
      <c r="Q78" s="570">
        <f t="shared" ref="Q78" si="293">Q$54*Q77</f>
        <v>0</v>
      </c>
      <c r="R78" s="572"/>
      <c r="S78" s="535" t="e">
        <f t="shared" si="191"/>
        <v>#DIV/0!</v>
      </c>
      <c r="T78" s="575" t="s">
        <v>99</v>
      </c>
      <c r="U78" s="1086">
        <f>U77*U$54</f>
        <v>0</v>
      </c>
      <c r="V78" s="1090">
        <f t="shared" ref="V78:W78" si="294">V77*V$54</f>
        <v>0</v>
      </c>
      <c r="W78" s="1090">
        <f t="shared" si="294"/>
        <v>0</v>
      </c>
      <c r="X78" s="1090"/>
      <c r="Y78" s="1090"/>
      <c r="Z78" s="1090"/>
      <c r="AA78" s="1090">
        <f>AA77*AA$54</f>
        <v>0</v>
      </c>
      <c r="AB78" s="1090">
        <f>AB77*AB$54</f>
        <v>0</v>
      </c>
      <c r="AC78" s="1090"/>
      <c r="AD78" s="1090">
        <f t="shared" ref="AD78:AI78" si="295">AD77*AD$54</f>
        <v>0</v>
      </c>
      <c r="AE78" s="1090">
        <f t="shared" si="295"/>
        <v>0</v>
      </c>
      <c r="AF78" s="1090">
        <f t="shared" si="295"/>
        <v>0</v>
      </c>
      <c r="AG78" s="1090">
        <f t="shared" si="295"/>
        <v>0</v>
      </c>
      <c r="AH78" s="1090">
        <f t="shared" si="295"/>
        <v>0</v>
      </c>
      <c r="AI78" s="1090">
        <f t="shared" si="295"/>
        <v>0</v>
      </c>
      <c r="AJ78" s="1090"/>
      <c r="AK78" s="1090">
        <f t="shared" ref="AK78:AR78" si="296">AK77*AK$54</f>
        <v>0</v>
      </c>
      <c r="AL78" s="1090">
        <f t="shared" si="296"/>
        <v>0</v>
      </c>
      <c r="AM78" s="1090">
        <f t="shared" si="296"/>
        <v>0</v>
      </c>
      <c r="AN78" s="1090">
        <f t="shared" si="296"/>
        <v>0</v>
      </c>
      <c r="AO78" s="1090">
        <f t="shared" si="296"/>
        <v>0</v>
      </c>
      <c r="AP78" s="1090">
        <f t="shared" si="296"/>
        <v>0</v>
      </c>
      <c r="AQ78" s="1090">
        <f t="shared" si="296"/>
        <v>0</v>
      </c>
      <c r="AR78" s="1090">
        <f t="shared" si="296"/>
        <v>0</v>
      </c>
      <c r="AS78" s="1090"/>
      <c r="AT78" s="1090"/>
      <c r="AU78" s="1090"/>
      <c r="AV78" s="1090"/>
      <c r="AW78" s="1090"/>
      <c r="AX78" s="1090"/>
      <c r="AY78" s="1090">
        <f t="shared" ref="AY78:BF78" si="297">AY77*AY$54</f>
        <v>0</v>
      </c>
      <c r="AZ78" s="1090">
        <f t="shared" si="297"/>
        <v>0</v>
      </c>
      <c r="BA78" s="1090">
        <f t="shared" si="297"/>
        <v>0</v>
      </c>
      <c r="BB78" s="1090">
        <f t="shared" si="297"/>
        <v>0</v>
      </c>
      <c r="BC78" s="1090">
        <f t="shared" si="297"/>
        <v>0</v>
      </c>
      <c r="BD78" s="1090">
        <f t="shared" si="297"/>
        <v>0</v>
      </c>
      <c r="BE78" s="1090">
        <f t="shared" si="297"/>
        <v>0</v>
      </c>
      <c r="BF78" s="1090">
        <f t="shared" si="297"/>
        <v>0</v>
      </c>
      <c r="BG78" s="1090"/>
      <c r="BH78" s="1090"/>
      <c r="BI78" s="1090"/>
      <c r="BJ78" s="1173">
        <f>BJ77*BJ$55</f>
        <v>0</v>
      </c>
      <c r="BK78" s="531">
        <f t="shared" si="283"/>
        <v>0</v>
      </c>
      <c r="BL78" s="623"/>
      <c r="BM78" s="541"/>
      <c r="BN78" s="542"/>
      <c r="BO78" s="579">
        <f t="shared" si="187"/>
        <v>0</v>
      </c>
      <c r="BP78" s="619" t="e">
        <f t="shared" si="188"/>
        <v>#DIV/0!</v>
      </c>
      <c r="BQ78" s="560">
        <f t="shared" si="189"/>
        <v>0</v>
      </c>
      <c r="BR78" s="545">
        <f>BR76+BQ78</f>
        <v>0</v>
      </c>
      <c r="BS78" s="616">
        <f>BS76-BR78</f>
        <v>0</v>
      </c>
      <c r="BU78" s="1268">
        <f>_xlfn.AGGREGATE(9,6,S78,BQ78)</f>
        <v>0</v>
      </c>
      <c r="BV78" s="1328">
        <f>AY78</f>
        <v>0</v>
      </c>
      <c r="BW78" s="1329">
        <f t="shared" ref="BW78" si="298">BU78+BV78</f>
        <v>0</v>
      </c>
    </row>
    <row r="79" spans="1:126" ht="15" customHeight="1">
      <c r="A79" s="1208" t="s">
        <v>103</v>
      </c>
      <c r="B79" s="1333">
        <f>SUM(B73:B78)</f>
        <v>0</v>
      </c>
      <c r="C79" s="1334">
        <f t="shared" ref="C79:E79" si="299">SUM(C73:C78)</f>
        <v>0</v>
      </c>
      <c r="D79" s="1334">
        <f t="shared" si="299"/>
        <v>0</v>
      </c>
      <c r="E79" s="1335">
        <f t="shared" si="299"/>
        <v>0</v>
      </c>
      <c r="F79" s="77" t="s">
        <v>97</v>
      </c>
      <c r="G79" s="72" t="e">
        <f>G73+G75+G77</f>
        <v>#DIV/0!</v>
      </c>
      <c r="H79" s="72" t="e">
        <f t="shared" ref="H79:L79" si="300">H73+H75+H77</f>
        <v>#DIV/0!</v>
      </c>
      <c r="I79" s="72" t="e">
        <f t="shared" ref="I79" si="301">I73+I75+I77</f>
        <v>#DIV/0!</v>
      </c>
      <c r="J79" s="72">
        <f t="shared" si="300"/>
        <v>0</v>
      </c>
      <c r="K79" s="581" t="e">
        <f t="shared" si="300"/>
        <v>#DIV/0!</v>
      </c>
      <c r="L79" s="72" t="e">
        <f t="shared" si="300"/>
        <v>#DIV/0!</v>
      </c>
      <c r="M79" s="72" t="e">
        <f t="shared" ref="M79:N79" si="302">M73+M75+M77</f>
        <v>#DIV/0!</v>
      </c>
      <c r="N79" s="72">
        <f t="shared" si="302"/>
        <v>0</v>
      </c>
      <c r="O79" s="16" t="e">
        <f t="shared" si="186"/>
        <v>#DIV/0!</v>
      </c>
      <c r="P79" s="72">
        <f t="shared" ref="P79:Q79" si="303">P73+P75+P77</f>
        <v>0</v>
      </c>
      <c r="Q79" s="72">
        <f t="shared" si="303"/>
        <v>0</v>
      </c>
      <c r="R79" s="490"/>
      <c r="S79" s="535" t="e">
        <f t="shared" si="191"/>
        <v>#DIV/0!</v>
      </c>
      <c r="T79" s="77" t="s">
        <v>97</v>
      </c>
      <c r="U79" s="590">
        <f t="shared" ref="U79:BJ80" si="304">U73+U75+U77</f>
        <v>0</v>
      </c>
      <c r="V79" s="581">
        <f t="shared" si="304"/>
        <v>0</v>
      </c>
      <c r="W79" s="581">
        <f t="shared" si="304"/>
        <v>0</v>
      </c>
      <c r="X79" s="1156">
        <f t="shared" si="304"/>
        <v>0</v>
      </c>
      <c r="Y79" s="1156">
        <f t="shared" si="304"/>
        <v>0</v>
      </c>
      <c r="Z79" s="1156">
        <f t="shared" si="304"/>
        <v>0</v>
      </c>
      <c r="AA79" s="581">
        <f t="shared" si="304"/>
        <v>0</v>
      </c>
      <c r="AB79" s="581">
        <f t="shared" si="304"/>
        <v>0</v>
      </c>
      <c r="AC79" s="1156">
        <f t="shared" si="304"/>
        <v>0</v>
      </c>
      <c r="AD79" s="581">
        <f t="shared" si="304"/>
        <v>0</v>
      </c>
      <c r="AE79" s="581">
        <f t="shared" si="304"/>
        <v>0</v>
      </c>
      <c r="AF79" s="581">
        <f t="shared" si="304"/>
        <v>0</v>
      </c>
      <c r="AG79" s="581">
        <f t="shared" si="304"/>
        <v>0</v>
      </c>
      <c r="AH79" s="581">
        <f t="shared" si="304"/>
        <v>0</v>
      </c>
      <c r="AI79" s="581">
        <f t="shared" si="304"/>
        <v>0</v>
      </c>
      <c r="AJ79" s="1156">
        <f t="shared" si="304"/>
        <v>0</v>
      </c>
      <c r="AK79" s="581">
        <f t="shared" si="304"/>
        <v>0</v>
      </c>
      <c r="AL79" s="581">
        <f t="shared" si="304"/>
        <v>0</v>
      </c>
      <c r="AM79" s="581">
        <f t="shared" si="304"/>
        <v>0</v>
      </c>
      <c r="AN79" s="581">
        <f t="shared" si="304"/>
        <v>0</v>
      </c>
      <c r="AO79" s="581">
        <f t="shared" si="304"/>
        <v>0</v>
      </c>
      <c r="AP79" s="581">
        <f t="shared" si="304"/>
        <v>0</v>
      </c>
      <c r="AQ79" s="581">
        <f t="shared" si="304"/>
        <v>0</v>
      </c>
      <c r="AR79" s="581">
        <f t="shared" si="304"/>
        <v>0</v>
      </c>
      <c r="AS79" s="1156">
        <f t="shared" si="304"/>
        <v>0</v>
      </c>
      <c r="AT79" s="1156">
        <f t="shared" si="304"/>
        <v>0</v>
      </c>
      <c r="AU79" s="1156">
        <f t="shared" si="304"/>
        <v>0</v>
      </c>
      <c r="AV79" s="1156">
        <f t="shared" si="304"/>
        <v>0</v>
      </c>
      <c r="AW79" s="1156">
        <f t="shared" si="304"/>
        <v>0</v>
      </c>
      <c r="AX79" s="1156">
        <f t="shared" si="304"/>
        <v>0</v>
      </c>
      <c r="AY79" s="581">
        <f t="shared" si="304"/>
        <v>0</v>
      </c>
      <c r="AZ79" s="581">
        <f t="shared" si="304"/>
        <v>0</v>
      </c>
      <c r="BA79" s="581">
        <f t="shared" si="304"/>
        <v>0</v>
      </c>
      <c r="BB79" s="581">
        <f t="shared" si="304"/>
        <v>0</v>
      </c>
      <c r="BC79" s="581">
        <f t="shared" si="304"/>
        <v>0</v>
      </c>
      <c r="BD79" s="581">
        <f t="shared" si="304"/>
        <v>0</v>
      </c>
      <c r="BE79" s="581">
        <f t="shared" si="304"/>
        <v>0</v>
      </c>
      <c r="BF79" s="581">
        <f t="shared" si="304"/>
        <v>0</v>
      </c>
      <c r="BG79" s="581">
        <f t="shared" si="304"/>
        <v>0</v>
      </c>
      <c r="BH79" s="1156">
        <f t="shared" si="304"/>
        <v>0</v>
      </c>
      <c r="BI79" s="1156">
        <f t="shared" si="304"/>
        <v>0</v>
      </c>
      <c r="BJ79" s="584">
        <f t="shared" si="304"/>
        <v>0</v>
      </c>
      <c r="BK79" s="16">
        <f>BK73+BK75+BK77</f>
        <v>0</v>
      </c>
      <c r="BL79" s="4"/>
      <c r="BM79" s="105"/>
      <c r="BN79" s="224"/>
      <c r="BO79" s="57">
        <f t="shared" si="187"/>
        <v>0</v>
      </c>
      <c r="BP79" s="78" t="e">
        <f t="shared" si="188"/>
        <v>#DIV/0!</v>
      </c>
      <c r="BQ79" s="57">
        <f t="shared" si="189"/>
        <v>0</v>
      </c>
      <c r="BR79" s="2"/>
      <c r="BS79" s="354"/>
      <c r="BT79" s="1">
        <v>12</v>
      </c>
      <c r="BU79" s="1269"/>
      <c r="BV79" s="1328"/>
      <c r="BW79" s="1329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</row>
    <row r="80" spans="1:126" ht="20.25" customHeight="1">
      <c r="A80" s="1209"/>
      <c r="B80" s="1333"/>
      <c r="C80" s="1334"/>
      <c r="D80" s="1334"/>
      <c r="E80" s="1335"/>
      <c r="F80" s="89" t="s">
        <v>99</v>
      </c>
      <c r="G80" s="80" t="e">
        <f t="shared" ref="G80:H80" si="305">G74+G76+G78</f>
        <v>#DIV/0!</v>
      </c>
      <c r="H80" s="80" t="e">
        <f t="shared" si="305"/>
        <v>#DIV/0!</v>
      </c>
      <c r="I80" s="80" t="e">
        <f t="shared" ref="I80" si="306">I74+I76+I78</f>
        <v>#DIV/0!</v>
      </c>
      <c r="J80" s="80">
        <f t="shared" ref="J80:L80" si="307">J74+J76+J78</f>
        <v>0</v>
      </c>
      <c r="K80" s="597">
        <f t="shared" si="307"/>
        <v>0</v>
      </c>
      <c r="L80" s="80">
        <f t="shared" si="307"/>
        <v>0</v>
      </c>
      <c r="M80" s="80">
        <f t="shared" ref="M80:N80" si="308">M74+M76+M78</f>
        <v>0</v>
      </c>
      <c r="N80" s="80">
        <f t="shared" si="308"/>
        <v>0</v>
      </c>
      <c r="O80" s="43" t="e">
        <f t="shared" si="186"/>
        <v>#DIV/0!</v>
      </c>
      <c r="P80" s="80">
        <f t="shared" ref="P80:R80" si="309">P74+P76+P78</f>
        <v>0</v>
      </c>
      <c r="Q80" s="80">
        <f t="shared" ref="Q80" si="310">Q74+Q76+Q78</f>
        <v>0</v>
      </c>
      <c r="R80" s="87">
        <f t="shared" si="309"/>
        <v>0</v>
      </c>
      <c r="S80" s="535" t="e">
        <f t="shared" si="191"/>
        <v>#DIV/0!</v>
      </c>
      <c r="T80" s="89" t="s">
        <v>99</v>
      </c>
      <c r="U80" s="607">
        <f t="shared" ref="U80:BI80" si="311">U74+U76+U78</f>
        <v>0</v>
      </c>
      <c r="V80" s="596">
        <f t="shared" si="311"/>
        <v>0</v>
      </c>
      <c r="W80" s="596">
        <f t="shared" si="311"/>
        <v>0</v>
      </c>
      <c r="X80" s="596">
        <f t="shared" si="311"/>
        <v>0</v>
      </c>
      <c r="Y80" s="596">
        <f t="shared" si="311"/>
        <v>0</v>
      </c>
      <c r="Z80" s="596">
        <f t="shared" si="311"/>
        <v>0</v>
      </c>
      <c r="AA80" s="596">
        <f t="shared" si="311"/>
        <v>0</v>
      </c>
      <c r="AB80" s="596">
        <f t="shared" si="311"/>
        <v>0</v>
      </c>
      <c r="AC80" s="596">
        <f t="shared" si="311"/>
        <v>0</v>
      </c>
      <c r="AD80" s="596">
        <f t="shared" si="311"/>
        <v>0</v>
      </c>
      <c r="AE80" s="596">
        <f t="shared" si="311"/>
        <v>0</v>
      </c>
      <c r="AF80" s="596">
        <f t="shared" si="311"/>
        <v>0</v>
      </c>
      <c r="AG80" s="596">
        <f t="shared" si="311"/>
        <v>0</v>
      </c>
      <c r="AH80" s="596">
        <f t="shared" si="311"/>
        <v>0</v>
      </c>
      <c r="AI80" s="596">
        <f t="shared" si="311"/>
        <v>0</v>
      </c>
      <c r="AJ80" s="596">
        <f t="shared" si="311"/>
        <v>0</v>
      </c>
      <c r="AK80" s="596">
        <f t="shared" si="311"/>
        <v>0</v>
      </c>
      <c r="AL80" s="596">
        <f t="shared" si="311"/>
        <v>0</v>
      </c>
      <c r="AM80" s="596">
        <f t="shared" si="311"/>
        <v>0</v>
      </c>
      <c r="AN80" s="596">
        <f t="shared" si="311"/>
        <v>0</v>
      </c>
      <c r="AO80" s="596">
        <f t="shared" si="311"/>
        <v>0</v>
      </c>
      <c r="AP80" s="596">
        <f t="shared" si="311"/>
        <v>0</v>
      </c>
      <c r="AQ80" s="596">
        <f t="shared" si="311"/>
        <v>0</v>
      </c>
      <c r="AR80" s="596">
        <f t="shared" si="311"/>
        <v>0</v>
      </c>
      <c r="AS80" s="596">
        <f t="shared" si="311"/>
        <v>0</v>
      </c>
      <c r="AT80" s="596">
        <f t="shared" si="311"/>
        <v>0</v>
      </c>
      <c r="AU80" s="596">
        <f t="shared" si="311"/>
        <v>0</v>
      </c>
      <c r="AV80" s="596">
        <f t="shared" si="311"/>
        <v>0</v>
      </c>
      <c r="AW80" s="596">
        <f t="shared" si="311"/>
        <v>0</v>
      </c>
      <c r="AX80" s="596">
        <f t="shared" si="311"/>
        <v>0</v>
      </c>
      <c r="AY80" s="596">
        <f t="shared" si="311"/>
        <v>0</v>
      </c>
      <c r="AZ80" s="596">
        <f t="shared" si="311"/>
        <v>0</v>
      </c>
      <c r="BA80" s="596">
        <f t="shared" si="311"/>
        <v>0</v>
      </c>
      <c r="BB80" s="596">
        <f t="shared" si="311"/>
        <v>0</v>
      </c>
      <c r="BC80" s="596">
        <f t="shared" si="311"/>
        <v>0</v>
      </c>
      <c r="BD80" s="596">
        <f t="shared" si="311"/>
        <v>0</v>
      </c>
      <c r="BE80" s="596">
        <f t="shared" si="311"/>
        <v>0</v>
      </c>
      <c r="BF80" s="596">
        <f t="shared" si="311"/>
        <v>0</v>
      </c>
      <c r="BG80" s="596">
        <f t="shared" si="311"/>
        <v>0</v>
      </c>
      <c r="BH80" s="596">
        <f t="shared" si="311"/>
        <v>0</v>
      </c>
      <c r="BI80" s="596">
        <f t="shared" si="311"/>
        <v>0</v>
      </c>
      <c r="BJ80" s="603">
        <f t="shared" si="304"/>
        <v>0</v>
      </c>
      <c r="BK80" s="43">
        <f>BK74+BK76+BK78</f>
        <v>0</v>
      </c>
      <c r="BL80" s="4"/>
      <c r="BM80" s="105"/>
      <c r="BN80" s="224"/>
      <c r="BO80" s="70">
        <f t="shared" si="187"/>
        <v>0</v>
      </c>
      <c r="BP80" s="92" t="e">
        <f t="shared" si="188"/>
        <v>#DIV/0!</v>
      </c>
      <c r="BQ80" s="70">
        <f t="shared" si="189"/>
        <v>0</v>
      </c>
      <c r="BR80" s="1092" t="str">
        <f>IF(BR78=BQ80,"○","×")</f>
        <v>○</v>
      </c>
      <c r="BS80" s="354"/>
      <c r="BU80" s="1355">
        <f>_xlfn.AGGREGATE(9,6,S80,BQ80)</f>
        <v>0</v>
      </c>
      <c r="BV80" s="1355">
        <f>AY80</f>
        <v>0</v>
      </c>
      <c r="BW80" s="1355">
        <f t="shared" ref="BW80" si="312">BU80+BV80</f>
        <v>0</v>
      </c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</row>
    <row r="81" spans="1:126" s="547" customFormat="1" ht="15" customHeight="1">
      <c r="A81" s="651"/>
      <c r="B81" s="1332">
        <f>共同経理課!B81</f>
        <v>0</v>
      </c>
      <c r="C81" s="1326">
        <f>共同経理課!C81</f>
        <v>0</v>
      </c>
      <c r="D81" s="1326">
        <f>共同経理課!Q81</f>
        <v>0</v>
      </c>
      <c r="E81" s="1327">
        <f>共同経理課!Q81-共同経理課!Q82</f>
        <v>0</v>
      </c>
      <c r="F81" s="1002" t="s">
        <v>97</v>
      </c>
      <c r="G81" s="525" t="e">
        <f>ROUNDDOWN($B81*$D81/$C81,3)</f>
        <v>#DIV/0!</v>
      </c>
      <c r="H81" s="525" t="e">
        <f>ROUNDDOWN($B81*$D81/$C81,3)</f>
        <v>#DIV/0!</v>
      </c>
      <c r="I81" s="525" t="e">
        <f>ROUNDDOWN($B81*$D81/$C81,3)</f>
        <v>#DIV/0!</v>
      </c>
      <c r="J81" s="525"/>
      <c r="K81" s="525" t="e">
        <f t="shared" ref="K81:M81" si="313">ROUNDDOWN($B81*$D81/$C81,3)</f>
        <v>#DIV/0!</v>
      </c>
      <c r="L81" s="525" t="e">
        <f t="shared" si="313"/>
        <v>#DIV/0!</v>
      </c>
      <c r="M81" s="525" t="e">
        <f t="shared" si="313"/>
        <v>#DIV/0!</v>
      </c>
      <c r="N81" s="525"/>
      <c r="O81" s="531" t="e">
        <f t="shared" si="186"/>
        <v>#DIV/0!</v>
      </c>
      <c r="P81" s="526"/>
      <c r="Q81" s="526"/>
      <c r="R81" s="533"/>
      <c r="S81" s="535" t="e">
        <f t="shared" si="191"/>
        <v>#DIV/0!</v>
      </c>
      <c r="T81" s="536" t="s">
        <v>97</v>
      </c>
      <c r="U81" s="1085">
        <f>E81</f>
        <v>0</v>
      </c>
      <c r="V81" s="1089"/>
      <c r="W81" s="1089"/>
      <c r="X81" s="1154"/>
      <c r="Y81" s="1154"/>
      <c r="Z81" s="1154"/>
      <c r="AA81" s="1089"/>
      <c r="AB81" s="1089"/>
      <c r="AC81" s="1154"/>
      <c r="AD81" s="1089"/>
      <c r="AE81" s="1089"/>
      <c r="AF81" s="1089"/>
      <c r="AG81" s="1089"/>
      <c r="AH81" s="1089"/>
      <c r="AI81" s="1089"/>
      <c r="AJ81" s="1154"/>
      <c r="AK81" s="1089"/>
      <c r="AL81" s="1089"/>
      <c r="AM81" s="1089"/>
      <c r="AN81" s="1089"/>
      <c r="AO81" s="1089"/>
      <c r="AP81" s="1089"/>
      <c r="AQ81" s="1089"/>
      <c r="AR81" s="1089"/>
      <c r="AS81" s="1154"/>
      <c r="AT81" s="1154"/>
      <c r="AU81" s="1154"/>
      <c r="AV81" s="1154"/>
      <c r="AW81" s="1154"/>
      <c r="AX81" s="1154"/>
      <c r="AY81" s="1089"/>
      <c r="AZ81" s="1089"/>
      <c r="BA81" s="1089"/>
      <c r="BB81" s="1089"/>
      <c r="BC81" s="1089"/>
      <c r="BD81" s="1089"/>
      <c r="BE81" s="1089"/>
      <c r="BF81" s="1089"/>
      <c r="BG81" s="1089"/>
      <c r="BH81" s="1154"/>
      <c r="BI81" s="1154"/>
      <c r="BJ81" s="1172">
        <f>E81</f>
        <v>0</v>
      </c>
      <c r="BK81" s="531">
        <f>SUM(U81:BJ81)</f>
        <v>0</v>
      </c>
      <c r="BL81" s="623"/>
      <c r="BM81" s="541"/>
      <c r="BN81" s="542"/>
      <c r="BO81" s="544">
        <f t="shared" si="187"/>
        <v>0</v>
      </c>
      <c r="BP81" s="565" t="e">
        <f t="shared" si="188"/>
        <v>#DIV/0!</v>
      </c>
      <c r="BQ81" s="544">
        <f t="shared" si="189"/>
        <v>0</v>
      </c>
      <c r="BR81" s="545"/>
      <c r="BS81" s="616"/>
      <c r="BT81" s="545"/>
      <c r="BU81" s="1355"/>
      <c r="BV81" s="1355"/>
      <c r="BW81" s="1355"/>
    </row>
    <row r="82" spans="1:126" s="547" customFormat="1" ht="20.25" customHeight="1">
      <c r="A82" s="548" t="s">
        <v>104</v>
      </c>
      <c r="B82" s="1332"/>
      <c r="C82" s="1326"/>
      <c r="D82" s="1326"/>
      <c r="E82" s="1359"/>
      <c r="F82" s="1003" t="s">
        <v>99</v>
      </c>
      <c r="G82" s="550" t="e">
        <f>ROUNDDOWN(G$52*G81,0)</f>
        <v>#DIV/0!</v>
      </c>
      <c r="H82" s="550" t="e">
        <f>ROUNDDOWN(H$52*H81,0)</f>
        <v>#DIV/0!</v>
      </c>
      <c r="I82" s="550" t="e">
        <f>ROUNDDOWN(I$52*I81,0)</f>
        <v>#DIV/0!</v>
      </c>
      <c r="J82" s="550">
        <f>ROUNDDOWN(J$7*J81,0)</f>
        <v>0</v>
      </c>
      <c r="K82" s="550"/>
      <c r="L82" s="550"/>
      <c r="M82" s="550"/>
      <c r="N82" s="550"/>
      <c r="O82" s="555" t="e">
        <f t="shared" si="186"/>
        <v>#DIV/0!</v>
      </c>
      <c r="P82" s="550">
        <f>P$54*P81</f>
        <v>0</v>
      </c>
      <c r="Q82" s="550">
        <f t="shared" ref="Q82" si="314">Q$54*Q81</f>
        <v>0</v>
      </c>
      <c r="R82" s="559"/>
      <c r="S82" s="535" t="e">
        <f t="shared" si="191"/>
        <v>#DIV/0!</v>
      </c>
      <c r="T82" s="1070" t="s">
        <v>99</v>
      </c>
      <c r="U82" s="1086">
        <f>U81*U$54</f>
        <v>0</v>
      </c>
      <c r="V82" s="552">
        <f t="shared" ref="V82:W82" si="315">V81*V$54</f>
        <v>0</v>
      </c>
      <c r="W82" s="1118">
        <f t="shared" si="315"/>
        <v>0</v>
      </c>
      <c r="X82" s="552"/>
      <c r="Y82" s="552"/>
      <c r="Z82" s="552"/>
      <c r="AA82" s="552">
        <f>AA81*AA$54</f>
        <v>0</v>
      </c>
      <c r="AB82" s="552">
        <f>AB81*AB$54</f>
        <v>0</v>
      </c>
      <c r="AC82" s="552"/>
      <c r="AD82" s="552">
        <f t="shared" ref="AD82:AI82" si="316">AD81*AD$54</f>
        <v>0</v>
      </c>
      <c r="AE82" s="552">
        <f t="shared" si="316"/>
        <v>0</v>
      </c>
      <c r="AF82" s="552">
        <f t="shared" si="316"/>
        <v>0</v>
      </c>
      <c r="AG82" s="552">
        <f t="shared" si="316"/>
        <v>0</v>
      </c>
      <c r="AH82" s="552">
        <f t="shared" si="316"/>
        <v>0</v>
      </c>
      <c r="AI82" s="552">
        <f t="shared" si="316"/>
        <v>0</v>
      </c>
      <c r="AJ82" s="552"/>
      <c r="AK82" s="552">
        <f t="shared" ref="AK82:AR82" si="317">AK81*AK$54</f>
        <v>0</v>
      </c>
      <c r="AL82" s="552">
        <f t="shared" si="317"/>
        <v>0</v>
      </c>
      <c r="AM82" s="552">
        <f t="shared" si="317"/>
        <v>0</v>
      </c>
      <c r="AN82" s="552">
        <f t="shared" si="317"/>
        <v>0</v>
      </c>
      <c r="AO82" s="552">
        <f t="shared" si="317"/>
        <v>0</v>
      </c>
      <c r="AP82" s="552">
        <f t="shared" si="317"/>
        <v>0</v>
      </c>
      <c r="AQ82" s="552">
        <f t="shared" si="317"/>
        <v>0</v>
      </c>
      <c r="AR82" s="552">
        <f t="shared" si="317"/>
        <v>0</v>
      </c>
      <c r="AS82" s="552"/>
      <c r="AT82" s="552"/>
      <c r="AU82" s="552"/>
      <c r="AV82" s="552"/>
      <c r="AW82" s="552"/>
      <c r="AX82" s="552"/>
      <c r="AY82" s="552">
        <f t="shared" ref="AY82:BF82" si="318">AY81*AY$54</f>
        <v>0</v>
      </c>
      <c r="AZ82" s="552">
        <f t="shared" si="318"/>
        <v>0</v>
      </c>
      <c r="BA82" s="552">
        <f t="shared" si="318"/>
        <v>0</v>
      </c>
      <c r="BB82" s="552">
        <f t="shared" si="318"/>
        <v>0</v>
      </c>
      <c r="BC82" s="552">
        <f t="shared" si="318"/>
        <v>0</v>
      </c>
      <c r="BD82" s="552">
        <f t="shared" si="318"/>
        <v>0</v>
      </c>
      <c r="BE82" s="552">
        <f t="shared" si="318"/>
        <v>0</v>
      </c>
      <c r="BF82" s="552">
        <f t="shared" si="318"/>
        <v>0</v>
      </c>
      <c r="BG82" s="552"/>
      <c r="BH82" s="552"/>
      <c r="BI82" s="552"/>
      <c r="BJ82" s="1118">
        <f>BJ81*BJ$55</f>
        <v>0</v>
      </c>
      <c r="BK82" s="531">
        <f t="shared" ref="BK82:BK86" si="319">SUM(U82:BJ82)</f>
        <v>0</v>
      </c>
      <c r="BL82" s="623"/>
      <c r="BM82" s="541"/>
      <c r="BN82" s="542"/>
      <c r="BO82" s="560">
        <f t="shared" si="187"/>
        <v>0</v>
      </c>
      <c r="BP82" s="565" t="e">
        <f t="shared" si="188"/>
        <v>#DIV/0!</v>
      </c>
      <c r="BQ82" s="560">
        <f t="shared" si="189"/>
        <v>0</v>
      </c>
      <c r="BR82" s="545">
        <f>BR78+BQ82</f>
        <v>0</v>
      </c>
      <c r="BS82" s="616">
        <f>BS78-BR82</f>
        <v>0</v>
      </c>
      <c r="BT82" s="545"/>
      <c r="BU82" s="1268">
        <f>_xlfn.AGGREGATE(9,6,S82,BQ82)</f>
        <v>0</v>
      </c>
      <c r="BV82" s="1328">
        <f>AY82</f>
        <v>0</v>
      </c>
      <c r="BW82" s="1329">
        <f t="shared" ref="BW82" si="320">BU82+BV82</f>
        <v>0</v>
      </c>
    </row>
    <row r="83" spans="1:126" s="547" customFormat="1" ht="15" customHeight="1">
      <c r="A83" s="618"/>
      <c r="B83" s="1332">
        <f>共同経理課!B83</f>
        <v>0</v>
      </c>
      <c r="C83" s="1326">
        <f>共同経理課!C83</f>
        <v>0</v>
      </c>
      <c r="D83" s="1326">
        <f>共同経理課!Q83</f>
        <v>0</v>
      </c>
      <c r="E83" s="1327">
        <f>共同経理課!Q83-共同経理課!Q84</f>
        <v>0</v>
      </c>
      <c r="F83" s="1002" t="s">
        <v>97</v>
      </c>
      <c r="G83" s="525" t="e">
        <f>ROUNDDOWN($B83*$D83/$C83,3)</f>
        <v>#DIV/0!</v>
      </c>
      <c r="H83" s="525" t="e">
        <f>ROUNDDOWN($B83*$D83/$C83,3)</f>
        <v>#DIV/0!</v>
      </c>
      <c r="I83" s="525" t="e">
        <f>ROUNDDOWN($B83*$D83/$C83,3)</f>
        <v>#DIV/0!</v>
      </c>
      <c r="J83" s="525"/>
      <c r="K83" s="525" t="e">
        <f t="shared" ref="K83:M83" si="321">ROUNDDOWN($B83*$D83/$C83,3)</f>
        <v>#DIV/0!</v>
      </c>
      <c r="L83" s="525" t="e">
        <f t="shared" si="321"/>
        <v>#DIV/0!</v>
      </c>
      <c r="M83" s="525" t="e">
        <f t="shared" si="321"/>
        <v>#DIV/0!</v>
      </c>
      <c r="N83" s="525"/>
      <c r="O83" s="555" t="e">
        <f t="shared" si="186"/>
        <v>#DIV/0!</v>
      </c>
      <c r="P83" s="550"/>
      <c r="Q83" s="550"/>
      <c r="R83" s="566"/>
      <c r="S83" s="535" t="e">
        <f t="shared" si="191"/>
        <v>#DIV/0!</v>
      </c>
      <c r="T83" s="1070" t="s">
        <v>97</v>
      </c>
      <c r="U83" s="1086">
        <f>E83</f>
        <v>0</v>
      </c>
      <c r="V83" s="552"/>
      <c r="W83" s="552"/>
      <c r="X83" s="1155"/>
      <c r="Y83" s="1155"/>
      <c r="Z83" s="1155"/>
      <c r="AA83" s="552"/>
      <c r="AB83" s="552"/>
      <c r="AC83" s="1155"/>
      <c r="AD83" s="552"/>
      <c r="AE83" s="552"/>
      <c r="AF83" s="552"/>
      <c r="AG83" s="552"/>
      <c r="AH83" s="552"/>
      <c r="AI83" s="552"/>
      <c r="AJ83" s="1155"/>
      <c r="AK83" s="552"/>
      <c r="AL83" s="552"/>
      <c r="AM83" s="552"/>
      <c r="AN83" s="552"/>
      <c r="AO83" s="552"/>
      <c r="AP83" s="552"/>
      <c r="AQ83" s="552"/>
      <c r="AR83" s="552"/>
      <c r="AS83" s="1155"/>
      <c r="AT83" s="1155"/>
      <c r="AU83" s="1155"/>
      <c r="AV83" s="1155"/>
      <c r="AW83" s="1155"/>
      <c r="AX83" s="1155"/>
      <c r="AY83" s="552"/>
      <c r="AZ83" s="552"/>
      <c r="BA83" s="552"/>
      <c r="BB83" s="552"/>
      <c r="BC83" s="552"/>
      <c r="BD83" s="552"/>
      <c r="BE83" s="552"/>
      <c r="BF83" s="552"/>
      <c r="BG83" s="552"/>
      <c r="BH83" s="1155"/>
      <c r="BI83" s="1155"/>
      <c r="BJ83" s="1118">
        <f>E83</f>
        <v>0</v>
      </c>
      <c r="BK83" s="531">
        <f t="shared" si="319"/>
        <v>0</v>
      </c>
      <c r="BL83" s="623"/>
      <c r="BM83" s="541"/>
      <c r="BN83" s="542"/>
      <c r="BO83" s="560">
        <f t="shared" si="187"/>
        <v>0</v>
      </c>
      <c r="BP83" s="565" t="e">
        <f t="shared" si="188"/>
        <v>#DIV/0!</v>
      </c>
      <c r="BQ83" s="560">
        <f t="shared" si="189"/>
        <v>0</v>
      </c>
      <c r="BR83" s="545"/>
      <c r="BS83" s="616"/>
      <c r="BT83" s="545">
        <v>1</v>
      </c>
      <c r="BU83" s="1269"/>
      <c r="BV83" s="1328"/>
      <c r="BW83" s="1329"/>
    </row>
    <row r="84" spans="1:126" s="547" customFormat="1" ht="20.25" customHeight="1">
      <c r="A84" s="548" t="s">
        <v>105</v>
      </c>
      <c r="B84" s="1332"/>
      <c r="C84" s="1326"/>
      <c r="D84" s="1326"/>
      <c r="E84" s="1359"/>
      <c r="F84" s="1003" t="s">
        <v>99</v>
      </c>
      <c r="G84" s="550" t="e">
        <f>ROUNDDOWN(G$52*G83,0)</f>
        <v>#DIV/0!</v>
      </c>
      <c r="H84" s="550" t="e">
        <f>ROUNDDOWN(H$52*H83,0)</f>
        <v>#DIV/0!</v>
      </c>
      <c r="I84" s="550" t="e">
        <f>ROUNDDOWN(I$52*I83,0)</f>
        <v>#DIV/0!</v>
      </c>
      <c r="J84" s="550">
        <f>ROUNDDOWN(J$7*J83,0)</f>
        <v>0</v>
      </c>
      <c r="K84" s="550"/>
      <c r="L84" s="550"/>
      <c r="M84" s="550"/>
      <c r="N84" s="550"/>
      <c r="O84" s="555" t="e">
        <f t="shared" si="186"/>
        <v>#DIV/0!</v>
      </c>
      <c r="P84" s="550">
        <f>P$54*P83</f>
        <v>0</v>
      </c>
      <c r="Q84" s="550">
        <f t="shared" ref="Q84" si="322">Q$54*Q83</f>
        <v>0</v>
      </c>
      <c r="R84" s="559"/>
      <c r="S84" s="535" t="e">
        <f t="shared" si="191"/>
        <v>#DIV/0!</v>
      </c>
      <c r="T84" s="1070" t="s">
        <v>99</v>
      </c>
      <c r="U84" s="1086">
        <f>U83*U$54</f>
        <v>0</v>
      </c>
      <c r="V84" s="552">
        <f t="shared" ref="V84:W84" si="323">V83*V$54</f>
        <v>0</v>
      </c>
      <c r="W84" s="552">
        <f t="shared" si="323"/>
        <v>0</v>
      </c>
      <c r="X84" s="552"/>
      <c r="Y84" s="552"/>
      <c r="Z84" s="552"/>
      <c r="AA84" s="552">
        <f>AA83*AA$54</f>
        <v>0</v>
      </c>
      <c r="AB84" s="552">
        <f>AB83*AB$54</f>
        <v>0</v>
      </c>
      <c r="AC84" s="552"/>
      <c r="AD84" s="552">
        <f t="shared" ref="AD84:AI84" si="324">AD83*AD$54</f>
        <v>0</v>
      </c>
      <c r="AE84" s="552">
        <f t="shared" si="324"/>
        <v>0</v>
      </c>
      <c r="AF84" s="552">
        <f t="shared" si="324"/>
        <v>0</v>
      </c>
      <c r="AG84" s="552">
        <f t="shared" si="324"/>
        <v>0</v>
      </c>
      <c r="AH84" s="552">
        <f t="shared" si="324"/>
        <v>0</v>
      </c>
      <c r="AI84" s="552">
        <f t="shared" si="324"/>
        <v>0</v>
      </c>
      <c r="AJ84" s="552"/>
      <c r="AK84" s="552">
        <f t="shared" ref="AK84:AR84" si="325">AK83*AK$54</f>
        <v>0</v>
      </c>
      <c r="AL84" s="552">
        <f t="shared" si="325"/>
        <v>0</v>
      </c>
      <c r="AM84" s="552">
        <f t="shared" si="325"/>
        <v>0</v>
      </c>
      <c r="AN84" s="552">
        <f t="shared" si="325"/>
        <v>0</v>
      </c>
      <c r="AO84" s="552">
        <f t="shared" si="325"/>
        <v>0</v>
      </c>
      <c r="AP84" s="552">
        <f t="shared" si="325"/>
        <v>0</v>
      </c>
      <c r="AQ84" s="552">
        <f t="shared" si="325"/>
        <v>0</v>
      </c>
      <c r="AR84" s="552">
        <f t="shared" si="325"/>
        <v>0</v>
      </c>
      <c r="AS84" s="552"/>
      <c r="AT84" s="552"/>
      <c r="AU84" s="552"/>
      <c r="AV84" s="552"/>
      <c r="AW84" s="552"/>
      <c r="AX84" s="552"/>
      <c r="AY84" s="552">
        <f t="shared" ref="AY84:BF84" si="326">AY83*AY$54</f>
        <v>0</v>
      </c>
      <c r="AZ84" s="552">
        <f t="shared" si="326"/>
        <v>0</v>
      </c>
      <c r="BA84" s="552">
        <f t="shared" si="326"/>
        <v>0</v>
      </c>
      <c r="BB84" s="552">
        <f t="shared" si="326"/>
        <v>0</v>
      </c>
      <c r="BC84" s="552">
        <f t="shared" si="326"/>
        <v>0</v>
      </c>
      <c r="BD84" s="552">
        <f t="shared" si="326"/>
        <v>0</v>
      </c>
      <c r="BE84" s="552">
        <f t="shared" si="326"/>
        <v>0</v>
      </c>
      <c r="BF84" s="552">
        <f t="shared" si="326"/>
        <v>0</v>
      </c>
      <c r="BG84" s="552"/>
      <c r="BH84" s="552"/>
      <c r="BI84" s="552"/>
      <c r="BJ84" s="1118">
        <f>BJ83*BJ$55</f>
        <v>0</v>
      </c>
      <c r="BK84" s="531">
        <f t="shared" si="319"/>
        <v>0</v>
      </c>
      <c r="BL84" s="623"/>
      <c r="BM84" s="541"/>
      <c r="BN84" s="542"/>
      <c r="BO84" s="560">
        <f t="shared" si="187"/>
        <v>0</v>
      </c>
      <c r="BP84" s="565" t="e">
        <f t="shared" si="188"/>
        <v>#DIV/0!</v>
      </c>
      <c r="BQ84" s="560">
        <f t="shared" si="189"/>
        <v>0</v>
      </c>
      <c r="BR84" s="545">
        <f>BR82+BQ84</f>
        <v>0</v>
      </c>
      <c r="BS84" s="616">
        <f>BS82-BR84</f>
        <v>0</v>
      </c>
      <c r="BT84" s="545"/>
      <c r="BU84" s="1268">
        <f>_xlfn.AGGREGATE(9,6,S84,BQ84)</f>
        <v>0</v>
      </c>
      <c r="BV84" s="1328">
        <f>AY84</f>
        <v>0</v>
      </c>
      <c r="BW84" s="1329">
        <f t="shared" ref="BW84" si="327">BU84+BV84</f>
        <v>0</v>
      </c>
    </row>
    <row r="85" spans="1:126" s="521" customFormat="1" ht="15" customHeight="1">
      <c r="A85" s="618"/>
      <c r="B85" s="1332">
        <f>共同経理課!B85</f>
        <v>0</v>
      </c>
      <c r="C85" s="1326">
        <f>共同経理課!C85</f>
        <v>0</v>
      </c>
      <c r="D85" s="1326">
        <f>共同経理課!Q85</f>
        <v>0</v>
      </c>
      <c r="E85" s="1327">
        <f>共同経理課!Q85-共同経理課!Q86</f>
        <v>0</v>
      </c>
      <c r="F85" s="1002" t="s">
        <v>97</v>
      </c>
      <c r="G85" s="525" t="e">
        <f>ROUNDDOWN($B85*$D85/$C85,3)</f>
        <v>#DIV/0!</v>
      </c>
      <c r="H85" s="525" t="e">
        <f t="shared" ref="H85:M85" si="328">ROUNDDOWN($B85*$D85/$C85,3)</f>
        <v>#DIV/0!</v>
      </c>
      <c r="I85" s="525" t="e">
        <f t="shared" si="328"/>
        <v>#DIV/0!</v>
      </c>
      <c r="J85" s="525"/>
      <c r="K85" s="525" t="e">
        <f t="shared" si="328"/>
        <v>#DIV/0!</v>
      </c>
      <c r="L85" s="525" t="e">
        <f t="shared" si="328"/>
        <v>#DIV/0!</v>
      </c>
      <c r="M85" s="525" t="e">
        <f t="shared" si="328"/>
        <v>#DIV/0!</v>
      </c>
      <c r="N85" s="525"/>
      <c r="O85" s="555" t="e">
        <f t="shared" si="186"/>
        <v>#DIV/0!</v>
      </c>
      <c r="P85" s="550"/>
      <c r="Q85" s="550"/>
      <c r="R85" s="566"/>
      <c r="S85" s="535" t="e">
        <f t="shared" si="191"/>
        <v>#DIV/0!</v>
      </c>
      <c r="T85" s="1070" t="s">
        <v>97</v>
      </c>
      <c r="U85" s="1086">
        <f>E85</f>
        <v>0</v>
      </c>
      <c r="V85" s="552"/>
      <c r="W85" s="552"/>
      <c r="X85" s="1155"/>
      <c r="Y85" s="1155"/>
      <c r="Z85" s="1155"/>
      <c r="AA85" s="552"/>
      <c r="AB85" s="552"/>
      <c r="AC85" s="1155"/>
      <c r="AD85" s="552"/>
      <c r="AE85" s="552"/>
      <c r="AF85" s="552"/>
      <c r="AG85" s="552"/>
      <c r="AH85" s="552"/>
      <c r="AI85" s="552"/>
      <c r="AJ85" s="1155"/>
      <c r="AK85" s="552"/>
      <c r="AL85" s="552"/>
      <c r="AM85" s="552"/>
      <c r="AN85" s="552"/>
      <c r="AO85" s="552"/>
      <c r="AP85" s="552"/>
      <c r="AQ85" s="552"/>
      <c r="AR85" s="552"/>
      <c r="AS85" s="1155"/>
      <c r="AT85" s="1155"/>
      <c r="AU85" s="1155"/>
      <c r="AV85" s="1155"/>
      <c r="AW85" s="1155"/>
      <c r="AX85" s="1155"/>
      <c r="AY85" s="552"/>
      <c r="AZ85" s="552"/>
      <c r="BA85" s="552"/>
      <c r="BB85" s="552"/>
      <c r="BC85" s="552"/>
      <c r="BD85" s="552"/>
      <c r="BE85" s="552"/>
      <c r="BF85" s="552"/>
      <c r="BG85" s="552"/>
      <c r="BH85" s="1155"/>
      <c r="BI85" s="1155"/>
      <c r="BJ85" s="1118">
        <f>E85</f>
        <v>0</v>
      </c>
      <c r="BK85" s="531">
        <f t="shared" si="319"/>
        <v>0</v>
      </c>
      <c r="BL85" s="1082"/>
      <c r="BM85" s="518"/>
      <c r="BN85" s="519"/>
      <c r="BO85" s="560">
        <f t="shared" si="187"/>
        <v>0</v>
      </c>
      <c r="BP85" s="565" t="e">
        <f t="shared" si="188"/>
        <v>#DIV/0!</v>
      </c>
      <c r="BQ85" s="560">
        <f t="shared" si="189"/>
        <v>0</v>
      </c>
      <c r="BR85" s="545"/>
      <c r="BS85" s="616"/>
      <c r="BT85" s="2">
        <v>2</v>
      </c>
      <c r="BU85" s="1269"/>
      <c r="BV85" s="1328"/>
      <c r="BW85" s="1329"/>
    </row>
    <row r="86" spans="1:126" s="521" customFormat="1" ht="19.5" customHeight="1">
      <c r="A86" s="548" t="s">
        <v>235</v>
      </c>
      <c r="B86" s="1332"/>
      <c r="C86" s="1326"/>
      <c r="D86" s="1326"/>
      <c r="E86" s="1359"/>
      <c r="F86" s="1003" t="s">
        <v>99</v>
      </c>
      <c r="G86" s="550" t="e">
        <f>ROUNDDOWN(G$52*G85,0)</f>
        <v>#DIV/0!</v>
      </c>
      <c r="H86" s="550" t="e">
        <f>ROUNDDOWN(H$52*H85,0)</f>
        <v>#DIV/0!</v>
      </c>
      <c r="I86" s="550" t="e">
        <f>ROUNDDOWN(I$52*I85,0)</f>
        <v>#DIV/0!</v>
      </c>
      <c r="J86" s="550">
        <f>ROUNDDOWN(J$7*J85,0)</f>
        <v>0</v>
      </c>
      <c r="K86" s="570"/>
      <c r="L86" s="550"/>
      <c r="M86" s="550"/>
      <c r="N86" s="550"/>
      <c r="O86" s="555" t="e">
        <f t="shared" si="186"/>
        <v>#DIV/0!</v>
      </c>
      <c r="P86" s="550">
        <f>P$54*P85</f>
        <v>0</v>
      </c>
      <c r="Q86" s="550">
        <f t="shared" ref="Q86" si="329">Q$54*Q85</f>
        <v>0</v>
      </c>
      <c r="R86" s="559"/>
      <c r="S86" s="535" t="e">
        <f t="shared" si="191"/>
        <v>#DIV/0!</v>
      </c>
      <c r="T86" s="1070" t="s">
        <v>99</v>
      </c>
      <c r="U86" s="1086">
        <f>U85*U$54</f>
        <v>0</v>
      </c>
      <c r="V86" s="1090">
        <f t="shared" ref="V86:W86" si="330">V85*V$54</f>
        <v>0</v>
      </c>
      <c r="W86" s="1090">
        <f t="shared" si="330"/>
        <v>0</v>
      </c>
      <c r="X86" s="1090"/>
      <c r="Y86" s="1090"/>
      <c r="Z86" s="1090"/>
      <c r="AA86" s="1090">
        <f>AA85*AA$54</f>
        <v>0</v>
      </c>
      <c r="AB86" s="1090">
        <f>AB85*AB$54</f>
        <v>0</v>
      </c>
      <c r="AC86" s="1090"/>
      <c r="AD86" s="1090">
        <f t="shared" ref="AD86:AI86" si="331">AD85*AD$54</f>
        <v>0</v>
      </c>
      <c r="AE86" s="1090">
        <f t="shared" si="331"/>
        <v>0</v>
      </c>
      <c r="AF86" s="1090">
        <f t="shared" si="331"/>
        <v>0</v>
      </c>
      <c r="AG86" s="1090">
        <f t="shared" si="331"/>
        <v>0</v>
      </c>
      <c r="AH86" s="1090">
        <f t="shared" si="331"/>
        <v>0</v>
      </c>
      <c r="AI86" s="1090">
        <f t="shared" si="331"/>
        <v>0</v>
      </c>
      <c r="AJ86" s="1090"/>
      <c r="AK86" s="1090">
        <f t="shared" ref="AK86:AR86" si="332">AK85*AK$54</f>
        <v>0</v>
      </c>
      <c r="AL86" s="1090">
        <f t="shared" si="332"/>
        <v>0</v>
      </c>
      <c r="AM86" s="1090">
        <f t="shared" si="332"/>
        <v>0</v>
      </c>
      <c r="AN86" s="1090">
        <f t="shared" si="332"/>
        <v>0</v>
      </c>
      <c r="AO86" s="1090">
        <f t="shared" si="332"/>
        <v>0</v>
      </c>
      <c r="AP86" s="1090">
        <f t="shared" si="332"/>
        <v>0</v>
      </c>
      <c r="AQ86" s="1090">
        <f t="shared" si="332"/>
        <v>0</v>
      </c>
      <c r="AR86" s="1090">
        <f t="shared" si="332"/>
        <v>0</v>
      </c>
      <c r="AS86" s="1090"/>
      <c r="AT86" s="1090"/>
      <c r="AU86" s="1090"/>
      <c r="AV86" s="1090"/>
      <c r="AW86" s="1090"/>
      <c r="AX86" s="1090"/>
      <c r="AY86" s="1090">
        <f t="shared" ref="AY86:BF86" si="333">AY85*AY$54</f>
        <v>0</v>
      </c>
      <c r="AZ86" s="1090">
        <f t="shared" si="333"/>
        <v>0</v>
      </c>
      <c r="BA86" s="1090">
        <f t="shared" si="333"/>
        <v>0</v>
      </c>
      <c r="BB86" s="1090">
        <f t="shared" si="333"/>
        <v>0</v>
      </c>
      <c r="BC86" s="1090">
        <f t="shared" si="333"/>
        <v>0</v>
      </c>
      <c r="BD86" s="1090">
        <f t="shared" si="333"/>
        <v>0</v>
      </c>
      <c r="BE86" s="1090">
        <f t="shared" si="333"/>
        <v>0</v>
      </c>
      <c r="BF86" s="1090">
        <f t="shared" si="333"/>
        <v>0</v>
      </c>
      <c r="BG86" s="1090"/>
      <c r="BH86" s="1090"/>
      <c r="BI86" s="1090"/>
      <c r="BJ86" s="1173">
        <f>BJ85*BJ$55</f>
        <v>0</v>
      </c>
      <c r="BK86" s="531">
        <f t="shared" si="319"/>
        <v>0</v>
      </c>
      <c r="BL86" s="1082"/>
      <c r="BM86" s="518"/>
      <c r="BN86" s="519"/>
      <c r="BO86" s="560">
        <f t="shared" si="187"/>
        <v>0</v>
      </c>
      <c r="BP86" s="654" t="e">
        <f t="shared" si="188"/>
        <v>#DIV/0!</v>
      </c>
      <c r="BQ86" s="560">
        <f t="shared" si="189"/>
        <v>0</v>
      </c>
      <c r="BR86" s="545">
        <f>BR84+BQ86</f>
        <v>0</v>
      </c>
      <c r="BS86" s="616">
        <f>BS84-BR86</f>
        <v>0</v>
      </c>
      <c r="BT86" s="520"/>
      <c r="BU86" s="1268">
        <f>_xlfn.AGGREGATE(9,6,S86,BQ86)</f>
        <v>0</v>
      </c>
      <c r="BV86" s="1328">
        <f>AY86</f>
        <v>0</v>
      </c>
      <c r="BW86" s="1329">
        <f t="shared" ref="BW86" si="334">BU86+BV86</f>
        <v>0</v>
      </c>
    </row>
    <row r="87" spans="1:126" ht="15" customHeight="1">
      <c r="A87" s="648"/>
      <c r="B87" s="1332">
        <f>共同経理課!B87</f>
        <v>0</v>
      </c>
      <c r="C87" s="1326">
        <f>共同経理課!C87</f>
        <v>0</v>
      </c>
      <c r="D87" s="1326">
        <f>共同経理課!Q87</f>
        <v>0</v>
      </c>
      <c r="E87" s="1327">
        <f>共同経理課!Q87-共同経理課!Q88</f>
        <v>0</v>
      </c>
      <c r="F87" s="1004" t="s">
        <v>97</v>
      </c>
      <c r="G87" s="525" t="e">
        <f>ROUNDDOWN($B87*$D87/$C87,3)</f>
        <v>#DIV/0!</v>
      </c>
      <c r="H87" s="525" t="e">
        <f t="shared" ref="H87:M87" si="335">ROUNDDOWN($B87*$D87/$C87,3)</f>
        <v>#DIV/0!</v>
      </c>
      <c r="I87" s="525" t="e">
        <f t="shared" si="335"/>
        <v>#DIV/0!</v>
      </c>
      <c r="J87" s="525"/>
      <c r="K87" s="525" t="e">
        <f t="shared" si="335"/>
        <v>#DIV/0!</v>
      </c>
      <c r="L87" s="525" t="e">
        <f t="shared" si="335"/>
        <v>#DIV/0!</v>
      </c>
      <c r="M87" s="525" t="e">
        <f t="shared" si="335"/>
        <v>#DIV/0!</v>
      </c>
      <c r="N87" s="525"/>
      <c r="O87" s="67" t="e">
        <f t="shared" si="186"/>
        <v>#DIV/0!</v>
      </c>
      <c r="P87" s="54"/>
      <c r="Q87" s="54"/>
      <c r="R87" s="491"/>
      <c r="S87" s="535" t="e">
        <f t="shared" si="191"/>
        <v>#DIV/0!</v>
      </c>
      <c r="T87" s="332" t="s">
        <v>97</v>
      </c>
      <c r="U87" s="1176"/>
      <c r="V87" s="1177"/>
      <c r="W87" s="1177"/>
      <c r="X87" s="1156"/>
      <c r="Y87" s="1156"/>
      <c r="Z87" s="1156"/>
      <c r="AA87" s="1177"/>
      <c r="AB87" s="1177"/>
      <c r="AC87" s="1156"/>
      <c r="AD87" s="1177"/>
      <c r="AE87" s="1177"/>
      <c r="AF87" s="1177"/>
      <c r="AG87" s="1177"/>
      <c r="AH87" s="1177"/>
      <c r="AI87" s="1177"/>
      <c r="AJ87" s="1156"/>
      <c r="AK87" s="1177"/>
      <c r="AL87" s="1177"/>
      <c r="AM87" s="1177"/>
      <c r="AN87" s="1177"/>
      <c r="AO87" s="1177"/>
      <c r="AP87" s="1177"/>
      <c r="AQ87" s="1177"/>
      <c r="AR87" s="1177"/>
      <c r="AS87" s="1156"/>
      <c r="AT87" s="1156"/>
      <c r="AU87" s="1156"/>
      <c r="AV87" s="1156"/>
      <c r="AW87" s="1156"/>
      <c r="AX87" s="1156"/>
      <c r="AY87" s="1177"/>
      <c r="AZ87" s="1177"/>
      <c r="BA87" s="1177"/>
      <c r="BB87" s="1177"/>
      <c r="BC87" s="1177"/>
      <c r="BD87" s="1177"/>
      <c r="BE87" s="1177"/>
      <c r="BF87" s="1177"/>
      <c r="BG87" s="1177"/>
      <c r="BH87" s="1156"/>
      <c r="BI87" s="1156"/>
      <c r="BJ87" s="1177"/>
      <c r="BK87" s="67">
        <f t="shared" ref="BK87:BK88" si="336">SUM(U87:BI87)</f>
        <v>0</v>
      </c>
      <c r="BL87" s="4"/>
      <c r="BM87" s="105"/>
      <c r="BN87" s="224"/>
      <c r="BO87" s="66">
        <f t="shared" si="187"/>
        <v>0</v>
      </c>
      <c r="BP87" s="106" t="e">
        <f t="shared" si="188"/>
        <v>#DIV/0!</v>
      </c>
      <c r="BQ87" s="60">
        <f t="shared" si="189"/>
        <v>0</v>
      </c>
      <c r="BR87" s="2"/>
      <c r="BS87" s="354"/>
      <c r="BT87" s="2">
        <v>3</v>
      </c>
      <c r="BU87" s="1269"/>
      <c r="BV87" s="1328"/>
      <c r="BW87" s="1329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</row>
    <row r="88" spans="1:126" ht="19.5" customHeight="1">
      <c r="A88" s="648" t="s">
        <v>107</v>
      </c>
      <c r="B88" s="1332"/>
      <c r="C88" s="1326"/>
      <c r="D88" s="1326"/>
      <c r="E88" s="1359"/>
      <c r="F88" s="1005" t="s">
        <v>99</v>
      </c>
      <c r="G88" s="550" t="e">
        <f>ROUNDDOWN(G$52*G87,0)</f>
        <v>#DIV/0!</v>
      </c>
      <c r="H88" s="550" t="e">
        <f>ROUNDDOWN(H$52*H87,0)</f>
        <v>#DIV/0!</v>
      </c>
      <c r="I88" s="550" t="e">
        <f>ROUNDDOWN(I$52*I87,0)</f>
        <v>#DIV/0!</v>
      </c>
      <c r="J88" s="550">
        <f>ROUNDDOWN(J$7*J87,0)</f>
        <v>0</v>
      </c>
      <c r="K88" s="550"/>
      <c r="L88" s="550"/>
      <c r="M88" s="550"/>
      <c r="N88" s="550"/>
      <c r="O88" s="65" t="e">
        <f t="shared" si="186"/>
        <v>#DIV/0!</v>
      </c>
      <c r="P88" s="226">
        <f>P$9*P87</f>
        <v>0</v>
      </c>
      <c r="Q88" s="226">
        <f t="shared" ref="Q88" si="337">Q$9*Q87</f>
        <v>0</v>
      </c>
      <c r="R88" s="504"/>
      <c r="S88" s="535" t="e">
        <f t="shared" si="191"/>
        <v>#DIV/0!</v>
      </c>
      <c r="T88" s="505" t="s">
        <v>99</v>
      </c>
      <c r="U88" s="1178"/>
      <c r="V88" s="1179"/>
      <c r="W88" s="1179"/>
      <c r="X88" s="1179"/>
      <c r="Y88" s="1179"/>
      <c r="Z88" s="1179"/>
      <c r="AA88" s="1179"/>
      <c r="AB88" s="1179"/>
      <c r="AC88" s="1179"/>
      <c r="AD88" s="1179"/>
      <c r="AE88" s="1179"/>
      <c r="AF88" s="1179"/>
      <c r="AG88" s="1179"/>
      <c r="AH88" s="1179"/>
      <c r="AI88" s="1179"/>
      <c r="AJ88" s="1179"/>
      <c r="AK88" s="1179"/>
      <c r="AL88" s="1179"/>
      <c r="AM88" s="1179"/>
      <c r="AN88" s="1179"/>
      <c r="AO88" s="1179"/>
      <c r="AP88" s="1179"/>
      <c r="AQ88" s="1179"/>
      <c r="AR88" s="1179"/>
      <c r="AS88" s="1179"/>
      <c r="AT88" s="1179"/>
      <c r="AU88" s="1179"/>
      <c r="AV88" s="1179"/>
      <c r="AW88" s="1179"/>
      <c r="AX88" s="1179"/>
      <c r="AY88" s="1179"/>
      <c r="AZ88" s="1179"/>
      <c r="BA88" s="1179"/>
      <c r="BB88" s="1179"/>
      <c r="BC88" s="1179"/>
      <c r="BD88" s="1179"/>
      <c r="BE88" s="1179"/>
      <c r="BF88" s="1179"/>
      <c r="BG88" s="1179"/>
      <c r="BH88" s="1179"/>
      <c r="BI88" s="1179"/>
      <c r="BJ88" s="1179"/>
      <c r="BK88" s="65">
        <f t="shared" si="336"/>
        <v>0</v>
      </c>
      <c r="BL88" s="4"/>
      <c r="BM88" s="105"/>
      <c r="BN88" s="224"/>
      <c r="BO88" s="70">
        <f t="shared" si="187"/>
        <v>0</v>
      </c>
      <c r="BP88" s="108" t="e">
        <f t="shared" si="188"/>
        <v>#DIV/0!</v>
      </c>
      <c r="BQ88" s="560">
        <f t="shared" si="189"/>
        <v>0</v>
      </c>
      <c r="BR88" s="2">
        <f>BR86+BQ88</f>
        <v>0</v>
      </c>
      <c r="BS88" s="354">
        <f>BS86-BR88</f>
        <v>0</v>
      </c>
      <c r="BT88" s="2"/>
      <c r="BU88" s="1268">
        <f>_xlfn.AGGREGATE(9,6,S88,BQ88)</f>
        <v>0</v>
      </c>
      <c r="BV88" s="1328">
        <f>AY88</f>
        <v>0</v>
      </c>
      <c r="BW88" s="1329">
        <f t="shared" ref="BW88" si="338">BU88+BV88</f>
        <v>0</v>
      </c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</row>
    <row r="89" spans="1:126" ht="20.25" customHeight="1">
      <c r="A89" s="1208" t="s">
        <v>108</v>
      </c>
      <c r="B89" s="1279">
        <f>SUM(B81:B88)</f>
        <v>0</v>
      </c>
      <c r="C89" s="1232">
        <f t="shared" ref="C89" si="339">SUM(C81:C86)</f>
        <v>0</v>
      </c>
      <c r="D89" s="1279">
        <f>SUM(D81:D86)</f>
        <v>0</v>
      </c>
      <c r="E89" s="1330">
        <f>SUM(E81:E86)</f>
        <v>0</v>
      </c>
      <c r="F89" s="71" t="s">
        <v>97</v>
      </c>
      <c r="G89" s="72" t="e">
        <f>G81+G83+G85+G87</f>
        <v>#DIV/0!</v>
      </c>
      <c r="H89" s="72" t="e">
        <f t="shared" ref="H89:I90" si="340">H81+H83+H85+H87</f>
        <v>#DIV/0!</v>
      </c>
      <c r="I89" s="72" t="e">
        <f t="shared" si="340"/>
        <v>#DIV/0!</v>
      </c>
      <c r="J89" s="72">
        <f t="shared" ref="J89:K89" si="341">J81+J83+J85+J87</f>
        <v>0</v>
      </c>
      <c r="K89" s="72" t="e">
        <f t="shared" si="341"/>
        <v>#DIV/0!</v>
      </c>
      <c r="L89" s="72" t="e">
        <f t="shared" ref="L89" si="342">L81+L83+L85+L87</f>
        <v>#DIV/0!</v>
      </c>
      <c r="M89" s="72" t="e">
        <f t="shared" ref="M89:N89" si="343">M81+M83+M85+M87</f>
        <v>#DIV/0!</v>
      </c>
      <c r="N89" s="72">
        <f t="shared" si="343"/>
        <v>0</v>
      </c>
      <c r="O89" s="16" t="e">
        <f t="shared" si="186"/>
        <v>#DIV/0!</v>
      </c>
      <c r="P89" s="72">
        <f t="shared" ref="P89:Q90" si="344">P81+P83+P85+P87</f>
        <v>0</v>
      </c>
      <c r="Q89" s="72">
        <f t="shared" si="344"/>
        <v>0</v>
      </c>
      <c r="R89" s="490"/>
      <c r="S89" s="535" t="e">
        <f t="shared" si="191"/>
        <v>#DIV/0!</v>
      </c>
      <c r="T89" s="77" t="s">
        <v>97</v>
      </c>
      <c r="U89" s="13">
        <f t="shared" ref="U89:V89" si="345">U81+U83+U85+U87</f>
        <v>0</v>
      </c>
      <c r="V89" s="72">
        <f t="shared" si="345"/>
        <v>0</v>
      </c>
      <c r="W89" s="72">
        <f t="shared" ref="W89:BI89" si="346">W81+W83+W85+W87</f>
        <v>0</v>
      </c>
      <c r="X89" s="72">
        <f t="shared" si="346"/>
        <v>0</v>
      </c>
      <c r="Y89" s="72">
        <f t="shared" si="346"/>
        <v>0</v>
      </c>
      <c r="Z89" s="72">
        <f t="shared" si="346"/>
        <v>0</v>
      </c>
      <c r="AA89" s="72">
        <f t="shared" si="346"/>
        <v>0</v>
      </c>
      <c r="AB89" s="72">
        <f t="shared" si="346"/>
        <v>0</v>
      </c>
      <c r="AC89" s="72">
        <f t="shared" si="346"/>
        <v>0</v>
      </c>
      <c r="AD89" s="72">
        <f t="shared" si="346"/>
        <v>0</v>
      </c>
      <c r="AE89" s="72">
        <f t="shared" si="346"/>
        <v>0</v>
      </c>
      <c r="AF89" s="72">
        <f t="shared" si="346"/>
        <v>0</v>
      </c>
      <c r="AG89" s="72">
        <f t="shared" si="346"/>
        <v>0</v>
      </c>
      <c r="AH89" s="72">
        <f t="shared" si="346"/>
        <v>0</v>
      </c>
      <c r="AI89" s="72">
        <f t="shared" si="346"/>
        <v>0</v>
      </c>
      <c r="AJ89" s="72">
        <f t="shared" si="346"/>
        <v>0</v>
      </c>
      <c r="AK89" s="72">
        <f t="shared" si="346"/>
        <v>0</v>
      </c>
      <c r="AL89" s="72">
        <f t="shared" si="346"/>
        <v>0</v>
      </c>
      <c r="AM89" s="72">
        <f t="shared" si="346"/>
        <v>0</v>
      </c>
      <c r="AN89" s="72">
        <f t="shared" si="346"/>
        <v>0</v>
      </c>
      <c r="AO89" s="72">
        <f t="shared" si="346"/>
        <v>0</v>
      </c>
      <c r="AP89" s="72">
        <f t="shared" si="346"/>
        <v>0</v>
      </c>
      <c r="AQ89" s="72">
        <f t="shared" si="346"/>
        <v>0</v>
      </c>
      <c r="AR89" s="72">
        <f t="shared" si="346"/>
        <v>0</v>
      </c>
      <c r="AS89" s="72">
        <f t="shared" si="346"/>
        <v>0</v>
      </c>
      <c r="AT89" s="72">
        <f t="shared" si="346"/>
        <v>0</v>
      </c>
      <c r="AU89" s="72">
        <f t="shared" si="346"/>
        <v>0</v>
      </c>
      <c r="AV89" s="72">
        <f t="shared" si="346"/>
        <v>0</v>
      </c>
      <c r="AW89" s="72">
        <f t="shared" si="346"/>
        <v>0</v>
      </c>
      <c r="AX89" s="72">
        <f t="shared" si="346"/>
        <v>0</v>
      </c>
      <c r="AY89" s="72">
        <f t="shared" si="346"/>
        <v>0</v>
      </c>
      <c r="AZ89" s="72">
        <f t="shared" si="346"/>
        <v>0</v>
      </c>
      <c r="BA89" s="72">
        <f t="shared" si="346"/>
        <v>0</v>
      </c>
      <c r="BB89" s="72">
        <f t="shared" si="346"/>
        <v>0</v>
      </c>
      <c r="BC89" s="72">
        <f t="shared" si="346"/>
        <v>0</v>
      </c>
      <c r="BD89" s="72">
        <f t="shared" si="346"/>
        <v>0</v>
      </c>
      <c r="BE89" s="72">
        <f t="shared" si="346"/>
        <v>0</v>
      </c>
      <c r="BF89" s="72">
        <f t="shared" si="346"/>
        <v>0</v>
      </c>
      <c r="BG89" s="72">
        <f t="shared" si="346"/>
        <v>0</v>
      </c>
      <c r="BH89" s="72">
        <f t="shared" si="346"/>
        <v>0</v>
      </c>
      <c r="BI89" s="72">
        <f t="shared" si="346"/>
        <v>0</v>
      </c>
      <c r="BJ89" s="72">
        <f t="shared" ref="BJ89" si="347">BJ81+BJ83+BJ85+BJ87</f>
        <v>0</v>
      </c>
      <c r="BK89" s="16">
        <f>BK81+BK83+BK85+BK87</f>
        <v>0</v>
      </c>
      <c r="BL89" s="4"/>
      <c r="BM89" s="105"/>
      <c r="BN89" s="224"/>
      <c r="BO89" s="57">
        <f t="shared" si="187"/>
        <v>0</v>
      </c>
      <c r="BP89" s="78" t="e">
        <f t="shared" si="188"/>
        <v>#DIV/0!</v>
      </c>
      <c r="BQ89" s="57">
        <f t="shared" si="189"/>
        <v>0</v>
      </c>
      <c r="BR89" s="2"/>
      <c r="BS89" s="354"/>
      <c r="BT89" s="764" t="s">
        <v>402</v>
      </c>
      <c r="BU89" s="1269"/>
      <c r="BV89" s="1328"/>
      <c r="BW89" s="1329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</row>
    <row r="90" spans="1:126" ht="19.5" customHeight="1">
      <c r="A90" s="1209"/>
      <c r="B90" s="1280"/>
      <c r="C90" s="1233"/>
      <c r="D90" s="1280"/>
      <c r="E90" s="1331"/>
      <c r="F90" s="79" t="s">
        <v>99</v>
      </c>
      <c r="G90" s="80" t="e">
        <f>G82+G84+G86+G88</f>
        <v>#DIV/0!</v>
      </c>
      <c r="H90" s="80" t="e">
        <f t="shared" si="340"/>
        <v>#DIV/0!</v>
      </c>
      <c r="I90" s="80" t="e">
        <f t="shared" si="340"/>
        <v>#DIV/0!</v>
      </c>
      <c r="J90" s="80">
        <f t="shared" ref="J90:K90" si="348">J82+J84+J86+J88</f>
        <v>0</v>
      </c>
      <c r="K90" s="80">
        <f t="shared" si="348"/>
        <v>0</v>
      </c>
      <c r="L90" s="80">
        <f t="shared" ref="L90" si="349">L82+L84+L86+L88</f>
        <v>0</v>
      </c>
      <c r="M90" s="80">
        <f t="shared" ref="M90:N90" si="350">M82+M84+M86+M88</f>
        <v>0</v>
      </c>
      <c r="N90" s="80">
        <f t="shared" si="350"/>
        <v>0</v>
      </c>
      <c r="O90" s="43" t="e">
        <f t="shared" si="186"/>
        <v>#DIV/0!</v>
      </c>
      <c r="P90" s="80">
        <f t="shared" si="344"/>
        <v>0</v>
      </c>
      <c r="Q90" s="80">
        <f t="shared" si="344"/>
        <v>0</v>
      </c>
      <c r="R90" s="83">
        <f>R82+R84+R86+R88</f>
        <v>0</v>
      </c>
      <c r="S90" s="535" t="e">
        <f t="shared" si="191"/>
        <v>#DIV/0!</v>
      </c>
      <c r="T90" s="89" t="s">
        <v>99</v>
      </c>
      <c r="U90" s="91">
        <f t="shared" ref="U90:V90" si="351">U82+U84+U86+U88</f>
        <v>0</v>
      </c>
      <c r="V90" s="80">
        <f t="shared" si="351"/>
        <v>0</v>
      </c>
      <c r="W90" s="80">
        <f t="shared" ref="W90:BI90" si="352">W82+W84+W86+W88</f>
        <v>0</v>
      </c>
      <c r="X90" s="80">
        <f t="shared" si="352"/>
        <v>0</v>
      </c>
      <c r="Y90" s="80">
        <f t="shared" si="352"/>
        <v>0</v>
      </c>
      <c r="Z90" s="80">
        <f t="shared" si="352"/>
        <v>0</v>
      </c>
      <c r="AA90" s="80">
        <f t="shared" si="352"/>
        <v>0</v>
      </c>
      <c r="AB90" s="80">
        <f t="shared" si="352"/>
        <v>0</v>
      </c>
      <c r="AC90" s="80">
        <f t="shared" si="352"/>
        <v>0</v>
      </c>
      <c r="AD90" s="80">
        <f t="shared" si="352"/>
        <v>0</v>
      </c>
      <c r="AE90" s="80">
        <f t="shared" si="352"/>
        <v>0</v>
      </c>
      <c r="AF90" s="80">
        <f t="shared" si="352"/>
        <v>0</v>
      </c>
      <c r="AG90" s="80">
        <f t="shared" si="352"/>
        <v>0</v>
      </c>
      <c r="AH90" s="80">
        <f t="shared" si="352"/>
        <v>0</v>
      </c>
      <c r="AI90" s="80">
        <f t="shared" si="352"/>
        <v>0</v>
      </c>
      <c r="AJ90" s="80">
        <f t="shared" si="352"/>
        <v>0</v>
      </c>
      <c r="AK90" s="80">
        <f t="shared" si="352"/>
        <v>0</v>
      </c>
      <c r="AL90" s="80">
        <f t="shared" si="352"/>
        <v>0</v>
      </c>
      <c r="AM90" s="80">
        <f t="shared" si="352"/>
        <v>0</v>
      </c>
      <c r="AN90" s="80">
        <f t="shared" si="352"/>
        <v>0</v>
      </c>
      <c r="AO90" s="80">
        <f t="shared" si="352"/>
        <v>0</v>
      </c>
      <c r="AP90" s="80">
        <f t="shared" si="352"/>
        <v>0</v>
      </c>
      <c r="AQ90" s="80">
        <f t="shared" si="352"/>
        <v>0</v>
      </c>
      <c r="AR90" s="80">
        <f t="shared" si="352"/>
        <v>0</v>
      </c>
      <c r="AS90" s="80">
        <f t="shared" si="352"/>
        <v>0</v>
      </c>
      <c r="AT90" s="80">
        <f t="shared" si="352"/>
        <v>0</v>
      </c>
      <c r="AU90" s="80">
        <f t="shared" si="352"/>
        <v>0</v>
      </c>
      <c r="AV90" s="80">
        <f t="shared" si="352"/>
        <v>0</v>
      </c>
      <c r="AW90" s="80">
        <f t="shared" si="352"/>
        <v>0</v>
      </c>
      <c r="AX90" s="80">
        <f t="shared" si="352"/>
        <v>0</v>
      </c>
      <c r="AY90" s="80">
        <f t="shared" si="352"/>
        <v>0</v>
      </c>
      <c r="AZ90" s="80">
        <f t="shared" si="352"/>
        <v>0</v>
      </c>
      <c r="BA90" s="80">
        <f t="shared" si="352"/>
        <v>0</v>
      </c>
      <c r="BB90" s="80">
        <f t="shared" si="352"/>
        <v>0</v>
      </c>
      <c r="BC90" s="80">
        <f t="shared" si="352"/>
        <v>0</v>
      </c>
      <c r="BD90" s="80">
        <f t="shared" si="352"/>
        <v>0</v>
      </c>
      <c r="BE90" s="80">
        <f t="shared" si="352"/>
        <v>0</v>
      </c>
      <c r="BF90" s="80">
        <f t="shared" si="352"/>
        <v>0</v>
      </c>
      <c r="BG90" s="80">
        <f t="shared" si="352"/>
        <v>0</v>
      </c>
      <c r="BH90" s="80">
        <f t="shared" si="352"/>
        <v>0</v>
      </c>
      <c r="BI90" s="80">
        <f t="shared" si="352"/>
        <v>0</v>
      </c>
      <c r="BJ90" s="80">
        <f t="shared" ref="BJ90" si="353">BJ82+BJ84+BJ86+BJ88</f>
        <v>0</v>
      </c>
      <c r="BK90" s="43">
        <f>BK82+BK84+BK86+BK88</f>
        <v>0</v>
      </c>
      <c r="BL90" s="4"/>
      <c r="BM90" s="105"/>
      <c r="BN90" s="224"/>
      <c r="BO90" s="70">
        <f t="shared" si="187"/>
        <v>0</v>
      </c>
      <c r="BP90" s="92" t="e">
        <f t="shared" si="188"/>
        <v>#DIV/0!</v>
      </c>
      <c r="BQ90" s="70">
        <f t="shared" si="189"/>
        <v>0</v>
      </c>
      <c r="BR90" s="1092" t="str">
        <f>IF(BR88=BQ90,"○","×")</f>
        <v>○</v>
      </c>
      <c r="BS90" s="2"/>
      <c r="BT90" s="2"/>
      <c r="BU90" s="1355">
        <f>_xlfn.AGGREGATE(9,6,S90,BQ90)</f>
        <v>0</v>
      </c>
      <c r="BV90" s="1355">
        <f>AY90</f>
        <v>0</v>
      </c>
      <c r="BW90" s="1355">
        <f t="shared" ref="BW90" si="354">BU90+BV90</f>
        <v>0</v>
      </c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</row>
    <row r="91" spans="1:126" s="48" customFormat="1" ht="15" customHeight="1">
      <c r="A91" s="506"/>
      <c r="B91" s="1281">
        <f>B63+B71+B79+B89</f>
        <v>0</v>
      </c>
      <c r="C91" s="1283">
        <f t="shared" ref="C91:D91" si="355">C63+C71+C79+C89</f>
        <v>0</v>
      </c>
      <c r="D91" s="1281">
        <f t="shared" si="355"/>
        <v>0</v>
      </c>
      <c r="E91" s="1324">
        <f>E63+E71+E79+E89</f>
        <v>0</v>
      </c>
      <c r="F91" s="507" t="s">
        <v>97</v>
      </c>
      <c r="G91" s="198" t="e">
        <f t="shared" ref="G91:I91" si="356">G63+G71+G79+G89</f>
        <v>#DIV/0!</v>
      </c>
      <c r="H91" s="198" t="e">
        <f t="shared" si="356"/>
        <v>#DIV/0!</v>
      </c>
      <c r="I91" s="113" t="e">
        <f t="shared" si="356"/>
        <v>#DIV/0!</v>
      </c>
      <c r="J91" s="113">
        <f t="shared" ref="J91:K91" si="357">J63+J71+J79+J89</f>
        <v>0</v>
      </c>
      <c r="K91" s="113" t="e">
        <f t="shared" si="357"/>
        <v>#DIV/0!</v>
      </c>
      <c r="L91" s="113" t="e">
        <f t="shared" ref="L91" si="358">L63+L71+L79+L89</f>
        <v>#DIV/0!</v>
      </c>
      <c r="M91" s="113" t="e">
        <f t="shared" ref="M91:N91" si="359">M63+M71+M79+M89</f>
        <v>#DIV/0!</v>
      </c>
      <c r="N91" s="113">
        <f t="shared" si="359"/>
        <v>0</v>
      </c>
      <c r="O91" s="16" t="e">
        <f t="shared" si="186"/>
        <v>#DIV/0!</v>
      </c>
      <c r="P91" s="198">
        <f t="shared" ref="P91:R92" si="360">P63+P71+P79+P89</f>
        <v>0</v>
      </c>
      <c r="Q91" s="198">
        <f t="shared" ref="Q91" si="361">Q63+Q71+Q79+Q89</f>
        <v>0</v>
      </c>
      <c r="R91" s="508">
        <f t="shared" si="360"/>
        <v>0</v>
      </c>
      <c r="S91" s="535" t="e">
        <f t="shared" si="191"/>
        <v>#DIV/0!</v>
      </c>
      <c r="T91" s="509" t="s">
        <v>97</v>
      </c>
      <c r="U91" s="510">
        <f t="shared" ref="U91:U92" si="362">U63+U71+U79+U89</f>
        <v>0</v>
      </c>
      <c r="V91" s="198">
        <f>V63+V71+V79+V89</f>
        <v>0</v>
      </c>
      <c r="W91" s="198">
        <f t="shared" ref="W91:BI91" si="363">W63+W71+W79+W89</f>
        <v>0</v>
      </c>
      <c r="X91" s="198">
        <f t="shared" si="363"/>
        <v>0</v>
      </c>
      <c r="Y91" s="198">
        <f t="shared" si="363"/>
        <v>0</v>
      </c>
      <c r="Z91" s="198">
        <f t="shared" si="363"/>
        <v>0</v>
      </c>
      <c r="AA91" s="198">
        <f t="shared" si="363"/>
        <v>0</v>
      </c>
      <c r="AB91" s="198">
        <f t="shared" si="363"/>
        <v>0</v>
      </c>
      <c r="AC91" s="198">
        <f t="shared" si="363"/>
        <v>0</v>
      </c>
      <c r="AD91" s="198">
        <f t="shared" si="363"/>
        <v>0</v>
      </c>
      <c r="AE91" s="198">
        <f t="shared" si="363"/>
        <v>0</v>
      </c>
      <c r="AF91" s="198">
        <f t="shared" si="363"/>
        <v>0</v>
      </c>
      <c r="AG91" s="198">
        <f t="shared" si="363"/>
        <v>0</v>
      </c>
      <c r="AH91" s="198">
        <f t="shared" si="363"/>
        <v>0</v>
      </c>
      <c r="AI91" s="198">
        <f t="shared" si="363"/>
        <v>0</v>
      </c>
      <c r="AJ91" s="198">
        <f t="shared" si="363"/>
        <v>0</v>
      </c>
      <c r="AK91" s="198">
        <f t="shared" si="363"/>
        <v>0</v>
      </c>
      <c r="AL91" s="198">
        <f t="shared" si="363"/>
        <v>0</v>
      </c>
      <c r="AM91" s="198">
        <f t="shared" si="363"/>
        <v>0</v>
      </c>
      <c r="AN91" s="198">
        <f t="shared" si="363"/>
        <v>0</v>
      </c>
      <c r="AO91" s="198">
        <f t="shared" si="363"/>
        <v>0</v>
      </c>
      <c r="AP91" s="198">
        <f t="shared" si="363"/>
        <v>0</v>
      </c>
      <c r="AQ91" s="198">
        <f t="shared" si="363"/>
        <v>0</v>
      </c>
      <c r="AR91" s="198">
        <f t="shared" si="363"/>
        <v>0</v>
      </c>
      <c r="AS91" s="198">
        <f t="shared" si="363"/>
        <v>0</v>
      </c>
      <c r="AT91" s="198">
        <f t="shared" si="363"/>
        <v>0</v>
      </c>
      <c r="AU91" s="198">
        <f t="shared" si="363"/>
        <v>0</v>
      </c>
      <c r="AV91" s="198">
        <f t="shared" si="363"/>
        <v>0</v>
      </c>
      <c r="AW91" s="198">
        <f t="shared" si="363"/>
        <v>0</v>
      </c>
      <c r="AX91" s="198">
        <f t="shared" si="363"/>
        <v>0</v>
      </c>
      <c r="AY91" s="198">
        <f t="shared" si="363"/>
        <v>0</v>
      </c>
      <c r="AZ91" s="198">
        <f t="shared" si="363"/>
        <v>0</v>
      </c>
      <c r="BA91" s="198">
        <f t="shared" si="363"/>
        <v>0</v>
      </c>
      <c r="BB91" s="198">
        <f t="shared" si="363"/>
        <v>0</v>
      </c>
      <c r="BC91" s="198">
        <f t="shared" si="363"/>
        <v>0</v>
      </c>
      <c r="BD91" s="198">
        <f t="shared" si="363"/>
        <v>0</v>
      </c>
      <c r="BE91" s="198">
        <f t="shared" si="363"/>
        <v>0</v>
      </c>
      <c r="BF91" s="198">
        <f t="shared" si="363"/>
        <v>0</v>
      </c>
      <c r="BG91" s="198">
        <f t="shared" si="363"/>
        <v>0</v>
      </c>
      <c r="BH91" s="198">
        <f t="shared" si="363"/>
        <v>0</v>
      </c>
      <c r="BI91" s="198">
        <f t="shared" si="363"/>
        <v>0</v>
      </c>
      <c r="BJ91" s="198">
        <f t="shared" ref="BJ91" si="364">BJ63+BJ71+BJ79+BJ89</f>
        <v>0</v>
      </c>
      <c r="BK91" s="16">
        <f t="shared" ref="BK91" si="365">BK63+BK71+BK79+BK89</f>
        <v>0</v>
      </c>
      <c r="BL91" s="4"/>
      <c r="BM91" s="105"/>
      <c r="BN91" s="224"/>
      <c r="BO91" s="57">
        <f t="shared" si="187"/>
        <v>0</v>
      </c>
      <c r="BP91" s="78" t="e">
        <f t="shared" si="188"/>
        <v>#DIV/0!</v>
      </c>
      <c r="BQ91" s="66">
        <f t="shared" si="189"/>
        <v>0</v>
      </c>
      <c r="BR91" s="123"/>
      <c r="BS91" s="123"/>
      <c r="BT91" s="123"/>
      <c r="BU91" s="1355"/>
      <c r="BV91" s="1355"/>
      <c r="BW91" s="1355"/>
    </row>
    <row r="92" spans="1:126" s="48" customFormat="1" ht="26.25" customHeight="1">
      <c r="A92" s="218" t="s">
        <v>109</v>
      </c>
      <c r="B92" s="1282"/>
      <c r="C92" s="1284"/>
      <c r="D92" s="1282"/>
      <c r="E92" s="1325"/>
      <c r="F92" s="973" t="s">
        <v>99</v>
      </c>
      <c r="G92" s="975" t="e">
        <f>G64+G72+G80+G90</f>
        <v>#DIV/0!</v>
      </c>
      <c r="H92" s="975" t="e">
        <f t="shared" ref="H92:I92" si="366">H64+H72+H80+H90</f>
        <v>#DIV/0!</v>
      </c>
      <c r="I92" s="975" t="e">
        <f t="shared" si="366"/>
        <v>#DIV/0!</v>
      </c>
      <c r="J92" s="975">
        <f t="shared" ref="J92:K92" si="367">J64+J72+J80+J90</f>
        <v>0</v>
      </c>
      <c r="K92" s="975">
        <f t="shared" si="367"/>
        <v>0</v>
      </c>
      <c r="L92" s="975">
        <f t="shared" ref="L92" si="368">L64+L72+L80+L90</f>
        <v>0</v>
      </c>
      <c r="M92" s="975">
        <f t="shared" ref="M92:N92" si="369">M64+M72+M80+M90</f>
        <v>0</v>
      </c>
      <c r="N92" s="975">
        <f t="shared" si="369"/>
        <v>0</v>
      </c>
      <c r="O92" s="65" t="e">
        <f t="shared" si="186"/>
        <v>#DIV/0!</v>
      </c>
      <c r="P92" s="975">
        <f t="shared" ref="P92:Q92" si="370">P64+P72+P80+P90</f>
        <v>0</v>
      </c>
      <c r="Q92" s="975">
        <f t="shared" si="370"/>
        <v>0</v>
      </c>
      <c r="R92" s="977">
        <f t="shared" si="360"/>
        <v>0</v>
      </c>
      <c r="S92" s="535" t="e">
        <f t="shared" si="191"/>
        <v>#DIV/0!</v>
      </c>
      <c r="T92" s="978" t="s">
        <v>99</v>
      </c>
      <c r="U92" s="979">
        <f t="shared" si="362"/>
        <v>0</v>
      </c>
      <c r="V92" s="975">
        <f>V64+V72+V80+V90</f>
        <v>0</v>
      </c>
      <c r="W92" s="975">
        <f t="shared" ref="W92:BI92" si="371">W64+W72+W80+W90</f>
        <v>0</v>
      </c>
      <c r="X92" s="975">
        <f t="shared" si="371"/>
        <v>0</v>
      </c>
      <c r="Y92" s="975">
        <f t="shared" si="371"/>
        <v>0</v>
      </c>
      <c r="Z92" s="975">
        <f t="shared" si="371"/>
        <v>0</v>
      </c>
      <c r="AA92" s="975">
        <f t="shared" si="371"/>
        <v>0</v>
      </c>
      <c r="AB92" s="975">
        <f t="shared" si="371"/>
        <v>0</v>
      </c>
      <c r="AC92" s="975">
        <f t="shared" si="371"/>
        <v>0</v>
      </c>
      <c r="AD92" s="975">
        <f t="shared" si="371"/>
        <v>0</v>
      </c>
      <c r="AE92" s="975">
        <f t="shared" si="371"/>
        <v>0</v>
      </c>
      <c r="AF92" s="975">
        <f t="shared" si="371"/>
        <v>0</v>
      </c>
      <c r="AG92" s="975">
        <f t="shared" si="371"/>
        <v>0</v>
      </c>
      <c r="AH92" s="975">
        <f t="shared" si="371"/>
        <v>0</v>
      </c>
      <c r="AI92" s="975">
        <f t="shared" si="371"/>
        <v>0</v>
      </c>
      <c r="AJ92" s="975">
        <f t="shared" si="371"/>
        <v>0</v>
      </c>
      <c r="AK92" s="975">
        <f t="shared" si="371"/>
        <v>0</v>
      </c>
      <c r="AL92" s="975">
        <f t="shared" si="371"/>
        <v>0</v>
      </c>
      <c r="AM92" s="975">
        <f t="shared" si="371"/>
        <v>0</v>
      </c>
      <c r="AN92" s="975">
        <f t="shared" si="371"/>
        <v>0</v>
      </c>
      <c r="AO92" s="975">
        <f t="shared" si="371"/>
        <v>0</v>
      </c>
      <c r="AP92" s="975">
        <f t="shared" si="371"/>
        <v>0</v>
      </c>
      <c r="AQ92" s="975">
        <f t="shared" si="371"/>
        <v>0</v>
      </c>
      <c r="AR92" s="975">
        <f t="shared" si="371"/>
        <v>0</v>
      </c>
      <c r="AS92" s="975">
        <f t="shared" si="371"/>
        <v>0</v>
      </c>
      <c r="AT92" s="975">
        <f t="shared" si="371"/>
        <v>0</v>
      </c>
      <c r="AU92" s="975">
        <f t="shared" si="371"/>
        <v>0</v>
      </c>
      <c r="AV92" s="975">
        <f t="shared" si="371"/>
        <v>0</v>
      </c>
      <c r="AW92" s="975">
        <f t="shared" si="371"/>
        <v>0</v>
      </c>
      <c r="AX92" s="975">
        <f t="shared" si="371"/>
        <v>0</v>
      </c>
      <c r="AY92" s="975">
        <f t="shared" si="371"/>
        <v>0</v>
      </c>
      <c r="AZ92" s="975">
        <f t="shared" si="371"/>
        <v>0</v>
      </c>
      <c r="BA92" s="975">
        <f t="shared" si="371"/>
        <v>0</v>
      </c>
      <c r="BB92" s="975">
        <f t="shared" si="371"/>
        <v>0</v>
      </c>
      <c r="BC92" s="975">
        <f t="shared" si="371"/>
        <v>0</v>
      </c>
      <c r="BD92" s="975">
        <f t="shared" si="371"/>
        <v>0</v>
      </c>
      <c r="BE92" s="975">
        <f t="shared" si="371"/>
        <v>0</v>
      </c>
      <c r="BF92" s="975">
        <f t="shared" si="371"/>
        <v>0</v>
      </c>
      <c r="BG92" s="975">
        <f t="shared" si="371"/>
        <v>0</v>
      </c>
      <c r="BH92" s="975">
        <f t="shared" si="371"/>
        <v>0</v>
      </c>
      <c r="BI92" s="975">
        <f t="shared" si="371"/>
        <v>0</v>
      </c>
      <c r="BJ92" s="975">
        <f t="shared" ref="BJ92" si="372">BJ64+BJ72+BJ80+BJ90</f>
        <v>0</v>
      </c>
      <c r="BK92" s="65">
        <f t="shared" ref="BK92" si="373">BK64+BK72+BK80+BK90</f>
        <v>0</v>
      </c>
      <c r="BL92" s="4"/>
      <c r="BM92" s="105"/>
      <c r="BN92" s="224"/>
      <c r="BO92" s="93">
        <f t="shared" si="187"/>
        <v>0</v>
      </c>
      <c r="BP92" s="133" t="e">
        <f t="shared" si="188"/>
        <v>#DIV/0!</v>
      </c>
      <c r="BQ92" s="70">
        <f t="shared" si="189"/>
        <v>0</v>
      </c>
      <c r="BR92" s="219" t="str">
        <f>IF(BR86=BQ92,"○","×")</f>
        <v>○</v>
      </c>
      <c r="BS92" s="123"/>
      <c r="BT92" s="123"/>
      <c r="BU92" s="1083">
        <f>SUBTOTAL(9,BU58:BU91)</f>
        <v>0</v>
      </c>
      <c r="BV92" s="1083">
        <f>SUBTOTAL(9,BV58:BV91)</f>
        <v>0</v>
      </c>
      <c r="BW92" s="1083">
        <f>BU92+BV92</f>
        <v>0</v>
      </c>
    </row>
    <row r="93" spans="1:126" s="418" customFormat="1" ht="19.95" customHeight="1">
      <c r="A93" s="498"/>
      <c r="B93" s="417"/>
      <c r="C93" s="417"/>
      <c r="D93" s="417"/>
      <c r="F93" s="1018" t="s">
        <v>325</v>
      </c>
      <c r="G93" s="1010"/>
      <c r="H93" s="1010"/>
      <c r="I93" s="1010"/>
      <c r="J93" s="1010"/>
      <c r="K93" s="1012"/>
      <c r="L93" s="1012"/>
      <c r="M93" s="1012"/>
      <c r="N93" s="1012"/>
      <c r="O93" s="1013"/>
      <c r="P93" s="1010"/>
      <c r="Q93" s="1010"/>
      <c r="R93" s="1010"/>
      <c r="S93" s="1010"/>
      <c r="T93" s="1014" t="s">
        <v>99</v>
      </c>
      <c r="U93" s="1010"/>
      <c r="V93" s="1010"/>
      <c r="W93" s="1010"/>
      <c r="X93" s="1010"/>
      <c r="Y93" s="1010"/>
      <c r="Z93" s="1010"/>
      <c r="AA93" s="1010"/>
      <c r="AB93" s="1010"/>
      <c r="AC93" s="1010"/>
      <c r="AD93" s="1010"/>
      <c r="AE93" s="1010"/>
      <c r="AF93" s="1010"/>
      <c r="AG93" s="1010"/>
      <c r="AH93" s="1010"/>
      <c r="AI93" s="1010"/>
      <c r="AJ93" s="1010"/>
      <c r="AK93" s="1010"/>
      <c r="AL93" s="1010"/>
      <c r="AM93" s="1010"/>
      <c r="AN93" s="1010"/>
      <c r="AO93" s="1010"/>
      <c r="AP93" s="1010"/>
      <c r="AQ93" s="1010"/>
      <c r="AR93" s="1010"/>
      <c r="AS93" s="1010"/>
      <c r="AT93" s="1010"/>
      <c r="AU93" s="1010"/>
      <c r="AV93" s="1010"/>
      <c r="AW93" s="1010"/>
      <c r="AX93" s="1010"/>
      <c r="AY93" s="1010"/>
      <c r="AZ93" s="1010"/>
      <c r="BA93" s="1010"/>
      <c r="BB93" s="1010"/>
      <c r="BC93" s="1010"/>
      <c r="BD93" s="1010"/>
      <c r="BE93" s="1010"/>
      <c r="BF93" s="1010"/>
      <c r="BG93" s="1010"/>
      <c r="BH93" s="1010"/>
      <c r="BI93" s="1010"/>
      <c r="BJ93" s="1010"/>
      <c r="BK93" s="1015"/>
      <c r="BL93" s="1016"/>
      <c r="BM93" s="420"/>
      <c r="BN93" s="135"/>
      <c r="BO93" s="135"/>
      <c r="BP93" s="135"/>
      <c r="BQ93" s="135"/>
      <c r="BR93" s="135"/>
      <c r="BS93" s="135"/>
      <c r="BT93" s="135"/>
      <c r="BU93" s="135"/>
      <c r="BV93" s="135"/>
      <c r="BW93" s="135"/>
    </row>
    <row r="94" spans="1:126" s="418" customFormat="1" ht="19.95" customHeight="1">
      <c r="A94" s="423"/>
      <c r="B94" s="417"/>
      <c r="C94" s="417"/>
      <c r="D94" s="417"/>
      <c r="F94" s="1018" t="s">
        <v>326</v>
      </c>
      <c r="G94" s="1010" t="e">
        <f t="shared" ref="G94:L94" si="374">G92-G93</f>
        <v>#DIV/0!</v>
      </c>
      <c r="H94" s="1010" t="e">
        <f t="shared" si="374"/>
        <v>#DIV/0!</v>
      </c>
      <c r="I94" s="1010" t="e">
        <f t="shared" si="374"/>
        <v>#DIV/0!</v>
      </c>
      <c r="J94" s="1010">
        <f t="shared" si="374"/>
        <v>0</v>
      </c>
      <c r="K94" s="1010">
        <f t="shared" si="374"/>
        <v>0</v>
      </c>
      <c r="L94" s="1010">
        <f t="shared" si="374"/>
        <v>0</v>
      </c>
      <c r="M94" s="1010">
        <f t="shared" ref="M94:N94" si="375">M92-M93</f>
        <v>0</v>
      </c>
      <c r="N94" s="1010">
        <f t="shared" si="375"/>
        <v>0</v>
      </c>
      <c r="O94" s="1013" t="e">
        <f>SUM(G94:M94)</f>
        <v>#DIV/0!</v>
      </c>
      <c r="P94" s="1010">
        <f t="shared" ref="P94:R94" si="376">P92-P93</f>
        <v>0</v>
      </c>
      <c r="Q94" s="1010">
        <f t="shared" ref="Q94" si="377">Q92-Q93</f>
        <v>0</v>
      </c>
      <c r="R94" s="1010">
        <f t="shared" si="376"/>
        <v>0</v>
      </c>
      <c r="S94" s="1010" t="e">
        <f>SUM(O94:R94)</f>
        <v>#DIV/0!</v>
      </c>
      <c r="T94" s="1014" t="s">
        <v>326</v>
      </c>
      <c r="U94" s="1011">
        <f t="shared" ref="U94:BI94" si="378">U92-U93</f>
        <v>0</v>
      </c>
      <c r="V94" s="1011">
        <f t="shared" si="378"/>
        <v>0</v>
      </c>
      <c r="W94" s="1011">
        <f t="shared" si="378"/>
        <v>0</v>
      </c>
      <c r="X94" s="1011">
        <f t="shared" si="378"/>
        <v>0</v>
      </c>
      <c r="Y94" s="1011">
        <f t="shared" si="378"/>
        <v>0</v>
      </c>
      <c r="Z94" s="1011">
        <f t="shared" si="378"/>
        <v>0</v>
      </c>
      <c r="AA94" s="1011">
        <f t="shared" si="378"/>
        <v>0</v>
      </c>
      <c r="AB94" s="1011">
        <f t="shared" si="378"/>
        <v>0</v>
      </c>
      <c r="AC94" s="1011">
        <f t="shared" si="378"/>
        <v>0</v>
      </c>
      <c r="AD94" s="1011">
        <f t="shared" si="378"/>
        <v>0</v>
      </c>
      <c r="AE94" s="1011">
        <f t="shared" si="378"/>
        <v>0</v>
      </c>
      <c r="AF94" s="1011">
        <f t="shared" si="378"/>
        <v>0</v>
      </c>
      <c r="AG94" s="1011">
        <f t="shared" si="378"/>
        <v>0</v>
      </c>
      <c r="AH94" s="1011">
        <f t="shared" si="378"/>
        <v>0</v>
      </c>
      <c r="AI94" s="1011">
        <f t="shared" si="378"/>
        <v>0</v>
      </c>
      <c r="AJ94" s="1011">
        <f t="shared" si="378"/>
        <v>0</v>
      </c>
      <c r="AK94" s="1011">
        <f t="shared" si="378"/>
        <v>0</v>
      </c>
      <c r="AL94" s="1011">
        <f t="shared" si="378"/>
        <v>0</v>
      </c>
      <c r="AM94" s="1011">
        <f t="shared" si="378"/>
        <v>0</v>
      </c>
      <c r="AN94" s="1011">
        <f t="shared" si="378"/>
        <v>0</v>
      </c>
      <c r="AO94" s="1011">
        <f t="shared" si="378"/>
        <v>0</v>
      </c>
      <c r="AP94" s="1011">
        <f t="shared" si="378"/>
        <v>0</v>
      </c>
      <c r="AQ94" s="1011">
        <f t="shared" si="378"/>
        <v>0</v>
      </c>
      <c r="AR94" s="1011">
        <f t="shared" si="378"/>
        <v>0</v>
      </c>
      <c r="AS94" s="1011">
        <f t="shared" si="378"/>
        <v>0</v>
      </c>
      <c r="AT94" s="1011">
        <f t="shared" si="378"/>
        <v>0</v>
      </c>
      <c r="AU94" s="1011">
        <f t="shared" si="378"/>
        <v>0</v>
      </c>
      <c r="AV94" s="1011">
        <f t="shared" si="378"/>
        <v>0</v>
      </c>
      <c r="AW94" s="1011">
        <f t="shared" si="378"/>
        <v>0</v>
      </c>
      <c r="AX94" s="1011">
        <f t="shared" si="378"/>
        <v>0</v>
      </c>
      <c r="AY94" s="1011">
        <f t="shared" si="378"/>
        <v>0</v>
      </c>
      <c r="AZ94" s="1011">
        <f t="shared" si="378"/>
        <v>0</v>
      </c>
      <c r="BA94" s="1011">
        <f t="shared" si="378"/>
        <v>0</v>
      </c>
      <c r="BB94" s="1011">
        <f t="shared" si="378"/>
        <v>0</v>
      </c>
      <c r="BC94" s="1011">
        <f t="shared" si="378"/>
        <v>0</v>
      </c>
      <c r="BD94" s="1011">
        <f t="shared" si="378"/>
        <v>0</v>
      </c>
      <c r="BE94" s="1011">
        <f t="shared" si="378"/>
        <v>0</v>
      </c>
      <c r="BF94" s="1011">
        <f t="shared" si="378"/>
        <v>0</v>
      </c>
      <c r="BG94" s="1011">
        <f t="shared" si="378"/>
        <v>0</v>
      </c>
      <c r="BH94" s="1011">
        <f t="shared" si="378"/>
        <v>0</v>
      </c>
      <c r="BI94" s="1011">
        <f t="shared" si="378"/>
        <v>0</v>
      </c>
      <c r="BJ94" s="1011">
        <f t="shared" ref="BJ94" si="379">BJ92-BJ93</f>
        <v>0</v>
      </c>
      <c r="BK94" s="1014">
        <f>SUM(U94:BI94)</f>
        <v>0</v>
      </c>
      <c r="BL94" s="1017" t="e">
        <f>S94+BK94</f>
        <v>#DIV/0!</v>
      </c>
      <c r="BM94" s="420"/>
      <c r="BN94" s="135"/>
      <c r="BO94" s="135"/>
      <c r="BP94" s="135"/>
      <c r="BQ94" s="420"/>
      <c r="BR94" s="135"/>
      <c r="BS94" s="135"/>
      <c r="BT94" s="135"/>
      <c r="BU94" s="135"/>
      <c r="BV94" s="135"/>
      <c r="BW94" s="135"/>
    </row>
    <row r="95" spans="1:126" s="266" customFormat="1" ht="24" customHeight="1">
      <c r="A95" s="1351" t="str">
        <f>共同経理課!A95</f>
        <v>児童自立生活援助事業所3</v>
      </c>
      <c r="B95" s="1351"/>
      <c r="C95" s="1351"/>
      <c r="D95" s="1351"/>
      <c r="E95" s="1351"/>
      <c r="F95" s="1032"/>
      <c r="G95" s="1032"/>
      <c r="H95" s="1032"/>
      <c r="I95" s="1032"/>
      <c r="J95" s="1032"/>
      <c r="K95" s="1032"/>
      <c r="L95" s="1032"/>
      <c r="M95" s="1032"/>
      <c r="N95" s="1032"/>
      <c r="O95" s="1032"/>
      <c r="P95" s="496"/>
      <c r="Q95" s="496"/>
      <c r="R95" s="496"/>
      <c r="S95" s="427"/>
      <c r="T95" s="1084"/>
      <c r="U95" s="1076"/>
      <c r="V95" s="1076"/>
      <c r="W95" s="1076"/>
      <c r="X95" s="1076"/>
      <c r="Y95" s="1077"/>
      <c r="Z95" s="1077"/>
      <c r="AA95" s="1077"/>
      <c r="AB95" s="1077"/>
      <c r="AC95" s="1077"/>
      <c r="AD95" s="1077"/>
      <c r="AE95" s="1078"/>
      <c r="AF95" s="761"/>
      <c r="AG95" s="442"/>
      <c r="AH95" s="430"/>
      <c r="AI95" s="426"/>
      <c r="AJ95" s="426"/>
      <c r="AK95" s="426"/>
      <c r="AL95" s="426"/>
      <c r="AM95" s="426"/>
      <c r="AN95" s="426"/>
      <c r="AO95" s="426"/>
      <c r="AP95" s="426"/>
      <c r="AQ95" s="426"/>
      <c r="AR95" s="426"/>
      <c r="AS95" s="426"/>
      <c r="AT95" s="426"/>
      <c r="AU95" s="426"/>
      <c r="AV95" s="426"/>
      <c r="AW95" s="428" t="s">
        <v>154</v>
      </c>
      <c r="AX95" s="428" t="s">
        <v>155</v>
      </c>
      <c r="AY95" s="428" t="s">
        <v>156</v>
      </c>
      <c r="AZ95" s="428" t="s">
        <v>157</v>
      </c>
      <c r="BA95" s="428" t="s">
        <v>157</v>
      </c>
      <c r="BB95" s="428" t="s">
        <v>157</v>
      </c>
      <c r="BC95" s="428" t="s">
        <v>157</v>
      </c>
      <c r="BD95" s="428" t="s">
        <v>157</v>
      </c>
      <c r="BE95" s="428" t="s">
        <v>157</v>
      </c>
      <c r="BF95" s="428" t="s">
        <v>157</v>
      </c>
      <c r="BG95" s="428" t="s">
        <v>157</v>
      </c>
      <c r="BH95" s="428" t="s">
        <v>157</v>
      </c>
      <c r="BI95" s="428"/>
      <c r="BJ95" s="428"/>
      <c r="BK95" s="428" t="s">
        <v>159</v>
      </c>
      <c r="BL95" s="428" t="s">
        <v>159</v>
      </c>
      <c r="BM95" s="428" t="s">
        <v>159</v>
      </c>
      <c r="BN95" s="428" t="s">
        <v>160</v>
      </c>
      <c r="BO95" s="428" t="s">
        <v>160</v>
      </c>
      <c r="BP95" s="428" t="s">
        <v>161</v>
      </c>
      <c r="BQ95" s="428" t="s">
        <v>161</v>
      </c>
      <c r="BR95" s="428" t="s">
        <v>161</v>
      </c>
      <c r="BS95" s="428" t="s">
        <v>161</v>
      </c>
      <c r="BT95" s="428" t="s">
        <v>161</v>
      </c>
      <c r="BU95" s="426" t="s">
        <v>161</v>
      </c>
      <c r="BV95" s="426" t="s">
        <v>161</v>
      </c>
      <c r="BW95" s="426" t="s">
        <v>161</v>
      </c>
      <c r="BX95" s="426"/>
      <c r="BY95" s="426"/>
      <c r="BZ95" s="426"/>
      <c r="CA95" s="426"/>
      <c r="CB95" s="428" t="s">
        <v>164</v>
      </c>
      <c r="CC95" s="428" t="s">
        <v>165</v>
      </c>
      <c r="CD95" s="428" t="s">
        <v>166</v>
      </c>
      <c r="CE95" s="428"/>
      <c r="CF95" s="428" t="s">
        <v>167</v>
      </c>
      <c r="CG95" s="426"/>
      <c r="CH95" s="428" t="s">
        <v>168</v>
      </c>
      <c r="CI95" s="428" t="s">
        <v>169</v>
      </c>
      <c r="CJ95" s="428" t="s">
        <v>169</v>
      </c>
      <c r="CK95" s="428" t="s">
        <v>170</v>
      </c>
      <c r="CL95" s="428" t="s">
        <v>170</v>
      </c>
      <c r="CM95" s="428" t="s">
        <v>171</v>
      </c>
      <c r="CN95" s="428" t="s">
        <v>171</v>
      </c>
      <c r="CO95" s="428" t="s">
        <v>172</v>
      </c>
      <c r="CP95" s="428"/>
      <c r="CQ95" s="426"/>
      <c r="CR95" s="432"/>
      <c r="CS95" s="442"/>
      <c r="CT95" s="431" t="s">
        <v>154</v>
      </c>
      <c r="CU95" s="431" t="s">
        <v>154</v>
      </c>
      <c r="CV95" s="431" t="s">
        <v>155</v>
      </c>
      <c r="CW95" s="431" t="s">
        <v>155</v>
      </c>
      <c r="CX95" s="444" t="s">
        <v>155</v>
      </c>
      <c r="CY95" s="444" t="s">
        <v>155</v>
      </c>
      <c r="CZ95" s="497" t="s">
        <v>156</v>
      </c>
      <c r="DA95" s="497" t="s">
        <v>156</v>
      </c>
      <c r="DB95" s="497" t="s">
        <v>156</v>
      </c>
      <c r="DC95" s="497" t="s">
        <v>156</v>
      </c>
      <c r="DD95" s="497" t="s">
        <v>156</v>
      </c>
      <c r="DE95" s="497" t="s">
        <v>156</v>
      </c>
      <c r="DF95" s="497" t="s">
        <v>156</v>
      </c>
      <c r="DG95" s="497" t="s">
        <v>156</v>
      </c>
      <c r="DH95" s="431"/>
      <c r="DI95" s="430"/>
      <c r="DJ95" s="264"/>
      <c r="DK95" s="265"/>
      <c r="DL95" s="267"/>
      <c r="DM95" s="263"/>
      <c r="DN95" s="267"/>
      <c r="DO95" s="267"/>
      <c r="DP95" s="267"/>
      <c r="DQ95" s="265"/>
      <c r="DR95" s="265"/>
      <c r="DS95" s="265"/>
    </row>
    <row r="96" spans="1:126" ht="27" customHeight="1">
      <c r="A96" s="6"/>
      <c r="B96" s="1189" t="s">
        <v>9</v>
      </c>
      <c r="C96" s="1189" t="s">
        <v>174</v>
      </c>
      <c r="D96" s="1189" t="s">
        <v>259</v>
      </c>
      <c r="E96" s="1189" t="s">
        <v>259</v>
      </c>
      <c r="F96" s="1008" t="s">
        <v>123</v>
      </c>
      <c r="G96" s="1123" t="str">
        <f>共同経理課!T96</f>
        <v>一般分</v>
      </c>
      <c r="H96" s="1123" t="str">
        <f>共同経理課!U96</f>
        <v>民改費</v>
      </c>
      <c r="I96" s="1123" t="str">
        <f>共同経理課!V96</f>
        <v>施設機能
（自立生活支援事業）</v>
      </c>
      <c r="J96" s="1123" t="str">
        <f>共同経理課!W96</f>
        <v>第三者評価</v>
      </c>
      <c r="K96" s="1123" t="str">
        <f>共同経理課!X96</f>
        <v>処遇改善（Ⅰ・Ⅴ）</v>
      </c>
      <c r="L96" s="1123" t="str">
        <f>共同経理課!Y96</f>
        <v>従事者処遇改善</v>
      </c>
      <c r="M96" s="1123" t="str">
        <f>共同経理課!Z96</f>
        <v>ソーシャルワーカー</v>
      </c>
      <c r="N96" s="1123" t="str">
        <f>共同経理課!AA96</f>
        <v>新設事務費</v>
      </c>
      <c r="O96" s="1198" t="str">
        <f>共同経理課!AB96</f>
        <v>事務費小計</v>
      </c>
      <c r="P96" s="1352" t="str">
        <f>共同経理課!AC96</f>
        <v>賃借費加算
（実費）</v>
      </c>
      <c r="Q96" s="1352" t="str">
        <f>共同経理課!AD96</f>
        <v>開設準備費</v>
      </c>
      <c r="R96" s="1352" t="str">
        <f>共同経理課!AE96</f>
        <v>端数調整</v>
      </c>
      <c r="S96" s="1290" t="str">
        <f>共同経理課!AF96</f>
        <v>事務費合計</v>
      </c>
      <c r="T96" s="17" t="s">
        <v>3</v>
      </c>
      <c r="U96" s="10">
        <f t="shared" ref="U96:AR96" si="380">U51</f>
        <v>0</v>
      </c>
      <c r="V96" s="10">
        <f t="shared" si="380"/>
        <v>0</v>
      </c>
      <c r="W96" s="10">
        <f t="shared" si="380"/>
        <v>0</v>
      </c>
      <c r="X96" s="10">
        <f t="shared" si="380"/>
        <v>0</v>
      </c>
      <c r="Y96" s="10">
        <f t="shared" si="380"/>
        <v>0</v>
      </c>
      <c r="Z96" s="10">
        <f t="shared" si="380"/>
        <v>0</v>
      </c>
      <c r="AA96" s="10">
        <f t="shared" si="380"/>
        <v>0</v>
      </c>
      <c r="AB96" s="10">
        <f t="shared" si="380"/>
        <v>0</v>
      </c>
      <c r="AC96" s="10">
        <f t="shared" si="380"/>
        <v>0</v>
      </c>
      <c r="AD96" s="10">
        <f t="shared" si="380"/>
        <v>0</v>
      </c>
      <c r="AE96" s="10">
        <f t="shared" si="380"/>
        <v>0</v>
      </c>
      <c r="AF96" s="10" t="str">
        <f t="shared" si="380"/>
        <v xml:space="preserve"> </v>
      </c>
      <c r="AG96" s="10">
        <f t="shared" si="380"/>
        <v>0</v>
      </c>
      <c r="AH96" s="10" t="str">
        <f t="shared" si="380"/>
        <v xml:space="preserve"> </v>
      </c>
      <c r="AI96" s="10">
        <f t="shared" si="380"/>
        <v>0</v>
      </c>
      <c r="AJ96" s="10">
        <f t="shared" si="380"/>
        <v>0</v>
      </c>
      <c r="AK96" s="10">
        <f t="shared" si="380"/>
        <v>0</v>
      </c>
      <c r="AL96" s="10">
        <f t="shared" si="380"/>
        <v>0</v>
      </c>
      <c r="AM96" s="10">
        <f t="shared" si="380"/>
        <v>0</v>
      </c>
      <c r="AN96" s="10">
        <f t="shared" si="380"/>
        <v>0</v>
      </c>
      <c r="AO96" s="10">
        <f t="shared" si="380"/>
        <v>0</v>
      </c>
      <c r="AP96" s="10" t="str">
        <f t="shared" si="380"/>
        <v>区単独</v>
      </c>
      <c r="AQ96" s="10" t="str">
        <f t="shared" si="380"/>
        <v>区単独</v>
      </c>
      <c r="AR96" s="10" t="str">
        <f t="shared" si="380"/>
        <v>区単独</v>
      </c>
      <c r="AS96" s="10">
        <f t="shared" ref="AS96:BI96" si="381">AS51</f>
        <v>0</v>
      </c>
      <c r="AT96" s="10">
        <f t="shared" si="381"/>
        <v>0</v>
      </c>
      <c r="AU96" s="10">
        <f t="shared" si="381"/>
        <v>0</v>
      </c>
      <c r="AV96" s="10">
        <f t="shared" si="381"/>
        <v>0</v>
      </c>
      <c r="AW96" s="10">
        <f t="shared" si="381"/>
        <v>0</v>
      </c>
      <c r="AX96" s="10">
        <f t="shared" si="381"/>
        <v>0</v>
      </c>
      <c r="AY96" s="10" t="str">
        <f t="shared" si="381"/>
        <v>就労なし
利用料未徴収</v>
      </c>
      <c r="AZ96" s="10">
        <f t="shared" si="381"/>
        <v>0</v>
      </c>
      <c r="BA96" s="10" t="str">
        <f t="shared" si="381"/>
        <v>就労なし
利用料未徴収</v>
      </c>
      <c r="BB96" s="10">
        <f t="shared" si="381"/>
        <v>0</v>
      </c>
      <c r="BC96" s="10">
        <f t="shared" si="381"/>
        <v>0</v>
      </c>
      <c r="BD96" s="10">
        <f t="shared" si="381"/>
        <v>0</v>
      </c>
      <c r="BE96" s="10">
        <f t="shared" si="381"/>
        <v>0</v>
      </c>
      <c r="BF96" s="10">
        <f t="shared" si="381"/>
        <v>0</v>
      </c>
      <c r="BG96" s="10">
        <f t="shared" si="381"/>
        <v>0</v>
      </c>
      <c r="BH96" s="10">
        <f t="shared" si="381"/>
        <v>0</v>
      </c>
      <c r="BI96" s="10" t="str">
        <f t="shared" si="381"/>
        <v>所管のみ</v>
      </c>
      <c r="BJ96" s="10">
        <f t="shared" ref="BJ96" si="382">BJ51</f>
        <v>0</v>
      </c>
      <c r="BK96" s="19"/>
      <c r="BL96" s="4"/>
      <c r="BM96" s="330"/>
      <c r="BN96" s="224"/>
      <c r="BO96" s="1180" t="s">
        <v>5</v>
      </c>
      <c r="BP96" s="1183" t="s">
        <v>6</v>
      </c>
      <c r="BQ96" s="1247" t="s">
        <v>8</v>
      </c>
      <c r="BR96" s="2"/>
      <c r="BS96" s="214" t="s">
        <v>67</v>
      </c>
      <c r="BT96" s="2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</row>
    <row r="97" spans="1:126" s="547" customFormat="1" ht="18.75" customHeight="1">
      <c r="A97" s="955"/>
      <c r="B97" s="1189"/>
      <c r="C97" s="1189"/>
      <c r="D97" s="1189"/>
      <c r="E97" s="1189"/>
      <c r="F97" s="683">
        <f>共同経理課!S97</f>
        <v>4</v>
      </c>
      <c r="G97" s="683">
        <f>共同経理課!T97</f>
        <v>386720</v>
      </c>
      <c r="H97" s="683">
        <f>共同経理課!U97</f>
        <v>73476</v>
      </c>
      <c r="I97" s="683">
        <f>共同経理課!V97</f>
        <v>0</v>
      </c>
      <c r="J97" s="683">
        <f>共同経理課!W97</f>
        <v>314000</v>
      </c>
      <c r="K97" s="683">
        <f>共同経理課!X97</f>
        <v>6080</v>
      </c>
      <c r="L97" s="683">
        <f>共同経理課!Y97</f>
        <v>10950</v>
      </c>
      <c r="M97" s="683">
        <f>共同経理課!Z97</f>
        <v>10000</v>
      </c>
      <c r="N97" s="683">
        <f>共同経理課!AA97</f>
        <v>396720</v>
      </c>
      <c r="O97" s="1199"/>
      <c r="P97" s="1353"/>
      <c r="Q97" s="1353"/>
      <c r="R97" s="1353"/>
      <c r="S97" s="1245"/>
      <c r="T97" s="1237" t="s">
        <v>10</v>
      </c>
      <c r="U97" s="1191" t="str">
        <f t="shared" ref="U97:AR97" si="383">U52</f>
        <v>一般生活費</v>
      </c>
      <c r="V97" s="1191" t="str">
        <f t="shared" si="383"/>
        <v>被虐待児
受入加算</v>
      </c>
      <c r="W97" s="1191" t="str">
        <f t="shared" si="383"/>
        <v>教育費 学用品類
特別支援高等部</v>
      </c>
      <c r="X97" s="1191" t="str">
        <f t="shared" si="383"/>
        <v>教育費
教材費</v>
      </c>
      <c r="Y97" s="1191" t="str">
        <f t="shared" si="383"/>
        <v>教育費
通院交通費</v>
      </c>
      <c r="Z97" s="1191" t="str">
        <f t="shared" si="383"/>
        <v>教育費
部活動費</v>
      </c>
      <c r="AA97" s="1191" t="str">
        <f t="shared" si="383"/>
        <v>教育費
特別加算1年生</v>
      </c>
      <c r="AB97" s="1191" t="str">
        <f t="shared" si="383"/>
        <v>教育費　資格加算
特別支援3年</v>
      </c>
      <c r="AC97" s="1191" t="str">
        <f t="shared" si="383"/>
        <v>学校給食費</v>
      </c>
      <c r="AD97" s="1191" t="str">
        <f t="shared" si="383"/>
        <v>見学旅行費
特別支援高等部</v>
      </c>
      <c r="AE97" s="1191" t="str">
        <f t="shared" si="383"/>
        <v>見学旅行費
高校3年</v>
      </c>
      <c r="AF97" s="1191" t="str">
        <f t="shared" si="383"/>
        <v>特別育成費
公立新規</v>
      </c>
      <c r="AG97" s="1191" t="str">
        <f t="shared" si="383"/>
        <v>特別育成費
公立継続</v>
      </c>
      <c r="AH97" s="1191" t="str">
        <f t="shared" si="383"/>
        <v>特別育成費
私立新規</v>
      </c>
      <c r="AI97" s="1191" t="str">
        <f t="shared" si="383"/>
        <v>特別育成費
私立継続</v>
      </c>
      <c r="AJ97" s="1191" t="str">
        <f t="shared" si="383"/>
        <v>特別育成費
通学交通費</v>
      </c>
      <c r="AK97" s="1191" t="str">
        <f t="shared" si="383"/>
        <v>特別育成費
高校入学</v>
      </c>
      <c r="AL97" s="1191" t="str">
        <f t="shared" si="383"/>
        <v>特別育成費
資格加算3年</v>
      </c>
      <c r="AM97" s="1191" t="str">
        <f t="shared" si="383"/>
        <v>特別育成費
補習費（高1,2）</v>
      </c>
      <c r="AN97" s="1191" t="str">
        <f t="shared" si="383"/>
        <v>特別育成費
補習費（高3）</v>
      </c>
      <c r="AO97" s="1191" t="str">
        <f t="shared" si="383"/>
        <v>特別育成費
補習費特別</v>
      </c>
      <c r="AP97" s="1191" t="str">
        <f t="shared" si="383"/>
        <v>特別育成費
補習費（高1,2）</v>
      </c>
      <c r="AQ97" s="1191" t="str">
        <f t="shared" si="383"/>
        <v>特別育成費
補習費（高3）</v>
      </c>
      <c r="AR97" s="1191" t="str">
        <f t="shared" si="383"/>
        <v>特別育成費
補習費特別</v>
      </c>
      <c r="AS97" s="1191" t="str">
        <f t="shared" ref="AS97:BI97" si="384">AS52</f>
        <v>大学受験料</v>
      </c>
      <c r="AT97" s="1191" t="str">
        <f t="shared" si="384"/>
        <v>医療費</v>
      </c>
      <c r="AU97" s="1191" t="str">
        <f t="shared" si="384"/>
        <v>視力矯正費</v>
      </c>
      <c r="AV97" s="1191" t="str">
        <f t="shared" si="384"/>
        <v>予防接種費</v>
      </c>
      <c r="AW97" s="1191" t="str">
        <f t="shared" si="384"/>
        <v>医療費
食事療養費</v>
      </c>
      <c r="AX97" s="1191" t="str">
        <f t="shared" si="384"/>
        <v>職業補導費</v>
      </c>
      <c r="AY97" s="1191" t="str">
        <f t="shared" si="384"/>
        <v>冷暖房費
4級地</v>
      </c>
      <c r="AZ97" s="1191" t="str">
        <f t="shared" si="384"/>
        <v>冷暖房費
4級地</v>
      </c>
      <c r="BA97" s="1191" t="str">
        <f t="shared" si="384"/>
        <v>冷暖房費
その他地域</v>
      </c>
      <c r="BB97" s="1191" t="str">
        <f t="shared" si="384"/>
        <v>冷暖房費
その他地域</v>
      </c>
      <c r="BC97" s="1191" t="str">
        <f t="shared" si="384"/>
        <v>就職支度金</v>
      </c>
      <c r="BD97" s="1191" t="str">
        <f t="shared" si="384"/>
        <v>就職支度金
特別基準</v>
      </c>
      <c r="BE97" s="1191" t="str">
        <f t="shared" si="384"/>
        <v>大学進学等
自立生活支度費</v>
      </c>
      <c r="BF97" s="1191" t="str">
        <f t="shared" si="384"/>
        <v>大学進学等
特別基準</v>
      </c>
      <c r="BG97" s="1191" t="str">
        <f t="shared" si="384"/>
        <v>葬祭費</v>
      </c>
      <c r="BH97" s="1191" t="str">
        <f t="shared" si="384"/>
        <v>受託支度費</v>
      </c>
      <c r="BI97" s="1191" t="str">
        <f t="shared" si="384"/>
        <v>防災対策費</v>
      </c>
      <c r="BJ97" s="1191" t="str">
        <f t="shared" ref="BJ97" si="385">BJ52</f>
        <v>物価高騰</v>
      </c>
      <c r="BK97" s="1265" t="s">
        <v>60</v>
      </c>
      <c r="BL97" s="623"/>
      <c r="BM97" s="697"/>
      <c r="BN97" s="698"/>
      <c r="BO97" s="1181"/>
      <c r="BP97" s="1184"/>
      <c r="BQ97" s="1248"/>
      <c r="BR97" s="1243" t="s">
        <v>66</v>
      </c>
      <c r="BS97" s="711"/>
      <c r="BT97" s="545" t="s">
        <v>95</v>
      </c>
    </row>
    <row r="98" spans="1:126" ht="27" customHeight="1">
      <c r="A98" s="648"/>
      <c r="B98" s="1189"/>
      <c r="C98" s="1189"/>
      <c r="D98" s="1189"/>
      <c r="E98" s="1189"/>
      <c r="F98" s="683">
        <f>共同経理課!S98</f>
        <v>0</v>
      </c>
      <c r="G98" s="683">
        <f>共同経理課!T98</f>
        <v>0</v>
      </c>
      <c r="H98" s="683">
        <f>共同経理課!U98</f>
        <v>0</v>
      </c>
      <c r="I98" s="683">
        <f>共同経理課!V98</f>
        <v>0</v>
      </c>
      <c r="J98" s="683">
        <f>共同経理課!W98</f>
        <v>0</v>
      </c>
      <c r="K98" s="683">
        <f>共同経理課!X98</f>
        <v>0</v>
      </c>
      <c r="L98" s="683">
        <f>共同経理課!Y98</f>
        <v>0</v>
      </c>
      <c r="M98" s="683">
        <f>共同経理課!Z98</f>
        <v>0</v>
      </c>
      <c r="N98" s="683">
        <f>共同経理課!AA98</f>
        <v>0</v>
      </c>
      <c r="O98" s="1321"/>
      <c r="P98" s="1354"/>
      <c r="Q98" s="1354"/>
      <c r="R98" s="1354"/>
      <c r="S98" s="1245"/>
      <c r="T98" s="1237"/>
      <c r="U98" s="1192"/>
      <c r="V98" s="1192"/>
      <c r="W98" s="1192"/>
      <c r="X98" s="1192"/>
      <c r="Y98" s="1192"/>
      <c r="Z98" s="1192"/>
      <c r="AA98" s="1192"/>
      <c r="AB98" s="1192"/>
      <c r="AC98" s="1192"/>
      <c r="AD98" s="1192"/>
      <c r="AE98" s="1192"/>
      <c r="AF98" s="1192"/>
      <c r="AG98" s="1192"/>
      <c r="AH98" s="1192"/>
      <c r="AI98" s="1192"/>
      <c r="AJ98" s="1192"/>
      <c r="AK98" s="1192"/>
      <c r="AL98" s="1192"/>
      <c r="AM98" s="1192"/>
      <c r="AN98" s="1192"/>
      <c r="AO98" s="1192"/>
      <c r="AP98" s="1192"/>
      <c r="AQ98" s="1192"/>
      <c r="AR98" s="1192"/>
      <c r="AS98" s="1192"/>
      <c r="AT98" s="1192"/>
      <c r="AU98" s="1192"/>
      <c r="AV98" s="1192"/>
      <c r="AW98" s="1192"/>
      <c r="AX98" s="1192"/>
      <c r="AY98" s="1192"/>
      <c r="AZ98" s="1192"/>
      <c r="BA98" s="1192"/>
      <c r="BB98" s="1192"/>
      <c r="BC98" s="1192"/>
      <c r="BD98" s="1192"/>
      <c r="BE98" s="1192"/>
      <c r="BF98" s="1192"/>
      <c r="BG98" s="1192"/>
      <c r="BH98" s="1192"/>
      <c r="BI98" s="1192"/>
      <c r="BJ98" s="1192"/>
      <c r="BK98" s="1265"/>
      <c r="BL98" s="4"/>
      <c r="BM98" s="331"/>
      <c r="BN98" s="329"/>
      <c r="BO98" s="1181"/>
      <c r="BP98" s="1184"/>
      <c r="BQ98" s="1248"/>
      <c r="BR98" s="1243"/>
      <c r="BS98" s="215"/>
      <c r="BT98" s="353" t="s">
        <v>190</v>
      </c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</row>
    <row r="99" spans="1:126" s="547" customFormat="1" ht="18.75" customHeight="1">
      <c r="A99" s="955"/>
      <c r="B99" s="1241" t="s">
        <v>68</v>
      </c>
      <c r="C99" s="1208" t="s">
        <v>175</v>
      </c>
      <c r="D99" s="1241" t="s">
        <v>175</v>
      </c>
      <c r="E99" s="1323" t="s">
        <v>178</v>
      </c>
      <c r="F99" s="683">
        <f>共同経理課!S99</f>
        <v>0</v>
      </c>
      <c r="G99" s="683">
        <f>共同経理課!T99</f>
        <v>0</v>
      </c>
      <c r="H99" s="683">
        <f>共同経理課!U99</f>
        <v>0</v>
      </c>
      <c r="I99" s="683">
        <f>共同経理課!V99</f>
        <v>0</v>
      </c>
      <c r="J99" s="683">
        <f>共同経理課!W99</f>
        <v>0</v>
      </c>
      <c r="K99" s="683">
        <f>共同経理課!X99</f>
        <v>0</v>
      </c>
      <c r="L99" s="683">
        <f>共同経理課!Y99</f>
        <v>0</v>
      </c>
      <c r="M99" s="683">
        <f>共同経理課!Z99</f>
        <v>0</v>
      </c>
      <c r="N99" s="683">
        <f>共同経理課!AA99</f>
        <v>0</v>
      </c>
      <c r="O99" s="726"/>
      <c r="P99" s="725">
        <f>共同経理課!AC99</f>
        <v>0</v>
      </c>
      <c r="Q99" s="725">
        <f>共同経理課!AD99</f>
        <v>0</v>
      </c>
      <c r="R99" s="727"/>
      <c r="S99" s="1245"/>
      <c r="T99" s="209">
        <f>共同経理課!AG99</f>
        <v>4</v>
      </c>
      <c r="U99" s="209">
        <f>共同経理課!AH99</f>
        <v>55270</v>
      </c>
      <c r="V99" s="209">
        <f>共同経理課!AI99</f>
        <v>26100</v>
      </c>
      <c r="W99" s="209">
        <f>共同経理課!AJ99</f>
        <v>9380</v>
      </c>
      <c r="X99" s="209" t="str">
        <f>共同経理課!AK99</f>
        <v>実費</v>
      </c>
      <c r="Y99" s="209" t="str">
        <f>共同経理課!AL99</f>
        <v>実費</v>
      </c>
      <c r="Z99" s="209" t="str">
        <f>共同経理課!AM99</f>
        <v>実費</v>
      </c>
      <c r="AA99" s="209">
        <f>共同経理課!AN99</f>
        <v>86300</v>
      </c>
      <c r="AB99" s="209">
        <f>共同経理課!AO99</f>
        <v>57620</v>
      </c>
      <c r="AC99" s="209" t="str">
        <f>共同経理課!AP99</f>
        <v>実費</v>
      </c>
      <c r="AD99" s="209">
        <f>共同経理課!AQ99</f>
        <v>111290</v>
      </c>
      <c r="AE99" s="209">
        <f>共同経理課!AR99</f>
        <v>111290</v>
      </c>
      <c r="AF99" s="209">
        <f>共同経理課!AS99</f>
        <v>28330</v>
      </c>
      <c r="AG99" s="209">
        <f>共同経理課!AT99</f>
        <v>28330</v>
      </c>
      <c r="AH99" s="209">
        <f>共同経理課!AU99</f>
        <v>39540</v>
      </c>
      <c r="AI99" s="209">
        <f>共同経理課!AV99</f>
        <v>39540</v>
      </c>
      <c r="AJ99" s="209" t="str">
        <f>共同経理課!AW99</f>
        <v>実費</v>
      </c>
      <c r="AK99" s="209">
        <f>共同経理課!AX99</f>
        <v>86300</v>
      </c>
      <c r="AL99" s="209">
        <f>共同経理課!AY99</f>
        <v>57620</v>
      </c>
      <c r="AM99" s="209">
        <f>共同経理課!AZ99</f>
        <v>20000</v>
      </c>
      <c r="AN99" s="209">
        <f>共同経理課!BA99</f>
        <v>25000</v>
      </c>
      <c r="AO99" s="209">
        <f>共同経理課!BB99</f>
        <v>25000</v>
      </c>
      <c r="AP99" s="209">
        <f>共同経理課!BC99</f>
        <v>20000</v>
      </c>
      <c r="AQ99" s="209">
        <f>共同経理課!BD99</f>
        <v>25000</v>
      </c>
      <c r="AR99" s="209">
        <f>共同経理課!BE99</f>
        <v>25000</v>
      </c>
      <c r="AS99" s="209" t="str">
        <f>共同経理課!BF99</f>
        <v>実費</v>
      </c>
      <c r="AT99" s="209" t="str">
        <f>共同経理課!BG99</f>
        <v>実費</v>
      </c>
      <c r="AU99" s="209" t="str">
        <f>共同経理課!BH99</f>
        <v>実費</v>
      </c>
      <c r="AV99" s="209" t="str">
        <f>共同経理課!BI99</f>
        <v>実費</v>
      </c>
      <c r="AW99" s="209">
        <f>共同経理課!BJ99</f>
        <v>0</v>
      </c>
      <c r="AX99" s="209" t="str">
        <f>共同経理課!BK99</f>
        <v>5030＋実費</v>
      </c>
      <c r="AY99" s="209">
        <f>共同経理課!BL99</f>
        <v>4170</v>
      </c>
      <c r="AZ99" s="209">
        <f>共同経理課!BM99</f>
        <v>1870</v>
      </c>
      <c r="BA99" s="209">
        <f>共同経理課!BN99</f>
        <v>870</v>
      </c>
      <c r="BB99" s="209">
        <f>共同経理課!BO99</f>
        <v>130</v>
      </c>
      <c r="BC99" s="209">
        <f>共同経理課!BP99</f>
        <v>82760</v>
      </c>
      <c r="BD99" s="209">
        <f>共同経理課!BQ99</f>
        <v>413340</v>
      </c>
      <c r="BE99" s="209">
        <f>共同経理課!BR99</f>
        <v>82760</v>
      </c>
      <c r="BF99" s="209">
        <f>共同経理課!BS99</f>
        <v>413340</v>
      </c>
      <c r="BG99" s="209">
        <f>共同経理課!BT99</f>
        <v>161290</v>
      </c>
      <c r="BH99" s="209" t="str">
        <f>共同経理課!BU99</f>
        <v>実費</v>
      </c>
      <c r="BI99" s="209" t="str">
        <f>共同経理課!BV99</f>
        <v>実費</v>
      </c>
      <c r="BJ99" s="209">
        <f>共同経理課!BW99</f>
        <v>3633</v>
      </c>
      <c r="BK99" s="728" t="e">
        <f>[1]共同経理課!#REF!</f>
        <v>#REF!</v>
      </c>
      <c r="BL99" s="623"/>
      <c r="BM99" s="697"/>
      <c r="BN99" s="698"/>
      <c r="BO99" s="1181"/>
      <c r="BP99" s="1184"/>
      <c r="BQ99" s="1248"/>
      <c r="BR99" s="1243"/>
      <c r="BS99" s="711"/>
      <c r="BT99" s="545" t="s">
        <v>191</v>
      </c>
    </row>
    <row r="100" spans="1:126" ht="18.75" customHeight="1">
      <c r="A100" s="648"/>
      <c r="B100" s="1241"/>
      <c r="C100" s="1322"/>
      <c r="D100" s="1241"/>
      <c r="E100" s="1323"/>
      <c r="F100" s="683">
        <f>共同経理課!S100</f>
        <v>0</v>
      </c>
      <c r="G100" s="683">
        <f>共同経理課!T100</f>
        <v>0</v>
      </c>
      <c r="H100" s="683">
        <f>共同経理課!U100</f>
        <v>0</v>
      </c>
      <c r="I100" s="683">
        <f>共同経理課!V100</f>
        <v>0</v>
      </c>
      <c r="J100" s="683">
        <f>共同経理課!W100</f>
        <v>0</v>
      </c>
      <c r="K100" s="683">
        <f>共同経理課!X100</f>
        <v>0</v>
      </c>
      <c r="L100" s="683">
        <f>共同経理課!Y100</f>
        <v>0</v>
      </c>
      <c r="M100" s="683">
        <f>共同経理課!Z100</f>
        <v>0</v>
      </c>
      <c r="N100" s="683">
        <f>共同経理課!AA100</f>
        <v>0</v>
      </c>
      <c r="O100" s="1068"/>
      <c r="P100" s="725">
        <f>共同経理課!AC100</f>
        <v>0</v>
      </c>
      <c r="Q100" s="725">
        <f>共同経理課!AD100</f>
        <v>0</v>
      </c>
      <c r="R100" s="512"/>
      <c r="S100" s="1245"/>
      <c r="T100" s="209">
        <f>共同経理課!AG100</f>
        <v>0</v>
      </c>
      <c r="U100" s="209">
        <f>共同経理課!AH100</f>
        <v>0</v>
      </c>
      <c r="V100" s="209">
        <f>共同経理課!AI100</f>
        <v>0</v>
      </c>
      <c r="W100" s="209">
        <f>共同経理課!AJ100</f>
        <v>0</v>
      </c>
      <c r="X100" s="209">
        <f>共同経理課!AK100</f>
        <v>0</v>
      </c>
      <c r="Y100" s="209">
        <f>共同経理課!AL100</f>
        <v>0</v>
      </c>
      <c r="Z100" s="209">
        <f>共同経理課!AM100</f>
        <v>0</v>
      </c>
      <c r="AA100" s="209">
        <f>共同経理課!AN100</f>
        <v>0</v>
      </c>
      <c r="AB100" s="209">
        <f>共同経理課!AO100</f>
        <v>0</v>
      </c>
      <c r="AC100" s="209">
        <f>共同経理課!AP100</f>
        <v>0</v>
      </c>
      <c r="AD100" s="209">
        <f>共同経理課!AQ100</f>
        <v>0</v>
      </c>
      <c r="AE100" s="209">
        <f>共同経理課!AR100</f>
        <v>0</v>
      </c>
      <c r="AF100" s="209">
        <f>共同経理課!AS100</f>
        <v>0</v>
      </c>
      <c r="AG100" s="209">
        <f>共同経理課!AT100</f>
        <v>0</v>
      </c>
      <c r="AH100" s="209">
        <f>共同経理課!AU100</f>
        <v>0</v>
      </c>
      <c r="AI100" s="209">
        <f>共同経理課!AV100</f>
        <v>0</v>
      </c>
      <c r="AJ100" s="209">
        <f>共同経理課!AW100</f>
        <v>0</v>
      </c>
      <c r="AK100" s="209">
        <f>共同経理課!AX100</f>
        <v>0</v>
      </c>
      <c r="AL100" s="209">
        <f>共同経理課!AY100</f>
        <v>0</v>
      </c>
      <c r="AM100" s="209">
        <f>共同経理課!AZ100</f>
        <v>0</v>
      </c>
      <c r="AN100" s="209">
        <f>共同経理課!BA100</f>
        <v>0</v>
      </c>
      <c r="AO100" s="209">
        <f>共同経理課!BB100</f>
        <v>0</v>
      </c>
      <c r="AP100" s="209">
        <f>共同経理課!BC100</f>
        <v>0</v>
      </c>
      <c r="AQ100" s="209">
        <f>共同経理課!BD100</f>
        <v>0</v>
      </c>
      <c r="AR100" s="209">
        <f>共同経理課!BE100</f>
        <v>0</v>
      </c>
      <c r="AS100" s="209">
        <f>共同経理課!BF100</f>
        <v>0</v>
      </c>
      <c r="AT100" s="209">
        <f>共同経理課!BG100</f>
        <v>0</v>
      </c>
      <c r="AU100" s="209">
        <f>共同経理課!BH100</f>
        <v>0</v>
      </c>
      <c r="AV100" s="209">
        <f>共同経理課!BI100</f>
        <v>0</v>
      </c>
      <c r="AW100" s="209">
        <f>共同経理課!BJ100</f>
        <v>0</v>
      </c>
      <c r="AX100" s="209">
        <f>共同経理課!BK100</f>
        <v>0</v>
      </c>
      <c r="AY100" s="209">
        <f>共同経理課!BL100</f>
        <v>0</v>
      </c>
      <c r="AZ100" s="209">
        <f>共同経理課!BM100</f>
        <v>0</v>
      </c>
      <c r="BA100" s="209">
        <f>共同経理課!BN100</f>
        <v>0</v>
      </c>
      <c r="BB100" s="209">
        <f>共同経理課!BO100</f>
        <v>0</v>
      </c>
      <c r="BC100" s="209">
        <f>共同経理課!BP100</f>
        <v>0</v>
      </c>
      <c r="BD100" s="209">
        <f>共同経理課!BQ100</f>
        <v>0</v>
      </c>
      <c r="BE100" s="209">
        <f>共同経理課!BR100</f>
        <v>0</v>
      </c>
      <c r="BF100" s="209">
        <f>共同経理課!BS100</f>
        <v>0</v>
      </c>
      <c r="BG100" s="209">
        <f>共同経理課!BT100</f>
        <v>0</v>
      </c>
      <c r="BH100" s="209">
        <f>共同経理課!BU100</f>
        <v>0</v>
      </c>
      <c r="BI100" s="209">
        <f>共同経理課!BV100</f>
        <v>0</v>
      </c>
      <c r="BJ100" s="209">
        <f>共同経理課!BW100</f>
        <v>0</v>
      </c>
      <c r="BK100" s="1067" t="e">
        <f>[1]共同経理課!#REF!</f>
        <v>#REF!</v>
      </c>
      <c r="BL100" s="4"/>
      <c r="BM100" s="331"/>
      <c r="BN100" s="329"/>
      <c r="BO100" s="1181"/>
      <c r="BP100" s="1184"/>
      <c r="BQ100" s="1248"/>
      <c r="BR100" s="1243"/>
      <c r="BS100" s="352"/>
      <c r="BT100" s="353" t="s">
        <v>192</v>
      </c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</row>
    <row r="101" spans="1:126" ht="18.75" customHeight="1">
      <c r="A101" s="40"/>
      <c r="B101" s="1241"/>
      <c r="C101" s="1209"/>
      <c r="D101" s="1241"/>
      <c r="E101" s="1323"/>
      <c r="F101" s="683">
        <f>共同経理課!S101</f>
        <v>0</v>
      </c>
      <c r="G101" s="683">
        <f>共同経理課!T101</f>
        <v>0</v>
      </c>
      <c r="H101" s="683">
        <f>共同経理課!U101</f>
        <v>0</v>
      </c>
      <c r="I101" s="683">
        <f>共同経理課!V101</f>
        <v>0</v>
      </c>
      <c r="J101" s="683">
        <f>共同経理課!W101</f>
        <v>0</v>
      </c>
      <c r="K101" s="683">
        <f>共同経理課!X101</f>
        <v>0</v>
      </c>
      <c r="L101" s="683">
        <f>共同経理課!Y101</f>
        <v>0</v>
      </c>
      <c r="M101" s="683">
        <f>共同経理課!Z101</f>
        <v>0</v>
      </c>
      <c r="N101" s="683">
        <f>共同経理課!AA101</f>
        <v>0</v>
      </c>
      <c r="O101" s="43"/>
      <c r="P101" s="725">
        <f>共同経理課!AC101</f>
        <v>0</v>
      </c>
      <c r="Q101" s="725">
        <f>共同経理課!AD101</f>
        <v>0</v>
      </c>
      <c r="R101" s="501"/>
      <c r="S101" s="1246"/>
      <c r="T101" s="209">
        <f>共同経理課!AG101</f>
        <v>0</v>
      </c>
      <c r="U101" s="209">
        <f>共同経理課!AH101</f>
        <v>0</v>
      </c>
      <c r="V101" s="209">
        <f>共同経理課!AI101</f>
        <v>0</v>
      </c>
      <c r="W101" s="209">
        <f>共同経理課!AJ101</f>
        <v>0</v>
      </c>
      <c r="X101" s="209">
        <f>共同経理課!AK101</f>
        <v>0</v>
      </c>
      <c r="Y101" s="209">
        <f>共同経理課!AL101</f>
        <v>0</v>
      </c>
      <c r="Z101" s="209">
        <f>共同経理課!AM101</f>
        <v>0</v>
      </c>
      <c r="AA101" s="209">
        <f>共同経理課!AN101</f>
        <v>0</v>
      </c>
      <c r="AB101" s="209">
        <f>共同経理課!AO101</f>
        <v>0</v>
      </c>
      <c r="AC101" s="209">
        <f>共同経理課!AP101</f>
        <v>0</v>
      </c>
      <c r="AD101" s="209">
        <f>共同経理課!AQ101</f>
        <v>0</v>
      </c>
      <c r="AE101" s="209">
        <f>共同経理課!AR101</f>
        <v>0</v>
      </c>
      <c r="AF101" s="209">
        <f>共同経理課!AS101</f>
        <v>0</v>
      </c>
      <c r="AG101" s="209">
        <f>共同経理課!AT101</f>
        <v>0</v>
      </c>
      <c r="AH101" s="209">
        <f>共同経理課!AU101</f>
        <v>0</v>
      </c>
      <c r="AI101" s="209">
        <f>共同経理課!AV101</f>
        <v>0</v>
      </c>
      <c r="AJ101" s="209">
        <f>共同経理課!AW101</f>
        <v>0</v>
      </c>
      <c r="AK101" s="209">
        <f>共同経理課!AX101</f>
        <v>0</v>
      </c>
      <c r="AL101" s="209">
        <f>共同経理課!AY101</f>
        <v>0</v>
      </c>
      <c r="AM101" s="209">
        <f>共同経理課!AZ101</f>
        <v>0</v>
      </c>
      <c r="AN101" s="209">
        <f>共同経理課!BA101</f>
        <v>0</v>
      </c>
      <c r="AO101" s="209">
        <f>共同経理課!BB101</f>
        <v>0</v>
      </c>
      <c r="AP101" s="209">
        <f>共同経理課!BC101</f>
        <v>0</v>
      </c>
      <c r="AQ101" s="209">
        <f>共同経理課!BD101</f>
        <v>0</v>
      </c>
      <c r="AR101" s="209">
        <f>共同経理課!BE101</f>
        <v>0</v>
      </c>
      <c r="AS101" s="209">
        <f>共同経理課!BF101</f>
        <v>0</v>
      </c>
      <c r="AT101" s="209">
        <f>共同経理課!BG101</f>
        <v>0</v>
      </c>
      <c r="AU101" s="209">
        <f>共同経理課!BH101</f>
        <v>0</v>
      </c>
      <c r="AV101" s="209">
        <f>共同経理課!BI101</f>
        <v>0</v>
      </c>
      <c r="AW101" s="209">
        <f>共同経理課!BJ101</f>
        <v>0</v>
      </c>
      <c r="AX101" s="209">
        <f>共同経理課!BK101</f>
        <v>0</v>
      </c>
      <c r="AY101" s="209">
        <f>共同経理課!BL101</f>
        <v>0</v>
      </c>
      <c r="AZ101" s="209">
        <f>共同経理課!BM101</f>
        <v>0</v>
      </c>
      <c r="BA101" s="209">
        <f>共同経理課!BN101</f>
        <v>0</v>
      </c>
      <c r="BB101" s="209">
        <f>共同経理課!BO101</f>
        <v>0</v>
      </c>
      <c r="BC101" s="209">
        <f>共同経理課!BP101</f>
        <v>0</v>
      </c>
      <c r="BD101" s="209">
        <f>共同経理課!BQ101</f>
        <v>0</v>
      </c>
      <c r="BE101" s="209">
        <f>共同経理課!BR101</f>
        <v>0</v>
      </c>
      <c r="BF101" s="209">
        <f>共同経理課!BS101</f>
        <v>0</v>
      </c>
      <c r="BG101" s="209">
        <f>共同経理課!BT101</f>
        <v>0</v>
      </c>
      <c r="BH101" s="209">
        <f>共同経理課!BU101</f>
        <v>0</v>
      </c>
      <c r="BI101" s="209">
        <f>共同経理課!BV101</f>
        <v>0</v>
      </c>
      <c r="BJ101" s="209">
        <f>共同経理課!BW101</f>
        <v>0</v>
      </c>
      <c r="BK101" s="49" t="e">
        <f>[1]共同経理課!#REF!</f>
        <v>#REF!</v>
      </c>
      <c r="BL101" s="4"/>
      <c r="BM101" s="330"/>
      <c r="BN101" s="224"/>
      <c r="BO101" s="1182"/>
      <c r="BP101" s="1185"/>
      <c r="BQ101" s="1249"/>
      <c r="BR101" s="1243"/>
      <c r="BS101" s="215"/>
      <c r="BT101" s="353" t="s">
        <v>195</v>
      </c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</row>
    <row r="102" spans="1:126" s="547" customFormat="1" ht="15" customHeight="1">
      <c r="A102" s="955"/>
      <c r="B102" s="1346">
        <f>共同経理課!B102</f>
        <v>0</v>
      </c>
      <c r="C102" s="1348">
        <f>共同経理課!C102</f>
        <v>0</v>
      </c>
      <c r="D102" s="1366">
        <f>共同経理課!Q102</f>
        <v>0</v>
      </c>
      <c r="E102" s="1367">
        <f>共同経理課!Q102-共同経理課!Q103</f>
        <v>0</v>
      </c>
      <c r="F102" s="1002" t="s">
        <v>97</v>
      </c>
      <c r="G102" s="525" t="e">
        <f>ROUNDDOWN($B102*$D102/$C102,3)</f>
        <v>#DIV/0!</v>
      </c>
      <c r="H102" s="525" t="e">
        <f t="shared" ref="H102:I102" si="386">ROUNDDOWN($B102*$D102/$C102,3)</f>
        <v>#DIV/0!</v>
      </c>
      <c r="I102" s="525" t="e">
        <f t="shared" si="386"/>
        <v>#DIV/0!</v>
      </c>
      <c r="J102" s="525"/>
      <c r="K102" s="525" t="e">
        <f t="shared" ref="K102:M102" si="387">ROUNDDOWN($B102*$D102/$C102,3)</f>
        <v>#DIV/0!</v>
      </c>
      <c r="L102" s="525" t="e">
        <f t="shared" si="387"/>
        <v>#DIV/0!</v>
      </c>
      <c r="M102" s="525" t="e">
        <f t="shared" si="387"/>
        <v>#DIV/0!</v>
      </c>
      <c r="N102" s="525"/>
      <c r="O102" s="531" t="e">
        <f t="shared" ref="O102:O137" si="388">SUM(G102:M102)</f>
        <v>#DIV/0!</v>
      </c>
      <c r="P102" s="526"/>
      <c r="Q102" s="526"/>
      <c r="R102" s="533"/>
      <c r="S102" s="535" t="e">
        <f>SUM(O102:R102)</f>
        <v>#DIV/0!</v>
      </c>
      <c r="T102" s="536" t="s">
        <v>97</v>
      </c>
      <c r="U102" s="1085">
        <f>E102</f>
        <v>0</v>
      </c>
      <c r="V102" s="1089"/>
      <c r="W102" s="1089"/>
      <c r="X102" s="1154"/>
      <c r="Y102" s="1154"/>
      <c r="Z102" s="1154"/>
      <c r="AA102" s="1089"/>
      <c r="AB102" s="1089"/>
      <c r="AC102" s="1154"/>
      <c r="AD102" s="1089"/>
      <c r="AE102" s="1089"/>
      <c r="AF102" s="1089"/>
      <c r="AG102" s="1089"/>
      <c r="AH102" s="1089"/>
      <c r="AI102" s="1089"/>
      <c r="AJ102" s="1154"/>
      <c r="AK102" s="1089"/>
      <c r="AL102" s="1089"/>
      <c r="AM102" s="1089"/>
      <c r="AN102" s="1089"/>
      <c r="AO102" s="1089"/>
      <c r="AP102" s="1089"/>
      <c r="AQ102" s="1089"/>
      <c r="AR102" s="1089"/>
      <c r="AS102" s="1154"/>
      <c r="AT102" s="1154"/>
      <c r="AU102" s="1154"/>
      <c r="AV102" s="1154"/>
      <c r="AW102" s="1154"/>
      <c r="AX102" s="1154"/>
      <c r="AY102" s="1089"/>
      <c r="AZ102" s="1089"/>
      <c r="BA102" s="1089"/>
      <c r="BB102" s="1089"/>
      <c r="BC102" s="1089"/>
      <c r="BD102" s="1089"/>
      <c r="BE102" s="1089"/>
      <c r="BF102" s="1089"/>
      <c r="BG102" s="1089"/>
      <c r="BH102" s="1154"/>
      <c r="BI102" s="1154"/>
      <c r="BJ102" s="1172">
        <f>E102</f>
        <v>0</v>
      </c>
      <c r="BK102" s="531">
        <f>SUM(U102:BJ102)</f>
        <v>0</v>
      </c>
      <c r="BL102" s="623"/>
      <c r="BM102" s="541"/>
      <c r="BN102" s="542"/>
      <c r="BO102" s="534">
        <f t="shared" ref="BO102:BO137" si="389">BK102-AY102</f>
        <v>0</v>
      </c>
      <c r="BP102" s="543" t="e">
        <f t="shared" ref="BP102:BP137" si="390">O102+BK102+P102</f>
        <v>#DIV/0!</v>
      </c>
      <c r="BQ102" s="544">
        <f t="shared" ref="BQ102:BQ137" si="391">_xlfn.AGGREGATE(9,6,S102,BK102)</f>
        <v>0</v>
      </c>
      <c r="BR102" s="545"/>
      <c r="BS102" s="546" t="s">
        <v>401</v>
      </c>
      <c r="BT102" s="545"/>
      <c r="BU102" s="765" t="s">
        <v>395</v>
      </c>
      <c r="BV102" s="762" t="s">
        <v>396</v>
      </c>
      <c r="BW102" s="763" t="s">
        <v>397</v>
      </c>
    </row>
    <row r="103" spans="1:126" s="547" customFormat="1" ht="20.25" customHeight="1">
      <c r="A103" s="548" t="s">
        <v>131</v>
      </c>
      <c r="B103" s="1340"/>
      <c r="C103" s="1342"/>
      <c r="D103" s="1341"/>
      <c r="E103" s="1360"/>
      <c r="F103" s="1003" t="s">
        <v>99</v>
      </c>
      <c r="G103" s="550" t="e">
        <f>ROUNDDOWN(G$97*G102,0)</f>
        <v>#DIV/0!</v>
      </c>
      <c r="H103" s="550" t="e">
        <f t="shared" ref="H103:I103" si="392">ROUNDDOWN(H$97*H102,0)</f>
        <v>#DIV/0!</v>
      </c>
      <c r="I103" s="550" t="e">
        <f t="shared" si="392"/>
        <v>#DIV/0!</v>
      </c>
      <c r="J103" s="550">
        <f>ROUNDDOWN(J$7*J102,0)</f>
        <v>0</v>
      </c>
      <c r="K103" s="550"/>
      <c r="L103" s="550"/>
      <c r="M103" s="550"/>
      <c r="N103" s="550">
        <f>ROUNDDOWN(N97*B102*N102*0.5,0)</f>
        <v>0</v>
      </c>
      <c r="O103" s="555" t="e">
        <f t="shared" si="388"/>
        <v>#DIV/0!</v>
      </c>
      <c r="P103" s="556">
        <f>P$99*P102</f>
        <v>0</v>
      </c>
      <c r="Q103" s="556">
        <f t="shared" ref="Q103" si="393">Q$99*Q102</f>
        <v>0</v>
      </c>
      <c r="R103" s="559"/>
      <c r="S103" s="535" t="e">
        <f t="shared" ref="S103:S137" si="394">SUM(O103:R103)</f>
        <v>#DIV/0!</v>
      </c>
      <c r="T103" s="1070" t="s">
        <v>99</v>
      </c>
      <c r="U103" s="1086">
        <f>U102*U$99</f>
        <v>0</v>
      </c>
      <c r="V103" s="552">
        <f>V102*V$99</f>
        <v>0</v>
      </c>
      <c r="W103" s="552">
        <f>W102*W$99</f>
        <v>0</v>
      </c>
      <c r="X103" s="552"/>
      <c r="Y103" s="552"/>
      <c r="Z103" s="552"/>
      <c r="AA103" s="552">
        <f>AA102*AA$99</f>
        <v>0</v>
      </c>
      <c r="AB103" s="552">
        <f>AB102*AB$99</f>
        <v>0</v>
      </c>
      <c r="AC103" s="552"/>
      <c r="AD103" s="552">
        <f t="shared" ref="AD103" si="395">AD102*AD$99</f>
        <v>0</v>
      </c>
      <c r="AE103" s="552">
        <f t="shared" ref="AE103:AI103" si="396">AE102*AE$99</f>
        <v>0</v>
      </c>
      <c r="AF103" s="552">
        <f t="shared" si="396"/>
        <v>0</v>
      </c>
      <c r="AG103" s="552">
        <f t="shared" si="396"/>
        <v>0</v>
      </c>
      <c r="AH103" s="552">
        <f t="shared" si="396"/>
        <v>0</v>
      </c>
      <c r="AI103" s="552">
        <f t="shared" si="396"/>
        <v>0</v>
      </c>
      <c r="AJ103" s="552"/>
      <c r="AK103" s="552">
        <f t="shared" ref="AK103" si="397">AK102*AK$99</f>
        <v>0</v>
      </c>
      <c r="AL103" s="552">
        <f t="shared" ref="AL103:AR103" si="398">AL102*AL$99</f>
        <v>0</v>
      </c>
      <c r="AM103" s="552">
        <f t="shared" si="398"/>
        <v>0</v>
      </c>
      <c r="AN103" s="552">
        <f t="shared" si="398"/>
        <v>0</v>
      </c>
      <c r="AO103" s="552">
        <f t="shared" si="398"/>
        <v>0</v>
      </c>
      <c r="AP103" s="552">
        <f t="shared" si="398"/>
        <v>0</v>
      </c>
      <c r="AQ103" s="552">
        <f t="shared" si="398"/>
        <v>0</v>
      </c>
      <c r="AR103" s="552">
        <f t="shared" si="398"/>
        <v>0</v>
      </c>
      <c r="AS103" s="552"/>
      <c r="AT103" s="552"/>
      <c r="AU103" s="552"/>
      <c r="AV103" s="552"/>
      <c r="AW103" s="552"/>
      <c r="AX103" s="552"/>
      <c r="AY103" s="552">
        <f t="shared" ref="AY103:AZ103" si="399">AY102*AY$99</f>
        <v>0</v>
      </c>
      <c r="AZ103" s="552">
        <f t="shared" si="399"/>
        <v>0</v>
      </c>
      <c r="BA103" s="552">
        <f t="shared" ref="BA103:BF103" si="400">BA102*BA$99</f>
        <v>0</v>
      </c>
      <c r="BB103" s="552">
        <f t="shared" si="400"/>
        <v>0</v>
      </c>
      <c r="BC103" s="552">
        <f t="shared" si="400"/>
        <v>0</v>
      </c>
      <c r="BD103" s="552">
        <f t="shared" si="400"/>
        <v>0</v>
      </c>
      <c r="BE103" s="552">
        <f t="shared" si="400"/>
        <v>0</v>
      </c>
      <c r="BF103" s="552">
        <f t="shared" si="400"/>
        <v>0</v>
      </c>
      <c r="BG103" s="552"/>
      <c r="BH103" s="552"/>
      <c r="BI103" s="552"/>
      <c r="BJ103" s="1118">
        <f>BJ102*BJ$99</f>
        <v>0</v>
      </c>
      <c r="BK103" s="531">
        <f t="shared" ref="BK103:BK107" si="401">SUM(U103:BJ103)</f>
        <v>0</v>
      </c>
      <c r="BL103" s="1081"/>
      <c r="BM103" s="541"/>
      <c r="BN103" s="542"/>
      <c r="BO103" s="560">
        <f t="shared" si="389"/>
        <v>0</v>
      </c>
      <c r="BP103" s="565" t="e">
        <f t="shared" si="390"/>
        <v>#DIV/0!</v>
      </c>
      <c r="BQ103" s="560">
        <f t="shared" si="391"/>
        <v>0</v>
      </c>
      <c r="BR103" s="545">
        <f>BQ103</f>
        <v>0</v>
      </c>
      <c r="BS103" s="545">
        <f>BS97-BR103</f>
        <v>0</v>
      </c>
      <c r="BT103" s="545"/>
      <c r="BU103" s="1268">
        <f>_xlfn.AGGREGATE(9,6,S103,BQ103)</f>
        <v>0</v>
      </c>
      <c r="BV103" s="1328">
        <f>AY103</f>
        <v>0</v>
      </c>
      <c r="BW103" s="1329">
        <f>BU103+BV103</f>
        <v>0</v>
      </c>
    </row>
    <row r="104" spans="1:126" s="547" customFormat="1" ht="15" customHeight="1">
      <c r="A104" s="955"/>
      <c r="B104" s="1332">
        <f>共同経理課!B104</f>
        <v>0</v>
      </c>
      <c r="C104" s="1326">
        <f>共同経理課!C104</f>
        <v>0</v>
      </c>
      <c r="D104" s="1363">
        <f>共同経理課!Q104</f>
        <v>0</v>
      </c>
      <c r="E104" s="1365">
        <f>共同経理課!Q104-共同経理課!Q105</f>
        <v>0</v>
      </c>
      <c r="F104" s="1002" t="s">
        <v>97</v>
      </c>
      <c r="G104" s="525" t="e">
        <f>ROUNDDOWN($B104*$D104/$C104,3)</f>
        <v>#DIV/0!</v>
      </c>
      <c r="H104" s="525" t="e">
        <f t="shared" ref="H104:I104" si="402">ROUNDDOWN($B104*$D104/$C104,3)</f>
        <v>#DIV/0!</v>
      </c>
      <c r="I104" s="525" t="e">
        <f t="shared" si="402"/>
        <v>#DIV/0!</v>
      </c>
      <c r="J104" s="525"/>
      <c r="K104" s="525" t="e">
        <f t="shared" ref="K104:M104" si="403">ROUNDDOWN($B104*$D104/$C104,3)</f>
        <v>#DIV/0!</v>
      </c>
      <c r="L104" s="525" t="e">
        <f t="shared" si="403"/>
        <v>#DIV/0!</v>
      </c>
      <c r="M104" s="525" t="e">
        <f t="shared" si="403"/>
        <v>#DIV/0!</v>
      </c>
      <c r="N104" s="525"/>
      <c r="O104" s="555" t="e">
        <f t="shared" si="388"/>
        <v>#DIV/0!</v>
      </c>
      <c r="P104" s="550"/>
      <c r="Q104" s="550"/>
      <c r="R104" s="566"/>
      <c r="S104" s="535" t="e">
        <f t="shared" si="394"/>
        <v>#DIV/0!</v>
      </c>
      <c r="T104" s="536" t="s">
        <v>97</v>
      </c>
      <c r="U104" s="1086">
        <f>E104</f>
        <v>0</v>
      </c>
      <c r="V104" s="552"/>
      <c r="W104" s="552"/>
      <c r="X104" s="1155"/>
      <c r="Y104" s="1155"/>
      <c r="Z104" s="1155"/>
      <c r="AA104" s="552"/>
      <c r="AB104" s="552"/>
      <c r="AC104" s="1155"/>
      <c r="AD104" s="552"/>
      <c r="AE104" s="552"/>
      <c r="AF104" s="552"/>
      <c r="AG104" s="552"/>
      <c r="AH104" s="552"/>
      <c r="AI104" s="552"/>
      <c r="AJ104" s="1155"/>
      <c r="AK104" s="552"/>
      <c r="AL104" s="552"/>
      <c r="AM104" s="552"/>
      <c r="AN104" s="552"/>
      <c r="AO104" s="552"/>
      <c r="AP104" s="552"/>
      <c r="AQ104" s="552"/>
      <c r="AR104" s="552"/>
      <c r="AS104" s="1155"/>
      <c r="AT104" s="1155"/>
      <c r="AU104" s="1155"/>
      <c r="AV104" s="1155"/>
      <c r="AW104" s="1155"/>
      <c r="AX104" s="1155"/>
      <c r="AY104" s="552"/>
      <c r="AZ104" s="552"/>
      <c r="BA104" s="552"/>
      <c r="BB104" s="552"/>
      <c r="BC104" s="552"/>
      <c r="BD104" s="552"/>
      <c r="BE104" s="552"/>
      <c r="BF104" s="552"/>
      <c r="BG104" s="552"/>
      <c r="BH104" s="1155"/>
      <c r="BI104" s="1155"/>
      <c r="BJ104" s="1118">
        <f>E104</f>
        <v>0</v>
      </c>
      <c r="BK104" s="531">
        <f t="shared" si="401"/>
        <v>0</v>
      </c>
      <c r="BL104" s="623"/>
      <c r="BM104" s="541"/>
      <c r="BN104" s="542"/>
      <c r="BO104" s="534">
        <f t="shared" si="389"/>
        <v>0</v>
      </c>
      <c r="BP104" s="565" t="e">
        <f t="shared" si="390"/>
        <v>#DIV/0!</v>
      </c>
      <c r="BQ104" s="560">
        <f t="shared" si="391"/>
        <v>0</v>
      </c>
      <c r="BR104" s="545"/>
      <c r="BS104" s="545"/>
      <c r="BT104" s="545">
        <v>4</v>
      </c>
      <c r="BU104" s="1269"/>
      <c r="BV104" s="1328"/>
      <c r="BW104" s="1329"/>
    </row>
    <row r="105" spans="1:126" s="547" customFormat="1" ht="20.25" customHeight="1">
      <c r="A105" s="548" t="s">
        <v>132</v>
      </c>
      <c r="B105" s="1332"/>
      <c r="C105" s="1326"/>
      <c r="D105" s="1364"/>
      <c r="E105" s="1360"/>
      <c r="F105" s="1003" t="s">
        <v>99</v>
      </c>
      <c r="G105" s="550" t="e">
        <f>ROUNDDOWN(G$97*G104,0)</f>
        <v>#DIV/0!</v>
      </c>
      <c r="H105" s="550" t="e">
        <f t="shared" ref="H105:I105" si="404">ROUNDDOWN(H$97*H104,0)</f>
        <v>#DIV/0!</v>
      </c>
      <c r="I105" s="550" t="e">
        <f t="shared" si="404"/>
        <v>#DIV/0!</v>
      </c>
      <c r="J105" s="550">
        <f>ROUNDDOWN(J$7*J104,0)</f>
        <v>0</v>
      </c>
      <c r="K105" s="550"/>
      <c r="L105" s="550"/>
      <c r="M105" s="550"/>
      <c r="N105" s="550"/>
      <c r="O105" s="555" t="e">
        <f t="shared" si="388"/>
        <v>#DIV/0!</v>
      </c>
      <c r="P105" s="550">
        <f>P$99*P104</f>
        <v>0</v>
      </c>
      <c r="Q105" s="550">
        <f t="shared" ref="Q105" si="405">Q$99*Q104</f>
        <v>0</v>
      </c>
      <c r="R105" s="559"/>
      <c r="S105" s="535" t="e">
        <f t="shared" si="394"/>
        <v>#DIV/0!</v>
      </c>
      <c r="T105" s="1070" t="s">
        <v>99</v>
      </c>
      <c r="U105" s="1086">
        <f>U104*U$99</f>
        <v>0</v>
      </c>
      <c r="V105" s="552">
        <f>V104*V$99</f>
        <v>0</v>
      </c>
      <c r="W105" s="552">
        <f>W104*W$99</f>
        <v>0</v>
      </c>
      <c r="X105" s="552"/>
      <c r="Y105" s="552"/>
      <c r="Z105" s="552"/>
      <c r="AA105" s="552">
        <f>AA104*AA$99</f>
        <v>0</v>
      </c>
      <c r="AB105" s="552">
        <f>AB104*AB$99</f>
        <v>0</v>
      </c>
      <c r="AC105" s="552"/>
      <c r="AD105" s="552">
        <f t="shared" ref="AD105" si="406">AD104*AD$99</f>
        <v>0</v>
      </c>
      <c r="AE105" s="552">
        <f t="shared" ref="AE105:AI105" si="407">AE104*AE$99</f>
        <v>0</v>
      </c>
      <c r="AF105" s="552">
        <f t="shared" si="407"/>
        <v>0</v>
      </c>
      <c r="AG105" s="552">
        <f t="shared" si="407"/>
        <v>0</v>
      </c>
      <c r="AH105" s="552">
        <f t="shared" si="407"/>
        <v>0</v>
      </c>
      <c r="AI105" s="552">
        <f t="shared" si="407"/>
        <v>0</v>
      </c>
      <c r="AJ105" s="552"/>
      <c r="AK105" s="552">
        <f t="shared" ref="AK105" si="408">AK104*AK$99</f>
        <v>0</v>
      </c>
      <c r="AL105" s="552">
        <f t="shared" ref="AL105:AR105" si="409">AL104*AL$99</f>
        <v>0</v>
      </c>
      <c r="AM105" s="552">
        <f t="shared" si="409"/>
        <v>0</v>
      </c>
      <c r="AN105" s="552">
        <f t="shared" si="409"/>
        <v>0</v>
      </c>
      <c r="AO105" s="552">
        <f t="shared" si="409"/>
        <v>0</v>
      </c>
      <c r="AP105" s="552">
        <f t="shared" si="409"/>
        <v>0</v>
      </c>
      <c r="AQ105" s="552">
        <f t="shared" si="409"/>
        <v>0</v>
      </c>
      <c r="AR105" s="552">
        <f t="shared" si="409"/>
        <v>0</v>
      </c>
      <c r="AS105" s="552"/>
      <c r="AT105" s="552"/>
      <c r="AU105" s="552"/>
      <c r="AV105" s="552"/>
      <c r="AW105" s="552"/>
      <c r="AX105" s="552"/>
      <c r="AY105" s="552">
        <f t="shared" ref="AY105:AZ105" si="410">AY104*AY$99</f>
        <v>0</v>
      </c>
      <c r="AZ105" s="552">
        <f t="shared" si="410"/>
        <v>0</v>
      </c>
      <c r="BA105" s="552">
        <f t="shared" ref="BA105:BF105" si="411">BA104*BA$99</f>
        <v>0</v>
      </c>
      <c r="BB105" s="552">
        <f t="shared" si="411"/>
        <v>0</v>
      </c>
      <c r="BC105" s="552">
        <f t="shared" si="411"/>
        <v>0</v>
      </c>
      <c r="BD105" s="552">
        <f t="shared" si="411"/>
        <v>0</v>
      </c>
      <c r="BE105" s="552">
        <f t="shared" si="411"/>
        <v>0</v>
      </c>
      <c r="BF105" s="552">
        <f t="shared" si="411"/>
        <v>0</v>
      </c>
      <c r="BG105" s="552"/>
      <c r="BH105" s="552"/>
      <c r="BI105" s="552"/>
      <c r="BJ105" s="1118">
        <f>BJ104*BJ$99</f>
        <v>0</v>
      </c>
      <c r="BK105" s="531">
        <f t="shared" si="401"/>
        <v>0</v>
      </c>
      <c r="BL105" s="623"/>
      <c r="BM105" s="541"/>
      <c r="BN105" s="542"/>
      <c r="BO105" s="560">
        <f t="shared" si="389"/>
        <v>0</v>
      </c>
      <c r="BP105" s="565" t="e">
        <f t="shared" si="390"/>
        <v>#DIV/0!</v>
      </c>
      <c r="BQ105" s="560">
        <f t="shared" si="391"/>
        <v>0</v>
      </c>
      <c r="BR105" s="545">
        <f>BR103+BQ105</f>
        <v>0</v>
      </c>
      <c r="BS105" s="545">
        <f>BS103-BR105</f>
        <v>0</v>
      </c>
      <c r="BT105" s="545"/>
      <c r="BU105" s="1268">
        <f>_xlfn.AGGREGATE(9,6,S105,BQ105)</f>
        <v>0</v>
      </c>
      <c r="BV105" s="1328">
        <f>AY105</f>
        <v>0</v>
      </c>
      <c r="BW105" s="1329">
        <f t="shared" ref="BW105" si="412">BU105+BV105</f>
        <v>0</v>
      </c>
    </row>
    <row r="106" spans="1:126" s="547" customFormat="1" ht="15" customHeight="1">
      <c r="A106" s="955"/>
      <c r="B106" s="1332">
        <f>共同経理課!B106</f>
        <v>0</v>
      </c>
      <c r="C106" s="1326">
        <f>共同経理課!C106</f>
        <v>0</v>
      </c>
      <c r="D106" s="1363">
        <f>共同経理課!Q106</f>
        <v>0</v>
      </c>
      <c r="E106" s="1365">
        <f>共同経理課!Q106-共同経理課!Q107</f>
        <v>0</v>
      </c>
      <c r="F106" s="1002" t="s">
        <v>97</v>
      </c>
      <c r="G106" s="525" t="e">
        <f>ROUNDDOWN($B106*$D106/$C106,3)</f>
        <v>#DIV/0!</v>
      </c>
      <c r="H106" s="525" t="e">
        <f t="shared" ref="H106:I106" si="413">ROUNDDOWN($B106*$D106/$C106,3)</f>
        <v>#DIV/0!</v>
      </c>
      <c r="I106" s="525" t="e">
        <f t="shared" si="413"/>
        <v>#DIV/0!</v>
      </c>
      <c r="J106" s="525"/>
      <c r="K106" s="525" t="e">
        <f t="shared" ref="K106:M106" si="414">ROUNDDOWN($B106*$D106/$C106,3)</f>
        <v>#DIV/0!</v>
      </c>
      <c r="L106" s="525" t="e">
        <f t="shared" si="414"/>
        <v>#DIV/0!</v>
      </c>
      <c r="M106" s="525" t="e">
        <f t="shared" si="414"/>
        <v>#DIV/0!</v>
      </c>
      <c r="N106" s="525"/>
      <c r="O106" s="555" t="e">
        <f t="shared" si="388"/>
        <v>#DIV/0!</v>
      </c>
      <c r="P106" s="550"/>
      <c r="Q106" s="550"/>
      <c r="R106" s="566"/>
      <c r="S106" s="535" t="e">
        <f t="shared" si="394"/>
        <v>#DIV/0!</v>
      </c>
      <c r="T106" s="536" t="s">
        <v>97</v>
      </c>
      <c r="U106" s="1086">
        <f>E106</f>
        <v>0</v>
      </c>
      <c r="V106" s="552"/>
      <c r="W106" s="552"/>
      <c r="X106" s="1155"/>
      <c r="Y106" s="1155"/>
      <c r="Z106" s="1155"/>
      <c r="AA106" s="552"/>
      <c r="AB106" s="552"/>
      <c r="AC106" s="1155"/>
      <c r="AD106" s="552"/>
      <c r="AE106" s="552"/>
      <c r="AF106" s="552"/>
      <c r="AG106" s="552"/>
      <c r="AH106" s="552"/>
      <c r="AI106" s="552"/>
      <c r="AJ106" s="1155"/>
      <c r="AK106" s="552"/>
      <c r="AL106" s="552"/>
      <c r="AM106" s="552"/>
      <c r="AN106" s="552"/>
      <c r="AO106" s="552"/>
      <c r="AP106" s="552"/>
      <c r="AQ106" s="552"/>
      <c r="AR106" s="552"/>
      <c r="AS106" s="1155"/>
      <c r="AT106" s="1155"/>
      <c r="AU106" s="1155"/>
      <c r="AV106" s="1155"/>
      <c r="AW106" s="1155"/>
      <c r="AX106" s="1155"/>
      <c r="AY106" s="552"/>
      <c r="AZ106" s="552"/>
      <c r="BA106" s="552"/>
      <c r="BB106" s="552"/>
      <c r="BC106" s="552"/>
      <c r="BD106" s="552"/>
      <c r="BE106" s="552"/>
      <c r="BF106" s="552"/>
      <c r="BG106" s="552"/>
      <c r="BH106" s="1155"/>
      <c r="BI106" s="1155"/>
      <c r="BJ106" s="1118">
        <f>E106</f>
        <v>0</v>
      </c>
      <c r="BK106" s="531">
        <f t="shared" si="401"/>
        <v>0</v>
      </c>
      <c r="BL106" s="623"/>
      <c r="BM106" s="541"/>
      <c r="BN106" s="542"/>
      <c r="BO106" s="534">
        <f t="shared" si="389"/>
        <v>0</v>
      </c>
      <c r="BP106" s="565" t="e">
        <f t="shared" si="390"/>
        <v>#DIV/0!</v>
      </c>
      <c r="BQ106" s="560">
        <f t="shared" si="391"/>
        <v>0</v>
      </c>
      <c r="BR106" s="545"/>
      <c r="BS106" s="545"/>
      <c r="BT106" s="545">
        <v>5</v>
      </c>
      <c r="BU106" s="1269"/>
      <c r="BV106" s="1328"/>
      <c r="BW106" s="1329"/>
    </row>
    <row r="107" spans="1:126" s="547" customFormat="1" ht="20.25" customHeight="1">
      <c r="A107" s="955" t="s">
        <v>133</v>
      </c>
      <c r="B107" s="1332"/>
      <c r="C107" s="1326"/>
      <c r="D107" s="1364"/>
      <c r="E107" s="1360"/>
      <c r="F107" s="1009" t="s">
        <v>99</v>
      </c>
      <c r="G107" s="570" t="e">
        <f>ROUNDDOWN(G$97*G106,0)</f>
        <v>#DIV/0!</v>
      </c>
      <c r="H107" s="570" t="e">
        <f t="shared" ref="H107:I107" si="415">ROUNDDOWN(H$97*H106,0)</f>
        <v>#DIV/0!</v>
      </c>
      <c r="I107" s="570" t="e">
        <f t="shared" si="415"/>
        <v>#DIV/0!</v>
      </c>
      <c r="J107" s="570">
        <f>ROUNDDOWN(J$7*J106,0)</f>
        <v>0</v>
      </c>
      <c r="K107" s="570"/>
      <c r="L107" s="570"/>
      <c r="M107" s="570"/>
      <c r="N107" s="570"/>
      <c r="O107" s="571" t="e">
        <f t="shared" si="388"/>
        <v>#DIV/0!</v>
      </c>
      <c r="P107" s="570">
        <f>P$99*P106</f>
        <v>0</v>
      </c>
      <c r="Q107" s="570">
        <f t="shared" ref="Q107" si="416">Q$99*Q106</f>
        <v>0</v>
      </c>
      <c r="R107" s="572"/>
      <c r="S107" s="535" t="e">
        <f t="shared" si="394"/>
        <v>#DIV/0!</v>
      </c>
      <c r="T107" s="575" t="s">
        <v>99</v>
      </c>
      <c r="U107" s="1086">
        <f>U106*U$99</f>
        <v>0</v>
      </c>
      <c r="V107" s="1090">
        <f>V106*V$99</f>
        <v>0</v>
      </c>
      <c r="W107" s="1090">
        <f>W106*W$99</f>
        <v>0</v>
      </c>
      <c r="X107" s="1090"/>
      <c r="Y107" s="1090"/>
      <c r="Z107" s="1090"/>
      <c r="AA107" s="1090">
        <f>AA106*AA$99</f>
        <v>0</v>
      </c>
      <c r="AB107" s="1090">
        <f>AB106*AB$99</f>
        <v>0</v>
      </c>
      <c r="AC107" s="1090"/>
      <c r="AD107" s="1090">
        <f t="shared" ref="AD107" si="417">AD106*AD$99</f>
        <v>0</v>
      </c>
      <c r="AE107" s="1090">
        <f t="shared" ref="AE107:AI107" si="418">AE106*AE$99</f>
        <v>0</v>
      </c>
      <c r="AF107" s="1090">
        <f t="shared" si="418"/>
        <v>0</v>
      </c>
      <c r="AG107" s="1090">
        <f t="shared" si="418"/>
        <v>0</v>
      </c>
      <c r="AH107" s="1090">
        <f t="shared" si="418"/>
        <v>0</v>
      </c>
      <c r="AI107" s="1090">
        <f t="shared" si="418"/>
        <v>0</v>
      </c>
      <c r="AJ107" s="1090"/>
      <c r="AK107" s="1090">
        <f t="shared" ref="AK107" si="419">AK106*AK$99</f>
        <v>0</v>
      </c>
      <c r="AL107" s="1090">
        <f t="shared" ref="AL107:AR107" si="420">AL106*AL$99</f>
        <v>0</v>
      </c>
      <c r="AM107" s="1090">
        <f t="shared" si="420"/>
        <v>0</v>
      </c>
      <c r="AN107" s="1090">
        <f t="shared" si="420"/>
        <v>0</v>
      </c>
      <c r="AO107" s="1090">
        <f t="shared" si="420"/>
        <v>0</v>
      </c>
      <c r="AP107" s="1090">
        <f t="shared" si="420"/>
        <v>0</v>
      </c>
      <c r="AQ107" s="1090">
        <f t="shared" si="420"/>
        <v>0</v>
      </c>
      <c r="AR107" s="1090">
        <f t="shared" si="420"/>
        <v>0</v>
      </c>
      <c r="AS107" s="1090"/>
      <c r="AT107" s="1090"/>
      <c r="AU107" s="1090"/>
      <c r="AV107" s="1090"/>
      <c r="AW107" s="1090"/>
      <c r="AX107" s="1090"/>
      <c r="AY107" s="1090">
        <f t="shared" ref="AY107:AZ107" si="421">AY106*AY$99</f>
        <v>0</v>
      </c>
      <c r="AZ107" s="1090">
        <f t="shared" si="421"/>
        <v>0</v>
      </c>
      <c r="BA107" s="1090">
        <f t="shared" ref="BA107:BF107" si="422">BA106*BA$99</f>
        <v>0</v>
      </c>
      <c r="BB107" s="1090">
        <f t="shared" si="422"/>
        <v>0</v>
      </c>
      <c r="BC107" s="1090">
        <f t="shared" si="422"/>
        <v>0</v>
      </c>
      <c r="BD107" s="1090">
        <f t="shared" si="422"/>
        <v>0</v>
      </c>
      <c r="BE107" s="1090">
        <f t="shared" si="422"/>
        <v>0</v>
      </c>
      <c r="BF107" s="1090">
        <f t="shared" si="422"/>
        <v>0</v>
      </c>
      <c r="BG107" s="1090"/>
      <c r="BH107" s="1090"/>
      <c r="BI107" s="1090"/>
      <c r="BJ107" s="1173">
        <f>BJ106*BJ$99</f>
        <v>0</v>
      </c>
      <c r="BK107" s="531">
        <f t="shared" si="401"/>
        <v>0</v>
      </c>
      <c r="BL107" s="623"/>
      <c r="BM107" s="541"/>
      <c r="BN107" s="542"/>
      <c r="BO107" s="560">
        <f t="shared" si="389"/>
        <v>0</v>
      </c>
      <c r="BP107" s="565" t="e">
        <f t="shared" si="390"/>
        <v>#DIV/0!</v>
      </c>
      <c r="BQ107" s="560">
        <f t="shared" si="391"/>
        <v>0</v>
      </c>
      <c r="BR107" s="545">
        <f>BR105+BQ107</f>
        <v>0</v>
      </c>
      <c r="BS107" s="545">
        <f>BS105-BR107</f>
        <v>0</v>
      </c>
      <c r="BT107" s="545"/>
      <c r="BU107" s="1268">
        <f>_xlfn.AGGREGATE(9,6,S107,BQ107)</f>
        <v>0</v>
      </c>
      <c r="BV107" s="1328">
        <f>AY107</f>
        <v>0</v>
      </c>
      <c r="BW107" s="1329">
        <f t="shared" ref="BW107" si="423">BU107+BV107</f>
        <v>0</v>
      </c>
    </row>
    <row r="108" spans="1:126" s="547" customFormat="1" ht="15" customHeight="1">
      <c r="A108" s="1226" t="s">
        <v>100</v>
      </c>
      <c r="B108" s="1336">
        <f>SUM(B102:B107)</f>
        <v>0</v>
      </c>
      <c r="C108" s="1337">
        <f t="shared" ref="C108:E108" si="424">SUM(C102:C107)</f>
        <v>0</v>
      </c>
      <c r="D108" s="1368">
        <f t="shared" si="424"/>
        <v>0</v>
      </c>
      <c r="E108" s="1370">
        <f t="shared" si="424"/>
        <v>0</v>
      </c>
      <c r="F108" s="589" t="s">
        <v>97</v>
      </c>
      <c r="G108" s="581" t="e">
        <f t="shared" ref="G108" si="425">G102+G104+G106</f>
        <v>#DIV/0!</v>
      </c>
      <c r="H108" s="581" t="e">
        <f t="shared" ref="H108:I108" si="426">H102+H104+H106</f>
        <v>#DIV/0!</v>
      </c>
      <c r="I108" s="581" t="e">
        <f t="shared" si="426"/>
        <v>#DIV/0!</v>
      </c>
      <c r="J108" s="581">
        <f t="shared" ref="J108:L108" si="427">J102+J104+J106</f>
        <v>0</v>
      </c>
      <c r="K108" s="581" t="e">
        <f t="shared" si="427"/>
        <v>#DIV/0!</v>
      </c>
      <c r="L108" s="581" t="e">
        <f t="shared" si="427"/>
        <v>#DIV/0!</v>
      </c>
      <c r="M108" s="581" t="e">
        <f t="shared" ref="M108:N108" si="428">M102+M104+M106</f>
        <v>#DIV/0!</v>
      </c>
      <c r="N108" s="581">
        <f t="shared" si="428"/>
        <v>0</v>
      </c>
      <c r="O108" s="585" t="e">
        <f t="shared" si="388"/>
        <v>#DIV/0!</v>
      </c>
      <c r="P108" s="581">
        <f t="shared" ref="P108:Q108" si="429">P102+P104+P106</f>
        <v>0</v>
      </c>
      <c r="Q108" s="581">
        <f t="shared" si="429"/>
        <v>0</v>
      </c>
      <c r="R108" s="587"/>
      <c r="S108" s="535" t="e">
        <f t="shared" si="394"/>
        <v>#DIV/0!</v>
      </c>
      <c r="T108" s="589" t="s">
        <v>97</v>
      </c>
      <c r="U108" s="590">
        <f t="shared" ref="U108:V108" si="430">U102+U104+U106</f>
        <v>0</v>
      </c>
      <c r="V108" s="581">
        <f t="shared" si="430"/>
        <v>0</v>
      </c>
      <c r="W108" s="581">
        <f t="shared" ref="W108:BI108" si="431">W102+W104+W106</f>
        <v>0</v>
      </c>
      <c r="X108" s="1156">
        <f t="shared" si="431"/>
        <v>0</v>
      </c>
      <c r="Y108" s="1156">
        <f t="shared" si="431"/>
        <v>0</v>
      </c>
      <c r="Z108" s="1156">
        <f t="shared" si="431"/>
        <v>0</v>
      </c>
      <c r="AA108" s="581">
        <f t="shared" si="431"/>
        <v>0</v>
      </c>
      <c r="AB108" s="581">
        <f t="shared" si="431"/>
        <v>0</v>
      </c>
      <c r="AC108" s="1156">
        <f t="shared" si="431"/>
        <v>0</v>
      </c>
      <c r="AD108" s="581">
        <f t="shared" si="431"/>
        <v>0</v>
      </c>
      <c r="AE108" s="581">
        <f t="shared" si="431"/>
        <v>0</v>
      </c>
      <c r="AF108" s="581">
        <f t="shared" si="431"/>
        <v>0</v>
      </c>
      <c r="AG108" s="581">
        <f t="shared" si="431"/>
        <v>0</v>
      </c>
      <c r="AH108" s="581">
        <f t="shared" si="431"/>
        <v>0</v>
      </c>
      <c r="AI108" s="581">
        <f t="shared" si="431"/>
        <v>0</v>
      </c>
      <c r="AJ108" s="1156">
        <f t="shared" si="431"/>
        <v>0</v>
      </c>
      <c r="AK108" s="581">
        <f t="shared" si="431"/>
        <v>0</v>
      </c>
      <c r="AL108" s="581">
        <f t="shared" si="431"/>
        <v>0</v>
      </c>
      <c r="AM108" s="581">
        <f t="shared" si="431"/>
        <v>0</v>
      </c>
      <c r="AN108" s="581">
        <f t="shared" si="431"/>
        <v>0</v>
      </c>
      <c r="AO108" s="581">
        <f t="shared" si="431"/>
        <v>0</v>
      </c>
      <c r="AP108" s="581">
        <f t="shared" si="431"/>
        <v>0</v>
      </c>
      <c r="AQ108" s="581">
        <f t="shared" si="431"/>
        <v>0</v>
      </c>
      <c r="AR108" s="581">
        <f t="shared" si="431"/>
        <v>0</v>
      </c>
      <c r="AS108" s="1156">
        <f t="shared" si="431"/>
        <v>0</v>
      </c>
      <c r="AT108" s="1156">
        <f t="shared" si="431"/>
        <v>0</v>
      </c>
      <c r="AU108" s="1156">
        <f t="shared" si="431"/>
        <v>0</v>
      </c>
      <c r="AV108" s="1156">
        <f t="shared" si="431"/>
        <v>0</v>
      </c>
      <c r="AW108" s="1156">
        <f t="shared" si="431"/>
        <v>0</v>
      </c>
      <c r="AX108" s="1156">
        <f t="shared" si="431"/>
        <v>0</v>
      </c>
      <c r="AY108" s="581">
        <f t="shared" si="431"/>
        <v>0</v>
      </c>
      <c r="AZ108" s="581">
        <f t="shared" si="431"/>
        <v>0</v>
      </c>
      <c r="BA108" s="581">
        <f t="shared" si="431"/>
        <v>0</v>
      </c>
      <c r="BB108" s="581">
        <f t="shared" si="431"/>
        <v>0</v>
      </c>
      <c r="BC108" s="581">
        <f t="shared" si="431"/>
        <v>0</v>
      </c>
      <c r="BD108" s="581">
        <f t="shared" si="431"/>
        <v>0</v>
      </c>
      <c r="BE108" s="581">
        <f t="shared" si="431"/>
        <v>0</v>
      </c>
      <c r="BF108" s="581">
        <f t="shared" si="431"/>
        <v>0</v>
      </c>
      <c r="BG108" s="581">
        <f t="shared" si="431"/>
        <v>0</v>
      </c>
      <c r="BH108" s="1156">
        <f t="shared" si="431"/>
        <v>0</v>
      </c>
      <c r="BI108" s="1156">
        <f t="shared" si="431"/>
        <v>0</v>
      </c>
      <c r="BJ108" s="581">
        <f t="shared" ref="BJ108" si="432">BJ102+BJ104+BJ106</f>
        <v>0</v>
      </c>
      <c r="BK108" s="585">
        <f>BK102+BK104+BK106</f>
        <v>0</v>
      </c>
      <c r="BL108" s="623"/>
      <c r="BM108" s="541"/>
      <c r="BN108" s="542"/>
      <c r="BO108" s="544">
        <f t="shared" si="389"/>
        <v>0</v>
      </c>
      <c r="BP108" s="594" t="e">
        <f t="shared" si="390"/>
        <v>#DIV/0!</v>
      </c>
      <c r="BQ108" s="544">
        <f t="shared" si="391"/>
        <v>0</v>
      </c>
      <c r="BR108" s="545"/>
      <c r="BS108" s="545"/>
      <c r="BT108" s="545">
        <v>6</v>
      </c>
      <c r="BU108" s="1269"/>
      <c r="BV108" s="1328"/>
      <c r="BW108" s="1329"/>
    </row>
    <row r="109" spans="1:126" s="547" customFormat="1" ht="20.25" customHeight="1">
      <c r="A109" s="1227"/>
      <c r="B109" s="1336"/>
      <c r="C109" s="1337"/>
      <c r="D109" s="1369"/>
      <c r="E109" s="1371"/>
      <c r="F109" s="606" t="s">
        <v>99</v>
      </c>
      <c r="G109" s="596" t="e">
        <f>G103+G105+G107</f>
        <v>#DIV/0!</v>
      </c>
      <c r="H109" s="596" t="e">
        <f t="shared" ref="H109:I109" si="433">H103+H105+H107</f>
        <v>#DIV/0!</v>
      </c>
      <c r="I109" s="596" t="e">
        <f t="shared" si="433"/>
        <v>#DIV/0!</v>
      </c>
      <c r="J109" s="596">
        <f t="shared" ref="J109:L109" si="434">J103+J105+J107</f>
        <v>0</v>
      </c>
      <c r="K109" s="597">
        <f t="shared" si="434"/>
        <v>0</v>
      </c>
      <c r="L109" s="596">
        <f t="shared" si="434"/>
        <v>0</v>
      </c>
      <c r="M109" s="596">
        <f t="shared" ref="M109:N109" si="435">M103+M105+M107</f>
        <v>0</v>
      </c>
      <c r="N109" s="596">
        <f t="shared" si="435"/>
        <v>0</v>
      </c>
      <c r="O109" s="602" t="e">
        <f t="shared" si="388"/>
        <v>#DIV/0!</v>
      </c>
      <c r="P109" s="596">
        <f t="shared" ref="P109:R109" si="436">P103+P105+P107</f>
        <v>0</v>
      </c>
      <c r="Q109" s="596">
        <f t="shared" ref="Q109" si="437">Q103+Q105+Q107</f>
        <v>0</v>
      </c>
      <c r="R109" s="601">
        <f t="shared" si="436"/>
        <v>0</v>
      </c>
      <c r="S109" s="535" t="e">
        <f t="shared" si="394"/>
        <v>#DIV/0!</v>
      </c>
      <c r="T109" s="606" t="s">
        <v>99</v>
      </c>
      <c r="U109" s="607">
        <f t="shared" ref="U109:V109" si="438">U103+U105+U107</f>
        <v>0</v>
      </c>
      <c r="V109" s="596">
        <f t="shared" si="438"/>
        <v>0</v>
      </c>
      <c r="W109" s="596">
        <f t="shared" ref="W109:BI109" si="439">W103+W105+W107</f>
        <v>0</v>
      </c>
      <c r="X109" s="596">
        <f t="shared" si="439"/>
        <v>0</v>
      </c>
      <c r="Y109" s="596">
        <f t="shared" si="439"/>
        <v>0</v>
      </c>
      <c r="Z109" s="596">
        <f t="shared" si="439"/>
        <v>0</v>
      </c>
      <c r="AA109" s="596">
        <f t="shared" si="439"/>
        <v>0</v>
      </c>
      <c r="AB109" s="596">
        <f t="shared" si="439"/>
        <v>0</v>
      </c>
      <c r="AC109" s="596">
        <f t="shared" si="439"/>
        <v>0</v>
      </c>
      <c r="AD109" s="596">
        <f t="shared" si="439"/>
        <v>0</v>
      </c>
      <c r="AE109" s="596">
        <f t="shared" si="439"/>
        <v>0</v>
      </c>
      <c r="AF109" s="596">
        <f t="shared" si="439"/>
        <v>0</v>
      </c>
      <c r="AG109" s="596">
        <f t="shared" si="439"/>
        <v>0</v>
      </c>
      <c r="AH109" s="596">
        <f t="shared" si="439"/>
        <v>0</v>
      </c>
      <c r="AI109" s="596">
        <f t="shared" si="439"/>
        <v>0</v>
      </c>
      <c r="AJ109" s="596">
        <f t="shared" si="439"/>
        <v>0</v>
      </c>
      <c r="AK109" s="596">
        <f t="shared" si="439"/>
        <v>0</v>
      </c>
      <c r="AL109" s="596">
        <f t="shared" si="439"/>
        <v>0</v>
      </c>
      <c r="AM109" s="596">
        <f t="shared" si="439"/>
        <v>0</v>
      </c>
      <c r="AN109" s="596">
        <f t="shared" si="439"/>
        <v>0</v>
      </c>
      <c r="AO109" s="596">
        <f t="shared" si="439"/>
        <v>0</v>
      </c>
      <c r="AP109" s="596">
        <f t="shared" si="439"/>
        <v>0</v>
      </c>
      <c r="AQ109" s="596">
        <f t="shared" si="439"/>
        <v>0</v>
      </c>
      <c r="AR109" s="596">
        <f t="shared" si="439"/>
        <v>0</v>
      </c>
      <c r="AS109" s="596">
        <f t="shared" si="439"/>
        <v>0</v>
      </c>
      <c r="AT109" s="596">
        <f t="shared" si="439"/>
        <v>0</v>
      </c>
      <c r="AU109" s="596">
        <f t="shared" si="439"/>
        <v>0</v>
      </c>
      <c r="AV109" s="596">
        <f t="shared" si="439"/>
        <v>0</v>
      </c>
      <c r="AW109" s="596">
        <f t="shared" si="439"/>
        <v>0</v>
      </c>
      <c r="AX109" s="596">
        <f t="shared" si="439"/>
        <v>0</v>
      </c>
      <c r="AY109" s="596">
        <f t="shared" si="439"/>
        <v>0</v>
      </c>
      <c r="AZ109" s="596">
        <f t="shared" si="439"/>
        <v>0</v>
      </c>
      <c r="BA109" s="596">
        <f t="shared" si="439"/>
        <v>0</v>
      </c>
      <c r="BB109" s="596">
        <f t="shared" si="439"/>
        <v>0</v>
      </c>
      <c r="BC109" s="596">
        <f t="shared" si="439"/>
        <v>0</v>
      </c>
      <c r="BD109" s="596">
        <f t="shared" si="439"/>
        <v>0</v>
      </c>
      <c r="BE109" s="596">
        <f t="shared" si="439"/>
        <v>0</v>
      </c>
      <c r="BF109" s="596">
        <f t="shared" si="439"/>
        <v>0</v>
      </c>
      <c r="BG109" s="596">
        <f t="shared" si="439"/>
        <v>0</v>
      </c>
      <c r="BH109" s="596">
        <f t="shared" si="439"/>
        <v>0</v>
      </c>
      <c r="BI109" s="596">
        <f t="shared" si="439"/>
        <v>0</v>
      </c>
      <c r="BJ109" s="596">
        <f t="shared" ref="BJ109" si="440">BJ103+BJ105+BJ107</f>
        <v>0</v>
      </c>
      <c r="BK109" s="602">
        <f>BK103+BK105+BK107</f>
        <v>0</v>
      </c>
      <c r="BL109" s="623"/>
      <c r="BM109" s="541"/>
      <c r="BN109" s="542"/>
      <c r="BO109" s="579">
        <f t="shared" si="389"/>
        <v>0</v>
      </c>
      <c r="BP109" s="609" t="e">
        <f t="shared" si="390"/>
        <v>#DIV/0!</v>
      </c>
      <c r="BQ109" s="579">
        <f t="shared" si="391"/>
        <v>0</v>
      </c>
      <c r="BR109" s="610" t="str">
        <f>IF(BR107=BQ109,"○","×")</f>
        <v>○</v>
      </c>
      <c r="BS109" s="545"/>
      <c r="BT109" s="545"/>
      <c r="BU109" s="1355">
        <f>_xlfn.AGGREGATE(9,6,S109,BQ109)</f>
        <v>0</v>
      </c>
      <c r="BV109" s="1355">
        <f>AY109</f>
        <v>0</v>
      </c>
      <c r="BW109" s="1355">
        <f t="shared" ref="BW109" si="441">BU109+BV109</f>
        <v>0</v>
      </c>
    </row>
    <row r="110" spans="1:126" s="547" customFormat="1" ht="15" customHeight="1">
      <c r="A110" s="955"/>
      <c r="B110" s="1332">
        <f>共同経理課!B110</f>
        <v>0</v>
      </c>
      <c r="C110" s="1326">
        <f>共同経理課!C110</f>
        <v>0</v>
      </c>
      <c r="D110" s="1363">
        <f>共同経理課!Q110</f>
        <v>0</v>
      </c>
      <c r="E110" s="1365">
        <f>共同経理課!Q110-共同経理課!Q111</f>
        <v>0</v>
      </c>
      <c r="F110" s="1002" t="s">
        <v>97</v>
      </c>
      <c r="G110" s="525" t="e">
        <f>ROUNDDOWN($B110*$D110/$C110,3)</f>
        <v>#DIV/0!</v>
      </c>
      <c r="H110" s="525" t="e">
        <f t="shared" ref="H110:I110" si="442">ROUNDDOWN($B110*$D110/$C110,3)</f>
        <v>#DIV/0!</v>
      </c>
      <c r="I110" s="525" t="e">
        <f t="shared" si="442"/>
        <v>#DIV/0!</v>
      </c>
      <c r="J110" s="525"/>
      <c r="K110" s="525" t="e">
        <f t="shared" ref="K110:M110" si="443">ROUNDDOWN($B110*$D110/$C110,3)</f>
        <v>#DIV/0!</v>
      </c>
      <c r="L110" s="525" t="e">
        <f t="shared" si="443"/>
        <v>#DIV/0!</v>
      </c>
      <c r="M110" s="525" t="e">
        <f t="shared" si="443"/>
        <v>#DIV/0!</v>
      </c>
      <c r="N110" s="525"/>
      <c r="O110" s="531" t="e">
        <f t="shared" si="388"/>
        <v>#DIV/0!</v>
      </c>
      <c r="P110" s="526"/>
      <c r="Q110" s="526"/>
      <c r="R110" s="533"/>
      <c r="S110" s="535" t="e">
        <f t="shared" si="394"/>
        <v>#DIV/0!</v>
      </c>
      <c r="T110" s="536" t="s">
        <v>97</v>
      </c>
      <c r="U110" s="1085">
        <f>E110</f>
        <v>0</v>
      </c>
      <c r="V110" s="1089"/>
      <c r="W110" s="1089"/>
      <c r="X110" s="1154"/>
      <c r="Y110" s="1154"/>
      <c r="Z110" s="1154"/>
      <c r="AA110" s="1089"/>
      <c r="AB110" s="1089"/>
      <c r="AC110" s="1154"/>
      <c r="AD110" s="1089"/>
      <c r="AE110" s="1089"/>
      <c r="AF110" s="1089"/>
      <c r="AG110" s="1089"/>
      <c r="AH110" s="1089"/>
      <c r="AI110" s="1089"/>
      <c r="AJ110" s="1154"/>
      <c r="AK110" s="1089"/>
      <c r="AL110" s="1089"/>
      <c r="AM110" s="1089"/>
      <c r="AN110" s="1089"/>
      <c r="AO110" s="1089"/>
      <c r="AP110" s="1089"/>
      <c r="AQ110" s="1089"/>
      <c r="AR110" s="1089"/>
      <c r="AS110" s="1154"/>
      <c r="AT110" s="1154"/>
      <c r="AU110" s="1154"/>
      <c r="AV110" s="1154"/>
      <c r="AW110" s="1154"/>
      <c r="AX110" s="1154"/>
      <c r="AY110" s="1089"/>
      <c r="AZ110" s="1089"/>
      <c r="BA110" s="1089"/>
      <c r="BB110" s="1089"/>
      <c r="BC110" s="1089"/>
      <c r="BD110" s="1089"/>
      <c r="BE110" s="1089"/>
      <c r="BF110" s="1089"/>
      <c r="BG110" s="1089"/>
      <c r="BH110" s="1154"/>
      <c r="BI110" s="1154"/>
      <c r="BJ110" s="1172">
        <f>E110</f>
        <v>0</v>
      </c>
      <c r="BK110" s="531">
        <f>SUM(U110:BJ110)</f>
        <v>0</v>
      </c>
      <c r="BL110" s="623"/>
      <c r="BM110" s="541"/>
      <c r="BN110" s="542"/>
      <c r="BO110" s="544">
        <f t="shared" si="389"/>
        <v>0</v>
      </c>
      <c r="BP110" s="565" t="e">
        <f t="shared" si="390"/>
        <v>#DIV/0!</v>
      </c>
      <c r="BQ110" s="544">
        <f t="shared" si="391"/>
        <v>0</v>
      </c>
      <c r="BR110" s="545"/>
      <c r="BS110" s="545"/>
      <c r="BU110" s="1355"/>
      <c r="BV110" s="1355"/>
      <c r="BW110" s="1355"/>
    </row>
    <row r="111" spans="1:126" s="547" customFormat="1" ht="20.25" customHeight="1">
      <c r="A111" s="548" t="s">
        <v>134</v>
      </c>
      <c r="B111" s="1332"/>
      <c r="C111" s="1326"/>
      <c r="D111" s="1364"/>
      <c r="E111" s="1360"/>
      <c r="F111" s="1003" t="s">
        <v>99</v>
      </c>
      <c r="G111" s="550" t="e">
        <f>ROUNDDOWN(G$97*G110,0)</f>
        <v>#DIV/0!</v>
      </c>
      <c r="H111" s="550" t="e">
        <f t="shared" ref="H111:I111" si="444">ROUNDDOWN(H$97*H110,0)</f>
        <v>#DIV/0!</v>
      </c>
      <c r="I111" s="550" t="e">
        <f t="shared" si="444"/>
        <v>#DIV/0!</v>
      </c>
      <c r="J111" s="550">
        <f>ROUNDDOWN(J$7*J110,0)</f>
        <v>0</v>
      </c>
      <c r="K111" s="550"/>
      <c r="L111" s="550"/>
      <c r="M111" s="550"/>
      <c r="N111" s="550"/>
      <c r="O111" s="555" t="e">
        <f t="shared" si="388"/>
        <v>#DIV/0!</v>
      </c>
      <c r="P111" s="550">
        <f>P$99*P110</f>
        <v>0</v>
      </c>
      <c r="Q111" s="550">
        <f t="shared" ref="Q111" si="445">Q$99*Q110</f>
        <v>0</v>
      </c>
      <c r="R111" s="559"/>
      <c r="S111" s="535" t="e">
        <f t="shared" si="394"/>
        <v>#DIV/0!</v>
      </c>
      <c r="T111" s="1070" t="s">
        <v>99</v>
      </c>
      <c r="U111" s="1086">
        <f>U110*U$99</f>
        <v>0</v>
      </c>
      <c r="V111" s="552">
        <f>V110*V$99</f>
        <v>0</v>
      </c>
      <c r="W111" s="552">
        <f>W110*W$99</f>
        <v>0</v>
      </c>
      <c r="X111" s="552"/>
      <c r="Y111" s="552"/>
      <c r="Z111" s="552"/>
      <c r="AA111" s="552">
        <f>AA110*AA$99</f>
        <v>0</v>
      </c>
      <c r="AB111" s="552">
        <f>AB110*AB$99</f>
        <v>0</v>
      </c>
      <c r="AC111" s="552"/>
      <c r="AD111" s="552">
        <f t="shared" ref="AD111:AI111" si="446">AD110*AD$99</f>
        <v>0</v>
      </c>
      <c r="AE111" s="552">
        <f t="shared" si="446"/>
        <v>0</v>
      </c>
      <c r="AF111" s="552">
        <f t="shared" si="446"/>
        <v>0</v>
      </c>
      <c r="AG111" s="552">
        <f t="shared" si="446"/>
        <v>0</v>
      </c>
      <c r="AH111" s="552">
        <f t="shared" si="446"/>
        <v>0</v>
      </c>
      <c r="AI111" s="552">
        <f t="shared" si="446"/>
        <v>0</v>
      </c>
      <c r="AJ111" s="552"/>
      <c r="AK111" s="552">
        <f t="shared" ref="AK111:AR111" si="447">AK110*AK$99</f>
        <v>0</v>
      </c>
      <c r="AL111" s="552">
        <f t="shared" si="447"/>
        <v>0</v>
      </c>
      <c r="AM111" s="552">
        <f t="shared" si="447"/>
        <v>0</v>
      </c>
      <c r="AN111" s="552">
        <f t="shared" si="447"/>
        <v>0</v>
      </c>
      <c r="AO111" s="552">
        <f t="shared" si="447"/>
        <v>0</v>
      </c>
      <c r="AP111" s="552">
        <f t="shared" si="447"/>
        <v>0</v>
      </c>
      <c r="AQ111" s="552">
        <f t="shared" si="447"/>
        <v>0</v>
      </c>
      <c r="AR111" s="552">
        <f t="shared" si="447"/>
        <v>0</v>
      </c>
      <c r="AS111" s="552"/>
      <c r="AT111" s="552"/>
      <c r="AU111" s="552"/>
      <c r="AV111" s="552"/>
      <c r="AW111" s="552"/>
      <c r="AX111" s="552"/>
      <c r="AY111" s="552">
        <f t="shared" ref="AY111:BF111" si="448">AY110*AY$99</f>
        <v>0</v>
      </c>
      <c r="AZ111" s="552">
        <f t="shared" si="448"/>
        <v>0</v>
      </c>
      <c r="BA111" s="552">
        <f t="shared" si="448"/>
        <v>0</v>
      </c>
      <c r="BB111" s="552">
        <f t="shared" si="448"/>
        <v>0</v>
      </c>
      <c r="BC111" s="552">
        <f t="shared" si="448"/>
        <v>0</v>
      </c>
      <c r="BD111" s="552">
        <f t="shared" si="448"/>
        <v>0</v>
      </c>
      <c r="BE111" s="552">
        <f t="shared" si="448"/>
        <v>0</v>
      </c>
      <c r="BF111" s="552">
        <f t="shared" si="448"/>
        <v>0</v>
      </c>
      <c r="BG111" s="552"/>
      <c r="BH111" s="552"/>
      <c r="BI111" s="552"/>
      <c r="BJ111" s="1118">
        <f>BJ110*BJ$99</f>
        <v>0</v>
      </c>
      <c r="BK111" s="531">
        <f t="shared" ref="BK111:BK115" si="449">SUM(U111:BJ111)</f>
        <v>0</v>
      </c>
      <c r="BL111" s="623"/>
      <c r="BM111" s="541"/>
      <c r="BN111" s="542"/>
      <c r="BO111" s="560">
        <f t="shared" si="389"/>
        <v>0</v>
      </c>
      <c r="BP111" s="565" t="e">
        <f t="shared" si="390"/>
        <v>#DIV/0!</v>
      </c>
      <c r="BQ111" s="560">
        <f t="shared" si="391"/>
        <v>0</v>
      </c>
      <c r="BR111" s="545">
        <f>BR107+BQ111</f>
        <v>0</v>
      </c>
      <c r="BS111" s="545">
        <f>BS107-BR111</f>
        <v>0</v>
      </c>
      <c r="BU111" s="1268">
        <f>_xlfn.AGGREGATE(9,6,S111,BQ111)</f>
        <v>0</v>
      </c>
      <c r="BV111" s="1328">
        <f>AY111</f>
        <v>0</v>
      </c>
      <c r="BW111" s="1329">
        <f t="shared" ref="BW111" si="450">BU111+BV111</f>
        <v>0</v>
      </c>
    </row>
    <row r="112" spans="1:126" s="547" customFormat="1" ht="15" customHeight="1">
      <c r="A112" s="955"/>
      <c r="B112" s="1332">
        <f>共同経理課!B112</f>
        <v>0</v>
      </c>
      <c r="C112" s="1326">
        <f>共同経理課!C112</f>
        <v>0</v>
      </c>
      <c r="D112" s="1363">
        <f>共同経理課!Q112</f>
        <v>0</v>
      </c>
      <c r="E112" s="1365">
        <f>共同経理課!Q112-共同経理課!Q113</f>
        <v>0</v>
      </c>
      <c r="F112" s="1002" t="s">
        <v>97</v>
      </c>
      <c r="G112" s="525" t="e">
        <f>ROUNDDOWN($B112*$D112/$C112,3)</f>
        <v>#DIV/0!</v>
      </c>
      <c r="H112" s="525" t="e">
        <f t="shared" ref="H112:I112" si="451">ROUNDDOWN($B112*$D112/$C112,3)</f>
        <v>#DIV/0!</v>
      </c>
      <c r="I112" s="525" t="e">
        <f t="shared" si="451"/>
        <v>#DIV/0!</v>
      </c>
      <c r="J112" s="525"/>
      <c r="K112" s="525" t="e">
        <f t="shared" ref="K112:M112" si="452">ROUNDDOWN($B112*$D112/$C112,3)</f>
        <v>#DIV/0!</v>
      </c>
      <c r="L112" s="525" t="e">
        <f t="shared" si="452"/>
        <v>#DIV/0!</v>
      </c>
      <c r="M112" s="525" t="e">
        <f t="shared" si="452"/>
        <v>#DIV/0!</v>
      </c>
      <c r="N112" s="525"/>
      <c r="O112" s="555" t="e">
        <f t="shared" si="388"/>
        <v>#DIV/0!</v>
      </c>
      <c r="P112" s="550"/>
      <c r="Q112" s="550"/>
      <c r="R112" s="566"/>
      <c r="S112" s="535" t="e">
        <f t="shared" si="394"/>
        <v>#DIV/0!</v>
      </c>
      <c r="T112" s="536" t="s">
        <v>97</v>
      </c>
      <c r="U112" s="1086">
        <f>E112</f>
        <v>0</v>
      </c>
      <c r="V112" s="552"/>
      <c r="W112" s="552"/>
      <c r="X112" s="1155"/>
      <c r="Y112" s="1155"/>
      <c r="Z112" s="1155"/>
      <c r="AA112" s="552"/>
      <c r="AB112" s="552"/>
      <c r="AC112" s="1155"/>
      <c r="AD112" s="552"/>
      <c r="AE112" s="552"/>
      <c r="AF112" s="552"/>
      <c r="AG112" s="552"/>
      <c r="AH112" s="552"/>
      <c r="AI112" s="552"/>
      <c r="AJ112" s="1155"/>
      <c r="AK112" s="552"/>
      <c r="AL112" s="552"/>
      <c r="AM112" s="552"/>
      <c r="AN112" s="552"/>
      <c r="AO112" s="552"/>
      <c r="AP112" s="552"/>
      <c r="AQ112" s="552"/>
      <c r="AR112" s="552"/>
      <c r="AS112" s="1155"/>
      <c r="AT112" s="1155"/>
      <c r="AU112" s="1155"/>
      <c r="AV112" s="1155"/>
      <c r="AW112" s="1155"/>
      <c r="AX112" s="1155"/>
      <c r="AY112" s="552"/>
      <c r="AZ112" s="552"/>
      <c r="BA112" s="552"/>
      <c r="BB112" s="552"/>
      <c r="BC112" s="552"/>
      <c r="BD112" s="552"/>
      <c r="BE112" s="552"/>
      <c r="BF112" s="552"/>
      <c r="BG112" s="552"/>
      <c r="BH112" s="1155"/>
      <c r="BI112" s="1155"/>
      <c r="BJ112" s="1118">
        <f>E112</f>
        <v>0</v>
      </c>
      <c r="BK112" s="531">
        <f t="shared" si="449"/>
        <v>0</v>
      </c>
      <c r="BL112" s="623"/>
      <c r="BM112" s="541"/>
      <c r="BN112" s="542"/>
      <c r="BO112" s="534">
        <f t="shared" si="389"/>
        <v>0</v>
      </c>
      <c r="BP112" s="565" t="e">
        <f t="shared" si="390"/>
        <v>#DIV/0!</v>
      </c>
      <c r="BQ112" s="560">
        <f t="shared" si="391"/>
        <v>0</v>
      </c>
      <c r="BR112" s="545"/>
      <c r="BS112" s="545"/>
      <c r="BT112" s="547">
        <v>7</v>
      </c>
      <c r="BU112" s="1269"/>
      <c r="BV112" s="1328"/>
      <c r="BW112" s="1329"/>
    </row>
    <row r="113" spans="1:126" s="547" customFormat="1" ht="20.25" customHeight="1">
      <c r="A113" s="548" t="s">
        <v>135</v>
      </c>
      <c r="B113" s="1332"/>
      <c r="C113" s="1326"/>
      <c r="D113" s="1364"/>
      <c r="E113" s="1360"/>
      <c r="F113" s="1003" t="s">
        <v>99</v>
      </c>
      <c r="G113" s="550" t="e">
        <f>ROUNDDOWN(G$97*G112,0)</f>
        <v>#DIV/0!</v>
      </c>
      <c r="H113" s="550" t="e">
        <f t="shared" ref="H113:I113" si="453">ROUNDDOWN(H$97*H112,0)</f>
        <v>#DIV/0!</v>
      </c>
      <c r="I113" s="550" t="e">
        <f t="shared" si="453"/>
        <v>#DIV/0!</v>
      </c>
      <c r="J113" s="550">
        <f>ROUNDDOWN(J$7*J112,0)</f>
        <v>0</v>
      </c>
      <c r="K113" s="550"/>
      <c r="L113" s="550"/>
      <c r="M113" s="550"/>
      <c r="N113" s="550"/>
      <c r="O113" s="555" t="e">
        <f t="shared" si="388"/>
        <v>#DIV/0!</v>
      </c>
      <c r="P113" s="550">
        <f>P$99*P112</f>
        <v>0</v>
      </c>
      <c r="Q113" s="550">
        <f t="shared" ref="Q113" si="454">Q$99*Q112</f>
        <v>0</v>
      </c>
      <c r="R113" s="559"/>
      <c r="S113" s="535" t="e">
        <f t="shared" si="394"/>
        <v>#DIV/0!</v>
      </c>
      <c r="T113" s="1070" t="s">
        <v>99</v>
      </c>
      <c r="U113" s="1086">
        <f>U112*U$99</f>
        <v>0</v>
      </c>
      <c r="V113" s="552">
        <f>V112*V$99</f>
        <v>0</v>
      </c>
      <c r="W113" s="552">
        <f>W112*W$99</f>
        <v>0</v>
      </c>
      <c r="X113" s="552"/>
      <c r="Y113" s="552"/>
      <c r="Z113" s="552"/>
      <c r="AA113" s="552">
        <f>AA112*AA$99</f>
        <v>0</v>
      </c>
      <c r="AB113" s="552">
        <f>AB112*AB$99</f>
        <v>0</v>
      </c>
      <c r="AC113" s="552"/>
      <c r="AD113" s="552">
        <f t="shared" ref="AD113:AI113" si="455">AD112*AD$99</f>
        <v>0</v>
      </c>
      <c r="AE113" s="552">
        <f t="shared" si="455"/>
        <v>0</v>
      </c>
      <c r="AF113" s="552">
        <f t="shared" si="455"/>
        <v>0</v>
      </c>
      <c r="AG113" s="552">
        <f t="shared" si="455"/>
        <v>0</v>
      </c>
      <c r="AH113" s="552">
        <f t="shared" si="455"/>
        <v>0</v>
      </c>
      <c r="AI113" s="552">
        <f t="shared" si="455"/>
        <v>0</v>
      </c>
      <c r="AJ113" s="552"/>
      <c r="AK113" s="552">
        <f t="shared" ref="AK113:AR113" si="456">AK112*AK$99</f>
        <v>0</v>
      </c>
      <c r="AL113" s="552">
        <f t="shared" si="456"/>
        <v>0</v>
      </c>
      <c r="AM113" s="552">
        <f t="shared" si="456"/>
        <v>0</v>
      </c>
      <c r="AN113" s="552">
        <f t="shared" si="456"/>
        <v>0</v>
      </c>
      <c r="AO113" s="552">
        <f t="shared" si="456"/>
        <v>0</v>
      </c>
      <c r="AP113" s="552">
        <f t="shared" si="456"/>
        <v>0</v>
      </c>
      <c r="AQ113" s="552">
        <f t="shared" si="456"/>
        <v>0</v>
      </c>
      <c r="AR113" s="552">
        <f t="shared" si="456"/>
        <v>0</v>
      </c>
      <c r="AS113" s="552"/>
      <c r="AT113" s="552"/>
      <c r="AU113" s="552"/>
      <c r="AV113" s="552"/>
      <c r="AW113" s="552"/>
      <c r="AX113" s="552"/>
      <c r="AY113" s="552">
        <f t="shared" ref="AY113:BF113" si="457">AY112*AY$99</f>
        <v>0</v>
      </c>
      <c r="AZ113" s="552">
        <f t="shared" si="457"/>
        <v>0</v>
      </c>
      <c r="BA113" s="552">
        <f t="shared" si="457"/>
        <v>0</v>
      </c>
      <c r="BB113" s="552">
        <f t="shared" si="457"/>
        <v>0</v>
      </c>
      <c r="BC113" s="552">
        <f t="shared" si="457"/>
        <v>0</v>
      </c>
      <c r="BD113" s="552">
        <f t="shared" si="457"/>
        <v>0</v>
      </c>
      <c r="BE113" s="552">
        <f t="shared" si="457"/>
        <v>0</v>
      </c>
      <c r="BF113" s="552">
        <f t="shared" si="457"/>
        <v>0</v>
      </c>
      <c r="BG113" s="552"/>
      <c r="BH113" s="552"/>
      <c r="BI113" s="552"/>
      <c r="BJ113" s="1118">
        <f>BJ112*BJ$99</f>
        <v>0</v>
      </c>
      <c r="BK113" s="531">
        <f t="shared" si="449"/>
        <v>0</v>
      </c>
      <c r="BL113" s="623"/>
      <c r="BM113" s="541"/>
      <c r="BN113" s="542"/>
      <c r="BO113" s="560">
        <f t="shared" si="389"/>
        <v>0</v>
      </c>
      <c r="BP113" s="565" t="e">
        <f t="shared" si="390"/>
        <v>#DIV/0!</v>
      </c>
      <c r="BQ113" s="560">
        <f t="shared" si="391"/>
        <v>0</v>
      </c>
      <c r="BR113" s="545">
        <f>BR111+BQ113</f>
        <v>0</v>
      </c>
      <c r="BS113" s="545">
        <f>BS111-BR113</f>
        <v>0</v>
      </c>
      <c r="BU113" s="1268">
        <f>_xlfn.AGGREGATE(9,6,S113,BQ113)</f>
        <v>0</v>
      </c>
      <c r="BV113" s="1328">
        <f>AY113</f>
        <v>0</v>
      </c>
      <c r="BW113" s="1329">
        <f t="shared" ref="BW113" si="458">BU113+BV113</f>
        <v>0</v>
      </c>
    </row>
    <row r="114" spans="1:126" s="547" customFormat="1" ht="15" customHeight="1">
      <c r="A114" s="955"/>
      <c r="B114" s="1332">
        <f>共同経理課!B114</f>
        <v>0</v>
      </c>
      <c r="C114" s="1326">
        <f>共同経理課!C114</f>
        <v>0</v>
      </c>
      <c r="D114" s="1363">
        <f>共同経理課!Q114</f>
        <v>0</v>
      </c>
      <c r="E114" s="1365">
        <f>共同経理課!Q114-共同経理課!Q115</f>
        <v>0</v>
      </c>
      <c r="F114" s="1002" t="s">
        <v>97</v>
      </c>
      <c r="G114" s="525" t="e">
        <f>ROUNDDOWN($B114*$D114/$C114,3)</f>
        <v>#DIV/0!</v>
      </c>
      <c r="H114" s="525" t="e">
        <f t="shared" ref="H114:I114" si="459">ROUNDDOWN($B114*$D114/$C114,3)</f>
        <v>#DIV/0!</v>
      </c>
      <c r="I114" s="525" t="e">
        <f t="shared" si="459"/>
        <v>#DIV/0!</v>
      </c>
      <c r="J114" s="525"/>
      <c r="K114" s="525" t="e">
        <f t="shared" ref="K114:M114" si="460">ROUNDDOWN($B114*$D114/$C114,3)</f>
        <v>#DIV/0!</v>
      </c>
      <c r="L114" s="525" t="e">
        <f t="shared" si="460"/>
        <v>#DIV/0!</v>
      </c>
      <c r="M114" s="525" t="e">
        <f t="shared" si="460"/>
        <v>#DIV/0!</v>
      </c>
      <c r="N114" s="525"/>
      <c r="O114" s="555" t="e">
        <f t="shared" si="388"/>
        <v>#DIV/0!</v>
      </c>
      <c r="P114" s="550"/>
      <c r="Q114" s="550"/>
      <c r="R114" s="566"/>
      <c r="S114" s="535" t="e">
        <f t="shared" si="394"/>
        <v>#DIV/0!</v>
      </c>
      <c r="T114" s="536" t="s">
        <v>97</v>
      </c>
      <c r="U114" s="1086">
        <f>E114</f>
        <v>0</v>
      </c>
      <c r="V114" s="552"/>
      <c r="W114" s="552"/>
      <c r="X114" s="1155"/>
      <c r="Y114" s="1155"/>
      <c r="Z114" s="1155"/>
      <c r="AA114" s="552"/>
      <c r="AB114" s="552"/>
      <c r="AC114" s="1155"/>
      <c r="AD114" s="552"/>
      <c r="AE114" s="552"/>
      <c r="AF114" s="552"/>
      <c r="AG114" s="552"/>
      <c r="AH114" s="552"/>
      <c r="AI114" s="552"/>
      <c r="AJ114" s="1155"/>
      <c r="AK114" s="552"/>
      <c r="AL114" s="552"/>
      <c r="AM114" s="552"/>
      <c r="AN114" s="552"/>
      <c r="AO114" s="552"/>
      <c r="AP114" s="552"/>
      <c r="AQ114" s="552"/>
      <c r="AR114" s="552"/>
      <c r="AS114" s="1155"/>
      <c r="AT114" s="1155"/>
      <c r="AU114" s="1155"/>
      <c r="AV114" s="1155"/>
      <c r="AW114" s="1155"/>
      <c r="AX114" s="1155"/>
      <c r="AY114" s="552"/>
      <c r="AZ114" s="552"/>
      <c r="BA114" s="552"/>
      <c r="BB114" s="552"/>
      <c r="BC114" s="552"/>
      <c r="BD114" s="552"/>
      <c r="BE114" s="552"/>
      <c r="BF114" s="552"/>
      <c r="BG114" s="552"/>
      <c r="BH114" s="1155"/>
      <c r="BI114" s="1155"/>
      <c r="BJ114" s="1118">
        <f>E114</f>
        <v>0</v>
      </c>
      <c r="BK114" s="531">
        <f t="shared" si="449"/>
        <v>0</v>
      </c>
      <c r="BL114" s="623"/>
      <c r="BM114" s="541"/>
      <c r="BN114" s="542"/>
      <c r="BO114" s="534">
        <f t="shared" si="389"/>
        <v>0</v>
      </c>
      <c r="BP114" s="565" t="e">
        <f t="shared" si="390"/>
        <v>#DIV/0!</v>
      </c>
      <c r="BQ114" s="560">
        <f t="shared" si="391"/>
        <v>0</v>
      </c>
      <c r="BR114" s="545"/>
      <c r="BS114" s="545"/>
      <c r="BT114" s="547">
        <v>8</v>
      </c>
      <c r="BU114" s="1269"/>
      <c r="BV114" s="1328"/>
      <c r="BW114" s="1329"/>
    </row>
    <row r="115" spans="1:126" s="547" customFormat="1" ht="20.25" customHeight="1">
      <c r="A115" s="955" t="s">
        <v>136</v>
      </c>
      <c r="B115" s="1332"/>
      <c r="C115" s="1326"/>
      <c r="D115" s="1364"/>
      <c r="E115" s="1360"/>
      <c r="F115" s="1009" t="s">
        <v>99</v>
      </c>
      <c r="G115" s="570" t="e">
        <f>ROUNDDOWN(G$97*G114,0)</f>
        <v>#DIV/0!</v>
      </c>
      <c r="H115" s="570" t="e">
        <f t="shared" ref="H115:I115" si="461">ROUNDDOWN(H$97*H114,0)</f>
        <v>#DIV/0!</v>
      </c>
      <c r="I115" s="570" t="e">
        <f t="shared" si="461"/>
        <v>#DIV/0!</v>
      </c>
      <c r="J115" s="570">
        <f>ROUNDDOWN(J$7*J114,0)</f>
        <v>0</v>
      </c>
      <c r="K115" s="570"/>
      <c r="L115" s="570"/>
      <c r="M115" s="570"/>
      <c r="N115" s="570"/>
      <c r="O115" s="571" t="e">
        <f t="shared" si="388"/>
        <v>#DIV/0!</v>
      </c>
      <c r="P115" s="570">
        <f>P$99*P114</f>
        <v>0</v>
      </c>
      <c r="Q115" s="570">
        <f t="shared" ref="Q115" si="462">Q$99*Q114</f>
        <v>0</v>
      </c>
      <c r="R115" s="572"/>
      <c r="S115" s="535" t="e">
        <f t="shared" si="394"/>
        <v>#DIV/0!</v>
      </c>
      <c r="T115" s="575" t="s">
        <v>99</v>
      </c>
      <c r="U115" s="1086">
        <f>U114*U$99</f>
        <v>0</v>
      </c>
      <c r="V115" s="1090">
        <f>V114*V$99</f>
        <v>0</v>
      </c>
      <c r="W115" s="1090">
        <f>W114*W$99</f>
        <v>0</v>
      </c>
      <c r="X115" s="1090"/>
      <c r="Y115" s="1090"/>
      <c r="Z115" s="1090"/>
      <c r="AA115" s="1090">
        <f>AA114*AA$99</f>
        <v>0</v>
      </c>
      <c r="AB115" s="1090">
        <f>AB114*AB$99</f>
        <v>0</v>
      </c>
      <c r="AC115" s="1090"/>
      <c r="AD115" s="1090">
        <f t="shared" ref="AD115:AI115" si="463">AD114*AD$99</f>
        <v>0</v>
      </c>
      <c r="AE115" s="1090">
        <f t="shared" si="463"/>
        <v>0</v>
      </c>
      <c r="AF115" s="1090">
        <f t="shared" si="463"/>
        <v>0</v>
      </c>
      <c r="AG115" s="1090">
        <f t="shared" si="463"/>
        <v>0</v>
      </c>
      <c r="AH115" s="1090">
        <f t="shared" si="463"/>
        <v>0</v>
      </c>
      <c r="AI115" s="1090">
        <f t="shared" si="463"/>
        <v>0</v>
      </c>
      <c r="AJ115" s="1090"/>
      <c r="AK115" s="1090">
        <f t="shared" ref="AK115:AR115" si="464">AK114*AK$99</f>
        <v>0</v>
      </c>
      <c r="AL115" s="1090">
        <f t="shared" si="464"/>
        <v>0</v>
      </c>
      <c r="AM115" s="1090">
        <f t="shared" si="464"/>
        <v>0</v>
      </c>
      <c r="AN115" s="1090">
        <f t="shared" si="464"/>
        <v>0</v>
      </c>
      <c r="AO115" s="1090">
        <f t="shared" si="464"/>
        <v>0</v>
      </c>
      <c r="AP115" s="1090">
        <f t="shared" si="464"/>
        <v>0</v>
      </c>
      <c r="AQ115" s="1090">
        <f t="shared" si="464"/>
        <v>0</v>
      </c>
      <c r="AR115" s="1090">
        <f t="shared" si="464"/>
        <v>0</v>
      </c>
      <c r="AS115" s="1090"/>
      <c r="AT115" s="1090"/>
      <c r="AU115" s="1090"/>
      <c r="AV115" s="1090"/>
      <c r="AW115" s="1090"/>
      <c r="AX115" s="1090"/>
      <c r="AY115" s="1090">
        <f t="shared" ref="AY115:BF115" si="465">AY114*AY$99</f>
        <v>0</v>
      </c>
      <c r="AZ115" s="1090">
        <f t="shared" si="465"/>
        <v>0</v>
      </c>
      <c r="BA115" s="1090">
        <f t="shared" si="465"/>
        <v>0</v>
      </c>
      <c r="BB115" s="1090">
        <f t="shared" si="465"/>
        <v>0</v>
      </c>
      <c r="BC115" s="1090">
        <f t="shared" si="465"/>
        <v>0</v>
      </c>
      <c r="BD115" s="1090">
        <f t="shared" si="465"/>
        <v>0</v>
      </c>
      <c r="BE115" s="1090">
        <f t="shared" si="465"/>
        <v>0</v>
      </c>
      <c r="BF115" s="1090">
        <f t="shared" si="465"/>
        <v>0</v>
      </c>
      <c r="BG115" s="1090"/>
      <c r="BH115" s="1090"/>
      <c r="BI115" s="1090"/>
      <c r="BJ115" s="1173">
        <f>BJ114*BJ$99</f>
        <v>0</v>
      </c>
      <c r="BK115" s="531">
        <f t="shared" si="449"/>
        <v>0</v>
      </c>
      <c r="BL115" s="623"/>
      <c r="BM115" s="541"/>
      <c r="BN115" s="542"/>
      <c r="BO115" s="560">
        <f t="shared" si="389"/>
        <v>0</v>
      </c>
      <c r="BP115" s="565" t="e">
        <f t="shared" si="390"/>
        <v>#DIV/0!</v>
      </c>
      <c r="BQ115" s="560">
        <f t="shared" si="391"/>
        <v>0</v>
      </c>
      <c r="BR115" s="545">
        <f>BR113+BQ115</f>
        <v>0</v>
      </c>
      <c r="BS115" s="545">
        <f>BS113-BR115</f>
        <v>0</v>
      </c>
      <c r="BU115" s="1268">
        <f>_xlfn.AGGREGATE(9,6,S115,BQ115)</f>
        <v>0</v>
      </c>
      <c r="BV115" s="1328">
        <f>AY115</f>
        <v>0</v>
      </c>
      <c r="BW115" s="1329">
        <f t="shared" ref="BW115" si="466">BU115+BV115</f>
        <v>0</v>
      </c>
    </row>
    <row r="116" spans="1:126" s="547" customFormat="1" ht="15" customHeight="1">
      <c r="A116" s="1226" t="s">
        <v>101</v>
      </c>
      <c r="B116" s="1336">
        <f>SUM(B110:B115)</f>
        <v>0</v>
      </c>
      <c r="C116" s="1337">
        <f t="shared" ref="C116:E116" si="467">SUM(C110:C115)</f>
        <v>0</v>
      </c>
      <c r="D116" s="1368">
        <f t="shared" si="467"/>
        <v>0</v>
      </c>
      <c r="E116" s="1370">
        <f t="shared" si="467"/>
        <v>0</v>
      </c>
      <c r="F116" s="589" t="s">
        <v>97</v>
      </c>
      <c r="G116" s="581" t="e">
        <f t="shared" ref="G116:I116" si="468">G110+G112+G114</f>
        <v>#DIV/0!</v>
      </c>
      <c r="H116" s="581" t="e">
        <f t="shared" si="468"/>
        <v>#DIV/0!</v>
      </c>
      <c r="I116" s="581" t="e">
        <f t="shared" si="468"/>
        <v>#DIV/0!</v>
      </c>
      <c r="J116" s="581">
        <f t="shared" ref="J116:L116" si="469">J110+J112+J114</f>
        <v>0</v>
      </c>
      <c r="K116" s="581" t="e">
        <f t="shared" si="469"/>
        <v>#DIV/0!</v>
      </c>
      <c r="L116" s="581" t="e">
        <f t="shared" si="469"/>
        <v>#DIV/0!</v>
      </c>
      <c r="M116" s="581" t="e">
        <f t="shared" ref="M116:N116" si="470">M110+M112+M114</f>
        <v>#DIV/0!</v>
      </c>
      <c r="N116" s="581">
        <f t="shared" si="470"/>
        <v>0</v>
      </c>
      <c r="O116" s="585" t="e">
        <f t="shared" si="388"/>
        <v>#DIV/0!</v>
      </c>
      <c r="P116" s="581">
        <f t="shared" ref="P116:Q116" si="471">P110+P112+P114</f>
        <v>0</v>
      </c>
      <c r="Q116" s="581">
        <f t="shared" si="471"/>
        <v>0</v>
      </c>
      <c r="R116" s="587"/>
      <c r="S116" s="535" t="e">
        <f t="shared" si="394"/>
        <v>#DIV/0!</v>
      </c>
      <c r="T116" s="589" t="s">
        <v>97</v>
      </c>
      <c r="U116" s="590">
        <f t="shared" ref="U116:BJ117" si="472">U110+U112+U114</f>
        <v>0</v>
      </c>
      <c r="V116" s="581">
        <f t="shared" si="472"/>
        <v>0</v>
      </c>
      <c r="W116" s="581">
        <f t="shared" si="472"/>
        <v>0</v>
      </c>
      <c r="X116" s="1156">
        <f t="shared" si="472"/>
        <v>0</v>
      </c>
      <c r="Y116" s="1156">
        <f t="shared" si="472"/>
        <v>0</v>
      </c>
      <c r="Z116" s="1156">
        <f t="shared" si="472"/>
        <v>0</v>
      </c>
      <c r="AA116" s="581">
        <f t="shared" si="472"/>
        <v>0</v>
      </c>
      <c r="AB116" s="581">
        <f t="shared" si="472"/>
        <v>0</v>
      </c>
      <c r="AC116" s="1156">
        <f t="shared" si="472"/>
        <v>0</v>
      </c>
      <c r="AD116" s="581">
        <f t="shared" si="472"/>
        <v>0</v>
      </c>
      <c r="AE116" s="581">
        <f t="shared" si="472"/>
        <v>0</v>
      </c>
      <c r="AF116" s="581">
        <f t="shared" si="472"/>
        <v>0</v>
      </c>
      <c r="AG116" s="581">
        <f t="shared" si="472"/>
        <v>0</v>
      </c>
      <c r="AH116" s="581">
        <f t="shared" si="472"/>
        <v>0</v>
      </c>
      <c r="AI116" s="581">
        <f t="shared" si="472"/>
        <v>0</v>
      </c>
      <c r="AJ116" s="1156">
        <f t="shared" si="472"/>
        <v>0</v>
      </c>
      <c r="AK116" s="581">
        <f t="shared" si="472"/>
        <v>0</v>
      </c>
      <c r="AL116" s="581">
        <f t="shared" si="472"/>
        <v>0</v>
      </c>
      <c r="AM116" s="581">
        <f t="shared" si="472"/>
        <v>0</v>
      </c>
      <c r="AN116" s="581">
        <f t="shared" si="472"/>
        <v>0</v>
      </c>
      <c r="AO116" s="581">
        <f t="shared" si="472"/>
        <v>0</v>
      </c>
      <c r="AP116" s="581">
        <f t="shared" si="472"/>
        <v>0</v>
      </c>
      <c r="AQ116" s="581">
        <f t="shared" si="472"/>
        <v>0</v>
      </c>
      <c r="AR116" s="581">
        <f t="shared" si="472"/>
        <v>0</v>
      </c>
      <c r="AS116" s="1156">
        <f t="shared" si="472"/>
        <v>0</v>
      </c>
      <c r="AT116" s="1156">
        <f t="shared" si="472"/>
        <v>0</v>
      </c>
      <c r="AU116" s="1156">
        <f t="shared" si="472"/>
        <v>0</v>
      </c>
      <c r="AV116" s="1156">
        <f t="shared" si="472"/>
        <v>0</v>
      </c>
      <c r="AW116" s="1156">
        <f t="shared" si="472"/>
        <v>0</v>
      </c>
      <c r="AX116" s="1156">
        <f t="shared" si="472"/>
        <v>0</v>
      </c>
      <c r="AY116" s="581">
        <f t="shared" si="472"/>
        <v>0</v>
      </c>
      <c r="AZ116" s="581">
        <f t="shared" si="472"/>
        <v>0</v>
      </c>
      <c r="BA116" s="581">
        <f t="shared" si="472"/>
        <v>0</v>
      </c>
      <c r="BB116" s="581">
        <f t="shared" si="472"/>
        <v>0</v>
      </c>
      <c r="BC116" s="581">
        <f t="shared" si="472"/>
        <v>0</v>
      </c>
      <c r="BD116" s="581">
        <f t="shared" si="472"/>
        <v>0</v>
      </c>
      <c r="BE116" s="581">
        <f t="shared" si="472"/>
        <v>0</v>
      </c>
      <c r="BF116" s="581">
        <f t="shared" si="472"/>
        <v>0</v>
      </c>
      <c r="BG116" s="581">
        <f t="shared" si="472"/>
        <v>0</v>
      </c>
      <c r="BH116" s="1156">
        <f t="shared" si="472"/>
        <v>0</v>
      </c>
      <c r="BI116" s="1156">
        <f t="shared" si="472"/>
        <v>0</v>
      </c>
      <c r="BJ116" s="584">
        <f t="shared" si="472"/>
        <v>0</v>
      </c>
      <c r="BK116" s="585">
        <f>BK110+BK112+BK114</f>
        <v>0</v>
      </c>
      <c r="BL116" s="623"/>
      <c r="BM116" s="541"/>
      <c r="BN116" s="542"/>
      <c r="BO116" s="544">
        <f t="shared" si="389"/>
        <v>0</v>
      </c>
      <c r="BP116" s="594" t="e">
        <f t="shared" si="390"/>
        <v>#DIV/0!</v>
      </c>
      <c r="BQ116" s="544">
        <f t="shared" si="391"/>
        <v>0</v>
      </c>
      <c r="BR116" s="545"/>
      <c r="BS116" s="545"/>
      <c r="BT116" s="547">
        <v>9</v>
      </c>
      <c r="BU116" s="1269"/>
      <c r="BV116" s="1328"/>
      <c r="BW116" s="1329"/>
    </row>
    <row r="117" spans="1:126" s="547" customFormat="1" ht="20.25" customHeight="1">
      <c r="A117" s="1227"/>
      <c r="B117" s="1336"/>
      <c r="C117" s="1337"/>
      <c r="D117" s="1369"/>
      <c r="E117" s="1371"/>
      <c r="F117" s="606" t="s">
        <v>99</v>
      </c>
      <c r="G117" s="596" t="e">
        <f>G111+G113+G115</f>
        <v>#DIV/0!</v>
      </c>
      <c r="H117" s="596" t="e">
        <f t="shared" ref="H117:I117" si="473">H111+H113+H115</f>
        <v>#DIV/0!</v>
      </c>
      <c r="I117" s="596" t="e">
        <f t="shared" si="473"/>
        <v>#DIV/0!</v>
      </c>
      <c r="J117" s="596">
        <f t="shared" ref="J117:L117" si="474">J111+J113+J115</f>
        <v>0</v>
      </c>
      <c r="K117" s="597">
        <f t="shared" si="474"/>
        <v>0</v>
      </c>
      <c r="L117" s="596">
        <f t="shared" si="474"/>
        <v>0</v>
      </c>
      <c r="M117" s="596">
        <f t="shared" ref="M117:N117" si="475">M111+M113+M115</f>
        <v>0</v>
      </c>
      <c r="N117" s="596">
        <f t="shared" si="475"/>
        <v>0</v>
      </c>
      <c r="O117" s="602" t="e">
        <f t="shared" si="388"/>
        <v>#DIV/0!</v>
      </c>
      <c r="P117" s="596">
        <f t="shared" ref="P117:R117" si="476">P111+P113+P115</f>
        <v>0</v>
      </c>
      <c r="Q117" s="596">
        <f t="shared" ref="Q117" si="477">Q111+Q113+Q115</f>
        <v>0</v>
      </c>
      <c r="R117" s="601">
        <f t="shared" si="476"/>
        <v>0</v>
      </c>
      <c r="S117" s="535" t="e">
        <f t="shared" si="394"/>
        <v>#DIV/0!</v>
      </c>
      <c r="T117" s="606" t="s">
        <v>99</v>
      </c>
      <c r="U117" s="607">
        <f t="shared" ref="U117:BI117" si="478">U111+U113+U115</f>
        <v>0</v>
      </c>
      <c r="V117" s="596">
        <f t="shared" si="478"/>
        <v>0</v>
      </c>
      <c r="W117" s="596">
        <f t="shared" si="478"/>
        <v>0</v>
      </c>
      <c r="X117" s="596">
        <f t="shared" si="478"/>
        <v>0</v>
      </c>
      <c r="Y117" s="596">
        <f t="shared" si="478"/>
        <v>0</v>
      </c>
      <c r="Z117" s="596">
        <f t="shared" si="478"/>
        <v>0</v>
      </c>
      <c r="AA117" s="596">
        <f t="shared" si="478"/>
        <v>0</v>
      </c>
      <c r="AB117" s="596">
        <f t="shared" si="478"/>
        <v>0</v>
      </c>
      <c r="AC117" s="596">
        <f t="shared" si="478"/>
        <v>0</v>
      </c>
      <c r="AD117" s="596">
        <f t="shared" si="478"/>
        <v>0</v>
      </c>
      <c r="AE117" s="596">
        <f t="shared" si="478"/>
        <v>0</v>
      </c>
      <c r="AF117" s="596">
        <f t="shared" si="478"/>
        <v>0</v>
      </c>
      <c r="AG117" s="596">
        <f t="shared" si="478"/>
        <v>0</v>
      </c>
      <c r="AH117" s="596">
        <f t="shared" si="478"/>
        <v>0</v>
      </c>
      <c r="AI117" s="596">
        <f t="shared" si="478"/>
        <v>0</v>
      </c>
      <c r="AJ117" s="596">
        <f t="shared" si="478"/>
        <v>0</v>
      </c>
      <c r="AK117" s="596">
        <f t="shared" si="478"/>
        <v>0</v>
      </c>
      <c r="AL117" s="596">
        <f t="shared" si="478"/>
        <v>0</v>
      </c>
      <c r="AM117" s="596">
        <f t="shared" si="478"/>
        <v>0</v>
      </c>
      <c r="AN117" s="596">
        <f t="shared" si="478"/>
        <v>0</v>
      </c>
      <c r="AO117" s="596">
        <f t="shared" si="478"/>
        <v>0</v>
      </c>
      <c r="AP117" s="596">
        <f t="shared" si="478"/>
        <v>0</v>
      </c>
      <c r="AQ117" s="596">
        <f t="shared" si="478"/>
        <v>0</v>
      </c>
      <c r="AR117" s="596">
        <f t="shared" si="478"/>
        <v>0</v>
      </c>
      <c r="AS117" s="596">
        <f t="shared" si="478"/>
        <v>0</v>
      </c>
      <c r="AT117" s="596">
        <f t="shared" si="478"/>
        <v>0</v>
      </c>
      <c r="AU117" s="596">
        <f t="shared" si="478"/>
        <v>0</v>
      </c>
      <c r="AV117" s="596">
        <f t="shared" si="478"/>
        <v>0</v>
      </c>
      <c r="AW117" s="596">
        <f t="shared" si="478"/>
        <v>0</v>
      </c>
      <c r="AX117" s="596">
        <f t="shared" si="478"/>
        <v>0</v>
      </c>
      <c r="AY117" s="596">
        <f t="shared" si="478"/>
        <v>0</v>
      </c>
      <c r="AZ117" s="596">
        <f t="shared" si="478"/>
        <v>0</v>
      </c>
      <c r="BA117" s="596">
        <f t="shared" si="478"/>
        <v>0</v>
      </c>
      <c r="BB117" s="596">
        <f t="shared" si="478"/>
        <v>0</v>
      </c>
      <c r="BC117" s="596">
        <f t="shared" si="478"/>
        <v>0</v>
      </c>
      <c r="BD117" s="596">
        <f t="shared" si="478"/>
        <v>0</v>
      </c>
      <c r="BE117" s="596">
        <f t="shared" si="478"/>
        <v>0</v>
      </c>
      <c r="BF117" s="596">
        <f t="shared" si="478"/>
        <v>0</v>
      </c>
      <c r="BG117" s="596">
        <f t="shared" si="478"/>
        <v>0</v>
      </c>
      <c r="BH117" s="596">
        <f t="shared" si="478"/>
        <v>0</v>
      </c>
      <c r="BI117" s="596">
        <f t="shared" si="478"/>
        <v>0</v>
      </c>
      <c r="BJ117" s="603">
        <f t="shared" si="472"/>
        <v>0</v>
      </c>
      <c r="BK117" s="602">
        <f>BK111+BK113+BK115</f>
        <v>0</v>
      </c>
      <c r="BL117" s="623"/>
      <c r="BM117" s="541"/>
      <c r="BN117" s="542"/>
      <c r="BO117" s="579">
        <f t="shared" si="389"/>
        <v>0</v>
      </c>
      <c r="BP117" s="609" t="e">
        <f t="shared" si="390"/>
        <v>#DIV/0!</v>
      </c>
      <c r="BQ117" s="579">
        <f t="shared" si="391"/>
        <v>0</v>
      </c>
      <c r="BR117" s="610" t="str">
        <f>IF(BR115=BQ117,"○","×")</f>
        <v>○</v>
      </c>
      <c r="BS117" s="545"/>
      <c r="BU117" s="1355">
        <f>_xlfn.AGGREGATE(9,6,S117,BQ117)</f>
        <v>0</v>
      </c>
      <c r="BV117" s="1355">
        <f>AY117</f>
        <v>0</v>
      </c>
      <c r="BW117" s="1355">
        <f t="shared" ref="BW117" si="479">BU117+BV117</f>
        <v>0</v>
      </c>
    </row>
    <row r="118" spans="1:126" s="547" customFormat="1" ht="15" customHeight="1">
      <c r="A118" s="955"/>
      <c r="B118" s="1332">
        <f>共同経理課!B118</f>
        <v>0</v>
      </c>
      <c r="C118" s="1326">
        <f>共同経理課!C118</f>
        <v>0</v>
      </c>
      <c r="D118" s="1363">
        <f>共同経理課!Q118</f>
        <v>0</v>
      </c>
      <c r="E118" s="1365">
        <f>共同経理課!Q118-共同経理課!Q119</f>
        <v>0</v>
      </c>
      <c r="F118" s="1002" t="s">
        <v>97</v>
      </c>
      <c r="G118" s="525" t="e">
        <f>ROUNDDOWN($B118*$D118/$C118,3)</f>
        <v>#DIV/0!</v>
      </c>
      <c r="H118" s="525" t="e">
        <f t="shared" ref="H118:I118" si="480">ROUNDDOWN($B118*$D118/$C118,3)</f>
        <v>#DIV/0!</v>
      </c>
      <c r="I118" s="525" t="e">
        <f t="shared" si="480"/>
        <v>#DIV/0!</v>
      </c>
      <c r="J118" s="525"/>
      <c r="K118" s="525" t="e">
        <f t="shared" ref="K118:M118" si="481">ROUNDDOWN($B118*$D118/$C118,3)</f>
        <v>#DIV/0!</v>
      </c>
      <c r="L118" s="525" t="e">
        <f t="shared" si="481"/>
        <v>#DIV/0!</v>
      </c>
      <c r="M118" s="525" t="e">
        <f t="shared" si="481"/>
        <v>#DIV/0!</v>
      </c>
      <c r="N118" s="525"/>
      <c r="O118" s="531" t="e">
        <f t="shared" si="388"/>
        <v>#DIV/0!</v>
      </c>
      <c r="P118" s="613"/>
      <c r="Q118" s="613"/>
      <c r="R118" s="533"/>
      <c r="S118" s="535" t="e">
        <f t="shared" si="394"/>
        <v>#DIV/0!</v>
      </c>
      <c r="T118" s="536" t="s">
        <v>97</v>
      </c>
      <c r="U118" s="1085">
        <f>E118</f>
        <v>0</v>
      </c>
      <c r="V118" s="1089"/>
      <c r="W118" s="1089"/>
      <c r="X118" s="1154"/>
      <c r="Y118" s="1154"/>
      <c r="Z118" s="1154"/>
      <c r="AA118" s="1089"/>
      <c r="AB118" s="1089"/>
      <c r="AC118" s="1154"/>
      <c r="AD118" s="1089"/>
      <c r="AE118" s="1089"/>
      <c r="AF118" s="1089"/>
      <c r="AG118" s="1089"/>
      <c r="AH118" s="1089"/>
      <c r="AI118" s="1089"/>
      <c r="AJ118" s="1154"/>
      <c r="AK118" s="1089"/>
      <c r="AL118" s="1089"/>
      <c r="AM118" s="1089"/>
      <c r="AN118" s="1089"/>
      <c r="AO118" s="1089"/>
      <c r="AP118" s="1089"/>
      <c r="AQ118" s="1089"/>
      <c r="AR118" s="1089"/>
      <c r="AS118" s="1154"/>
      <c r="AT118" s="1154"/>
      <c r="AU118" s="1154"/>
      <c r="AV118" s="1154"/>
      <c r="AW118" s="1154"/>
      <c r="AX118" s="1154"/>
      <c r="AY118" s="1089"/>
      <c r="AZ118" s="1089"/>
      <c r="BA118" s="1089"/>
      <c r="BB118" s="1089"/>
      <c r="BC118" s="1089"/>
      <c r="BD118" s="1089"/>
      <c r="BE118" s="1089"/>
      <c r="BF118" s="1089"/>
      <c r="BG118" s="1089"/>
      <c r="BH118" s="1154"/>
      <c r="BI118" s="1154"/>
      <c r="BJ118" s="1172">
        <f>E118</f>
        <v>0</v>
      </c>
      <c r="BK118" s="531">
        <f>SUM(U118:BJ118)</f>
        <v>0</v>
      </c>
      <c r="BL118" s="623"/>
      <c r="BM118" s="541"/>
      <c r="BN118" s="542"/>
      <c r="BO118" s="544">
        <f t="shared" si="389"/>
        <v>0</v>
      </c>
      <c r="BP118" s="565" t="e">
        <f t="shared" si="390"/>
        <v>#DIV/0!</v>
      </c>
      <c r="BQ118" s="544">
        <f t="shared" si="391"/>
        <v>0</v>
      </c>
      <c r="BR118" s="545"/>
      <c r="BS118" s="545"/>
      <c r="BU118" s="1355"/>
      <c r="BV118" s="1355"/>
      <c r="BW118" s="1355"/>
    </row>
    <row r="119" spans="1:126" s="547" customFormat="1" ht="20.25" customHeight="1">
      <c r="A119" s="548" t="s">
        <v>137</v>
      </c>
      <c r="B119" s="1332"/>
      <c r="C119" s="1326"/>
      <c r="D119" s="1364"/>
      <c r="E119" s="1360"/>
      <c r="F119" s="1003" t="s">
        <v>99</v>
      </c>
      <c r="G119" s="550" t="e">
        <f>ROUNDDOWN(G$97*G118,0)</f>
        <v>#DIV/0!</v>
      </c>
      <c r="H119" s="550" t="e">
        <f t="shared" ref="H119:I119" si="482">ROUNDDOWN(H$97*H118,0)</f>
        <v>#DIV/0!</v>
      </c>
      <c r="I119" s="550" t="e">
        <f t="shared" si="482"/>
        <v>#DIV/0!</v>
      </c>
      <c r="J119" s="550">
        <f>ROUNDDOWN(J$7*J118,0)</f>
        <v>0</v>
      </c>
      <c r="K119" s="550"/>
      <c r="L119" s="550"/>
      <c r="M119" s="550"/>
      <c r="N119" s="550"/>
      <c r="O119" s="555" t="e">
        <f t="shared" si="388"/>
        <v>#DIV/0!</v>
      </c>
      <c r="P119" s="550">
        <f>P$99*P118</f>
        <v>0</v>
      </c>
      <c r="Q119" s="550">
        <f t="shared" ref="Q119" si="483">Q$99*Q118</f>
        <v>0</v>
      </c>
      <c r="R119" s="615"/>
      <c r="S119" s="535" t="e">
        <f t="shared" si="394"/>
        <v>#DIV/0!</v>
      </c>
      <c r="T119" s="1070" t="s">
        <v>99</v>
      </c>
      <c r="U119" s="1086">
        <f>U118*U$99</f>
        <v>0</v>
      </c>
      <c r="V119" s="552">
        <f>V118*V$99</f>
        <v>0</v>
      </c>
      <c r="W119" s="552">
        <f>W118*W$99</f>
        <v>0</v>
      </c>
      <c r="X119" s="552"/>
      <c r="Y119" s="552"/>
      <c r="Z119" s="552"/>
      <c r="AA119" s="552">
        <f>AA118*AA$99</f>
        <v>0</v>
      </c>
      <c r="AB119" s="552">
        <f>AB118*AB$99</f>
        <v>0</v>
      </c>
      <c r="AC119" s="552"/>
      <c r="AD119" s="552">
        <f t="shared" ref="AD119:AI119" si="484">AD118*AD$99</f>
        <v>0</v>
      </c>
      <c r="AE119" s="552">
        <f t="shared" si="484"/>
        <v>0</v>
      </c>
      <c r="AF119" s="552">
        <f t="shared" si="484"/>
        <v>0</v>
      </c>
      <c r="AG119" s="552">
        <f t="shared" si="484"/>
        <v>0</v>
      </c>
      <c r="AH119" s="552">
        <f t="shared" si="484"/>
        <v>0</v>
      </c>
      <c r="AI119" s="552">
        <f t="shared" si="484"/>
        <v>0</v>
      </c>
      <c r="AJ119" s="552"/>
      <c r="AK119" s="552">
        <f t="shared" ref="AK119:AR119" si="485">AK118*AK$99</f>
        <v>0</v>
      </c>
      <c r="AL119" s="552">
        <f t="shared" si="485"/>
        <v>0</v>
      </c>
      <c r="AM119" s="552">
        <f t="shared" si="485"/>
        <v>0</v>
      </c>
      <c r="AN119" s="552">
        <f t="shared" si="485"/>
        <v>0</v>
      </c>
      <c r="AO119" s="552">
        <f t="shared" si="485"/>
        <v>0</v>
      </c>
      <c r="AP119" s="552">
        <f t="shared" si="485"/>
        <v>0</v>
      </c>
      <c r="AQ119" s="552">
        <f t="shared" si="485"/>
        <v>0</v>
      </c>
      <c r="AR119" s="552">
        <f t="shared" si="485"/>
        <v>0</v>
      </c>
      <c r="AS119" s="552"/>
      <c r="AT119" s="552"/>
      <c r="AU119" s="552"/>
      <c r="AV119" s="552"/>
      <c r="AW119" s="552"/>
      <c r="AX119" s="552"/>
      <c r="AY119" s="552">
        <f t="shared" ref="AY119:BF119" si="486">AY118*AY$99</f>
        <v>0</v>
      </c>
      <c r="AZ119" s="552">
        <f t="shared" si="486"/>
        <v>0</v>
      </c>
      <c r="BA119" s="552">
        <f t="shared" si="486"/>
        <v>0</v>
      </c>
      <c r="BB119" s="552">
        <f t="shared" si="486"/>
        <v>0</v>
      </c>
      <c r="BC119" s="552">
        <f t="shared" si="486"/>
        <v>0</v>
      </c>
      <c r="BD119" s="552">
        <f t="shared" si="486"/>
        <v>0</v>
      </c>
      <c r="BE119" s="552">
        <f t="shared" si="486"/>
        <v>0</v>
      </c>
      <c r="BF119" s="552">
        <f t="shared" si="486"/>
        <v>0</v>
      </c>
      <c r="BG119" s="552"/>
      <c r="BH119" s="552"/>
      <c r="BI119" s="552"/>
      <c r="BJ119" s="1118">
        <f>BJ118*BJ$100</f>
        <v>0</v>
      </c>
      <c r="BK119" s="531">
        <f t="shared" ref="BK119:BK123" si="487">SUM(U119:BJ119)</f>
        <v>0</v>
      </c>
      <c r="BL119" s="623"/>
      <c r="BM119" s="541"/>
      <c r="BN119" s="542"/>
      <c r="BO119" s="560">
        <f t="shared" si="389"/>
        <v>0</v>
      </c>
      <c r="BP119" s="565" t="e">
        <f t="shared" si="390"/>
        <v>#DIV/0!</v>
      </c>
      <c r="BQ119" s="560">
        <f t="shared" si="391"/>
        <v>0</v>
      </c>
      <c r="BR119" s="545">
        <f>BR115+BQ119</f>
        <v>0</v>
      </c>
      <c r="BS119" s="616">
        <f>BS115-BR119</f>
        <v>0</v>
      </c>
      <c r="BU119" s="1268">
        <f>_xlfn.AGGREGATE(9,6,S119,BQ119)</f>
        <v>0</v>
      </c>
      <c r="BV119" s="1328">
        <f>AY119</f>
        <v>0</v>
      </c>
      <c r="BW119" s="1329">
        <f t="shared" ref="BW119" si="488">BU119+BV119</f>
        <v>0</v>
      </c>
    </row>
    <row r="120" spans="1:126" s="547" customFormat="1" ht="15" customHeight="1">
      <c r="A120" s="955"/>
      <c r="B120" s="1332">
        <f>共同経理課!B120</f>
        <v>0</v>
      </c>
      <c r="C120" s="1326">
        <f>共同経理課!C120</f>
        <v>0</v>
      </c>
      <c r="D120" s="1363">
        <f>共同経理課!Q120</f>
        <v>0</v>
      </c>
      <c r="E120" s="1365">
        <f>共同経理課!Q120-共同経理課!Q121</f>
        <v>0</v>
      </c>
      <c r="F120" s="1002" t="s">
        <v>97</v>
      </c>
      <c r="G120" s="525" t="e">
        <f>ROUNDDOWN($B120*$D120/$C120,3)</f>
        <v>#DIV/0!</v>
      </c>
      <c r="H120" s="525" t="e">
        <f t="shared" ref="H120:I120" si="489">ROUNDDOWN($B120*$D120/$C120,3)</f>
        <v>#DIV/0!</v>
      </c>
      <c r="I120" s="525" t="e">
        <f t="shared" si="489"/>
        <v>#DIV/0!</v>
      </c>
      <c r="J120" s="525"/>
      <c r="K120" s="525" t="e">
        <f t="shared" ref="K120:M120" si="490">ROUNDDOWN($B120*$D120/$C120,3)</f>
        <v>#DIV/0!</v>
      </c>
      <c r="L120" s="525" t="e">
        <f t="shared" si="490"/>
        <v>#DIV/0!</v>
      </c>
      <c r="M120" s="525" t="e">
        <f t="shared" si="490"/>
        <v>#DIV/0!</v>
      </c>
      <c r="N120" s="525"/>
      <c r="O120" s="555" t="e">
        <f t="shared" si="388"/>
        <v>#DIV/0!</v>
      </c>
      <c r="P120" s="550"/>
      <c r="Q120" s="550"/>
      <c r="R120" s="566"/>
      <c r="S120" s="535" t="e">
        <f t="shared" si="394"/>
        <v>#DIV/0!</v>
      </c>
      <c r="T120" s="536" t="s">
        <v>97</v>
      </c>
      <c r="U120" s="1086">
        <f>E120</f>
        <v>0</v>
      </c>
      <c r="V120" s="552"/>
      <c r="W120" s="552"/>
      <c r="X120" s="1155"/>
      <c r="Y120" s="1155"/>
      <c r="Z120" s="1155"/>
      <c r="AA120" s="552"/>
      <c r="AB120" s="552"/>
      <c r="AC120" s="1155"/>
      <c r="AD120" s="552"/>
      <c r="AE120" s="552"/>
      <c r="AF120" s="552"/>
      <c r="AG120" s="552"/>
      <c r="AH120" s="552"/>
      <c r="AI120" s="552"/>
      <c r="AJ120" s="1155"/>
      <c r="AK120" s="552"/>
      <c r="AL120" s="552"/>
      <c r="AM120" s="552"/>
      <c r="AN120" s="552"/>
      <c r="AO120" s="552"/>
      <c r="AP120" s="552"/>
      <c r="AQ120" s="552"/>
      <c r="AR120" s="552"/>
      <c r="AS120" s="1155"/>
      <c r="AT120" s="1155"/>
      <c r="AU120" s="1155"/>
      <c r="AV120" s="1155"/>
      <c r="AW120" s="1155"/>
      <c r="AX120" s="1155"/>
      <c r="AY120" s="552"/>
      <c r="AZ120" s="552"/>
      <c r="BA120" s="552"/>
      <c r="BB120" s="552"/>
      <c r="BC120" s="552"/>
      <c r="BD120" s="552"/>
      <c r="BE120" s="552"/>
      <c r="BF120" s="552"/>
      <c r="BG120" s="552"/>
      <c r="BH120" s="1155"/>
      <c r="BI120" s="1155"/>
      <c r="BJ120" s="1118">
        <f>E120</f>
        <v>0</v>
      </c>
      <c r="BK120" s="531">
        <f t="shared" si="487"/>
        <v>0</v>
      </c>
      <c r="BL120" s="623"/>
      <c r="BM120" s="541"/>
      <c r="BN120" s="542"/>
      <c r="BO120" s="534">
        <f t="shared" si="389"/>
        <v>0</v>
      </c>
      <c r="BP120" s="565" t="e">
        <f t="shared" si="390"/>
        <v>#DIV/0!</v>
      </c>
      <c r="BQ120" s="560">
        <f t="shared" si="391"/>
        <v>0</v>
      </c>
      <c r="BR120" s="617"/>
      <c r="BS120" s="545"/>
      <c r="BT120" s="547">
        <v>10</v>
      </c>
      <c r="BU120" s="1269"/>
      <c r="BV120" s="1328"/>
      <c r="BW120" s="1329"/>
    </row>
    <row r="121" spans="1:126" s="547" customFormat="1" ht="20.25" customHeight="1">
      <c r="A121" s="548" t="s">
        <v>138</v>
      </c>
      <c r="B121" s="1332"/>
      <c r="C121" s="1326"/>
      <c r="D121" s="1364"/>
      <c r="E121" s="1360"/>
      <c r="F121" s="1003" t="s">
        <v>99</v>
      </c>
      <c r="G121" s="550" t="e">
        <f>ROUNDDOWN(G$97*G120,0)</f>
        <v>#DIV/0!</v>
      </c>
      <c r="H121" s="550" t="e">
        <f t="shared" ref="H121:I121" si="491">ROUNDDOWN(H$97*H120,0)</f>
        <v>#DIV/0!</v>
      </c>
      <c r="I121" s="550" t="e">
        <f t="shared" si="491"/>
        <v>#DIV/0!</v>
      </c>
      <c r="J121" s="550">
        <f>ROUNDDOWN(J$7*J120,0)</f>
        <v>0</v>
      </c>
      <c r="K121" s="550"/>
      <c r="L121" s="550"/>
      <c r="M121" s="550"/>
      <c r="N121" s="550"/>
      <c r="O121" s="555" t="e">
        <f t="shared" si="388"/>
        <v>#DIV/0!</v>
      </c>
      <c r="P121" s="550">
        <f>P$99*P120</f>
        <v>0</v>
      </c>
      <c r="Q121" s="550">
        <f t="shared" ref="Q121" si="492">Q$99*Q120</f>
        <v>0</v>
      </c>
      <c r="R121" s="559"/>
      <c r="S121" s="535" t="e">
        <f t="shared" si="394"/>
        <v>#DIV/0!</v>
      </c>
      <c r="T121" s="1070" t="s">
        <v>99</v>
      </c>
      <c r="U121" s="1086">
        <f>U120*U$99</f>
        <v>0</v>
      </c>
      <c r="V121" s="552">
        <f>V120*V$99</f>
        <v>0</v>
      </c>
      <c r="W121" s="552">
        <f>W120*W$99</f>
        <v>0</v>
      </c>
      <c r="X121" s="552"/>
      <c r="Y121" s="552"/>
      <c r="Z121" s="552"/>
      <c r="AA121" s="552">
        <f>AA120*AA$99</f>
        <v>0</v>
      </c>
      <c r="AB121" s="552">
        <f>AB120*AB$99</f>
        <v>0</v>
      </c>
      <c r="AC121" s="552"/>
      <c r="AD121" s="552">
        <f t="shared" ref="AD121:AI121" si="493">AD120*AD$99</f>
        <v>0</v>
      </c>
      <c r="AE121" s="552">
        <f t="shared" si="493"/>
        <v>0</v>
      </c>
      <c r="AF121" s="552">
        <f t="shared" si="493"/>
        <v>0</v>
      </c>
      <c r="AG121" s="552">
        <f t="shared" si="493"/>
        <v>0</v>
      </c>
      <c r="AH121" s="552">
        <f t="shared" si="493"/>
        <v>0</v>
      </c>
      <c r="AI121" s="552">
        <f t="shared" si="493"/>
        <v>0</v>
      </c>
      <c r="AJ121" s="552"/>
      <c r="AK121" s="552">
        <f t="shared" ref="AK121:AR121" si="494">AK120*AK$99</f>
        <v>0</v>
      </c>
      <c r="AL121" s="552">
        <f t="shared" si="494"/>
        <v>0</v>
      </c>
      <c r="AM121" s="552">
        <f t="shared" si="494"/>
        <v>0</v>
      </c>
      <c r="AN121" s="552">
        <f t="shared" si="494"/>
        <v>0</v>
      </c>
      <c r="AO121" s="552">
        <f t="shared" si="494"/>
        <v>0</v>
      </c>
      <c r="AP121" s="552">
        <f t="shared" si="494"/>
        <v>0</v>
      </c>
      <c r="AQ121" s="552">
        <f t="shared" si="494"/>
        <v>0</v>
      </c>
      <c r="AR121" s="552">
        <f t="shared" si="494"/>
        <v>0</v>
      </c>
      <c r="AS121" s="552"/>
      <c r="AT121" s="552"/>
      <c r="AU121" s="552"/>
      <c r="AV121" s="552"/>
      <c r="AW121" s="552"/>
      <c r="AX121" s="552"/>
      <c r="AY121" s="552">
        <f t="shared" ref="AY121:BF121" si="495">AY120*AY$99</f>
        <v>0</v>
      </c>
      <c r="AZ121" s="552">
        <f t="shared" si="495"/>
        <v>0</v>
      </c>
      <c r="BA121" s="552">
        <f t="shared" si="495"/>
        <v>0</v>
      </c>
      <c r="BB121" s="552">
        <f t="shared" si="495"/>
        <v>0</v>
      </c>
      <c r="BC121" s="552">
        <f t="shared" si="495"/>
        <v>0</v>
      </c>
      <c r="BD121" s="552">
        <f t="shared" si="495"/>
        <v>0</v>
      </c>
      <c r="BE121" s="552">
        <f t="shared" si="495"/>
        <v>0</v>
      </c>
      <c r="BF121" s="552">
        <f t="shared" si="495"/>
        <v>0</v>
      </c>
      <c r="BG121" s="552"/>
      <c r="BH121" s="552"/>
      <c r="BI121" s="552"/>
      <c r="BJ121" s="1118">
        <f>BJ120*BJ$100</f>
        <v>0</v>
      </c>
      <c r="BK121" s="531">
        <f t="shared" si="487"/>
        <v>0</v>
      </c>
      <c r="BL121" s="623"/>
      <c r="BM121" s="541"/>
      <c r="BN121" s="542"/>
      <c r="BO121" s="560">
        <f t="shared" si="389"/>
        <v>0</v>
      </c>
      <c r="BP121" s="565" t="e">
        <f t="shared" si="390"/>
        <v>#DIV/0!</v>
      </c>
      <c r="BQ121" s="560">
        <f t="shared" si="391"/>
        <v>0</v>
      </c>
      <c r="BR121" s="545">
        <f>BR119+BQ121</f>
        <v>0</v>
      </c>
      <c r="BS121" s="616">
        <f>BS119-BR121</f>
        <v>0</v>
      </c>
      <c r="BU121" s="1268">
        <f>_xlfn.AGGREGATE(9,6,S121,BQ121)</f>
        <v>0</v>
      </c>
      <c r="BV121" s="1328">
        <f>AY121</f>
        <v>0</v>
      </c>
      <c r="BW121" s="1329">
        <f t="shared" ref="BW121" si="496">BU121+BV121</f>
        <v>0</v>
      </c>
    </row>
    <row r="122" spans="1:126" s="547" customFormat="1" ht="15" customHeight="1">
      <c r="A122" s="618"/>
      <c r="B122" s="1332">
        <f>共同経理課!B122</f>
        <v>0</v>
      </c>
      <c r="C122" s="1326">
        <f>共同経理課!C122</f>
        <v>0</v>
      </c>
      <c r="D122" s="1363">
        <f>共同経理課!Q122</f>
        <v>0</v>
      </c>
      <c r="E122" s="1365">
        <f>共同経理課!Q122-共同経理課!Q123</f>
        <v>0</v>
      </c>
      <c r="F122" s="1002" t="s">
        <v>97</v>
      </c>
      <c r="G122" s="525" t="e">
        <f>ROUNDDOWN($B122*$D122/$C122,3)</f>
        <v>#DIV/0!</v>
      </c>
      <c r="H122" s="525" t="e">
        <f t="shared" ref="H122:I122" si="497">ROUNDDOWN($B122*$D122/$C122,3)</f>
        <v>#DIV/0!</v>
      </c>
      <c r="I122" s="525" t="e">
        <f t="shared" si="497"/>
        <v>#DIV/0!</v>
      </c>
      <c r="J122" s="525"/>
      <c r="K122" s="525" t="e">
        <f t="shared" ref="K122:M122" si="498">ROUNDDOWN($B122*$D122/$C122,3)</f>
        <v>#DIV/0!</v>
      </c>
      <c r="L122" s="525" t="e">
        <f t="shared" si="498"/>
        <v>#DIV/0!</v>
      </c>
      <c r="M122" s="525" t="e">
        <f t="shared" si="498"/>
        <v>#DIV/0!</v>
      </c>
      <c r="N122" s="525"/>
      <c r="O122" s="555" t="e">
        <f t="shared" si="388"/>
        <v>#DIV/0!</v>
      </c>
      <c r="P122" s="550"/>
      <c r="Q122" s="550"/>
      <c r="R122" s="566"/>
      <c r="S122" s="535" t="e">
        <f t="shared" si="394"/>
        <v>#DIV/0!</v>
      </c>
      <c r="T122" s="1070" t="s">
        <v>97</v>
      </c>
      <c r="U122" s="1086">
        <f>E122</f>
        <v>0</v>
      </c>
      <c r="V122" s="552"/>
      <c r="W122" s="552"/>
      <c r="X122" s="1155"/>
      <c r="Y122" s="1155"/>
      <c r="Z122" s="1155"/>
      <c r="AA122" s="552"/>
      <c r="AB122" s="552"/>
      <c r="AC122" s="1155"/>
      <c r="AD122" s="552"/>
      <c r="AE122" s="552"/>
      <c r="AF122" s="552"/>
      <c r="AG122" s="552"/>
      <c r="AH122" s="552"/>
      <c r="AI122" s="552"/>
      <c r="AJ122" s="1155"/>
      <c r="AK122" s="552"/>
      <c r="AL122" s="552"/>
      <c r="AM122" s="552"/>
      <c r="AN122" s="552"/>
      <c r="AO122" s="552"/>
      <c r="AP122" s="552"/>
      <c r="AQ122" s="552"/>
      <c r="AR122" s="552"/>
      <c r="AS122" s="1155"/>
      <c r="AT122" s="1155"/>
      <c r="AU122" s="1155"/>
      <c r="AV122" s="1155"/>
      <c r="AW122" s="1155"/>
      <c r="AX122" s="1155"/>
      <c r="AY122" s="552"/>
      <c r="AZ122" s="552"/>
      <c r="BA122" s="552"/>
      <c r="BB122" s="552"/>
      <c r="BC122" s="552"/>
      <c r="BD122" s="552"/>
      <c r="BE122" s="552"/>
      <c r="BF122" s="552"/>
      <c r="BG122" s="552"/>
      <c r="BH122" s="1155"/>
      <c r="BI122" s="1155"/>
      <c r="BJ122" s="1118">
        <f>E122</f>
        <v>0</v>
      </c>
      <c r="BK122" s="531">
        <f t="shared" si="487"/>
        <v>0</v>
      </c>
      <c r="BL122" s="623"/>
      <c r="BM122" s="541"/>
      <c r="BN122" s="542"/>
      <c r="BO122" s="560">
        <f t="shared" si="389"/>
        <v>0</v>
      </c>
      <c r="BP122" s="565" t="e">
        <f t="shared" si="390"/>
        <v>#DIV/0!</v>
      </c>
      <c r="BQ122" s="560">
        <f t="shared" si="391"/>
        <v>0</v>
      </c>
      <c r="BR122" s="545"/>
      <c r="BS122" s="616"/>
      <c r="BT122" s="547">
        <v>11</v>
      </c>
      <c r="BU122" s="1269"/>
      <c r="BV122" s="1328"/>
      <c r="BW122" s="1329"/>
    </row>
    <row r="123" spans="1:126" s="547" customFormat="1" ht="20.25" customHeight="1">
      <c r="A123" s="955" t="s">
        <v>102</v>
      </c>
      <c r="B123" s="1332"/>
      <c r="C123" s="1326"/>
      <c r="D123" s="1364"/>
      <c r="E123" s="1360"/>
      <c r="F123" s="1009" t="s">
        <v>99</v>
      </c>
      <c r="G123" s="570" t="e">
        <f>ROUNDDOWN(G$97*G122,0)</f>
        <v>#DIV/0!</v>
      </c>
      <c r="H123" s="570" t="e">
        <f t="shared" ref="H123:I123" si="499">ROUNDDOWN(H$97*H122,0)</f>
        <v>#DIV/0!</v>
      </c>
      <c r="I123" s="570" t="e">
        <f t="shared" si="499"/>
        <v>#DIV/0!</v>
      </c>
      <c r="J123" s="570">
        <f>ROUNDDOWN(J$7*J122,0)</f>
        <v>0</v>
      </c>
      <c r="K123" s="570"/>
      <c r="L123" s="570"/>
      <c r="M123" s="570"/>
      <c r="N123" s="570"/>
      <c r="O123" s="571" t="e">
        <f t="shared" si="388"/>
        <v>#DIV/0!</v>
      </c>
      <c r="P123" s="570">
        <f>P$99*P122</f>
        <v>0</v>
      </c>
      <c r="Q123" s="570">
        <f t="shared" ref="Q123" si="500">Q$99*Q122</f>
        <v>0</v>
      </c>
      <c r="R123" s="572"/>
      <c r="S123" s="535" t="e">
        <f t="shared" si="394"/>
        <v>#DIV/0!</v>
      </c>
      <c r="T123" s="575" t="s">
        <v>99</v>
      </c>
      <c r="U123" s="1086">
        <f>U122*U$99</f>
        <v>0</v>
      </c>
      <c r="V123" s="1090">
        <f>V122*V$99</f>
        <v>0</v>
      </c>
      <c r="W123" s="1090">
        <f>W122*W$99</f>
        <v>0</v>
      </c>
      <c r="X123" s="1090"/>
      <c r="Y123" s="1090"/>
      <c r="Z123" s="1090"/>
      <c r="AA123" s="1090">
        <f>AA122*AA$99</f>
        <v>0</v>
      </c>
      <c r="AB123" s="1090">
        <f>AB122*AB$99</f>
        <v>0</v>
      </c>
      <c r="AC123" s="1090"/>
      <c r="AD123" s="1090">
        <f t="shared" ref="AD123:AI123" si="501">AD122*AD$99</f>
        <v>0</v>
      </c>
      <c r="AE123" s="1090">
        <f t="shared" si="501"/>
        <v>0</v>
      </c>
      <c r="AF123" s="1090">
        <f t="shared" si="501"/>
        <v>0</v>
      </c>
      <c r="AG123" s="1090">
        <f t="shared" si="501"/>
        <v>0</v>
      </c>
      <c r="AH123" s="1090">
        <f t="shared" si="501"/>
        <v>0</v>
      </c>
      <c r="AI123" s="1090">
        <f t="shared" si="501"/>
        <v>0</v>
      </c>
      <c r="AJ123" s="1090"/>
      <c r="AK123" s="1090">
        <f t="shared" ref="AK123:AR123" si="502">AK122*AK$99</f>
        <v>0</v>
      </c>
      <c r="AL123" s="1090">
        <f t="shared" si="502"/>
        <v>0</v>
      </c>
      <c r="AM123" s="1090">
        <f t="shared" si="502"/>
        <v>0</v>
      </c>
      <c r="AN123" s="1090">
        <f t="shared" si="502"/>
        <v>0</v>
      </c>
      <c r="AO123" s="1090">
        <f t="shared" si="502"/>
        <v>0</v>
      </c>
      <c r="AP123" s="1090">
        <f t="shared" si="502"/>
        <v>0</v>
      </c>
      <c r="AQ123" s="1090">
        <f t="shared" si="502"/>
        <v>0</v>
      </c>
      <c r="AR123" s="1090">
        <f t="shared" si="502"/>
        <v>0</v>
      </c>
      <c r="AS123" s="1090"/>
      <c r="AT123" s="1090"/>
      <c r="AU123" s="1090"/>
      <c r="AV123" s="1090"/>
      <c r="AW123" s="1090"/>
      <c r="AX123" s="1090"/>
      <c r="AY123" s="1090">
        <f t="shared" ref="AY123:BF123" si="503">AY122*AY$99</f>
        <v>0</v>
      </c>
      <c r="AZ123" s="1090">
        <f t="shared" si="503"/>
        <v>0</v>
      </c>
      <c r="BA123" s="1090">
        <f t="shared" si="503"/>
        <v>0</v>
      </c>
      <c r="BB123" s="1090">
        <f t="shared" si="503"/>
        <v>0</v>
      </c>
      <c r="BC123" s="1090">
        <f t="shared" si="503"/>
        <v>0</v>
      </c>
      <c r="BD123" s="1090">
        <f t="shared" si="503"/>
        <v>0</v>
      </c>
      <c r="BE123" s="1090">
        <f t="shared" si="503"/>
        <v>0</v>
      </c>
      <c r="BF123" s="1090">
        <f t="shared" si="503"/>
        <v>0</v>
      </c>
      <c r="BG123" s="1090"/>
      <c r="BH123" s="1090"/>
      <c r="BI123" s="1090"/>
      <c r="BJ123" s="1173">
        <f>BJ122*BJ$100</f>
        <v>0</v>
      </c>
      <c r="BK123" s="531">
        <f t="shared" si="487"/>
        <v>0</v>
      </c>
      <c r="BL123" s="623"/>
      <c r="BM123" s="541"/>
      <c r="BN123" s="542"/>
      <c r="BO123" s="579">
        <f t="shared" si="389"/>
        <v>0</v>
      </c>
      <c r="BP123" s="619" t="e">
        <f t="shared" si="390"/>
        <v>#DIV/0!</v>
      </c>
      <c r="BQ123" s="560">
        <f t="shared" si="391"/>
        <v>0</v>
      </c>
      <c r="BR123" s="545">
        <f>BR121+BQ123</f>
        <v>0</v>
      </c>
      <c r="BS123" s="616">
        <f>BS121-BR123</f>
        <v>0</v>
      </c>
      <c r="BU123" s="1268">
        <f>_xlfn.AGGREGATE(9,6,S123,BQ123)</f>
        <v>0</v>
      </c>
      <c r="BV123" s="1328">
        <f>AY123</f>
        <v>0</v>
      </c>
      <c r="BW123" s="1329">
        <f t="shared" ref="BW123" si="504">BU123+BV123</f>
        <v>0</v>
      </c>
    </row>
    <row r="124" spans="1:126" ht="15" customHeight="1">
      <c r="A124" s="1208" t="s">
        <v>103</v>
      </c>
      <c r="B124" s="1333">
        <f>SUM(B118:B123)</f>
        <v>0</v>
      </c>
      <c r="C124" s="1334">
        <f t="shared" ref="C124:E124" si="505">SUM(C118:C123)</f>
        <v>0</v>
      </c>
      <c r="D124" s="1372">
        <f t="shared" si="505"/>
        <v>0</v>
      </c>
      <c r="E124" s="1374">
        <f t="shared" si="505"/>
        <v>0</v>
      </c>
      <c r="F124" s="77" t="s">
        <v>97</v>
      </c>
      <c r="G124" s="72" t="e">
        <f>G118+G120+G122</f>
        <v>#DIV/0!</v>
      </c>
      <c r="H124" s="72" t="e">
        <f t="shared" ref="H124:I124" si="506">H118+H120+H122</f>
        <v>#DIV/0!</v>
      </c>
      <c r="I124" s="72" t="e">
        <f t="shared" si="506"/>
        <v>#DIV/0!</v>
      </c>
      <c r="J124" s="72">
        <f t="shared" ref="J124:L124" si="507">J118+J120+J122</f>
        <v>0</v>
      </c>
      <c r="K124" s="581" t="e">
        <f t="shared" si="507"/>
        <v>#DIV/0!</v>
      </c>
      <c r="L124" s="72" t="e">
        <f t="shared" si="507"/>
        <v>#DIV/0!</v>
      </c>
      <c r="M124" s="72" t="e">
        <f t="shared" ref="M124:N124" si="508">M118+M120+M122</f>
        <v>#DIV/0!</v>
      </c>
      <c r="N124" s="72">
        <f t="shared" si="508"/>
        <v>0</v>
      </c>
      <c r="O124" s="16" t="e">
        <f t="shared" si="388"/>
        <v>#DIV/0!</v>
      </c>
      <c r="P124" s="72">
        <f t="shared" ref="P124:Q124" si="509">P118+P120+P122</f>
        <v>0</v>
      </c>
      <c r="Q124" s="72">
        <f t="shared" si="509"/>
        <v>0</v>
      </c>
      <c r="R124" s="490"/>
      <c r="S124" s="535" t="e">
        <f t="shared" si="394"/>
        <v>#DIV/0!</v>
      </c>
      <c r="T124" s="77" t="s">
        <v>97</v>
      </c>
      <c r="U124" s="590">
        <f t="shared" ref="U124:BJ125" si="510">U118+U120+U122</f>
        <v>0</v>
      </c>
      <c r="V124" s="581">
        <f t="shared" si="510"/>
        <v>0</v>
      </c>
      <c r="W124" s="581">
        <f t="shared" si="510"/>
        <v>0</v>
      </c>
      <c r="X124" s="1156">
        <f t="shared" si="510"/>
        <v>0</v>
      </c>
      <c r="Y124" s="1156">
        <f t="shared" si="510"/>
        <v>0</v>
      </c>
      <c r="Z124" s="1156">
        <f t="shared" si="510"/>
        <v>0</v>
      </c>
      <c r="AA124" s="581">
        <f t="shared" si="510"/>
        <v>0</v>
      </c>
      <c r="AB124" s="581">
        <f t="shared" si="510"/>
        <v>0</v>
      </c>
      <c r="AC124" s="1156">
        <f t="shared" si="510"/>
        <v>0</v>
      </c>
      <c r="AD124" s="581">
        <f t="shared" si="510"/>
        <v>0</v>
      </c>
      <c r="AE124" s="581">
        <f t="shared" si="510"/>
        <v>0</v>
      </c>
      <c r="AF124" s="581">
        <f t="shared" si="510"/>
        <v>0</v>
      </c>
      <c r="AG124" s="581">
        <f t="shared" si="510"/>
        <v>0</v>
      </c>
      <c r="AH124" s="581">
        <f t="shared" si="510"/>
        <v>0</v>
      </c>
      <c r="AI124" s="581">
        <f t="shared" si="510"/>
        <v>0</v>
      </c>
      <c r="AJ124" s="1156">
        <f t="shared" si="510"/>
        <v>0</v>
      </c>
      <c r="AK124" s="581">
        <f t="shared" si="510"/>
        <v>0</v>
      </c>
      <c r="AL124" s="581">
        <f t="shared" si="510"/>
        <v>0</v>
      </c>
      <c r="AM124" s="581">
        <f t="shared" si="510"/>
        <v>0</v>
      </c>
      <c r="AN124" s="581">
        <f t="shared" si="510"/>
        <v>0</v>
      </c>
      <c r="AO124" s="581">
        <f t="shared" si="510"/>
        <v>0</v>
      </c>
      <c r="AP124" s="581">
        <f t="shared" si="510"/>
        <v>0</v>
      </c>
      <c r="AQ124" s="581">
        <f t="shared" si="510"/>
        <v>0</v>
      </c>
      <c r="AR124" s="581">
        <f t="shared" si="510"/>
        <v>0</v>
      </c>
      <c r="AS124" s="1156">
        <f t="shared" si="510"/>
        <v>0</v>
      </c>
      <c r="AT124" s="1156">
        <f t="shared" si="510"/>
        <v>0</v>
      </c>
      <c r="AU124" s="1156">
        <f t="shared" si="510"/>
        <v>0</v>
      </c>
      <c r="AV124" s="1156">
        <f t="shared" si="510"/>
        <v>0</v>
      </c>
      <c r="AW124" s="1156">
        <f t="shared" si="510"/>
        <v>0</v>
      </c>
      <c r="AX124" s="1156">
        <f t="shared" si="510"/>
        <v>0</v>
      </c>
      <c r="AY124" s="581">
        <f t="shared" si="510"/>
        <v>0</v>
      </c>
      <c r="AZ124" s="581">
        <f t="shared" si="510"/>
        <v>0</v>
      </c>
      <c r="BA124" s="581">
        <f t="shared" si="510"/>
        <v>0</v>
      </c>
      <c r="BB124" s="581">
        <f t="shared" si="510"/>
        <v>0</v>
      </c>
      <c r="BC124" s="581">
        <f t="shared" si="510"/>
        <v>0</v>
      </c>
      <c r="BD124" s="581">
        <f t="shared" si="510"/>
        <v>0</v>
      </c>
      <c r="BE124" s="581">
        <f t="shared" si="510"/>
        <v>0</v>
      </c>
      <c r="BF124" s="581">
        <f t="shared" si="510"/>
        <v>0</v>
      </c>
      <c r="BG124" s="581">
        <f t="shared" si="510"/>
        <v>0</v>
      </c>
      <c r="BH124" s="1156">
        <f t="shared" si="510"/>
        <v>0</v>
      </c>
      <c r="BI124" s="1156">
        <f t="shared" si="510"/>
        <v>0</v>
      </c>
      <c r="BJ124" s="584">
        <f t="shared" si="510"/>
        <v>0</v>
      </c>
      <c r="BK124" s="16">
        <f>BK118+BK120+BK122</f>
        <v>0</v>
      </c>
      <c r="BL124" s="4"/>
      <c r="BM124" s="105"/>
      <c r="BN124" s="224"/>
      <c r="BO124" s="57">
        <f t="shared" si="389"/>
        <v>0</v>
      </c>
      <c r="BP124" s="78" t="e">
        <f t="shared" si="390"/>
        <v>#DIV/0!</v>
      </c>
      <c r="BQ124" s="57">
        <f t="shared" si="391"/>
        <v>0</v>
      </c>
      <c r="BR124" s="2"/>
      <c r="BS124" s="354"/>
      <c r="BT124" s="1">
        <v>12</v>
      </c>
      <c r="BU124" s="1269"/>
      <c r="BV124" s="1328"/>
      <c r="BW124" s="1329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</row>
    <row r="125" spans="1:126" ht="20.25" customHeight="1">
      <c r="A125" s="1209"/>
      <c r="B125" s="1333"/>
      <c r="C125" s="1334"/>
      <c r="D125" s="1373"/>
      <c r="E125" s="1375"/>
      <c r="F125" s="89" t="s">
        <v>99</v>
      </c>
      <c r="G125" s="80" t="e">
        <f t="shared" ref="G125" si="511">G119+G121+G123</f>
        <v>#DIV/0!</v>
      </c>
      <c r="H125" s="80" t="e">
        <f t="shared" ref="H125:I125" si="512">H119+H121+H123</f>
        <v>#DIV/0!</v>
      </c>
      <c r="I125" s="80" t="e">
        <f t="shared" si="512"/>
        <v>#DIV/0!</v>
      </c>
      <c r="J125" s="80">
        <f t="shared" ref="J125:L125" si="513">J119+J121+J123</f>
        <v>0</v>
      </c>
      <c r="K125" s="597">
        <f t="shared" si="513"/>
        <v>0</v>
      </c>
      <c r="L125" s="80">
        <f t="shared" si="513"/>
        <v>0</v>
      </c>
      <c r="M125" s="80">
        <f t="shared" ref="M125:N125" si="514">M119+M121+M123</f>
        <v>0</v>
      </c>
      <c r="N125" s="80">
        <f t="shared" si="514"/>
        <v>0</v>
      </c>
      <c r="O125" s="43" t="e">
        <f t="shared" si="388"/>
        <v>#DIV/0!</v>
      </c>
      <c r="P125" s="80">
        <f t="shared" ref="P125:R125" si="515">P119+P121+P123</f>
        <v>0</v>
      </c>
      <c r="Q125" s="80">
        <f t="shared" ref="Q125" si="516">Q119+Q121+Q123</f>
        <v>0</v>
      </c>
      <c r="R125" s="87">
        <f t="shared" si="515"/>
        <v>0</v>
      </c>
      <c r="S125" s="535" t="e">
        <f t="shared" si="394"/>
        <v>#DIV/0!</v>
      </c>
      <c r="T125" s="89" t="s">
        <v>99</v>
      </c>
      <c r="U125" s="607">
        <f t="shared" ref="U125:BI125" si="517">U119+U121+U123</f>
        <v>0</v>
      </c>
      <c r="V125" s="596">
        <f t="shared" si="517"/>
        <v>0</v>
      </c>
      <c r="W125" s="596">
        <f t="shared" si="517"/>
        <v>0</v>
      </c>
      <c r="X125" s="596">
        <f t="shared" si="517"/>
        <v>0</v>
      </c>
      <c r="Y125" s="596">
        <f t="shared" si="517"/>
        <v>0</v>
      </c>
      <c r="Z125" s="596">
        <f t="shared" si="517"/>
        <v>0</v>
      </c>
      <c r="AA125" s="596">
        <f t="shared" si="517"/>
        <v>0</v>
      </c>
      <c r="AB125" s="596">
        <f t="shared" si="517"/>
        <v>0</v>
      </c>
      <c r="AC125" s="596">
        <f t="shared" si="517"/>
        <v>0</v>
      </c>
      <c r="AD125" s="596">
        <f t="shared" si="517"/>
        <v>0</v>
      </c>
      <c r="AE125" s="596">
        <f t="shared" si="517"/>
        <v>0</v>
      </c>
      <c r="AF125" s="596">
        <f t="shared" si="517"/>
        <v>0</v>
      </c>
      <c r="AG125" s="596">
        <f t="shared" si="517"/>
        <v>0</v>
      </c>
      <c r="AH125" s="596">
        <f t="shared" si="517"/>
        <v>0</v>
      </c>
      <c r="AI125" s="596">
        <f t="shared" si="517"/>
        <v>0</v>
      </c>
      <c r="AJ125" s="596">
        <f t="shared" si="517"/>
        <v>0</v>
      </c>
      <c r="AK125" s="596">
        <f t="shared" si="517"/>
        <v>0</v>
      </c>
      <c r="AL125" s="596">
        <f t="shared" si="517"/>
        <v>0</v>
      </c>
      <c r="AM125" s="596">
        <f t="shared" si="517"/>
        <v>0</v>
      </c>
      <c r="AN125" s="596">
        <f t="shared" si="517"/>
        <v>0</v>
      </c>
      <c r="AO125" s="596">
        <f t="shared" si="517"/>
        <v>0</v>
      </c>
      <c r="AP125" s="596">
        <f t="shared" si="517"/>
        <v>0</v>
      </c>
      <c r="AQ125" s="596">
        <f t="shared" si="517"/>
        <v>0</v>
      </c>
      <c r="AR125" s="596">
        <f t="shared" si="517"/>
        <v>0</v>
      </c>
      <c r="AS125" s="596">
        <f t="shared" si="517"/>
        <v>0</v>
      </c>
      <c r="AT125" s="596">
        <f t="shared" si="517"/>
        <v>0</v>
      </c>
      <c r="AU125" s="596">
        <f t="shared" si="517"/>
        <v>0</v>
      </c>
      <c r="AV125" s="596">
        <f t="shared" si="517"/>
        <v>0</v>
      </c>
      <c r="AW125" s="596">
        <f t="shared" si="517"/>
        <v>0</v>
      </c>
      <c r="AX125" s="596">
        <f t="shared" si="517"/>
        <v>0</v>
      </c>
      <c r="AY125" s="596">
        <f t="shared" si="517"/>
        <v>0</v>
      </c>
      <c r="AZ125" s="596">
        <f t="shared" si="517"/>
        <v>0</v>
      </c>
      <c r="BA125" s="596">
        <f t="shared" si="517"/>
        <v>0</v>
      </c>
      <c r="BB125" s="596">
        <f t="shared" si="517"/>
        <v>0</v>
      </c>
      <c r="BC125" s="596">
        <f t="shared" si="517"/>
        <v>0</v>
      </c>
      <c r="BD125" s="596">
        <f t="shared" si="517"/>
        <v>0</v>
      </c>
      <c r="BE125" s="596">
        <f t="shared" si="517"/>
        <v>0</v>
      </c>
      <c r="BF125" s="596">
        <f t="shared" si="517"/>
        <v>0</v>
      </c>
      <c r="BG125" s="596">
        <f t="shared" si="517"/>
        <v>0</v>
      </c>
      <c r="BH125" s="596">
        <f t="shared" si="517"/>
        <v>0</v>
      </c>
      <c r="BI125" s="596">
        <f t="shared" si="517"/>
        <v>0</v>
      </c>
      <c r="BJ125" s="603">
        <f t="shared" si="510"/>
        <v>0</v>
      </c>
      <c r="BK125" s="43">
        <f>BK119+BK121+BK123</f>
        <v>0</v>
      </c>
      <c r="BL125" s="4"/>
      <c r="BM125" s="105"/>
      <c r="BN125" s="224"/>
      <c r="BO125" s="70">
        <f t="shared" si="389"/>
        <v>0</v>
      </c>
      <c r="BP125" s="92" t="e">
        <f t="shared" si="390"/>
        <v>#DIV/0!</v>
      </c>
      <c r="BQ125" s="70">
        <f t="shared" si="391"/>
        <v>0</v>
      </c>
      <c r="BR125" s="1092" t="str">
        <f>IF(BR123=BQ125,"○","×")</f>
        <v>○</v>
      </c>
      <c r="BS125" s="354"/>
      <c r="BU125" s="1355">
        <f>_xlfn.AGGREGATE(9,6,S125,BQ125)</f>
        <v>0</v>
      </c>
      <c r="BV125" s="1355">
        <f>AY125</f>
        <v>0</v>
      </c>
      <c r="BW125" s="1355">
        <f t="shared" ref="BW125" si="518">BU125+BV125</f>
        <v>0</v>
      </c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</row>
    <row r="126" spans="1:126" s="547" customFormat="1" ht="15" customHeight="1">
      <c r="A126" s="651"/>
      <c r="B126" s="1332">
        <f>共同経理課!B126</f>
        <v>0</v>
      </c>
      <c r="C126" s="1326">
        <f>共同経理課!C126</f>
        <v>0</v>
      </c>
      <c r="D126" s="1363">
        <f>共同経理課!Q126</f>
        <v>0</v>
      </c>
      <c r="E126" s="1365">
        <f>共同経理課!Q126-共同経理課!Q127</f>
        <v>0</v>
      </c>
      <c r="F126" s="1002" t="s">
        <v>97</v>
      </c>
      <c r="G126" s="525" t="e">
        <f>ROUNDDOWN($B126*$D126/$C126,3)</f>
        <v>#DIV/0!</v>
      </c>
      <c r="H126" s="525" t="e">
        <f t="shared" ref="H126:I126" si="519">ROUNDDOWN($B126*$D126/$C126,3)</f>
        <v>#DIV/0!</v>
      </c>
      <c r="I126" s="525" t="e">
        <f t="shared" si="519"/>
        <v>#DIV/0!</v>
      </c>
      <c r="J126" s="525"/>
      <c r="K126" s="525" t="e">
        <f t="shared" ref="K126:M126" si="520">ROUNDDOWN($B126*$D126/$C126,3)</f>
        <v>#DIV/0!</v>
      </c>
      <c r="L126" s="525" t="e">
        <f t="shared" si="520"/>
        <v>#DIV/0!</v>
      </c>
      <c r="M126" s="525" t="e">
        <f t="shared" si="520"/>
        <v>#DIV/0!</v>
      </c>
      <c r="N126" s="525"/>
      <c r="O126" s="531" t="e">
        <f t="shared" si="388"/>
        <v>#DIV/0!</v>
      </c>
      <c r="P126" s="526"/>
      <c r="Q126" s="526"/>
      <c r="R126" s="533"/>
      <c r="S126" s="535" t="e">
        <f t="shared" si="394"/>
        <v>#DIV/0!</v>
      </c>
      <c r="T126" s="536" t="s">
        <v>97</v>
      </c>
      <c r="U126" s="1085">
        <f>E126</f>
        <v>0</v>
      </c>
      <c r="V126" s="1089"/>
      <c r="W126" s="1089"/>
      <c r="X126" s="1154"/>
      <c r="Y126" s="1154"/>
      <c r="Z126" s="1154"/>
      <c r="AA126" s="1089"/>
      <c r="AB126" s="1089"/>
      <c r="AC126" s="1154"/>
      <c r="AD126" s="1089"/>
      <c r="AE126" s="1089"/>
      <c r="AF126" s="1089"/>
      <c r="AG126" s="1089"/>
      <c r="AH126" s="1089"/>
      <c r="AI126" s="1089"/>
      <c r="AJ126" s="1154"/>
      <c r="AK126" s="1089"/>
      <c r="AL126" s="1089"/>
      <c r="AM126" s="1089"/>
      <c r="AN126" s="1089"/>
      <c r="AO126" s="1089"/>
      <c r="AP126" s="1089"/>
      <c r="AQ126" s="1089"/>
      <c r="AR126" s="1089"/>
      <c r="AS126" s="1154"/>
      <c r="AT126" s="1154"/>
      <c r="AU126" s="1154"/>
      <c r="AV126" s="1154"/>
      <c r="AW126" s="1154"/>
      <c r="AX126" s="1154"/>
      <c r="AY126" s="1089"/>
      <c r="AZ126" s="1089"/>
      <c r="BA126" s="1089"/>
      <c r="BB126" s="1089"/>
      <c r="BC126" s="1089"/>
      <c r="BD126" s="1089"/>
      <c r="BE126" s="1089"/>
      <c r="BF126" s="1089"/>
      <c r="BG126" s="1089"/>
      <c r="BH126" s="1154"/>
      <c r="BI126" s="1154"/>
      <c r="BJ126" s="1172">
        <f>E126</f>
        <v>0</v>
      </c>
      <c r="BK126" s="531">
        <f>SUM(U126:BJ126)</f>
        <v>0</v>
      </c>
      <c r="BL126" s="623"/>
      <c r="BM126" s="541"/>
      <c r="BN126" s="542"/>
      <c r="BO126" s="544">
        <f t="shared" si="389"/>
        <v>0</v>
      </c>
      <c r="BP126" s="565" t="e">
        <f t="shared" si="390"/>
        <v>#DIV/0!</v>
      </c>
      <c r="BQ126" s="544">
        <f t="shared" si="391"/>
        <v>0</v>
      </c>
      <c r="BR126" s="545"/>
      <c r="BS126" s="616"/>
      <c r="BT126" s="545"/>
      <c r="BU126" s="1355"/>
      <c r="BV126" s="1355"/>
      <c r="BW126" s="1355"/>
    </row>
    <row r="127" spans="1:126" s="547" customFormat="1" ht="20.25" customHeight="1">
      <c r="A127" s="548" t="s">
        <v>104</v>
      </c>
      <c r="B127" s="1332"/>
      <c r="C127" s="1326"/>
      <c r="D127" s="1364"/>
      <c r="E127" s="1360"/>
      <c r="F127" s="1003" t="s">
        <v>99</v>
      </c>
      <c r="G127" s="550" t="e">
        <f>ROUNDDOWN(G$97*G126,0)</f>
        <v>#DIV/0!</v>
      </c>
      <c r="H127" s="550" t="e">
        <f t="shared" ref="H127:I127" si="521">ROUNDDOWN(H$97*H126,0)</f>
        <v>#DIV/0!</v>
      </c>
      <c r="I127" s="550" t="e">
        <f t="shared" si="521"/>
        <v>#DIV/0!</v>
      </c>
      <c r="J127" s="550">
        <f>ROUNDDOWN(J$7*J126,0)</f>
        <v>0</v>
      </c>
      <c r="K127" s="550"/>
      <c r="L127" s="550"/>
      <c r="M127" s="550"/>
      <c r="N127" s="550"/>
      <c r="O127" s="555" t="e">
        <f t="shared" si="388"/>
        <v>#DIV/0!</v>
      </c>
      <c r="P127" s="550">
        <f>P$99*P126</f>
        <v>0</v>
      </c>
      <c r="Q127" s="550">
        <f t="shared" ref="Q127" si="522">Q$99*Q126</f>
        <v>0</v>
      </c>
      <c r="R127" s="559"/>
      <c r="S127" s="535" t="e">
        <f t="shared" si="394"/>
        <v>#DIV/0!</v>
      </c>
      <c r="T127" s="1070" t="s">
        <v>99</v>
      </c>
      <c r="U127" s="1086">
        <f>U126*U$99</f>
        <v>0</v>
      </c>
      <c r="V127" s="552">
        <f>V126*V$99</f>
        <v>0</v>
      </c>
      <c r="W127" s="552">
        <f>W126*W$99</f>
        <v>0</v>
      </c>
      <c r="X127" s="552"/>
      <c r="Y127" s="552"/>
      <c r="Z127" s="552"/>
      <c r="AA127" s="552">
        <f>AA126*AA$99</f>
        <v>0</v>
      </c>
      <c r="AB127" s="552">
        <f>AB126*AB$99</f>
        <v>0</v>
      </c>
      <c r="AC127" s="552"/>
      <c r="AD127" s="552">
        <f t="shared" ref="AD127:AI127" si="523">AD126*AD$99</f>
        <v>0</v>
      </c>
      <c r="AE127" s="552">
        <f t="shared" si="523"/>
        <v>0</v>
      </c>
      <c r="AF127" s="552">
        <f t="shared" si="523"/>
        <v>0</v>
      </c>
      <c r="AG127" s="552">
        <f t="shared" si="523"/>
        <v>0</v>
      </c>
      <c r="AH127" s="552">
        <f t="shared" si="523"/>
        <v>0</v>
      </c>
      <c r="AI127" s="552">
        <f t="shared" si="523"/>
        <v>0</v>
      </c>
      <c r="AJ127" s="552"/>
      <c r="AK127" s="552">
        <f t="shared" ref="AK127:AR127" si="524">AK126*AK$99</f>
        <v>0</v>
      </c>
      <c r="AL127" s="552">
        <f t="shared" si="524"/>
        <v>0</v>
      </c>
      <c r="AM127" s="552">
        <f t="shared" si="524"/>
        <v>0</v>
      </c>
      <c r="AN127" s="552">
        <f t="shared" si="524"/>
        <v>0</v>
      </c>
      <c r="AO127" s="552">
        <f t="shared" si="524"/>
        <v>0</v>
      </c>
      <c r="AP127" s="552">
        <f t="shared" si="524"/>
        <v>0</v>
      </c>
      <c r="AQ127" s="552">
        <f t="shared" si="524"/>
        <v>0</v>
      </c>
      <c r="AR127" s="552">
        <f t="shared" si="524"/>
        <v>0</v>
      </c>
      <c r="AS127" s="552"/>
      <c r="AT127" s="552"/>
      <c r="AU127" s="552"/>
      <c r="AV127" s="552"/>
      <c r="AW127" s="552"/>
      <c r="AX127" s="552"/>
      <c r="AY127" s="552">
        <f t="shared" ref="AY127:BF127" si="525">AY126*AY$99</f>
        <v>0</v>
      </c>
      <c r="AZ127" s="552">
        <f t="shared" si="525"/>
        <v>0</v>
      </c>
      <c r="BA127" s="552">
        <f t="shared" si="525"/>
        <v>0</v>
      </c>
      <c r="BB127" s="552">
        <f t="shared" si="525"/>
        <v>0</v>
      </c>
      <c r="BC127" s="552">
        <f t="shared" si="525"/>
        <v>0</v>
      </c>
      <c r="BD127" s="552">
        <f t="shared" si="525"/>
        <v>0</v>
      </c>
      <c r="BE127" s="552">
        <f t="shared" si="525"/>
        <v>0</v>
      </c>
      <c r="BF127" s="552">
        <f t="shared" si="525"/>
        <v>0</v>
      </c>
      <c r="BG127" s="552"/>
      <c r="BH127" s="552"/>
      <c r="BI127" s="552"/>
      <c r="BJ127" s="1118">
        <f>BJ126*BJ$100</f>
        <v>0</v>
      </c>
      <c r="BK127" s="531">
        <f t="shared" ref="BK127:BK131" si="526">SUM(U127:BJ127)</f>
        <v>0</v>
      </c>
      <c r="BL127" s="623"/>
      <c r="BM127" s="541"/>
      <c r="BN127" s="542"/>
      <c r="BO127" s="560">
        <f t="shared" si="389"/>
        <v>0</v>
      </c>
      <c r="BP127" s="565" t="e">
        <f t="shared" si="390"/>
        <v>#DIV/0!</v>
      </c>
      <c r="BQ127" s="560">
        <f t="shared" si="391"/>
        <v>0</v>
      </c>
      <c r="BR127" s="545">
        <f>BR123+BQ127</f>
        <v>0</v>
      </c>
      <c r="BS127" s="616">
        <f>BS123-BR127</f>
        <v>0</v>
      </c>
      <c r="BT127" s="545"/>
      <c r="BU127" s="1268">
        <f>_xlfn.AGGREGATE(9,6,S127,BQ127)</f>
        <v>0</v>
      </c>
      <c r="BV127" s="1328">
        <f>AY127</f>
        <v>0</v>
      </c>
      <c r="BW127" s="1329">
        <f t="shared" ref="BW127" si="527">BU127+BV127</f>
        <v>0</v>
      </c>
    </row>
    <row r="128" spans="1:126" s="547" customFormat="1" ht="15" customHeight="1">
      <c r="A128" s="618"/>
      <c r="B128" s="1332">
        <f>共同経理課!B128</f>
        <v>0</v>
      </c>
      <c r="C128" s="1326">
        <f>共同経理課!C128</f>
        <v>0</v>
      </c>
      <c r="D128" s="1363">
        <f>共同経理課!Q128</f>
        <v>0</v>
      </c>
      <c r="E128" s="1365">
        <f>共同経理課!Q128-共同経理課!Q129</f>
        <v>0</v>
      </c>
      <c r="F128" s="1002" t="s">
        <v>97</v>
      </c>
      <c r="G128" s="525" t="e">
        <f>ROUNDDOWN($B128*$D128/$C128,3)</f>
        <v>#DIV/0!</v>
      </c>
      <c r="H128" s="525" t="e">
        <f t="shared" ref="H128:I128" si="528">ROUNDDOWN($B128*$D128/$C128,3)</f>
        <v>#DIV/0!</v>
      </c>
      <c r="I128" s="525" t="e">
        <f t="shared" si="528"/>
        <v>#DIV/0!</v>
      </c>
      <c r="J128" s="525"/>
      <c r="K128" s="525" t="e">
        <f t="shared" ref="K128:M128" si="529">ROUNDDOWN($B128*$D128/$C128,3)</f>
        <v>#DIV/0!</v>
      </c>
      <c r="L128" s="525" t="e">
        <f t="shared" si="529"/>
        <v>#DIV/0!</v>
      </c>
      <c r="M128" s="525" t="e">
        <f t="shared" si="529"/>
        <v>#DIV/0!</v>
      </c>
      <c r="N128" s="525"/>
      <c r="O128" s="555" t="e">
        <f t="shared" si="388"/>
        <v>#DIV/0!</v>
      </c>
      <c r="P128" s="550"/>
      <c r="Q128" s="550"/>
      <c r="R128" s="566"/>
      <c r="S128" s="535" t="e">
        <f t="shared" si="394"/>
        <v>#DIV/0!</v>
      </c>
      <c r="T128" s="1070" t="s">
        <v>97</v>
      </c>
      <c r="U128" s="1086">
        <f>E128</f>
        <v>0</v>
      </c>
      <c r="V128" s="552"/>
      <c r="W128" s="552"/>
      <c r="X128" s="1155"/>
      <c r="Y128" s="1155"/>
      <c r="Z128" s="1155"/>
      <c r="AA128" s="552"/>
      <c r="AB128" s="552"/>
      <c r="AC128" s="1155"/>
      <c r="AD128" s="552"/>
      <c r="AE128" s="552"/>
      <c r="AF128" s="552"/>
      <c r="AG128" s="552"/>
      <c r="AH128" s="552"/>
      <c r="AI128" s="552"/>
      <c r="AJ128" s="1155"/>
      <c r="AK128" s="552"/>
      <c r="AL128" s="552"/>
      <c r="AM128" s="552"/>
      <c r="AN128" s="552"/>
      <c r="AO128" s="552"/>
      <c r="AP128" s="552"/>
      <c r="AQ128" s="552"/>
      <c r="AR128" s="552"/>
      <c r="AS128" s="1155"/>
      <c r="AT128" s="1155"/>
      <c r="AU128" s="1155"/>
      <c r="AV128" s="1155"/>
      <c r="AW128" s="1155"/>
      <c r="AX128" s="1155"/>
      <c r="AY128" s="552"/>
      <c r="AZ128" s="552"/>
      <c r="BA128" s="552"/>
      <c r="BB128" s="552"/>
      <c r="BC128" s="552"/>
      <c r="BD128" s="552"/>
      <c r="BE128" s="552"/>
      <c r="BF128" s="552"/>
      <c r="BG128" s="552"/>
      <c r="BH128" s="1155"/>
      <c r="BI128" s="1155"/>
      <c r="BJ128" s="1118">
        <f>E128</f>
        <v>0</v>
      </c>
      <c r="BK128" s="531">
        <f t="shared" si="526"/>
        <v>0</v>
      </c>
      <c r="BL128" s="623"/>
      <c r="BM128" s="541"/>
      <c r="BN128" s="542"/>
      <c r="BO128" s="560">
        <f t="shared" si="389"/>
        <v>0</v>
      </c>
      <c r="BP128" s="565" t="e">
        <f t="shared" si="390"/>
        <v>#DIV/0!</v>
      </c>
      <c r="BQ128" s="560">
        <f t="shared" si="391"/>
        <v>0</v>
      </c>
      <c r="BR128" s="545"/>
      <c r="BS128" s="616"/>
      <c r="BT128" s="545">
        <v>1</v>
      </c>
      <c r="BU128" s="1269"/>
      <c r="BV128" s="1328"/>
      <c r="BW128" s="1329"/>
    </row>
    <row r="129" spans="1:126" s="547" customFormat="1" ht="20.25" customHeight="1">
      <c r="A129" s="548" t="s">
        <v>105</v>
      </c>
      <c r="B129" s="1332"/>
      <c r="C129" s="1326"/>
      <c r="D129" s="1364"/>
      <c r="E129" s="1360"/>
      <c r="F129" s="1003" t="s">
        <v>99</v>
      </c>
      <c r="G129" s="550" t="e">
        <f>ROUNDDOWN(G$97*G128,0)</f>
        <v>#DIV/0!</v>
      </c>
      <c r="H129" s="550" t="e">
        <f t="shared" ref="H129:I129" si="530">ROUNDDOWN(H$97*H128,0)</f>
        <v>#DIV/0!</v>
      </c>
      <c r="I129" s="550" t="e">
        <f t="shared" si="530"/>
        <v>#DIV/0!</v>
      </c>
      <c r="J129" s="550">
        <f>ROUNDDOWN(J$7*J128,0)</f>
        <v>0</v>
      </c>
      <c r="K129" s="550"/>
      <c r="L129" s="550"/>
      <c r="M129" s="550"/>
      <c r="N129" s="550"/>
      <c r="O129" s="555" t="e">
        <f t="shared" si="388"/>
        <v>#DIV/0!</v>
      </c>
      <c r="P129" s="550">
        <f>P$99*P128</f>
        <v>0</v>
      </c>
      <c r="Q129" s="550">
        <f t="shared" ref="Q129" si="531">Q$99*Q128</f>
        <v>0</v>
      </c>
      <c r="R129" s="559"/>
      <c r="S129" s="535" t="e">
        <f t="shared" si="394"/>
        <v>#DIV/0!</v>
      </c>
      <c r="T129" s="1070" t="s">
        <v>99</v>
      </c>
      <c r="U129" s="1086">
        <f>U128*U$99</f>
        <v>0</v>
      </c>
      <c r="V129" s="552">
        <f>V128*V$99</f>
        <v>0</v>
      </c>
      <c r="W129" s="552">
        <f>W128*W$99</f>
        <v>0</v>
      </c>
      <c r="X129" s="552"/>
      <c r="Y129" s="552"/>
      <c r="Z129" s="552"/>
      <c r="AA129" s="552">
        <f>AA128*AA$99</f>
        <v>0</v>
      </c>
      <c r="AB129" s="552">
        <f>AB128*AB$99</f>
        <v>0</v>
      </c>
      <c r="AC129" s="552"/>
      <c r="AD129" s="552">
        <f t="shared" ref="AD129:AI129" si="532">AD128*AD$99</f>
        <v>0</v>
      </c>
      <c r="AE129" s="552">
        <f t="shared" si="532"/>
        <v>0</v>
      </c>
      <c r="AF129" s="552">
        <f t="shared" si="532"/>
        <v>0</v>
      </c>
      <c r="AG129" s="552">
        <f t="shared" si="532"/>
        <v>0</v>
      </c>
      <c r="AH129" s="552">
        <f t="shared" si="532"/>
        <v>0</v>
      </c>
      <c r="AI129" s="552">
        <f t="shared" si="532"/>
        <v>0</v>
      </c>
      <c r="AJ129" s="552"/>
      <c r="AK129" s="552">
        <f t="shared" ref="AK129:AR129" si="533">AK128*AK$99</f>
        <v>0</v>
      </c>
      <c r="AL129" s="552">
        <f t="shared" si="533"/>
        <v>0</v>
      </c>
      <c r="AM129" s="552">
        <f t="shared" si="533"/>
        <v>0</v>
      </c>
      <c r="AN129" s="552">
        <f t="shared" si="533"/>
        <v>0</v>
      </c>
      <c r="AO129" s="552">
        <f t="shared" si="533"/>
        <v>0</v>
      </c>
      <c r="AP129" s="552">
        <f t="shared" si="533"/>
        <v>0</v>
      </c>
      <c r="AQ129" s="552">
        <f t="shared" si="533"/>
        <v>0</v>
      </c>
      <c r="AR129" s="552">
        <f t="shared" si="533"/>
        <v>0</v>
      </c>
      <c r="AS129" s="552"/>
      <c r="AT129" s="552"/>
      <c r="AU129" s="552"/>
      <c r="AV129" s="552"/>
      <c r="AW129" s="552"/>
      <c r="AX129" s="552"/>
      <c r="AY129" s="552">
        <f t="shared" ref="AY129:BF129" si="534">AY128*AY$99</f>
        <v>0</v>
      </c>
      <c r="AZ129" s="552">
        <f t="shared" si="534"/>
        <v>0</v>
      </c>
      <c r="BA129" s="552">
        <f t="shared" si="534"/>
        <v>0</v>
      </c>
      <c r="BB129" s="552">
        <f t="shared" si="534"/>
        <v>0</v>
      </c>
      <c r="BC129" s="552">
        <f t="shared" si="534"/>
        <v>0</v>
      </c>
      <c r="BD129" s="552">
        <f t="shared" si="534"/>
        <v>0</v>
      </c>
      <c r="BE129" s="552">
        <f t="shared" si="534"/>
        <v>0</v>
      </c>
      <c r="BF129" s="552">
        <f t="shared" si="534"/>
        <v>0</v>
      </c>
      <c r="BG129" s="552"/>
      <c r="BH129" s="552"/>
      <c r="BI129" s="552"/>
      <c r="BJ129" s="1118">
        <f>BJ128*BJ$100</f>
        <v>0</v>
      </c>
      <c r="BK129" s="531">
        <f t="shared" si="526"/>
        <v>0</v>
      </c>
      <c r="BL129" s="623"/>
      <c r="BM129" s="541"/>
      <c r="BN129" s="542"/>
      <c r="BO129" s="560">
        <f t="shared" si="389"/>
        <v>0</v>
      </c>
      <c r="BP129" s="565" t="e">
        <f t="shared" si="390"/>
        <v>#DIV/0!</v>
      </c>
      <c r="BQ129" s="560">
        <f t="shared" si="391"/>
        <v>0</v>
      </c>
      <c r="BR129" s="545">
        <f>BR127+BQ129</f>
        <v>0</v>
      </c>
      <c r="BS129" s="616">
        <f>BS127-BR129</f>
        <v>0</v>
      </c>
      <c r="BT129" s="545"/>
      <c r="BU129" s="1268">
        <f>_xlfn.AGGREGATE(9,6,S129,BQ129)</f>
        <v>0</v>
      </c>
      <c r="BV129" s="1328">
        <f>AY129</f>
        <v>0</v>
      </c>
      <c r="BW129" s="1329">
        <f t="shared" ref="BW129" si="535">BU129+BV129</f>
        <v>0</v>
      </c>
    </row>
    <row r="130" spans="1:126" s="521" customFormat="1" ht="15" customHeight="1">
      <c r="A130" s="618"/>
      <c r="B130" s="1332">
        <f>共同経理課!B130</f>
        <v>0</v>
      </c>
      <c r="C130" s="1326">
        <f>共同経理課!C130</f>
        <v>0</v>
      </c>
      <c r="D130" s="1363">
        <f>共同経理課!Q130</f>
        <v>0</v>
      </c>
      <c r="E130" s="1365">
        <f>共同経理課!Q130-共同経理課!Q131</f>
        <v>0</v>
      </c>
      <c r="F130" s="1002" t="s">
        <v>97</v>
      </c>
      <c r="G130" s="525" t="e">
        <f>ROUNDDOWN($B130*$D130/$C130,3)</f>
        <v>#DIV/0!</v>
      </c>
      <c r="H130" s="525" t="e">
        <f t="shared" ref="H130:I130" si="536">ROUNDDOWN($B130*$D130/$C130,3)</f>
        <v>#DIV/0!</v>
      </c>
      <c r="I130" s="525" t="e">
        <f t="shared" si="536"/>
        <v>#DIV/0!</v>
      </c>
      <c r="J130" s="525"/>
      <c r="K130" s="525" t="e">
        <f t="shared" ref="K130:M130" si="537">ROUNDDOWN($B130*$D130/$C130,3)</f>
        <v>#DIV/0!</v>
      </c>
      <c r="L130" s="525" t="e">
        <f t="shared" si="537"/>
        <v>#DIV/0!</v>
      </c>
      <c r="M130" s="525" t="e">
        <f t="shared" si="537"/>
        <v>#DIV/0!</v>
      </c>
      <c r="N130" s="525"/>
      <c r="O130" s="555" t="e">
        <f t="shared" si="388"/>
        <v>#DIV/0!</v>
      </c>
      <c r="P130" s="550"/>
      <c r="Q130" s="550"/>
      <c r="R130" s="566"/>
      <c r="S130" s="535" t="e">
        <f t="shared" si="394"/>
        <v>#DIV/0!</v>
      </c>
      <c r="T130" s="1070" t="s">
        <v>97</v>
      </c>
      <c r="U130" s="1086">
        <f>E130</f>
        <v>0</v>
      </c>
      <c r="V130" s="552"/>
      <c r="W130" s="552"/>
      <c r="X130" s="1155"/>
      <c r="Y130" s="1155"/>
      <c r="Z130" s="1155"/>
      <c r="AA130" s="552"/>
      <c r="AB130" s="552"/>
      <c r="AC130" s="1155"/>
      <c r="AD130" s="552"/>
      <c r="AE130" s="552"/>
      <c r="AF130" s="552"/>
      <c r="AG130" s="552"/>
      <c r="AH130" s="552"/>
      <c r="AI130" s="552"/>
      <c r="AJ130" s="1155"/>
      <c r="AK130" s="552"/>
      <c r="AL130" s="552"/>
      <c r="AM130" s="552"/>
      <c r="AN130" s="552"/>
      <c r="AO130" s="552"/>
      <c r="AP130" s="552"/>
      <c r="AQ130" s="552"/>
      <c r="AR130" s="552"/>
      <c r="AS130" s="1155"/>
      <c r="AT130" s="1155"/>
      <c r="AU130" s="1155"/>
      <c r="AV130" s="1155"/>
      <c r="AW130" s="1155"/>
      <c r="AX130" s="1155"/>
      <c r="AY130" s="552"/>
      <c r="AZ130" s="552"/>
      <c r="BA130" s="552"/>
      <c r="BB130" s="552"/>
      <c r="BC130" s="552"/>
      <c r="BD130" s="552"/>
      <c r="BE130" s="552"/>
      <c r="BF130" s="552"/>
      <c r="BG130" s="552"/>
      <c r="BH130" s="1155"/>
      <c r="BI130" s="1155"/>
      <c r="BJ130" s="1118">
        <f>E130</f>
        <v>0</v>
      </c>
      <c r="BK130" s="531">
        <f t="shared" si="526"/>
        <v>0</v>
      </c>
      <c r="BL130" s="1082"/>
      <c r="BM130" s="518"/>
      <c r="BN130" s="519"/>
      <c r="BO130" s="560">
        <f t="shared" si="389"/>
        <v>0</v>
      </c>
      <c r="BP130" s="565" t="e">
        <f t="shared" si="390"/>
        <v>#DIV/0!</v>
      </c>
      <c r="BQ130" s="560">
        <f t="shared" si="391"/>
        <v>0</v>
      </c>
      <c r="BR130" s="545"/>
      <c r="BS130" s="616"/>
      <c r="BT130" s="2">
        <v>2</v>
      </c>
      <c r="BU130" s="1269"/>
      <c r="BV130" s="1328"/>
      <c r="BW130" s="1329"/>
    </row>
    <row r="131" spans="1:126" s="521" customFormat="1" ht="19.5" customHeight="1">
      <c r="A131" s="548" t="s">
        <v>235</v>
      </c>
      <c r="B131" s="1332"/>
      <c r="C131" s="1326"/>
      <c r="D131" s="1364"/>
      <c r="E131" s="1360"/>
      <c r="F131" s="1003" t="s">
        <v>99</v>
      </c>
      <c r="G131" s="550" t="e">
        <f>ROUNDDOWN(G$97*G130,0)</f>
        <v>#DIV/0!</v>
      </c>
      <c r="H131" s="550" t="e">
        <f t="shared" ref="H131:I131" si="538">ROUNDDOWN(H$97*H130,0)</f>
        <v>#DIV/0!</v>
      </c>
      <c r="I131" s="550" t="e">
        <f t="shared" si="538"/>
        <v>#DIV/0!</v>
      </c>
      <c r="J131" s="550">
        <f>ROUNDDOWN(J$7*J130,0)</f>
        <v>0</v>
      </c>
      <c r="K131" s="570"/>
      <c r="L131" s="550"/>
      <c r="M131" s="550"/>
      <c r="N131" s="550"/>
      <c r="O131" s="555" t="e">
        <f t="shared" si="388"/>
        <v>#DIV/0!</v>
      </c>
      <c r="P131" s="550">
        <f>P$99*P130</f>
        <v>0</v>
      </c>
      <c r="Q131" s="550">
        <f t="shared" ref="Q131" si="539">Q$99*Q130</f>
        <v>0</v>
      </c>
      <c r="R131" s="559"/>
      <c r="S131" s="535" t="e">
        <f t="shared" si="394"/>
        <v>#DIV/0!</v>
      </c>
      <c r="T131" s="1070" t="s">
        <v>99</v>
      </c>
      <c r="U131" s="1086">
        <f>U130*U$99</f>
        <v>0</v>
      </c>
      <c r="V131" s="1090">
        <f>V130*V$99</f>
        <v>0</v>
      </c>
      <c r="W131" s="1090">
        <f>W130*W$99</f>
        <v>0</v>
      </c>
      <c r="X131" s="1090"/>
      <c r="Y131" s="1090"/>
      <c r="Z131" s="1090"/>
      <c r="AA131" s="1090">
        <f>AA130*AA$99</f>
        <v>0</v>
      </c>
      <c r="AB131" s="1090">
        <f>AB130*AB$99</f>
        <v>0</v>
      </c>
      <c r="AC131" s="1090"/>
      <c r="AD131" s="1090">
        <f t="shared" ref="AD131:AI131" si="540">AD130*AD$99</f>
        <v>0</v>
      </c>
      <c r="AE131" s="1090">
        <f t="shared" si="540"/>
        <v>0</v>
      </c>
      <c r="AF131" s="1090">
        <f t="shared" si="540"/>
        <v>0</v>
      </c>
      <c r="AG131" s="1090">
        <f t="shared" si="540"/>
        <v>0</v>
      </c>
      <c r="AH131" s="1090">
        <f t="shared" si="540"/>
        <v>0</v>
      </c>
      <c r="AI131" s="1090">
        <f t="shared" si="540"/>
        <v>0</v>
      </c>
      <c r="AJ131" s="1090"/>
      <c r="AK131" s="1090">
        <f t="shared" ref="AK131:AR131" si="541">AK130*AK$99</f>
        <v>0</v>
      </c>
      <c r="AL131" s="1090">
        <f t="shared" si="541"/>
        <v>0</v>
      </c>
      <c r="AM131" s="1090">
        <f t="shared" si="541"/>
        <v>0</v>
      </c>
      <c r="AN131" s="1090">
        <f t="shared" si="541"/>
        <v>0</v>
      </c>
      <c r="AO131" s="1090">
        <f t="shared" si="541"/>
        <v>0</v>
      </c>
      <c r="AP131" s="1090">
        <f t="shared" si="541"/>
        <v>0</v>
      </c>
      <c r="AQ131" s="1090">
        <f t="shared" si="541"/>
        <v>0</v>
      </c>
      <c r="AR131" s="1090">
        <f t="shared" si="541"/>
        <v>0</v>
      </c>
      <c r="AS131" s="1090"/>
      <c r="AT131" s="1090"/>
      <c r="AU131" s="1090"/>
      <c r="AV131" s="1090"/>
      <c r="AW131" s="1090"/>
      <c r="AX131" s="1090"/>
      <c r="AY131" s="1090">
        <f t="shared" ref="AY131:BF131" si="542">AY130*AY$99</f>
        <v>0</v>
      </c>
      <c r="AZ131" s="1090">
        <f t="shared" si="542"/>
        <v>0</v>
      </c>
      <c r="BA131" s="1090">
        <f t="shared" si="542"/>
        <v>0</v>
      </c>
      <c r="BB131" s="1090">
        <f t="shared" si="542"/>
        <v>0</v>
      </c>
      <c r="BC131" s="1090">
        <f t="shared" si="542"/>
        <v>0</v>
      </c>
      <c r="BD131" s="1090">
        <f t="shared" si="542"/>
        <v>0</v>
      </c>
      <c r="BE131" s="1090">
        <f t="shared" si="542"/>
        <v>0</v>
      </c>
      <c r="BF131" s="1090">
        <f t="shared" si="542"/>
        <v>0</v>
      </c>
      <c r="BG131" s="1090"/>
      <c r="BH131" s="1090"/>
      <c r="BI131" s="1090"/>
      <c r="BJ131" s="1173">
        <f>BJ130*BJ$100</f>
        <v>0</v>
      </c>
      <c r="BK131" s="531">
        <f t="shared" si="526"/>
        <v>0</v>
      </c>
      <c r="BL131" s="1082"/>
      <c r="BM131" s="518"/>
      <c r="BN131" s="519"/>
      <c r="BO131" s="560">
        <f t="shared" si="389"/>
        <v>0</v>
      </c>
      <c r="BP131" s="654" t="e">
        <f t="shared" si="390"/>
        <v>#DIV/0!</v>
      </c>
      <c r="BQ131" s="560">
        <f t="shared" si="391"/>
        <v>0</v>
      </c>
      <c r="BR131" s="545">
        <f>BR129+BQ131</f>
        <v>0</v>
      </c>
      <c r="BS131" s="616">
        <f>BS129-BR131</f>
        <v>0</v>
      </c>
      <c r="BT131" s="520"/>
      <c r="BU131" s="1268">
        <f>_xlfn.AGGREGATE(9,6,S131,BQ131)</f>
        <v>0</v>
      </c>
      <c r="BV131" s="1328">
        <f>AY131</f>
        <v>0</v>
      </c>
      <c r="BW131" s="1329">
        <f t="shared" ref="BW131" si="543">BU131+BV131</f>
        <v>0</v>
      </c>
    </row>
    <row r="132" spans="1:126" ht="15" customHeight="1">
      <c r="A132" s="648"/>
      <c r="B132" s="1332">
        <f>共同経理課!B132</f>
        <v>0</v>
      </c>
      <c r="C132" s="1326">
        <f>共同経理課!C132</f>
        <v>0</v>
      </c>
      <c r="D132" s="1363">
        <f>共同経理課!Q132</f>
        <v>0</v>
      </c>
      <c r="E132" s="1365">
        <f>共同経理課!Q132-共同経理課!Q133</f>
        <v>0</v>
      </c>
      <c r="F132" s="1004" t="s">
        <v>97</v>
      </c>
      <c r="G132" s="525" t="e">
        <f>ROUNDDOWN($B132*$D132/$C132,3)</f>
        <v>#DIV/0!</v>
      </c>
      <c r="H132" s="525" t="e">
        <f t="shared" ref="H132:I132" si="544">ROUNDDOWN($B132*$D132/$C132,3)</f>
        <v>#DIV/0!</v>
      </c>
      <c r="I132" s="525" t="e">
        <f t="shared" si="544"/>
        <v>#DIV/0!</v>
      </c>
      <c r="J132" s="525"/>
      <c r="K132" s="525" t="e">
        <f t="shared" ref="K132:M132" si="545">ROUNDDOWN($B132*$D132/$C132,3)</f>
        <v>#DIV/0!</v>
      </c>
      <c r="L132" s="525" t="e">
        <f t="shared" si="545"/>
        <v>#DIV/0!</v>
      </c>
      <c r="M132" s="525" t="e">
        <f t="shared" si="545"/>
        <v>#DIV/0!</v>
      </c>
      <c r="N132" s="525"/>
      <c r="O132" s="67" t="e">
        <f t="shared" si="388"/>
        <v>#DIV/0!</v>
      </c>
      <c r="P132" s="54"/>
      <c r="Q132" s="54"/>
      <c r="R132" s="491"/>
      <c r="S132" s="535" t="e">
        <f t="shared" si="394"/>
        <v>#DIV/0!</v>
      </c>
      <c r="T132" s="332" t="s">
        <v>97</v>
      </c>
      <c r="U132" s="1176"/>
      <c r="V132" s="1177"/>
      <c r="W132" s="1177"/>
      <c r="X132" s="1156"/>
      <c r="Y132" s="1156"/>
      <c r="Z132" s="1156"/>
      <c r="AA132" s="1177"/>
      <c r="AB132" s="1177"/>
      <c r="AC132" s="1156"/>
      <c r="AD132" s="1177"/>
      <c r="AE132" s="1177"/>
      <c r="AF132" s="1177"/>
      <c r="AG132" s="1177"/>
      <c r="AH132" s="1177"/>
      <c r="AI132" s="1177"/>
      <c r="AJ132" s="1156"/>
      <c r="AK132" s="1177"/>
      <c r="AL132" s="1177"/>
      <c r="AM132" s="1177"/>
      <c r="AN132" s="1177"/>
      <c r="AO132" s="1177"/>
      <c r="AP132" s="1177"/>
      <c r="AQ132" s="1177"/>
      <c r="AR132" s="1177"/>
      <c r="AS132" s="1156"/>
      <c r="AT132" s="1156"/>
      <c r="AU132" s="1156"/>
      <c r="AV132" s="1156"/>
      <c r="AW132" s="1156"/>
      <c r="AX132" s="1156"/>
      <c r="AY132" s="1177"/>
      <c r="AZ132" s="1177"/>
      <c r="BA132" s="1177"/>
      <c r="BB132" s="1177"/>
      <c r="BC132" s="1177"/>
      <c r="BD132" s="1177"/>
      <c r="BE132" s="1177"/>
      <c r="BF132" s="1177"/>
      <c r="BG132" s="1177"/>
      <c r="BH132" s="1156"/>
      <c r="BI132" s="1156"/>
      <c r="BJ132" s="1177"/>
      <c r="BK132" s="67">
        <f t="shared" ref="BK132:BK133" si="546">SUM(U132:BI132)</f>
        <v>0</v>
      </c>
      <c r="BL132" s="4"/>
      <c r="BM132" s="105"/>
      <c r="BN132" s="224"/>
      <c r="BO132" s="66">
        <f t="shared" si="389"/>
        <v>0</v>
      </c>
      <c r="BP132" s="106" t="e">
        <f t="shared" si="390"/>
        <v>#DIV/0!</v>
      </c>
      <c r="BQ132" s="60">
        <f t="shared" si="391"/>
        <v>0</v>
      </c>
      <c r="BR132" s="2"/>
      <c r="BS132" s="354"/>
      <c r="BT132" s="2">
        <v>3</v>
      </c>
      <c r="BU132" s="1269"/>
      <c r="BV132" s="1328"/>
      <c r="BW132" s="1329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</row>
    <row r="133" spans="1:126" ht="19.5" customHeight="1">
      <c r="A133" s="648" t="s">
        <v>107</v>
      </c>
      <c r="B133" s="1332"/>
      <c r="C133" s="1326"/>
      <c r="D133" s="1364"/>
      <c r="E133" s="1360"/>
      <c r="F133" s="1005" t="s">
        <v>99</v>
      </c>
      <c r="G133" s="550" t="e">
        <f>ROUNDDOWN(G$97*G132,0)</f>
        <v>#DIV/0!</v>
      </c>
      <c r="H133" s="550" t="e">
        <f t="shared" ref="H133:I133" si="547">ROUNDDOWN(H$97*H132,0)</f>
        <v>#DIV/0!</v>
      </c>
      <c r="I133" s="550" t="e">
        <f t="shared" si="547"/>
        <v>#DIV/0!</v>
      </c>
      <c r="J133" s="550">
        <f>ROUNDDOWN(J$7*J132,0)</f>
        <v>0</v>
      </c>
      <c r="K133" s="550"/>
      <c r="L133" s="550"/>
      <c r="M133" s="550"/>
      <c r="N133" s="550"/>
      <c r="O133" s="65" t="e">
        <f t="shared" si="388"/>
        <v>#DIV/0!</v>
      </c>
      <c r="P133" s="226">
        <f>P$9*P132</f>
        <v>0</v>
      </c>
      <c r="Q133" s="226">
        <f t="shared" ref="Q133" si="548">Q$9*Q132</f>
        <v>0</v>
      </c>
      <c r="R133" s="504"/>
      <c r="S133" s="535" t="e">
        <f t="shared" si="394"/>
        <v>#DIV/0!</v>
      </c>
      <c r="T133" s="505" t="s">
        <v>99</v>
      </c>
      <c r="U133" s="1178"/>
      <c r="V133" s="1179"/>
      <c r="W133" s="1179"/>
      <c r="X133" s="1179"/>
      <c r="Y133" s="1179"/>
      <c r="Z133" s="1179"/>
      <c r="AA133" s="1179"/>
      <c r="AB133" s="1179"/>
      <c r="AC133" s="1179"/>
      <c r="AD133" s="1179"/>
      <c r="AE133" s="1179"/>
      <c r="AF133" s="1179"/>
      <c r="AG133" s="1179"/>
      <c r="AH133" s="1179"/>
      <c r="AI133" s="1179"/>
      <c r="AJ133" s="1179"/>
      <c r="AK133" s="1179"/>
      <c r="AL133" s="1179"/>
      <c r="AM133" s="1179"/>
      <c r="AN133" s="1179"/>
      <c r="AO133" s="1179"/>
      <c r="AP133" s="1179"/>
      <c r="AQ133" s="1179"/>
      <c r="AR133" s="1179"/>
      <c r="AS133" s="1179"/>
      <c r="AT133" s="1179"/>
      <c r="AU133" s="1179"/>
      <c r="AV133" s="1179"/>
      <c r="AW133" s="1179"/>
      <c r="AX133" s="1179"/>
      <c r="AY133" s="1179"/>
      <c r="AZ133" s="1179"/>
      <c r="BA133" s="1179"/>
      <c r="BB133" s="1179"/>
      <c r="BC133" s="1179"/>
      <c r="BD133" s="1179"/>
      <c r="BE133" s="1179"/>
      <c r="BF133" s="1179"/>
      <c r="BG133" s="1179"/>
      <c r="BH133" s="1179"/>
      <c r="BI133" s="1179"/>
      <c r="BJ133" s="1179"/>
      <c r="BK133" s="65">
        <f t="shared" si="546"/>
        <v>0</v>
      </c>
      <c r="BL133" s="4"/>
      <c r="BM133" s="105"/>
      <c r="BN133" s="224"/>
      <c r="BO133" s="70">
        <f t="shared" si="389"/>
        <v>0</v>
      </c>
      <c r="BP133" s="108" t="e">
        <f t="shared" si="390"/>
        <v>#DIV/0!</v>
      </c>
      <c r="BQ133" s="560">
        <f t="shared" si="391"/>
        <v>0</v>
      </c>
      <c r="BR133" s="2">
        <f>BR131+BQ133</f>
        <v>0</v>
      </c>
      <c r="BS133" s="354">
        <f>BS131-BR133</f>
        <v>0</v>
      </c>
      <c r="BT133" s="2"/>
      <c r="BU133" s="1268">
        <f>_xlfn.AGGREGATE(9,6,S133,BQ133)</f>
        <v>0</v>
      </c>
      <c r="BV133" s="1328">
        <f>AY133</f>
        <v>0</v>
      </c>
      <c r="BW133" s="1329">
        <f t="shared" ref="BW133" si="549">BU133+BV133</f>
        <v>0</v>
      </c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</row>
    <row r="134" spans="1:126" ht="20.25" customHeight="1">
      <c r="A134" s="1208" t="s">
        <v>108</v>
      </c>
      <c r="B134" s="1279">
        <f>SUM(B126:B133)</f>
        <v>0</v>
      </c>
      <c r="C134" s="1232">
        <f t="shared" ref="C134" si="550">SUM(C126:C131)</f>
        <v>0</v>
      </c>
      <c r="D134" s="1279">
        <f>SUM(D126:D131)</f>
        <v>0</v>
      </c>
      <c r="E134" s="1330">
        <f>SUM(E126:E131)</f>
        <v>0</v>
      </c>
      <c r="F134" s="71" t="s">
        <v>97</v>
      </c>
      <c r="G134" s="72" t="e">
        <f>G126+G128+G130+G132</f>
        <v>#DIV/0!</v>
      </c>
      <c r="H134" s="72" t="e">
        <f t="shared" ref="H134:I135" si="551">H126+H128+H130+H132</f>
        <v>#DIV/0!</v>
      </c>
      <c r="I134" s="72" t="e">
        <f t="shared" si="551"/>
        <v>#DIV/0!</v>
      </c>
      <c r="J134" s="72">
        <f t="shared" ref="J134:K134" si="552">J126+J128+J130+J132</f>
        <v>0</v>
      </c>
      <c r="K134" s="72" t="e">
        <f t="shared" si="552"/>
        <v>#DIV/0!</v>
      </c>
      <c r="L134" s="72" t="e">
        <f t="shared" ref="L134" si="553">L126+L128+L130+L132</f>
        <v>#DIV/0!</v>
      </c>
      <c r="M134" s="72" t="e">
        <f t="shared" ref="M134:N134" si="554">M126+M128+M130+M132</f>
        <v>#DIV/0!</v>
      </c>
      <c r="N134" s="72">
        <f t="shared" si="554"/>
        <v>0</v>
      </c>
      <c r="O134" s="16" t="e">
        <f t="shared" si="388"/>
        <v>#DIV/0!</v>
      </c>
      <c r="P134" s="72">
        <f t="shared" ref="P134:Q135" si="555">P126+P128+P130+P132</f>
        <v>0</v>
      </c>
      <c r="Q134" s="72">
        <f t="shared" si="555"/>
        <v>0</v>
      </c>
      <c r="R134" s="490"/>
      <c r="S134" s="535" t="e">
        <f t="shared" si="394"/>
        <v>#DIV/0!</v>
      </c>
      <c r="T134" s="77" t="s">
        <v>97</v>
      </c>
      <c r="U134" s="13">
        <f t="shared" ref="U134:V134" si="556">U126+U128+U130+U132</f>
        <v>0</v>
      </c>
      <c r="V134" s="72">
        <f t="shared" si="556"/>
        <v>0</v>
      </c>
      <c r="W134" s="72">
        <f t="shared" ref="W134:BI134" si="557">W126+W128+W130+W132</f>
        <v>0</v>
      </c>
      <c r="X134" s="72">
        <f t="shared" si="557"/>
        <v>0</v>
      </c>
      <c r="Y134" s="72">
        <f t="shared" si="557"/>
        <v>0</v>
      </c>
      <c r="Z134" s="72">
        <f t="shared" si="557"/>
        <v>0</v>
      </c>
      <c r="AA134" s="72">
        <f t="shared" si="557"/>
        <v>0</v>
      </c>
      <c r="AB134" s="72">
        <f t="shared" si="557"/>
        <v>0</v>
      </c>
      <c r="AC134" s="72">
        <f t="shared" si="557"/>
        <v>0</v>
      </c>
      <c r="AD134" s="72">
        <f t="shared" si="557"/>
        <v>0</v>
      </c>
      <c r="AE134" s="72">
        <f t="shared" si="557"/>
        <v>0</v>
      </c>
      <c r="AF134" s="72">
        <f t="shared" si="557"/>
        <v>0</v>
      </c>
      <c r="AG134" s="72">
        <f t="shared" si="557"/>
        <v>0</v>
      </c>
      <c r="AH134" s="72">
        <f t="shared" si="557"/>
        <v>0</v>
      </c>
      <c r="AI134" s="72">
        <f t="shared" si="557"/>
        <v>0</v>
      </c>
      <c r="AJ134" s="72">
        <f t="shared" si="557"/>
        <v>0</v>
      </c>
      <c r="AK134" s="72">
        <f t="shared" si="557"/>
        <v>0</v>
      </c>
      <c r="AL134" s="72">
        <f t="shared" si="557"/>
        <v>0</v>
      </c>
      <c r="AM134" s="72">
        <f t="shared" si="557"/>
        <v>0</v>
      </c>
      <c r="AN134" s="72">
        <f t="shared" si="557"/>
        <v>0</v>
      </c>
      <c r="AO134" s="72">
        <f t="shared" si="557"/>
        <v>0</v>
      </c>
      <c r="AP134" s="72">
        <f t="shared" si="557"/>
        <v>0</v>
      </c>
      <c r="AQ134" s="72">
        <f t="shared" si="557"/>
        <v>0</v>
      </c>
      <c r="AR134" s="72">
        <f t="shared" si="557"/>
        <v>0</v>
      </c>
      <c r="AS134" s="72">
        <f t="shared" si="557"/>
        <v>0</v>
      </c>
      <c r="AT134" s="72">
        <f t="shared" si="557"/>
        <v>0</v>
      </c>
      <c r="AU134" s="72">
        <f t="shared" si="557"/>
        <v>0</v>
      </c>
      <c r="AV134" s="72">
        <f t="shared" si="557"/>
        <v>0</v>
      </c>
      <c r="AW134" s="72">
        <f t="shared" si="557"/>
        <v>0</v>
      </c>
      <c r="AX134" s="72">
        <f t="shared" si="557"/>
        <v>0</v>
      </c>
      <c r="AY134" s="72">
        <f t="shared" si="557"/>
        <v>0</v>
      </c>
      <c r="AZ134" s="72">
        <f t="shared" si="557"/>
        <v>0</v>
      </c>
      <c r="BA134" s="72">
        <f t="shared" si="557"/>
        <v>0</v>
      </c>
      <c r="BB134" s="72">
        <f t="shared" si="557"/>
        <v>0</v>
      </c>
      <c r="BC134" s="72">
        <f t="shared" si="557"/>
        <v>0</v>
      </c>
      <c r="BD134" s="72">
        <f t="shared" si="557"/>
        <v>0</v>
      </c>
      <c r="BE134" s="72">
        <f t="shared" si="557"/>
        <v>0</v>
      </c>
      <c r="BF134" s="72">
        <f t="shared" si="557"/>
        <v>0</v>
      </c>
      <c r="BG134" s="72">
        <f t="shared" si="557"/>
        <v>0</v>
      </c>
      <c r="BH134" s="72">
        <f t="shared" si="557"/>
        <v>0</v>
      </c>
      <c r="BI134" s="72">
        <f t="shared" si="557"/>
        <v>0</v>
      </c>
      <c r="BJ134" s="72">
        <f t="shared" ref="BJ134" si="558">BJ126+BJ128+BJ130+BJ132</f>
        <v>0</v>
      </c>
      <c r="BK134" s="16">
        <f>BK126+BK128+BK130+BK132</f>
        <v>0</v>
      </c>
      <c r="BL134" s="4"/>
      <c r="BM134" s="105"/>
      <c r="BN134" s="224"/>
      <c r="BO134" s="57">
        <f t="shared" si="389"/>
        <v>0</v>
      </c>
      <c r="BP134" s="78" t="e">
        <f t="shared" si="390"/>
        <v>#DIV/0!</v>
      </c>
      <c r="BQ134" s="57">
        <f t="shared" si="391"/>
        <v>0</v>
      </c>
      <c r="BR134" s="2"/>
      <c r="BS134" s="354"/>
      <c r="BT134" s="764" t="s">
        <v>402</v>
      </c>
      <c r="BU134" s="1269"/>
      <c r="BV134" s="1328"/>
      <c r="BW134" s="1329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</row>
    <row r="135" spans="1:126" ht="19.5" customHeight="1">
      <c r="A135" s="1209"/>
      <c r="B135" s="1280"/>
      <c r="C135" s="1233"/>
      <c r="D135" s="1280"/>
      <c r="E135" s="1331"/>
      <c r="F135" s="79" t="s">
        <v>99</v>
      </c>
      <c r="G135" s="80" t="e">
        <f>G127+G129+G131+G133</f>
        <v>#DIV/0!</v>
      </c>
      <c r="H135" s="80" t="e">
        <f t="shared" si="551"/>
        <v>#DIV/0!</v>
      </c>
      <c r="I135" s="80" t="e">
        <f t="shared" si="551"/>
        <v>#DIV/0!</v>
      </c>
      <c r="J135" s="80">
        <f t="shared" ref="J135:K135" si="559">J127+J129+J131+J133</f>
        <v>0</v>
      </c>
      <c r="K135" s="80">
        <f t="shared" si="559"/>
        <v>0</v>
      </c>
      <c r="L135" s="80">
        <f t="shared" ref="L135" si="560">L127+L129+L131+L133</f>
        <v>0</v>
      </c>
      <c r="M135" s="80">
        <f t="shared" ref="M135:N135" si="561">M127+M129+M131+M133</f>
        <v>0</v>
      </c>
      <c r="N135" s="80">
        <f t="shared" si="561"/>
        <v>0</v>
      </c>
      <c r="O135" s="43" t="e">
        <f t="shared" si="388"/>
        <v>#DIV/0!</v>
      </c>
      <c r="P135" s="80">
        <f t="shared" si="555"/>
        <v>0</v>
      </c>
      <c r="Q135" s="80">
        <f t="shared" si="555"/>
        <v>0</v>
      </c>
      <c r="R135" s="83">
        <f>R127+R129+R131+R133</f>
        <v>0</v>
      </c>
      <c r="S135" s="535" t="e">
        <f t="shared" si="394"/>
        <v>#DIV/0!</v>
      </c>
      <c r="T135" s="89" t="s">
        <v>99</v>
      </c>
      <c r="U135" s="91">
        <f t="shared" ref="U135:V135" si="562">U127+U129+U131+U133</f>
        <v>0</v>
      </c>
      <c r="V135" s="80">
        <f t="shared" si="562"/>
        <v>0</v>
      </c>
      <c r="W135" s="80">
        <f t="shared" ref="W135:BI135" si="563">W127+W129+W131+W133</f>
        <v>0</v>
      </c>
      <c r="X135" s="80">
        <f t="shared" si="563"/>
        <v>0</v>
      </c>
      <c r="Y135" s="80">
        <f t="shared" si="563"/>
        <v>0</v>
      </c>
      <c r="Z135" s="80">
        <f t="shared" si="563"/>
        <v>0</v>
      </c>
      <c r="AA135" s="80">
        <f t="shared" si="563"/>
        <v>0</v>
      </c>
      <c r="AB135" s="80">
        <f t="shared" si="563"/>
        <v>0</v>
      </c>
      <c r="AC135" s="80">
        <f t="shared" si="563"/>
        <v>0</v>
      </c>
      <c r="AD135" s="80">
        <f t="shared" si="563"/>
        <v>0</v>
      </c>
      <c r="AE135" s="80">
        <f t="shared" si="563"/>
        <v>0</v>
      </c>
      <c r="AF135" s="80">
        <f t="shared" si="563"/>
        <v>0</v>
      </c>
      <c r="AG135" s="80">
        <f t="shared" si="563"/>
        <v>0</v>
      </c>
      <c r="AH135" s="80">
        <f t="shared" si="563"/>
        <v>0</v>
      </c>
      <c r="AI135" s="80">
        <f t="shared" si="563"/>
        <v>0</v>
      </c>
      <c r="AJ135" s="80">
        <f t="shared" si="563"/>
        <v>0</v>
      </c>
      <c r="AK135" s="80">
        <f t="shared" si="563"/>
        <v>0</v>
      </c>
      <c r="AL135" s="80">
        <f t="shared" si="563"/>
        <v>0</v>
      </c>
      <c r="AM135" s="80">
        <f t="shared" si="563"/>
        <v>0</v>
      </c>
      <c r="AN135" s="80">
        <f t="shared" si="563"/>
        <v>0</v>
      </c>
      <c r="AO135" s="80">
        <f t="shared" si="563"/>
        <v>0</v>
      </c>
      <c r="AP135" s="80">
        <f t="shared" si="563"/>
        <v>0</v>
      </c>
      <c r="AQ135" s="80">
        <f t="shared" si="563"/>
        <v>0</v>
      </c>
      <c r="AR135" s="80">
        <f t="shared" si="563"/>
        <v>0</v>
      </c>
      <c r="AS135" s="80">
        <f t="shared" si="563"/>
        <v>0</v>
      </c>
      <c r="AT135" s="80">
        <f t="shared" si="563"/>
        <v>0</v>
      </c>
      <c r="AU135" s="80">
        <f t="shared" si="563"/>
        <v>0</v>
      </c>
      <c r="AV135" s="80">
        <f t="shared" si="563"/>
        <v>0</v>
      </c>
      <c r="AW135" s="80">
        <f t="shared" si="563"/>
        <v>0</v>
      </c>
      <c r="AX135" s="80">
        <f t="shared" si="563"/>
        <v>0</v>
      </c>
      <c r="AY135" s="80">
        <f t="shared" si="563"/>
        <v>0</v>
      </c>
      <c r="AZ135" s="80">
        <f t="shared" si="563"/>
        <v>0</v>
      </c>
      <c r="BA135" s="80">
        <f t="shared" si="563"/>
        <v>0</v>
      </c>
      <c r="BB135" s="80">
        <f t="shared" si="563"/>
        <v>0</v>
      </c>
      <c r="BC135" s="80">
        <f t="shared" si="563"/>
        <v>0</v>
      </c>
      <c r="BD135" s="80">
        <f t="shared" si="563"/>
        <v>0</v>
      </c>
      <c r="BE135" s="80">
        <f t="shared" si="563"/>
        <v>0</v>
      </c>
      <c r="BF135" s="80">
        <f t="shared" si="563"/>
        <v>0</v>
      </c>
      <c r="BG135" s="80">
        <f t="shared" si="563"/>
        <v>0</v>
      </c>
      <c r="BH135" s="80">
        <f t="shared" si="563"/>
        <v>0</v>
      </c>
      <c r="BI135" s="80">
        <f t="shared" si="563"/>
        <v>0</v>
      </c>
      <c r="BJ135" s="80">
        <f t="shared" ref="BJ135" si="564">BJ127+BJ129+BJ131+BJ133</f>
        <v>0</v>
      </c>
      <c r="BK135" s="43">
        <f>BK127+BK129+BK131+BK133</f>
        <v>0</v>
      </c>
      <c r="BL135" s="4"/>
      <c r="BM135" s="105"/>
      <c r="BN135" s="224"/>
      <c r="BO135" s="70">
        <f t="shared" si="389"/>
        <v>0</v>
      </c>
      <c r="BP135" s="92" t="e">
        <f t="shared" si="390"/>
        <v>#DIV/0!</v>
      </c>
      <c r="BQ135" s="70">
        <f t="shared" si="391"/>
        <v>0</v>
      </c>
      <c r="BR135" s="1092" t="str">
        <f>IF(BR133=BQ135,"○","×")</f>
        <v>○</v>
      </c>
      <c r="BS135" s="2"/>
      <c r="BT135" s="2"/>
      <c r="BU135" s="1355">
        <f>_xlfn.AGGREGATE(9,6,S135,BQ135)</f>
        <v>0</v>
      </c>
      <c r="BV135" s="1355">
        <f>AY135</f>
        <v>0</v>
      </c>
      <c r="BW135" s="1355">
        <f t="shared" ref="BW135" si="565">BU135+BV135</f>
        <v>0</v>
      </c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</row>
    <row r="136" spans="1:126" s="48" customFormat="1" ht="15" customHeight="1">
      <c r="A136" s="506"/>
      <c r="B136" s="1281">
        <f>B108+B116+B124+B134</f>
        <v>0</v>
      </c>
      <c r="C136" s="1283">
        <f t="shared" ref="C136:D136" si="566">C108+C116+C124+C134</f>
        <v>0</v>
      </c>
      <c r="D136" s="1281">
        <f t="shared" si="566"/>
        <v>0</v>
      </c>
      <c r="E136" s="1324">
        <f>E108+E116+E124+E134</f>
        <v>0</v>
      </c>
      <c r="F136" s="507" t="s">
        <v>97</v>
      </c>
      <c r="G136" s="198" t="e">
        <f t="shared" ref="G136:I136" si="567">G108+G116+G124+G134</f>
        <v>#DIV/0!</v>
      </c>
      <c r="H136" s="198" t="e">
        <f t="shared" si="567"/>
        <v>#DIV/0!</v>
      </c>
      <c r="I136" s="113" t="e">
        <f t="shared" si="567"/>
        <v>#DIV/0!</v>
      </c>
      <c r="J136" s="113">
        <f t="shared" ref="J136:K136" si="568">J108+J116+J124+J134</f>
        <v>0</v>
      </c>
      <c r="K136" s="113" t="e">
        <f t="shared" si="568"/>
        <v>#DIV/0!</v>
      </c>
      <c r="L136" s="113" t="e">
        <f t="shared" ref="L136" si="569">L108+L116+L124+L134</f>
        <v>#DIV/0!</v>
      </c>
      <c r="M136" s="113" t="e">
        <f t="shared" ref="M136:N136" si="570">M108+M116+M124+M134</f>
        <v>#DIV/0!</v>
      </c>
      <c r="N136" s="113">
        <f t="shared" si="570"/>
        <v>0</v>
      </c>
      <c r="O136" s="16" t="e">
        <f t="shared" si="388"/>
        <v>#DIV/0!</v>
      </c>
      <c r="P136" s="198">
        <f t="shared" ref="P136:R137" si="571">P108+P116+P124+P134</f>
        <v>0</v>
      </c>
      <c r="Q136" s="198">
        <f t="shared" ref="Q136" si="572">Q108+Q116+Q124+Q134</f>
        <v>0</v>
      </c>
      <c r="R136" s="508">
        <f t="shared" si="571"/>
        <v>0</v>
      </c>
      <c r="S136" s="535" t="e">
        <f t="shared" si="394"/>
        <v>#DIV/0!</v>
      </c>
      <c r="T136" s="509" t="s">
        <v>97</v>
      </c>
      <c r="U136" s="510">
        <f t="shared" ref="U136:U137" si="573">U108+U116+U124+U134</f>
        <v>0</v>
      </c>
      <c r="V136" s="198">
        <f>V108+V116+V124+V134</f>
        <v>0</v>
      </c>
      <c r="W136" s="198">
        <f t="shared" ref="W136:BI136" si="574">W108+W116+W124+W134</f>
        <v>0</v>
      </c>
      <c r="X136" s="198">
        <f t="shared" si="574"/>
        <v>0</v>
      </c>
      <c r="Y136" s="198">
        <f t="shared" si="574"/>
        <v>0</v>
      </c>
      <c r="Z136" s="198">
        <f t="shared" si="574"/>
        <v>0</v>
      </c>
      <c r="AA136" s="198">
        <f t="shared" si="574"/>
        <v>0</v>
      </c>
      <c r="AB136" s="198">
        <f t="shared" si="574"/>
        <v>0</v>
      </c>
      <c r="AC136" s="198">
        <f t="shared" si="574"/>
        <v>0</v>
      </c>
      <c r="AD136" s="198">
        <f t="shared" si="574"/>
        <v>0</v>
      </c>
      <c r="AE136" s="198">
        <f t="shared" si="574"/>
        <v>0</v>
      </c>
      <c r="AF136" s="198">
        <f t="shared" si="574"/>
        <v>0</v>
      </c>
      <c r="AG136" s="198">
        <f t="shared" si="574"/>
        <v>0</v>
      </c>
      <c r="AH136" s="198">
        <f t="shared" si="574"/>
        <v>0</v>
      </c>
      <c r="AI136" s="198">
        <f t="shared" si="574"/>
        <v>0</v>
      </c>
      <c r="AJ136" s="198">
        <f t="shared" si="574"/>
        <v>0</v>
      </c>
      <c r="AK136" s="198">
        <f t="shared" si="574"/>
        <v>0</v>
      </c>
      <c r="AL136" s="198">
        <f t="shared" si="574"/>
        <v>0</v>
      </c>
      <c r="AM136" s="198">
        <f t="shared" si="574"/>
        <v>0</v>
      </c>
      <c r="AN136" s="198">
        <f t="shared" si="574"/>
        <v>0</v>
      </c>
      <c r="AO136" s="198">
        <f t="shared" si="574"/>
        <v>0</v>
      </c>
      <c r="AP136" s="198">
        <f t="shared" si="574"/>
        <v>0</v>
      </c>
      <c r="AQ136" s="198">
        <f t="shared" si="574"/>
        <v>0</v>
      </c>
      <c r="AR136" s="198">
        <f t="shared" si="574"/>
        <v>0</v>
      </c>
      <c r="AS136" s="198">
        <f t="shared" si="574"/>
        <v>0</v>
      </c>
      <c r="AT136" s="198">
        <f t="shared" si="574"/>
        <v>0</v>
      </c>
      <c r="AU136" s="198">
        <f t="shared" si="574"/>
        <v>0</v>
      </c>
      <c r="AV136" s="198">
        <f t="shared" si="574"/>
        <v>0</v>
      </c>
      <c r="AW136" s="198">
        <f t="shared" si="574"/>
        <v>0</v>
      </c>
      <c r="AX136" s="198">
        <f t="shared" si="574"/>
        <v>0</v>
      </c>
      <c r="AY136" s="198">
        <f t="shared" si="574"/>
        <v>0</v>
      </c>
      <c r="AZ136" s="198">
        <f t="shared" si="574"/>
        <v>0</v>
      </c>
      <c r="BA136" s="198">
        <f t="shared" si="574"/>
        <v>0</v>
      </c>
      <c r="BB136" s="198">
        <f t="shared" si="574"/>
        <v>0</v>
      </c>
      <c r="BC136" s="198">
        <f t="shared" si="574"/>
        <v>0</v>
      </c>
      <c r="BD136" s="198">
        <f t="shared" si="574"/>
        <v>0</v>
      </c>
      <c r="BE136" s="198">
        <f t="shared" si="574"/>
        <v>0</v>
      </c>
      <c r="BF136" s="198">
        <f t="shared" si="574"/>
        <v>0</v>
      </c>
      <c r="BG136" s="198">
        <f t="shared" si="574"/>
        <v>0</v>
      </c>
      <c r="BH136" s="198">
        <f t="shared" si="574"/>
        <v>0</v>
      </c>
      <c r="BI136" s="198">
        <f t="shared" si="574"/>
        <v>0</v>
      </c>
      <c r="BJ136" s="198">
        <f t="shared" ref="BJ136" si="575">BJ108+BJ116+BJ124+BJ134</f>
        <v>0</v>
      </c>
      <c r="BK136" s="16">
        <f t="shared" ref="BK136" si="576">BK108+BK116+BK124+BK134</f>
        <v>0</v>
      </c>
      <c r="BL136" s="4"/>
      <c r="BM136" s="105"/>
      <c r="BN136" s="224"/>
      <c r="BO136" s="57">
        <f t="shared" si="389"/>
        <v>0</v>
      </c>
      <c r="BP136" s="78" t="e">
        <f t="shared" si="390"/>
        <v>#DIV/0!</v>
      </c>
      <c r="BQ136" s="66">
        <f t="shared" si="391"/>
        <v>0</v>
      </c>
      <c r="BR136" s="123"/>
      <c r="BS136" s="123"/>
      <c r="BT136" s="123"/>
      <c r="BU136" s="1355"/>
      <c r="BV136" s="1355"/>
      <c r="BW136" s="1355"/>
    </row>
    <row r="137" spans="1:126" s="48" customFormat="1" ht="26.25" customHeight="1">
      <c r="A137" s="218" t="s">
        <v>109</v>
      </c>
      <c r="B137" s="1282"/>
      <c r="C137" s="1284"/>
      <c r="D137" s="1282"/>
      <c r="E137" s="1325"/>
      <c r="F137" s="973" t="s">
        <v>99</v>
      </c>
      <c r="G137" s="975" t="e">
        <f>G109+G117+G125+G135</f>
        <v>#DIV/0!</v>
      </c>
      <c r="H137" s="975" t="e">
        <f t="shared" ref="H137:I137" si="577">H109+H117+H125+H135</f>
        <v>#DIV/0!</v>
      </c>
      <c r="I137" s="975" t="e">
        <f t="shared" si="577"/>
        <v>#DIV/0!</v>
      </c>
      <c r="J137" s="975">
        <f t="shared" ref="J137:K137" si="578">J109+J117+J125+J135</f>
        <v>0</v>
      </c>
      <c r="K137" s="975">
        <f t="shared" si="578"/>
        <v>0</v>
      </c>
      <c r="L137" s="975">
        <f t="shared" ref="L137" si="579">L109+L117+L125+L135</f>
        <v>0</v>
      </c>
      <c r="M137" s="975">
        <f t="shared" ref="M137:N137" si="580">M109+M117+M125+M135</f>
        <v>0</v>
      </c>
      <c r="N137" s="975">
        <f t="shared" si="580"/>
        <v>0</v>
      </c>
      <c r="O137" s="65" t="e">
        <f t="shared" si="388"/>
        <v>#DIV/0!</v>
      </c>
      <c r="P137" s="975">
        <f t="shared" ref="P137:Q137" si="581">P109+P117+P125+P135</f>
        <v>0</v>
      </c>
      <c r="Q137" s="975">
        <f t="shared" si="581"/>
        <v>0</v>
      </c>
      <c r="R137" s="977">
        <f t="shared" si="571"/>
        <v>0</v>
      </c>
      <c r="S137" s="535" t="e">
        <f t="shared" si="394"/>
        <v>#DIV/0!</v>
      </c>
      <c r="T137" s="978" t="s">
        <v>99</v>
      </c>
      <c r="U137" s="979">
        <f t="shared" si="573"/>
        <v>0</v>
      </c>
      <c r="V137" s="975">
        <f>V109+V117+V125+V135</f>
        <v>0</v>
      </c>
      <c r="W137" s="975">
        <f t="shared" ref="W137:BI137" si="582">W109+W117+W125+W135</f>
        <v>0</v>
      </c>
      <c r="X137" s="975">
        <f t="shared" si="582"/>
        <v>0</v>
      </c>
      <c r="Y137" s="975">
        <f t="shared" si="582"/>
        <v>0</v>
      </c>
      <c r="Z137" s="975">
        <f t="shared" si="582"/>
        <v>0</v>
      </c>
      <c r="AA137" s="975">
        <f t="shared" si="582"/>
        <v>0</v>
      </c>
      <c r="AB137" s="975">
        <f t="shared" si="582"/>
        <v>0</v>
      </c>
      <c r="AC137" s="975">
        <f t="shared" si="582"/>
        <v>0</v>
      </c>
      <c r="AD137" s="975">
        <f t="shared" si="582"/>
        <v>0</v>
      </c>
      <c r="AE137" s="975">
        <f t="shared" si="582"/>
        <v>0</v>
      </c>
      <c r="AF137" s="975">
        <f t="shared" si="582"/>
        <v>0</v>
      </c>
      <c r="AG137" s="975">
        <f t="shared" si="582"/>
        <v>0</v>
      </c>
      <c r="AH137" s="975">
        <f t="shared" si="582"/>
        <v>0</v>
      </c>
      <c r="AI137" s="975">
        <f t="shared" si="582"/>
        <v>0</v>
      </c>
      <c r="AJ137" s="975">
        <f t="shared" si="582"/>
        <v>0</v>
      </c>
      <c r="AK137" s="975">
        <f t="shared" si="582"/>
        <v>0</v>
      </c>
      <c r="AL137" s="975">
        <f t="shared" si="582"/>
        <v>0</v>
      </c>
      <c r="AM137" s="975">
        <f t="shared" si="582"/>
        <v>0</v>
      </c>
      <c r="AN137" s="975">
        <f t="shared" si="582"/>
        <v>0</v>
      </c>
      <c r="AO137" s="975">
        <f t="shared" si="582"/>
        <v>0</v>
      </c>
      <c r="AP137" s="975">
        <f t="shared" si="582"/>
        <v>0</v>
      </c>
      <c r="AQ137" s="975">
        <f t="shared" si="582"/>
        <v>0</v>
      </c>
      <c r="AR137" s="975">
        <f t="shared" si="582"/>
        <v>0</v>
      </c>
      <c r="AS137" s="975">
        <f t="shared" si="582"/>
        <v>0</v>
      </c>
      <c r="AT137" s="975">
        <f t="shared" si="582"/>
        <v>0</v>
      </c>
      <c r="AU137" s="975">
        <f t="shared" si="582"/>
        <v>0</v>
      </c>
      <c r="AV137" s="975">
        <f t="shared" si="582"/>
        <v>0</v>
      </c>
      <c r="AW137" s="975">
        <f t="shared" si="582"/>
        <v>0</v>
      </c>
      <c r="AX137" s="975">
        <f t="shared" si="582"/>
        <v>0</v>
      </c>
      <c r="AY137" s="975">
        <f t="shared" si="582"/>
        <v>0</v>
      </c>
      <c r="AZ137" s="975">
        <f t="shared" si="582"/>
        <v>0</v>
      </c>
      <c r="BA137" s="975">
        <f t="shared" si="582"/>
        <v>0</v>
      </c>
      <c r="BB137" s="975">
        <f t="shared" si="582"/>
        <v>0</v>
      </c>
      <c r="BC137" s="975">
        <f t="shared" si="582"/>
        <v>0</v>
      </c>
      <c r="BD137" s="975">
        <f t="shared" si="582"/>
        <v>0</v>
      </c>
      <c r="BE137" s="975">
        <f t="shared" si="582"/>
        <v>0</v>
      </c>
      <c r="BF137" s="975">
        <f t="shared" si="582"/>
        <v>0</v>
      </c>
      <c r="BG137" s="975">
        <f t="shared" si="582"/>
        <v>0</v>
      </c>
      <c r="BH137" s="975">
        <f t="shared" si="582"/>
        <v>0</v>
      </c>
      <c r="BI137" s="975">
        <f t="shared" si="582"/>
        <v>0</v>
      </c>
      <c r="BJ137" s="975">
        <f t="shared" ref="BJ137" si="583">BJ109+BJ117+BJ125+BJ135</f>
        <v>0</v>
      </c>
      <c r="BK137" s="65">
        <f t="shared" ref="BK137" si="584">BK109+BK117+BK125+BK135</f>
        <v>0</v>
      </c>
      <c r="BL137" s="4"/>
      <c r="BM137" s="105"/>
      <c r="BN137" s="224"/>
      <c r="BO137" s="93">
        <f t="shared" si="389"/>
        <v>0</v>
      </c>
      <c r="BP137" s="133" t="e">
        <f t="shared" si="390"/>
        <v>#DIV/0!</v>
      </c>
      <c r="BQ137" s="70">
        <f t="shared" si="391"/>
        <v>0</v>
      </c>
      <c r="BR137" s="219" t="str">
        <f>IF(BR131=BQ137,"○","×")</f>
        <v>○</v>
      </c>
      <c r="BS137" s="123"/>
      <c r="BT137" s="123"/>
      <c r="BU137" s="1083">
        <f>SUBTOTAL(9,BU103:BU136)</f>
        <v>0</v>
      </c>
      <c r="BV137" s="1083">
        <f>SUBTOTAL(9,BV103:BV136)</f>
        <v>0</v>
      </c>
      <c r="BW137" s="1083">
        <f>BU137+BV137</f>
        <v>0</v>
      </c>
    </row>
    <row r="138" spans="1:126" s="418" customFormat="1" ht="19.95" customHeight="1">
      <c r="A138" s="498"/>
      <c r="B138" s="417"/>
      <c r="C138" s="417"/>
      <c r="D138" s="417"/>
      <c r="F138" s="1018" t="s">
        <v>325</v>
      </c>
      <c r="G138" s="1010"/>
      <c r="H138" s="1010"/>
      <c r="I138" s="1010"/>
      <c r="J138" s="1010"/>
      <c r="K138" s="1012"/>
      <c r="L138" s="1012"/>
      <c r="M138" s="1012"/>
      <c r="N138" s="1012"/>
      <c r="O138" s="1013"/>
      <c r="P138" s="1010"/>
      <c r="Q138" s="1010"/>
      <c r="R138" s="1010"/>
      <c r="S138" s="1010"/>
      <c r="T138" s="1014" t="s">
        <v>99</v>
      </c>
      <c r="U138" s="1010"/>
      <c r="V138" s="1010"/>
      <c r="W138" s="1010"/>
      <c r="X138" s="1010"/>
      <c r="Y138" s="1010"/>
      <c r="Z138" s="1010"/>
      <c r="AA138" s="1010"/>
      <c r="AB138" s="1010"/>
      <c r="AC138" s="1010"/>
      <c r="AD138" s="1010"/>
      <c r="AE138" s="1010"/>
      <c r="AF138" s="1010"/>
      <c r="AG138" s="1010"/>
      <c r="AH138" s="1010"/>
      <c r="AI138" s="1010"/>
      <c r="AJ138" s="1010"/>
      <c r="AK138" s="1010"/>
      <c r="AL138" s="1010"/>
      <c r="AM138" s="1010"/>
      <c r="AN138" s="1010"/>
      <c r="AO138" s="1010"/>
      <c r="AP138" s="1010"/>
      <c r="AQ138" s="1010"/>
      <c r="AR138" s="1010"/>
      <c r="AS138" s="1010"/>
      <c r="AT138" s="1010"/>
      <c r="AU138" s="1010"/>
      <c r="AV138" s="1010"/>
      <c r="AW138" s="1010"/>
      <c r="AX138" s="1010"/>
      <c r="AY138" s="1010"/>
      <c r="AZ138" s="1010"/>
      <c r="BA138" s="1010"/>
      <c r="BB138" s="1010"/>
      <c r="BC138" s="1010"/>
      <c r="BD138" s="1010"/>
      <c r="BE138" s="1010"/>
      <c r="BF138" s="1010"/>
      <c r="BG138" s="1010"/>
      <c r="BH138" s="1010"/>
      <c r="BI138" s="1010"/>
      <c r="BJ138" s="1010"/>
      <c r="BK138" s="1015"/>
      <c r="BL138" s="1016"/>
      <c r="BM138" s="420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</row>
    <row r="139" spans="1:126" s="418" customFormat="1" ht="19.95" customHeight="1">
      <c r="A139" s="423"/>
      <c r="B139" s="417"/>
      <c r="C139" s="417"/>
      <c r="D139" s="417"/>
      <c r="F139" s="1018" t="s">
        <v>326</v>
      </c>
      <c r="G139" s="1010" t="e">
        <f t="shared" ref="G139:L139" si="585">G137-G138</f>
        <v>#DIV/0!</v>
      </c>
      <c r="H139" s="1010" t="e">
        <f t="shared" si="585"/>
        <v>#DIV/0!</v>
      </c>
      <c r="I139" s="1010" t="e">
        <f t="shared" si="585"/>
        <v>#DIV/0!</v>
      </c>
      <c r="J139" s="1010">
        <f t="shared" si="585"/>
        <v>0</v>
      </c>
      <c r="K139" s="1010">
        <f t="shared" si="585"/>
        <v>0</v>
      </c>
      <c r="L139" s="1010">
        <f t="shared" si="585"/>
        <v>0</v>
      </c>
      <c r="M139" s="1010">
        <f t="shared" ref="M139:N139" si="586">M137-M138</f>
        <v>0</v>
      </c>
      <c r="N139" s="1010">
        <f t="shared" si="586"/>
        <v>0</v>
      </c>
      <c r="O139" s="1013" t="e">
        <f>SUM(G139:M139)</f>
        <v>#DIV/0!</v>
      </c>
      <c r="P139" s="1010">
        <f t="shared" ref="P139:R139" si="587">P137-P138</f>
        <v>0</v>
      </c>
      <c r="Q139" s="1010">
        <f t="shared" ref="Q139" si="588">Q137-Q138</f>
        <v>0</v>
      </c>
      <c r="R139" s="1010">
        <f t="shared" si="587"/>
        <v>0</v>
      </c>
      <c r="S139" s="1010" t="e">
        <f>SUM(O139:R139)</f>
        <v>#DIV/0!</v>
      </c>
      <c r="T139" s="1014" t="s">
        <v>326</v>
      </c>
      <c r="U139" s="1011">
        <f t="shared" ref="U139:BI139" si="589">U137-U138</f>
        <v>0</v>
      </c>
      <c r="V139" s="1011">
        <f t="shared" si="589"/>
        <v>0</v>
      </c>
      <c r="W139" s="1011">
        <f t="shared" si="589"/>
        <v>0</v>
      </c>
      <c r="X139" s="1011">
        <f t="shared" si="589"/>
        <v>0</v>
      </c>
      <c r="Y139" s="1011">
        <f t="shared" si="589"/>
        <v>0</v>
      </c>
      <c r="Z139" s="1011">
        <f t="shared" si="589"/>
        <v>0</v>
      </c>
      <c r="AA139" s="1011">
        <f t="shared" si="589"/>
        <v>0</v>
      </c>
      <c r="AB139" s="1011">
        <f t="shared" si="589"/>
        <v>0</v>
      </c>
      <c r="AC139" s="1011">
        <f t="shared" si="589"/>
        <v>0</v>
      </c>
      <c r="AD139" s="1011">
        <f t="shared" si="589"/>
        <v>0</v>
      </c>
      <c r="AE139" s="1011">
        <f t="shared" si="589"/>
        <v>0</v>
      </c>
      <c r="AF139" s="1011">
        <f t="shared" si="589"/>
        <v>0</v>
      </c>
      <c r="AG139" s="1011">
        <f t="shared" si="589"/>
        <v>0</v>
      </c>
      <c r="AH139" s="1011">
        <f t="shared" si="589"/>
        <v>0</v>
      </c>
      <c r="AI139" s="1011">
        <f t="shared" si="589"/>
        <v>0</v>
      </c>
      <c r="AJ139" s="1011">
        <f t="shared" si="589"/>
        <v>0</v>
      </c>
      <c r="AK139" s="1011">
        <f t="shared" si="589"/>
        <v>0</v>
      </c>
      <c r="AL139" s="1011">
        <f t="shared" si="589"/>
        <v>0</v>
      </c>
      <c r="AM139" s="1011">
        <f t="shared" si="589"/>
        <v>0</v>
      </c>
      <c r="AN139" s="1011">
        <f t="shared" si="589"/>
        <v>0</v>
      </c>
      <c r="AO139" s="1011">
        <f t="shared" si="589"/>
        <v>0</v>
      </c>
      <c r="AP139" s="1011">
        <f t="shared" si="589"/>
        <v>0</v>
      </c>
      <c r="AQ139" s="1011">
        <f t="shared" si="589"/>
        <v>0</v>
      </c>
      <c r="AR139" s="1011">
        <f t="shared" si="589"/>
        <v>0</v>
      </c>
      <c r="AS139" s="1011">
        <f t="shared" si="589"/>
        <v>0</v>
      </c>
      <c r="AT139" s="1011">
        <f t="shared" si="589"/>
        <v>0</v>
      </c>
      <c r="AU139" s="1011">
        <f t="shared" si="589"/>
        <v>0</v>
      </c>
      <c r="AV139" s="1011">
        <f t="shared" si="589"/>
        <v>0</v>
      </c>
      <c r="AW139" s="1011">
        <f t="shared" si="589"/>
        <v>0</v>
      </c>
      <c r="AX139" s="1011">
        <f t="shared" si="589"/>
        <v>0</v>
      </c>
      <c r="AY139" s="1011">
        <f t="shared" si="589"/>
        <v>0</v>
      </c>
      <c r="AZ139" s="1011">
        <f t="shared" si="589"/>
        <v>0</v>
      </c>
      <c r="BA139" s="1011">
        <f t="shared" si="589"/>
        <v>0</v>
      </c>
      <c r="BB139" s="1011">
        <f t="shared" si="589"/>
        <v>0</v>
      </c>
      <c r="BC139" s="1011">
        <f t="shared" si="589"/>
        <v>0</v>
      </c>
      <c r="BD139" s="1011">
        <f t="shared" si="589"/>
        <v>0</v>
      </c>
      <c r="BE139" s="1011">
        <f t="shared" si="589"/>
        <v>0</v>
      </c>
      <c r="BF139" s="1011">
        <f t="shared" si="589"/>
        <v>0</v>
      </c>
      <c r="BG139" s="1011">
        <f t="shared" si="589"/>
        <v>0</v>
      </c>
      <c r="BH139" s="1011">
        <f t="shared" si="589"/>
        <v>0</v>
      </c>
      <c r="BI139" s="1011">
        <f t="shared" si="589"/>
        <v>0</v>
      </c>
      <c r="BJ139" s="1011">
        <f t="shared" ref="BJ139" si="590">BJ137-BJ138</f>
        <v>0</v>
      </c>
      <c r="BK139" s="1014">
        <f>SUM(U139:BI139)</f>
        <v>0</v>
      </c>
      <c r="BL139" s="1017" t="e">
        <f>S139+BK139</f>
        <v>#DIV/0!</v>
      </c>
      <c r="BM139" s="420"/>
      <c r="BN139" s="135"/>
      <c r="BO139" s="135"/>
      <c r="BP139" s="135"/>
      <c r="BQ139" s="420"/>
      <c r="BR139" s="135"/>
      <c r="BS139" s="135"/>
      <c r="BT139" s="135"/>
      <c r="BU139" s="135"/>
      <c r="BV139" s="135"/>
      <c r="BW139" s="135"/>
    </row>
    <row r="140" spans="1:126" s="5" customFormat="1" ht="24.75" customHeight="1">
      <c r="A140" s="1236" t="s">
        <v>208</v>
      </c>
      <c r="B140" s="1236"/>
      <c r="C140" s="1236"/>
      <c r="D140" s="1236"/>
      <c r="E140" s="1236"/>
      <c r="F140" s="674"/>
      <c r="G140" s="954"/>
      <c r="H140" s="673"/>
      <c r="I140" s="954"/>
      <c r="J140" s="954"/>
      <c r="K140" s="954"/>
      <c r="L140" s="674"/>
      <c r="M140" s="674"/>
      <c r="N140" s="674"/>
      <c r="O140" s="674"/>
      <c r="P140" s="674"/>
      <c r="Q140" s="674"/>
      <c r="R140" s="674"/>
      <c r="S140" s="674"/>
      <c r="T140" s="674"/>
      <c r="U140" s="674"/>
      <c r="V140" s="674"/>
      <c r="W140" s="674"/>
      <c r="X140" s="674"/>
      <c r="Y140" s="795"/>
      <c r="Z140" s="795"/>
      <c r="AA140" s="795"/>
      <c r="AB140" s="795"/>
      <c r="AC140" s="795"/>
      <c r="AD140" s="795"/>
      <c r="AE140" s="795"/>
      <c r="AF140" s="795"/>
      <c r="AG140" s="795"/>
      <c r="AH140" s="97"/>
      <c r="AS140" s="794"/>
      <c r="AY140" s="674"/>
      <c r="CR140" s="4"/>
      <c r="CS140" s="97"/>
      <c r="CT140" s="97"/>
      <c r="CU140" s="97"/>
      <c r="CV140" s="97"/>
      <c r="CW140" s="97"/>
      <c r="CX140" s="97"/>
      <c r="CY140" s="97"/>
      <c r="CZ140" s="795"/>
      <c r="DA140" s="795"/>
      <c r="DB140" s="795"/>
      <c r="DC140" s="795"/>
      <c r="DD140" s="795"/>
      <c r="DE140" s="795"/>
      <c r="DF140" s="795"/>
      <c r="DG140" s="795"/>
      <c r="DH140" s="97"/>
      <c r="DI140" s="97"/>
      <c r="DJ140" s="105"/>
      <c r="DK140" s="97"/>
      <c r="DL140" s="97"/>
      <c r="DM140" s="97"/>
      <c r="DN140" s="97"/>
      <c r="DO140" s="97"/>
    </row>
    <row r="141" spans="1:126" s="5" customFormat="1" ht="21" customHeight="1">
      <c r="A141" s="6"/>
      <c r="B141" s="1189" t="s">
        <v>9</v>
      </c>
      <c r="C141" s="1189" t="s">
        <v>174</v>
      </c>
      <c r="D141" s="1189" t="s">
        <v>259</v>
      </c>
      <c r="E141" s="1189" t="s">
        <v>259</v>
      </c>
      <c r="F141" s="1069" t="s">
        <v>123</v>
      </c>
      <c r="G141" s="1124" t="str">
        <f t="shared" ref="G141:L142" si="591">G6</f>
        <v>一般分</v>
      </c>
      <c r="H141" s="1124" t="str">
        <f t="shared" si="591"/>
        <v>民改費</v>
      </c>
      <c r="I141" s="1124" t="str">
        <f t="shared" si="591"/>
        <v>施設機能
（自立生活支援事業）</v>
      </c>
      <c r="J141" s="1124" t="str">
        <f t="shared" ref="J141" si="592">J6</f>
        <v>第三者評価</v>
      </c>
      <c r="K141" s="1124" t="str">
        <f t="shared" si="591"/>
        <v>処遇改善（Ⅰ・Ⅴ）</v>
      </c>
      <c r="L141" s="1124" t="str">
        <f t="shared" si="591"/>
        <v>従事者処遇改善</v>
      </c>
      <c r="M141" s="1124" t="str">
        <f t="shared" ref="M141:N141" si="593">M6</f>
        <v>ソーシャルワーカー</v>
      </c>
      <c r="N141" s="1124" t="str">
        <f t="shared" si="593"/>
        <v>新設事務費</v>
      </c>
      <c r="O141" s="1198" t="str">
        <f>O6</f>
        <v>事務費小計</v>
      </c>
      <c r="P141" s="1318" t="str">
        <f t="shared" ref="P141:R141" si="594">P6</f>
        <v>賃借費加算
（実費）</v>
      </c>
      <c r="Q141" s="1318" t="str">
        <f t="shared" ref="Q141" si="595">Q6</f>
        <v>開設準備費</v>
      </c>
      <c r="R141" s="1318" t="str">
        <f t="shared" si="594"/>
        <v>端数調整</v>
      </c>
      <c r="S141" s="1315" t="str">
        <f>S6</f>
        <v>事務費合計</v>
      </c>
      <c r="T141" s="1125" t="s">
        <v>3</v>
      </c>
      <c r="U141" s="10">
        <f t="shared" ref="U141:AR141" si="596">U96</f>
        <v>0</v>
      </c>
      <c r="V141" s="10">
        <f t="shared" si="596"/>
        <v>0</v>
      </c>
      <c r="W141" s="10">
        <f t="shared" si="596"/>
        <v>0</v>
      </c>
      <c r="X141" s="10">
        <f t="shared" si="596"/>
        <v>0</v>
      </c>
      <c r="Y141" s="10">
        <f t="shared" si="596"/>
        <v>0</v>
      </c>
      <c r="Z141" s="10">
        <f t="shared" si="596"/>
        <v>0</v>
      </c>
      <c r="AA141" s="10">
        <f t="shared" si="596"/>
        <v>0</v>
      </c>
      <c r="AB141" s="10">
        <f t="shared" si="596"/>
        <v>0</v>
      </c>
      <c r="AC141" s="10">
        <f t="shared" si="596"/>
        <v>0</v>
      </c>
      <c r="AD141" s="10">
        <f t="shared" si="596"/>
        <v>0</v>
      </c>
      <c r="AE141" s="10">
        <f t="shared" si="596"/>
        <v>0</v>
      </c>
      <c r="AF141" s="10" t="str">
        <f t="shared" si="596"/>
        <v xml:space="preserve"> </v>
      </c>
      <c r="AG141" s="10">
        <f t="shared" si="596"/>
        <v>0</v>
      </c>
      <c r="AH141" s="10" t="str">
        <f t="shared" si="596"/>
        <v xml:space="preserve"> </v>
      </c>
      <c r="AI141" s="10">
        <f t="shared" si="596"/>
        <v>0</v>
      </c>
      <c r="AJ141" s="10">
        <f t="shared" si="596"/>
        <v>0</v>
      </c>
      <c r="AK141" s="10">
        <f t="shared" si="596"/>
        <v>0</v>
      </c>
      <c r="AL141" s="10">
        <f t="shared" si="596"/>
        <v>0</v>
      </c>
      <c r="AM141" s="10">
        <f t="shared" si="596"/>
        <v>0</v>
      </c>
      <c r="AN141" s="10">
        <f t="shared" si="596"/>
        <v>0</v>
      </c>
      <c r="AO141" s="10">
        <f t="shared" si="596"/>
        <v>0</v>
      </c>
      <c r="AP141" s="10" t="str">
        <f t="shared" si="596"/>
        <v>区単独</v>
      </c>
      <c r="AQ141" s="10" t="str">
        <f t="shared" si="596"/>
        <v>区単独</v>
      </c>
      <c r="AR141" s="10" t="str">
        <f t="shared" si="596"/>
        <v>区単独</v>
      </c>
      <c r="AS141" s="10">
        <f t="shared" ref="AS141:BI141" si="597">AS96</f>
        <v>0</v>
      </c>
      <c r="AT141" s="10">
        <f t="shared" si="597"/>
        <v>0</v>
      </c>
      <c r="AU141" s="10">
        <f t="shared" si="597"/>
        <v>0</v>
      </c>
      <c r="AV141" s="10">
        <f t="shared" si="597"/>
        <v>0</v>
      </c>
      <c r="AW141" s="10">
        <f t="shared" si="597"/>
        <v>0</v>
      </c>
      <c r="AX141" s="10">
        <f t="shared" si="597"/>
        <v>0</v>
      </c>
      <c r="AY141" s="10" t="str">
        <f t="shared" si="597"/>
        <v>就労なし
利用料未徴収</v>
      </c>
      <c r="AZ141" s="10">
        <f t="shared" si="597"/>
        <v>0</v>
      </c>
      <c r="BA141" s="10" t="str">
        <f t="shared" si="597"/>
        <v>就労なし
利用料未徴収</v>
      </c>
      <c r="BB141" s="10">
        <f t="shared" si="597"/>
        <v>0</v>
      </c>
      <c r="BC141" s="10">
        <f t="shared" si="597"/>
        <v>0</v>
      </c>
      <c r="BD141" s="10">
        <f t="shared" si="597"/>
        <v>0</v>
      </c>
      <c r="BE141" s="10">
        <f t="shared" si="597"/>
        <v>0</v>
      </c>
      <c r="BF141" s="10">
        <f t="shared" si="597"/>
        <v>0</v>
      </c>
      <c r="BG141" s="10">
        <f t="shared" si="597"/>
        <v>0</v>
      </c>
      <c r="BH141" s="10">
        <f t="shared" si="597"/>
        <v>0</v>
      </c>
      <c r="BI141" s="10" t="str">
        <f t="shared" si="597"/>
        <v>所管のみ</v>
      </c>
      <c r="BJ141" s="10">
        <f t="shared" ref="BJ141" si="598">BJ96</f>
        <v>0</v>
      </c>
      <c r="BK141" s="1126"/>
      <c r="BL141" s="4"/>
      <c r="BM141" s="330"/>
      <c r="BN141" s="224"/>
      <c r="BO141" s="1180" t="s">
        <v>5</v>
      </c>
      <c r="BP141" s="1183" t="s">
        <v>6</v>
      </c>
    </row>
    <row r="142" spans="1:126" s="5" customFormat="1" ht="23.25" customHeight="1">
      <c r="A142" s="955"/>
      <c r="B142" s="1189"/>
      <c r="C142" s="1189"/>
      <c r="D142" s="1189"/>
      <c r="E142" s="1189"/>
      <c r="F142" s="320">
        <f>F7</f>
        <v>4</v>
      </c>
      <c r="G142" s="320">
        <f t="shared" si="591"/>
        <v>386720</v>
      </c>
      <c r="H142" s="320">
        <f t="shared" si="591"/>
        <v>73476</v>
      </c>
      <c r="I142" s="320">
        <f t="shared" ref="I142" si="599">I7</f>
        <v>0</v>
      </c>
      <c r="J142" s="320">
        <f t="shared" ref="J142" si="600">J7</f>
        <v>314000</v>
      </c>
      <c r="K142" s="320">
        <f t="shared" si="591"/>
        <v>6080</v>
      </c>
      <c r="L142" s="1100">
        <f t="shared" ref="L142" si="601">L7</f>
        <v>10950</v>
      </c>
      <c r="M142" s="1100">
        <f t="shared" ref="M142" si="602">M7</f>
        <v>10000</v>
      </c>
      <c r="N142" s="1100">
        <f t="shared" ref="N142" si="603">N7</f>
        <v>396720</v>
      </c>
      <c r="O142" s="1199"/>
      <c r="P142" s="1319"/>
      <c r="Q142" s="1319"/>
      <c r="R142" s="1319"/>
      <c r="S142" s="1316"/>
      <c r="T142" s="1224" t="s">
        <v>10</v>
      </c>
      <c r="U142" s="1191" t="str">
        <f t="shared" ref="U142:AR142" si="604">U97</f>
        <v>一般生活費</v>
      </c>
      <c r="V142" s="1191" t="str">
        <f t="shared" si="604"/>
        <v>被虐待児
受入加算</v>
      </c>
      <c r="W142" s="1191" t="str">
        <f t="shared" si="604"/>
        <v>教育費 学用品類
特別支援高等部</v>
      </c>
      <c r="X142" s="1191" t="str">
        <f t="shared" si="604"/>
        <v>教育費
教材費</v>
      </c>
      <c r="Y142" s="1191" t="str">
        <f t="shared" si="604"/>
        <v>教育費
通院交通費</v>
      </c>
      <c r="Z142" s="1191" t="str">
        <f t="shared" si="604"/>
        <v>教育費
部活動費</v>
      </c>
      <c r="AA142" s="1191" t="str">
        <f t="shared" si="604"/>
        <v>教育費
特別加算1年生</v>
      </c>
      <c r="AB142" s="1191" t="str">
        <f t="shared" si="604"/>
        <v>教育費　資格加算
特別支援3年</v>
      </c>
      <c r="AC142" s="1191" t="str">
        <f t="shared" si="604"/>
        <v>学校給食費</v>
      </c>
      <c r="AD142" s="1191" t="str">
        <f t="shared" si="604"/>
        <v>見学旅行費
特別支援高等部</v>
      </c>
      <c r="AE142" s="1191" t="str">
        <f t="shared" si="604"/>
        <v>見学旅行費
高校3年</v>
      </c>
      <c r="AF142" s="1191" t="str">
        <f t="shared" si="604"/>
        <v>特別育成費
公立新規</v>
      </c>
      <c r="AG142" s="1191" t="str">
        <f t="shared" si="604"/>
        <v>特別育成費
公立継続</v>
      </c>
      <c r="AH142" s="1191" t="str">
        <f t="shared" si="604"/>
        <v>特別育成費
私立新規</v>
      </c>
      <c r="AI142" s="1191" t="str">
        <f t="shared" si="604"/>
        <v>特別育成費
私立継続</v>
      </c>
      <c r="AJ142" s="1191" t="str">
        <f t="shared" si="604"/>
        <v>特別育成費
通学交通費</v>
      </c>
      <c r="AK142" s="1191" t="str">
        <f t="shared" si="604"/>
        <v>特別育成費
高校入学</v>
      </c>
      <c r="AL142" s="1191" t="str">
        <f t="shared" si="604"/>
        <v>特別育成費
資格加算3年</v>
      </c>
      <c r="AM142" s="1191" t="str">
        <f t="shared" si="604"/>
        <v>特別育成費
補習費（高1,2）</v>
      </c>
      <c r="AN142" s="1191" t="str">
        <f t="shared" si="604"/>
        <v>特別育成費
補習費（高3）</v>
      </c>
      <c r="AO142" s="1191" t="str">
        <f t="shared" si="604"/>
        <v>特別育成費
補習費特別</v>
      </c>
      <c r="AP142" s="1191" t="str">
        <f t="shared" si="604"/>
        <v>特別育成費
補習費（高1,2）</v>
      </c>
      <c r="AQ142" s="1191" t="str">
        <f t="shared" si="604"/>
        <v>特別育成費
補習費（高3）</v>
      </c>
      <c r="AR142" s="1191" t="str">
        <f t="shared" si="604"/>
        <v>特別育成費
補習費特別</v>
      </c>
      <c r="AS142" s="1191" t="str">
        <f t="shared" ref="AS142:BI142" si="605">AS97</f>
        <v>大学受験料</v>
      </c>
      <c r="AT142" s="1191" t="str">
        <f t="shared" si="605"/>
        <v>医療費</v>
      </c>
      <c r="AU142" s="1191" t="str">
        <f t="shared" si="605"/>
        <v>視力矯正費</v>
      </c>
      <c r="AV142" s="1191" t="str">
        <f t="shared" si="605"/>
        <v>予防接種費</v>
      </c>
      <c r="AW142" s="1191" t="str">
        <f t="shared" si="605"/>
        <v>医療費
食事療養費</v>
      </c>
      <c r="AX142" s="1191" t="str">
        <f t="shared" si="605"/>
        <v>職業補導費</v>
      </c>
      <c r="AY142" s="1191" t="str">
        <f t="shared" si="605"/>
        <v>冷暖房費
4級地</v>
      </c>
      <c r="AZ142" s="1191" t="str">
        <f t="shared" si="605"/>
        <v>冷暖房費
4級地</v>
      </c>
      <c r="BA142" s="1191" t="str">
        <f t="shared" si="605"/>
        <v>冷暖房費
その他地域</v>
      </c>
      <c r="BB142" s="1191" t="str">
        <f t="shared" si="605"/>
        <v>冷暖房費
その他地域</v>
      </c>
      <c r="BC142" s="1191" t="str">
        <f t="shared" si="605"/>
        <v>就職支度金</v>
      </c>
      <c r="BD142" s="1191" t="str">
        <f t="shared" si="605"/>
        <v>就職支度金
特別基準</v>
      </c>
      <c r="BE142" s="1191" t="str">
        <f t="shared" si="605"/>
        <v>大学進学等
自立生活支度費</v>
      </c>
      <c r="BF142" s="1191" t="str">
        <f t="shared" si="605"/>
        <v>大学進学等
特別基準</v>
      </c>
      <c r="BG142" s="1191" t="str">
        <f t="shared" si="605"/>
        <v>葬祭費</v>
      </c>
      <c r="BH142" s="1191" t="str">
        <f t="shared" si="605"/>
        <v>受託支度費</v>
      </c>
      <c r="BI142" s="1191" t="str">
        <f t="shared" si="605"/>
        <v>防災対策費</v>
      </c>
      <c r="BJ142" s="1191" t="str">
        <f t="shared" ref="BJ142" si="606">BJ97</f>
        <v>物価高騰</v>
      </c>
      <c r="BK142" s="1206" t="s">
        <v>60</v>
      </c>
      <c r="BL142" s="4"/>
      <c r="BM142" s="331"/>
      <c r="BN142" s="329"/>
      <c r="BO142" s="1181"/>
      <c r="BP142" s="1184"/>
    </row>
    <row r="143" spans="1:126" ht="22.5" customHeight="1">
      <c r="A143" s="648"/>
      <c r="B143" s="1189"/>
      <c r="C143" s="1189"/>
      <c r="D143" s="1189"/>
      <c r="E143" s="1189"/>
      <c r="F143" s="320">
        <f t="shared" ref="F143:K146" si="607">F8</f>
        <v>0</v>
      </c>
      <c r="G143" s="320">
        <f t="shared" si="607"/>
        <v>0</v>
      </c>
      <c r="H143" s="320">
        <f t="shared" si="607"/>
        <v>0</v>
      </c>
      <c r="I143" s="320">
        <f t="shared" ref="I143" si="608">I8</f>
        <v>0</v>
      </c>
      <c r="J143" s="320">
        <f t="shared" ref="J143" si="609">J8</f>
        <v>0</v>
      </c>
      <c r="K143" s="320">
        <f t="shared" si="607"/>
        <v>0</v>
      </c>
      <c r="L143" s="1100">
        <f t="shared" ref="L143" si="610">L8</f>
        <v>0</v>
      </c>
      <c r="M143" s="1100">
        <f t="shared" ref="M143" si="611">M8</f>
        <v>0</v>
      </c>
      <c r="N143" s="1100">
        <f t="shared" ref="N143" si="612">N8</f>
        <v>0</v>
      </c>
      <c r="O143" s="1321"/>
      <c r="P143" s="1320"/>
      <c r="Q143" s="1320"/>
      <c r="R143" s="1320"/>
      <c r="S143" s="1316"/>
      <c r="T143" s="1225"/>
      <c r="U143" s="1192"/>
      <c r="V143" s="1192"/>
      <c r="W143" s="1192"/>
      <c r="X143" s="1192"/>
      <c r="Y143" s="1192"/>
      <c r="Z143" s="1192"/>
      <c r="AA143" s="1192"/>
      <c r="AB143" s="1192"/>
      <c r="AC143" s="1192"/>
      <c r="AD143" s="1192"/>
      <c r="AE143" s="1192"/>
      <c r="AF143" s="1192"/>
      <c r="AG143" s="1192"/>
      <c r="AH143" s="1192"/>
      <c r="AI143" s="1192"/>
      <c r="AJ143" s="1192"/>
      <c r="AK143" s="1192"/>
      <c r="AL143" s="1192"/>
      <c r="AM143" s="1192"/>
      <c r="AN143" s="1192"/>
      <c r="AO143" s="1192"/>
      <c r="AP143" s="1192"/>
      <c r="AQ143" s="1192"/>
      <c r="AR143" s="1192"/>
      <c r="AS143" s="1192"/>
      <c r="AT143" s="1192"/>
      <c r="AU143" s="1192"/>
      <c r="AV143" s="1192"/>
      <c r="AW143" s="1192"/>
      <c r="AX143" s="1192"/>
      <c r="AY143" s="1192"/>
      <c r="AZ143" s="1192"/>
      <c r="BA143" s="1192"/>
      <c r="BB143" s="1192"/>
      <c r="BC143" s="1192"/>
      <c r="BD143" s="1192"/>
      <c r="BE143" s="1192"/>
      <c r="BF143" s="1192"/>
      <c r="BG143" s="1192"/>
      <c r="BH143" s="1192"/>
      <c r="BI143" s="1192"/>
      <c r="BJ143" s="1192"/>
      <c r="BK143" s="1207"/>
      <c r="BL143" s="4"/>
      <c r="BM143" s="331"/>
      <c r="BN143" s="329"/>
      <c r="BO143" s="1181"/>
      <c r="BP143" s="1184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</row>
    <row r="144" spans="1:126">
      <c r="A144" s="955"/>
      <c r="B144" s="1241" t="s">
        <v>68</v>
      </c>
      <c r="C144" s="1208" t="s">
        <v>175</v>
      </c>
      <c r="D144" s="1241" t="s">
        <v>175</v>
      </c>
      <c r="E144" s="1323" t="s">
        <v>178</v>
      </c>
      <c r="F144" s="320">
        <f t="shared" si="607"/>
        <v>0</v>
      </c>
      <c r="G144" s="320">
        <f t="shared" si="607"/>
        <v>0</v>
      </c>
      <c r="H144" s="320">
        <f t="shared" si="607"/>
        <v>0</v>
      </c>
      <c r="I144" s="320">
        <f t="shared" ref="I144" si="613">I9</f>
        <v>0</v>
      </c>
      <c r="J144" s="320">
        <f t="shared" ref="J144" si="614">J9</f>
        <v>0</v>
      </c>
      <c r="K144" s="320">
        <f t="shared" si="607"/>
        <v>0</v>
      </c>
      <c r="L144" s="1100">
        <f t="shared" ref="L144" si="615">L9</f>
        <v>0</v>
      </c>
      <c r="M144" s="1100">
        <f t="shared" ref="M144" si="616">M9</f>
        <v>0</v>
      </c>
      <c r="N144" s="1100">
        <f t="shared" ref="N144" si="617">N9</f>
        <v>0</v>
      </c>
      <c r="O144" s="67"/>
      <c r="P144" s="297">
        <f t="shared" ref="P144:R144" si="618">P9</f>
        <v>0</v>
      </c>
      <c r="Q144" s="297">
        <f t="shared" ref="Q144" si="619">Q9</f>
        <v>0</v>
      </c>
      <c r="R144" s="297">
        <f t="shared" si="618"/>
        <v>0</v>
      </c>
      <c r="S144" s="1317"/>
      <c r="T144" s="1041" t="s">
        <v>115</v>
      </c>
      <c r="U144" s="209">
        <f>共同経理課!AH144</f>
        <v>55270</v>
      </c>
      <c r="V144" s="209">
        <f>共同経理課!AI144</f>
        <v>26100</v>
      </c>
      <c r="W144" s="209">
        <f>共同経理課!AJ144</f>
        <v>9380</v>
      </c>
      <c r="X144" s="209" t="str">
        <f>共同経理課!AK144</f>
        <v>実費</v>
      </c>
      <c r="Y144" s="209" t="str">
        <f>共同経理課!AL144</f>
        <v>実費</v>
      </c>
      <c r="Z144" s="209" t="str">
        <f>共同経理課!AM144</f>
        <v>実費</v>
      </c>
      <c r="AA144" s="209">
        <f>共同経理課!AN144</f>
        <v>86300</v>
      </c>
      <c r="AB144" s="209">
        <f>共同経理課!AO144</f>
        <v>57620</v>
      </c>
      <c r="AC144" s="209" t="str">
        <f>共同経理課!AP144</f>
        <v>実費</v>
      </c>
      <c r="AD144" s="209">
        <f>共同経理課!AQ144</f>
        <v>111290</v>
      </c>
      <c r="AE144" s="209">
        <f>共同経理課!AR144</f>
        <v>111290</v>
      </c>
      <c r="AF144" s="209">
        <f>共同経理課!AS144</f>
        <v>28330</v>
      </c>
      <c r="AG144" s="209">
        <f>共同経理課!AT144</f>
        <v>28330</v>
      </c>
      <c r="AH144" s="209">
        <f>共同経理課!AU144</f>
        <v>39540</v>
      </c>
      <c r="AI144" s="209">
        <f>共同経理課!AV144</f>
        <v>39540</v>
      </c>
      <c r="AJ144" s="209" t="str">
        <f>共同経理課!AW144</f>
        <v>実費</v>
      </c>
      <c r="AK144" s="209">
        <f>共同経理課!AX144</f>
        <v>86300</v>
      </c>
      <c r="AL144" s="209">
        <f>共同経理課!AY144</f>
        <v>57620</v>
      </c>
      <c r="AM144" s="209">
        <f>共同経理課!AZ144</f>
        <v>20000</v>
      </c>
      <c r="AN144" s="209">
        <f>共同経理課!BA144</f>
        <v>25000</v>
      </c>
      <c r="AO144" s="209">
        <f>共同経理課!BB144</f>
        <v>25000</v>
      </c>
      <c r="AP144" s="209">
        <f>共同経理課!BC144</f>
        <v>20000</v>
      </c>
      <c r="AQ144" s="209">
        <f>共同経理課!BD144</f>
        <v>25000</v>
      </c>
      <c r="AR144" s="209">
        <f>共同経理課!BE144</f>
        <v>25000</v>
      </c>
      <c r="AS144" s="209" t="str">
        <f>共同経理課!BF144</f>
        <v>実費</v>
      </c>
      <c r="AT144" s="209" t="str">
        <f>共同経理課!BG144</f>
        <v>実費</v>
      </c>
      <c r="AU144" s="209" t="str">
        <f>共同経理課!BH144</f>
        <v>実費</v>
      </c>
      <c r="AV144" s="209" t="str">
        <f>共同経理課!BI144</f>
        <v>実費</v>
      </c>
      <c r="AW144" s="209">
        <f>共同経理課!BJ144</f>
        <v>0</v>
      </c>
      <c r="AX144" s="209" t="str">
        <f>共同経理課!BK144</f>
        <v>5030＋実費</v>
      </c>
      <c r="AY144" s="209">
        <f>共同経理課!BL144</f>
        <v>4170</v>
      </c>
      <c r="AZ144" s="209">
        <f>共同経理課!BM144</f>
        <v>1870</v>
      </c>
      <c r="BA144" s="209">
        <f>共同経理課!BN144</f>
        <v>870</v>
      </c>
      <c r="BB144" s="209">
        <f>共同経理課!BO144</f>
        <v>130</v>
      </c>
      <c r="BC144" s="209">
        <f>共同経理課!BP144</f>
        <v>82760</v>
      </c>
      <c r="BD144" s="209">
        <f>共同経理課!BQ144</f>
        <v>413340</v>
      </c>
      <c r="BE144" s="209">
        <f>共同経理課!BR144</f>
        <v>82760</v>
      </c>
      <c r="BF144" s="209">
        <f>共同経理課!BS144</f>
        <v>413340</v>
      </c>
      <c r="BG144" s="209">
        <f>共同経理課!BT144</f>
        <v>161290</v>
      </c>
      <c r="BH144" s="209" t="str">
        <f>共同経理課!BU144</f>
        <v>実費</v>
      </c>
      <c r="BI144" s="209" t="str">
        <f>共同経理課!BV144</f>
        <v>実費</v>
      </c>
      <c r="BJ144" s="209">
        <f>共同経理課!BW144</f>
        <v>3633</v>
      </c>
      <c r="BK144" s="160"/>
      <c r="BL144" s="4"/>
      <c r="BM144" s="330"/>
      <c r="BN144" s="224"/>
      <c r="BO144" s="1181"/>
      <c r="BP144" s="1184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</row>
    <row r="145" spans="1:126">
      <c r="A145" s="648"/>
      <c r="B145" s="1241"/>
      <c r="C145" s="1322"/>
      <c r="D145" s="1241"/>
      <c r="E145" s="1323"/>
      <c r="F145" s="320">
        <f t="shared" si="607"/>
        <v>0</v>
      </c>
      <c r="G145" s="320">
        <f t="shared" si="607"/>
        <v>0</v>
      </c>
      <c r="H145" s="320">
        <f t="shared" si="607"/>
        <v>0</v>
      </c>
      <c r="I145" s="320">
        <f t="shared" ref="I145" si="620">I10</f>
        <v>0</v>
      </c>
      <c r="J145" s="320">
        <f t="shared" ref="J145" si="621">J10</f>
        <v>0</v>
      </c>
      <c r="K145" s="320">
        <f t="shared" si="607"/>
        <v>0</v>
      </c>
      <c r="L145" s="1100">
        <f t="shared" ref="L145" si="622">L10</f>
        <v>0</v>
      </c>
      <c r="M145" s="1100">
        <f t="shared" ref="M145" si="623">M10</f>
        <v>0</v>
      </c>
      <c r="N145" s="1100">
        <f t="shared" ref="N145" si="624">N10</f>
        <v>0</v>
      </c>
      <c r="O145" s="271"/>
      <c r="P145" s="297">
        <f t="shared" ref="P145:R146" si="625">P10</f>
        <v>0</v>
      </c>
      <c r="Q145" s="297">
        <f t="shared" ref="Q145" si="626">Q10</f>
        <v>0</v>
      </c>
      <c r="R145" s="297">
        <f t="shared" si="625"/>
        <v>0</v>
      </c>
      <c r="S145" s="369"/>
      <c r="T145" s="663"/>
      <c r="U145" s="209">
        <f>共同経理課!AH145</f>
        <v>0</v>
      </c>
      <c r="V145" s="209">
        <f>共同経理課!AI145</f>
        <v>0</v>
      </c>
      <c r="W145" s="209">
        <f>共同経理課!AJ145</f>
        <v>0</v>
      </c>
      <c r="X145" s="209">
        <f>共同経理課!AK145</f>
        <v>0</v>
      </c>
      <c r="Y145" s="209">
        <f>共同経理課!AL145</f>
        <v>0</v>
      </c>
      <c r="Z145" s="209">
        <f>共同経理課!AM145</f>
        <v>0</v>
      </c>
      <c r="AA145" s="209">
        <f>共同経理課!AN145</f>
        <v>0</v>
      </c>
      <c r="AB145" s="209">
        <f>共同経理課!AO145</f>
        <v>0</v>
      </c>
      <c r="AC145" s="209">
        <f>共同経理課!AP145</f>
        <v>0</v>
      </c>
      <c r="AD145" s="209">
        <f>共同経理課!AQ145</f>
        <v>0</v>
      </c>
      <c r="AE145" s="209">
        <f>共同経理課!AR145</f>
        <v>0</v>
      </c>
      <c r="AF145" s="209">
        <f>共同経理課!AS145</f>
        <v>0</v>
      </c>
      <c r="AG145" s="209">
        <f>共同経理課!AT145</f>
        <v>0</v>
      </c>
      <c r="AH145" s="209">
        <f>共同経理課!AU145</f>
        <v>0</v>
      </c>
      <c r="AI145" s="209">
        <f>共同経理課!AV145</f>
        <v>0</v>
      </c>
      <c r="AJ145" s="209">
        <f>共同経理課!AW145</f>
        <v>0</v>
      </c>
      <c r="AK145" s="209">
        <f>共同経理課!AX145</f>
        <v>0</v>
      </c>
      <c r="AL145" s="209">
        <f>共同経理課!AY145</f>
        <v>0</v>
      </c>
      <c r="AM145" s="209">
        <f>共同経理課!AZ145</f>
        <v>0</v>
      </c>
      <c r="AN145" s="209">
        <f>共同経理課!BA145</f>
        <v>0</v>
      </c>
      <c r="AO145" s="209">
        <f>共同経理課!BB145</f>
        <v>0</v>
      </c>
      <c r="AP145" s="209">
        <f>共同経理課!BC145</f>
        <v>0</v>
      </c>
      <c r="AQ145" s="209">
        <f>共同経理課!BD145</f>
        <v>0</v>
      </c>
      <c r="AR145" s="209">
        <f>共同経理課!BE145</f>
        <v>0</v>
      </c>
      <c r="AS145" s="209">
        <f>共同経理課!BF145</f>
        <v>0</v>
      </c>
      <c r="AT145" s="209">
        <f>共同経理課!BG145</f>
        <v>0</v>
      </c>
      <c r="AU145" s="209">
        <f>共同経理課!BH145</f>
        <v>0</v>
      </c>
      <c r="AV145" s="209">
        <f>共同経理課!BI145</f>
        <v>0</v>
      </c>
      <c r="AW145" s="209">
        <f>共同経理課!BJ145</f>
        <v>0</v>
      </c>
      <c r="AX145" s="209">
        <f>共同経理課!BK145</f>
        <v>0</v>
      </c>
      <c r="AY145" s="209">
        <f>共同経理課!BL145</f>
        <v>0</v>
      </c>
      <c r="AZ145" s="209">
        <f>共同経理課!BM145</f>
        <v>0</v>
      </c>
      <c r="BA145" s="209">
        <f>共同経理課!BN145</f>
        <v>0</v>
      </c>
      <c r="BB145" s="209">
        <f>共同経理課!BO145</f>
        <v>0</v>
      </c>
      <c r="BC145" s="209">
        <f>共同経理課!BP145</f>
        <v>0</v>
      </c>
      <c r="BD145" s="209">
        <f>共同経理課!BQ145</f>
        <v>0</v>
      </c>
      <c r="BE145" s="209">
        <f>共同経理課!BR145</f>
        <v>0</v>
      </c>
      <c r="BF145" s="209">
        <f>共同経理課!BS145</f>
        <v>0</v>
      </c>
      <c r="BG145" s="209">
        <f>共同経理課!BT145</f>
        <v>0</v>
      </c>
      <c r="BH145" s="209">
        <f>共同経理課!BU145</f>
        <v>0</v>
      </c>
      <c r="BI145" s="209">
        <f>共同経理課!BV145</f>
        <v>0</v>
      </c>
      <c r="BJ145" s="209">
        <f>共同経理課!BW145</f>
        <v>0</v>
      </c>
      <c r="BK145" s="273"/>
      <c r="BL145" s="4"/>
      <c r="BM145" s="330"/>
      <c r="BN145" s="224"/>
      <c r="BO145" s="1039"/>
      <c r="BP145" s="1184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</row>
    <row r="146" spans="1:126" ht="13.5" customHeight="1">
      <c r="A146" s="40"/>
      <c r="B146" s="1241"/>
      <c r="C146" s="1209"/>
      <c r="D146" s="1241"/>
      <c r="E146" s="1323"/>
      <c r="F146" s="320">
        <f t="shared" si="607"/>
        <v>0</v>
      </c>
      <c r="G146" s="320">
        <f t="shared" si="607"/>
        <v>0</v>
      </c>
      <c r="H146" s="320">
        <f t="shared" si="607"/>
        <v>0</v>
      </c>
      <c r="I146" s="320">
        <f t="shared" ref="I146" si="627">I11</f>
        <v>0</v>
      </c>
      <c r="J146" s="320">
        <f t="shared" ref="J146" si="628">J11</f>
        <v>0</v>
      </c>
      <c r="K146" s="320">
        <f t="shared" si="607"/>
        <v>0</v>
      </c>
      <c r="L146" s="1100">
        <f t="shared" ref="L146" si="629">L11</f>
        <v>0</v>
      </c>
      <c r="M146" s="1100">
        <f t="shared" ref="M146" si="630">M11</f>
        <v>0</v>
      </c>
      <c r="N146" s="1100">
        <f t="shared" ref="N146" si="631">N11</f>
        <v>0</v>
      </c>
      <c r="O146" s="90"/>
      <c r="P146" s="297">
        <f t="shared" si="625"/>
        <v>0</v>
      </c>
      <c r="Q146" s="297">
        <f t="shared" ref="Q146" si="632">Q11</f>
        <v>0</v>
      </c>
      <c r="R146" s="297">
        <f t="shared" si="625"/>
        <v>0</v>
      </c>
      <c r="S146" s="308"/>
      <c r="T146" s="45"/>
      <c r="U146" s="209">
        <f>共同経理課!AH146</f>
        <v>0</v>
      </c>
      <c r="V146" s="209">
        <f>共同経理課!AI146</f>
        <v>0</v>
      </c>
      <c r="W146" s="209">
        <f>共同経理課!AJ146</f>
        <v>0</v>
      </c>
      <c r="X146" s="209">
        <f>共同経理課!AK146</f>
        <v>0</v>
      </c>
      <c r="Y146" s="209">
        <f>共同経理課!AL146</f>
        <v>0</v>
      </c>
      <c r="Z146" s="209">
        <f>共同経理課!AM146</f>
        <v>0</v>
      </c>
      <c r="AA146" s="209">
        <f>共同経理課!AN146</f>
        <v>0</v>
      </c>
      <c r="AB146" s="209">
        <f>共同経理課!AO146</f>
        <v>0</v>
      </c>
      <c r="AC146" s="209">
        <f>共同経理課!AP146</f>
        <v>0</v>
      </c>
      <c r="AD146" s="209">
        <f>共同経理課!AQ146</f>
        <v>0</v>
      </c>
      <c r="AE146" s="209">
        <f>共同経理課!AR146</f>
        <v>0</v>
      </c>
      <c r="AF146" s="209">
        <f>共同経理課!AS146</f>
        <v>0</v>
      </c>
      <c r="AG146" s="209">
        <f>共同経理課!AT146</f>
        <v>0</v>
      </c>
      <c r="AH146" s="209">
        <f>共同経理課!AU146</f>
        <v>0</v>
      </c>
      <c r="AI146" s="209">
        <f>共同経理課!AV146</f>
        <v>0</v>
      </c>
      <c r="AJ146" s="209">
        <f>共同経理課!AW146</f>
        <v>0</v>
      </c>
      <c r="AK146" s="209">
        <f>共同経理課!AX146</f>
        <v>0</v>
      </c>
      <c r="AL146" s="209">
        <f>共同経理課!AY146</f>
        <v>0</v>
      </c>
      <c r="AM146" s="209">
        <f>共同経理課!AZ146</f>
        <v>0</v>
      </c>
      <c r="AN146" s="209">
        <f>共同経理課!BA146</f>
        <v>0</v>
      </c>
      <c r="AO146" s="209">
        <f>共同経理課!BB146</f>
        <v>0</v>
      </c>
      <c r="AP146" s="209">
        <f>共同経理課!BC146</f>
        <v>0</v>
      </c>
      <c r="AQ146" s="209">
        <f>共同経理課!BD146</f>
        <v>0</v>
      </c>
      <c r="AR146" s="209">
        <f>共同経理課!BE146</f>
        <v>0</v>
      </c>
      <c r="AS146" s="209">
        <f>共同経理課!BF146</f>
        <v>0</v>
      </c>
      <c r="AT146" s="209">
        <f>共同経理課!BG146</f>
        <v>0</v>
      </c>
      <c r="AU146" s="209">
        <f>共同経理課!BH146</f>
        <v>0</v>
      </c>
      <c r="AV146" s="209">
        <f>共同経理課!BI146</f>
        <v>0</v>
      </c>
      <c r="AW146" s="209">
        <f>共同経理課!BJ146</f>
        <v>0</v>
      </c>
      <c r="AX146" s="209">
        <f>共同経理課!BK146</f>
        <v>0</v>
      </c>
      <c r="AY146" s="209">
        <f>共同経理課!BL146</f>
        <v>0</v>
      </c>
      <c r="AZ146" s="209">
        <f>共同経理課!BM146</f>
        <v>0</v>
      </c>
      <c r="BA146" s="209">
        <f>共同経理課!BN146</f>
        <v>0</v>
      </c>
      <c r="BB146" s="209">
        <f>共同経理課!BO146</f>
        <v>0</v>
      </c>
      <c r="BC146" s="209">
        <f>共同経理課!BP146</f>
        <v>0</v>
      </c>
      <c r="BD146" s="209">
        <f>共同経理課!BQ146</f>
        <v>0</v>
      </c>
      <c r="BE146" s="209">
        <f>共同経理課!BR146</f>
        <v>0</v>
      </c>
      <c r="BF146" s="209">
        <f>共同経理課!BS146</f>
        <v>0</v>
      </c>
      <c r="BG146" s="209">
        <f>共同経理課!BT146</f>
        <v>0</v>
      </c>
      <c r="BH146" s="209">
        <f>共同経理課!BU146</f>
        <v>0</v>
      </c>
      <c r="BI146" s="209">
        <f>共同経理課!BV146</f>
        <v>0</v>
      </c>
      <c r="BJ146" s="209">
        <f>共同経理課!BW146</f>
        <v>0</v>
      </c>
      <c r="BK146" s="273"/>
      <c r="BL146" s="4"/>
      <c r="BM146" s="330"/>
      <c r="BN146" s="224"/>
      <c r="BO146" s="1039"/>
      <c r="BP146" s="1185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</row>
    <row r="147" spans="1:126" ht="15" customHeight="1">
      <c r="A147" s="648"/>
      <c r="B147" s="1204">
        <f>_xlfn.AGGREGATE(9,6,B12,B57,B102)</f>
        <v>0</v>
      </c>
      <c r="C147" s="1204">
        <f t="shared" ref="C147:E147" si="633">_xlfn.AGGREGATE(9,6,C12,C57,C102)</f>
        <v>0</v>
      </c>
      <c r="D147" s="1204">
        <f t="shared" si="633"/>
        <v>0</v>
      </c>
      <c r="E147" s="1204">
        <f t="shared" si="633"/>
        <v>0</v>
      </c>
      <c r="F147" s="157" t="s">
        <v>97</v>
      </c>
      <c r="G147" s="315">
        <f>_xlfn.AGGREGATE(9,6,G12,G57,G102)</f>
        <v>0</v>
      </c>
      <c r="H147" s="315">
        <f t="shared" ref="H147" si="634">_xlfn.AGGREGATE(9,6,H12,H57,H102)</f>
        <v>0</v>
      </c>
      <c r="I147" s="315">
        <f t="shared" ref="I147:J147" si="635">_xlfn.AGGREGATE(9,6,I12,I57,I102)</f>
        <v>0</v>
      </c>
      <c r="J147" s="315">
        <f t="shared" si="635"/>
        <v>0</v>
      </c>
      <c r="K147" s="315">
        <f t="shared" ref="K147" si="636">_xlfn.AGGREGATE(9,6,K12,K57,K102)</f>
        <v>0</v>
      </c>
      <c r="L147" s="315">
        <f t="shared" ref="L147" si="637">_xlfn.AGGREGATE(9,6,L12,L57,L102)</f>
        <v>0</v>
      </c>
      <c r="M147" s="315">
        <f t="shared" ref="M147:N147" si="638">_xlfn.AGGREGATE(9,6,M12,M57,M102)</f>
        <v>0</v>
      </c>
      <c r="N147" s="315">
        <f t="shared" si="638"/>
        <v>0</v>
      </c>
      <c r="O147" s="531">
        <f t="shared" ref="O147:O182" si="639">SUM(G147:M147)</f>
        <v>0</v>
      </c>
      <c r="P147" s="315">
        <f t="shared" ref="P147:R147" si="640">_xlfn.AGGREGATE(9,6,P12,P57,P102)</f>
        <v>0</v>
      </c>
      <c r="Q147" s="315">
        <f t="shared" ref="Q147" si="641">_xlfn.AGGREGATE(9,6,Q12,Q57,Q102)</f>
        <v>0</v>
      </c>
      <c r="R147" s="315">
        <f t="shared" si="640"/>
        <v>0</v>
      </c>
      <c r="S147" s="171">
        <f>SUM(O147:R147)</f>
        <v>0</v>
      </c>
      <c r="T147" s="1042" t="s">
        <v>97</v>
      </c>
      <c r="U147" s="315">
        <f>_xlfn.AGGREGATE(9,6,U12,U57,U102)</f>
        <v>0</v>
      </c>
      <c r="V147" s="315">
        <f t="shared" ref="V147:BH152" si="642">_xlfn.AGGREGATE(9,6,V12,V57,V102)</f>
        <v>0</v>
      </c>
      <c r="W147" s="315">
        <f t="shared" si="642"/>
        <v>0</v>
      </c>
      <c r="X147" s="315">
        <f t="shared" si="642"/>
        <v>0</v>
      </c>
      <c r="Y147" s="315">
        <f t="shared" si="642"/>
        <v>0</v>
      </c>
      <c r="Z147" s="315">
        <f t="shared" si="642"/>
        <v>0</v>
      </c>
      <c r="AA147" s="315">
        <f t="shared" si="642"/>
        <v>0</v>
      </c>
      <c r="AB147" s="315">
        <f t="shared" si="642"/>
        <v>0</v>
      </c>
      <c r="AC147" s="315">
        <f t="shared" si="642"/>
        <v>0</v>
      </c>
      <c r="AD147" s="315">
        <f t="shared" si="642"/>
        <v>0</v>
      </c>
      <c r="AE147" s="315">
        <f t="shared" si="642"/>
        <v>0</v>
      </c>
      <c r="AF147" s="315">
        <f t="shared" si="642"/>
        <v>0</v>
      </c>
      <c r="AG147" s="315">
        <f t="shared" si="642"/>
        <v>0</v>
      </c>
      <c r="AH147" s="315">
        <f t="shared" si="642"/>
        <v>0</v>
      </c>
      <c r="AI147" s="315">
        <f t="shared" si="642"/>
        <v>0</v>
      </c>
      <c r="AJ147" s="315">
        <f t="shared" si="642"/>
        <v>0</v>
      </c>
      <c r="AK147" s="315">
        <f t="shared" si="642"/>
        <v>0</v>
      </c>
      <c r="AL147" s="315">
        <f t="shared" si="642"/>
        <v>0</v>
      </c>
      <c r="AM147" s="315">
        <f t="shared" si="642"/>
        <v>0</v>
      </c>
      <c r="AN147" s="315">
        <f t="shared" si="642"/>
        <v>0</v>
      </c>
      <c r="AO147" s="315">
        <f t="shared" si="642"/>
        <v>0</v>
      </c>
      <c r="AP147" s="315">
        <f t="shared" si="642"/>
        <v>0</v>
      </c>
      <c r="AQ147" s="315">
        <f t="shared" si="642"/>
        <v>0</v>
      </c>
      <c r="AR147" s="315">
        <f t="shared" si="642"/>
        <v>0</v>
      </c>
      <c r="AS147" s="315">
        <f t="shared" si="642"/>
        <v>0</v>
      </c>
      <c r="AT147" s="315">
        <f t="shared" si="642"/>
        <v>0</v>
      </c>
      <c r="AU147" s="315">
        <f t="shared" si="642"/>
        <v>0</v>
      </c>
      <c r="AV147" s="315">
        <f t="shared" si="642"/>
        <v>0</v>
      </c>
      <c r="AW147" s="315">
        <f t="shared" si="642"/>
        <v>0</v>
      </c>
      <c r="AX147" s="315">
        <f t="shared" si="642"/>
        <v>0</v>
      </c>
      <c r="AY147" s="315">
        <f t="shared" si="642"/>
        <v>0</v>
      </c>
      <c r="AZ147" s="315">
        <f t="shared" si="642"/>
        <v>0</v>
      </c>
      <c r="BA147" s="315">
        <f t="shared" si="642"/>
        <v>0</v>
      </c>
      <c r="BB147" s="315">
        <f t="shared" si="642"/>
        <v>0</v>
      </c>
      <c r="BC147" s="315">
        <f t="shared" si="642"/>
        <v>0</v>
      </c>
      <c r="BD147" s="315">
        <f t="shared" si="642"/>
        <v>0</v>
      </c>
      <c r="BE147" s="315">
        <f t="shared" si="642"/>
        <v>0</v>
      </c>
      <c r="BF147" s="315">
        <f t="shared" si="642"/>
        <v>0</v>
      </c>
      <c r="BG147" s="315">
        <f t="shared" si="642"/>
        <v>0</v>
      </c>
      <c r="BH147" s="315">
        <f t="shared" si="642"/>
        <v>0</v>
      </c>
      <c r="BI147" s="315">
        <f t="shared" ref="BI147:BJ147" si="643">_xlfn.AGGREGATE(9,6,BI12,BI57,BI102)</f>
        <v>0</v>
      </c>
      <c r="BJ147" s="315">
        <f t="shared" si="643"/>
        <v>0</v>
      </c>
      <c r="BK147" s="160">
        <f>SUM(U147:BJ147)</f>
        <v>0</v>
      </c>
      <c r="BL147" s="4"/>
      <c r="BM147" s="330"/>
      <c r="BN147" s="224"/>
      <c r="BO147" s="57">
        <f t="shared" ref="BO147:BO182" si="644">BK147-AY147</f>
        <v>0</v>
      </c>
      <c r="BP147" s="147">
        <f t="shared" ref="BP147:BP182" si="645">O147+BK147+P147</f>
        <v>0</v>
      </c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</row>
    <row r="148" spans="1:126" ht="15" customHeight="1">
      <c r="A148" s="1040" t="s">
        <v>140</v>
      </c>
      <c r="B148" s="1205"/>
      <c r="C148" s="1205"/>
      <c r="D148" s="1205"/>
      <c r="E148" s="1205"/>
      <c r="F148" s="161" t="s">
        <v>99</v>
      </c>
      <c r="G148" s="315">
        <f t="shared" ref="G148:H152" si="646">_xlfn.AGGREGATE(9,6,G13,G58,G103)</f>
        <v>0</v>
      </c>
      <c r="H148" s="315">
        <f t="shared" si="646"/>
        <v>0</v>
      </c>
      <c r="I148" s="315">
        <f t="shared" ref="I148:J148" si="647">_xlfn.AGGREGATE(9,6,I13,I58,I103)</f>
        <v>0</v>
      </c>
      <c r="J148" s="315">
        <f t="shared" si="647"/>
        <v>0</v>
      </c>
      <c r="K148" s="315">
        <f t="shared" ref="K148" si="648">_xlfn.AGGREGATE(9,6,K13,K58,K103)</f>
        <v>0</v>
      </c>
      <c r="L148" s="315">
        <f t="shared" ref="L148" si="649">_xlfn.AGGREGATE(9,6,L13,L58,L103)</f>
        <v>0</v>
      </c>
      <c r="M148" s="315">
        <f t="shared" ref="M148:N148" si="650">_xlfn.AGGREGATE(9,6,M13,M58,M103)</f>
        <v>0</v>
      </c>
      <c r="N148" s="315">
        <f t="shared" si="650"/>
        <v>0</v>
      </c>
      <c r="O148" s="555">
        <f t="shared" si="639"/>
        <v>0</v>
      </c>
      <c r="P148" s="315">
        <f t="shared" ref="P148:R148" si="651">_xlfn.AGGREGATE(9,6,P13,P58,P103)</f>
        <v>0</v>
      </c>
      <c r="Q148" s="315">
        <f t="shared" ref="Q148" si="652">_xlfn.AGGREGATE(9,6,Q13,Q58,Q103)</f>
        <v>0</v>
      </c>
      <c r="R148" s="315">
        <f t="shared" si="651"/>
        <v>0</v>
      </c>
      <c r="S148" s="171">
        <f t="shared" ref="S148:S182" si="653">SUM(O148:R148)</f>
        <v>0</v>
      </c>
      <c r="T148" s="1041" t="s">
        <v>99</v>
      </c>
      <c r="U148" s="315">
        <f t="shared" ref="U148:AF152" si="654">_xlfn.AGGREGATE(9,6,U13,U58,U103)</f>
        <v>0</v>
      </c>
      <c r="V148" s="315">
        <f t="shared" si="654"/>
        <v>0</v>
      </c>
      <c r="W148" s="315">
        <f t="shared" si="654"/>
        <v>0</v>
      </c>
      <c r="X148" s="315">
        <f t="shared" si="654"/>
        <v>0</v>
      </c>
      <c r="Y148" s="315">
        <f t="shared" si="654"/>
        <v>0</v>
      </c>
      <c r="Z148" s="315">
        <f t="shared" si="654"/>
        <v>0</v>
      </c>
      <c r="AA148" s="315">
        <f t="shared" si="654"/>
        <v>0</v>
      </c>
      <c r="AB148" s="315">
        <f t="shared" si="654"/>
        <v>0</v>
      </c>
      <c r="AC148" s="315">
        <f t="shared" si="654"/>
        <v>0</v>
      </c>
      <c r="AD148" s="315">
        <f t="shared" si="654"/>
        <v>0</v>
      </c>
      <c r="AE148" s="315">
        <f t="shared" si="654"/>
        <v>0</v>
      </c>
      <c r="AF148" s="315">
        <f t="shared" si="654"/>
        <v>0</v>
      </c>
      <c r="AG148" s="315">
        <f t="shared" si="642"/>
        <v>0</v>
      </c>
      <c r="AH148" s="315">
        <f t="shared" si="642"/>
        <v>0</v>
      </c>
      <c r="AI148" s="315">
        <f t="shared" si="642"/>
        <v>0</v>
      </c>
      <c r="AJ148" s="315">
        <f t="shared" si="642"/>
        <v>0</v>
      </c>
      <c r="AK148" s="315">
        <f t="shared" si="642"/>
        <v>0</v>
      </c>
      <c r="AL148" s="315">
        <f t="shared" si="642"/>
        <v>0</v>
      </c>
      <c r="AM148" s="315">
        <f t="shared" si="642"/>
        <v>0</v>
      </c>
      <c r="AN148" s="315">
        <f t="shared" si="642"/>
        <v>0</v>
      </c>
      <c r="AO148" s="315">
        <f t="shared" si="642"/>
        <v>0</v>
      </c>
      <c r="AP148" s="315">
        <f t="shared" si="642"/>
        <v>0</v>
      </c>
      <c r="AQ148" s="315">
        <f t="shared" si="642"/>
        <v>0</v>
      </c>
      <c r="AR148" s="315">
        <f t="shared" si="642"/>
        <v>0</v>
      </c>
      <c r="AS148" s="315">
        <f t="shared" si="642"/>
        <v>0</v>
      </c>
      <c r="AT148" s="315">
        <f t="shared" si="642"/>
        <v>0</v>
      </c>
      <c r="AU148" s="315">
        <f t="shared" si="642"/>
        <v>0</v>
      </c>
      <c r="AV148" s="315">
        <f t="shared" si="642"/>
        <v>0</v>
      </c>
      <c r="AW148" s="315">
        <f t="shared" si="642"/>
        <v>0</v>
      </c>
      <c r="AX148" s="315">
        <f t="shared" si="642"/>
        <v>0</v>
      </c>
      <c r="AY148" s="315">
        <f t="shared" si="642"/>
        <v>0</v>
      </c>
      <c r="AZ148" s="315">
        <f t="shared" si="642"/>
        <v>0</v>
      </c>
      <c r="BA148" s="315">
        <f t="shared" si="642"/>
        <v>0</v>
      </c>
      <c r="BB148" s="315">
        <f t="shared" si="642"/>
        <v>0</v>
      </c>
      <c r="BC148" s="315">
        <f t="shared" si="642"/>
        <v>0</v>
      </c>
      <c r="BD148" s="315">
        <f t="shared" si="642"/>
        <v>0</v>
      </c>
      <c r="BE148" s="315">
        <f t="shared" si="642"/>
        <v>0</v>
      </c>
      <c r="BF148" s="315">
        <f t="shared" si="642"/>
        <v>0</v>
      </c>
      <c r="BG148" s="315">
        <f t="shared" si="642"/>
        <v>0</v>
      </c>
      <c r="BH148" s="315">
        <f t="shared" si="642"/>
        <v>0</v>
      </c>
      <c r="BI148" s="315">
        <f t="shared" ref="BI148:BJ148" si="655">_xlfn.AGGREGATE(9,6,BI13,BI58,BI103)</f>
        <v>0</v>
      </c>
      <c r="BJ148" s="315">
        <f t="shared" si="655"/>
        <v>0</v>
      </c>
      <c r="BK148" s="160">
        <f t="shared" ref="BK148:BK152" si="656">SUM(U148:BJ148)</f>
        <v>0</v>
      </c>
      <c r="BL148" s="4"/>
      <c r="BM148" s="330"/>
      <c r="BN148" s="224"/>
      <c r="BO148" s="60">
        <f t="shared" si="644"/>
        <v>0</v>
      </c>
      <c r="BP148" s="59">
        <f t="shared" si="645"/>
        <v>0</v>
      </c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</row>
    <row r="149" spans="1:126" ht="15" customHeight="1">
      <c r="A149" s="648"/>
      <c r="B149" s="1204">
        <f t="shared" ref="B149:E149" si="657">_xlfn.AGGREGATE(9,6,B14,B59,B104)</f>
        <v>0</v>
      </c>
      <c r="C149" s="1204">
        <f t="shared" si="657"/>
        <v>0</v>
      </c>
      <c r="D149" s="1204">
        <f t="shared" si="657"/>
        <v>0</v>
      </c>
      <c r="E149" s="1204">
        <f t="shared" si="657"/>
        <v>0</v>
      </c>
      <c r="F149" s="157" t="s">
        <v>97</v>
      </c>
      <c r="G149" s="315">
        <f t="shared" si="646"/>
        <v>0</v>
      </c>
      <c r="H149" s="315">
        <f t="shared" si="646"/>
        <v>0</v>
      </c>
      <c r="I149" s="315">
        <f t="shared" ref="I149:J149" si="658">_xlfn.AGGREGATE(9,6,I14,I59,I104)</f>
        <v>0</v>
      </c>
      <c r="J149" s="315">
        <f t="shared" si="658"/>
        <v>0</v>
      </c>
      <c r="K149" s="315">
        <f t="shared" ref="K149" si="659">_xlfn.AGGREGATE(9,6,K14,K59,K104)</f>
        <v>0</v>
      </c>
      <c r="L149" s="315">
        <f t="shared" ref="L149" si="660">_xlfn.AGGREGATE(9,6,L14,L59,L104)</f>
        <v>0</v>
      </c>
      <c r="M149" s="315">
        <f t="shared" ref="M149:N149" si="661">_xlfn.AGGREGATE(9,6,M14,M59,M104)</f>
        <v>0</v>
      </c>
      <c r="N149" s="315">
        <f t="shared" si="661"/>
        <v>0</v>
      </c>
      <c r="O149" s="555">
        <f t="shared" si="639"/>
        <v>0</v>
      </c>
      <c r="P149" s="315">
        <f t="shared" ref="P149:R149" si="662">_xlfn.AGGREGATE(9,6,P14,P59,P104)</f>
        <v>0</v>
      </c>
      <c r="Q149" s="315">
        <f t="shared" ref="Q149" si="663">_xlfn.AGGREGATE(9,6,Q14,Q59,Q104)</f>
        <v>0</v>
      </c>
      <c r="R149" s="315">
        <f t="shared" si="662"/>
        <v>0</v>
      </c>
      <c r="S149" s="171">
        <f t="shared" si="653"/>
        <v>0</v>
      </c>
      <c r="T149" s="1042" t="s">
        <v>97</v>
      </c>
      <c r="U149" s="315">
        <f t="shared" si="654"/>
        <v>0</v>
      </c>
      <c r="V149" s="315">
        <f t="shared" si="642"/>
        <v>0</v>
      </c>
      <c r="W149" s="315">
        <f t="shared" si="642"/>
        <v>0</v>
      </c>
      <c r="X149" s="315">
        <f t="shared" si="642"/>
        <v>0</v>
      </c>
      <c r="Y149" s="315">
        <f t="shared" si="642"/>
        <v>0</v>
      </c>
      <c r="Z149" s="315">
        <f t="shared" si="642"/>
        <v>0</v>
      </c>
      <c r="AA149" s="315">
        <f t="shared" si="642"/>
        <v>0</v>
      </c>
      <c r="AB149" s="315">
        <f t="shared" si="642"/>
        <v>0</v>
      </c>
      <c r="AC149" s="315">
        <f t="shared" si="642"/>
        <v>0</v>
      </c>
      <c r="AD149" s="315">
        <f t="shared" si="642"/>
        <v>0</v>
      </c>
      <c r="AE149" s="315">
        <f t="shared" si="642"/>
        <v>0</v>
      </c>
      <c r="AF149" s="315">
        <f t="shared" si="642"/>
        <v>0</v>
      </c>
      <c r="AG149" s="315">
        <f t="shared" si="642"/>
        <v>0</v>
      </c>
      <c r="AH149" s="315">
        <f t="shared" si="642"/>
        <v>0</v>
      </c>
      <c r="AI149" s="315">
        <f t="shared" si="642"/>
        <v>0</v>
      </c>
      <c r="AJ149" s="315">
        <f t="shared" si="642"/>
        <v>0</v>
      </c>
      <c r="AK149" s="315">
        <f t="shared" si="642"/>
        <v>0</v>
      </c>
      <c r="AL149" s="315">
        <f t="shared" si="642"/>
        <v>0</v>
      </c>
      <c r="AM149" s="315">
        <f t="shared" si="642"/>
        <v>0</v>
      </c>
      <c r="AN149" s="315">
        <f t="shared" si="642"/>
        <v>0</v>
      </c>
      <c r="AO149" s="315">
        <f t="shared" si="642"/>
        <v>0</v>
      </c>
      <c r="AP149" s="315">
        <f t="shared" si="642"/>
        <v>0</v>
      </c>
      <c r="AQ149" s="315">
        <f t="shared" si="642"/>
        <v>0</v>
      </c>
      <c r="AR149" s="315">
        <f t="shared" si="642"/>
        <v>0</v>
      </c>
      <c r="AS149" s="315">
        <f t="shared" si="642"/>
        <v>0</v>
      </c>
      <c r="AT149" s="315">
        <f t="shared" si="642"/>
        <v>0</v>
      </c>
      <c r="AU149" s="315">
        <f t="shared" si="642"/>
        <v>0</v>
      </c>
      <c r="AV149" s="315">
        <f t="shared" si="642"/>
        <v>0</v>
      </c>
      <c r="AW149" s="315">
        <f t="shared" si="642"/>
        <v>0</v>
      </c>
      <c r="AX149" s="315">
        <f t="shared" si="642"/>
        <v>0</v>
      </c>
      <c r="AY149" s="315">
        <f t="shared" si="642"/>
        <v>0</v>
      </c>
      <c r="AZ149" s="315">
        <f t="shared" si="642"/>
        <v>0</v>
      </c>
      <c r="BA149" s="315">
        <f t="shared" si="642"/>
        <v>0</v>
      </c>
      <c r="BB149" s="315">
        <f t="shared" si="642"/>
        <v>0</v>
      </c>
      <c r="BC149" s="315">
        <f t="shared" si="642"/>
        <v>0</v>
      </c>
      <c r="BD149" s="315">
        <f t="shared" si="642"/>
        <v>0</v>
      </c>
      <c r="BE149" s="315">
        <f t="shared" si="642"/>
        <v>0</v>
      </c>
      <c r="BF149" s="315">
        <f t="shared" si="642"/>
        <v>0</v>
      </c>
      <c r="BG149" s="315">
        <f t="shared" si="642"/>
        <v>0</v>
      </c>
      <c r="BH149" s="315">
        <f t="shared" si="642"/>
        <v>0</v>
      </c>
      <c r="BI149" s="315">
        <f t="shared" ref="BI149:BJ149" si="664">_xlfn.AGGREGATE(9,6,BI14,BI59,BI104)</f>
        <v>0</v>
      </c>
      <c r="BJ149" s="315">
        <f t="shared" si="664"/>
        <v>0</v>
      </c>
      <c r="BK149" s="160">
        <f t="shared" si="656"/>
        <v>0</v>
      </c>
      <c r="BL149" s="4"/>
      <c r="BM149" s="330"/>
      <c r="BN149" s="224"/>
      <c r="BO149" s="66">
        <f t="shared" si="644"/>
        <v>0</v>
      </c>
      <c r="BP149" s="59">
        <f t="shared" si="645"/>
        <v>0</v>
      </c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</row>
    <row r="150" spans="1:126" ht="15" customHeight="1">
      <c r="A150" s="1040" t="s">
        <v>116</v>
      </c>
      <c r="B150" s="1205"/>
      <c r="C150" s="1205"/>
      <c r="D150" s="1205"/>
      <c r="E150" s="1205"/>
      <c r="F150" s="164" t="s">
        <v>99</v>
      </c>
      <c r="G150" s="315">
        <f t="shared" si="646"/>
        <v>0</v>
      </c>
      <c r="H150" s="315">
        <f t="shared" si="646"/>
        <v>0</v>
      </c>
      <c r="I150" s="315">
        <f t="shared" ref="I150:J150" si="665">_xlfn.AGGREGATE(9,6,I15,I60,I105)</f>
        <v>0</v>
      </c>
      <c r="J150" s="315">
        <f t="shared" si="665"/>
        <v>0</v>
      </c>
      <c r="K150" s="315">
        <f t="shared" ref="K150" si="666">_xlfn.AGGREGATE(9,6,K15,K60,K105)</f>
        <v>0</v>
      </c>
      <c r="L150" s="315">
        <f t="shared" ref="L150" si="667">_xlfn.AGGREGATE(9,6,L15,L60,L105)</f>
        <v>0</v>
      </c>
      <c r="M150" s="315">
        <f t="shared" ref="M150:N150" si="668">_xlfn.AGGREGATE(9,6,M15,M60,M105)</f>
        <v>0</v>
      </c>
      <c r="N150" s="315">
        <f t="shared" si="668"/>
        <v>0</v>
      </c>
      <c r="O150" s="555">
        <f t="shared" si="639"/>
        <v>0</v>
      </c>
      <c r="P150" s="315">
        <f t="shared" ref="P150:R150" si="669">_xlfn.AGGREGATE(9,6,P15,P60,P105)</f>
        <v>0</v>
      </c>
      <c r="Q150" s="315">
        <f t="shared" ref="Q150" si="670">_xlfn.AGGREGATE(9,6,Q15,Q60,Q105)</f>
        <v>0</v>
      </c>
      <c r="R150" s="315">
        <f t="shared" si="669"/>
        <v>0</v>
      </c>
      <c r="S150" s="171">
        <f t="shared" si="653"/>
        <v>0</v>
      </c>
      <c r="T150" s="1041" t="s">
        <v>99</v>
      </c>
      <c r="U150" s="315">
        <f t="shared" si="654"/>
        <v>0</v>
      </c>
      <c r="V150" s="315">
        <f t="shared" si="642"/>
        <v>0</v>
      </c>
      <c r="W150" s="315">
        <f t="shared" si="642"/>
        <v>0</v>
      </c>
      <c r="X150" s="315">
        <f t="shared" si="642"/>
        <v>0</v>
      </c>
      <c r="Y150" s="315">
        <f t="shared" si="642"/>
        <v>0</v>
      </c>
      <c r="Z150" s="315">
        <f t="shared" si="642"/>
        <v>0</v>
      </c>
      <c r="AA150" s="315">
        <f t="shared" si="642"/>
        <v>0</v>
      </c>
      <c r="AB150" s="315">
        <f t="shared" si="642"/>
        <v>0</v>
      </c>
      <c r="AC150" s="315">
        <f t="shared" si="642"/>
        <v>0</v>
      </c>
      <c r="AD150" s="315">
        <f t="shared" si="642"/>
        <v>0</v>
      </c>
      <c r="AE150" s="315">
        <f t="shared" si="642"/>
        <v>0</v>
      </c>
      <c r="AF150" s="315">
        <f t="shared" si="642"/>
        <v>0</v>
      </c>
      <c r="AG150" s="315">
        <f t="shared" si="642"/>
        <v>0</v>
      </c>
      <c r="AH150" s="315">
        <f t="shared" si="642"/>
        <v>0</v>
      </c>
      <c r="AI150" s="315">
        <f t="shared" si="642"/>
        <v>0</v>
      </c>
      <c r="AJ150" s="315">
        <f t="shared" si="642"/>
        <v>0</v>
      </c>
      <c r="AK150" s="315">
        <f t="shared" si="642"/>
        <v>0</v>
      </c>
      <c r="AL150" s="315">
        <f t="shared" si="642"/>
        <v>0</v>
      </c>
      <c r="AM150" s="315">
        <f t="shared" si="642"/>
        <v>0</v>
      </c>
      <c r="AN150" s="315">
        <f t="shared" si="642"/>
        <v>0</v>
      </c>
      <c r="AO150" s="315">
        <f t="shared" si="642"/>
        <v>0</v>
      </c>
      <c r="AP150" s="315">
        <f t="shared" si="642"/>
        <v>0</v>
      </c>
      <c r="AQ150" s="315">
        <f t="shared" si="642"/>
        <v>0</v>
      </c>
      <c r="AR150" s="315">
        <f t="shared" si="642"/>
        <v>0</v>
      </c>
      <c r="AS150" s="315">
        <f t="shared" si="642"/>
        <v>0</v>
      </c>
      <c r="AT150" s="315">
        <f t="shared" si="642"/>
        <v>0</v>
      </c>
      <c r="AU150" s="315">
        <f t="shared" si="642"/>
        <v>0</v>
      </c>
      <c r="AV150" s="315">
        <f t="shared" si="642"/>
        <v>0</v>
      </c>
      <c r="AW150" s="315">
        <f t="shared" si="642"/>
        <v>0</v>
      </c>
      <c r="AX150" s="315">
        <f t="shared" si="642"/>
        <v>0</v>
      </c>
      <c r="AY150" s="315">
        <f t="shared" si="642"/>
        <v>0</v>
      </c>
      <c r="AZ150" s="315">
        <f t="shared" si="642"/>
        <v>0</v>
      </c>
      <c r="BA150" s="315">
        <f t="shared" si="642"/>
        <v>0</v>
      </c>
      <c r="BB150" s="315">
        <f t="shared" si="642"/>
        <v>0</v>
      </c>
      <c r="BC150" s="315">
        <f t="shared" si="642"/>
        <v>0</v>
      </c>
      <c r="BD150" s="315">
        <f t="shared" si="642"/>
        <v>0</v>
      </c>
      <c r="BE150" s="315">
        <f t="shared" si="642"/>
        <v>0</v>
      </c>
      <c r="BF150" s="315">
        <f t="shared" si="642"/>
        <v>0</v>
      </c>
      <c r="BG150" s="315">
        <f t="shared" si="642"/>
        <v>0</v>
      </c>
      <c r="BH150" s="315">
        <f t="shared" si="642"/>
        <v>0</v>
      </c>
      <c r="BI150" s="315">
        <f t="shared" ref="BI150:BJ150" si="671">_xlfn.AGGREGATE(9,6,BI15,BI60,BI105)</f>
        <v>0</v>
      </c>
      <c r="BJ150" s="315">
        <f t="shared" si="671"/>
        <v>0</v>
      </c>
      <c r="BK150" s="160">
        <f t="shared" si="656"/>
        <v>0</v>
      </c>
      <c r="BL150" s="4"/>
      <c r="BM150" s="330"/>
      <c r="BN150" s="224"/>
      <c r="BO150" s="60">
        <f t="shared" si="644"/>
        <v>0</v>
      </c>
      <c r="BP150" s="59">
        <f t="shared" si="645"/>
        <v>0</v>
      </c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</row>
    <row r="151" spans="1:126" ht="15" customHeight="1">
      <c r="A151" s="98"/>
      <c r="B151" s="1204">
        <f t="shared" ref="B151:E151" si="672">_xlfn.AGGREGATE(9,6,B16,B61,B106)</f>
        <v>0</v>
      </c>
      <c r="C151" s="1204">
        <f t="shared" si="672"/>
        <v>0</v>
      </c>
      <c r="D151" s="1204">
        <f t="shared" si="672"/>
        <v>0</v>
      </c>
      <c r="E151" s="1204">
        <f t="shared" si="672"/>
        <v>0</v>
      </c>
      <c r="F151" s="164" t="s">
        <v>97</v>
      </c>
      <c r="G151" s="315">
        <f t="shared" si="646"/>
        <v>0</v>
      </c>
      <c r="H151" s="315">
        <f t="shared" si="646"/>
        <v>0</v>
      </c>
      <c r="I151" s="315">
        <f t="shared" ref="I151:J151" si="673">_xlfn.AGGREGATE(9,6,I16,I61,I106)</f>
        <v>0</v>
      </c>
      <c r="J151" s="315">
        <f t="shared" si="673"/>
        <v>0</v>
      </c>
      <c r="K151" s="315">
        <f t="shared" ref="K151" si="674">_xlfn.AGGREGATE(9,6,K16,K61,K106)</f>
        <v>0</v>
      </c>
      <c r="L151" s="315">
        <f t="shared" ref="L151" si="675">_xlfn.AGGREGATE(9,6,L16,L61,L106)</f>
        <v>0</v>
      </c>
      <c r="M151" s="315">
        <f t="shared" ref="M151:N151" si="676">_xlfn.AGGREGATE(9,6,M16,M61,M106)</f>
        <v>0</v>
      </c>
      <c r="N151" s="315">
        <f t="shared" si="676"/>
        <v>0</v>
      </c>
      <c r="O151" s="555">
        <f t="shared" si="639"/>
        <v>0</v>
      </c>
      <c r="P151" s="315">
        <f t="shared" ref="P151:R151" si="677">_xlfn.AGGREGATE(9,6,P16,P61,P106)</f>
        <v>0</v>
      </c>
      <c r="Q151" s="315">
        <f t="shared" ref="Q151" si="678">_xlfn.AGGREGATE(9,6,Q16,Q61,Q106)</f>
        <v>0</v>
      </c>
      <c r="R151" s="315">
        <f t="shared" si="677"/>
        <v>0</v>
      </c>
      <c r="S151" s="171">
        <f t="shared" si="653"/>
        <v>0</v>
      </c>
      <c r="T151" s="1041" t="s">
        <v>97</v>
      </c>
      <c r="U151" s="315">
        <f t="shared" si="654"/>
        <v>0</v>
      </c>
      <c r="V151" s="315">
        <f t="shared" si="642"/>
        <v>0</v>
      </c>
      <c r="W151" s="315">
        <f t="shared" si="642"/>
        <v>0</v>
      </c>
      <c r="X151" s="315">
        <f t="shared" si="642"/>
        <v>0</v>
      </c>
      <c r="Y151" s="315">
        <f t="shared" si="642"/>
        <v>0</v>
      </c>
      <c r="Z151" s="315">
        <f t="shared" si="642"/>
        <v>0</v>
      </c>
      <c r="AA151" s="315">
        <f t="shared" si="642"/>
        <v>0</v>
      </c>
      <c r="AB151" s="315">
        <f t="shared" si="642"/>
        <v>0</v>
      </c>
      <c r="AC151" s="315">
        <f t="shared" si="642"/>
        <v>0</v>
      </c>
      <c r="AD151" s="315">
        <f t="shared" si="642"/>
        <v>0</v>
      </c>
      <c r="AE151" s="315">
        <f t="shared" si="642"/>
        <v>0</v>
      </c>
      <c r="AF151" s="315">
        <f t="shared" si="642"/>
        <v>0</v>
      </c>
      <c r="AG151" s="315">
        <f t="shared" si="642"/>
        <v>0</v>
      </c>
      <c r="AH151" s="315">
        <f t="shared" si="642"/>
        <v>0</v>
      </c>
      <c r="AI151" s="315">
        <f t="shared" si="642"/>
        <v>0</v>
      </c>
      <c r="AJ151" s="315">
        <f t="shared" si="642"/>
        <v>0</v>
      </c>
      <c r="AK151" s="315">
        <f t="shared" si="642"/>
        <v>0</v>
      </c>
      <c r="AL151" s="315">
        <f t="shared" si="642"/>
        <v>0</v>
      </c>
      <c r="AM151" s="315">
        <f t="shared" si="642"/>
        <v>0</v>
      </c>
      <c r="AN151" s="315">
        <f t="shared" si="642"/>
        <v>0</v>
      </c>
      <c r="AO151" s="315">
        <f t="shared" si="642"/>
        <v>0</v>
      </c>
      <c r="AP151" s="315">
        <f t="shared" si="642"/>
        <v>0</v>
      </c>
      <c r="AQ151" s="315">
        <f t="shared" si="642"/>
        <v>0</v>
      </c>
      <c r="AR151" s="315">
        <f t="shared" si="642"/>
        <v>0</v>
      </c>
      <c r="AS151" s="315">
        <f t="shared" si="642"/>
        <v>0</v>
      </c>
      <c r="AT151" s="315">
        <f t="shared" si="642"/>
        <v>0</v>
      </c>
      <c r="AU151" s="315">
        <f t="shared" si="642"/>
        <v>0</v>
      </c>
      <c r="AV151" s="315">
        <f t="shared" si="642"/>
        <v>0</v>
      </c>
      <c r="AW151" s="315">
        <f t="shared" si="642"/>
        <v>0</v>
      </c>
      <c r="AX151" s="315">
        <f t="shared" si="642"/>
        <v>0</v>
      </c>
      <c r="AY151" s="315">
        <f t="shared" si="642"/>
        <v>0</v>
      </c>
      <c r="AZ151" s="315">
        <f t="shared" si="642"/>
        <v>0</v>
      </c>
      <c r="BA151" s="315">
        <f t="shared" si="642"/>
        <v>0</v>
      </c>
      <c r="BB151" s="315">
        <f t="shared" si="642"/>
        <v>0</v>
      </c>
      <c r="BC151" s="315">
        <f t="shared" si="642"/>
        <v>0</v>
      </c>
      <c r="BD151" s="315">
        <f t="shared" si="642"/>
        <v>0</v>
      </c>
      <c r="BE151" s="315">
        <f t="shared" si="642"/>
        <v>0</v>
      </c>
      <c r="BF151" s="315">
        <f t="shared" si="642"/>
        <v>0</v>
      </c>
      <c r="BG151" s="315">
        <f t="shared" si="642"/>
        <v>0</v>
      </c>
      <c r="BH151" s="315">
        <f t="shared" si="642"/>
        <v>0</v>
      </c>
      <c r="BI151" s="315">
        <f t="shared" ref="BI151:BJ151" si="679">_xlfn.AGGREGATE(9,6,BI16,BI61,BI106)</f>
        <v>0</v>
      </c>
      <c r="BJ151" s="315">
        <f t="shared" si="679"/>
        <v>0</v>
      </c>
      <c r="BK151" s="160">
        <f t="shared" si="656"/>
        <v>0</v>
      </c>
      <c r="BL151" s="4"/>
      <c r="BM151" s="330"/>
      <c r="BN151" s="224"/>
      <c r="BO151" s="66">
        <f t="shared" si="644"/>
        <v>0</v>
      </c>
      <c r="BP151" s="59">
        <f t="shared" si="645"/>
        <v>0</v>
      </c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</row>
    <row r="152" spans="1:126" ht="15" customHeight="1">
      <c r="A152" s="40" t="s">
        <v>117</v>
      </c>
      <c r="B152" s="1205"/>
      <c r="C152" s="1205"/>
      <c r="D152" s="1205"/>
      <c r="E152" s="1205"/>
      <c r="F152" s="165" t="s">
        <v>99</v>
      </c>
      <c r="G152" s="315">
        <f t="shared" si="646"/>
        <v>0</v>
      </c>
      <c r="H152" s="315">
        <f t="shared" si="646"/>
        <v>0</v>
      </c>
      <c r="I152" s="315">
        <f t="shared" ref="I152:J152" si="680">_xlfn.AGGREGATE(9,6,I17,I62,I107)</f>
        <v>0</v>
      </c>
      <c r="J152" s="315">
        <f t="shared" si="680"/>
        <v>0</v>
      </c>
      <c r="K152" s="315">
        <f t="shared" ref="K152" si="681">_xlfn.AGGREGATE(9,6,K17,K62,K107)</f>
        <v>0</v>
      </c>
      <c r="L152" s="315">
        <f t="shared" ref="L152" si="682">_xlfn.AGGREGATE(9,6,L17,L62,L107)</f>
        <v>0</v>
      </c>
      <c r="M152" s="315">
        <f t="shared" ref="M152:N152" si="683">_xlfn.AGGREGATE(9,6,M17,M62,M107)</f>
        <v>0</v>
      </c>
      <c r="N152" s="315">
        <f t="shared" si="683"/>
        <v>0</v>
      </c>
      <c r="O152" s="571">
        <f t="shared" si="639"/>
        <v>0</v>
      </c>
      <c r="P152" s="315">
        <f t="shared" ref="P152:R152" si="684">_xlfn.AGGREGATE(9,6,P17,P62,P107)</f>
        <v>0</v>
      </c>
      <c r="Q152" s="315">
        <f t="shared" ref="Q152" si="685">_xlfn.AGGREGATE(9,6,Q17,Q62,Q107)</f>
        <v>0</v>
      </c>
      <c r="R152" s="315">
        <f t="shared" si="684"/>
        <v>0</v>
      </c>
      <c r="S152" s="171">
        <f t="shared" si="653"/>
        <v>0</v>
      </c>
      <c r="T152" s="1043" t="s">
        <v>99</v>
      </c>
      <c r="U152" s="315">
        <f t="shared" si="654"/>
        <v>0</v>
      </c>
      <c r="V152" s="315">
        <f t="shared" si="642"/>
        <v>0</v>
      </c>
      <c r="W152" s="315">
        <f t="shared" si="642"/>
        <v>0</v>
      </c>
      <c r="X152" s="315">
        <f t="shared" si="642"/>
        <v>0</v>
      </c>
      <c r="Y152" s="315">
        <f t="shared" si="642"/>
        <v>0</v>
      </c>
      <c r="Z152" s="315">
        <f t="shared" si="642"/>
        <v>0</v>
      </c>
      <c r="AA152" s="315">
        <f t="shared" si="642"/>
        <v>0</v>
      </c>
      <c r="AB152" s="315">
        <f t="shared" si="642"/>
        <v>0</v>
      </c>
      <c r="AC152" s="315">
        <f t="shared" si="642"/>
        <v>0</v>
      </c>
      <c r="AD152" s="315">
        <f t="shared" si="642"/>
        <v>0</v>
      </c>
      <c r="AE152" s="315">
        <f t="shared" si="642"/>
        <v>0</v>
      </c>
      <c r="AF152" s="315">
        <f t="shared" si="642"/>
        <v>0</v>
      </c>
      <c r="AG152" s="315">
        <f t="shared" si="642"/>
        <v>0</v>
      </c>
      <c r="AH152" s="315">
        <f t="shared" si="642"/>
        <v>0</v>
      </c>
      <c r="AI152" s="315">
        <f t="shared" si="642"/>
        <v>0</v>
      </c>
      <c r="AJ152" s="315">
        <f t="shared" si="642"/>
        <v>0</v>
      </c>
      <c r="AK152" s="315">
        <f t="shared" si="642"/>
        <v>0</v>
      </c>
      <c r="AL152" s="315">
        <f t="shared" si="642"/>
        <v>0</v>
      </c>
      <c r="AM152" s="315">
        <f t="shared" si="642"/>
        <v>0</v>
      </c>
      <c r="AN152" s="315">
        <f t="shared" si="642"/>
        <v>0</v>
      </c>
      <c r="AO152" s="315">
        <f t="shared" si="642"/>
        <v>0</v>
      </c>
      <c r="AP152" s="315">
        <f t="shared" si="642"/>
        <v>0</v>
      </c>
      <c r="AQ152" s="315">
        <f t="shared" si="642"/>
        <v>0</v>
      </c>
      <c r="AR152" s="315">
        <f t="shared" si="642"/>
        <v>0</v>
      </c>
      <c r="AS152" s="315">
        <f t="shared" si="642"/>
        <v>0</v>
      </c>
      <c r="AT152" s="315">
        <f t="shared" si="642"/>
        <v>0</v>
      </c>
      <c r="AU152" s="315">
        <f t="shared" si="642"/>
        <v>0</v>
      </c>
      <c r="AV152" s="315">
        <f t="shared" si="642"/>
        <v>0</v>
      </c>
      <c r="AW152" s="315">
        <f t="shared" si="642"/>
        <v>0</v>
      </c>
      <c r="AX152" s="315">
        <f t="shared" si="642"/>
        <v>0</v>
      </c>
      <c r="AY152" s="315">
        <f t="shared" si="642"/>
        <v>0</v>
      </c>
      <c r="AZ152" s="315">
        <f t="shared" si="642"/>
        <v>0</v>
      </c>
      <c r="BA152" s="315">
        <f t="shared" si="642"/>
        <v>0</v>
      </c>
      <c r="BB152" s="315">
        <f t="shared" si="642"/>
        <v>0</v>
      </c>
      <c r="BC152" s="315">
        <f t="shared" si="642"/>
        <v>0</v>
      </c>
      <c r="BD152" s="315">
        <f t="shared" si="642"/>
        <v>0</v>
      </c>
      <c r="BE152" s="315">
        <f t="shared" si="642"/>
        <v>0</v>
      </c>
      <c r="BF152" s="315">
        <f t="shared" si="642"/>
        <v>0</v>
      </c>
      <c r="BG152" s="315">
        <f t="shared" si="642"/>
        <v>0</v>
      </c>
      <c r="BH152" s="315">
        <f t="shared" si="642"/>
        <v>0</v>
      </c>
      <c r="BI152" s="315">
        <f t="shared" ref="BI152:BJ152" si="686">_xlfn.AGGREGATE(9,6,BI17,BI62,BI107)</f>
        <v>0</v>
      </c>
      <c r="BJ152" s="315">
        <f t="shared" si="686"/>
        <v>0</v>
      </c>
      <c r="BK152" s="160">
        <f t="shared" si="656"/>
        <v>0</v>
      </c>
      <c r="BL152" s="4"/>
      <c r="BM152" s="330"/>
      <c r="BN152" s="224"/>
      <c r="BO152" s="60">
        <f t="shared" si="644"/>
        <v>0</v>
      </c>
      <c r="BP152" s="59">
        <f t="shared" si="645"/>
        <v>0</v>
      </c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</row>
    <row r="153" spans="1:126" ht="15" customHeight="1">
      <c r="A153" s="1208" t="s">
        <v>100</v>
      </c>
      <c r="B153" s="1210">
        <f>SUM(B147:B152)</f>
        <v>0</v>
      </c>
      <c r="C153" s="1194">
        <f t="shared" ref="C153:D153" si="687">SUM(C147:C152)</f>
        <v>0</v>
      </c>
      <c r="D153" s="1194">
        <f t="shared" si="687"/>
        <v>0</v>
      </c>
      <c r="E153" s="1311">
        <f>SUM(E147:E152)</f>
        <v>0</v>
      </c>
      <c r="F153" s="1044" t="s">
        <v>97</v>
      </c>
      <c r="G153" s="72">
        <f t="shared" ref="G153:H154" si="688">G147+G149+G151</f>
        <v>0</v>
      </c>
      <c r="H153" s="72">
        <f t="shared" si="688"/>
        <v>0</v>
      </c>
      <c r="I153" s="72">
        <f t="shared" ref="I153:J153" si="689">I147+I149+I151</f>
        <v>0</v>
      </c>
      <c r="J153" s="72">
        <f t="shared" si="689"/>
        <v>0</v>
      </c>
      <c r="K153" s="72">
        <f t="shared" ref="K153" si="690">K147+K149+K151</f>
        <v>0</v>
      </c>
      <c r="L153" s="72">
        <f t="shared" ref="L153:L154" si="691">L147+L149+L151</f>
        <v>0</v>
      </c>
      <c r="M153" s="72">
        <f t="shared" ref="M153:N153" si="692">M147+M149+M151</f>
        <v>0</v>
      </c>
      <c r="N153" s="72">
        <f t="shared" si="692"/>
        <v>0</v>
      </c>
      <c r="O153" s="585">
        <f t="shared" si="639"/>
        <v>0</v>
      </c>
      <c r="P153" s="73">
        <f t="shared" ref="P153:R154" si="693">P147+P149+P151</f>
        <v>0</v>
      </c>
      <c r="Q153" s="73">
        <f t="shared" ref="Q153" si="694">Q147+Q149+Q151</f>
        <v>0</v>
      </c>
      <c r="R153" s="73">
        <f t="shared" si="693"/>
        <v>0</v>
      </c>
      <c r="S153" s="171">
        <f t="shared" si="653"/>
        <v>0</v>
      </c>
      <c r="T153" s="1044" t="s">
        <v>97</v>
      </c>
      <c r="U153" s="390">
        <f t="shared" ref="U153:U154" si="695">U147+U149+U151</f>
        <v>0</v>
      </c>
      <c r="V153" s="390">
        <f t="shared" ref="V153:BH153" si="696">V147+V149+V151</f>
        <v>0</v>
      </c>
      <c r="W153" s="390">
        <f t="shared" si="696"/>
        <v>0</v>
      </c>
      <c r="X153" s="390">
        <f t="shared" si="696"/>
        <v>0</v>
      </c>
      <c r="Y153" s="390">
        <f t="shared" si="696"/>
        <v>0</v>
      </c>
      <c r="Z153" s="390">
        <f t="shared" si="696"/>
        <v>0</v>
      </c>
      <c r="AA153" s="390">
        <f t="shared" si="696"/>
        <v>0</v>
      </c>
      <c r="AB153" s="390">
        <f t="shared" si="696"/>
        <v>0</v>
      </c>
      <c r="AC153" s="390">
        <f t="shared" si="696"/>
        <v>0</v>
      </c>
      <c r="AD153" s="390">
        <f t="shared" si="696"/>
        <v>0</v>
      </c>
      <c r="AE153" s="390">
        <f t="shared" si="696"/>
        <v>0</v>
      </c>
      <c r="AF153" s="390">
        <f t="shared" si="696"/>
        <v>0</v>
      </c>
      <c r="AG153" s="390">
        <f t="shared" si="696"/>
        <v>0</v>
      </c>
      <c r="AH153" s="390">
        <f t="shared" si="696"/>
        <v>0</v>
      </c>
      <c r="AI153" s="390">
        <f t="shared" si="696"/>
        <v>0</v>
      </c>
      <c r="AJ153" s="390">
        <f t="shared" si="696"/>
        <v>0</v>
      </c>
      <c r="AK153" s="390">
        <f t="shared" si="696"/>
        <v>0</v>
      </c>
      <c r="AL153" s="390">
        <f t="shared" si="696"/>
        <v>0</v>
      </c>
      <c r="AM153" s="390">
        <f t="shared" si="696"/>
        <v>0</v>
      </c>
      <c r="AN153" s="390">
        <f t="shared" si="696"/>
        <v>0</v>
      </c>
      <c r="AO153" s="390">
        <f t="shared" si="696"/>
        <v>0</v>
      </c>
      <c r="AP153" s="390">
        <f t="shared" si="696"/>
        <v>0</v>
      </c>
      <c r="AQ153" s="390">
        <f t="shared" si="696"/>
        <v>0</v>
      </c>
      <c r="AR153" s="390">
        <f t="shared" si="696"/>
        <v>0</v>
      </c>
      <c r="AS153" s="390">
        <f t="shared" si="696"/>
        <v>0</v>
      </c>
      <c r="AT153" s="390">
        <f t="shared" si="696"/>
        <v>0</v>
      </c>
      <c r="AU153" s="390">
        <f t="shared" si="696"/>
        <v>0</v>
      </c>
      <c r="AV153" s="390">
        <f t="shared" si="696"/>
        <v>0</v>
      </c>
      <c r="AW153" s="390">
        <f t="shared" si="696"/>
        <v>0</v>
      </c>
      <c r="AX153" s="390">
        <f t="shared" si="696"/>
        <v>0</v>
      </c>
      <c r="AY153" s="390">
        <f t="shared" si="696"/>
        <v>0</v>
      </c>
      <c r="AZ153" s="390">
        <f t="shared" si="696"/>
        <v>0</v>
      </c>
      <c r="BA153" s="390">
        <f t="shared" si="696"/>
        <v>0</v>
      </c>
      <c r="BB153" s="390">
        <f t="shared" si="696"/>
        <v>0</v>
      </c>
      <c r="BC153" s="390">
        <f t="shared" si="696"/>
        <v>0</v>
      </c>
      <c r="BD153" s="390">
        <f t="shared" si="696"/>
        <v>0</v>
      </c>
      <c r="BE153" s="390">
        <f t="shared" si="696"/>
        <v>0</v>
      </c>
      <c r="BF153" s="390">
        <f t="shared" si="696"/>
        <v>0</v>
      </c>
      <c r="BG153" s="390">
        <f t="shared" si="696"/>
        <v>0</v>
      </c>
      <c r="BH153" s="390">
        <f t="shared" si="696"/>
        <v>0</v>
      </c>
      <c r="BI153" s="390">
        <f t="shared" ref="BI153:BJ153" si="697">BI147+BI149+BI151</f>
        <v>0</v>
      </c>
      <c r="BJ153" s="390">
        <f t="shared" si="697"/>
        <v>0</v>
      </c>
      <c r="BK153" s="169">
        <f t="shared" ref="BK153:BK154" si="698">BK147+BK149+BK151</f>
        <v>0</v>
      </c>
      <c r="BL153" s="4"/>
      <c r="BM153" s="330"/>
      <c r="BN153" s="224"/>
      <c r="BO153" s="57">
        <f t="shared" si="644"/>
        <v>0</v>
      </c>
      <c r="BP153" s="78">
        <f t="shared" si="645"/>
        <v>0</v>
      </c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</row>
    <row r="154" spans="1:126" ht="15" customHeight="1">
      <c r="A154" s="1209"/>
      <c r="B154" s="1211"/>
      <c r="C154" s="1195"/>
      <c r="D154" s="1195"/>
      <c r="E154" s="1312"/>
      <c r="F154" s="1043" t="s">
        <v>99</v>
      </c>
      <c r="G154" s="80">
        <f t="shared" si="688"/>
        <v>0</v>
      </c>
      <c r="H154" s="80">
        <f t="shared" si="688"/>
        <v>0</v>
      </c>
      <c r="I154" s="80">
        <f t="shared" ref="I154:J154" si="699">I148+I150+I152</f>
        <v>0</v>
      </c>
      <c r="J154" s="80">
        <f t="shared" si="699"/>
        <v>0</v>
      </c>
      <c r="K154" s="80">
        <f t="shared" ref="K154" si="700">K148+K150+K152</f>
        <v>0</v>
      </c>
      <c r="L154" s="80">
        <f t="shared" si="691"/>
        <v>0</v>
      </c>
      <c r="M154" s="80">
        <f t="shared" ref="M154:N154" si="701">M148+M150+M152</f>
        <v>0</v>
      </c>
      <c r="N154" s="80">
        <f t="shared" si="701"/>
        <v>0</v>
      </c>
      <c r="O154" s="602">
        <f t="shared" si="639"/>
        <v>0</v>
      </c>
      <c r="P154" s="80">
        <f t="shared" si="693"/>
        <v>0</v>
      </c>
      <c r="Q154" s="80">
        <f t="shared" ref="Q154" si="702">Q148+Q150+Q152</f>
        <v>0</v>
      </c>
      <c r="R154" s="80">
        <f t="shared" si="693"/>
        <v>0</v>
      </c>
      <c r="S154" s="171">
        <f t="shared" si="653"/>
        <v>0</v>
      </c>
      <c r="T154" s="1043" t="s">
        <v>99</v>
      </c>
      <c r="U154" s="390">
        <f t="shared" si="695"/>
        <v>0</v>
      </c>
      <c r="V154" s="390">
        <f t="shared" ref="V154:BH154" si="703">V148+V150+V152</f>
        <v>0</v>
      </c>
      <c r="W154" s="390">
        <f t="shared" si="703"/>
        <v>0</v>
      </c>
      <c r="X154" s="390">
        <f t="shared" si="703"/>
        <v>0</v>
      </c>
      <c r="Y154" s="390">
        <f t="shared" si="703"/>
        <v>0</v>
      </c>
      <c r="Z154" s="390">
        <f t="shared" si="703"/>
        <v>0</v>
      </c>
      <c r="AA154" s="390">
        <f t="shared" si="703"/>
        <v>0</v>
      </c>
      <c r="AB154" s="390">
        <f t="shared" si="703"/>
        <v>0</v>
      </c>
      <c r="AC154" s="390">
        <f t="shared" si="703"/>
        <v>0</v>
      </c>
      <c r="AD154" s="390">
        <f t="shared" si="703"/>
        <v>0</v>
      </c>
      <c r="AE154" s="390">
        <f t="shared" si="703"/>
        <v>0</v>
      </c>
      <c r="AF154" s="390">
        <f t="shared" si="703"/>
        <v>0</v>
      </c>
      <c r="AG154" s="390">
        <f t="shared" si="703"/>
        <v>0</v>
      </c>
      <c r="AH154" s="390">
        <f t="shared" si="703"/>
        <v>0</v>
      </c>
      <c r="AI154" s="390">
        <f t="shared" si="703"/>
        <v>0</v>
      </c>
      <c r="AJ154" s="390">
        <f t="shared" si="703"/>
        <v>0</v>
      </c>
      <c r="AK154" s="390">
        <f t="shared" si="703"/>
        <v>0</v>
      </c>
      <c r="AL154" s="390">
        <f t="shared" si="703"/>
        <v>0</v>
      </c>
      <c r="AM154" s="390">
        <f t="shared" si="703"/>
        <v>0</v>
      </c>
      <c r="AN154" s="390">
        <f t="shared" si="703"/>
        <v>0</v>
      </c>
      <c r="AO154" s="390">
        <f t="shared" si="703"/>
        <v>0</v>
      </c>
      <c r="AP154" s="390">
        <f t="shared" si="703"/>
        <v>0</v>
      </c>
      <c r="AQ154" s="390">
        <f t="shared" si="703"/>
        <v>0</v>
      </c>
      <c r="AR154" s="390">
        <f t="shared" si="703"/>
        <v>0</v>
      </c>
      <c r="AS154" s="390">
        <f t="shared" si="703"/>
        <v>0</v>
      </c>
      <c r="AT154" s="390">
        <f t="shared" si="703"/>
        <v>0</v>
      </c>
      <c r="AU154" s="390">
        <f t="shared" si="703"/>
        <v>0</v>
      </c>
      <c r="AV154" s="390">
        <f t="shared" si="703"/>
        <v>0</v>
      </c>
      <c r="AW154" s="390">
        <f t="shared" si="703"/>
        <v>0</v>
      </c>
      <c r="AX154" s="390">
        <f t="shared" si="703"/>
        <v>0</v>
      </c>
      <c r="AY154" s="390">
        <f t="shared" si="703"/>
        <v>0</v>
      </c>
      <c r="AZ154" s="390">
        <f t="shared" si="703"/>
        <v>0</v>
      </c>
      <c r="BA154" s="390">
        <f t="shared" si="703"/>
        <v>0</v>
      </c>
      <c r="BB154" s="390">
        <f t="shared" si="703"/>
        <v>0</v>
      </c>
      <c r="BC154" s="390">
        <f t="shared" si="703"/>
        <v>0</v>
      </c>
      <c r="BD154" s="390">
        <f t="shared" si="703"/>
        <v>0</v>
      </c>
      <c r="BE154" s="390">
        <f t="shared" si="703"/>
        <v>0</v>
      </c>
      <c r="BF154" s="390">
        <f t="shared" si="703"/>
        <v>0</v>
      </c>
      <c r="BG154" s="390">
        <f t="shared" si="703"/>
        <v>0</v>
      </c>
      <c r="BH154" s="390">
        <f t="shared" si="703"/>
        <v>0</v>
      </c>
      <c r="BI154" s="390">
        <f t="shared" ref="BI154:BJ154" si="704">BI148+BI150+BI152</f>
        <v>0</v>
      </c>
      <c r="BJ154" s="390">
        <f t="shared" si="704"/>
        <v>0</v>
      </c>
      <c r="BK154" s="49">
        <f t="shared" si="698"/>
        <v>0</v>
      </c>
      <c r="BL154" s="4"/>
      <c r="BM154" s="330"/>
      <c r="BN154" s="224"/>
      <c r="BO154" s="70">
        <f t="shared" si="644"/>
        <v>0</v>
      </c>
      <c r="BP154" s="92">
        <f t="shared" si="645"/>
        <v>0</v>
      </c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</row>
    <row r="155" spans="1:126" ht="15" customHeight="1">
      <c r="A155" s="648"/>
      <c r="B155" s="1204">
        <f>_xlfn.AGGREGATE(9,6,B20,B65,B110)</f>
        <v>0</v>
      </c>
      <c r="C155" s="1204">
        <f t="shared" ref="C155:E155" si="705">_xlfn.AGGREGATE(9,6,C20,C65,C110)</f>
        <v>0</v>
      </c>
      <c r="D155" s="1204">
        <f t="shared" si="705"/>
        <v>0</v>
      </c>
      <c r="E155" s="1204">
        <f t="shared" si="705"/>
        <v>0</v>
      </c>
      <c r="F155" s="157" t="s">
        <v>97</v>
      </c>
      <c r="G155" s="315">
        <f>_xlfn.AGGREGATE(9,6,G20,G65,G110)</f>
        <v>0</v>
      </c>
      <c r="H155" s="315">
        <f t="shared" ref="H155" si="706">_xlfn.AGGREGATE(9,6,H20,H65,H110)</f>
        <v>0</v>
      </c>
      <c r="I155" s="315">
        <f t="shared" ref="I155:J155" si="707">_xlfn.AGGREGATE(9,6,I20,I65,I110)</f>
        <v>0</v>
      </c>
      <c r="J155" s="315">
        <f t="shared" si="707"/>
        <v>0</v>
      </c>
      <c r="K155" s="315">
        <f t="shared" ref="K155" si="708">_xlfn.AGGREGATE(9,6,K20,K65,K110)</f>
        <v>0</v>
      </c>
      <c r="L155" s="315">
        <f t="shared" ref="L155" si="709">_xlfn.AGGREGATE(9,6,L20,L65,L110)</f>
        <v>0</v>
      </c>
      <c r="M155" s="315">
        <f t="shared" ref="M155:N155" si="710">_xlfn.AGGREGATE(9,6,M20,M65,M110)</f>
        <v>0</v>
      </c>
      <c r="N155" s="315">
        <f t="shared" si="710"/>
        <v>0</v>
      </c>
      <c r="O155" s="531">
        <f t="shared" si="639"/>
        <v>0</v>
      </c>
      <c r="P155" s="315">
        <f t="shared" ref="P155:R155" si="711">_xlfn.AGGREGATE(9,6,P20,P65,P110)</f>
        <v>0</v>
      </c>
      <c r="Q155" s="315">
        <f t="shared" ref="Q155" si="712">_xlfn.AGGREGATE(9,6,Q20,Q65,Q110)</f>
        <v>0</v>
      </c>
      <c r="R155" s="315">
        <f t="shared" si="711"/>
        <v>0</v>
      </c>
      <c r="S155" s="171">
        <f t="shared" si="653"/>
        <v>0</v>
      </c>
      <c r="T155" s="1042" t="s">
        <v>97</v>
      </c>
      <c r="U155" s="315">
        <f>_xlfn.AGGREGATE(9,6,U20,U65,U110)</f>
        <v>0</v>
      </c>
      <c r="V155" s="315">
        <f t="shared" ref="V155:BH160" si="713">_xlfn.AGGREGATE(9,6,V20,V65,V110)</f>
        <v>0</v>
      </c>
      <c r="W155" s="315">
        <f t="shared" si="713"/>
        <v>0</v>
      </c>
      <c r="X155" s="315">
        <f t="shared" si="713"/>
        <v>0</v>
      </c>
      <c r="Y155" s="315">
        <f t="shared" si="713"/>
        <v>0</v>
      </c>
      <c r="Z155" s="315">
        <f t="shared" si="713"/>
        <v>0</v>
      </c>
      <c r="AA155" s="315">
        <f t="shared" si="713"/>
        <v>0</v>
      </c>
      <c r="AB155" s="315">
        <f t="shared" si="713"/>
        <v>0</v>
      </c>
      <c r="AC155" s="315">
        <f t="shared" si="713"/>
        <v>0</v>
      </c>
      <c r="AD155" s="315">
        <f t="shared" si="713"/>
        <v>0</v>
      </c>
      <c r="AE155" s="315">
        <f t="shared" si="713"/>
        <v>0</v>
      </c>
      <c r="AF155" s="315">
        <f t="shared" si="713"/>
        <v>0</v>
      </c>
      <c r="AG155" s="315">
        <f t="shared" si="713"/>
        <v>0</v>
      </c>
      <c r="AH155" s="315">
        <f t="shared" si="713"/>
        <v>0</v>
      </c>
      <c r="AI155" s="315">
        <f t="shared" si="713"/>
        <v>0</v>
      </c>
      <c r="AJ155" s="315">
        <f t="shared" si="713"/>
        <v>0</v>
      </c>
      <c r="AK155" s="315">
        <f t="shared" si="713"/>
        <v>0</v>
      </c>
      <c r="AL155" s="315">
        <f t="shared" si="713"/>
        <v>0</v>
      </c>
      <c r="AM155" s="315">
        <f t="shared" si="713"/>
        <v>0</v>
      </c>
      <c r="AN155" s="315">
        <f t="shared" si="713"/>
        <v>0</v>
      </c>
      <c r="AO155" s="315">
        <f t="shared" si="713"/>
        <v>0</v>
      </c>
      <c r="AP155" s="315">
        <f t="shared" si="713"/>
        <v>0</v>
      </c>
      <c r="AQ155" s="315">
        <f t="shared" si="713"/>
        <v>0</v>
      </c>
      <c r="AR155" s="315">
        <f t="shared" si="713"/>
        <v>0</v>
      </c>
      <c r="AS155" s="315">
        <f t="shared" si="713"/>
        <v>0</v>
      </c>
      <c r="AT155" s="315">
        <f t="shared" si="713"/>
        <v>0</v>
      </c>
      <c r="AU155" s="315">
        <f t="shared" si="713"/>
        <v>0</v>
      </c>
      <c r="AV155" s="315">
        <f t="shared" si="713"/>
        <v>0</v>
      </c>
      <c r="AW155" s="315">
        <f t="shared" si="713"/>
        <v>0</v>
      </c>
      <c r="AX155" s="315">
        <f t="shared" si="713"/>
        <v>0</v>
      </c>
      <c r="AY155" s="315">
        <f t="shared" si="713"/>
        <v>0</v>
      </c>
      <c r="AZ155" s="315">
        <f t="shared" si="713"/>
        <v>0</v>
      </c>
      <c r="BA155" s="315">
        <f t="shared" si="713"/>
        <v>0</v>
      </c>
      <c r="BB155" s="315">
        <f t="shared" si="713"/>
        <v>0</v>
      </c>
      <c r="BC155" s="315">
        <f t="shared" si="713"/>
        <v>0</v>
      </c>
      <c r="BD155" s="315">
        <f t="shared" si="713"/>
        <v>0</v>
      </c>
      <c r="BE155" s="315">
        <f t="shared" si="713"/>
        <v>0</v>
      </c>
      <c r="BF155" s="315">
        <f t="shared" si="713"/>
        <v>0</v>
      </c>
      <c r="BG155" s="315">
        <f t="shared" si="713"/>
        <v>0</v>
      </c>
      <c r="BH155" s="315">
        <f t="shared" si="713"/>
        <v>0</v>
      </c>
      <c r="BI155" s="315">
        <f t="shared" ref="BI155:BJ155" si="714">_xlfn.AGGREGATE(9,6,BI20,BI65,BI110)</f>
        <v>0</v>
      </c>
      <c r="BJ155" s="315">
        <f t="shared" si="714"/>
        <v>0</v>
      </c>
      <c r="BK155" s="160">
        <f>SUM(U155:BJ155)</f>
        <v>0</v>
      </c>
      <c r="BL155" s="4"/>
      <c r="BM155" s="330"/>
      <c r="BN155" s="224"/>
      <c r="BO155" s="57">
        <f t="shared" si="644"/>
        <v>0</v>
      </c>
      <c r="BP155" s="59">
        <f t="shared" si="645"/>
        <v>0</v>
      </c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</row>
    <row r="156" spans="1:126" ht="15" customHeight="1">
      <c r="A156" s="1040" t="s">
        <v>118</v>
      </c>
      <c r="B156" s="1205"/>
      <c r="C156" s="1205"/>
      <c r="D156" s="1205"/>
      <c r="E156" s="1205"/>
      <c r="F156" s="164" t="s">
        <v>141</v>
      </c>
      <c r="G156" s="315">
        <f t="shared" ref="G156:H156" si="715">_xlfn.AGGREGATE(9,6,G21,G66,G111)</f>
        <v>0</v>
      </c>
      <c r="H156" s="315">
        <f t="shared" si="715"/>
        <v>0</v>
      </c>
      <c r="I156" s="315">
        <f t="shared" ref="I156:J156" si="716">_xlfn.AGGREGATE(9,6,I21,I66,I111)</f>
        <v>0</v>
      </c>
      <c r="J156" s="315">
        <f t="shared" si="716"/>
        <v>0</v>
      </c>
      <c r="K156" s="315">
        <f t="shared" ref="K156" si="717">_xlfn.AGGREGATE(9,6,K21,K66,K111)</f>
        <v>0</v>
      </c>
      <c r="L156" s="315">
        <f t="shared" ref="L156" si="718">_xlfn.AGGREGATE(9,6,L21,L66,L111)</f>
        <v>0</v>
      </c>
      <c r="M156" s="315">
        <f t="shared" ref="M156:N156" si="719">_xlfn.AGGREGATE(9,6,M21,M66,M111)</f>
        <v>0</v>
      </c>
      <c r="N156" s="315">
        <f t="shared" si="719"/>
        <v>0</v>
      </c>
      <c r="O156" s="555">
        <f t="shared" si="639"/>
        <v>0</v>
      </c>
      <c r="P156" s="315">
        <f t="shared" ref="P156:R156" si="720">_xlfn.AGGREGATE(9,6,P21,P66,P111)</f>
        <v>0</v>
      </c>
      <c r="Q156" s="315">
        <f t="shared" ref="Q156" si="721">_xlfn.AGGREGATE(9,6,Q21,Q66,Q111)</f>
        <v>0</v>
      </c>
      <c r="R156" s="315">
        <f t="shared" si="720"/>
        <v>0</v>
      </c>
      <c r="S156" s="171">
        <f t="shared" si="653"/>
        <v>0</v>
      </c>
      <c r="T156" s="1041" t="s">
        <v>99</v>
      </c>
      <c r="U156" s="315">
        <f t="shared" ref="U156:AF156" si="722">_xlfn.AGGREGATE(9,6,U21,U66,U111)</f>
        <v>0</v>
      </c>
      <c r="V156" s="315">
        <f t="shared" si="722"/>
        <v>0</v>
      </c>
      <c r="W156" s="315">
        <f t="shared" si="722"/>
        <v>0</v>
      </c>
      <c r="X156" s="315">
        <f t="shared" si="722"/>
        <v>0</v>
      </c>
      <c r="Y156" s="315">
        <f t="shared" si="722"/>
        <v>0</v>
      </c>
      <c r="Z156" s="315">
        <f t="shared" si="722"/>
        <v>0</v>
      </c>
      <c r="AA156" s="315">
        <f t="shared" si="722"/>
        <v>0</v>
      </c>
      <c r="AB156" s="315">
        <f t="shared" si="722"/>
        <v>0</v>
      </c>
      <c r="AC156" s="315">
        <f t="shared" si="722"/>
        <v>0</v>
      </c>
      <c r="AD156" s="315">
        <f t="shared" si="722"/>
        <v>0</v>
      </c>
      <c r="AE156" s="315">
        <f t="shared" si="722"/>
        <v>0</v>
      </c>
      <c r="AF156" s="315">
        <f t="shared" si="722"/>
        <v>0</v>
      </c>
      <c r="AG156" s="315">
        <f t="shared" si="713"/>
        <v>0</v>
      </c>
      <c r="AH156" s="315">
        <f t="shared" si="713"/>
        <v>0</v>
      </c>
      <c r="AI156" s="315">
        <f t="shared" si="713"/>
        <v>0</v>
      </c>
      <c r="AJ156" s="315">
        <f t="shared" si="713"/>
        <v>0</v>
      </c>
      <c r="AK156" s="315">
        <f t="shared" si="713"/>
        <v>0</v>
      </c>
      <c r="AL156" s="315">
        <f t="shared" si="713"/>
        <v>0</v>
      </c>
      <c r="AM156" s="315">
        <f t="shared" si="713"/>
        <v>0</v>
      </c>
      <c r="AN156" s="315">
        <f t="shared" si="713"/>
        <v>0</v>
      </c>
      <c r="AO156" s="315">
        <f t="shared" si="713"/>
        <v>0</v>
      </c>
      <c r="AP156" s="315">
        <f t="shared" si="713"/>
        <v>0</v>
      </c>
      <c r="AQ156" s="315">
        <f t="shared" si="713"/>
        <v>0</v>
      </c>
      <c r="AR156" s="315">
        <f t="shared" si="713"/>
        <v>0</v>
      </c>
      <c r="AS156" s="315">
        <f t="shared" si="713"/>
        <v>0</v>
      </c>
      <c r="AT156" s="315">
        <f t="shared" si="713"/>
        <v>0</v>
      </c>
      <c r="AU156" s="315">
        <f t="shared" si="713"/>
        <v>0</v>
      </c>
      <c r="AV156" s="315">
        <f t="shared" si="713"/>
        <v>0</v>
      </c>
      <c r="AW156" s="315">
        <f t="shared" si="713"/>
        <v>0</v>
      </c>
      <c r="AX156" s="315">
        <f t="shared" si="713"/>
        <v>0</v>
      </c>
      <c r="AY156" s="315">
        <f t="shared" si="713"/>
        <v>0</v>
      </c>
      <c r="AZ156" s="315">
        <f t="shared" si="713"/>
        <v>0</v>
      </c>
      <c r="BA156" s="315">
        <f t="shared" si="713"/>
        <v>0</v>
      </c>
      <c r="BB156" s="315">
        <f t="shared" si="713"/>
        <v>0</v>
      </c>
      <c r="BC156" s="315">
        <f t="shared" si="713"/>
        <v>0</v>
      </c>
      <c r="BD156" s="315">
        <f t="shared" si="713"/>
        <v>0</v>
      </c>
      <c r="BE156" s="315">
        <f t="shared" si="713"/>
        <v>0</v>
      </c>
      <c r="BF156" s="315">
        <f t="shared" si="713"/>
        <v>0</v>
      </c>
      <c r="BG156" s="315">
        <f t="shared" si="713"/>
        <v>0</v>
      </c>
      <c r="BH156" s="315">
        <f t="shared" si="713"/>
        <v>0</v>
      </c>
      <c r="BI156" s="315">
        <f t="shared" ref="BI156:BJ156" si="723">_xlfn.AGGREGATE(9,6,BI21,BI66,BI111)</f>
        <v>0</v>
      </c>
      <c r="BJ156" s="315">
        <f t="shared" si="723"/>
        <v>0</v>
      </c>
      <c r="BK156" s="160">
        <f t="shared" ref="BK156:BK160" si="724">SUM(U156:BJ156)</f>
        <v>0</v>
      </c>
      <c r="BL156" s="4"/>
      <c r="BM156" s="330"/>
      <c r="BN156" s="224"/>
      <c r="BO156" s="60">
        <f t="shared" si="644"/>
        <v>0</v>
      </c>
      <c r="BP156" s="59">
        <f t="shared" si="645"/>
        <v>0</v>
      </c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</row>
    <row r="157" spans="1:126" ht="15" customHeight="1">
      <c r="A157" s="98"/>
      <c r="B157" s="1204">
        <f t="shared" ref="B157:E157" si="725">_xlfn.AGGREGATE(9,6,B22,B67,B112)</f>
        <v>0</v>
      </c>
      <c r="C157" s="1204">
        <f t="shared" si="725"/>
        <v>0</v>
      </c>
      <c r="D157" s="1204">
        <f t="shared" si="725"/>
        <v>0</v>
      </c>
      <c r="E157" s="1204">
        <f t="shared" si="725"/>
        <v>0</v>
      </c>
      <c r="F157" s="164" t="s">
        <v>97</v>
      </c>
      <c r="G157" s="315">
        <f t="shared" ref="G157:H157" si="726">_xlfn.AGGREGATE(9,6,G22,G67,G112)</f>
        <v>0</v>
      </c>
      <c r="H157" s="315">
        <f t="shared" si="726"/>
        <v>0</v>
      </c>
      <c r="I157" s="315">
        <f t="shared" ref="I157:J157" si="727">_xlfn.AGGREGATE(9,6,I22,I67,I112)</f>
        <v>0</v>
      </c>
      <c r="J157" s="315">
        <f t="shared" si="727"/>
        <v>0</v>
      </c>
      <c r="K157" s="315">
        <f t="shared" ref="K157" si="728">_xlfn.AGGREGATE(9,6,K22,K67,K112)</f>
        <v>0</v>
      </c>
      <c r="L157" s="315">
        <f t="shared" ref="L157" si="729">_xlfn.AGGREGATE(9,6,L22,L67,L112)</f>
        <v>0</v>
      </c>
      <c r="M157" s="315">
        <f t="shared" ref="M157:N157" si="730">_xlfn.AGGREGATE(9,6,M22,M67,M112)</f>
        <v>0</v>
      </c>
      <c r="N157" s="315">
        <f t="shared" si="730"/>
        <v>0</v>
      </c>
      <c r="O157" s="555">
        <f t="shared" si="639"/>
        <v>0</v>
      </c>
      <c r="P157" s="315">
        <f t="shared" ref="P157:R157" si="731">_xlfn.AGGREGATE(9,6,P22,P67,P112)</f>
        <v>0</v>
      </c>
      <c r="Q157" s="315">
        <f t="shared" ref="Q157" si="732">_xlfn.AGGREGATE(9,6,Q22,Q67,Q112)</f>
        <v>0</v>
      </c>
      <c r="R157" s="315">
        <f t="shared" si="731"/>
        <v>0</v>
      </c>
      <c r="S157" s="171">
        <f t="shared" si="653"/>
        <v>0</v>
      </c>
      <c r="T157" s="1041" t="s">
        <v>97</v>
      </c>
      <c r="U157" s="315">
        <f t="shared" ref="U157" si="733">_xlfn.AGGREGATE(9,6,U22,U67,U112)</f>
        <v>0</v>
      </c>
      <c r="V157" s="315">
        <f t="shared" si="713"/>
        <v>0</v>
      </c>
      <c r="W157" s="315">
        <f t="shared" si="713"/>
        <v>0</v>
      </c>
      <c r="X157" s="315">
        <f t="shared" si="713"/>
        <v>0</v>
      </c>
      <c r="Y157" s="315">
        <f t="shared" si="713"/>
        <v>0</v>
      </c>
      <c r="Z157" s="315">
        <f t="shared" si="713"/>
        <v>0</v>
      </c>
      <c r="AA157" s="315">
        <f t="shared" si="713"/>
        <v>0</v>
      </c>
      <c r="AB157" s="315">
        <f t="shared" si="713"/>
        <v>0</v>
      </c>
      <c r="AC157" s="315">
        <f t="shared" si="713"/>
        <v>0</v>
      </c>
      <c r="AD157" s="315">
        <f t="shared" si="713"/>
        <v>0</v>
      </c>
      <c r="AE157" s="315">
        <f t="shared" si="713"/>
        <v>0</v>
      </c>
      <c r="AF157" s="315">
        <f t="shared" si="713"/>
        <v>0</v>
      </c>
      <c r="AG157" s="315">
        <f t="shared" si="713"/>
        <v>0</v>
      </c>
      <c r="AH157" s="315">
        <f t="shared" si="713"/>
        <v>0</v>
      </c>
      <c r="AI157" s="315">
        <f t="shared" si="713"/>
        <v>0</v>
      </c>
      <c r="AJ157" s="315">
        <f t="shared" si="713"/>
        <v>0</v>
      </c>
      <c r="AK157" s="315">
        <f t="shared" si="713"/>
        <v>0</v>
      </c>
      <c r="AL157" s="315">
        <f t="shared" si="713"/>
        <v>0</v>
      </c>
      <c r="AM157" s="315">
        <f t="shared" si="713"/>
        <v>0</v>
      </c>
      <c r="AN157" s="315">
        <f t="shared" si="713"/>
        <v>0</v>
      </c>
      <c r="AO157" s="315">
        <f t="shared" si="713"/>
        <v>0</v>
      </c>
      <c r="AP157" s="315">
        <f t="shared" si="713"/>
        <v>0</v>
      </c>
      <c r="AQ157" s="315">
        <f t="shared" si="713"/>
        <v>0</v>
      </c>
      <c r="AR157" s="315">
        <f t="shared" si="713"/>
        <v>0</v>
      </c>
      <c r="AS157" s="315">
        <f t="shared" si="713"/>
        <v>0</v>
      </c>
      <c r="AT157" s="315">
        <f t="shared" si="713"/>
        <v>0</v>
      </c>
      <c r="AU157" s="315">
        <f t="shared" si="713"/>
        <v>0</v>
      </c>
      <c r="AV157" s="315">
        <f t="shared" si="713"/>
        <v>0</v>
      </c>
      <c r="AW157" s="315">
        <f t="shared" si="713"/>
        <v>0</v>
      </c>
      <c r="AX157" s="315">
        <f t="shared" si="713"/>
        <v>0</v>
      </c>
      <c r="AY157" s="315">
        <f t="shared" si="713"/>
        <v>0</v>
      </c>
      <c r="AZ157" s="315">
        <f t="shared" si="713"/>
        <v>0</v>
      </c>
      <c r="BA157" s="315">
        <f t="shared" si="713"/>
        <v>0</v>
      </c>
      <c r="BB157" s="315">
        <f t="shared" si="713"/>
        <v>0</v>
      </c>
      <c r="BC157" s="315">
        <f t="shared" si="713"/>
        <v>0</v>
      </c>
      <c r="BD157" s="315">
        <f t="shared" si="713"/>
        <v>0</v>
      </c>
      <c r="BE157" s="315">
        <f t="shared" si="713"/>
        <v>0</v>
      </c>
      <c r="BF157" s="315">
        <f t="shared" si="713"/>
        <v>0</v>
      </c>
      <c r="BG157" s="315">
        <f t="shared" si="713"/>
        <v>0</v>
      </c>
      <c r="BH157" s="315">
        <f t="shared" si="713"/>
        <v>0</v>
      </c>
      <c r="BI157" s="315">
        <f t="shared" ref="BI157:BJ157" si="734">_xlfn.AGGREGATE(9,6,BI22,BI67,BI112)</f>
        <v>0</v>
      </c>
      <c r="BJ157" s="315">
        <f t="shared" si="734"/>
        <v>0</v>
      </c>
      <c r="BK157" s="160">
        <f t="shared" si="724"/>
        <v>0</v>
      </c>
      <c r="BL157" s="4"/>
      <c r="BM157" s="330"/>
      <c r="BN157" s="224"/>
      <c r="BO157" s="66">
        <f t="shared" si="644"/>
        <v>0</v>
      </c>
      <c r="BP157" s="59">
        <f t="shared" si="645"/>
        <v>0</v>
      </c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</row>
    <row r="158" spans="1:126" ht="15" customHeight="1">
      <c r="A158" s="1040" t="s">
        <v>119</v>
      </c>
      <c r="B158" s="1205"/>
      <c r="C158" s="1205"/>
      <c r="D158" s="1205"/>
      <c r="E158" s="1205"/>
      <c r="F158" s="164" t="s">
        <v>99</v>
      </c>
      <c r="G158" s="315">
        <f t="shared" ref="G158:H158" si="735">_xlfn.AGGREGATE(9,6,G23,G68,G113)</f>
        <v>0</v>
      </c>
      <c r="H158" s="315">
        <f t="shared" si="735"/>
        <v>0</v>
      </c>
      <c r="I158" s="315">
        <f t="shared" ref="I158:J158" si="736">_xlfn.AGGREGATE(9,6,I23,I68,I113)</f>
        <v>0</v>
      </c>
      <c r="J158" s="315">
        <f t="shared" si="736"/>
        <v>0</v>
      </c>
      <c r="K158" s="315">
        <f t="shared" ref="K158" si="737">_xlfn.AGGREGATE(9,6,K23,K68,K113)</f>
        <v>0</v>
      </c>
      <c r="L158" s="315">
        <f t="shared" ref="L158" si="738">_xlfn.AGGREGATE(9,6,L23,L68,L113)</f>
        <v>0</v>
      </c>
      <c r="M158" s="315">
        <f t="shared" ref="M158:N158" si="739">_xlfn.AGGREGATE(9,6,M23,M68,M113)</f>
        <v>0</v>
      </c>
      <c r="N158" s="315">
        <f t="shared" si="739"/>
        <v>0</v>
      </c>
      <c r="O158" s="555">
        <f t="shared" si="639"/>
        <v>0</v>
      </c>
      <c r="P158" s="315">
        <f t="shared" ref="P158:R158" si="740">_xlfn.AGGREGATE(9,6,P23,P68,P113)</f>
        <v>0</v>
      </c>
      <c r="Q158" s="315">
        <f t="shared" ref="Q158" si="741">_xlfn.AGGREGATE(9,6,Q23,Q68,Q113)</f>
        <v>0</v>
      </c>
      <c r="R158" s="315">
        <f t="shared" si="740"/>
        <v>0</v>
      </c>
      <c r="S158" s="171">
        <f t="shared" si="653"/>
        <v>0</v>
      </c>
      <c r="T158" s="1041" t="s">
        <v>99</v>
      </c>
      <c r="U158" s="315">
        <f t="shared" ref="U158" si="742">_xlfn.AGGREGATE(9,6,U23,U68,U113)</f>
        <v>0</v>
      </c>
      <c r="V158" s="315">
        <f t="shared" si="713"/>
        <v>0</v>
      </c>
      <c r="W158" s="315">
        <f t="shared" si="713"/>
        <v>0</v>
      </c>
      <c r="X158" s="315">
        <f t="shared" si="713"/>
        <v>0</v>
      </c>
      <c r="Y158" s="315">
        <f t="shared" si="713"/>
        <v>0</v>
      </c>
      <c r="Z158" s="315">
        <f t="shared" si="713"/>
        <v>0</v>
      </c>
      <c r="AA158" s="315">
        <f t="shared" si="713"/>
        <v>0</v>
      </c>
      <c r="AB158" s="315">
        <f t="shared" si="713"/>
        <v>0</v>
      </c>
      <c r="AC158" s="315">
        <f t="shared" si="713"/>
        <v>0</v>
      </c>
      <c r="AD158" s="315">
        <f t="shared" si="713"/>
        <v>0</v>
      </c>
      <c r="AE158" s="315">
        <f t="shared" si="713"/>
        <v>0</v>
      </c>
      <c r="AF158" s="315">
        <f t="shared" si="713"/>
        <v>0</v>
      </c>
      <c r="AG158" s="315">
        <f t="shared" si="713"/>
        <v>0</v>
      </c>
      <c r="AH158" s="315">
        <f t="shared" si="713"/>
        <v>0</v>
      </c>
      <c r="AI158" s="315">
        <f t="shared" si="713"/>
        <v>0</v>
      </c>
      <c r="AJ158" s="315">
        <f t="shared" si="713"/>
        <v>0</v>
      </c>
      <c r="AK158" s="315">
        <f t="shared" si="713"/>
        <v>0</v>
      </c>
      <c r="AL158" s="315">
        <f t="shared" si="713"/>
        <v>0</v>
      </c>
      <c r="AM158" s="315">
        <f t="shared" si="713"/>
        <v>0</v>
      </c>
      <c r="AN158" s="315">
        <f t="shared" si="713"/>
        <v>0</v>
      </c>
      <c r="AO158" s="315">
        <f t="shared" si="713"/>
        <v>0</v>
      </c>
      <c r="AP158" s="315">
        <f t="shared" si="713"/>
        <v>0</v>
      </c>
      <c r="AQ158" s="315">
        <f t="shared" si="713"/>
        <v>0</v>
      </c>
      <c r="AR158" s="315">
        <f t="shared" si="713"/>
        <v>0</v>
      </c>
      <c r="AS158" s="315">
        <f t="shared" si="713"/>
        <v>0</v>
      </c>
      <c r="AT158" s="315">
        <f t="shared" si="713"/>
        <v>0</v>
      </c>
      <c r="AU158" s="315">
        <f t="shared" si="713"/>
        <v>0</v>
      </c>
      <c r="AV158" s="315">
        <f t="shared" si="713"/>
        <v>0</v>
      </c>
      <c r="AW158" s="315">
        <f t="shared" si="713"/>
        <v>0</v>
      </c>
      <c r="AX158" s="315">
        <f t="shared" si="713"/>
        <v>0</v>
      </c>
      <c r="AY158" s="315">
        <f t="shared" si="713"/>
        <v>0</v>
      </c>
      <c r="AZ158" s="315">
        <f t="shared" si="713"/>
        <v>0</v>
      </c>
      <c r="BA158" s="315">
        <f t="shared" si="713"/>
        <v>0</v>
      </c>
      <c r="BB158" s="315">
        <f t="shared" si="713"/>
        <v>0</v>
      </c>
      <c r="BC158" s="315">
        <f t="shared" si="713"/>
        <v>0</v>
      </c>
      <c r="BD158" s="315">
        <f t="shared" si="713"/>
        <v>0</v>
      </c>
      <c r="BE158" s="315">
        <f t="shared" si="713"/>
        <v>0</v>
      </c>
      <c r="BF158" s="315">
        <f t="shared" si="713"/>
        <v>0</v>
      </c>
      <c r="BG158" s="315">
        <f t="shared" si="713"/>
        <v>0</v>
      </c>
      <c r="BH158" s="315">
        <f t="shared" si="713"/>
        <v>0</v>
      </c>
      <c r="BI158" s="315">
        <f t="shared" ref="BI158:BJ158" si="743">_xlfn.AGGREGATE(9,6,BI23,BI68,BI113)</f>
        <v>0</v>
      </c>
      <c r="BJ158" s="315">
        <f t="shared" si="743"/>
        <v>0</v>
      </c>
      <c r="BK158" s="160">
        <f t="shared" si="724"/>
        <v>0</v>
      </c>
      <c r="BL158" s="4"/>
      <c r="BM158" s="330"/>
      <c r="BN158" s="224"/>
      <c r="BO158" s="60">
        <f t="shared" si="644"/>
        <v>0</v>
      </c>
      <c r="BP158" s="59">
        <f t="shared" si="645"/>
        <v>0</v>
      </c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</row>
    <row r="159" spans="1:126" ht="15" customHeight="1">
      <c r="A159" s="98"/>
      <c r="B159" s="1204">
        <f t="shared" ref="B159:E159" si="744">_xlfn.AGGREGATE(9,6,B24,B69,B114)</f>
        <v>0</v>
      </c>
      <c r="C159" s="1204">
        <f t="shared" si="744"/>
        <v>0</v>
      </c>
      <c r="D159" s="1204">
        <f t="shared" si="744"/>
        <v>0</v>
      </c>
      <c r="E159" s="1204">
        <f t="shared" si="744"/>
        <v>0</v>
      </c>
      <c r="F159" s="164" t="s">
        <v>97</v>
      </c>
      <c r="G159" s="315">
        <f t="shared" ref="G159:H159" si="745">_xlfn.AGGREGATE(9,6,G24,G69,G114)</f>
        <v>0</v>
      </c>
      <c r="H159" s="315">
        <f t="shared" si="745"/>
        <v>0</v>
      </c>
      <c r="I159" s="315">
        <f t="shared" ref="I159:J159" si="746">_xlfn.AGGREGATE(9,6,I24,I69,I114)</f>
        <v>0</v>
      </c>
      <c r="J159" s="315">
        <f t="shared" si="746"/>
        <v>0</v>
      </c>
      <c r="K159" s="315">
        <f t="shared" ref="K159" si="747">_xlfn.AGGREGATE(9,6,K24,K69,K114)</f>
        <v>0</v>
      </c>
      <c r="L159" s="315">
        <f t="shared" ref="L159" si="748">_xlfn.AGGREGATE(9,6,L24,L69,L114)</f>
        <v>0</v>
      </c>
      <c r="M159" s="315">
        <f t="shared" ref="M159:N159" si="749">_xlfn.AGGREGATE(9,6,M24,M69,M114)</f>
        <v>0</v>
      </c>
      <c r="N159" s="315">
        <f t="shared" si="749"/>
        <v>0</v>
      </c>
      <c r="O159" s="555">
        <f t="shared" si="639"/>
        <v>0</v>
      </c>
      <c r="P159" s="315">
        <f t="shared" ref="P159:R159" si="750">_xlfn.AGGREGATE(9,6,P24,P69,P114)</f>
        <v>0</v>
      </c>
      <c r="Q159" s="315">
        <f t="shared" ref="Q159" si="751">_xlfn.AGGREGATE(9,6,Q24,Q69,Q114)</f>
        <v>0</v>
      </c>
      <c r="R159" s="315">
        <f t="shared" si="750"/>
        <v>0</v>
      </c>
      <c r="S159" s="171">
        <f t="shared" si="653"/>
        <v>0</v>
      </c>
      <c r="T159" s="1041" t="s">
        <v>97</v>
      </c>
      <c r="U159" s="315">
        <f t="shared" ref="U159" si="752">_xlfn.AGGREGATE(9,6,U24,U69,U114)</f>
        <v>0</v>
      </c>
      <c r="V159" s="315">
        <f t="shared" si="713"/>
        <v>0</v>
      </c>
      <c r="W159" s="315">
        <f t="shared" si="713"/>
        <v>0</v>
      </c>
      <c r="X159" s="315">
        <f t="shared" si="713"/>
        <v>0</v>
      </c>
      <c r="Y159" s="315">
        <f t="shared" si="713"/>
        <v>0</v>
      </c>
      <c r="Z159" s="315">
        <f t="shared" si="713"/>
        <v>0</v>
      </c>
      <c r="AA159" s="315">
        <f t="shared" si="713"/>
        <v>0</v>
      </c>
      <c r="AB159" s="315">
        <f t="shared" si="713"/>
        <v>0</v>
      </c>
      <c r="AC159" s="315">
        <f t="shared" si="713"/>
        <v>0</v>
      </c>
      <c r="AD159" s="315">
        <f t="shared" si="713"/>
        <v>0</v>
      </c>
      <c r="AE159" s="315">
        <f t="shared" si="713"/>
        <v>0</v>
      </c>
      <c r="AF159" s="315">
        <f t="shared" si="713"/>
        <v>0</v>
      </c>
      <c r="AG159" s="315">
        <f t="shared" si="713"/>
        <v>0</v>
      </c>
      <c r="AH159" s="315">
        <f t="shared" si="713"/>
        <v>0</v>
      </c>
      <c r="AI159" s="315">
        <f t="shared" si="713"/>
        <v>0</v>
      </c>
      <c r="AJ159" s="315">
        <f t="shared" si="713"/>
        <v>0</v>
      </c>
      <c r="AK159" s="315">
        <f t="shared" si="713"/>
        <v>0</v>
      </c>
      <c r="AL159" s="315">
        <f t="shared" si="713"/>
        <v>0</v>
      </c>
      <c r="AM159" s="315">
        <f t="shared" si="713"/>
        <v>0</v>
      </c>
      <c r="AN159" s="315">
        <f t="shared" si="713"/>
        <v>0</v>
      </c>
      <c r="AO159" s="315">
        <f t="shared" si="713"/>
        <v>0</v>
      </c>
      <c r="AP159" s="315">
        <f t="shared" si="713"/>
        <v>0</v>
      </c>
      <c r="AQ159" s="315">
        <f t="shared" si="713"/>
        <v>0</v>
      </c>
      <c r="AR159" s="315">
        <f t="shared" si="713"/>
        <v>0</v>
      </c>
      <c r="AS159" s="315">
        <f t="shared" si="713"/>
        <v>0</v>
      </c>
      <c r="AT159" s="315">
        <f t="shared" si="713"/>
        <v>0</v>
      </c>
      <c r="AU159" s="315">
        <f t="shared" si="713"/>
        <v>0</v>
      </c>
      <c r="AV159" s="315">
        <f t="shared" si="713"/>
        <v>0</v>
      </c>
      <c r="AW159" s="315">
        <f t="shared" si="713"/>
        <v>0</v>
      </c>
      <c r="AX159" s="315">
        <f t="shared" si="713"/>
        <v>0</v>
      </c>
      <c r="AY159" s="315">
        <f t="shared" si="713"/>
        <v>0</v>
      </c>
      <c r="AZ159" s="315">
        <f t="shared" si="713"/>
        <v>0</v>
      </c>
      <c r="BA159" s="315">
        <f t="shared" si="713"/>
        <v>0</v>
      </c>
      <c r="BB159" s="315">
        <f t="shared" si="713"/>
        <v>0</v>
      </c>
      <c r="BC159" s="315">
        <f t="shared" si="713"/>
        <v>0</v>
      </c>
      <c r="BD159" s="315">
        <f t="shared" si="713"/>
        <v>0</v>
      </c>
      <c r="BE159" s="315">
        <f t="shared" si="713"/>
        <v>0</v>
      </c>
      <c r="BF159" s="315">
        <f t="shared" si="713"/>
        <v>0</v>
      </c>
      <c r="BG159" s="315">
        <f t="shared" si="713"/>
        <v>0</v>
      </c>
      <c r="BH159" s="315">
        <f t="shared" si="713"/>
        <v>0</v>
      </c>
      <c r="BI159" s="315">
        <f t="shared" ref="BI159:BJ159" si="753">_xlfn.AGGREGATE(9,6,BI24,BI69,BI114)</f>
        <v>0</v>
      </c>
      <c r="BJ159" s="315">
        <f t="shared" si="753"/>
        <v>0</v>
      </c>
      <c r="BK159" s="160">
        <f t="shared" si="724"/>
        <v>0</v>
      </c>
      <c r="BL159" s="4"/>
      <c r="BM159" s="330"/>
      <c r="BN159" s="224"/>
      <c r="BO159" s="66">
        <f t="shared" si="644"/>
        <v>0</v>
      </c>
      <c r="BP159" s="59">
        <f t="shared" si="645"/>
        <v>0</v>
      </c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</row>
    <row r="160" spans="1:126" ht="15" customHeight="1">
      <c r="A160" s="40" t="s">
        <v>120</v>
      </c>
      <c r="B160" s="1205"/>
      <c r="C160" s="1205"/>
      <c r="D160" s="1205"/>
      <c r="E160" s="1205"/>
      <c r="F160" s="165" t="s">
        <v>99</v>
      </c>
      <c r="G160" s="315">
        <f t="shared" ref="G160:H160" si="754">_xlfn.AGGREGATE(9,6,G25,G70,G115)</f>
        <v>0</v>
      </c>
      <c r="H160" s="315">
        <f t="shared" si="754"/>
        <v>0</v>
      </c>
      <c r="I160" s="315">
        <f t="shared" ref="I160:J160" si="755">_xlfn.AGGREGATE(9,6,I25,I70,I115)</f>
        <v>0</v>
      </c>
      <c r="J160" s="315">
        <f t="shared" si="755"/>
        <v>0</v>
      </c>
      <c r="K160" s="315">
        <f t="shared" ref="K160" si="756">_xlfn.AGGREGATE(9,6,K25,K70,K115)</f>
        <v>0</v>
      </c>
      <c r="L160" s="315">
        <f t="shared" ref="L160" si="757">_xlfn.AGGREGATE(9,6,L25,L70,L115)</f>
        <v>0</v>
      </c>
      <c r="M160" s="315">
        <f t="shared" ref="M160:N160" si="758">_xlfn.AGGREGATE(9,6,M25,M70,M115)</f>
        <v>0</v>
      </c>
      <c r="N160" s="315">
        <f t="shared" si="758"/>
        <v>0</v>
      </c>
      <c r="O160" s="571">
        <f t="shared" si="639"/>
        <v>0</v>
      </c>
      <c r="P160" s="315">
        <f t="shared" ref="P160:R160" si="759">_xlfn.AGGREGATE(9,6,P25,P70,P115)</f>
        <v>0</v>
      </c>
      <c r="Q160" s="315">
        <f t="shared" ref="Q160" si="760">_xlfn.AGGREGATE(9,6,Q25,Q70,Q115)</f>
        <v>0</v>
      </c>
      <c r="R160" s="315">
        <f t="shared" si="759"/>
        <v>0</v>
      </c>
      <c r="S160" s="171">
        <f t="shared" si="653"/>
        <v>0</v>
      </c>
      <c r="T160" s="1043" t="s">
        <v>99</v>
      </c>
      <c r="U160" s="315">
        <f t="shared" ref="U160" si="761">_xlfn.AGGREGATE(9,6,U25,U70,U115)</f>
        <v>0</v>
      </c>
      <c r="V160" s="315">
        <f t="shared" si="713"/>
        <v>0</v>
      </c>
      <c r="W160" s="315">
        <f t="shared" si="713"/>
        <v>0</v>
      </c>
      <c r="X160" s="315">
        <f t="shared" si="713"/>
        <v>0</v>
      </c>
      <c r="Y160" s="315">
        <f t="shared" si="713"/>
        <v>0</v>
      </c>
      <c r="Z160" s="315">
        <f t="shared" si="713"/>
        <v>0</v>
      </c>
      <c r="AA160" s="315">
        <f t="shared" si="713"/>
        <v>0</v>
      </c>
      <c r="AB160" s="315">
        <f t="shared" si="713"/>
        <v>0</v>
      </c>
      <c r="AC160" s="315">
        <f t="shared" si="713"/>
        <v>0</v>
      </c>
      <c r="AD160" s="315">
        <f t="shared" si="713"/>
        <v>0</v>
      </c>
      <c r="AE160" s="315">
        <f t="shared" si="713"/>
        <v>0</v>
      </c>
      <c r="AF160" s="315">
        <f t="shared" si="713"/>
        <v>0</v>
      </c>
      <c r="AG160" s="315">
        <f t="shared" si="713"/>
        <v>0</v>
      </c>
      <c r="AH160" s="315">
        <f t="shared" si="713"/>
        <v>0</v>
      </c>
      <c r="AI160" s="315">
        <f t="shared" si="713"/>
        <v>0</v>
      </c>
      <c r="AJ160" s="315">
        <f t="shared" si="713"/>
        <v>0</v>
      </c>
      <c r="AK160" s="315">
        <f t="shared" si="713"/>
        <v>0</v>
      </c>
      <c r="AL160" s="315">
        <f t="shared" si="713"/>
        <v>0</v>
      </c>
      <c r="AM160" s="315">
        <f t="shared" si="713"/>
        <v>0</v>
      </c>
      <c r="AN160" s="315">
        <f t="shared" si="713"/>
        <v>0</v>
      </c>
      <c r="AO160" s="315">
        <f t="shared" si="713"/>
        <v>0</v>
      </c>
      <c r="AP160" s="315">
        <f t="shared" si="713"/>
        <v>0</v>
      </c>
      <c r="AQ160" s="315">
        <f t="shared" si="713"/>
        <v>0</v>
      </c>
      <c r="AR160" s="315">
        <f t="shared" si="713"/>
        <v>0</v>
      </c>
      <c r="AS160" s="315">
        <f t="shared" si="713"/>
        <v>0</v>
      </c>
      <c r="AT160" s="315">
        <f t="shared" si="713"/>
        <v>0</v>
      </c>
      <c r="AU160" s="315">
        <f t="shared" si="713"/>
        <v>0</v>
      </c>
      <c r="AV160" s="315">
        <f t="shared" si="713"/>
        <v>0</v>
      </c>
      <c r="AW160" s="315">
        <f t="shared" si="713"/>
        <v>0</v>
      </c>
      <c r="AX160" s="315">
        <f t="shared" si="713"/>
        <v>0</v>
      </c>
      <c r="AY160" s="315">
        <f t="shared" si="713"/>
        <v>0</v>
      </c>
      <c r="AZ160" s="315">
        <f t="shared" si="713"/>
        <v>0</v>
      </c>
      <c r="BA160" s="315">
        <f t="shared" si="713"/>
        <v>0</v>
      </c>
      <c r="BB160" s="315">
        <f t="shared" si="713"/>
        <v>0</v>
      </c>
      <c r="BC160" s="315">
        <f t="shared" si="713"/>
        <v>0</v>
      </c>
      <c r="BD160" s="315">
        <f t="shared" si="713"/>
        <v>0</v>
      </c>
      <c r="BE160" s="315">
        <f t="shared" si="713"/>
        <v>0</v>
      </c>
      <c r="BF160" s="315">
        <f t="shared" si="713"/>
        <v>0</v>
      </c>
      <c r="BG160" s="315">
        <f t="shared" si="713"/>
        <v>0</v>
      </c>
      <c r="BH160" s="315">
        <f t="shared" si="713"/>
        <v>0</v>
      </c>
      <c r="BI160" s="315">
        <f t="shared" ref="BI160:BJ160" si="762">_xlfn.AGGREGATE(9,6,BI25,BI70,BI115)</f>
        <v>0</v>
      </c>
      <c r="BJ160" s="315">
        <f t="shared" si="762"/>
        <v>0</v>
      </c>
      <c r="BK160" s="160">
        <f t="shared" si="724"/>
        <v>0</v>
      </c>
      <c r="BL160" s="4"/>
      <c r="BM160" s="330"/>
      <c r="BN160" s="224"/>
      <c r="BO160" s="60">
        <f t="shared" si="644"/>
        <v>0</v>
      </c>
      <c r="BP160" s="59">
        <f t="shared" si="645"/>
        <v>0</v>
      </c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</row>
    <row r="161" spans="1:126" ht="15" customHeight="1">
      <c r="A161" s="1208" t="s">
        <v>101</v>
      </c>
      <c r="B161" s="1212">
        <f>SUM(B155:B160)</f>
        <v>0</v>
      </c>
      <c r="C161" s="1196">
        <f t="shared" ref="C161:D161" si="763">SUM(C155:C160)</f>
        <v>0</v>
      </c>
      <c r="D161" s="1196">
        <f t="shared" si="763"/>
        <v>0</v>
      </c>
      <c r="E161" s="1311">
        <f>SUM(E155:E160)</f>
        <v>0</v>
      </c>
      <c r="F161" s="1044" t="s">
        <v>97</v>
      </c>
      <c r="G161" s="72">
        <f t="shared" ref="G161:H161" si="764">G155+G157+G159</f>
        <v>0</v>
      </c>
      <c r="H161" s="72">
        <f t="shared" si="764"/>
        <v>0</v>
      </c>
      <c r="I161" s="72">
        <f t="shared" ref="I161:J161" si="765">I155+I157+I159</f>
        <v>0</v>
      </c>
      <c r="J161" s="72">
        <f t="shared" si="765"/>
        <v>0</v>
      </c>
      <c r="K161" s="72">
        <f t="shared" ref="K161" si="766">K155+K157+K159</f>
        <v>0</v>
      </c>
      <c r="L161" s="72">
        <f t="shared" ref="L161" si="767">L155+L157+L159</f>
        <v>0</v>
      </c>
      <c r="M161" s="72">
        <f t="shared" ref="M161:N161" si="768">M155+M157+M159</f>
        <v>0</v>
      </c>
      <c r="N161" s="72">
        <f t="shared" si="768"/>
        <v>0</v>
      </c>
      <c r="O161" s="585">
        <f t="shared" si="639"/>
        <v>0</v>
      </c>
      <c r="P161" s="72">
        <f t="shared" ref="P161:R162" si="769">P155+P157+P159</f>
        <v>0</v>
      </c>
      <c r="Q161" s="72">
        <f t="shared" ref="Q161" si="770">Q155+Q157+Q159</f>
        <v>0</v>
      </c>
      <c r="R161" s="72">
        <f t="shared" si="769"/>
        <v>0</v>
      </c>
      <c r="S161" s="171">
        <f t="shared" si="653"/>
        <v>0</v>
      </c>
      <c r="T161" s="1044" t="s">
        <v>97</v>
      </c>
      <c r="U161" s="390">
        <f t="shared" ref="U161:U162" si="771">U155+U157+U159</f>
        <v>0</v>
      </c>
      <c r="V161" s="390">
        <f t="shared" ref="V161:BH161" si="772">V155+V157+V159</f>
        <v>0</v>
      </c>
      <c r="W161" s="390">
        <f t="shared" si="772"/>
        <v>0</v>
      </c>
      <c r="X161" s="390">
        <f t="shared" si="772"/>
        <v>0</v>
      </c>
      <c r="Y161" s="390">
        <f t="shared" si="772"/>
        <v>0</v>
      </c>
      <c r="Z161" s="390">
        <f t="shared" si="772"/>
        <v>0</v>
      </c>
      <c r="AA161" s="390">
        <f t="shared" si="772"/>
        <v>0</v>
      </c>
      <c r="AB161" s="390">
        <f t="shared" si="772"/>
        <v>0</v>
      </c>
      <c r="AC161" s="390">
        <f t="shared" si="772"/>
        <v>0</v>
      </c>
      <c r="AD161" s="390">
        <f t="shared" si="772"/>
        <v>0</v>
      </c>
      <c r="AE161" s="390">
        <f t="shared" si="772"/>
        <v>0</v>
      </c>
      <c r="AF161" s="390">
        <f t="shared" si="772"/>
        <v>0</v>
      </c>
      <c r="AG161" s="390">
        <f t="shared" si="772"/>
        <v>0</v>
      </c>
      <c r="AH161" s="390">
        <f t="shared" si="772"/>
        <v>0</v>
      </c>
      <c r="AI161" s="390">
        <f t="shared" si="772"/>
        <v>0</v>
      </c>
      <c r="AJ161" s="390">
        <f t="shared" si="772"/>
        <v>0</v>
      </c>
      <c r="AK161" s="390">
        <f t="shared" si="772"/>
        <v>0</v>
      </c>
      <c r="AL161" s="390">
        <f t="shared" si="772"/>
        <v>0</v>
      </c>
      <c r="AM161" s="390">
        <f t="shared" si="772"/>
        <v>0</v>
      </c>
      <c r="AN161" s="390">
        <f t="shared" si="772"/>
        <v>0</v>
      </c>
      <c r="AO161" s="390">
        <f t="shared" si="772"/>
        <v>0</v>
      </c>
      <c r="AP161" s="390">
        <f t="shared" si="772"/>
        <v>0</v>
      </c>
      <c r="AQ161" s="390">
        <f t="shared" si="772"/>
        <v>0</v>
      </c>
      <c r="AR161" s="390">
        <f t="shared" si="772"/>
        <v>0</v>
      </c>
      <c r="AS161" s="390">
        <f t="shared" si="772"/>
        <v>0</v>
      </c>
      <c r="AT161" s="390">
        <f t="shared" si="772"/>
        <v>0</v>
      </c>
      <c r="AU161" s="390">
        <f t="shared" si="772"/>
        <v>0</v>
      </c>
      <c r="AV161" s="390">
        <f t="shared" si="772"/>
        <v>0</v>
      </c>
      <c r="AW161" s="390">
        <f t="shared" si="772"/>
        <v>0</v>
      </c>
      <c r="AX161" s="390">
        <f t="shared" si="772"/>
        <v>0</v>
      </c>
      <c r="AY161" s="390">
        <f t="shared" si="772"/>
        <v>0</v>
      </c>
      <c r="AZ161" s="390">
        <f t="shared" si="772"/>
        <v>0</v>
      </c>
      <c r="BA161" s="390">
        <f t="shared" si="772"/>
        <v>0</v>
      </c>
      <c r="BB161" s="390">
        <f t="shared" si="772"/>
        <v>0</v>
      </c>
      <c r="BC161" s="390">
        <f t="shared" si="772"/>
        <v>0</v>
      </c>
      <c r="BD161" s="390">
        <f t="shared" si="772"/>
        <v>0</v>
      </c>
      <c r="BE161" s="390">
        <f t="shared" si="772"/>
        <v>0</v>
      </c>
      <c r="BF161" s="390">
        <f t="shared" si="772"/>
        <v>0</v>
      </c>
      <c r="BG161" s="390">
        <f t="shared" si="772"/>
        <v>0</v>
      </c>
      <c r="BH161" s="390">
        <f t="shared" si="772"/>
        <v>0</v>
      </c>
      <c r="BI161" s="390">
        <f t="shared" ref="BI161:BJ161" si="773">BI155+BI157+BI159</f>
        <v>0</v>
      </c>
      <c r="BJ161" s="390">
        <f t="shared" si="773"/>
        <v>0</v>
      </c>
      <c r="BK161" s="163">
        <f t="shared" ref="BK161:BK162" si="774">BK155+BK157+BK159</f>
        <v>0</v>
      </c>
      <c r="BL161" s="4"/>
      <c r="BM161" s="330"/>
      <c r="BN161" s="224"/>
      <c r="BO161" s="57">
        <f t="shared" si="644"/>
        <v>0</v>
      </c>
      <c r="BP161" s="78">
        <f t="shared" si="645"/>
        <v>0</v>
      </c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</row>
    <row r="162" spans="1:126" ht="15" customHeight="1">
      <c r="A162" s="1209"/>
      <c r="B162" s="1213"/>
      <c r="C162" s="1197"/>
      <c r="D162" s="1197"/>
      <c r="E162" s="1312"/>
      <c r="F162" s="1043" t="s">
        <v>99</v>
      </c>
      <c r="G162" s="80">
        <f>G156+G158+G160</f>
        <v>0</v>
      </c>
      <c r="H162" s="80">
        <f>H156+H158+H160</f>
        <v>0</v>
      </c>
      <c r="I162" s="80">
        <f t="shared" ref="I162:J162" si="775">I156+I158+I160</f>
        <v>0</v>
      </c>
      <c r="J162" s="80">
        <f t="shared" si="775"/>
        <v>0</v>
      </c>
      <c r="K162" s="80">
        <f t="shared" ref="K162" si="776">K156+K158+K160</f>
        <v>0</v>
      </c>
      <c r="L162" s="80">
        <f t="shared" ref="L162" si="777">L156+L158+L160</f>
        <v>0</v>
      </c>
      <c r="M162" s="80">
        <f t="shared" ref="M162:N162" si="778">M156+M158+M160</f>
        <v>0</v>
      </c>
      <c r="N162" s="80">
        <f t="shared" si="778"/>
        <v>0</v>
      </c>
      <c r="O162" s="602">
        <f t="shared" si="639"/>
        <v>0</v>
      </c>
      <c r="P162" s="80">
        <f t="shared" si="769"/>
        <v>0</v>
      </c>
      <c r="Q162" s="80">
        <f t="shared" ref="Q162" si="779">Q156+Q158+Q160</f>
        <v>0</v>
      </c>
      <c r="R162" s="80">
        <f t="shared" si="769"/>
        <v>0</v>
      </c>
      <c r="S162" s="171">
        <f t="shared" si="653"/>
        <v>0</v>
      </c>
      <c r="T162" s="1043" t="s">
        <v>99</v>
      </c>
      <c r="U162" s="390">
        <f t="shared" si="771"/>
        <v>0</v>
      </c>
      <c r="V162" s="390">
        <f t="shared" ref="V162:BH162" si="780">V156+V158+V160</f>
        <v>0</v>
      </c>
      <c r="W162" s="390">
        <f t="shared" si="780"/>
        <v>0</v>
      </c>
      <c r="X162" s="390">
        <f t="shared" si="780"/>
        <v>0</v>
      </c>
      <c r="Y162" s="390">
        <f t="shared" si="780"/>
        <v>0</v>
      </c>
      <c r="Z162" s="390">
        <f t="shared" si="780"/>
        <v>0</v>
      </c>
      <c r="AA162" s="390">
        <f t="shared" si="780"/>
        <v>0</v>
      </c>
      <c r="AB162" s="390">
        <f t="shared" si="780"/>
        <v>0</v>
      </c>
      <c r="AC162" s="390">
        <f t="shared" si="780"/>
        <v>0</v>
      </c>
      <c r="AD162" s="390">
        <f t="shared" si="780"/>
        <v>0</v>
      </c>
      <c r="AE162" s="390">
        <f t="shared" si="780"/>
        <v>0</v>
      </c>
      <c r="AF162" s="390">
        <f t="shared" si="780"/>
        <v>0</v>
      </c>
      <c r="AG162" s="390">
        <f t="shared" si="780"/>
        <v>0</v>
      </c>
      <c r="AH162" s="390">
        <f t="shared" si="780"/>
        <v>0</v>
      </c>
      <c r="AI162" s="390">
        <f t="shared" si="780"/>
        <v>0</v>
      </c>
      <c r="AJ162" s="390">
        <f t="shared" si="780"/>
        <v>0</v>
      </c>
      <c r="AK162" s="390">
        <f t="shared" si="780"/>
        <v>0</v>
      </c>
      <c r="AL162" s="390">
        <f t="shared" si="780"/>
        <v>0</v>
      </c>
      <c r="AM162" s="390">
        <f t="shared" si="780"/>
        <v>0</v>
      </c>
      <c r="AN162" s="390">
        <f t="shared" si="780"/>
        <v>0</v>
      </c>
      <c r="AO162" s="390">
        <f t="shared" si="780"/>
        <v>0</v>
      </c>
      <c r="AP162" s="390">
        <f t="shared" si="780"/>
        <v>0</v>
      </c>
      <c r="AQ162" s="390">
        <f t="shared" si="780"/>
        <v>0</v>
      </c>
      <c r="AR162" s="390">
        <f t="shared" si="780"/>
        <v>0</v>
      </c>
      <c r="AS162" s="390">
        <f t="shared" si="780"/>
        <v>0</v>
      </c>
      <c r="AT162" s="390">
        <f t="shared" si="780"/>
        <v>0</v>
      </c>
      <c r="AU162" s="390">
        <f t="shared" si="780"/>
        <v>0</v>
      </c>
      <c r="AV162" s="390">
        <f t="shared" si="780"/>
        <v>0</v>
      </c>
      <c r="AW162" s="390">
        <f t="shared" si="780"/>
        <v>0</v>
      </c>
      <c r="AX162" s="390">
        <f t="shared" si="780"/>
        <v>0</v>
      </c>
      <c r="AY162" s="390">
        <f t="shared" si="780"/>
        <v>0</v>
      </c>
      <c r="AZ162" s="390">
        <f t="shared" si="780"/>
        <v>0</v>
      </c>
      <c r="BA162" s="390">
        <f t="shared" si="780"/>
        <v>0</v>
      </c>
      <c r="BB162" s="390">
        <f t="shared" si="780"/>
        <v>0</v>
      </c>
      <c r="BC162" s="390">
        <f t="shared" si="780"/>
        <v>0</v>
      </c>
      <c r="BD162" s="390">
        <f t="shared" si="780"/>
        <v>0</v>
      </c>
      <c r="BE162" s="390">
        <f t="shared" si="780"/>
        <v>0</v>
      </c>
      <c r="BF162" s="390">
        <f t="shared" si="780"/>
        <v>0</v>
      </c>
      <c r="BG162" s="390">
        <f t="shared" si="780"/>
        <v>0</v>
      </c>
      <c r="BH162" s="390">
        <f t="shared" si="780"/>
        <v>0</v>
      </c>
      <c r="BI162" s="390">
        <f t="shared" ref="BI162:BJ162" si="781">BI156+BI158+BI160</f>
        <v>0</v>
      </c>
      <c r="BJ162" s="390">
        <f t="shared" si="781"/>
        <v>0</v>
      </c>
      <c r="BK162" s="172">
        <f t="shared" si="774"/>
        <v>0</v>
      </c>
      <c r="BL162" s="4"/>
      <c r="BM162" s="330"/>
      <c r="BN162" s="224"/>
      <c r="BO162" s="70">
        <f t="shared" si="644"/>
        <v>0</v>
      </c>
      <c r="BP162" s="92">
        <f t="shared" si="645"/>
        <v>0</v>
      </c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</row>
    <row r="163" spans="1:126" ht="15" customHeight="1">
      <c r="A163" s="648"/>
      <c r="B163" s="1204">
        <f>_xlfn.AGGREGATE(9,6,B28,B73,B118)</f>
        <v>0</v>
      </c>
      <c r="C163" s="1204">
        <f t="shared" ref="C163:E163" si="782">_xlfn.AGGREGATE(9,6,C28,C73,C118)</f>
        <v>0</v>
      </c>
      <c r="D163" s="1204">
        <f t="shared" si="782"/>
        <v>0</v>
      </c>
      <c r="E163" s="1204">
        <f t="shared" si="782"/>
        <v>0</v>
      </c>
      <c r="F163" s="157" t="s">
        <v>97</v>
      </c>
      <c r="G163" s="315">
        <f>_xlfn.AGGREGATE(9,6,G28,G73,G118)</f>
        <v>0</v>
      </c>
      <c r="H163" s="315">
        <f t="shared" ref="H163" si="783">_xlfn.AGGREGATE(9,6,H28,H73,H118)</f>
        <v>0</v>
      </c>
      <c r="I163" s="315">
        <f t="shared" ref="I163:J163" si="784">_xlfn.AGGREGATE(9,6,I28,I73,I118)</f>
        <v>0</v>
      </c>
      <c r="J163" s="315">
        <f t="shared" si="784"/>
        <v>0</v>
      </c>
      <c r="K163" s="315">
        <f t="shared" ref="K163" si="785">_xlfn.AGGREGATE(9,6,K28,K73,K118)</f>
        <v>0</v>
      </c>
      <c r="L163" s="315">
        <f t="shared" ref="L163" si="786">_xlfn.AGGREGATE(9,6,L28,L73,L118)</f>
        <v>0</v>
      </c>
      <c r="M163" s="315">
        <f t="shared" ref="M163:N163" si="787">_xlfn.AGGREGATE(9,6,M28,M73,M118)</f>
        <v>0</v>
      </c>
      <c r="N163" s="315">
        <f t="shared" si="787"/>
        <v>0</v>
      </c>
      <c r="O163" s="531">
        <f t="shared" si="639"/>
        <v>0</v>
      </c>
      <c r="P163" s="315">
        <f t="shared" ref="P163:R163" si="788">_xlfn.AGGREGATE(9,6,P28,P73,P118)</f>
        <v>0</v>
      </c>
      <c r="Q163" s="315">
        <f t="shared" ref="Q163" si="789">_xlfn.AGGREGATE(9,6,Q28,Q73,Q118)</f>
        <v>0</v>
      </c>
      <c r="R163" s="315">
        <f t="shared" si="788"/>
        <v>0</v>
      </c>
      <c r="S163" s="171">
        <f t="shared" si="653"/>
        <v>0</v>
      </c>
      <c r="T163" s="1042" t="s">
        <v>97</v>
      </c>
      <c r="U163" s="315">
        <f>_xlfn.AGGREGATE(9,6,U28,U73,U118)</f>
        <v>0</v>
      </c>
      <c r="V163" s="315">
        <f t="shared" ref="V163:BH168" si="790">_xlfn.AGGREGATE(9,6,V28,V73,V118)</f>
        <v>0</v>
      </c>
      <c r="W163" s="315">
        <f t="shared" si="790"/>
        <v>0</v>
      </c>
      <c r="X163" s="315">
        <f t="shared" si="790"/>
        <v>0</v>
      </c>
      <c r="Y163" s="315">
        <f t="shared" si="790"/>
        <v>0</v>
      </c>
      <c r="Z163" s="315">
        <f t="shared" si="790"/>
        <v>0</v>
      </c>
      <c r="AA163" s="315">
        <f t="shared" si="790"/>
        <v>0</v>
      </c>
      <c r="AB163" s="315">
        <f t="shared" si="790"/>
        <v>0</v>
      </c>
      <c r="AC163" s="315">
        <f t="shared" si="790"/>
        <v>0</v>
      </c>
      <c r="AD163" s="315">
        <f t="shared" si="790"/>
        <v>0</v>
      </c>
      <c r="AE163" s="315">
        <f t="shared" si="790"/>
        <v>0</v>
      </c>
      <c r="AF163" s="315">
        <f t="shared" si="790"/>
        <v>0</v>
      </c>
      <c r="AG163" s="315">
        <f t="shared" si="790"/>
        <v>0</v>
      </c>
      <c r="AH163" s="315">
        <f t="shared" si="790"/>
        <v>0</v>
      </c>
      <c r="AI163" s="315">
        <f t="shared" si="790"/>
        <v>0</v>
      </c>
      <c r="AJ163" s="315">
        <f t="shared" si="790"/>
        <v>0</v>
      </c>
      <c r="AK163" s="315">
        <f t="shared" si="790"/>
        <v>0</v>
      </c>
      <c r="AL163" s="315">
        <f t="shared" si="790"/>
        <v>0</v>
      </c>
      <c r="AM163" s="315">
        <f t="shared" si="790"/>
        <v>0</v>
      </c>
      <c r="AN163" s="315">
        <f t="shared" si="790"/>
        <v>0</v>
      </c>
      <c r="AO163" s="315">
        <f t="shared" si="790"/>
        <v>0</v>
      </c>
      <c r="AP163" s="315">
        <f t="shared" si="790"/>
        <v>0</v>
      </c>
      <c r="AQ163" s="315">
        <f t="shared" si="790"/>
        <v>0</v>
      </c>
      <c r="AR163" s="315">
        <f t="shared" si="790"/>
        <v>0</v>
      </c>
      <c r="AS163" s="315">
        <f t="shared" si="790"/>
        <v>0</v>
      </c>
      <c r="AT163" s="315">
        <f t="shared" si="790"/>
        <v>0</v>
      </c>
      <c r="AU163" s="315">
        <f t="shared" si="790"/>
        <v>0</v>
      </c>
      <c r="AV163" s="315">
        <f t="shared" si="790"/>
        <v>0</v>
      </c>
      <c r="AW163" s="315">
        <f t="shared" si="790"/>
        <v>0</v>
      </c>
      <c r="AX163" s="315">
        <f t="shared" si="790"/>
        <v>0</v>
      </c>
      <c r="AY163" s="315">
        <f t="shared" si="790"/>
        <v>0</v>
      </c>
      <c r="AZ163" s="315">
        <f t="shared" si="790"/>
        <v>0</v>
      </c>
      <c r="BA163" s="315">
        <f t="shared" si="790"/>
        <v>0</v>
      </c>
      <c r="BB163" s="315">
        <f t="shared" si="790"/>
        <v>0</v>
      </c>
      <c r="BC163" s="315">
        <f t="shared" si="790"/>
        <v>0</v>
      </c>
      <c r="BD163" s="315">
        <f t="shared" si="790"/>
        <v>0</v>
      </c>
      <c r="BE163" s="315">
        <f t="shared" si="790"/>
        <v>0</v>
      </c>
      <c r="BF163" s="315">
        <f t="shared" si="790"/>
        <v>0</v>
      </c>
      <c r="BG163" s="315">
        <f t="shared" si="790"/>
        <v>0</v>
      </c>
      <c r="BH163" s="315">
        <f t="shared" si="790"/>
        <v>0</v>
      </c>
      <c r="BI163" s="315">
        <f t="shared" ref="BI163:BJ163" si="791">_xlfn.AGGREGATE(9,6,BI28,BI73,BI118)</f>
        <v>0</v>
      </c>
      <c r="BJ163" s="315">
        <f t="shared" si="791"/>
        <v>0</v>
      </c>
      <c r="BK163" s="160">
        <f>SUM(U163:BJ163)</f>
        <v>0</v>
      </c>
      <c r="BL163" s="4"/>
      <c r="BM163" s="330"/>
      <c r="BN163" s="224"/>
      <c r="BO163" s="57">
        <f t="shared" si="644"/>
        <v>0</v>
      </c>
      <c r="BP163" s="59">
        <f t="shared" si="645"/>
        <v>0</v>
      </c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</row>
    <row r="164" spans="1:126" ht="15" customHeight="1">
      <c r="A164" s="1040" t="s">
        <v>121</v>
      </c>
      <c r="B164" s="1205"/>
      <c r="C164" s="1205"/>
      <c r="D164" s="1205"/>
      <c r="E164" s="1205"/>
      <c r="F164" s="164" t="s">
        <v>99</v>
      </c>
      <c r="G164" s="315">
        <f t="shared" ref="G164:H164" si="792">_xlfn.AGGREGATE(9,6,G29,G74,G119)</f>
        <v>0</v>
      </c>
      <c r="H164" s="315">
        <f t="shared" si="792"/>
        <v>0</v>
      </c>
      <c r="I164" s="315">
        <f t="shared" ref="I164:J164" si="793">_xlfn.AGGREGATE(9,6,I29,I74,I119)</f>
        <v>0</v>
      </c>
      <c r="J164" s="315">
        <f t="shared" si="793"/>
        <v>0</v>
      </c>
      <c r="K164" s="315">
        <f t="shared" ref="K164" si="794">_xlfn.AGGREGATE(9,6,K29,K74,K119)</f>
        <v>0</v>
      </c>
      <c r="L164" s="315">
        <f t="shared" ref="L164" si="795">_xlfn.AGGREGATE(9,6,L29,L74,L119)</f>
        <v>0</v>
      </c>
      <c r="M164" s="315">
        <f t="shared" ref="M164:N164" si="796">_xlfn.AGGREGATE(9,6,M29,M74,M119)</f>
        <v>0</v>
      </c>
      <c r="N164" s="315">
        <f t="shared" si="796"/>
        <v>0</v>
      </c>
      <c r="O164" s="555">
        <f t="shared" si="639"/>
        <v>0</v>
      </c>
      <c r="P164" s="315">
        <f t="shared" ref="P164:R164" si="797">_xlfn.AGGREGATE(9,6,P29,P74,P119)</f>
        <v>0</v>
      </c>
      <c r="Q164" s="315">
        <f t="shared" ref="Q164" si="798">_xlfn.AGGREGATE(9,6,Q29,Q74,Q119)</f>
        <v>0</v>
      </c>
      <c r="R164" s="315">
        <f t="shared" si="797"/>
        <v>0</v>
      </c>
      <c r="S164" s="171">
        <f t="shared" si="653"/>
        <v>0</v>
      </c>
      <c r="T164" s="1041" t="s">
        <v>99</v>
      </c>
      <c r="U164" s="315">
        <f t="shared" ref="U164:AF164" si="799">_xlfn.AGGREGATE(9,6,U29,U74,U119)</f>
        <v>0</v>
      </c>
      <c r="V164" s="315">
        <f t="shared" si="799"/>
        <v>0</v>
      </c>
      <c r="W164" s="315">
        <f t="shared" si="799"/>
        <v>0</v>
      </c>
      <c r="X164" s="315">
        <f t="shared" si="799"/>
        <v>0</v>
      </c>
      <c r="Y164" s="315">
        <f t="shared" si="799"/>
        <v>0</v>
      </c>
      <c r="Z164" s="315">
        <f t="shared" si="799"/>
        <v>0</v>
      </c>
      <c r="AA164" s="315">
        <f t="shared" si="799"/>
        <v>0</v>
      </c>
      <c r="AB164" s="315">
        <f t="shared" si="799"/>
        <v>0</v>
      </c>
      <c r="AC164" s="315">
        <f t="shared" si="799"/>
        <v>0</v>
      </c>
      <c r="AD164" s="315">
        <f t="shared" si="799"/>
        <v>0</v>
      </c>
      <c r="AE164" s="315">
        <f t="shared" si="799"/>
        <v>0</v>
      </c>
      <c r="AF164" s="315">
        <f t="shared" si="799"/>
        <v>0</v>
      </c>
      <c r="AG164" s="315">
        <f t="shared" si="790"/>
        <v>0</v>
      </c>
      <c r="AH164" s="315">
        <f t="shared" si="790"/>
        <v>0</v>
      </c>
      <c r="AI164" s="315">
        <f t="shared" si="790"/>
        <v>0</v>
      </c>
      <c r="AJ164" s="315">
        <f t="shared" si="790"/>
        <v>0</v>
      </c>
      <c r="AK164" s="315">
        <f t="shared" si="790"/>
        <v>0</v>
      </c>
      <c r="AL164" s="315">
        <f t="shared" si="790"/>
        <v>0</v>
      </c>
      <c r="AM164" s="315">
        <f t="shared" si="790"/>
        <v>0</v>
      </c>
      <c r="AN164" s="315">
        <f t="shared" si="790"/>
        <v>0</v>
      </c>
      <c r="AO164" s="315">
        <f t="shared" si="790"/>
        <v>0</v>
      </c>
      <c r="AP164" s="315">
        <f t="shared" si="790"/>
        <v>0</v>
      </c>
      <c r="AQ164" s="315">
        <f t="shared" si="790"/>
        <v>0</v>
      </c>
      <c r="AR164" s="315">
        <f t="shared" si="790"/>
        <v>0</v>
      </c>
      <c r="AS164" s="315">
        <f t="shared" si="790"/>
        <v>0</v>
      </c>
      <c r="AT164" s="315">
        <f t="shared" si="790"/>
        <v>0</v>
      </c>
      <c r="AU164" s="315">
        <f t="shared" si="790"/>
        <v>0</v>
      </c>
      <c r="AV164" s="315">
        <f t="shared" si="790"/>
        <v>0</v>
      </c>
      <c r="AW164" s="315">
        <f t="shared" si="790"/>
        <v>0</v>
      </c>
      <c r="AX164" s="315">
        <f t="shared" si="790"/>
        <v>0</v>
      </c>
      <c r="AY164" s="315">
        <f t="shared" si="790"/>
        <v>0</v>
      </c>
      <c r="AZ164" s="315">
        <f t="shared" si="790"/>
        <v>0</v>
      </c>
      <c r="BA164" s="315">
        <f t="shared" si="790"/>
        <v>0</v>
      </c>
      <c r="BB164" s="315">
        <f t="shared" si="790"/>
        <v>0</v>
      </c>
      <c r="BC164" s="315">
        <f t="shared" si="790"/>
        <v>0</v>
      </c>
      <c r="BD164" s="315">
        <f t="shared" si="790"/>
        <v>0</v>
      </c>
      <c r="BE164" s="315">
        <f t="shared" si="790"/>
        <v>0</v>
      </c>
      <c r="BF164" s="315">
        <f t="shared" si="790"/>
        <v>0</v>
      </c>
      <c r="BG164" s="315">
        <f t="shared" si="790"/>
        <v>0</v>
      </c>
      <c r="BH164" s="315">
        <f t="shared" si="790"/>
        <v>0</v>
      </c>
      <c r="BI164" s="315">
        <f t="shared" ref="BI164:BJ164" si="800">_xlfn.AGGREGATE(9,6,BI29,BI74,BI119)</f>
        <v>0</v>
      </c>
      <c r="BJ164" s="315">
        <f t="shared" si="800"/>
        <v>0</v>
      </c>
      <c r="BK164" s="160">
        <f t="shared" ref="BK164:BK168" si="801">SUM(U164:BJ164)</f>
        <v>0</v>
      </c>
      <c r="BL164" s="4"/>
      <c r="BM164" s="330"/>
      <c r="BN164" s="224"/>
      <c r="BO164" s="60">
        <f t="shared" si="644"/>
        <v>0</v>
      </c>
      <c r="BP164" s="59">
        <f t="shared" si="645"/>
        <v>0</v>
      </c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</row>
    <row r="165" spans="1:126" ht="15" customHeight="1">
      <c r="A165" s="98"/>
      <c r="B165" s="1204">
        <f t="shared" ref="B165:E165" si="802">_xlfn.AGGREGATE(9,6,B30,B75,B120)</f>
        <v>0</v>
      </c>
      <c r="C165" s="1204">
        <f t="shared" si="802"/>
        <v>0</v>
      </c>
      <c r="D165" s="1204">
        <f t="shared" si="802"/>
        <v>0</v>
      </c>
      <c r="E165" s="1204">
        <f t="shared" si="802"/>
        <v>0</v>
      </c>
      <c r="F165" s="164" t="s">
        <v>97</v>
      </c>
      <c r="G165" s="315">
        <f t="shared" ref="G165:H165" si="803">_xlfn.AGGREGATE(9,6,G30,G75,G120)</f>
        <v>0</v>
      </c>
      <c r="H165" s="315">
        <f t="shared" si="803"/>
        <v>0</v>
      </c>
      <c r="I165" s="315">
        <f t="shared" ref="I165:J165" si="804">_xlfn.AGGREGATE(9,6,I30,I75,I120)</f>
        <v>0</v>
      </c>
      <c r="J165" s="315">
        <f t="shared" si="804"/>
        <v>0</v>
      </c>
      <c r="K165" s="315">
        <f t="shared" ref="K165" si="805">_xlfn.AGGREGATE(9,6,K30,K75,K120)</f>
        <v>0</v>
      </c>
      <c r="L165" s="315">
        <f t="shared" ref="L165" si="806">_xlfn.AGGREGATE(9,6,L30,L75,L120)</f>
        <v>0</v>
      </c>
      <c r="M165" s="315">
        <f t="shared" ref="M165:N165" si="807">_xlfn.AGGREGATE(9,6,M30,M75,M120)</f>
        <v>0</v>
      </c>
      <c r="N165" s="315">
        <f t="shared" si="807"/>
        <v>0</v>
      </c>
      <c r="O165" s="555">
        <f t="shared" si="639"/>
        <v>0</v>
      </c>
      <c r="P165" s="315">
        <f t="shared" ref="P165:R165" si="808">_xlfn.AGGREGATE(9,6,P30,P75,P120)</f>
        <v>0</v>
      </c>
      <c r="Q165" s="315">
        <f t="shared" ref="Q165" si="809">_xlfn.AGGREGATE(9,6,Q30,Q75,Q120)</f>
        <v>0</v>
      </c>
      <c r="R165" s="315">
        <f t="shared" si="808"/>
        <v>0</v>
      </c>
      <c r="S165" s="171">
        <f t="shared" si="653"/>
        <v>0</v>
      </c>
      <c r="T165" s="1041" t="s">
        <v>97</v>
      </c>
      <c r="U165" s="315">
        <f t="shared" ref="U165" si="810">_xlfn.AGGREGATE(9,6,U30,U75,U120)</f>
        <v>0</v>
      </c>
      <c r="V165" s="315">
        <f t="shared" si="790"/>
        <v>0</v>
      </c>
      <c r="W165" s="315">
        <f t="shared" si="790"/>
        <v>0</v>
      </c>
      <c r="X165" s="315">
        <f t="shared" si="790"/>
        <v>0</v>
      </c>
      <c r="Y165" s="315">
        <f t="shared" si="790"/>
        <v>0</v>
      </c>
      <c r="Z165" s="315">
        <f t="shared" si="790"/>
        <v>0</v>
      </c>
      <c r="AA165" s="315">
        <f t="shared" si="790"/>
        <v>0</v>
      </c>
      <c r="AB165" s="315">
        <f t="shared" si="790"/>
        <v>0</v>
      </c>
      <c r="AC165" s="315">
        <f t="shared" si="790"/>
        <v>0</v>
      </c>
      <c r="AD165" s="315">
        <f t="shared" si="790"/>
        <v>0</v>
      </c>
      <c r="AE165" s="315">
        <f t="shared" si="790"/>
        <v>0</v>
      </c>
      <c r="AF165" s="315">
        <f t="shared" si="790"/>
        <v>0</v>
      </c>
      <c r="AG165" s="315">
        <f t="shared" si="790"/>
        <v>0</v>
      </c>
      <c r="AH165" s="315">
        <f t="shared" si="790"/>
        <v>0</v>
      </c>
      <c r="AI165" s="315">
        <f t="shared" si="790"/>
        <v>0</v>
      </c>
      <c r="AJ165" s="315">
        <f t="shared" si="790"/>
        <v>0</v>
      </c>
      <c r="AK165" s="315">
        <f t="shared" si="790"/>
        <v>0</v>
      </c>
      <c r="AL165" s="315">
        <f t="shared" si="790"/>
        <v>0</v>
      </c>
      <c r="AM165" s="315">
        <f t="shared" si="790"/>
        <v>0</v>
      </c>
      <c r="AN165" s="315">
        <f t="shared" si="790"/>
        <v>0</v>
      </c>
      <c r="AO165" s="315">
        <f t="shared" si="790"/>
        <v>0</v>
      </c>
      <c r="AP165" s="315">
        <f t="shared" si="790"/>
        <v>0</v>
      </c>
      <c r="AQ165" s="315">
        <f t="shared" si="790"/>
        <v>0</v>
      </c>
      <c r="AR165" s="315">
        <f t="shared" si="790"/>
        <v>0</v>
      </c>
      <c r="AS165" s="315">
        <f t="shared" si="790"/>
        <v>0</v>
      </c>
      <c r="AT165" s="315">
        <f t="shared" si="790"/>
        <v>0</v>
      </c>
      <c r="AU165" s="315">
        <f t="shared" si="790"/>
        <v>0</v>
      </c>
      <c r="AV165" s="315">
        <f t="shared" si="790"/>
        <v>0</v>
      </c>
      <c r="AW165" s="315">
        <f t="shared" si="790"/>
        <v>0</v>
      </c>
      <c r="AX165" s="315">
        <f t="shared" si="790"/>
        <v>0</v>
      </c>
      <c r="AY165" s="315">
        <f t="shared" si="790"/>
        <v>0</v>
      </c>
      <c r="AZ165" s="315">
        <f t="shared" si="790"/>
        <v>0</v>
      </c>
      <c r="BA165" s="315">
        <f t="shared" si="790"/>
        <v>0</v>
      </c>
      <c r="BB165" s="315">
        <f t="shared" si="790"/>
        <v>0</v>
      </c>
      <c r="BC165" s="315">
        <f t="shared" si="790"/>
        <v>0</v>
      </c>
      <c r="BD165" s="315">
        <f t="shared" si="790"/>
        <v>0</v>
      </c>
      <c r="BE165" s="315">
        <f t="shared" si="790"/>
        <v>0</v>
      </c>
      <c r="BF165" s="315">
        <f t="shared" si="790"/>
        <v>0</v>
      </c>
      <c r="BG165" s="315">
        <f t="shared" si="790"/>
        <v>0</v>
      </c>
      <c r="BH165" s="315">
        <f t="shared" si="790"/>
        <v>0</v>
      </c>
      <c r="BI165" s="315">
        <f t="shared" ref="BI165:BJ165" si="811">_xlfn.AGGREGATE(9,6,BI30,BI75,BI120)</f>
        <v>0</v>
      </c>
      <c r="BJ165" s="315">
        <f t="shared" si="811"/>
        <v>0</v>
      </c>
      <c r="BK165" s="160">
        <f t="shared" si="801"/>
        <v>0</v>
      </c>
      <c r="BL165" s="4"/>
      <c r="BM165" s="330"/>
      <c r="BN165" s="224"/>
      <c r="BO165" s="66">
        <f t="shared" si="644"/>
        <v>0</v>
      </c>
      <c r="BP165" s="59">
        <f t="shared" si="645"/>
        <v>0</v>
      </c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</row>
    <row r="166" spans="1:126" ht="15" customHeight="1">
      <c r="A166" s="1040" t="s">
        <v>122</v>
      </c>
      <c r="B166" s="1205"/>
      <c r="C166" s="1205"/>
      <c r="D166" s="1205"/>
      <c r="E166" s="1205"/>
      <c r="F166" s="164" t="s">
        <v>99</v>
      </c>
      <c r="G166" s="315">
        <f t="shared" ref="G166:H166" si="812">_xlfn.AGGREGATE(9,6,G31,G76,G121)</f>
        <v>0</v>
      </c>
      <c r="H166" s="315">
        <f t="shared" si="812"/>
        <v>0</v>
      </c>
      <c r="I166" s="315">
        <f t="shared" ref="I166:J166" si="813">_xlfn.AGGREGATE(9,6,I31,I76,I121)</f>
        <v>0</v>
      </c>
      <c r="J166" s="315">
        <f t="shared" si="813"/>
        <v>0</v>
      </c>
      <c r="K166" s="315">
        <f t="shared" ref="K166" si="814">_xlfn.AGGREGATE(9,6,K31,K76,K121)</f>
        <v>0</v>
      </c>
      <c r="L166" s="315">
        <f t="shared" ref="L166" si="815">_xlfn.AGGREGATE(9,6,L31,L76,L121)</f>
        <v>0</v>
      </c>
      <c r="M166" s="315">
        <f t="shared" ref="M166:N166" si="816">_xlfn.AGGREGATE(9,6,M31,M76,M121)</f>
        <v>0</v>
      </c>
      <c r="N166" s="315">
        <f t="shared" si="816"/>
        <v>0</v>
      </c>
      <c r="O166" s="555">
        <f t="shared" si="639"/>
        <v>0</v>
      </c>
      <c r="P166" s="315">
        <f t="shared" ref="P166:R166" si="817">_xlfn.AGGREGATE(9,6,P31,P76,P121)</f>
        <v>0</v>
      </c>
      <c r="Q166" s="315">
        <f t="shared" ref="Q166" si="818">_xlfn.AGGREGATE(9,6,Q31,Q76,Q121)</f>
        <v>0</v>
      </c>
      <c r="R166" s="315">
        <f t="shared" si="817"/>
        <v>0</v>
      </c>
      <c r="S166" s="171">
        <f t="shared" si="653"/>
        <v>0</v>
      </c>
      <c r="T166" s="1041" t="s">
        <v>99</v>
      </c>
      <c r="U166" s="315">
        <f t="shared" ref="U166" si="819">_xlfn.AGGREGATE(9,6,U31,U76,U121)</f>
        <v>0</v>
      </c>
      <c r="V166" s="315">
        <f t="shared" si="790"/>
        <v>0</v>
      </c>
      <c r="W166" s="315">
        <f t="shared" si="790"/>
        <v>0</v>
      </c>
      <c r="X166" s="315">
        <f t="shared" si="790"/>
        <v>0</v>
      </c>
      <c r="Y166" s="315">
        <f t="shared" si="790"/>
        <v>0</v>
      </c>
      <c r="Z166" s="315">
        <f t="shared" si="790"/>
        <v>0</v>
      </c>
      <c r="AA166" s="315">
        <f t="shared" si="790"/>
        <v>0</v>
      </c>
      <c r="AB166" s="315">
        <f t="shared" si="790"/>
        <v>0</v>
      </c>
      <c r="AC166" s="315">
        <f t="shared" si="790"/>
        <v>0</v>
      </c>
      <c r="AD166" s="315">
        <f t="shared" si="790"/>
        <v>0</v>
      </c>
      <c r="AE166" s="315">
        <f t="shared" si="790"/>
        <v>0</v>
      </c>
      <c r="AF166" s="315">
        <f t="shared" si="790"/>
        <v>0</v>
      </c>
      <c r="AG166" s="315">
        <f t="shared" si="790"/>
        <v>0</v>
      </c>
      <c r="AH166" s="315">
        <f t="shared" si="790"/>
        <v>0</v>
      </c>
      <c r="AI166" s="315">
        <f t="shared" si="790"/>
        <v>0</v>
      </c>
      <c r="AJ166" s="315">
        <f t="shared" si="790"/>
        <v>0</v>
      </c>
      <c r="AK166" s="315">
        <f t="shared" si="790"/>
        <v>0</v>
      </c>
      <c r="AL166" s="315">
        <f t="shared" si="790"/>
        <v>0</v>
      </c>
      <c r="AM166" s="315">
        <f t="shared" si="790"/>
        <v>0</v>
      </c>
      <c r="AN166" s="315">
        <f t="shared" si="790"/>
        <v>0</v>
      </c>
      <c r="AO166" s="315">
        <f t="shared" si="790"/>
        <v>0</v>
      </c>
      <c r="AP166" s="315">
        <f t="shared" si="790"/>
        <v>0</v>
      </c>
      <c r="AQ166" s="315">
        <f t="shared" si="790"/>
        <v>0</v>
      </c>
      <c r="AR166" s="315">
        <f t="shared" si="790"/>
        <v>0</v>
      </c>
      <c r="AS166" s="315">
        <f t="shared" si="790"/>
        <v>0</v>
      </c>
      <c r="AT166" s="315">
        <f t="shared" si="790"/>
        <v>0</v>
      </c>
      <c r="AU166" s="315">
        <f t="shared" si="790"/>
        <v>0</v>
      </c>
      <c r="AV166" s="315">
        <f t="shared" si="790"/>
        <v>0</v>
      </c>
      <c r="AW166" s="315">
        <f t="shared" si="790"/>
        <v>0</v>
      </c>
      <c r="AX166" s="315">
        <f t="shared" si="790"/>
        <v>0</v>
      </c>
      <c r="AY166" s="315">
        <f t="shared" si="790"/>
        <v>0</v>
      </c>
      <c r="AZ166" s="315">
        <f t="shared" si="790"/>
        <v>0</v>
      </c>
      <c r="BA166" s="315">
        <f t="shared" si="790"/>
        <v>0</v>
      </c>
      <c r="BB166" s="315">
        <f t="shared" si="790"/>
        <v>0</v>
      </c>
      <c r="BC166" s="315">
        <f t="shared" si="790"/>
        <v>0</v>
      </c>
      <c r="BD166" s="315">
        <f t="shared" si="790"/>
        <v>0</v>
      </c>
      <c r="BE166" s="315">
        <f t="shared" si="790"/>
        <v>0</v>
      </c>
      <c r="BF166" s="315">
        <f t="shared" si="790"/>
        <v>0</v>
      </c>
      <c r="BG166" s="315">
        <f t="shared" si="790"/>
        <v>0</v>
      </c>
      <c r="BH166" s="315">
        <f t="shared" si="790"/>
        <v>0</v>
      </c>
      <c r="BI166" s="315">
        <f t="shared" ref="BI166:BJ166" si="820">_xlfn.AGGREGATE(9,6,BI31,BI76,BI121)</f>
        <v>0</v>
      </c>
      <c r="BJ166" s="315">
        <f t="shared" si="820"/>
        <v>0</v>
      </c>
      <c r="BK166" s="160">
        <f t="shared" si="801"/>
        <v>0</v>
      </c>
      <c r="BL166" s="4"/>
      <c r="BM166" s="330"/>
      <c r="BN166" s="224"/>
      <c r="BO166" s="60">
        <f t="shared" si="644"/>
        <v>0</v>
      </c>
      <c r="BP166" s="59">
        <f t="shared" si="645"/>
        <v>0</v>
      </c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</row>
    <row r="167" spans="1:126" ht="15" customHeight="1">
      <c r="A167" s="98"/>
      <c r="B167" s="1204">
        <f t="shared" ref="B167:E167" si="821">_xlfn.AGGREGATE(9,6,B32,B77,B122)</f>
        <v>0</v>
      </c>
      <c r="C167" s="1204">
        <f t="shared" si="821"/>
        <v>0</v>
      </c>
      <c r="D167" s="1204">
        <f t="shared" si="821"/>
        <v>0</v>
      </c>
      <c r="E167" s="1204">
        <f t="shared" si="821"/>
        <v>0</v>
      </c>
      <c r="F167" s="164" t="s">
        <v>97</v>
      </c>
      <c r="G167" s="315">
        <f t="shared" ref="G167:H167" si="822">_xlfn.AGGREGATE(9,6,G32,G77,G122)</f>
        <v>0</v>
      </c>
      <c r="H167" s="315">
        <f t="shared" si="822"/>
        <v>0</v>
      </c>
      <c r="I167" s="315">
        <f t="shared" ref="I167:J167" si="823">_xlfn.AGGREGATE(9,6,I32,I77,I122)</f>
        <v>0</v>
      </c>
      <c r="J167" s="315">
        <f t="shared" si="823"/>
        <v>0</v>
      </c>
      <c r="K167" s="315">
        <f t="shared" ref="K167" si="824">_xlfn.AGGREGATE(9,6,K32,K77,K122)</f>
        <v>0</v>
      </c>
      <c r="L167" s="315">
        <f t="shared" ref="L167" si="825">_xlfn.AGGREGATE(9,6,L32,L77,L122)</f>
        <v>0</v>
      </c>
      <c r="M167" s="315">
        <f t="shared" ref="M167:N167" si="826">_xlfn.AGGREGATE(9,6,M32,M77,M122)</f>
        <v>0</v>
      </c>
      <c r="N167" s="315">
        <f t="shared" si="826"/>
        <v>0</v>
      </c>
      <c r="O167" s="555">
        <f t="shared" si="639"/>
        <v>0</v>
      </c>
      <c r="P167" s="315">
        <f t="shared" ref="P167:R167" si="827">_xlfn.AGGREGATE(9,6,P32,P77,P122)</f>
        <v>0</v>
      </c>
      <c r="Q167" s="315">
        <f t="shared" ref="Q167" si="828">_xlfn.AGGREGATE(9,6,Q32,Q77,Q122)</f>
        <v>0</v>
      </c>
      <c r="R167" s="315">
        <f t="shared" si="827"/>
        <v>0</v>
      </c>
      <c r="S167" s="171">
        <f t="shared" si="653"/>
        <v>0</v>
      </c>
      <c r="T167" s="1041" t="s">
        <v>97</v>
      </c>
      <c r="U167" s="315">
        <f t="shared" ref="U167" si="829">_xlfn.AGGREGATE(9,6,U32,U77,U122)</f>
        <v>0</v>
      </c>
      <c r="V167" s="315">
        <f t="shared" si="790"/>
        <v>0</v>
      </c>
      <c r="W167" s="315">
        <f t="shared" si="790"/>
        <v>0</v>
      </c>
      <c r="X167" s="315">
        <f t="shared" si="790"/>
        <v>0</v>
      </c>
      <c r="Y167" s="315">
        <f t="shared" si="790"/>
        <v>0</v>
      </c>
      <c r="Z167" s="315">
        <f t="shared" si="790"/>
        <v>0</v>
      </c>
      <c r="AA167" s="315">
        <f t="shared" si="790"/>
        <v>0</v>
      </c>
      <c r="AB167" s="315">
        <f t="shared" si="790"/>
        <v>0</v>
      </c>
      <c r="AC167" s="315">
        <f t="shared" si="790"/>
        <v>0</v>
      </c>
      <c r="AD167" s="315">
        <f t="shared" si="790"/>
        <v>0</v>
      </c>
      <c r="AE167" s="315">
        <f t="shared" si="790"/>
        <v>0</v>
      </c>
      <c r="AF167" s="315">
        <f t="shared" si="790"/>
        <v>0</v>
      </c>
      <c r="AG167" s="315">
        <f t="shared" si="790"/>
        <v>0</v>
      </c>
      <c r="AH167" s="315">
        <f t="shared" si="790"/>
        <v>0</v>
      </c>
      <c r="AI167" s="315">
        <f t="shared" si="790"/>
        <v>0</v>
      </c>
      <c r="AJ167" s="315">
        <f t="shared" si="790"/>
        <v>0</v>
      </c>
      <c r="AK167" s="315">
        <f t="shared" si="790"/>
        <v>0</v>
      </c>
      <c r="AL167" s="315">
        <f t="shared" si="790"/>
        <v>0</v>
      </c>
      <c r="AM167" s="315">
        <f t="shared" si="790"/>
        <v>0</v>
      </c>
      <c r="AN167" s="315">
        <f t="shared" si="790"/>
        <v>0</v>
      </c>
      <c r="AO167" s="315">
        <f t="shared" si="790"/>
        <v>0</v>
      </c>
      <c r="AP167" s="315">
        <f t="shared" si="790"/>
        <v>0</v>
      </c>
      <c r="AQ167" s="315">
        <f t="shared" si="790"/>
        <v>0</v>
      </c>
      <c r="AR167" s="315">
        <f t="shared" si="790"/>
        <v>0</v>
      </c>
      <c r="AS167" s="315">
        <f t="shared" si="790"/>
        <v>0</v>
      </c>
      <c r="AT167" s="315">
        <f t="shared" si="790"/>
        <v>0</v>
      </c>
      <c r="AU167" s="315">
        <f t="shared" si="790"/>
        <v>0</v>
      </c>
      <c r="AV167" s="315">
        <f t="shared" si="790"/>
        <v>0</v>
      </c>
      <c r="AW167" s="315">
        <f t="shared" si="790"/>
        <v>0</v>
      </c>
      <c r="AX167" s="315">
        <f t="shared" si="790"/>
        <v>0</v>
      </c>
      <c r="AY167" s="315">
        <f t="shared" si="790"/>
        <v>0</v>
      </c>
      <c r="AZ167" s="315">
        <f t="shared" si="790"/>
        <v>0</v>
      </c>
      <c r="BA167" s="315">
        <f t="shared" si="790"/>
        <v>0</v>
      </c>
      <c r="BB167" s="315">
        <f t="shared" si="790"/>
        <v>0</v>
      </c>
      <c r="BC167" s="315">
        <f t="shared" si="790"/>
        <v>0</v>
      </c>
      <c r="BD167" s="315">
        <f t="shared" si="790"/>
        <v>0</v>
      </c>
      <c r="BE167" s="315">
        <f t="shared" si="790"/>
        <v>0</v>
      </c>
      <c r="BF167" s="315">
        <f t="shared" si="790"/>
        <v>0</v>
      </c>
      <c r="BG167" s="315">
        <f t="shared" si="790"/>
        <v>0</v>
      </c>
      <c r="BH167" s="315">
        <f t="shared" si="790"/>
        <v>0</v>
      </c>
      <c r="BI167" s="315">
        <f t="shared" ref="BI167:BJ167" si="830">_xlfn.AGGREGATE(9,6,BI32,BI77,BI122)</f>
        <v>0</v>
      </c>
      <c r="BJ167" s="315">
        <f t="shared" si="830"/>
        <v>0</v>
      </c>
      <c r="BK167" s="160">
        <f t="shared" si="801"/>
        <v>0</v>
      </c>
      <c r="BL167" s="4"/>
      <c r="BM167" s="330"/>
      <c r="BN167" s="224"/>
      <c r="BO167" s="60">
        <f t="shared" si="644"/>
        <v>0</v>
      </c>
      <c r="BP167" s="59">
        <f t="shared" si="645"/>
        <v>0</v>
      </c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</row>
    <row r="168" spans="1:126" ht="15" customHeight="1">
      <c r="A168" s="40" t="s">
        <v>102</v>
      </c>
      <c r="B168" s="1205"/>
      <c r="C168" s="1205"/>
      <c r="D168" s="1205"/>
      <c r="E168" s="1205"/>
      <c r="F168" s="165" t="s">
        <v>99</v>
      </c>
      <c r="G168" s="315">
        <f t="shared" ref="G168:H168" si="831">_xlfn.AGGREGATE(9,6,G33,G78,G123)</f>
        <v>0</v>
      </c>
      <c r="H168" s="315">
        <f t="shared" si="831"/>
        <v>0</v>
      </c>
      <c r="I168" s="315">
        <f t="shared" ref="I168:J168" si="832">_xlfn.AGGREGATE(9,6,I33,I78,I123)</f>
        <v>0</v>
      </c>
      <c r="J168" s="315">
        <f t="shared" si="832"/>
        <v>0</v>
      </c>
      <c r="K168" s="315">
        <f t="shared" ref="K168" si="833">_xlfn.AGGREGATE(9,6,K33,K78,K123)</f>
        <v>0</v>
      </c>
      <c r="L168" s="315">
        <f t="shared" ref="L168" si="834">_xlfn.AGGREGATE(9,6,L33,L78,L123)</f>
        <v>0</v>
      </c>
      <c r="M168" s="315">
        <f t="shared" ref="M168:N168" si="835">_xlfn.AGGREGATE(9,6,M33,M78,M123)</f>
        <v>0</v>
      </c>
      <c r="N168" s="315">
        <f t="shared" si="835"/>
        <v>0</v>
      </c>
      <c r="O168" s="571">
        <f t="shared" si="639"/>
        <v>0</v>
      </c>
      <c r="P168" s="315">
        <f t="shared" ref="P168:R168" si="836">_xlfn.AGGREGATE(9,6,P33,P78,P123)</f>
        <v>0</v>
      </c>
      <c r="Q168" s="315">
        <f t="shared" ref="Q168" si="837">_xlfn.AGGREGATE(9,6,Q33,Q78,Q123)</f>
        <v>0</v>
      </c>
      <c r="R168" s="315">
        <f t="shared" si="836"/>
        <v>0</v>
      </c>
      <c r="S168" s="171">
        <f t="shared" si="653"/>
        <v>0</v>
      </c>
      <c r="T168" s="1043" t="s">
        <v>99</v>
      </c>
      <c r="U168" s="315">
        <f t="shared" ref="U168" si="838">_xlfn.AGGREGATE(9,6,U33,U78,U123)</f>
        <v>0</v>
      </c>
      <c r="V168" s="315">
        <f t="shared" si="790"/>
        <v>0</v>
      </c>
      <c r="W168" s="315">
        <f t="shared" si="790"/>
        <v>0</v>
      </c>
      <c r="X168" s="315">
        <f t="shared" si="790"/>
        <v>0</v>
      </c>
      <c r="Y168" s="315">
        <f t="shared" si="790"/>
        <v>0</v>
      </c>
      <c r="Z168" s="315">
        <f t="shared" si="790"/>
        <v>0</v>
      </c>
      <c r="AA168" s="315">
        <f t="shared" si="790"/>
        <v>0</v>
      </c>
      <c r="AB168" s="315">
        <f t="shared" si="790"/>
        <v>0</v>
      </c>
      <c r="AC168" s="315">
        <f t="shared" si="790"/>
        <v>0</v>
      </c>
      <c r="AD168" s="315">
        <f t="shared" si="790"/>
        <v>0</v>
      </c>
      <c r="AE168" s="315">
        <f t="shared" si="790"/>
        <v>0</v>
      </c>
      <c r="AF168" s="315">
        <f t="shared" si="790"/>
        <v>0</v>
      </c>
      <c r="AG168" s="315">
        <f t="shared" si="790"/>
        <v>0</v>
      </c>
      <c r="AH168" s="315">
        <f t="shared" si="790"/>
        <v>0</v>
      </c>
      <c r="AI168" s="315">
        <f t="shared" si="790"/>
        <v>0</v>
      </c>
      <c r="AJ168" s="315">
        <f t="shared" si="790"/>
        <v>0</v>
      </c>
      <c r="AK168" s="315">
        <f t="shared" si="790"/>
        <v>0</v>
      </c>
      <c r="AL168" s="315">
        <f t="shared" si="790"/>
        <v>0</v>
      </c>
      <c r="AM168" s="315">
        <f t="shared" si="790"/>
        <v>0</v>
      </c>
      <c r="AN168" s="315">
        <f t="shared" si="790"/>
        <v>0</v>
      </c>
      <c r="AO168" s="315">
        <f t="shared" si="790"/>
        <v>0</v>
      </c>
      <c r="AP168" s="315">
        <f t="shared" si="790"/>
        <v>0</v>
      </c>
      <c r="AQ168" s="315">
        <f t="shared" si="790"/>
        <v>0</v>
      </c>
      <c r="AR168" s="315">
        <f t="shared" si="790"/>
        <v>0</v>
      </c>
      <c r="AS168" s="315">
        <f t="shared" si="790"/>
        <v>0</v>
      </c>
      <c r="AT168" s="315">
        <f t="shared" si="790"/>
        <v>0</v>
      </c>
      <c r="AU168" s="315">
        <f t="shared" si="790"/>
        <v>0</v>
      </c>
      <c r="AV168" s="315">
        <f t="shared" si="790"/>
        <v>0</v>
      </c>
      <c r="AW168" s="315">
        <f t="shared" si="790"/>
        <v>0</v>
      </c>
      <c r="AX168" s="315">
        <f t="shared" si="790"/>
        <v>0</v>
      </c>
      <c r="AY168" s="315">
        <f t="shared" si="790"/>
        <v>0</v>
      </c>
      <c r="AZ168" s="315">
        <f t="shared" si="790"/>
        <v>0</v>
      </c>
      <c r="BA168" s="315">
        <f t="shared" si="790"/>
        <v>0</v>
      </c>
      <c r="BB168" s="315">
        <f t="shared" si="790"/>
        <v>0</v>
      </c>
      <c r="BC168" s="315">
        <f t="shared" si="790"/>
        <v>0</v>
      </c>
      <c r="BD168" s="315">
        <f t="shared" si="790"/>
        <v>0</v>
      </c>
      <c r="BE168" s="315">
        <f t="shared" si="790"/>
        <v>0</v>
      </c>
      <c r="BF168" s="315">
        <f t="shared" si="790"/>
        <v>0</v>
      </c>
      <c r="BG168" s="315">
        <f t="shared" si="790"/>
        <v>0</v>
      </c>
      <c r="BH168" s="315">
        <f t="shared" si="790"/>
        <v>0</v>
      </c>
      <c r="BI168" s="315">
        <f t="shared" ref="BI168:BJ168" si="839">_xlfn.AGGREGATE(9,6,BI33,BI78,BI123)</f>
        <v>0</v>
      </c>
      <c r="BJ168" s="315">
        <f t="shared" si="839"/>
        <v>0</v>
      </c>
      <c r="BK168" s="160">
        <f t="shared" si="801"/>
        <v>0</v>
      </c>
      <c r="BL168" s="4"/>
      <c r="BM168" s="330"/>
      <c r="BN168" s="224"/>
      <c r="BO168" s="70">
        <f t="shared" si="644"/>
        <v>0</v>
      </c>
      <c r="BP168" s="100">
        <f t="shared" si="645"/>
        <v>0</v>
      </c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</row>
    <row r="169" spans="1:126" ht="15" customHeight="1">
      <c r="A169" s="1208" t="s">
        <v>103</v>
      </c>
      <c r="B169" s="1212">
        <f>SUM(B163:B168)</f>
        <v>0</v>
      </c>
      <c r="C169" s="1196">
        <f t="shared" ref="C169:D169" si="840">SUM(C163:C168)</f>
        <v>0</v>
      </c>
      <c r="D169" s="1196">
        <f t="shared" si="840"/>
        <v>0</v>
      </c>
      <c r="E169" s="1311">
        <f>SUM(E163:E168)</f>
        <v>0</v>
      </c>
      <c r="F169" s="1044" t="s">
        <v>97</v>
      </c>
      <c r="G169" s="72">
        <f>G163+G165+G167</f>
        <v>0</v>
      </c>
      <c r="H169" s="72">
        <f>H163+H165+H167</f>
        <v>0</v>
      </c>
      <c r="I169" s="72">
        <f t="shared" ref="I169:J169" si="841">I163+I165+I167</f>
        <v>0</v>
      </c>
      <c r="J169" s="72">
        <f t="shared" si="841"/>
        <v>0</v>
      </c>
      <c r="K169" s="72">
        <f t="shared" ref="K169" si="842">K163+K165+K167</f>
        <v>0</v>
      </c>
      <c r="L169" s="72">
        <f t="shared" ref="L169" si="843">L163+L165+L167</f>
        <v>0</v>
      </c>
      <c r="M169" s="72">
        <f t="shared" ref="M169:N169" si="844">M163+M165+M167</f>
        <v>0</v>
      </c>
      <c r="N169" s="72">
        <f t="shared" si="844"/>
        <v>0</v>
      </c>
      <c r="O169" s="16">
        <f t="shared" si="639"/>
        <v>0</v>
      </c>
      <c r="P169" s="72">
        <f t="shared" ref="P169:R170" si="845">P163+P165+P167</f>
        <v>0</v>
      </c>
      <c r="Q169" s="72">
        <f t="shared" ref="Q169" si="846">Q163+Q165+Q167</f>
        <v>0</v>
      </c>
      <c r="R169" s="72">
        <f t="shared" si="845"/>
        <v>0</v>
      </c>
      <c r="S169" s="171">
        <f t="shared" si="653"/>
        <v>0</v>
      </c>
      <c r="T169" s="1044" t="s">
        <v>97</v>
      </c>
      <c r="U169" s="390">
        <f t="shared" ref="U169:U170" si="847">U163+U165+U167</f>
        <v>0</v>
      </c>
      <c r="V169" s="390">
        <f t="shared" ref="V169:BH169" si="848">V163+V165+V167</f>
        <v>0</v>
      </c>
      <c r="W169" s="390">
        <f t="shared" si="848"/>
        <v>0</v>
      </c>
      <c r="X169" s="390">
        <f t="shared" si="848"/>
        <v>0</v>
      </c>
      <c r="Y169" s="390">
        <f t="shared" si="848"/>
        <v>0</v>
      </c>
      <c r="Z169" s="390">
        <f t="shared" si="848"/>
        <v>0</v>
      </c>
      <c r="AA169" s="390">
        <f t="shared" si="848"/>
        <v>0</v>
      </c>
      <c r="AB169" s="390">
        <f t="shared" si="848"/>
        <v>0</v>
      </c>
      <c r="AC169" s="390">
        <f t="shared" si="848"/>
        <v>0</v>
      </c>
      <c r="AD169" s="390">
        <f t="shared" si="848"/>
        <v>0</v>
      </c>
      <c r="AE169" s="390">
        <f t="shared" si="848"/>
        <v>0</v>
      </c>
      <c r="AF169" s="390">
        <f t="shared" si="848"/>
        <v>0</v>
      </c>
      <c r="AG169" s="390">
        <f t="shared" si="848"/>
        <v>0</v>
      </c>
      <c r="AH169" s="390">
        <f t="shared" si="848"/>
        <v>0</v>
      </c>
      <c r="AI169" s="390">
        <f t="shared" si="848"/>
        <v>0</v>
      </c>
      <c r="AJ169" s="390">
        <f t="shared" si="848"/>
        <v>0</v>
      </c>
      <c r="AK169" s="390">
        <f t="shared" si="848"/>
        <v>0</v>
      </c>
      <c r="AL169" s="390">
        <f t="shared" si="848"/>
        <v>0</v>
      </c>
      <c r="AM169" s="390">
        <f t="shared" si="848"/>
        <v>0</v>
      </c>
      <c r="AN169" s="390">
        <f t="shared" si="848"/>
        <v>0</v>
      </c>
      <c r="AO169" s="390">
        <f t="shared" si="848"/>
        <v>0</v>
      </c>
      <c r="AP169" s="390">
        <f t="shared" si="848"/>
        <v>0</v>
      </c>
      <c r="AQ169" s="390">
        <f t="shared" si="848"/>
        <v>0</v>
      </c>
      <c r="AR169" s="390">
        <f t="shared" si="848"/>
        <v>0</v>
      </c>
      <c r="AS169" s="390">
        <f t="shared" si="848"/>
        <v>0</v>
      </c>
      <c r="AT169" s="390">
        <f t="shared" si="848"/>
        <v>0</v>
      </c>
      <c r="AU169" s="390">
        <f t="shared" si="848"/>
        <v>0</v>
      </c>
      <c r="AV169" s="390">
        <f t="shared" si="848"/>
        <v>0</v>
      </c>
      <c r="AW169" s="390">
        <f t="shared" si="848"/>
        <v>0</v>
      </c>
      <c r="AX169" s="390">
        <f t="shared" si="848"/>
        <v>0</v>
      </c>
      <c r="AY169" s="390">
        <f t="shared" si="848"/>
        <v>0</v>
      </c>
      <c r="AZ169" s="390">
        <f t="shared" si="848"/>
        <v>0</v>
      </c>
      <c r="BA169" s="390">
        <f t="shared" si="848"/>
        <v>0</v>
      </c>
      <c r="BB169" s="390">
        <f t="shared" si="848"/>
        <v>0</v>
      </c>
      <c r="BC169" s="390">
        <f t="shared" si="848"/>
        <v>0</v>
      </c>
      <c r="BD169" s="390">
        <f t="shared" si="848"/>
        <v>0</v>
      </c>
      <c r="BE169" s="390">
        <f t="shared" si="848"/>
        <v>0</v>
      </c>
      <c r="BF169" s="390">
        <f t="shared" si="848"/>
        <v>0</v>
      </c>
      <c r="BG169" s="390">
        <f t="shared" si="848"/>
        <v>0</v>
      </c>
      <c r="BH169" s="390">
        <f t="shared" si="848"/>
        <v>0</v>
      </c>
      <c r="BI169" s="390">
        <f t="shared" ref="BI169:BJ169" si="849">BI163+BI165+BI167</f>
        <v>0</v>
      </c>
      <c r="BJ169" s="390">
        <f t="shared" si="849"/>
        <v>0</v>
      </c>
      <c r="BK169" s="169">
        <f t="shared" ref="BK169:BK170" si="850">BK163+BK165+BK167</f>
        <v>0</v>
      </c>
      <c r="BL169" s="4"/>
      <c r="BM169" s="330"/>
      <c r="BN169" s="224"/>
      <c r="BO169" s="57">
        <f t="shared" si="644"/>
        <v>0</v>
      </c>
      <c r="BP169" s="78">
        <f t="shared" si="645"/>
        <v>0</v>
      </c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</row>
    <row r="170" spans="1:126" ht="15" customHeight="1">
      <c r="A170" s="1209"/>
      <c r="B170" s="1213"/>
      <c r="C170" s="1197"/>
      <c r="D170" s="1197"/>
      <c r="E170" s="1312"/>
      <c r="F170" s="1043" t="s">
        <v>99</v>
      </c>
      <c r="G170" s="80">
        <f t="shared" ref="G170:H170" si="851">G164+G166+G168</f>
        <v>0</v>
      </c>
      <c r="H170" s="80">
        <f t="shared" si="851"/>
        <v>0</v>
      </c>
      <c r="I170" s="80">
        <f t="shared" ref="I170:J170" si="852">I164+I166+I168</f>
        <v>0</v>
      </c>
      <c r="J170" s="80">
        <f t="shared" si="852"/>
        <v>0</v>
      </c>
      <c r="K170" s="80">
        <f t="shared" ref="K170" si="853">K164+K166+K168</f>
        <v>0</v>
      </c>
      <c r="L170" s="80">
        <f t="shared" ref="L170" si="854">L164+L166+L168</f>
        <v>0</v>
      </c>
      <c r="M170" s="80">
        <f t="shared" ref="M170:N170" si="855">M164+M166+M168</f>
        <v>0</v>
      </c>
      <c r="N170" s="80">
        <f t="shared" si="855"/>
        <v>0</v>
      </c>
      <c r="O170" s="43">
        <f t="shared" si="639"/>
        <v>0</v>
      </c>
      <c r="P170" s="80">
        <f t="shared" si="845"/>
        <v>0</v>
      </c>
      <c r="Q170" s="80">
        <f t="shared" ref="Q170" si="856">Q164+Q166+Q168</f>
        <v>0</v>
      </c>
      <c r="R170" s="80">
        <f t="shared" si="845"/>
        <v>0</v>
      </c>
      <c r="S170" s="171">
        <f t="shared" si="653"/>
        <v>0</v>
      </c>
      <c r="T170" s="1043" t="s">
        <v>99</v>
      </c>
      <c r="U170" s="390">
        <f t="shared" si="847"/>
        <v>0</v>
      </c>
      <c r="V170" s="390">
        <f t="shared" ref="V170:BH170" si="857">V164+V166+V168</f>
        <v>0</v>
      </c>
      <c r="W170" s="390">
        <f t="shared" si="857"/>
        <v>0</v>
      </c>
      <c r="X170" s="390">
        <f t="shared" si="857"/>
        <v>0</v>
      </c>
      <c r="Y170" s="390">
        <f t="shared" si="857"/>
        <v>0</v>
      </c>
      <c r="Z170" s="390">
        <f t="shared" si="857"/>
        <v>0</v>
      </c>
      <c r="AA170" s="390">
        <f t="shared" si="857"/>
        <v>0</v>
      </c>
      <c r="AB170" s="390">
        <f t="shared" si="857"/>
        <v>0</v>
      </c>
      <c r="AC170" s="390">
        <f t="shared" si="857"/>
        <v>0</v>
      </c>
      <c r="AD170" s="390">
        <f t="shared" si="857"/>
        <v>0</v>
      </c>
      <c r="AE170" s="390">
        <f t="shared" si="857"/>
        <v>0</v>
      </c>
      <c r="AF170" s="390">
        <f t="shared" si="857"/>
        <v>0</v>
      </c>
      <c r="AG170" s="390">
        <f t="shared" si="857"/>
        <v>0</v>
      </c>
      <c r="AH170" s="390">
        <f t="shared" si="857"/>
        <v>0</v>
      </c>
      <c r="AI170" s="390">
        <f t="shared" si="857"/>
        <v>0</v>
      </c>
      <c r="AJ170" s="390">
        <f t="shared" si="857"/>
        <v>0</v>
      </c>
      <c r="AK170" s="390">
        <f t="shared" si="857"/>
        <v>0</v>
      </c>
      <c r="AL170" s="390">
        <f t="shared" si="857"/>
        <v>0</v>
      </c>
      <c r="AM170" s="390">
        <f t="shared" si="857"/>
        <v>0</v>
      </c>
      <c r="AN170" s="390">
        <f t="shared" si="857"/>
        <v>0</v>
      </c>
      <c r="AO170" s="390">
        <f t="shared" si="857"/>
        <v>0</v>
      </c>
      <c r="AP170" s="390">
        <f t="shared" si="857"/>
        <v>0</v>
      </c>
      <c r="AQ170" s="390">
        <f t="shared" si="857"/>
        <v>0</v>
      </c>
      <c r="AR170" s="390">
        <f t="shared" si="857"/>
        <v>0</v>
      </c>
      <c r="AS170" s="390">
        <f t="shared" si="857"/>
        <v>0</v>
      </c>
      <c r="AT170" s="390">
        <f t="shared" si="857"/>
        <v>0</v>
      </c>
      <c r="AU170" s="390">
        <f t="shared" si="857"/>
        <v>0</v>
      </c>
      <c r="AV170" s="390">
        <f t="shared" si="857"/>
        <v>0</v>
      </c>
      <c r="AW170" s="390">
        <f t="shared" si="857"/>
        <v>0</v>
      </c>
      <c r="AX170" s="390">
        <f t="shared" si="857"/>
        <v>0</v>
      </c>
      <c r="AY170" s="390">
        <f t="shared" si="857"/>
        <v>0</v>
      </c>
      <c r="AZ170" s="390">
        <f t="shared" si="857"/>
        <v>0</v>
      </c>
      <c r="BA170" s="390">
        <f t="shared" si="857"/>
        <v>0</v>
      </c>
      <c r="BB170" s="390">
        <f t="shared" si="857"/>
        <v>0</v>
      </c>
      <c r="BC170" s="390">
        <f t="shared" si="857"/>
        <v>0</v>
      </c>
      <c r="BD170" s="390">
        <f t="shared" si="857"/>
        <v>0</v>
      </c>
      <c r="BE170" s="390">
        <f t="shared" si="857"/>
        <v>0</v>
      </c>
      <c r="BF170" s="390">
        <f t="shared" si="857"/>
        <v>0</v>
      </c>
      <c r="BG170" s="390">
        <f t="shared" si="857"/>
        <v>0</v>
      </c>
      <c r="BH170" s="390">
        <f t="shared" si="857"/>
        <v>0</v>
      </c>
      <c r="BI170" s="390">
        <f t="shared" ref="BI170:BJ170" si="858">BI164+BI166+BI168</f>
        <v>0</v>
      </c>
      <c r="BJ170" s="390">
        <f t="shared" si="858"/>
        <v>0</v>
      </c>
      <c r="BK170" s="49">
        <f t="shared" si="850"/>
        <v>0</v>
      </c>
      <c r="BL170" s="4"/>
      <c r="BM170" s="330"/>
      <c r="BN170" s="224"/>
      <c r="BO170" s="70">
        <f t="shared" si="644"/>
        <v>0</v>
      </c>
      <c r="BP170" s="92">
        <f t="shared" si="645"/>
        <v>0</v>
      </c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</row>
    <row r="171" spans="1:126" ht="15" customHeight="1">
      <c r="A171" s="101"/>
      <c r="B171" s="1204">
        <f>_xlfn.AGGREGATE(9,6,B36,B81,B126)</f>
        <v>0</v>
      </c>
      <c r="C171" s="1204">
        <f t="shared" ref="C171:E171" si="859">_xlfn.AGGREGATE(9,6,C36,C81,C126)</f>
        <v>0</v>
      </c>
      <c r="D171" s="1204">
        <f t="shared" si="859"/>
        <v>0</v>
      </c>
      <c r="E171" s="1204">
        <f t="shared" si="859"/>
        <v>0</v>
      </c>
      <c r="F171" s="157" t="s">
        <v>97</v>
      </c>
      <c r="G171" s="315">
        <f>_xlfn.AGGREGATE(9,6,G36,G81,G126)</f>
        <v>0</v>
      </c>
      <c r="H171" s="315">
        <f t="shared" ref="H171" si="860">_xlfn.AGGREGATE(9,6,H36,H81,H126)</f>
        <v>0</v>
      </c>
      <c r="I171" s="315">
        <f t="shared" ref="I171:J171" si="861">_xlfn.AGGREGATE(9,6,I36,I81,I126)</f>
        <v>0</v>
      </c>
      <c r="J171" s="315">
        <f t="shared" si="861"/>
        <v>0</v>
      </c>
      <c r="K171" s="315">
        <f t="shared" ref="K171" si="862">_xlfn.AGGREGATE(9,6,K36,K81,K126)</f>
        <v>0</v>
      </c>
      <c r="L171" s="315">
        <f t="shared" ref="L171" si="863">_xlfn.AGGREGATE(9,6,L36,L81,L126)</f>
        <v>0</v>
      </c>
      <c r="M171" s="315">
        <f t="shared" ref="M171:N171" si="864">_xlfn.AGGREGATE(9,6,M36,M81,M126)</f>
        <v>0</v>
      </c>
      <c r="N171" s="315">
        <f t="shared" si="864"/>
        <v>0</v>
      </c>
      <c r="O171" s="531">
        <f t="shared" si="639"/>
        <v>0</v>
      </c>
      <c r="P171" s="315">
        <f t="shared" ref="P171:R171" si="865">_xlfn.AGGREGATE(9,6,P36,P81,P126)</f>
        <v>0</v>
      </c>
      <c r="Q171" s="315">
        <f t="shared" ref="Q171" si="866">_xlfn.AGGREGATE(9,6,Q36,Q81,Q126)</f>
        <v>0</v>
      </c>
      <c r="R171" s="315">
        <f t="shared" si="865"/>
        <v>0</v>
      </c>
      <c r="S171" s="171">
        <f t="shared" si="653"/>
        <v>0</v>
      </c>
      <c r="T171" s="1042" t="s">
        <v>97</v>
      </c>
      <c r="U171" s="315">
        <f>_xlfn.AGGREGATE(9,6,U36,U81,U126)</f>
        <v>0</v>
      </c>
      <c r="V171" s="315">
        <f t="shared" ref="V171:BH176" si="867">_xlfn.AGGREGATE(9,6,V36,V81,V126)</f>
        <v>0</v>
      </c>
      <c r="W171" s="315">
        <f t="shared" si="867"/>
        <v>0</v>
      </c>
      <c r="X171" s="315">
        <f t="shared" si="867"/>
        <v>0</v>
      </c>
      <c r="Y171" s="315">
        <f t="shared" si="867"/>
        <v>0</v>
      </c>
      <c r="Z171" s="315">
        <f t="shared" si="867"/>
        <v>0</v>
      </c>
      <c r="AA171" s="315">
        <f t="shared" si="867"/>
        <v>0</v>
      </c>
      <c r="AB171" s="315">
        <f t="shared" si="867"/>
        <v>0</v>
      </c>
      <c r="AC171" s="315">
        <f t="shared" si="867"/>
        <v>0</v>
      </c>
      <c r="AD171" s="315">
        <f t="shared" si="867"/>
        <v>0</v>
      </c>
      <c r="AE171" s="315">
        <f t="shared" si="867"/>
        <v>0</v>
      </c>
      <c r="AF171" s="315">
        <f t="shared" si="867"/>
        <v>0</v>
      </c>
      <c r="AG171" s="315">
        <f t="shared" si="867"/>
        <v>0</v>
      </c>
      <c r="AH171" s="315">
        <f t="shared" si="867"/>
        <v>0</v>
      </c>
      <c r="AI171" s="315">
        <f t="shared" si="867"/>
        <v>0</v>
      </c>
      <c r="AJ171" s="315">
        <f t="shared" si="867"/>
        <v>0</v>
      </c>
      <c r="AK171" s="315">
        <f t="shared" si="867"/>
        <v>0</v>
      </c>
      <c r="AL171" s="315">
        <f t="shared" si="867"/>
        <v>0</v>
      </c>
      <c r="AM171" s="315">
        <f t="shared" si="867"/>
        <v>0</v>
      </c>
      <c r="AN171" s="315">
        <f t="shared" si="867"/>
        <v>0</v>
      </c>
      <c r="AO171" s="315">
        <f t="shared" si="867"/>
        <v>0</v>
      </c>
      <c r="AP171" s="315">
        <f t="shared" si="867"/>
        <v>0</v>
      </c>
      <c r="AQ171" s="315">
        <f t="shared" si="867"/>
        <v>0</v>
      </c>
      <c r="AR171" s="315">
        <f t="shared" si="867"/>
        <v>0</v>
      </c>
      <c r="AS171" s="315">
        <f t="shared" si="867"/>
        <v>0</v>
      </c>
      <c r="AT171" s="315">
        <f t="shared" si="867"/>
        <v>0</v>
      </c>
      <c r="AU171" s="315">
        <f t="shared" si="867"/>
        <v>0</v>
      </c>
      <c r="AV171" s="315">
        <f t="shared" si="867"/>
        <v>0</v>
      </c>
      <c r="AW171" s="315">
        <f t="shared" si="867"/>
        <v>0</v>
      </c>
      <c r="AX171" s="315">
        <f t="shared" si="867"/>
        <v>0</v>
      </c>
      <c r="AY171" s="315">
        <f t="shared" si="867"/>
        <v>0</v>
      </c>
      <c r="AZ171" s="315">
        <f t="shared" si="867"/>
        <v>0</v>
      </c>
      <c r="BA171" s="315">
        <f t="shared" si="867"/>
        <v>0</v>
      </c>
      <c r="BB171" s="315">
        <f t="shared" si="867"/>
        <v>0</v>
      </c>
      <c r="BC171" s="315">
        <f t="shared" si="867"/>
        <v>0</v>
      </c>
      <c r="BD171" s="315">
        <f t="shared" si="867"/>
        <v>0</v>
      </c>
      <c r="BE171" s="315">
        <f t="shared" si="867"/>
        <v>0</v>
      </c>
      <c r="BF171" s="315">
        <f t="shared" si="867"/>
        <v>0</v>
      </c>
      <c r="BG171" s="315">
        <f t="shared" si="867"/>
        <v>0</v>
      </c>
      <c r="BH171" s="315">
        <f t="shared" si="867"/>
        <v>0</v>
      </c>
      <c r="BI171" s="315">
        <f t="shared" ref="BI171:BJ171" si="868">_xlfn.AGGREGATE(9,6,BI36,BI81,BI126)</f>
        <v>0</v>
      </c>
      <c r="BJ171" s="315">
        <f t="shared" si="868"/>
        <v>0</v>
      </c>
      <c r="BK171" s="160">
        <f>SUM(U171:BJ171)</f>
        <v>0</v>
      </c>
      <c r="BL171" s="4"/>
      <c r="BM171" s="330"/>
      <c r="BN171" s="224"/>
      <c r="BO171" s="57">
        <f t="shared" si="644"/>
        <v>0</v>
      </c>
      <c r="BP171" s="59">
        <f t="shared" si="645"/>
        <v>0</v>
      </c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</row>
    <row r="172" spans="1:126" ht="15" customHeight="1">
      <c r="A172" s="1040" t="s">
        <v>104</v>
      </c>
      <c r="B172" s="1205"/>
      <c r="C172" s="1205"/>
      <c r="D172" s="1205"/>
      <c r="E172" s="1205"/>
      <c r="F172" s="164" t="s">
        <v>99</v>
      </c>
      <c r="G172" s="315">
        <f t="shared" ref="G172:H172" si="869">_xlfn.AGGREGATE(9,6,G37,G82,G127)</f>
        <v>0</v>
      </c>
      <c r="H172" s="315">
        <f t="shared" si="869"/>
        <v>0</v>
      </c>
      <c r="I172" s="315">
        <f t="shared" ref="I172:J172" si="870">_xlfn.AGGREGATE(9,6,I37,I82,I127)</f>
        <v>0</v>
      </c>
      <c r="J172" s="315">
        <f t="shared" si="870"/>
        <v>0</v>
      </c>
      <c r="K172" s="315">
        <f t="shared" ref="K172" si="871">_xlfn.AGGREGATE(9,6,K37,K82,K127)</f>
        <v>0</v>
      </c>
      <c r="L172" s="315">
        <f t="shared" ref="L172" si="872">_xlfn.AGGREGATE(9,6,L37,L82,L127)</f>
        <v>0</v>
      </c>
      <c r="M172" s="315">
        <f t="shared" ref="M172:N172" si="873">_xlfn.AGGREGATE(9,6,M37,M82,M127)</f>
        <v>0</v>
      </c>
      <c r="N172" s="315">
        <f t="shared" si="873"/>
        <v>0</v>
      </c>
      <c r="O172" s="555">
        <f t="shared" si="639"/>
        <v>0</v>
      </c>
      <c r="P172" s="315">
        <f t="shared" ref="P172:R172" si="874">_xlfn.AGGREGATE(9,6,P37,P82,P127)</f>
        <v>0</v>
      </c>
      <c r="Q172" s="315">
        <f t="shared" ref="Q172" si="875">_xlfn.AGGREGATE(9,6,Q37,Q82,Q127)</f>
        <v>0</v>
      </c>
      <c r="R172" s="315">
        <f t="shared" si="874"/>
        <v>0</v>
      </c>
      <c r="S172" s="171">
        <f t="shared" si="653"/>
        <v>0</v>
      </c>
      <c r="T172" s="1041" t="s">
        <v>99</v>
      </c>
      <c r="U172" s="315">
        <f t="shared" ref="U172:AF172" si="876">_xlfn.AGGREGATE(9,6,U37,U82,U127)</f>
        <v>0</v>
      </c>
      <c r="V172" s="315">
        <f t="shared" si="876"/>
        <v>0</v>
      </c>
      <c r="W172" s="315">
        <f t="shared" si="876"/>
        <v>0</v>
      </c>
      <c r="X172" s="315">
        <f t="shared" si="876"/>
        <v>0</v>
      </c>
      <c r="Y172" s="315">
        <f t="shared" si="876"/>
        <v>0</v>
      </c>
      <c r="Z172" s="315">
        <f t="shared" si="876"/>
        <v>0</v>
      </c>
      <c r="AA172" s="315">
        <f t="shared" si="876"/>
        <v>0</v>
      </c>
      <c r="AB172" s="315">
        <f t="shared" si="876"/>
        <v>0</v>
      </c>
      <c r="AC172" s="315">
        <f t="shared" si="876"/>
        <v>0</v>
      </c>
      <c r="AD172" s="315">
        <f t="shared" si="876"/>
        <v>0</v>
      </c>
      <c r="AE172" s="315">
        <f t="shared" si="876"/>
        <v>0</v>
      </c>
      <c r="AF172" s="315">
        <f t="shared" si="876"/>
        <v>0</v>
      </c>
      <c r="AG172" s="315">
        <f t="shared" si="867"/>
        <v>0</v>
      </c>
      <c r="AH172" s="315">
        <f t="shared" si="867"/>
        <v>0</v>
      </c>
      <c r="AI172" s="315">
        <f t="shared" si="867"/>
        <v>0</v>
      </c>
      <c r="AJ172" s="315">
        <f t="shared" si="867"/>
        <v>0</v>
      </c>
      <c r="AK172" s="315">
        <f t="shared" si="867"/>
        <v>0</v>
      </c>
      <c r="AL172" s="315">
        <f t="shared" si="867"/>
        <v>0</v>
      </c>
      <c r="AM172" s="315">
        <f t="shared" si="867"/>
        <v>0</v>
      </c>
      <c r="AN172" s="315">
        <f t="shared" si="867"/>
        <v>0</v>
      </c>
      <c r="AO172" s="315">
        <f t="shared" si="867"/>
        <v>0</v>
      </c>
      <c r="AP172" s="315">
        <f t="shared" si="867"/>
        <v>0</v>
      </c>
      <c r="AQ172" s="315">
        <f t="shared" si="867"/>
        <v>0</v>
      </c>
      <c r="AR172" s="315">
        <f t="shared" si="867"/>
        <v>0</v>
      </c>
      <c r="AS172" s="315">
        <f t="shared" si="867"/>
        <v>0</v>
      </c>
      <c r="AT172" s="315">
        <f t="shared" si="867"/>
        <v>0</v>
      </c>
      <c r="AU172" s="315">
        <f t="shared" si="867"/>
        <v>0</v>
      </c>
      <c r="AV172" s="315">
        <f t="shared" si="867"/>
        <v>0</v>
      </c>
      <c r="AW172" s="315">
        <f t="shared" si="867"/>
        <v>0</v>
      </c>
      <c r="AX172" s="315">
        <f t="shared" si="867"/>
        <v>0</v>
      </c>
      <c r="AY172" s="315">
        <f t="shared" si="867"/>
        <v>0</v>
      </c>
      <c r="AZ172" s="315">
        <f t="shared" si="867"/>
        <v>0</v>
      </c>
      <c r="BA172" s="315">
        <f t="shared" si="867"/>
        <v>0</v>
      </c>
      <c r="BB172" s="315">
        <f t="shared" si="867"/>
        <v>0</v>
      </c>
      <c r="BC172" s="315">
        <f t="shared" si="867"/>
        <v>0</v>
      </c>
      <c r="BD172" s="315">
        <f t="shared" si="867"/>
        <v>0</v>
      </c>
      <c r="BE172" s="315">
        <f t="shared" si="867"/>
        <v>0</v>
      </c>
      <c r="BF172" s="315">
        <f t="shared" si="867"/>
        <v>0</v>
      </c>
      <c r="BG172" s="315">
        <f t="shared" si="867"/>
        <v>0</v>
      </c>
      <c r="BH172" s="315">
        <f t="shared" si="867"/>
        <v>0</v>
      </c>
      <c r="BI172" s="315">
        <f t="shared" ref="BI172:BJ172" si="877">_xlfn.AGGREGATE(9,6,BI37,BI82,BI127)</f>
        <v>0</v>
      </c>
      <c r="BJ172" s="315">
        <f t="shared" si="877"/>
        <v>0</v>
      </c>
      <c r="BK172" s="160">
        <f t="shared" ref="BK172:BK178" si="878">SUM(U172:BJ172)</f>
        <v>0</v>
      </c>
      <c r="BL172" s="4"/>
      <c r="BM172" s="330"/>
      <c r="BN172" s="224"/>
      <c r="BO172" s="60">
        <f t="shared" si="644"/>
        <v>0</v>
      </c>
      <c r="BP172" s="59">
        <f t="shared" si="645"/>
        <v>0</v>
      </c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</row>
    <row r="173" spans="1:126" ht="15" customHeight="1">
      <c r="A173" s="98"/>
      <c r="B173" s="1204">
        <f t="shared" ref="B173:E173" si="879">_xlfn.AGGREGATE(9,6,B38,B83,B128)</f>
        <v>0</v>
      </c>
      <c r="C173" s="1204">
        <f t="shared" si="879"/>
        <v>0</v>
      </c>
      <c r="D173" s="1204">
        <f t="shared" si="879"/>
        <v>0</v>
      </c>
      <c r="E173" s="1204">
        <f t="shared" si="879"/>
        <v>0</v>
      </c>
      <c r="F173" s="164" t="s">
        <v>97</v>
      </c>
      <c r="G173" s="315">
        <f t="shared" ref="G173:H173" si="880">_xlfn.AGGREGATE(9,6,G38,G83,G128)</f>
        <v>0</v>
      </c>
      <c r="H173" s="315">
        <f t="shared" si="880"/>
        <v>0</v>
      </c>
      <c r="I173" s="315">
        <f t="shared" ref="I173:J173" si="881">_xlfn.AGGREGATE(9,6,I38,I83,I128)</f>
        <v>0</v>
      </c>
      <c r="J173" s="315">
        <f t="shared" si="881"/>
        <v>0</v>
      </c>
      <c r="K173" s="315">
        <f t="shared" ref="K173" si="882">_xlfn.AGGREGATE(9,6,K38,K83,K128)</f>
        <v>0</v>
      </c>
      <c r="L173" s="315">
        <f t="shared" ref="L173" si="883">_xlfn.AGGREGATE(9,6,L38,L83,L128)</f>
        <v>0</v>
      </c>
      <c r="M173" s="315">
        <f t="shared" ref="M173:N173" si="884">_xlfn.AGGREGATE(9,6,M38,M83,M128)</f>
        <v>0</v>
      </c>
      <c r="N173" s="315">
        <f t="shared" si="884"/>
        <v>0</v>
      </c>
      <c r="O173" s="555">
        <f t="shared" si="639"/>
        <v>0</v>
      </c>
      <c r="P173" s="315">
        <f t="shared" ref="P173:R173" si="885">_xlfn.AGGREGATE(9,6,P38,P83,P128)</f>
        <v>0</v>
      </c>
      <c r="Q173" s="315">
        <f t="shared" ref="Q173" si="886">_xlfn.AGGREGATE(9,6,Q38,Q83,Q128)</f>
        <v>0</v>
      </c>
      <c r="R173" s="315">
        <f t="shared" si="885"/>
        <v>0</v>
      </c>
      <c r="S173" s="171">
        <f t="shared" si="653"/>
        <v>0</v>
      </c>
      <c r="T173" s="1041" t="s">
        <v>97</v>
      </c>
      <c r="U173" s="315">
        <f t="shared" ref="U173" si="887">_xlfn.AGGREGATE(9,6,U38,U83,U128)</f>
        <v>0</v>
      </c>
      <c r="V173" s="315">
        <f t="shared" si="867"/>
        <v>0</v>
      </c>
      <c r="W173" s="315">
        <f t="shared" si="867"/>
        <v>0</v>
      </c>
      <c r="X173" s="315">
        <f t="shared" si="867"/>
        <v>0</v>
      </c>
      <c r="Y173" s="315">
        <f t="shared" si="867"/>
        <v>0</v>
      </c>
      <c r="Z173" s="315">
        <f t="shared" si="867"/>
        <v>0</v>
      </c>
      <c r="AA173" s="315">
        <f t="shared" si="867"/>
        <v>0</v>
      </c>
      <c r="AB173" s="315">
        <f t="shared" si="867"/>
        <v>0</v>
      </c>
      <c r="AC173" s="315">
        <f t="shared" si="867"/>
        <v>0</v>
      </c>
      <c r="AD173" s="315">
        <f t="shared" si="867"/>
        <v>0</v>
      </c>
      <c r="AE173" s="315">
        <f t="shared" si="867"/>
        <v>0</v>
      </c>
      <c r="AF173" s="315">
        <f t="shared" si="867"/>
        <v>0</v>
      </c>
      <c r="AG173" s="315">
        <f t="shared" si="867"/>
        <v>0</v>
      </c>
      <c r="AH173" s="315">
        <f t="shared" si="867"/>
        <v>0</v>
      </c>
      <c r="AI173" s="315">
        <f t="shared" si="867"/>
        <v>0</v>
      </c>
      <c r="AJ173" s="315">
        <f t="shared" si="867"/>
        <v>0</v>
      </c>
      <c r="AK173" s="315">
        <f t="shared" si="867"/>
        <v>0</v>
      </c>
      <c r="AL173" s="315">
        <f t="shared" si="867"/>
        <v>0</v>
      </c>
      <c r="AM173" s="315">
        <f t="shared" si="867"/>
        <v>0</v>
      </c>
      <c r="AN173" s="315">
        <f t="shared" si="867"/>
        <v>0</v>
      </c>
      <c r="AO173" s="315">
        <f t="shared" si="867"/>
        <v>0</v>
      </c>
      <c r="AP173" s="315">
        <f t="shared" si="867"/>
        <v>0</v>
      </c>
      <c r="AQ173" s="315">
        <f t="shared" si="867"/>
        <v>0</v>
      </c>
      <c r="AR173" s="315">
        <f t="shared" si="867"/>
        <v>0</v>
      </c>
      <c r="AS173" s="315">
        <f t="shared" si="867"/>
        <v>0</v>
      </c>
      <c r="AT173" s="315">
        <f t="shared" si="867"/>
        <v>0</v>
      </c>
      <c r="AU173" s="315">
        <f t="shared" si="867"/>
        <v>0</v>
      </c>
      <c r="AV173" s="315">
        <f t="shared" si="867"/>
        <v>0</v>
      </c>
      <c r="AW173" s="315">
        <f t="shared" si="867"/>
        <v>0</v>
      </c>
      <c r="AX173" s="315">
        <f t="shared" si="867"/>
        <v>0</v>
      </c>
      <c r="AY173" s="315">
        <f t="shared" si="867"/>
        <v>0</v>
      </c>
      <c r="AZ173" s="315">
        <f t="shared" si="867"/>
        <v>0</v>
      </c>
      <c r="BA173" s="315">
        <f t="shared" si="867"/>
        <v>0</v>
      </c>
      <c r="BB173" s="315">
        <f t="shared" si="867"/>
        <v>0</v>
      </c>
      <c r="BC173" s="315">
        <f t="shared" si="867"/>
        <v>0</v>
      </c>
      <c r="BD173" s="315">
        <f t="shared" si="867"/>
        <v>0</v>
      </c>
      <c r="BE173" s="315">
        <f t="shared" si="867"/>
        <v>0</v>
      </c>
      <c r="BF173" s="315">
        <f t="shared" si="867"/>
        <v>0</v>
      </c>
      <c r="BG173" s="315">
        <f t="shared" si="867"/>
        <v>0</v>
      </c>
      <c r="BH173" s="315">
        <f t="shared" si="867"/>
        <v>0</v>
      </c>
      <c r="BI173" s="315">
        <f t="shared" ref="BI173:BJ173" si="888">_xlfn.AGGREGATE(9,6,BI38,BI83,BI128)</f>
        <v>0</v>
      </c>
      <c r="BJ173" s="315">
        <f t="shared" si="888"/>
        <v>0</v>
      </c>
      <c r="BK173" s="160">
        <f t="shared" si="878"/>
        <v>0</v>
      </c>
      <c r="BL173" s="4"/>
      <c r="BM173" s="330"/>
      <c r="BN173" s="224"/>
      <c r="BO173" s="60">
        <f t="shared" si="644"/>
        <v>0</v>
      </c>
      <c r="BP173" s="59">
        <f t="shared" si="645"/>
        <v>0</v>
      </c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</row>
    <row r="174" spans="1:126" ht="15" customHeight="1">
      <c r="A174" s="1040" t="s">
        <v>105</v>
      </c>
      <c r="B174" s="1205"/>
      <c r="C174" s="1205"/>
      <c r="D174" s="1205"/>
      <c r="E174" s="1205"/>
      <c r="F174" s="164" t="s">
        <v>99</v>
      </c>
      <c r="G174" s="315">
        <f t="shared" ref="G174:H174" si="889">_xlfn.AGGREGATE(9,6,G39,G84,G129)</f>
        <v>0</v>
      </c>
      <c r="H174" s="315">
        <f t="shared" si="889"/>
        <v>0</v>
      </c>
      <c r="I174" s="315">
        <f t="shared" ref="I174:J174" si="890">_xlfn.AGGREGATE(9,6,I39,I84,I129)</f>
        <v>0</v>
      </c>
      <c r="J174" s="315">
        <f t="shared" si="890"/>
        <v>0</v>
      </c>
      <c r="K174" s="315">
        <f t="shared" ref="K174" si="891">_xlfn.AGGREGATE(9,6,K39,K84,K129)</f>
        <v>0</v>
      </c>
      <c r="L174" s="315">
        <f t="shared" ref="L174" si="892">_xlfn.AGGREGATE(9,6,L39,L84,L129)</f>
        <v>0</v>
      </c>
      <c r="M174" s="315">
        <f t="shared" ref="M174:N174" si="893">_xlfn.AGGREGATE(9,6,M39,M84,M129)</f>
        <v>0</v>
      </c>
      <c r="N174" s="315">
        <f t="shared" si="893"/>
        <v>0</v>
      </c>
      <c r="O174" s="555">
        <f t="shared" si="639"/>
        <v>0</v>
      </c>
      <c r="P174" s="315">
        <f t="shared" ref="P174:R174" si="894">_xlfn.AGGREGATE(9,6,P39,P84,P129)</f>
        <v>0</v>
      </c>
      <c r="Q174" s="315">
        <f t="shared" ref="Q174" si="895">_xlfn.AGGREGATE(9,6,Q39,Q84,Q129)</f>
        <v>0</v>
      </c>
      <c r="R174" s="315">
        <f t="shared" si="894"/>
        <v>0</v>
      </c>
      <c r="S174" s="171">
        <f t="shared" si="653"/>
        <v>0</v>
      </c>
      <c r="T174" s="1041" t="s">
        <v>99</v>
      </c>
      <c r="U174" s="315">
        <f t="shared" ref="U174" si="896">_xlfn.AGGREGATE(9,6,U39,U84,U129)</f>
        <v>0</v>
      </c>
      <c r="V174" s="315">
        <f t="shared" si="867"/>
        <v>0</v>
      </c>
      <c r="W174" s="315">
        <f t="shared" si="867"/>
        <v>0</v>
      </c>
      <c r="X174" s="315">
        <f t="shared" si="867"/>
        <v>0</v>
      </c>
      <c r="Y174" s="315">
        <f t="shared" si="867"/>
        <v>0</v>
      </c>
      <c r="Z174" s="315">
        <f t="shared" si="867"/>
        <v>0</v>
      </c>
      <c r="AA174" s="315">
        <f t="shared" si="867"/>
        <v>0</v>
      </c>
      <c r="AB174" s="315">
        <f t="shared" si="867"/>
        <v>0</v>
      </c>
      <c r="AC174" s="315">
        <f t="shared" si="867"/>
        <v>0</v>
      </c>
      <c r="AD174" s="315">
        <f t="shared" si="867"/>
        <v>0</v>
      </c>
      <c r="AE174" s="315">
        <f t="shared" si="867"/>
        <v>0</v>
      </c>
      <c r="AF174" s="315">
        <f t="shared" si="867"/>
        <v>0</v>
      </c>
      <c r="AG174" s="315">
        <f t="shared" si="867"/>
        <v>0</v>
      </c>
      <c r="AH174" s="315">
        <f t="shared" si="867"/>
        <v>0</v>
      </c>
      <c r="AI174" s="315">
        <f t="shared" si="867"/>
        <v>0</v>
      </c>
      <c r="AJ174" s="315">
        <f t="shared" si="867"/>
        <v>0</v>
      </c>
      <c r="AK174" s="315">
        <f t="shared" si="867"/>
        <v>0</v>
      </c>
      <c r="AL174" s="315">
        <f t="shared" si="867"/>
        <v>0</v>
      </c>
      <c r="AM174" s="315">
        <f t="shared" si="867"/>
        <v>0</v>
      </c>
      <c r="AN174" s="315">
        <f t="shared" si="867"/>
        <v>0</v>
      </c>
      <c r="AO174" s="315">
        <f t="shared" si="867"/>
        <v>0</v>
      </c>
      <c r="AP174" s="315">
        <f t="shared" si="867"/>
        <v>0</v>
      </c>
      <c r="AQ174" s="315">
        <f t="shared" si="867"/>
        <v>0</v>
      </c>
      <c r="AR174" s="315">
        <f t="shared" si="867"/>
        <v>0</v>
      </c>
      <c r="AS174" s="315">
        <f t="shared" si="867"/>
        <v>0</v>
      </c>
      <c r="AT174" s="315">
        <f t="shared" si="867"/>
        <v>0</v>
      </c>
      <c r="AU174" s="315">
        <f t="shared" si="867"/>
        <v>0</v>
      </c>
      <c r="AV174" s="315">
        <f t="shared" si="867"/>
        <v>0</v>
      </c>
      <c r="AW174" s="315">
        <f t="shared" si="867"/>
        <v>0</v>
      </c>
      <c r="AX174" s="315">
        <f t="shared" si="867"/>
        <v>0</v>
      </c>
      <c r="AY174" s="315">
        <f t="shared" si="867"/>
        <v>0</v>
      </c>
      <c r="AZ174" s="315">
        <f t="shared" si="867"/>
        <v>0</v>
      </c>
      <c r="BA174" s="315">
        <f t="shared" si="867"/>
        <v>0</v>
      </c>
      <c r="BB174" s="315">
        <f t="shared" si="867"/>
        <v>0</v>
      </c>
      <c r="BC174" s="315">
        <f t="shared" si="867"/>
        <v>0</v>
      </c>
      <c r="BD174" s="315">
        <f t="shared" si="867"/>
        <v>0</v>
      </c>
      <c r="BE174" s="315">
        <f t="shared" si="867"/>
        <v>0</v>
      </c>
      <c r="BF174" s="315">
        <f t="shared" si="867"/>
        <v>0</v>
      </c>
      <c r="BG174" s="315">
        <f t="shared" si="867"/>
        <v>0</v>
      </c>
      <c r="BH174" s="315">
        <f t="shared" si="867"/>
        <v>0</v>
      </c>
      <c r="BI174" s="315">
        <f t="shared" ref="BI174:BJ174" si="897">_xlfn.AGGREGATE(9,6,BI39,BI84,BI129)</f>
        <v>0</v>
      </c>
      <c r="BJ174" s="315">
        <f t="shared" si="897"/>
        <v>0</v>
      </c>
      <c r="BK174" s="160">
        <f t="shared" si="878"/>
        <v>0</v>
      </c>
      <c r="BL174" s="4"/>
      <c r="BM174" s="330"/>
      <c r="BN174" s="224"/>
      <c r="BO174" s="60">
        <f t="shared" si="644"/>
        <v>0</v>
      </c>
      <c r="BP174" s="59">
        <f t="shared" si="645"/>
        <v>0</v>
      </c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</row>
    <row r="175" spans="1:126" ht="15" customHeight="1">
      <c r="A175" s="98"/>
      <c r="B175" s="1204">
        <f t="shared" ref="B175:E175" si="898">_xlfn.AGGREGATE(9,6,B40,B85,B130)</f>
        <v>0</v>
      </c>
      <c r="C175" s="1204">
        <f t="shared" si="898"/>
        <v>0</v>
      </c>
      <c r="D175" s="1204">
        <f t="shared" si="898"/>
        <v>0</v>
      </c>
      <c r="E175" s="1204">
        <f t="shared" si="898"/>
        <v>0</v>
      </c>
      <c r="F175" s="164" t="s">
        <v>97</v>
      </c>
      <c r="G175" s="315">
        <f t="shared" ref="G175:H175" si="899">_xlfn.AGGREGATE(9,6,G40,G85,G130)</f>
        <v>0</v>
      </c>
      <c r="H175" s="315">
        <f t="shared" si="899"/>
        <v>0</v>
      </c>
      <c r="I175" s="315">
        <f t="shared" ref="I175:J175" si="900">_xlfn.AGGREGATE(9,6,I40,I85,I130)</f>
        <v>0</v>
      </c>
      <c r="J175" s="315">
        <f t="shared" si="900"/>
        <v>0</v>
      </c>
      <c r="K175" s="315">
        <f t="shared" ref="K175" si="901">_xlfn.AGGREGATE(9,6,K40,K85,K130)</f>
        <v>0</v>
      </c>
      <c r="L175" s="315">
        <f t="shared" ref="L175" si="902">_xlfn.AGGREGATE(9,6,L40,L85,L130)</f>
        <v>0</v>
      </c>
      <c r="M175" s="315">
        <f t="shared" ref="M175:N175" si="903">_xlfn.AGGREGATE(9,6,M40,M85,M130)</f>
        <v>0</v>
      </c>
      <c r="N175" s="315">
        <f t="shared" si="903"/>
        <v>0</v>
      </c>
      <c r="O175" s="555">
        <f t="shared" si="639"/>
        <v>0</v>
      </c>
      <c r="P175" s="315">
        <f t="shared" ref="P175:R175" si="904">_xlfn.AGGREGATE(9,6,P40,P85,P130)</f>
        <v>0</v>
      </c>
      <c r="Q175" s="315">
        <f t="shared" ref="Q175" si="905">_xlfn.AGGREGATE(9,6,Q40,Q85,Q130)</f>
        <v>0</v>
      </c>
      <c r="R175" s="315">
        <f t="shared" si="904"/>
        <v>0</v>
      </c>
      <c r="S175" s="171">
        <f t="shared" si="653"/>
        <v>0</v>
      </c>
      <c r="T175" s="1041" t="s">
        <v>97</v>
      </c>
      <c r="U175" s="315">
        <f t="shared" ref="U175" si="906">_xlfn.AGGREGATE(9,6,U40,U85,U130)</f>
        <v>0</v>
      </c>
      <c r="V175" s="315">
        <f t="shared" si="867"/>
        <v>0</v>
      </c>
      <c r="W175" s="315">
        <f t="shared" si="867"/>
        <v>0</v>
      </c>
      <c r="X175" s="315">
        <f t="shared" si="867"/>
        <v>0</v>
      </c>
      <c r="Y175" s="315">
        <f t="shared" si="867"/>
        <v>0</v>
      </c>
      <c r="Z175" s="315">
        <f t="shared" si="867"/>
        <v>0</v>
      </c>
      <c r="AA175" s="315">
        <f t="shared" si="867"/>
        <v>0</v>
      </c>
      <c r="AB175" s="315">
        <f t="shared" si="867"/>
        <v>0</v>
      </c>
      <c r="AC175" s="315">
        <f t="shared" si="867"/>
        <v>0</v>
      </c>
      <c r="AD175" s="315">
        <f t="shared" si="867"/>
        <v>0</v>
      </c>
      <c r="AE175" s="315">
        <f t="shared" si="867"/>
        <v>0</v>
      </c>
      <c r="AF175" s="315">
        <f t="shared" si="867"/>
        <v>0</v>
      </c>
      <c r="AG175" s="315">
        <f t="shared" si="867"/>
        <v>0</v>
      </c>
      <c r="AH175" s="315">
        <f t="shared" si="867"/>
        <v>0</v>
      </c>
      <c r="AI175" s="315">
        <f t="shared" si="867"/>
        <v>0</v>
      </c>
      <c r="AJ175" s="315">
        <f t="shared" si="867"/>
        <v>0</v>
      </c>
      <c r="AK175" s="315">
        <f t="shared" si="867"/>
        <v>0</v>
      </c>
      <c r="AL175" s="315">
        <f t="shared" si="867"/>
        <v>0</v>
      </c>
      <c r="AM175" s="315">
        <f t="shared" si="867"/>
        <v>0</v>
      </c>
      <c r="AN175" s="315">
        <f t="shared" si="867"/>
        <v>0</v>
      </c>
      <c r="AO175" s="315">
        <f t="shared" si="867"/>
        <v>0</v>
      </c>
      <c r="AP175" s="315">
        <f t="shared" si="867"/>
        <v>0</v>
      </c>
      <c r="AQ175" s="315">
        <f t="shared" si="867"/>
        <v>0</v>
      </c>
      <c r="AR175" s="315">
        <f t="shared" si="867"/>
        <v>0</v>
      </c>
      <c r="AS175" s="315">
        <f t="shared" si="867"/>
        <v>0</v>
      </c>
      <c r="AT175" s="315">
        <f t="shared" si="867"/>
        <v>0</v>
      </c>
      <c r="AU175" s="315">
        <f t="shared" si="867"/>
        <v>0</v>
      </c>
      <c r="AV175" s="315">
        <f t="shared" si="867"/>
        <v>0</v>
      </c>
      <c r="AW175" s="315">
        <f t="shared" si="867"/>
        <v>0</v>
      </c>
      <c r="AX175" s="315">
        <f t="shared" si="867"/>
        <v>0</v>
      </c>
      <c r="AY175" s="315">
        <f t="shared" si="867"/>
        <v>0</v>
      </c>
      <c r="AZ175" s="315">
        <f t="shared" si="867"/>
        <v>0</v>
      </c>
      <c r="BA175" s="315">
        <f t="shared" si="867"/>
        <v>0</v>
      </c>
      <c r="BB175" s="315">
        <f t="shared" si="867"/>
        <v>0</v>
      </c>
      <c r="BC175" s="315">
        <f t="shared" si="867"/>
        <v>0</v>
      </c>
      <c r="BD175" s="315">
        <f t="shared" si="867"/>
        <v>0</v>
      </c>
      <c r="BE175" s="315">
        <f t="shared" si="867"/>
        <v>0</v>
      </c>
      <c r="BF175" s="315">
        <f t="shared" si="867"/>
        <v>0</v>
      </c>
      <c r="BG175" s="315">
        <f t="shared" si="867"/>
        <v>0</v>
      </c>
      <c r="BH175" s="315">
        <f t="shared" si="867"/>
        <v>0</v>
      </c>
      <c r="BI175" s="315">
        <f t="shared" ref="BI175:BJ175" si="907">_xlfn.AGGREGATE(9,6,BI40,BI85,BI130)</f>
        <v>0</v>
      </c>
      <c r="BJ175" s="315">
        <f t="shared" si="907"/>
        <v>0</v>
      </c>
      <c r="BK175" s="160">
        <f t="shared" si="878"/>
        <v>0</v>
      </c>
      <c r="BL175" s="4"/>
      <c r="BM175" s="330"/>
      <c r="BN175" s="224"/>
      <c r="BO175" s="60">
        <f t="shared" si="644"/>
        <v>0</v>
      </c>
      <c r="BP175" s="59">
        <f t="shared" si="645"/>
        <v>0</v>
      </c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</row>
    <row r="176" spans="1:126" ht="15" customHeight="1">
      <c r="A176" s="40" t="s">
        <v>106</v>
      </c>
      <c r="B176" s="1205"/>
      <c r="C176" s="1205"/>
      <c r="D176" s="1205"/>
      <c r="E176" s="1205"/>
      <c r="F176" s="161" t="s">
        <v>99</v>
      </c>
      <c r="G176" s="315">
        <f t="shared" ref="G176:H176" si="908">_xlfn.AGGREGATE(9,6,G41,G86,G131)</f>
        <v>0</v>
      </c>
      <c r="H176" s="315">
        <f t="shared" si="908"/>
        <v>0</v>
      </c>
      <c r="I176" s="315">
        <f t="shared" ref="I176:J176" si="909">_xlfn.AGGREGATE(9,6,I41,I86,I131)</f>
        <v>0</v>
      </c>
      <c r="J176" s="315">
        <f t="shared" si="909"/>
        <v>0</v>
      </c>
      <c r="K176" s="315">
        <f t="shared" ref="K176" si="910">_xlfn.AGGREGATE(9,6,K41,K86,K131)</f>
        <v>0</v>
      </c>
      <c r="L176" s="315">
        <f t="shared" ref="L176" si="911">_xlfn.AGGREGATE(9,6,L41,L86,L131)</f>
        <v>0</v>
      </c>
      <c r="M176" s="315">
        <f t="shared" ref="M176:N176" si="912">_xlfn.AGGREGATE(9,6,M41,M86,M131)</f>
        <v>0</v>
      </c>
      <c r="N176" s="315">
        <f t="shared" si="912"/>
        <v>0</v>
      </c>
      <c r="O176" s="555">
        <f t="shared" si="639"/>
        <v>0</v>
      </c>
      <c r="P176" s="315">
        <f t="shared" ref="P176:R176" si="913">_xlfn.AGGREGATE(9,6,P41,P86,P131)</f>
        <v>0</v>
      </c>
      <c r="Q176" s="315">
        <f t="shared" ref="Q176" si="914">_xlfn.AGGREGATE(9,6,Q41,Q86,Q131)</f>
        <v>0</v>
      </c>
      <c r="R176" s="315">
        <f t="shared" si="913"/>
        <v>0</v>
      </c>
      <c r="S176" s="171">
        <f t="shared" si="653"/>
        <v>0</v>
      </c>
      <c r="T176" s="1043" t="s">
        <v>99</v>
      </c>
      <c r="U176" s="315">
        <f t="shared" ref="U176" si="915">_xlfn.AGGREGATE(9,6,U41,U86,U131)</f>
        <v>0</v>
      </c>
      <c r="V176" s="315">
        <f t="shared" si="867"/>
        <v>0</v>
      </c>
      <c r="W176" s="315">
        <f t="shared" si="867"/>
        <v>0</v>
      </c>
      <c r="X176" s="315">
        <f t="shared" si="867"/>
        <v>0</v>
      </c>
      <c r="Y176" s="315">
        <f t="shared" si="867"/>
        <v>0</v>
      </c>
      <c r="Z176" s="315">
        <f t="shared" si="867"/>
        <v>0</v>
      </c>
      <c r="AA176" s="315">
        <f t="shared" si="867"/>
        <v>0</v>
      </c>
      <c r="AB176" s="315">
        <f t="shared" si="867"/>
        <v>0</v>
      </c>
      <c r="AC176" s="315">
        <f t="shared" si="867"/>
        <v>0</v>
      </c>
      <c r="AD176" s="315">
        <f t="shared" si="867"/>
        <v>0</v>
      </c>
      <c r="AE176" s="315">
        <f t="shared" si="867"/>
        <v>0</v>
      </c>
      <c r="AF176" s="315">
        <f t="shared" si="867"/>
        <v>0</v>
      </c>
      <c r="AG176" s="315">
        <f t="shared" si="867"/>
        <v>0</v>
      </c>
      <c r="AH176" s="315">
        <f t="shared" si="867"/>
        <v>0</v>
      </c>
      <c r="AI176" s="315">
        <f t="shared" si="867"/>
        <v>0</v>
      </c>
      <c r="AJ176" s="315">
        <f t="shared" si="867"/>
        <v>0</v>
      </c>
      <c r="AK176" s="315">
        <f t="shared" si="867"/>
        <v>0</v>
      </c>
      <c r="AL176" s="315">
        <f t="shared" si="867"/>
        <v>0</v>
      </c>
      <c r="AM176" s="315">
        <f t="shared" si="867"/>
        <v>0</v>
      </c>
      <c r="AN176" s="315">
        <f t="shared" si="867"/>
        <v>0</v>
      </c>
      <c r="AO176" s="315">
        <f t="shared" si="867"/>
        <v>0</v>
      </c>
      <c r="AP176" s="315">
        <f t="shared" si="867"/>
        <v>0</v>
      </c>
      <c r="AQ176" s="315">
        <f t="shared" si="867"/>
        <v>0</v>
      </c>
      <c r="AR176" s="315">
        <f t="shared" si="867"/>
        <v>0</v>
      </c>
      <c r="AS176" s="315">
        <f t="shared" si="867"/>
        <v>0</v>
      </c>
      <c r="AT176" s="315">
        <f t="shared" si="867"/>
        <v>0</v>
      </c>
      <c r="AU176" s="315">
        <f t="shared" si="867"/>
        <v>0</v>
      </c>
      <c r="AV176" s="315">
        <f t="shared" si="867"/>
        <v>0</v>
      </c>
      <c r="AW176" s="315">
        <f t="shared" si="867"/>
        <v>0</v>
      </c>
      <c r="AX176" s="315">
        <f t="shared" si="867"/>
        <v>0</v>
      </c>
      <c r="AY176" s="315">
        <f t="shared" si="867"/>
        <v>0</v>
      </c>
      <c r="AZ176" s="315">
        <f t="shared" si="867"/>
        <v>0</v>
      </c>
      <c r="BA176" s="315">
        <f t="shared" si="867"/>
        <v>0</v>
      </c>
      <c r="BB176" s="315">
        <f t="shared" si="867"/>
        <v>0</v>
      </c>
      <c r="BC176" s="315">
        <f t="shared" si="867"/>
        <v>0</v>
      </c>
      <c r="BD176" s="315">
        <f t="shared" si="867"/>
        <v>0</v>
      </c>
      <c r="BE176" s="315">
        <f t="shared" si="867"/>
        <v>0</v>
      </c>
      <c r="BF176" s="315">
        <f t="shared" si="867"/>
        <v>0</v>
      </c>
      <c r="BG176" s="315">
        <f t="shared" si="867"/>
        <v>0</v>
      </c>
      <c r="BH176" s="315">
        <f t="shared" si="867"/>
        <v>0</v>
      </c>
      <c r="BI176" s="315">
        <f t="shared" ref="BI176:BJ176" si="916">_xlfn.AGGREGATE(9,6,BI41,BI86,BI131)</f>
        <v>0</v>
      </c>
      <c r="BJ176" s="315">
        <f t="shared" si="916"/>
        <v>0</v>
      </c>
      <c r="BK176" s="160">
        <f t="shared" si="878"/>
        <v>0</v>
      </c>
      <c r="BL176" s="4"/>
      <c r="BM176" s="330"/>
      <c r="BN176" s="224"/>
      <c r="BO176" s="60">
        <f t="shared" si="644"/>
        <v>0</v>
      </c>
      <c r="BP176" s="103">
        <f t="shared" si="645"/>
        <v>0</v>
      </c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</row>
    <row r="177" spans="1:126" ht="15" customHeight="1">
      <c r="A177" s="98"/>
      <c r="B177" s="1204">
        <f t="shared" ref="B177:E177" si="917">_xlfn.AGGREGATE(9,6,B42,B87,B132)</f>
        <v>0</v>
      </c>
      <c r="C177" s="1204">
        <f t="shared" si="917"/>
        <v>0</v>
      </c>
      <c r="D177" s="1204">
        <f t="shared" si="917"/>
        <v>0</v>
      </c>
      <c r="E177" s="1204">
        <f t="shared" si="917"/>
        <v>0</v>
      </c>
      <c r="F177" s="157" t="s">
        <v>97</v>
      </c>
      <c r="G177" s="315">
        <f t="shared" ref="G177:H177" si="918">_xlfn.AGGREGATE(9,6,G42,G87,G132)</f>
        <v>0</v>
      </c>
      <c r="H177" s="315">
        <f t="shared" si="918"/>
        <v>0</v>
      </c>
      <c r="I177" s="315">
        <f t="shared" ref="I177:J177" si="919">_xlfn.AGGREGATE(9,6,I42,I87,I132)</f>
        <v>0</v>
      </c>
      <c r="J177" s="315">
        <f t="shared" si="919"/>
        <v>0</v>
      </c>
      <c r="K177" s="315">
        <f t="shared" ref="K177" si="920">_xlfn.AGGREGATE(9,6,K42,K87,K132)</f>
        <v>0</v>
      </c>
      <c r="L177" s="315">
        <f t="shared" ref="L177" si="921">_xlfn.AGGREGATE(9,6,L42,L87,L132)</f>
        <v>0</v>
      </c>
      <c r="M177" s="315">
        <f t="shared" ref="M177:N177" si="922">_xlfn.AGGREGATE(9,6,M42,M87,M132)</f>
        <v>0</v>
      </c>
      <c r="N177" s="315">
        <f t="shared" si="922"/>
        <v>0</v>
      </c>
      <c r="O177" s="67">
        <f t="shared" si="639"/>
        <v>0</v>
      </c>
      <c r="P177" s="315">
        <f t="shared" ref="P177:R177" si="923">_xlfn.AGGREGATE(9,6,P42,P87,P132)</f>
        <v>0</v>
      </c>
      <c r="Q177" s="315">
        <f t="shared" ref="Q177" si="924">_xlfn.AGGREGATE(9,6,Q42,Q87,Q132)</f>
        <v>0</v>
      </c>
      <c r="R177" s="315">
        <f t="shared" si="923"/>
        <v>0</v>
      </c>
      <c r="S177" s="171">
        <f t="shared" si="653"/>
        <v>0</v>
      </c>
      <c r="T177" s="1041" t="s">
        <v>97</v>
      </c>
      <c r="U177" s="315">
        <f t="shared" ref="U177:BH177" si="925">_xlfn.AGGREGATE(9,6,U42,U87,U132)</f>
        <v>0</v>
      </c>
      <c r="V177" s="315">
        <f t="shared" si="925"/>
        <v>0</v>
      </c>
      <c r="W177" s="315">
        <f t="shared" si="925"/>
        <v>0</v>
      </c>
      <c r="X177" s="315">
        <f t="shared" si="925"/>
        <v>0</v>
      </c>
      <c r="Y177" s="315">
        <f t="shared" si="925"/>
        <v>0</v>
      </c>
      <c r="Z177" s="315">
        <f t="shared" si="925"/>
        <v>0</v>
      </c>
      <c r="AA177" s="315">
        <f t="shared" si="925"/>
        <v>0</v>
      </c>
      <c r="AB177" s="315">
        <f t="shared" si="925"/>
        <v>0</v>
      </c>
      <c r="AC177" s="315">
        <f t="shared" si="925"/>
        <v>0</v>
      </c>
      <c r="AD177" s="315">
        <f t="shared" si="925"/>
        <v>0</v>
      </c>
      <c r="AE177" s="315">
        <f t="shared" si="925"/>
        <v>0</v>
      </c>
      <c r="AF177" s="315">
        <f t="shared" si="925"/>
        <v>0</v>
      </c>
      <c r="AG177" s="315">
        <f t="shared" si="925"/>
        <v>0</v>
      </c>
      <c r="AH177" s="315">
        <f t="shared" si="925"/>
        <v>0</v>
      </c>
      <c r="AI177" s="315">
        <f t="shared" si="925"/>
        <v>0</v>
      </c>
      <c r="AJ177" s="315">
        <f t="shared" si="925"/>
        <v>0</v>
      </c>
      <c r="AK177" s="315">
        <f t="shared" si="925"/>
        <v>0</v>
      </c>
      <c r="AL177" s="315">
        <f t="shared" si="925"/>
        <v>0</v>
      </c>
      <c r="AM177" s="315">
        <f t="shared" si="925"/>
        <v>0</v>
      </c>
      <c r="AN177" s="315">
        <f t="shared" si="925"/>
        <v>0</v>
      </c>
      <c r="AO177" s="315">
        <f t="shared" si="925"/>
        <v>0</v>
      </c>
      <c r="AP177" s="315">
        <f t="shared" si="925"/>
        <v>0</v>
      </c>
      <c r="AQ177" s="315">
        <f t="shared" si="925"/>
        <v>0</v>
      </c>
      <c r="AR177" s="315">
        <f t="shared" si="925"/>
        <v>0</v>
      </c>
      <c r="AS177" s="315">
        <f t="shared" si="925"/>
        <v>0</v>
      </c>
      <c r="AT177" s="315">
        <f t="shared" si="925"/>
        <v>0</v>
      </c>
      <c r="AU177" s="315">
        <f t="shared" si="925"/>
        <v>0</v>
      </c>
      <c r="AV177" s="315">
        <f t="shared" si="925"/>
        <v>0</v>
      </c>
      <c r="AW177" s="315">
        <f t="shared" si="925"/>
        <v>0</v>
      </c>
      <c r="AX177" s="315">
        <f t="shared" si="925"/>
        <v>0</v>
      </c>
      <c r="AY177" s="315">
        <f t="shared" si="925"/>
        <v>0</v>
      </c>
      <c r="AZ177" s="315">
        <f t="shared" si="925"/>
        <v>0</v>
      </c>
      <c r="BA177" s="315">
        <f t="shared" si="925"/>
        <v>0</v>
      </c>
      <c r="BB177" s="315">
        <f t="shared" si="925"/>
        <v>0</v>
      </c>
      <c r="BC177" s="315">
        <f t="shared" si="925"/>
        <v>0</v>
      </c>
      <c r="BD177" s="315">
        <f t="shared" si="925"/>
        <v>0</v>
      </c>
      <c r="BE177" s="315">
        <f t="shared" si="925"/>
        <v>0</v>
      </c>
      <c r="BF177" s="315">
        <f t="shared" si="925"/>
        <v>0</v>
      </c>
      <c r="BG177" s="315">
        <f t="shared" si="925"/>
        <v>0</v>
      </c>
      <c r="BH177" s="315">
        <f t="shared" si="925"/>
        <v>0</v>
      </c>
      <c r="BI177" s="315">
        <f t="shared" ref="BI177:BJ177" si="926">_xlfn.AGGREGATE(9,6,BI42,BI87,BI132)</f>
        <v>0</v>
      </c>
      <c r="BJ177" s="315">
        <f t="shared" si="926"/>
        <v>0</v>
      </c>
      <c r="BK177" s="160">
        <f t="shared" si="878"/>
        <v>0</v>
      </c>
      <c r="BL177" s="4"/>
      <c r="BM177" s="330"/>
      <c r="BN177" s="224"/>
      <c r="BO177" s="66">
        <f t="shared" si="644"/>
        <v>0</v>
      </c>
      <c r="BP177" s="106">
        <f t="shared" si="645"/>
        <v>0</v>
      </c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</row>
    <row r="178" spans="1:126" ht="15" customHeight="1">
      <c r="A178" s="40" t="s">
        <v>107</v>
      </c>
      <c r="B178" s="1205"/>
      <c r="C178" s="1205"/>
      <c r="D178" s="1205"/>
      <c r="E178" s="1205"/>
      <c r="F178" s="165" t="s">
        <v>99</v>
      </c>
      <c r="G178" s="315">
        <f t="shared" ref="G178:H178" si="927">_xlfn.AGGREGATE(9,6,G43,G88,G133)</f>
        <v>0</v>
      </c>
      <c r="H178" s="315">
        <f t="shared" si="927"/>
        <v>0</v>
      </c>
      <c r="I178" s="315">
        <f t="shared" ref="I178:J178" si="928">_xlfn.AGGREGATE(9,6,I43,I88,I133)</f>
        <v>0</v>
      </c>
      <c r="J178" s="315">
        <f t="shared" si="928"/>
        <v>0</v>
      </c>
      <c r="K178" s="315">
        <f t="shared" ref="K178" si="929">_xlfn.AGGREGATE(9,6,K43,K88,K133)</f>
        <v>0</v>
      </c>
      <c r="L178" s="315">
        <f t="shared" ref="L178" si="930">_xlfn.AGGREGATE(9,6,L43,L88,L133)</f>
        <v>0</v>
      </c>
      <c r="M178" s="315">
        <f t="shared" ref="M178:N178" si="931">_xlfn.AGGREGATE(9,6,M43,M88,M133)</f>
        <v>0</v>
      </c>
      <c r="N178" s="315">
        <f t="shared" si="931"/>
        <v>0</v>
      </c>
      <c r="O178" s="65">
        <f t="shared" si="639"/>
        <v>0</v>
      </c>
      <c r="P178" s="315">
        <f t="shared" ref="P178:R178" si="932">_xlfn.AGGREGATE(9,6,P43,P88,P133)</f>
        <v>0</v>
      </c>
      <c r="Q178" s="315">
        <f t="shared" ref="Q178" si="933">_xlfn.AGGREGATE(9,6,Q43,Q88,Q133)</f>
        <v>0</v>
      </c>
      <c r="R178" s="315">
        <f t="shared" si="932"/>
        <v>0</v>
      </c>
      <c r="S178" s="171">
        <f t="shared" si="653"/>
        <v>0</v>
      </c>
      <c r="T178" s="1043" t="s">
        <v>99</v>
      </c>
      <c r="U178" s="315">
        <f t="shared" ref="U178:BH178" si="934">_xlfn.AGGREGATE(9,6,U43,U88,U133)</f>
        <v>0</v>
      </c>
      <c r="V178" s="315">
        <f t="shared" si="934"/>
        <v>0</v>
      </c>
      <c r="W178" s="315">
        <f t="shared" si="934"/>
        <v>0</v>
      </c>
      <c r="X178" s="315">
        <f t="shared" si="934"/>
        <v>0</v>
      </c>
      <c r="Y178" s="315">
        <f t="shared" si="934"/>
        <v>0</v>
      </c>
      <c r="Z178" s="315">
        <f t="shared" si="934"/>
        <v>0</v>
      </c>
      <c r="AA178" s="315">
        <f t="shared" si="934"/>
        <v>0</v>
      </c>
      <c r="AB178" s="315">
        <f t="shared" si="934"/>
        <v>0</v>
      </c>
      <c r="AC178" s="315">
        <f t="shared" si="934"/>
        <v>0</v>
      </c>
      <c r="AD178" s="315">
        <f t="shared" si="934"/>
        <v>0</v>
      </c>
      <c r="AE178" s="315">
        <f t="shared" si="934"/>
        <v>0</v>
      </c>
      <c r="AF178" s="315">
        <f t="shared" si="934"/>
        <v>0</v>
      </c>
      <c r="AG178" s="315">
        <f t="shared" si="934"/>
        <v>0</v>
      </c>
      <c r="AH178" s="315">
        <f t="shared" si="934"/>
        <v>0</v>
      </c>
      <c r="AI178" s="315">
        <f t="shared" si="934"/>
        <v>0</v>
      </c>
      <c r="AJ178" s="315">
        <f t="shared" si="934"/>
        <v>0</v>
      </c>
      <c r="AK178" s="315">
        <f t="shared" si="934"/>
        <v>0</v>
      </c>
      <c r="AL178" s="315">
        <f t="shared" si="934"/>
        <v>0</v>
      </c>
      <c r="AM178" s="315">
        <f t="shared" si="934"/>
        <v>0</v>
      </c>
      <c r="AN178" s="315">
        <f t="shared" si="934"/>
        <v>0</v>
      </c>
      <c r="AO178" s="315">
        <f t="shared" si="934"/>
        <v>0</v>
      </c>
      <c r="AP178" s="315">
        <f t="shared" si="934"/>
        <v>0</v>
      </c>
      <c r="AQ178" s="315">
        <f t="shared" si="934"/>
        <v>0</v>
      </c>
      <c r="AR178" s="315">
        <f t="shared" si="934"/>
        <v>0</v>
      </c>
      <c r="AS178" s="315">
        <f t="shared" si="934"/>
        <v>0</v>
      </c>
      <c r="AT178" s="315">
        <f t="shared" si="934"/>
        <v>0</v>
      </c>
      <c r="AU178" s="315">
        <f t="shared" si="934"/>
        <v>0</v>
      </c>
      <c r="AV178" s="315">
        <f t="shared" si="934"/>
        <v>0</v>
      </c>
      <c r="AW178" s="315">
        <f t="shared" si="934"/>
        <v>0</v>
      </c>
      <c r="AX178" s="315">
        <f t="shared" si="934"/>
        <v>0</v>
      </c>
      <c r="AY178" s="315">
        <f t="shared" si="934"/>
        <v>0</v>
      </c>
      <c r="AZ178" s="315">
        <f t="shared" si="934"/>
        <v>0</v>
      </c>
      <c r="BA178" s="315">
        <f t="shared" si="934"/>
        <v>0</v>
      </c>
      <c r="BB178" s="315">
        <f t="shared" si="934"/>
        <v>0</v>
      </c>
      <c r="BC178" s="315">
        <f t="shared" si="934"/>
        <v>0</v>
      </c>
      <c r="BD178" s="315">
        <f t="shared" si="934"/>
        <v>0</v>
      </c>
      <c r="BE178" s="315">
        <f t="shared" si="934"/>
        <v>0</v>
      </c>
      <c r="BF178" s="315">
        <f t="shared" si="934"/>
        <v>0</v>
      </c>
      <c r="BG178" s="315">
        <f t="shared" si="934"/>
        <v>0</v>
      </c>
      <c r="BH178" s="315">
        <f t="shared" si="934"/>
        <v>0</v>
      </c>
      <c r="BI178" s="315">
        <f t="shared" ref="BI178:BJ178" si="935">_xlfn.AGGREGATE(9,6,BI43,BI88,BI133)</f>
        <v>0</v>
      </c>
      <c r="BJ178" s="315">
        <f t="shared" si="935"/>
        <v>0</v>
      </c>
      <c r="BK178" s="160">
        <f t="shared" si="878"/>
        <v>0</v>
      </c>
      <c r="BL178" s="4"/>
      <c r="BM178" s="330"/>
      <c r="BN178" s="224"/>
      <c r="BO178" s="70">
        <f t="shared" si="644"/>
        <v>0</v>
      </c>
      <c r="BP178" s="108">
        <f t="shared" si="645"/>
        <v>0</v>
      </c>
      <c r="BQ178" s="2"/>
      <c r="BR178" s="2"/>
      <c r="BS178" s="2"/>
      <c r="BT178" s="2"/>
      <c r="BU178" s="2"/>
      <c r="BV178" s="2"/>
      <c r="BW178" s="2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</row>
    <row r="179" spans="1:126" ht="15" customHeight="1">
      <c r="A179" s="1208" t="s">
        <v>108</v>
      </c>
      <c r="B179" s="1212">
        <f>SUM(B171:B176)</f>
        <v>0</v>
      </c>
      <c r="C179" s="1196">
        <f t="shared" ref="C179:D179" si="936">SUM(C171:C176)</f>
        <v>0</v>
      </c>
      <c r="D179" s="1196">
        <f t="shared" si="936"/>
        <v>0</v>
      </c>
      <c r="E179" s="1311">
        <f>SUM(E171:E176)</f>
        <v>0</v>
      </c>
      <c r="F179" s="1044" t="s">
        <v>97</v>
      </c>
      <c r="G179" s="72">
        <f t="shared" ref="G179:I180" si="937">G171+G173+G175+G177</f>
        <v>0</v>
      </c>
      <c r="H179" s="72">
        <f t="shared" si="937"/>
        <v>0</v>
      </c>
      <c r="I179" s="72">
        <f t="shared" si="937"/>
        <v>0</v>
      </c>
      <c r="J179" s="72">
        <f t="shared" ref="J179" si="938">J171+J173+J175+J177</f>
        <v>0</v>
      </c>
      <c r="K179" s="72">
        <f t="shared" ref="K179" si="939">K171+K173+K175+K177</f>
        <v>0</v>
      </c>
      <c r="L179" s="72">
        <f t="shared" ref="L179" si="940">L171+L173+L175+L177</f>
        <v>0</v>
      </c>
      <c r="M179" s="72">
        <f t="shared" ref="M179:N179" si="941">M171+M173+M175+M177</f>
        <v>0</v>
      </c>
      <c r="N179" s="72">
        <f t="shared" si="941"/>
        <v>0</v>
      </c>
      <c r="O179" s="16">
        <f t="shared" si="639"/>
        <v>0</v>
      </c>
      <c r="P179" s="72">
        <f t="shared" ref="P179:R180" si="942">P171+P173+P175+P177</f>
        <v>0</v>
      </c>
      <c r="Q179" s="72">
        <f t="shared" ref="Q179" si="943">Q171+Q173+Q175+Q177</f>
        <v>0</v>
      </c>
      <c r="R179" s="72">
        <f t="shared" si="942"/>
        <v>0</v>
      </c>
      <c r="S179" s="171">
        <f t="shared" si="653"/>
        <v>0</v>
      </c>
      <c r="T179" s="1044" t="s">
        <v>97</v>
      </c>
      <c r="U179" s="193">
        <f t="shared" ref="U179:U180" si="944">U171+U173+U175+U177</f>
        <v>0</v>
      </c>
      <c r="V179" s="193">
        <f t="shared" ref="V179:BH179" si="945">V171+V173+V175+V177</f>
        <v>0</v>
      </c>
      <c r="W179" s="193">
        <f t="shared" si="945"/>
        <v>0</v>
      </c>
      <c r="X179" s="193">
        <f t="shared" si="945"/>
        <v>0</v>
      </c>
      <c r="Y179" s="193">
        <f t="shared" si="945"/>
        <v>0</v>
      </c>
      <c r="Z179" s="193">
        <f t="shared" si="945"/>
        <v>0</v>
      </c>
      <c r="AA179" s="193">
        <f t="shared" si="945"/>
        <v>0</v>
      </c>
      <c r="AB179" s="193">
        <f t="shared" si="945"/>
        <v>0</v>
      </c>
      <c r="AC179" s="193">
        <f t="shared" si="945"/>
        <v>0</v>
      </c>
      <c r="AD179" s="193">
        <f t="shared" si="945"/>
        <v>0</v>
      </c>
      <c r="AE179" s="193">
        <f t="shared" si="945"/>
        <v>0</v>
      </c>
      <c r="AF179" s="193">
        <f t="shared" si="945"/>
        <v>0</v>
      </c>
      <c r="AG179" s="193">
        <f t="shared" si="945"/>
        <v>0</v>
      </c>
      <c r="AH179" s="193">
        <f t="shared" si="945"/>
        <v>0</v>
      </c>
      <c r="AI179" s="193">
        <f t="shared" si="945"/>
        <v>0</v>
      </c>
      <c r="AJ179" s="193">
        <f t="shared" si="945"/>
        <v>0</v>
      </c>
      <c r="AK179" s="193">
        <f t="shared" si="945"/>
        <v>0</v>
      </c>
      <c r="AL179" s="193">
        <f t="shared" si="945"/>
        <v>0</v>
      </c>
      <c r="AM179" s="193">
        <f t="shared" si="945"/>
        <v>0</v>
      </c>
      <c r="AN179" s="193">
        <f t="shared" si="945"/>
        <v>0</v>
      </c>
      <c r="AO179" s="193">
        <f t="shared" si="945"/>
        <v>0</v>
      </c>
      <c r="AP179" s="193">
        <f t="shared" si="945"/>
        <v>0</v>
      </c>
      <c r="AQ179" s="193">
        <f t="shared" si="945"/>
        <v>0</v>
      </c>
      <c r="AR179" s="193">
        <f t="shared" si="945"/>
        <v>0</v>
      </c>
      <c r="AS179" s="193">
        <f t="shared" si="945"/>
        <v>0</v>
      </c>
      <c r="AT179" s="193">
        <f t="shared" si="945"/>
        <v>0</v>
      </c>
      <c r="AU179" s="193">
        <f t="shared" si="945"/>
        <v>0</v>
      </c>
      <c r="AV179" s="193">
        <f t="shared" si="945"/>
        <v>0</v>
      </c>
      <c r="AW179" s="193">
        <f t="shared" si="945"/>
        <v>0</v>
      </c>
      <c r="AX179" s="193">
        <f t="shared" si="945"/>
        <v>0</v>
      </c>
      <c r="AY179" s="193">
        <f t="shared" si="945"/>
        <v>0</v>
      </c>
      <c r="AZ179" s="193">
        <f t="shared" si="945"/>
        <v>0</v>
      </c>
      <c r="BA179" s="193">
        <f t="shared" si="945"/>
        <v>0</v>
      </c>
      <c r="BB179" s="193">
        <f t="shared" si="945"/>
        <v>0</v>
      </c>
      <c r="BC179" s="193">
        <f t="shared" si="945"/>
        <v>0</v>
      </c>
      <c r="BD179" s="193">
        <f t="shared" si="945"/>
        <v>0</v>
      </c>
      <c r="BE179" s="193">
        <f t="shared" si="945"/>
        <v>0</v>
      </c>
      <c r="BF179" s="193">
        <f t="shared" si="945"/>
        <v>0</v>
      </c>
      <c r="BG179" s="193">
        <f t="shared" si="945"/>
        <v>0</v>
      </c>
      <c r="BH179" s="193">
        <f t="shared" si="945"/>
        <v>0</v>
      </c>
      <c r="BI179" s="193">
        <f t="shared" ref="BI179:BJ179" si="946">BI171+BI173+BI175+BI177</f>
        <v>0</v>
      </c>
      <c r="BJ179" s="193">
        <f t="shared" si="946"/>
        <v>0</v>
      </c>
      <c r="BK179" s="163">
        <f>BK171+BK173+BK175+BK177</f>
        <v>0</v>
      </c>
      <c r="BL179" s="4"/>
      <c r="BM179" s="330"/>
      <c r="BN179" s="224"/>
      <c r="BO179" s="57">
        <f t="shared" si="644"/>
        <v>0</v>
      </c>
      <c r="BP179" s="78">
        <f t="shared" si="645"/>
        <v>0</v>
      </c>
      <c r="BQ179" s="2"/>
      <c r="BR179" s="2"/>
      <c r="BS179" s="2"/>
      <c r="BT179" s="2"/>
      <c r="BU179" s="2"/>
      <c r="BV179" s="2"/>
      <c r="BW179" s="2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</row>
    <row r="180" spans="1:126" ht="15" customHeight="1">
      <c r="A180" s="1209"/>
      <c r="B180" s="1213"/>
      <c r="C180" s="1197"/>
      <c r="D180" s="1197"/>
      <c r="E180" s="1312"/>
      <c r="F180" s="1043" t="s">
        <v>99</v>
      </c>
      <c r="G180" s="80">
        <f t="shared" si="937"/>
        <v>0</v>
      </c>
      <c r="H180" s="80">
        <f t="shared" si="937"/>
        <v>0</v>
      </c>
      <c r="I180" s="80">
        <f t="shared" si="937"/>
        <v>0</v>
      </c>
      <c r="J180" s="80">
        <f t="shared" ref="J180" si="947">J172+J174+J176+J178</f>
        <v>0</v>
      </c>
      <c r="K180" s="80">
        <f t="shared" ref="K180" si="948">K172+K174+K176+K178</f>
        <v>0</v>
      </c>
      <c r="L180" s="80">
        <f t="shared" ref="L180" si="949">L172+L174+L176+L178</f>
        <v>0</v>
      </c>
      <c r="M180" s="80">
        <f t="shared" ref="M180:N180" si="950">M172+M174+M176+M178</f>
        <v>0</v>
      </c>
      <c r="N180" s="80">
        <f t="shared" si="950"/>
        <v>0</v>
      </c>
      <c r="O180" s="43">
        <f t="shared" si="639"/>
        <v>0</v>
      </c>
      <c r="P180" s="80">
        <f t="shared" si="942"/>
        <v>0</v>
      </c>
      <c r="Q180" s="80">
        <f t="shared" ref="Q180" si="951">Q172+Q174+Q176+Q178</f>
        <v>0</v>
      </c>
      <c r="R180" s="80">
        <f t="shared" si="942"/>
        <v>0</v>
      </c>
      <c r="S180" s="171">
        <f t="shared" si="653"/>
        <v>0</v>
      </c>
      <c r="T180" s="1043" t="s">
        <v>99</v>
      </c>
      <c r="U180" s="91">
        <f t="shared" si="944"/>
        <v>0</v>
      </c>
      <c r="V180" s="91">
        <f t="shared" ref="V180:BH180" si="952">V172+V174+V176+V178</f>
        <v>0</v>
      </c>
      <c r="W180" s="91">
        <f t="shared" si="952"/>
        <v>0</v>
      </c>
      <c r="X180" s="91">
        <f t="shared" si="952"/>
        <v>0</v>
      </c>
      <c r="Y180" s="91">
        <f t="shared" si="952"/>
        <v>0</v>
      </c>
      <c r="Z180" s="91">
        <f t="shared" si="952"/>
        <v>0</v>
      </c>
      <c r="AA180" s="91">
        <f t="shared" si="952"/>
        <v>0</v>
      </c>
      <c r="AB180" s="91">
        <f t="shared" si="952"/>
        <v>0</v>
      </c>
      <c r="AC180" s="91">
        <f t="shared" si="952"/>
        <v>0</v>
      </c>
      <c r="AD180" s="91">
        <f t="shared" si="952"/>
        <v>0</v>
      </c>
      <c r="AE180" s="91">
        <f t="shared" si="952"/>
        <v>0</v>
      </c>
      <c r="AF180" s="91">
        <f t="shared" si="952"/>
        <v>0</v>
      </c>
      <c r="AG180" s="91">
        <f t="shared" si="952"/>
        <v>0</v>
      </c>
      <c r="AH180" s="91">
        <f t="shared" si="952"/>
        <v>0</v>
      </c>
      <c r="AI180" s="91">
        <f t="shared" si="952"/>
        <v>0</v>
      </c>
      <c r="AJ180" s="91">
        <f t="shared" si="952"/>
        <v>0</v>
      </c>
      <c r="AK180" s="91">
        <f t="shared" si="952"/>
        <v>0</v>
      </c>
      <c r="AL180" s="91">
        <f t="shared" si="952"/>
        <v>0</v>
      </c>
      <c r="AM180" s="91">
        <f t="shared" si="952"/>
        <v>0</v>
      </c>
      <c r="AN180" s="91">
        <f t="shared" si="952"/>
        <v>0</v>
      </c>
      <c r="AO180" s="91">
        <f t="shared" si="952"/>
        <v>0</v>
      </c>
      <c r="AP180" s="91">
        <f t="shared" si="952"/>
        <v>0</v>
      </c>
      <c r="AQ180" s="91">
        <f t="shared" si="952"/>
        <v>0</v>
      </c>
      <c r="AR180" s="91">
        <f t="shared" si="952"/>
        <v>0</v>
      </c>
      <c r="AS180" s="91">
        <f t="shared" si="952"/>
        <v>0</v>
      </c>
      <c r="AT180" s="91">
        <f t="shared" si="952"/>
        <v>0</v>
      </c>
      <c r="AU180" s="91">
        <f t="shared" si="952"/>
        <v>0</v>
      </c>
      <c r="AV180" s="91">
        <f t="shared" si="952"/>
        <v>0</v>
      </c>
      <c r="AW180" s="91">
        <f t="shared" si="952"/>
        <v>0</v>
      </c>
      <c r="AX180" s="91">
        <f t="shared" si="952"/>
        <v>0</v>
      </c>
      <c r="AY180" s="91">
        <f t="shared" si="952"/>
        <v>0</v>
      </c>
      <c r="AZ180" s="91">
        <f t="shared" si="952"/>
        <v>0</v>
      </c>
      <c r="BA180" s="91">
        <f t="shared" si="952"/>
        <v>0</v>
      </c>
      <c r="BB180" s="91">
        <f t="shared" si="952"/>
        <v>0</v>
      </c>
      <c r="BC180" s="91">
        <f t="shared" si="952"/>
        <v>0</v>
      </c>
      <c r="BD180" s="91">
        <f t="shared" si="952"/>
        <v>0</v>
      </c>
      <c r="BE180" s="91">
        <f t="shared" si="952"/>
        <v>0</v>
      </c>
      <c r="BF180" s="91">
        <f t="shared" si="952"/>
        <v>0</v>
      </c>
      <c r="BG180" s="91">
        <f t="shared" si="952"/>
        <v>0</v>
      </c>
      <c r="BH180" s="91">
        <f t="shared" si="952"/>
        <v>0</v>
      </c>
      <c r="BI180" s="91">
        <f t="shared" ref="BI180:BJ180" si="953">BI172+BI174+BI176+BI178</f>
        <v>0</v>
      </c>
      <c r="BJ180" s="91">
        <f t="shared" si="953"/>
        <v>0</v>
      </c>
      <c r="BK180" s="172">
        <f>BK172+BK174+BK176+BK178</f>
        <v>0</v>
      </c>
      <c r="BL180" s="4"/>
      <c r="BM180" s="330"/>
      <c r="BN180" s="224"/>
      <c r="BO180" s="70">
        <f t="shared" si="644"/>
        <v>0</v>
      </c>
      <c r="BP180" s="92">
        <f t="shared" si="645"/>
        <v>0</v>
      </c>
      <c r="BQ180" s="2"/>
      <c r="BR180" s="2"/>
      <c r="BS180" s="2"/>
      <c r="BT180" s="2"/>
      <c r="BU180" s="2"/>
      <c r="BV180" s="2"/>
      <c r="BW180" s="2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</row>
    <row r="181" spans="1:126" s="48" customFormat="1" ht="15" customHeight="1">
      <c r="A181" s="1216" t="s">
        <v>109</v>
      </c>
      <c r="B181" s="1218">
        <f>B153+B161+B169+B179</f>
        <v>0</v>
      </c>
      <c r="C181" s="1214">
        <f t="shared" ref="C181:D181" si="954">C153+C161+C169+C179</f>
        <v>0</v>
      </c>
      <c r="D181" s="1214">
        <f t="shared" si="954"/>
        <v>0</v>
      </c>
      <c r="E181" s="1313">
        <f>E153+E161+E169+E179</f>
        <v>0</v>
      </c>
      <c r="F181" s="173" t="s">
        <v>97</v>
      </c>
      <c r="G181" s="111">
        <f t="shared" ref="G181:I182" si="955">G153+G161+G169+G179</f>
        <v>0</v>
      </c>
      <c r="H181" s="111">
        <f t="shared" si="955"/>
        <v>0</v>
      </c>
      <c r="I181" s="111">
        <f t="shared" si="955"/>
        <v>0</v>
      </c>
      <c r="J181" s="111">
        <f t="shared" ref="J181:K181" si="956">J153+J161+J169+J179</f>
        <v>0</v>
      </c>
      <c r="K181" s="111">
        <f t="shared" si="956"/>
        <v>0</v>
      </c>
      <c r="L181" s="111">
        <f t="shared" ref="L181" si="957">L153+L161+L169+L179</f>
        <v>0</v>
      </c>
      <c r="M181" s="111">
        <f t="shared" ref="M181:N181" si="958">M153+M161+M169+M179</f>
        <v>0</v>
      </c>
      <c r="N181" s="111">
        <f t="shared" si="958"/>
        <v>0</v>
      </c>
      <c r="O181" s="16">
        <f t="shared" si="639"/>
        <v>0</v>
      </c>
      <c r="P181" s="111">
        <f t="shared" ref="P181:R182" si="959">P153+P161+P169+P179</f>
        <v>0</v>
      </c>
      <c r="Q181" s="111">
        <f t="shared" ref="Q181" si="960">Q153+Q161+Q169+Q179</f>
        <v>0</v>
      </c>
      <c r="R181" s="111">
        <f t="shared" si="959"/>
        <v>0</v>
      </c>
      <c r="S181" s="171">
        <f t="shared" si="653"/>
        <v>0</v>
      </c>
      <c r="T181" s="173" t="s">
        <v>97</v>
      </c>
      <c r="U181" s="122">
        <f t="shared" ref="U181:AF182" si="961">U153+U161+U169+U179</f>
        <v>0</v>
      </c>
      <c r="V181" s="122">
        <f t="shared" si="961"/>
        <v>0</v>
      </c>
      <c r="W181" s="122">
        <f t="shared" si="961"/>
        <v>0</v>
      </c>
      <c r="X181" s="122">
        <f t="shared" si="961"/>
        <v>0</v>
      </c>
      <c r="Y181" s="122">
        <f t="shared" si="961"/>
        <v>0</v>
      </c>
      <c r="Z181" s="122">
        <f t="shared" si="961"/>
        <v>0</v>
      </c>
      <c r="AA181" s="122">
        <f t="shared" si="961"/>
        <v>0</v>
      </c>
      <c r="AB181" s="122">
        <f t="shared" si="961"/>
        <v>0</v>
      </c>
      <c r="AC181" s="122">
        <f t="shared" si="961"/>
        <v>0</v>
      </c>
      <c r="AD181" s="122">
        <f t="shared" si="961"/>
        <v>0</v>
      </c>
      <c r="AE181" s="122">
        <f t="shared" si="961"/>
        <v>0</v>
      </c>
      <c r="AF181" s="122">
        <f t="shared" si="961"/>
        <v>0</v>
      </c>
      <c r="AG181" s="122">
        <f t="shared" ref="V181:BH182" si="962">AG153+AG161+AG169+AG179</f>
        <v>0</v>
      </c>
      <c r="AH181" s="122">
        <f t="shared" si="962"/>
        <v>0</v>
      </c>
      <c r="AI181" s="122">
        <f t="shared" si="962"/>
        <v>0</v>
      </c>
      <c r="AJ181" s="122">
        <f t="shared" si="962"/>
        <v>0</v>
      </c>
      <c r="AK181" s="122">
        <f t="shared" si="962"/>
        <v>0</v>
      </c>
      <c r="AL181" s="122">
        <f t="shared" si="962"/>
        <v>0</v>
      </c>
      <c r="AM181" s="122">
        <f t="shared" si="962"/>
        <v>0</v>
      </c>
      <c r="AN181" s="122">
        <f t="shared" si="962"/>
        <v>0</v>
      </c>
      <c r="AO181" s="122">
        <f t="shared" si="962"/>
        <v>0</v>
      </c>
      <c r="AP181" s="122">
        <f t="shared" si="962"/>
        <v>0</v>
      </c>
      <c r="AQ181" s="122">
        <f t="shared" si="962"/>
        <v>0</v>
      </c>
      <c r="AR181" s="122">
        <f t="shared" si="962"/>
        <v>0</v>
      </c>
      <c r="AS181" s="122">
        <f t="shared" si="962"/>
        <v>0</v>
      </c>
      <c r="AT181" s="122">
        <f t="shared" si="962"/>
        <v>0</v>
      </c>
      <c r="AU181" s="122">
        <f t="shared" si="962"/>
        <v>0</v>
      </c>
      <c r="AV181" s="122">
        <f t="shared" si="962"/>
        <v>0</v>
      </c>
      <c r="AW181" s="122">
        <f t="shared" si="962"/>
        <v>0</v>
      </c>
      <c r="AX181" s="122">
        <f t="shared" si="962"/>
        <v>0</v>
      </c>
      <c r="AY181" s="122">
        <f t="shared" si="962"/>
        <v>0</v>
      </c>
      <c r="AZ181" s="122">
        <f t="shared" si="962"/>
        <v>0</v>
      </c>
      <c r="BA181" s="122">
        <f t="shared" si="962"/>
        <v>0</v>
      </c>
      <c r="BB181" s="122">
        <f t="shared" si="962"/>
        <v>0</v>
      </c>
      <c r="BC181" s="122">
        <f t="shared" si="962"/>
        <v>0</v>
      </c>
      <c r="BD181" s="122">
        <f t="shared" si="962"/>
        <v>0</v>
      </c>
      <c r="BE181" s="122">
        <f t="shared" si="962"/>
        <v>0</v>
      </c>
      <c r="BF181" s="122">
        <f t="shared" si="962"/>
        <v>0</v>
      </c>
      <c r="BG181" s="122">
        <f t="shared" si="962"/>
        <v>0</v>
      </c>
      <c r="BH181" s="122">
        <f t="shared" si="962"/>
        <v>0</v>
      </c>
      <c r="BI181" s="122">
        <f t="shared" ref="BI181:BJ181" si="963">BI153+BI161+BI169+BI179</f>
        <v>0</v>
      </c>
      <c r="BJ181" s="122">
        <f t="shared" si="963"/>
        <v>0</v>
      </c>
      <c r="BK181" s="19">
        <f t="shared" ref="BK181:BK182" si="964">BK153+BK161+BK169+BK179</f>
        <v>0</v>
      </c>
      <c r="BL181" s="4"/>
      <c r="BM181" s="330"/>
      <c r="BN181" s="224"/>
      <c r="BO181" s="57">
        <f t="shared" si="644"/>
        <v>0</v>
      </c>
      <c r="BP181" s="78">
        <f t="shared" si="645"/>
        <v>0</v>
      </c>
      <c r="BQ181" s="2"/>
      <c r="BR181" s="2"/>
      <c r="BS181" s="2"/>
      <c r="BT181" s="2"/>
      <c r="BU181" s="2"/>
      <c r="BV181" s="2"/>
      <c r="BW181" s="2"/>
    </row>
    <row r="182" spans="1:126" s="48" customFormat="1" ht="15" customHeight="1">
      <c r="A182" s="1217"/>
      <c r="B182" s="1219"/>
      <c r="C182" s="1215"/>
      <c r="D182" s="1215"/>
      <c r="E182" s="1314"/>
      <c r="F182" s="174" t="s">
        <v>99</v>
      </c>
      <c r="G182" s="125">
        <f t="shared" si="955"/>
        <v>0</v>
      </c>
      <c r="H182" s="125">
        <f t="shared" si="955"/>
        <v>0</v>
      </c>
      <c r="I182" s="125">
        <f t="shared" si="955"/>
        <v>0</v>
      </c>
      <c r="J182" s="125">
        <f t="shared" ref="J182:K182" si="965">J154+J162+J170+J180</f>
        <v>0</v>
      </c>
      <c r="K182" s="125">
        <f t="shared" si="965"/>
        <v>0</v>
      </c>
      <c r="L182" s="125">
        <f t="shared" ref="L182" si="966">L154+L162+L170+L180</f>
        <v>0</v>
      </c>
      <c r="M182" s="125">
        <f t="shared" ref="M182:N182" si="967">M154+M162+M170+M180</f>
        <v>0</v>
      </c>
      <c r="N182" s="125">
        <f t="shared" si="967"/>
        <v>0</v>
      </c>
      <c r="O182" s="43">
        <f t="shared" si="639"/>
        <v>0</v>
      </c>
      <c r="P182" s="125">
        <f t="shared" si="959"/>
        <v>0</v>
      </c>
      <c r="Q182" s="125">
        <f t="shared" ref="Q182" si="968">Q154+Q162+Q170+Q180</f>
        <v>0</v>
      </c>
      <c r="R182" s="125">
        <f t="shared" si="959"/>
        <v>0</v>
      </c>
      <c r="S182" s="171">
        <f t="shared" si="653"/>
        <v>0</v>
      </c>
      <c r="T182" s="174" t="s">
        <v>99</v>
      </c>
      <c r="U182" s="127">
        <f t="shared" si="961"/>
        <v>0</v>
      </c>
      <c r="V182" s="127">
        <f t="shared" si="962"/>
        <v>0</v>
      </c>
      <c r="W182" s="127">
        <f t="shared" si="962"/>
        <v>0</v>
      </c>
      <c r="X182" s="127">
        <f t="shared" si="962"/>
        <v>0</v>
      </c>
      <c r="Y182" s="127">
        <f t="shared" si="962"/>
        <v>0</v>
      </c>
      <c r="Z182" s="127">
        <f t="shared" si="962"/>
        <v>0</v>
      </c>
      <c r="AA182" s="127">
        <f t="shared" si="962"/>
        <v>0</v>
      </c>
      <c r="AB182" s="127">
        <f t="shared" si="962"/>
        <v>0</v>
      </c>
      <c r="AC182" s="127">
        <f t="shared" si="962"/>
        <v>0</v>
      </c>
      <c r="AD182" s="127">
        <f t="shared" si="962"/>
        <v>0</v>
      </c>
      <c r="AE182" s="127">
        <f t="shared" si="962"/>
        <v>0</v>
      </c>
      <c r="AF182" s="127">
        <f t="shared" si="962"/>
        <v>0</v>
      </c>
      <c r="AG182" s="127">
        <f t="shared" si="962"/>
        <v>0</v>
      </c>
      <c r="AH182" s="127">
        <f t="shared" si="962"/>
        <v>0</v>
      </c>
      <c r="AI182" s="127">
        <f t="shared" si="962"/>
        <v>0</v>
      </c>
      <c r="AJ182" s="127">
        <f t="shared" si="962"/>
        <v>0</v>
      </c>
      <c r="AK182" s="127">
        <f t="shared" si="962"/>
        <v>0</v>
      </c>
      <c r="AL182" s="127">
        <f t="shared" si="962"/>
        <v>0</v>
      </c>
      <c r="AM182" s="127">
        <f t="shared" si="962"/>
        <v>0</v>
      </c>
      <c r="AN182" s="127">
        <f t="shared" si="962"/>
        <v>0</v>
      </c>
      <c r="AO182" s="127">
        <f t="shared" si="962"/>
        <v>0</v>
      </c>
      <c r="AP182" s="127">
        <f t="shared" si="962"/>
        <v>0</v>
      </c>
      <c r="AQ182" s="127">
        <f t="shared" si="962"/>
        <v>0</v>
      </c>
      <c r="AR182" s="127">
        <f t="shared" si="962"/>
        <v>0</v>
      </c>
      <c r="AS182" s="127">
        <f t="shared" si="962"/>
        <v>0</v>
      </c>
      <c r="AT182" s="127">
        <f t="shared" si="962"/>
        <v>0</v>
      </c>
      <c r="AU182" s="127">
        <f t="shared" si="962"/>
        <v>0</v>
      </c>
      <c r="AV182" s="127">
        <f t="shared" si="962"/>
        <v>0</v>
      </c>
      <c r="AW182" s="127">
        <f t="shared" si="962"/>
        <v>0</v>
      </c>
      <c r="AX182" s="127">
        <f t="shared" si="962"/>
        <v>0</v>
      </c>
      <c r="AY182" s="127">
        <f t="shared" si="962"/>
        <v>0</v>
      </c>
      <c r="AZ182" s="127">
        <f t="shared" si="962"/>
        <v>0</v>
      </c>
      <c r="BA182" s="127">
        <f t="shared" si="962"/>
        <v>0</v>
      </c>
      <c r="BB182" s="127">
        <f t="shared" si="962"/>
        <v>0</v>
      </c>
      <c r="BC182" s="127">
        <f t="shared" si="962"/>
        <v>0</v>
      </c>
      <c r="BD182" s="127">
        <f t="shared" si="962"/>
        <v>0</v>
      </c>
      <c r="BE182" s="127">
        <f t="shared" si="962"/>
        <v>0</v>
      </c>
      <c r="BF182" s="127">
        <f t="shared" si="962"/>
        <v>0</v>
      </c>
      <c r="BG182" s="127">
        <f t="shared" si="962"/>
        <v>0</v>
      </c>
      <c r="BH182" s="127">
        <f t="shared" si="962"/>
        <v>0</v>
      </c>
      <c r="BI182" s="127">
        <f t="shared" ref="BI182:BJ182" si="969">BI154+BI162+BI170+BI180</f>
        <v>0</v>
      </c>
      <c r="BJ182" s="127">
        <f t="shared" si="969"/>
        <v>0</v>
      </c>
      <c r="BK182" s="172">
        <f t="shared" si="964"/>
        <v>0</v>
      </c>
      <c r="BL182" s="4"/>
      <c r="BM182" s="330"/>
      <c r="BN182" s="224"/>
      <c r="BO182" s="93">
        <f t="shared" si="644"/>
        <v>0</v>
      </c>
      <c r="BP182" s="133">
        <f t="shared" si="645"/>
        <v>0</v>
      </c>
      <c r="BQ182" s="2"/>
      <c r="BR182" s="2"/>
      <c r="BS182" s="2"/>
      <c r="BT182" s="2"/>
      <c r="BU182" s="2"/>
      <c r="BV182" s="2"/>
      <c r="BW182" s="2"/>
    </row>
    <row r="183" spans="1:126" s="418" customFormat="1" ht="13.2" customHeight="1">
      <c r="K183" s="1147"/>
      <c r="Y183" s="135"/>
      <c r="Z183" s="135"/>
      <c r="AA183" s="135"/>
      <c r="AB183" s="135"/>
      <c r="AC183" s="135"/>
      <c r="AD183" s="135"/>
      <c r="AE183" s="135"/>
      <c r="AF183" s="135"/>
      <c r="AG183" s="135"/>
      <c r="AH183" s="135"/>
      <c r="CA183" s="425"/>
      <c r="CB183" s="135"/>
      <c r="CC183" s="135"/>
      <c r="CD183" s="135"/>
      <c r="CE183" s="135"/>
      <c r="CF183" s="135"/>
      <c r="CG183" s="135"/>
      <c r="CH183" s="135"/>
      <c r="CI183" s="135"/>
      <c r="CJ183" s="135"/>
      <c r="CK183" s="135"/>
      <c r="CL183" s="135"/>
      <c r="CM183" s="135"/>
      <c r="CN183" s="135"/>
      <c r="CO183" s="135"/>
      <c r="CP183" s="135"/>
      <c r="CQ183" s="135"/>
      <c r="CR183" s="135"/>
      <c r="CS183" s="420"/>
      <c r="CT183" s="135"/>
      <c r="CU183" s="135"/>
      <c r="CV183" s="135"/>
      <c r="CW183" s="135"/>
      <c r="CX183" s="135"/>
      <c r="CY183" s="135"/>
      <c r="CZ183" s="135"/>
      <c r="DA183" s="135"/>
      <c r="DB183" s="135"/>
      <c r="DC183" s="135"/>
      <c r="DD183" s="135"/>
      <c r="DE183" s="135"/>
    </row>
    <row r="184" spans="1:126" s="418" customFormat="1" ht="14.4">
      <c r="K184" s="1146"/>
      <c r="Y184" s="135"/>
      <c r="Z184" s="135"/>
      <c r="AA184" s="135"/>
      <c r="AB184" s="135"/>
      <c r="AC184" s="135"/>
      <c r="AD184" s="135"/>
      <c r="AE184" s="135"/>
      <c r="AF184" s="135"/>
      <c r="AG184" s="135"/>
      <c r="AH184" s="135"/>
      <c r="CR184" s="425"/>
      <c r="CS184" s="135"/>
      <c r="CT184" s="135"/>
      <c r="CU184" s="135"/>
      <c r="CV184" s="135"/>
      <c r="CW184" s="135"/>
      <c r="CX184" s="135"/>
      <c r="CY184" s="135"/>
      <c r="CZ184" s="135"/>
      <c r="DA184" s="135"/>
      <c r="DB184" s="135"/>
      <c r="DC184" s="135"/>
      <c r="DD184" s="135"/>
      <c r="DE184" s="135"/>
      <c r="DF184" s="135"/>
      <c r="DG184" s="135"/>
      <c r="DH184" s="135"/>
      <c r="DI184" s="135"/>
      <c r="DJ184" s="420"/>
      <c r="DK184" s="135"/>
      <c r="DL184" s="135"/>
      <c r="DM184" s="135"/>
      <c r="DN184" s="135"/>
      <c r="DO184" s="135"/>
      <c r="DP184" s="135"/>
      <c r="DQ184" s="135"/>
      <c r="DR184" s="135"/>
      <c r="DS184" s="135"/>
      <c r="DT184" s="135"/>
      <c r="DU184" s="135"/>
      <c r="DV184" s="135"/>
    </row>
  </sheetData>
  <mergeCells count="704">
    <mergeCell ref="BJ7:BJ8"/>
    <mergeCell ref="BJ52:BJ53"/>
    <mergeCell ref="BJ97:BJ98"/>
    <mergeCell ref="BJ142:BJ143"/>
    <mergeCell ref="BO141:BO144"/>
    <mergeCell ref="BP141:BP146"/>
    <mergeCell ref="T142:T143"/>
    <mergeCell ref="U142:U143"/>
    <mergeCell ref="AD142:AD143"/>
    <mergeCell ref="BP96:BP101"/>
    <mergeCell ref="BO51:BO56"/>
    <mergeCell ref="BP51:BP56"/>
    <mergeCell ref="AQ7:AQ8"/>
    <mergeCell ref="AR7:AR8"/>
    <mergeCell ref="AS7:AS8"/>
    <mergeCell ref="AH7:AH8"/>
    <mergeCell ref="AI7:AI8"/>
    <mergeCell ref="AJ7:AJ8"/>
    <mergeCell ref="AK7:AK8"/>
    <mergeCell ref="AL7:AL8"/>
    <mergeCell ref="AM7:AM8"/>
    <mergeCell ref="AN7:AN8"/>
    <mergeCell ref="AO7:AO8"/>
    <mergeCell ref="AP7:AP8"/>
    <mergeCell ref="A140:E140"/>
    <mergeCell ref="B141:B143"/>
    <mergeCell ref="C141:C143"/>
    <mergeCell ref="D141:D143"/>
    <mergeCell ref="BH142:BH143"/>
    <mergeCell ref="BK142:BK143"/>
    <mergeCell ref="AW142:AW143"/>
    <mergeCell ref="AV142:AV143"/>
    <mergeCell ref="AZ142:AZ143"/>
    <mergeCell ref="BE142:BE143"/>
    <mergeCell ref="BG142:BG143"/>
    <mergeCell ref="AX142:AX143"/>
    <mergeCell ref="BI142:BI143"/>
    <mergeCell ref="AS142:AS143"/>
    <mergeCell ref="AT142:AT143"/>
    <mergeCell ref="AU142:AU143"/>
    <mergeCell ref="AY142:AY143"/>
    <mergeCell ref="BA142:BA143"/>
    <mergeCell ref="AO142:AO143"/>
    <mergeCell ref="BC142:BC143"/>
    <mergeCell ref="BD142:BD143"/>
    <mergeCell ref="BF142:BF143"/>
    <mergeCell ref="V142:V143"/>
    <mergeCell ref="W142:W143"/>
    <mergeCell ref="A134:A135"/>
    <mergeCell ref="B134:B135"/>
    <mergeCell ref="C134:C135"/>
    <mergeCell ref="D134:D135"/>
    <mergeCell ref="E134:E135"/>
    <mergeCell ref="BU135:BU136"/>
    <mergeCell ref="BV135:BV136"/>
    <mergeCell ref="BW135:BW136"/>
    <mergeCell ref="B136:B137"/>
    <mergeCell ref="C136:C137"/>
    <mergeCell ref="D136:D137"/>
    <mergeCell ref="E136:E137"/>
    <mergeCell ref="D130:D131"/>
    <mergeCell ref="E130:E131"/>
    <mergeCell ref="BU131:BU132"/>
    <mergeCell ref="BV131:BV132"/>
    <mergeCell ref="BW131:BW132"/>
    <mergeCell ref="B132:B133"/>
    <mergeCell ref="C132:C133"/>
    <mergeCell ref="D132:D133"/>
    <mergeCell ref="E132:E133"/>
    <mergeCell ref="BU133:BU134"/>
    <mergeCell ref="BV133:BV134"/>
    <mergeCell ref="BW133:BW134"/>
    <mergeCell ref="A124:A125"/>
    <mergeCell ref="B124:B125"/>
    <mergeCell ref="C124:C125"/>
    <mergeCell ref="D124:D125"/>
    <mergeCell ref="E124:E125"/>
    <mergeCell ref="BU125:BU126"/>
    <mergeCell ref="BV125:BV126"/>
    <mergeCell ref="BW125:BW126"/>
    <mergeCell ref="B126:B127"/>
    <mergeCell ref="C126:C127"/>
    <mergeCell ref="D126:D127"/>
    <mergeCell ref="E126:E127"/>
    <mergeCell ref="BU127:BU128"/>
    <mergeCell ref="BV127:BV128"/>
    <mergeCell ref="BW127:BW128"/>
    <mergeCell ref="B128:B129"/>
    <mergeCell ref="C128:C129"/>
    <mergeCell ref="D128:D129"/>
    <mergeCell ref="E128:E129"/>
    <mergeCell ref="BU129:BU130"/>
    <mergeCell ref="BV129:BV130"/>
    <mergeCell ref="BW129:BW130"/>
    <mergeCell ref="B130:B131"/>
    <mergeCell ref="C130:C131"/>
    <mergeCell ref="BU121:BU122"/>
    <mergeCell ref="BV121:BV122"/>
    <mergeCell ref="BW121:BW122"/>
    <mergeCell ref="B122:B123"/>
    <mergeCell ref="C122:C123"/>
    <mergeCell ref="D122:D123"/>
    <mergeCell ref="E122:E123"/>
    <mergeCell ref="BU123:BU124"/>
    <mergeCell ref="BV123:BV124"/>
    <mergeCell ref="BW123:BW124"/>
    <mergeCell ref="D114:D115"/>
    <mergeCell ref="E114:E115"/>
    <mergeCell ref="BU115:BU116"/>
    <mergeCell ref="BV115:BV116"/>
    <mergeCell ref="BW115:BW116"/>
    <mergeCell ref="A116:A117"/>
    <mergeCell ref="B116:B117"/>
    <mergeCell ref="C116:C117"/>
    <mergeCell ref="D116:D117"/>
    <mergeCell ref="E116:E117"/>
    <mergeCell ref="BU117:BU118"/>
    <mergeCell ref="BV117:BV118"/>
    <mergeCell ref="BW117:BW118"/>
    <mergeCell ref="B118:B119"/>
    <mergeCell ref="C118:C119"/>
    <mergeCell ref="D118:D119"/>
    <mergeCell ref="E118:E119"/>
    <mergeCell ref="BU119:BU120"/>
    <mergeCell ref="BV119:BV120"/>
    <mergeCell ref="BW119:BW120"/>
    <mergeCell ref="B120:B121"/>
    <mergeCell ref="C120:C121"/>
    <mergeCell ref="D120:D121"/>
    <mergeCell ref="E120:E121"/>
    <mergeCell ref="A108:A109"/>
    <mergeCell ref="B108:B109"/>
    <mergeCell ref="C108:C109"/>
    <mergeCell ref="D108:D109"/>
    <mergeCell ref="E108:E109"/>
    <mergeCell ref="BU109:BU110"/>
    <mergeCell ref="BV109:BV110"/>
    <mergeCell ref="BW109:BW110"/>
    <mergeCell ref="B110:B111"/>
    <mergeCell ref="C110:C111"/>
    <mergeCell ref="D110:D111"/>
    <mergeCell ref="E110:E111"/>
    <mergeCell ref="BU111:BU112"/>
    <mergeCell ref="BV111:BV112"/>
    <mergeCell ref="BW111:BW112"/>
    <mergeCell ref="B112:B113"/>
    <mergeCell ref="C112:C113"/>
    <mergeCell ref="D112:D113"/>
    <mergeCell ref="E112:E113"/>
    <mergeCell ref="BU113:BU114"/>
    <mergeCell ref="BV113:BV114"/>
    <mergeCell ref="BW113:BW114"/>
    <mergeCell ref="B114:B115"/>
    <mergeCell ref="C114:C115"/>
    <mergeCell ref="BU103:BU104"/>
    <mergeCell ref="BV103:BV104"/>
    <mergeCell ref="BW103:BW104"/>
    <mergeCell ref="B104:B105"/>
    <mergeCell ref="C104:C105"/>
    <mergeCell ref="D104:D105"/>
    <mergeCell ref="E104:E105"/>
    <mergeCell ref="BU105:BU106"/>
    <mergeCell ref="BV105:BV106"/>
    <mergeCell ref="BW105:BW106"/>
    <mergeCell ref="B106:B107"/>
    <mergeCell ref="C106:C107"/>
    <mergeCell ref="D106:D107"/>
    <mergeCell ref="E106:E107"/>
    <mergeCell ref="BU107:BU108"/>
    <mergeCell ref="BV107:BV108"/>
    <mergeCell ref="BW107:BW108"/>
    <mergeCell ref="B102:B103"/>
    <mergeCell ref="C102:C103"/>
    <mergeCell ref="D102:D103"/>
    <mergeCell ref="E102:E103"/>
    <mergeCell ref="BQ96:BQ101"/>
    <mergeCell ref="T97:T98"/>
    <mergeCell ref="U97:U98"/>
    <mergeCell ref="AD97:AD98"/>
    <mergeCell ref="AV97:AV98"/>
    <mergeCell ref="AW97:AW98"/>
    <mergeCell ref="AX97:AX98"/>
    <mergeCell ref="AZ97:AZ98"/>
    <mergeCell ref="BE97:BE98"/>
    <mergeCell ref="BG97:BG98"/>
    <mergeCell ref="BH97:BH98"/>
    <mergeCell ref="BK97:BK98"/>
    <mergeCell ref="BO96:BO101"/>
    <mergeCell ref="BI97:BI98"/>
    <mergeCell ref="AG97:AG98"/>
    <mergeCell ref="AH97:AH98"/>
    <mergeCell ref="AI97:AI98"/>
    <mergeCell ref="AJ97:AJ98"/>
    <mergeCell ref="AK97:AK98"/>
    <mergeCell ref="AL97:AL98"/>
    <mergeCell ref="AT97:AT98"/>
    <mergeCell ref="AU97:AU98"/>
    <mergeCell ref="BD97:BD98"/>
    <mergeCell ref="BF97:BF98"/>
    <mergeCell ref="A89:A90"/>
    <mergeCell ref="B89:B90"/>
    <mergeCell ref="C89:C90"/>
    <mergeCell ref="D89:D90"/>
    <mergeCell ref="E89:E90"/>
    <mergeCell ref="BU90:BU91"/>
    <mergeCell ref="BV90:BV91"/>
    <mergeCell ref="BW90:BW91"/>
    <mergeCell ref="B91:B92"/>
    <mergeCell ref="C91:C92"/>
    <mergeCell ref="D91:D92"/>
    <mergeCell ref="E91:E92"/>
    <mergeCell ref="A95:E95"/>
    <mergeCell ref="B96:B98"/>
    <mergeCell ref="C96:C98"/>
    <mergeCell ref="D96:D98"/>
    <mergeCell ref="E96:E98"/>
    <mergeCell ref="P96:P98"/>
    <mergeCell ref="R96:R98"/>
    <mergeCell ref="S96:S101"/>
    <mergeCell ref="O96:O98"/>
    <mergeCell ref="Q96:Q98"/>
    <mergeCell ref="B99:B101"/>
    <mergeCell ref="C99:C101"/>
    <mergeCell ref="D99:D101"/>
    <mergeCell ref="E99:E101"/>
    <mergeCell ref="BR97:BR101"/>
    <mergeCell ref="D85:D86"/>
    <mergeCell ref="E85:E86"/>
    <mergeCell ref="BU86:BU87"/>
    <mergeCell ref="BV86:BV87"/>
    <mergeCell ref="BW86:BW87"/>
    <mergeCell ref="B87:B88"/>
    <mergeCell ref="C87:C88"/>
    <mergeCell ref="D87:D88"/>
    <mergeCell ref="E87:E88"/>
    <mergeCell ref="BU88:BU89"/>
    <mergeCell ref="BV88:BV89"/>
    <mergeCell ref="BW88:BW89"/>
    <mergeCell ref="BC97:BC98"/>
    <mergeCell ref="V97:V98"/>
    <mergeCell ref="W97:W98"/>
    <mergeCell ref="X97:X98"/>
    <mergeCell ref="Y97:Y98"/>
    <mergeCell ref="Z97:Z98"/>
    <mergeCell ref="AA97:AA98"/>
    <mergeCell ref="AB97:AB98"/>
    <mergeCell ref="AC97:AC98"/>
    <mergeCell ref="AE97:AE98"/>
    <mergeCell ref="AF97:AF98"/>
    <mergeCell ref="A79:A80"/>
    <mergeCell ref="B79:B80"/>
    <mergeCell ref="C79:C80"/>
    <mergeCell ref="D79:D80"/>
    <mergeCell ref="E79:E80"/>
    <mergeCell ref="BU80:BU81"/>
    <mergeCell ref="BV80:BV81"/>
    <mergeCell ref="BW80:BW81"/>
    <mergeCell ref="B81:B82"/>
    <mergeCell ref="C81:C82"/>
    <mergeCell ref="D81:D82"/>
    <mergeCell ref="E81:E82"/>
    <mergeCell ref="BU82:BU83"/>
    <mergeCell ref="BV82:BV83"/>
    <mergeCell ref="BW82:BW83"/>
    <mergeCell ref="B83:B84"/>
    <mergeCell ref="C83:C84"/>
    <mergeCell ref="D83:D84"/>
    <mergeCell ref="E83:E84"/>
    <mergeCell ref="BU84:BU85"/>
    <mergeCell ref="BV84:BV85"/>
    <mergeCell ref="BW84:BW85"/>
    <mergeCell ref="B85:B86"/>
    <mergeCell ref="C85:C86"/>
    <mergeCell ref="BU76:BU77"/>
    <mergeCell ref="BV76:BV77"/>
    <mergeCell ref="BW76:BW77"/>
    <mergeCell ref="B77:B78"/>
    <mergeCell ref="C77:C78"/>
    <mergeCell ref="D77:D78"/>
    <mergeCell ref="E77:E78"/>
    <mergeCell ref="BU78:BU79"/>
    <mergeCell ref="BV78:BV79"/>
    <mergeCell ref="BW78:BW79"/>
    <mergeCell ref="D69:D70"/>
    <mergeCell ref="E69:E70"/>
    <mergeCell ref="BU70:BU71"/>
    <mergeCell ref="BV70:BV71"/>
    <mergeCell ref="BW70:BW71"/>
    <mergeCell ref="A71:A72"/>
    <mergeCell ref="B71:B72"/>
    <mergeCell ref="C71:C72"/>
    <mergeCell ref="D71:D72"/>
    <mergeCell ref="E71:E72"/>
    <mergeCell ref="BU72:BU73"/>
    <mergeCell ref="BV72:BV73"/>
    <mergeCell ref="BW72:BW73"/>
    <mergeCell ref="B73:B74"/>
    <mergeCell ref="C73:C74"/>
    <mergeCell ref="D73:D74"/>
    <mergeCell ref="E73:E74"/>
    <mergeCell ref="BU74:BU75"/>
    <mergeCell ref="BV74:BV75"/>
    <mergeCell ref="BW74:BW75"/>
    <mergeCell ref="B75:B76"/>
    <mergeCell ref="C75:C76"/>
    <mergeCell ref="D75:D76"/>
    <mergeCell ref="E75:E76"/>
    <mergeCell ref="A63:A64"/>
    <mergeCell ref="B63:B64"/>
    <mergeCell ref="C63:C64"/>
    <mergeCell ref="D63:D64"/>
    <mergeCell ref="E63:E64"/>
    <mergeCell ref="BU64:BU65"/>
    <mergeCell ref="BV64:BV65"/>
    <mergeCell ref="BW64:BW65"/>
    <mergeCell ref="B65:B66"/>
    <mergeCell ref="C65:C66"/>
    <mergeCell ref="D65:D66"/>
    <mergeCell ref="E65:E66"/>
    <mergeCell ref="BU66:BU67"/>
    <mergeCell ref="BV66:BV67"/>
    <mergeCell ref="BW66:BW67"/>
    <mergeCell ref="B67:B68"/>
    <mergeCell ref="C67:C68"/>
    <mergeCell ref="D67:D68"/>
    <mergeCell ref="E67:E68"/>
    <mergeCell ref="BU68:BU69"/>
    <mergeCell ref="BV68:BV69"/>
    <mergeCell ref="BW68:BW69"/>
    <mergeCell ref="B69:B70"/>
    <mergeCell ref="C69:C70"/>
    <mergeCell ref="BU58:BU59"/>
    <mergeCell ref="BV58:BV59"/>
    <mergeCell ref="BW58:BW59"/>
    <mergeCell ref="B59:B60"/>
    <mergeCell ref="C59:C60"/>
    <mergeCell ref="D59:D60"/>
    <mergeCell ref="E59:E60"/>
    <mergeCell ref="BU60:BU61"/>
    <mergeCell ref="BV60:BV61"/>
    <mergeCell ref="BW60:BW61"/>
    <mergeCell ref="B61:B62"/>
    <mergeCell ref="C61:C62"/>
    <mergeCell ref="D61:D62"/>
    <mergeCell ref="E61:E62"/>
    <mergeCell ref="BU62:BU63"/>
    <mergeCell ref="BV62:BV63"/>
    <mergeCell ref="BW62:BW63"/>
    <mergeCell ref="B57:B58"/>
    <mergeCell ref="C57:C58"/>
    <mergeCell ref="D57:D58"/>
    <mergeCell ref="E57:E58"/>
    <mergeCell ref="BQ51:BQ56"/>
    <mergeCell ref="T52:T53"/>
    <mergeCell ref="U52:U53"/>
    <mergeCell ref="AD52:AD53"/>
    <mergeCell ref="AV52:AV53"/>
    <mergeCell ref="AW52:AW53"/>
    <mergeCell ref="AX52:AX53"/>
    <mergeCell ref="AZ52:AZ53"/>
    <mergeCell ref="BE52:BE53"/>
    <mergeCell ref="BG52:BG53"/>
    <mergeCell ref="BH52:BH53"/>
    <mergeCell ref="AM52:AM53"/>
    <mergeCell ref="AN52:AN53"/>
    <mergeCell ref="AT52:AT53"/>
    <mergeCell ref="AU52:AU53"/>
    <mergeCell ref="AY52:AY53"/>
    <mergeCell ref="BA52:BA53"/>
    <mergeCell ref="BC52:BC53"/>
    <mergeCell ref="BD52:BD53"/>
    <mergeCell ref="BF52:BF53"/>
    <mergeCell ref="AO52:AO53"/>
    <mergeCell ref="AP52:AP53"/>
    <mergeCell ref="BB52:BB53"/>
    <mergeCell ref="A26:A27"/>
    <mergeCell ref="B26:B27"/>
    <mergeCell ref="C26:C27"/>
    <mergeCell ref="D26:D27"/>
    <mergeCell ref="E26:E27"/>
    <mergeCell ref="BR52:BR56"/>
    <mergeCell ref="B54:B56"/>
    <mergeCell ref="C54:C56"/>
    <mergeCell ref="D54:D56"/>
    <mergeCell ref="E54:E56"/>
    <mergeCell ref="BK52:BK53"/>
    <mergeCell ref="A50:E50"/>
    <mergeCell ref="B51:B53"/>
    <mergeCell ref="C51:C53"/>
    <mergeCell ref="D51:D53"/>
    <mergeCell ref="E51:E53"/>
    <mergeCell ref="P51:P53"/>
    <mergeCell ref="R51:R53"/>
    <mergeCell ref="S51:S56"/>
    <mergeCell ref="O51:O53"/>
    <mergeCell ref="Q51:Q53"/>
    <mergeCell ref="BI52:BI53"/>
    <mergeCell ref="C30:C31"/>
    <mergeCell ref="D30:D31"/>
    <mergeCell ref="A5:E5"/>
    <mergeCell ref="B6:B8"/>
    <mergeCell ref="C6:C8"/>
    <mergeCell ref="D6:D8"/>
    <mergeCell ref="E6:E8"/>
    <mergeCell ref="P6:P8"/>
    <mergeCell ref="R6:R8"/>
    <mergeCell ref="O6:O8"/>
    <mergeCell ref="Q6:Q8"/>
    <mergeCell ref="BR7:BR11"/>
    <mergeCell ref="B9:B11"/>
    <mergeCell ref="C9:C11"/>
    <mergeCell ref="D9:D11"/>
    <mergeCell ref="E9:E11"/>
    <mergeCell ref="B12:B13"/>
    <mergeCell ref="C12:C13"/>
    <mergeCell ref="D12:D13"/>
    <mergeCell ref="E12:E13"/>
    <mergeCell ref="BK7:BK8"/>
    <mergeCell ref="AX7:AX8"/>
    <mergeCell ref="AZ7:AZ8"/>
    <mergeCell ref="BE7:BE8"/>
    <mergeCell ref="BG7:BG8"/>
    <mergeCell ref="BH7:BH8"/>
    <mergeCell ref="T7:T8"/>
    <mergeCell ref="U7:U8"/>
    <mergeCell ref="AD7:AD8"/>
    <mergeCell ref="BQ6:BQ11"/>
    <mergeCell ref="S6:S11"/>
    <mergeCell ref="BO6:BO11"/>
    <mergeCell ref="BP6:BP11"/>
    <mergeCell ref="AV7:AV8"/>
    <mergeCell ref="BI7:BI8"/>
    <mergeCell ref="BU13:BU14"/>
    <mergeCell ref="BV13:BV14"/>
    <mergeCell ref="BW13:BW14"/>
    <mergeCell ref="B14:B15"/>
    <mergeCell ref="C14:C15"/>
    <mergeCell ref="D14:D15"/>
    <mergeCell ref="E14:E15"/>
    <mergeCell ref="BU15:BU16"/>
    <mergeCell ref="BV15:BV16"/>
    <mergeCell ref="BW15:BW16"/>
    <mergeCell ref="BW17:BW18"/>
    <mergeCell ref="A18:A19"/>
    <mergeCell ref="B18:B19"/>
    <mergeCell ref="C18:C19"/>
    <mergeCell ref="D18:D19"/>
    <mergeCell ref="E18:E19"/>
    <mergeCell ref="BU19:BU20"/>
    <mergeCell ref="BV19:BV20"/>
    <mergeCell ref="BW19:BW20"/>
    <mergeCell ref="B20:B21"/>
    <mergeCell ref="B16:B17"/>
    <mergeCell ref="C16:C17"/>
    <mergeCell ref="D16:D17"/>
    <mergeCell ref="E16:E17"/>
    <mergeCell ref="BU17:BU18"/>
    <mergeCell ref="BV17:BV18"/>
    <mergeCell ref="C20:C21"/>
    <mergeCell ref="D20:D21"/>
    <mergeCell ref="E20:E21"/>
    <mergeCell ref="BW23:BW24"/>
    <mergeCell ref="B24:B25"/>
    <mergeCell ref="C24:C25"/>
    <mergeCell ref="D24:D25"/>
    <mergeCell ref="E24:E25"/>
    <mergeCell ref="BU25:BU26"/>
    <mergeCell ref="BV25:BV26"/>
    <mergeCell ref="BW25:BW26"/>
    <mergeCell ref="B22:B23"/>
    <mergeCell ref="C22:C23"/>
    <mergeCell ref="D22:D23"/>
    <mergeCell ref="E22:E23"/>
    <mergeCell ref="BU23:BU24"/>
    <mergeCell ref="BV23:BV24"/>
    <mergeCell ref="BU21:BU22"/>
    <mergeCell ref="BV21:BV22"/>
    <mergeCell ref="BW21:BW22"/>
    <mergeCell ref="E30:E31"/>
    <mergeCell ref="BU31:BU32"/>
    <mergeCell ref="BV31:BV32"/>
    <mergeCell ref="BW31:BW32"/>
    <mergeCell ref="BV27:BV28"/>
    <mergeCell ref="BW27:BW28"/>
    <mergeCell ref="B28:B29"/>
    <mergeCell ref="C28:C29"/>
    <mergeCell ref="D28:D29"/>
    <mergeCell ref="E28:E29"/>
    <mergeCell ref="BU29:BU30"/>
    <mergeCell ref="BV29:BV30"/>
    <mergeCell ref="BW29:BW30"/>
    <mergeCell ref="B30:B31"/>
    <mergeCell ref="BU27:BU28"/>
    <mergeCell ref="C36:C37"/>
    <mergeCell ref="D36:D37"/>
    <mergeCell ref="E36:E37"/>
    <mergeCell ref="BU37:BU38"/>
    <mergeCell ref="BV37:BV38"/>
    <mergeCell ref="BW37:BW38"/>
    <mergeCell ref="BW33:BW34"/>
    <mergeCell ref="A34:A35"/>
    <mergeCell ref="B34:B35"/>
    <mergeCell ref="C34:C35"/>
    <mergeCell ref="D34:D35"/>
    <mergeCell ref="E34:E35"/>
    <mergeCell ref="BU35:BU36"/>
    <mergeCell ref="BV35:BV36"/>
    <mergeCell ref="BW35:BW36"/>
    <mergeCell ref="B36:B37"/>
    <mergeCell ref="B32:B33"/>
    <mergeCell ref="C32:C33"/>
    <mergeCell ref="D32:D33"/>
    <mergeCell ref="E32:E33"/>
    <mergeCell ref="BU33:BU34"/>
    <mergeCell ref="BV33:BV34"/>
    <mergeCell ref="A44:A45"/>
    <mergeCell ref="B44:B45"/>
    <mergeCell ref="C44:C45"/>
    <mergeCell ref="D44:D45"/>
    <mergeCell ref="E44:E45"/>
    <mergeCell ref="BW39:BW40"/>
    <mergeCell ref="B40:B41"/>
    <mergeCell ref="C40:C41"/>
    <mergeCell ref="D40:D41"/>
    <mergeCell ref="E40:E41"/>
    <mergeCell ref="BU41:BU42"/>
    <mergeCell ref="BV41:BV42"/>
    <mergeCell ref="BW41:BW42"/>
    <mergeCell ref="B42:B43"/>
    <mergeCell ref="C42:C43"/>
    <mergeCell ref="B38:B39"/>
    <mergeCell ref="C38:C39"/>
    <mergeCell ref="D38:D39"/>
    <mergeCell ref="E38:E39"/>
    <mergeCell ref="BU39:BU40"/>
    <mergeCell ref="BV39:BV40"/>
    <mergeCell ref="BU45:BU46"/>
    <mergeCell ref="BV45:BV46"/>
    <mergeCell ref="BW45:BW46"/>
    <mergeCell ref="B46:B47"/>
    <mergeCell ref="C46:C47"/>
    <mergeCell ref="D46:D47"/>
    <mergeCell ref="E46:E47"/>
    <mergeCell ref="D42:D43"/>
    <mergeCell ref="E42:E43"/>
    <mergeCell ref="BU43:BU44"/>
    <mergeCell ref="BV43:BV44"/>
    <mergeCell ref="BW43:BW44"/>
    <mergeCell ref="B149:B150"/>
    <mergeCell ref="C149:C150"/>
    <mergeCell ref="D149:D150"/>
    <mergeCell ref="E149:E150"/>
    <mergeCell ref="S141:S144"/>
    <mergeCell ref="B151:B152"/>
    <mergeCell ref="C151:C152"/>
    <mergeCell ref="D151:D152"/>
    <mergeCell ref="E151:E152"/>
    <mergeCell ref="B147:B148"/>
    <mergeCell ref="C147:C148"/>
    <mergeCell ref="D147:D148"/>
    <mergeCell ref="E147:E148"/>
    <mergeCell ref="E141:E143"/>
    <mergeCell ref="P141:P143"/>
    <mergeCell ref="R141:R143"/>
    <mergeCell ref="O141:O143"/>
    <mergeCell ref="B144:B146"/>
    <mergeCell ref="C144:C146"/>
    <mergeCell ref="D144:D146"/>
    <mergeCell ref="E144:E146"/>
    <mergeCell ref="Q141:Q143"/>
    <mergeCell ref="A169:A170"/>
    <mergeCell ref="B169:B170"/>
    <mergeCell ref="C169:C170"/>
    <mergeCell ref="D169:D170"/>
    <mergeCell ref="E169:E170"/>
    <mergeCell ref="B163:B164"/>
    <mergeCell ref="C163:C164"/>
    <mergeCell ref="D163:D164"/>
    <mergeCell ref="E163:E164"/>
    <mergeCell ref="B165:B166"/>
    <mergeCell ref="C165:C166"/>
    <mergeCell ref="D165:D166"/>
    <mergeCell ref="E165:E166"/>
    <mergeCell ref="B167:B168"/>
    <mergeCell ref="C167:C168"/>
    <mergeCell ref="D167:D168"/>
    <mergeCell ref="E167:E168"/>
    <mergeCell ref="A153:A154"/>
    <mergeCell ref="B153:B154"/>
    <mergeCell ref="C153:C154"/>
    <mergeCell ref="D153:D154"/>
    <mergeCell ref="E153:E154"/>
    <mergeCell ref="A161:A162"/>
    <mergeCell ref="B161:B162"/>
    <mergeCell ref="C161:C162"/>
    <mergeCell ref="D161:D162"/>
    <mergeCell ref="E161:E162"/>
    <mergeCell ref="B155:B156"/>
    <mergeCell ref="C155:C156"/>
    <mergeCell ref="D155:D156"/>
    <mergeCell ref="E155:E156"/>
    <mergeCell ref="B157:B158"/>
    <mergeCell ref="C157:C158"/>
    <mergeCell ref="D157:D158"/>
    <mergeCell ref="E157:E158"/>
    <mergeCell ref="B159:B160"/>
    <mergeCell ref="C159:C160"/>
    <mergeCell ref="D159:D160"/>
    <mergeCell ref="E159:E160"/>
    <mergeCell ref="A179:A180"/>
    <mergeCell ref="B179:B180"/>
    <mergeCell ref="C179:C180"/>
    <mergeCell ref="D179:D180"/>
    <mergeCell ref="E179:E180"/>
    <mergeCell ref="A181:A182"/>
    <mergeCell ref="B181:B182"/>
    <mergeCell ref="C181:C182"/>
    <mergeCell ref="D181:D182"/>
    <mergeCell ref="E181:E182"/>
    <mergeCell ref="B175:B176"/>
    <mergeCell ref="C175:C176"/>
    <mergeCell ref="D175:D176"/>
    <mergeCell ref="E175:E176"/>
    <mergeCell ref="B177:B178"/>
    <mergeCell ref="C177:C178"/>
    <mergeCell ref="D177:D178"/>
    <mergeCell ref="E177:E178"/>
    <mergeCell ref="B171:B172"/>
    <mergeCell ref="C171:C172"/>
    <mergeCell ref="D171:D172"/>
    <mergeCell ref="E171:E172"/>
    <mergeCell ref="B173:B174"/>
    <mergeCell ref="C173:C174"/>
    <mergeCell ref="D173:D174"/>
    <mergeCell ref="E173:E174"/>
    <mergeCell ref="X7:X8"/>
    <mergeCell ref="Y7:Y8"/>
    <mergeCell ref="Z7:Z8"/>
    <mergeCell ref="AA7:AA8"/>
    <mergeCell ref="AB7:AB8"/>
    <mergeCell ref="AC7:AC8"/>
    <mergeCell ref="AE7:AE8"/>
    <mergeCell ref="AF7:AF8"/>
    <mergeCell ref="AG7:AG8"/>
    <mergeCell ref="BC7:BC8"/>
    <mergeCell ref="BD7:BD8"/>
    <mergeCell ref="BF7:BF8"/>
    <mergeCell ref="V52:V53"/>
    <mergeCell ref="W52:W53"/>
    <mergeCell ref="X52:X53"/>
    <mergeCell ref="Y52:Y53"/>
    <mergeCell ref="Z52:Z53"/>
    <mergeCell ref="AA52:AA53"/>
    <mergeCell ref="AB52:AB53"/>
    <mergeCell ref="AC52:AC53"/>
    <mergeCell ref="AE52:AE53"/>
    <mergeCell ref="AF52:AF53"/>
    <mergeCell ref="AG52:AG53"/>
    <mergeCell ref="AH52:AH53"/>
    <mergeCell ref="AI52:AI53"/>
    <mergeCell ref="AJ52:AJ53"/>
    <mergeCell ref="AK52:AK53"/>
    <mergeCell ref="AL52:AL53"/>
    <mergeCell ref="V7:V8"/>
    <mergeCell ref="W7:W8"/>
    <mergeCell ref="AT7:AT8"/>
    <mergeCell ref="AU7:AU8"/>
    <mergeCell ref="AY7:AY8"/>
    <mergeCell ref="BA7:BA8"/>
    <mergeCell ref="BB7:BB8"/>
    <mergeCell ref="AW7:AW8"/>
    <mergeCell ref="AL142:AL143"/>
    <mergeCell ref="AM142:AM143"/>
    <mergeCell ref="AN142:AN143"/>
    <mergeCell ref="AP142:AP143"/>
    <mergeCell ref="AQ142:AQ143"/>
    <mergeCell ref="AR142:AR143"/>
    <mergeCell ref="AQ97:AQ98"/>
    <mergeCell ref="AR97:AR98"/>
    <mergeCell ref="AS97:AS98"/>
    <mergeCell ref="AM97:AM98"/>
    <mergeCell ref="AN97:AN98"/>
    <mergeCell ref="AO97:AO98"/>
    <mergeCell ref="AP97:AP98"/>
    <mergeCell ref="AQ52:AQ53"/>
    <mergeCell ref="AR52:AR53"/>
    <mergeCell ref="AS52:AS53"/>
    <mergeCell ref="AY97:AY98"/>
    <mergeCell ref="BA97:BA98"/>
    <mergeCell ref="AH142:AH143"/>
    <mergeCell ref="AI142:AI143"/>
    <mergeCell ref="AJ142:AJ143"/>
    <mergeCell ref="AK142:AK143"/>
    <mergeCell ref="BB142:BB143"/>
    <mergeCell ref="BB97:BB98"/>
    <mergeCell ref="X142:X143"/>
    <mergeCell ref="Y142:Y143"/>
    <mergeCell ref="Z142:Z143"/>
    <mergeCell ref="AA142:AA143"/>
    <mergeCell ref="AB142:AB143"/>
    <mergeCell ref="AC142:AC143"/>
    <mergeCell ref="AE142:AE143"/>
    <mergeCell ref="AF142:AF143"/>
    <mergeCell ref="AG142:AG143"/>
  </mergeCells>
  <phoneticPr fontId="12"/>
  <pageMargins left="0.59055118110236227" right="0.2" top="1.0900000000000001" bottom="0.39" header="0.78" footer="0.21"/>
  <pageSetup paperSize="9" scale="10" fitToHeight="0" orientation="landscape" r:id="rId1"/>
  <headerFooter alignWithMargins="0">
    <oddHeader>&amp;R&amp;A</oddHeader>
    <oddFooter>&amp;R&amp;D&amp;T</oddFooter>
  </headerFooter>
  <colBreaks count="1" manualBreakCount="1">
    <brk id="30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10F249-D300-4E54-9C2B-ABF4EECD5910}">
  <dimension ref="A1:Y5"/>
  <sheetViews>
    <sheetView workbookViewId="0">
      <selection activeCell="B5" sqref="B5"/>
    </sheetView>
  </sheetViews>
  <sheetFormatPr defaultRowHeight="13.2"/>
  <sheetData>
    <row r="1" spans="1:25">
      <c r="A1" s="1048" t="s">
        <v>327</v>
      </c>
    </row>
    <row r="3" spans="1:25">
      <c r="B3" t="s">
        <v>328</v>
      </c>
      <c r="D3" t="s">
        <v>329</v>
      </c>
      <c r="F3" t="s">
        <v>330</v>
      </c>
      <c r="H3" t="s">
        <v>331</v>
      </c>
      <c r="J3" t="s">
        <v>332</v>
      </c>
      <c r="L3" t="s">
        <v>333</v>
      </c>
      <c r="N3" t="s">
        <v>334</v>
      </c>
      <c r="P3" t="s">
        <v>335</v>
      </c>
      <c r="R3" t="s">
        <v>336</v>
      </c>
      <c r="T3" t="s">
        <v>337</v>
      </c>
      <c r="V3" t="s">
        <v>338</v>
      </c>
      <c r="X3" t="s">
        <v>339</v>
      </c>
    </row>
    <row r="4" spans="1:25">
      <c r="B4" t="s">
        <v>340</v>
      </c>
      <c r="C4" t="s">
        <v>341</v>
      </c>
      <c r="D4" t="s">
        <v>340</v>
      </c>
      <c r="E4" t="s">
        <v>341</v>
      </c>
      <c r="F4" t="s">
        <v>340</v>
      </c>
      <c r="G4" t="s">
        <v>341</v>
      </c>
      <c r="H4" t="s">
        <v>340</v>
      </c>
      <c r="I4" t="s">
        <v>341</v>
      </c>
      <c r="J4" t="s">
        <v>340</v>
      </c>
      <c r="K4" t="s">
        <v>341</v>
      </c>
      <c r="L4" t="s">
        <v>340</v>
      </c>
      <c r="M4" t="s">
        <v>341</v>
      </c>
      <c r="N4" t="s">
        <v>340</v>
      </c>
      <c r="O4" t="s">
        <v>341</v>
      </c>
      <c r="P4" t="s">
        <v>340</v>
      </c>
      <c r="Q4" t="s">
        <v>341</v>
      </c>
      <c r="R4" t="s">
        <v>340</v>
      </c>
      <c r="S4" t="s">
        <v>341</v>
      </c>
      <c r="T4" t="s">
        <v>340</v>
      </c>
      <c r="U4" t="s">
        <v>341</v>
      </c>
      <c r="V4" t="s">
        <v>340</v>
      </c>
      <c r="W4" t="s">
        <v>341</v>
      </c>
      <c r="X4" t="s">
        <v>340</v>
      </c>
      <c r="Y4" t="s">
        <v>341</v>
      </c>
    </row>
    <row r="5" spans="1:25">
      <c r="B5" s="1049">
        <f>IF($A$1=4,江戸川区!$S$148,IF($A$1=5,江戸川区!$S$150,IF($A$1=6,江戸川区!$S$152,IF($A$1=7,江戸川区!$S$156,IF($A$1=8,江戸川区!$S$158,IF($A$1=9,江戸川区!$S$160,IF($A$1=10,江戸川区!$S$164,IF($A$1=11,江戸川区!$S$166,IF($A$1=12,江戸川区!$S$168,IF($A$1=1,江戸川区!$S$172,IF($A$1=2,江戸川区!$S$174,IF($A$1=3,江戸川区!$S$176,IF($A$1="追加",江戸川区!$S$178,IF($A$1="総計",江戸川区!$S$182,0))))))))))))))</f>
        <v>0</v>
      </c>
      <c r="C5" s="1049">
        <f>IF($A$1=4,江戸川区!$BK$148,IF($A$1=5,江戸川区!$BK$150,IF($A$1=6,江戸川区!$BK$152,IF($A$1=7,江戸川区!$BK$156,IF($A$1=8,江戸川区!$BK$158,IF($A$1=9,江戸川区!$BK$160,IF($A$1=10,江戸川区!$BK$164,IF($A$1=11,江戸川区!$BK$166,IF($A$1=12,江戸川区!$BK$168,IF($A$1=1,江戸川区!$BK$172,IF($A$1=2,江戸川区!$BK$174,IF($A$1=3,江戸川区!$BK$176,IF($A$1="追加",江戸川区!$BK$178,IF($A$1="総計",江戸川区!$BK$182,0))))))))))))))</f>
        <v>0</v>
      </c>
      <c r="D5" s="1050">
        <f>IF($A$1=4,世田谷区!$S$148,IF($A$1=5,世田谷区!$S$150,IF($A$1=6,世田谷区!$S$152,IF($A$1=7,世田谷区!$S$156,IF($A$1=8,世田谷区!$S$158,IF($A$1=9,世田谷区!$S$160,IF($A$1=10,世田谷区!$S$164,IF($A$1=11,世田谷区!$S$166,IF($A$1=12,世田谷区!$S$168,IF($A$1=1,世田谷区!$S$172,IF($A$1=2,世田谷区!$S$174,IF($A$1=3,世田谷区!$S$176,IF($A$1="追加",世田谷区!$S$178,IF($A$1="総計",世田谷区!$S$182,0))))))))))))))</f>
        <v>0</v>
      </c>
      <c r="E5" s="1049">
        <f>IF($A$1=4,世田谷区!$BK$148,IF($A$1=5,世田谷区!$BK$150,IF($A$1=6,世田谷区!$BK$152,IF($A$1=7,世田谷区!$BK$156,IF($A$1=8,世田谷区!$BK$158,IF($A$1=9,世田谷区!$BK$160,IF($A$1=10,世田谷区!$BK$164,IF($A$1=11,世田谷区!$BK$166,IF($A$1=12,世田谷区!$BK$168,IF($A$1=1,世田谷区!$BK$172,IF($A$1=2,世田谷区!$BK$174,IF($A$1=3,世田谷区!$BK$176,IF($A$1="追加",世田谷区!$BK$178,IF($A$1="総計",世田谷区!$BK$182,0))))))))))))))</f>
        <v>0</v>
      </c>
      <c r="F5" s="1051">
        <f>IF($A$1=4,荒川区!$S$148,IF($A$1=5,荒川区!$S$150,IF($A$1=6,荒川区!$S$152,IF($A$1=7,荒川区!$S$156,IF($A$1=8,荒川区!$S$158,IF($A$1=9,荒川区!$S$160,IF($A$1=10,荒川区!$S$164,IF($A$1=11,荒川区!$S$166,IF($A$1=12,荒川区!$S$168,IF($A$1=1,荒川区!$S$172,IF($A$1=2,荒川区!$S$174,IF($A$1=3,荒川区!$S$176,IF($A$1="追加",荒川区!$S$178,IF($A$1="総計",荒川区!$S$182,0))))))))))))))</f>
        <v>0</v>
      </c>
      <c r="G5" s="1049">
        <f>IF($A$1=4,荒川区!$BK$148,IF($A$1=5,荒川区!$BK$150,IF($A$1=6,荒川区!$BK$152,IF($A$1=7,荒川区!$BK$156,IF($A$1=8,荒川区!$BK$158,IF($A$1=9,荒川区!$BK$160,IF($A$1=10,荒川区!$BK$164,IF($A$1=11,荒川区!$BK$166,IF($A$1=12,荒川区!$BK$168,IF($A$1=1,荒川区!$BK$172,IF($A$1=2,荒川区!$BK$174,IF($A$1=3,荒川区!$BK$176,IF($A$1="追加",荒川区!$BK$178,IF($A$1="総計",荒川区!$BK$182,0))))))))))))))</f>
        <v>0</v>
      </c>
      <c r="H5" s="1052">
        <f>IF($A$1=4,港区!$S$148,IF($A$1=5,港区!$S$150,IF($A$1=6,港区!$S$152,IF($A$1=7,港区!$S$156,IF($A$1=8,港区!$S$158,IF($A$1=9,港区!$S$160,IF($A$1=10,港区!$S$164,IF($A$1=11,港区!$S$166,IF($A$1=12,港区!$S$168,IF($A$1=1,港区!$S$172,IF($A$1=2,港区!$S$174,IF($A$1=3,港区!$S$176,IF($A$1="追加",港区!$S$178,IF($A$1="総計",港区!$S$182,0))))))))))))))</f>
        <v>0</v>
      </c>
      <c r="I5" s="1049">
        <f>IF($A$1=4,港区!$BK$148,IF($A$1=5,港区!$BK$150,IF($A$1=6,港区!$BK$152,IF($A$1=7,港区!$BK$156,IF($A$1=8,港区!$BK$158,IF($A$1=9,港区!$BK$160,IF($A$1=10,港区!$BK$164,IF($A$1=11,港区!$BK$166,IF($A$1=12,港区!$BK$168,IF($A$1=1,港区!$BK$172,IF($A$1=2,港区!$BK$174,IF($A$1=3,港区!$BK$176,IF($A$1="追加",港区!$BK$178,IF($A$1="総計",港区!$BK$182,0))))))))))))))</f>
        <v>0</v>
      </c>
      <c r="J5" s="1051">
        <f>IF($A$1=4,中野区!$S$148,IF($A$1=5,中野区!$S$150,IF($A$1=6,中野区!$S$152,IF($A$1=7,中野区!$S$156,IF($A$1=8,中野区!$S$158,IF($A$1=9,中野区!$S$160,IF($A$1=10,中野区!$S$164,IF($A$1=11,中野区!$S$166,IF($A$1=12,中野区!$S$168,IF($A$1=1,中野区!$S$172,IF($A$1=2,中野区!$S$174,IF($A$1=3,中野区!$S$176,IF($A$1="追加",中野区!$S$178,IF($A$1="総計",中野区!$S$182,0))))))))))))))</f>
        <v>0</v>
      </c>
      <c r="K5" s="1049">
        <f>IF($A$1=4,中野区!$BK$148,IF($A$1=5,中野区!$BK$150,IF($A$1=6,中野区!$BK$152,IF($A$1=7,中野区!$BK$156,IF($A$1=8,中野区!$BK$158,IF($A$1=9,中野区!$BK$160,IF($A$1=10,中野区!$BK$164,IF($A$1=11,中野区!$BK$166,IF($A$1=12,中野区!$BK$168,IF($A$1=1,中野区!$BK$172,IF($A$1=2,中野区!$BK$174,IF($A$1=3,中野区!$BK$176,IF($A$1="追加",中野区!$BK$178,IF($A$1="総計",中野区!$BK$182,0))))))))))))))</f>
        <v>0</v>
      </c>
      <c r="L5" s="1052">
        <f>IF($A$1=4,板橋区!$S$148,IF($A$1=5,板橋区!$S$150,IF($A$1=6,板橋区!$S$152,IF($A$1=7,板橋区!$S$156,IF($A$1=8,板橋区!$S$158,IF($A$1=9,板橋区!$S$160,IF($A$1=10,板橋区!$S$164,IF($A$1=11,板橋区!$S$166,IF($A$1=12,板橋区!$S$168,IF($A$1=1,板橋区!$S$172,IF($A$1=2,板橋区!$S$174,IF($A$1=3,板橋区!$S$176,IF($A$1="追加",板橋区!$S$178,IF($A$1="総計",板橋区!$S$182,0))))))))))))))</f>
        <v>0</v>
      </c>
      <c r="M5" s="1049">
        <f>IF($A$1=4,板橋区!$BK$148,IF($A$1=5,板橋区!$BK$150,IF($A$1=6,板橋区!$BK$152,IF($A$1=7,板橋区!$BK$156,IF($A$1=8,板橋区!$BK$158,IF($A$1=9,板橋区!$BK$160,IF($A$1=10,板橋区!$BK$164,IF($A$1=11,板橋区!$BK$166,IF($A$1=12,板橋区!$BK$168,IF($A$1=1,板橋区!$BK$172,IF($A$1=2,板橋区!$BK$174,IF($A$1=3,板橋区!$BK$176,IF($A$1="追加",板橋区!$BK$178,IF($A$1="総計",板橋区!$BK$182,0))))))))))))))</f>
        <v>0</v>
      </c>
      <c r="N5" s="1051">
        <f>IF($A$1=4,豊島区!$S$148,IF($A$1=5,豊島区!$S$150,IF($A$1=6,豊島区!$S$152,IF($A$1=7,豊島区!$S$156,IF($A$1=8,豊島区!$S$158,IF($A$1=9,豊島区!$S$160,IF($A$1=10,豊島区!$S$164,IF($A$1=11,豊島区!$S$166,IF($A$1=12,豊島区!$S$168,IF($A$1=1,豊島区!$S$172,IF($A$1=2,豊島区!$S$174,IF($A$1=3,豊島区!$S$176,IF($A$1="追加",豊島区!$S$178,IF($A$1="総計",豊島区!$S$182,0))))))))))))))</f>
        <v>0</v>
      </c>
      <c r="O5" s="1049">
        <f>IF($A$1=4,豊島区!$BK$148,IF($A$1=5,豊島区!$BK$150,IF($A$1=6,豊島区!$BK$152,IF($A$1=7,豊島区!$BK$156,IF($A$1=8,豊島区!$BK$158,IF($A$1=9,豊島区!$BK$160,IF($A$1=10,豊島区!$BK$164,IF($A$1=11,豊島区!$BK$166,IF($A$1=12,豊島区!$BK$168,IF($A$1=1,豊島区!$BK$172,IF($A$1=2,豊島区!$BK$174,IF($A$1=3,豊島区!$BK$176,IF($A$1="追加",豊島区!$BK$178,IF($A$1="総計",豊島区!$BK$182,0))))))))))))))</f>
        <v>0</v>
      </c>
      <c r="P5" s="1052">
        <f>IF($A$1=4,葛飾区!$S$148,IF($A$1=5,葛飾区!$S$150,IF($A$1=6,葛飾区!$S$152,IF($A$1=7,葛飾区!$S$156,IF($A$1=8,葛飾区!$S$158,IF($A$1=9,葛飾区!$S$160,IF($A$1=10,葛飾区!$S$164,IF($A$1=11,葛飾区!$S$166,IF($A$1=12,葛飾区!$S$168,IF($A$1=1,葛飾区!$S$172,IF($A$1=2,葛飾区!$S$174,IF($A$1=3,葛飾区!$S$176,IF($A$1="追加",葛飾区!$S$178,IF($A$1="総計",葛飾区!$S$182,0))))))))))))))</f>
        <v>0</v>
      </c>
      <c r="Q5" s="1049">
        <f>IF($A$1=4,葛飾区!$BK$148,IF($A$1=5,葛飾区!$BK$150,IF($A$1=6,葛飾区!$BK$152,IF($A$1=7,葛飾区!$BK$156,IF($A$1=8,葛飾区!$BK$158,IF($A$1=9,葛飾区!$BK$160,IF($A$1=10,葛飾区!$BK$164,IF($A$1=11,葛飾区!$BK$166,IF($A$1=12,葛飾区!$BK$168,IF($A$1=1,葛飾区!$BK$172,IF($A$1=2,葛飾区!$BK$174,IF($A$1=3,葛飾区!$BK$176,IF($A$1="追加",葛飾区!$BK$178,IF($A$1="総計",葛飾区!$BK$182,0))))))))))))))</f>
        <v>0</v>
      </c>
      <c r="R5" s="1051">
        <f>IF($A$1=4,品川区!$S$148,IF($A$1=5,品川区!$S$150,IF($A$1=6,品川区!$S$152,IF($A$1=7,品川区!$S$156,IF($A$1=8,品川区!$S$158,IF($A$1=9,品川区!$S$160,IF($A$1=10,品川区!$S$164,IF($A$1=11,品川区!$S$166,IF($A$1=12,品川区!$S$168,IF($A$1=1,品川区!$S$172,IF($A$1=2,品川区!$S$174,IF($A$1=3,品川区!$S$176,IF($A$1="追加",品川区!$S$178,IF($A$1="総計",品川区!$S$182,0))))))))))))))</f>
        <v>0</v>
      </c>
      <c r="S5" s="1049">
        <f>IF($A$1=4,品川区!$BK$148,IF($A$1=5,品川区!$BK$150,IF($A$1=6,品川区!$BK$152,IF($A$1=7,品川区!$BK$156,IF($A$1=8,品川区!$BK$158,IF($A$1=9,品川区!$BK$160,IF($A$1=10,品川区!$BK$164,IF($A$1=11,品川区!$BK$166,IF($A$1=12,品川区!$BK$168,IF($A$1=1,品川区!$BK$172,IF($A$1=2,品川区!$BK$174,IF($A$1=3,品川区!$BK$176,IF($A$1="追加",品川区!$BK$178,IF($A$1="総計",品川区!$BK$182,0))))))))))))))</f>
        <v>0</v>
      </c>
      <c r="T5" s="1052">
        <f>IF($A$1=4,文京区!$S$148,IF($A$1=5,文京区!$S$150,IF($A$1=6,文京区!$S$152,IF($A$1=7,文京区!$S$156,IF($A$1=8,文京区!$S$158,IF($A$1=9,文京区!$S$160,IF($A$1=10,文京区!$S$164,IF($A$1=11,文京区!$S$166,IF($A$1=12,文京区!$S$168,IF($A$1=1,文京区!$S$172,IF($A$1=2,文京区!$S$174,IF($A$1=3,文京区!$S$176,IF($A$1="追加",文京区!$S$178,IF($A$1="総計",文京区!$S$182,0))))))))))))))</f>
        <v>0</v>
      </c>
      <c r="U5" s="1049">
        <f>IF($A$1=4,文京区!$BK$148,IF($A$1=5,文京区!$BK$150,IF($A$1=6,文京区!$BK$152,IF($A$1=7,文京区!$BK$156,IF($A$1=8,文京区!$BK$158,IF($A$1=9,文京区!$BK$160,IF($A$1=10,文京区!$BK$164,IF($A$1=11,文京区!$BK$166,IF($A$1=12,文京区!$BK$168,IF($A$1=1,文京区!$BK$172,IF($A$1=2,文京区!$BK$174,IF($A$1=3,文京区!$BK$176,IF($A$1="追加",文京区!$BK$178,IF($A$1="総計",文京区!$BK$182,0))))))))))))))</f>
        <v>0</v>
      </c>
      <c r="V5" s="1051">
        <f>IF($A$1=4,杉並区!$S$148,IF($A$1=5,杉並区!$S$150,IF($A$1=6,杉並区!$S$152,IF($A$1=7,杉並区!$S$156,IF($A$1=8,杉並区!$S$158,IF($A$1=9,杉並区!$S$160,IF($A$1=10,杉並区!$S$164,IF($A$1=11,杉並区!$S$166,IF($A$1=12,杉並区!$S$168,IF($A$1=1,杉並区!$S$172,IF($A$1=2,杉並区!$S$174,IF($A$1=3,杉並区!$S$176,IF($A$1="追加",杉並区!$S$178,IF($A$1="総計",杉並区!$S$182,0))))))))))))))</f>
        <v>0</v>
      </c>
      <c r="W5" s="1049">
        <f>IF($A$1=4,杉並区!$BK$148,IF($A$1=5,杉並区!$BK$150,IF($A$1=6,杉並区!$BK$152,IF($A$1=7,杉並区!$BK$156,IF($A$1=8,杉並区!$BK$158,IF($A$1=9,杉並区!$BK$160,IF($A$1=10,杉並区!$BK$164,IF($A$1=11,杉並区!$BK$166,IF($A$1=12,杉並区!$BK$168,IF($A$1=1,杉並区!$BK$172,IF($A$1=2,杉並区!$BK$174,IF($A$1=3,杉並区!$BK$176,IF($A$1="追加",杉並区!$BK$178,IF($A$1="総計",杉並区!$BK$182,0))))))))))))))</f>
        <v>0</v>
      </c>
      <c r="X5" s="1052">
        <f>IF($A$1=4,北区!$S$148,IF($A$1=5,北区!$S$150,IF($A$1=6,北区!$S$152,IF($A$1=7,北区!$S$156,IF($A$1=8,北区!$S$158,IF($A$1=9,北区!$S$160,IF($A$1=10,北区!$S$164,IF($A$1=11,北区!$S$166,IF($A$1=12,北区!$S$168,IF($A$1=1,北区!$S$172,IF($A$1=2,北区!$S$174,IF($A$1=3,北区!$S$176,IF($A$1="追加",北区!$S$178,IF($A$1="総計",北区!$S$182,0))))))))))))))</f>
        <v>0</v>
      </c>
      <c r="Y5" s="1049">
        <f>IF($A$1=4,北区!$BK$148,IF($A$1=5,北区!$BK$150,IF($A$1=6,北区!$BK$152,IF($A$1=7,北区!$BK$156,IF($A$1=8,北区!$BK$158,IF($A$1=9,北区!$BK$160,IF($A$1=10,北区!$BK$164,IF($A$1=11,北区!$BK$166,IF($A$1=12,北区!$BK$168,IF($A$1=1,北区!$BK$172,IF($A$1=2,北区!$BK$174,IF($A$1=3,北区!$BK$176,IF($A$1="追加",北区!$BK$178,IF($A$1="総計",北区!$BK$182,0))))))))))))))</f>
        <v>0</v>
      </c>
    </row>
  </sheetData>
  <phoneticPr fontId="12"/>
  <dataValidations disablePrompts="1" count="1">
    <dataValidation type="list" allowBlank="1" showInputMessage="1" showErrorMessage="1" sqref="A1" xr:uid="{DC21CCBD-4651-4F03-974B-D244D8C570B0}">
      <formula1>"4,5,6,7,8,9,10,11,12,1,2,3,追加,総計"</formula1>
    </dataValidation>
  </dataValidation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205C4-3609-40CC-8C31-B201FD59286F}">
  <dimension ref="A1:AG25"/>
  <sheetViews>
    <sheetView workbookViewId="0">
      <selection activeCell="D6" sqref="D6"/>
    </sheetView>
  </sheetViews>
  <sheetFormatPr defaultRowHeight="13.2"/>
  <cols>
    <col min="3" max="3" width="10.88671875" customWidth="1"/>
    <col min="4" max="4" width="6.44140625" customWidth="1"/>
    <col min="5" max="5" width="14" bestFit="1" customWidth="1"/>
    <col min="6" max="7" width="6.44140625" customWidth="1"/>
    <col min="8" max="8" width="9.5546875" bestFit="1" customWidth="1"/>
    <col min="9" max="9" width="6.44140625" customWidth="1"/>
    <col min="10" max="10" width="10" bestFit="1" customWidth="1"/>
    <col min="11" max="11" width="6.44140625" customWidth="1"/>
    <col min="12" max="12" width="8.5546875" bestFit="1" customWidth="1"/>
    <col min="13" max="13" width="6.44140625" customWidth="1"/>
    <col min="14" max="14" width="9.5546875" bestFit="1" customWidth="1"/>
    <col min="15" max="16" width="6.44140625" customWidth="1"/>
    <col min="17" max="17" width="11.109375" bestFit="1" customWidth="1"/>
    <col min="18" max="23" width="6.44140625" customWidth="1"/>
    <col min="24" max="24" width="7.5546875" bestFit="1" customWidth="1"/>
    <col min="25" max="26" width="6.44140625" customWidth="1"/>
    <col min="27" max="27" width="8.5546875" bestFit="1" customWidth="1"/>
    <col min="28" max="28" width="6.44140625" customWidth="1"/>
    <col min="29" max="29" width="10" bestFit="1" customWidth="1"/>
    <col min="30" max="30" width="14.21875" customWidth="1"/>
    <col min="31" max="31" width="10" bestFit="1" customWidth="1"/>
  </cols>
  <sheetData>
    <row r="1" spans="1:30">
      <c r="A1" t="s">
        <v>342</v>
      </c>
    </row>
    <row r="4" spans="1:30" ht="13.2" customHeight="1">
      <c r="C4" s="1377" t="s">
        <v>343</v>
      </c>
      <c r="D4" s="1377" t="s">
        <v>344</v>
      </c>
      <c r="E4" s="1377" t="s">
        <v>345</v>
      </c>
      <c r="F4" s="1378" t="s">
        <v>346</v>
      </c>
      <c r="G4" s="1378"/>
      <c r="H4" s="1378"/>
      <c r="I4" s="1378"/>
      <c r="J4" s="1378"/>
      <c r="K4" s="1378" t="s">
        <v>347</v>
      </c>
      <c r="L4" s="1378"/>
      <c r="M4" s="1378"/>
      <c r="N4" s="1378" t="s">
        <v>49</v>
      </c>
      <c r="O4" s="1378"/>
      <c r="P4" s="1378" t="s">
        <v>348</v>
      </c>
      <c r="Q4" s="1378"/>
      <c r="R4" s="1378"/>
      <c r="S4" s="1378"/>
      <c r="T4" s="1378"/>
      <c r="U4" s="1378"/>
      <c r="V4" s="1377" t="s">
        <v>349</v>
      </c>
      <c r="W4" s="1378" t="s">
        <v>350</v>
      </c>
      <c r="X4" s="1378"/>
      <c r="Y4" s="1378"/>
      <c r="Z4" s="1378"/>
      <c r="AA4" s="1378"/>
      <c r="AB4" s="1379" t="s">
        <v>351</v>
      </c>
      <c r="AC4" s="1379" t="s">
        <v>352</v>
      </c>
      <c r="AD4" s="1376" t="s">
        <v>353</v>
      </c>
    </row>
    <row r="5" spans="1:30" ht="59.4" customHeight="1">
      <c r="C5" s="1377"/>
      <c r="D5" s="1377"/>
      <c r="E5" s="1377"/>
      <c r="F5" s="1152" t="s">
        <v>354</v>
      </c>
      <c r="G5" s="1152" t="s">
        <v>355</v>
      </c>
      <c r="H5" s="1153" t="s">
        <v>356</v>
      </c>
      <c r="I5" s="1152" t="s">
        <v>357</v>
      </c>
      <c r="J5" s="1152" t="s">
        <v>358</v>
      </c>
      <c r="K5" s="1152" t="s">
        <v>359</v>
      </c>
      <c r="L5" s="1152" t="s">
        <v>360</v>
      </c>
      <c r="M5" s="1152" t="s">
        <v>361</v>
      </c>
      <c r="N5" s="1152" t="s">
        <v>362</v>
      </c>
      <c r="O5" s="1152" t="s">
        <v>363</v>
      </c>
      <c r="P5" s="1152" t="s">
        <v>364</v>
      </c>
      <c r="Q5" s="1152" t="s">
        <v>365</v>
      </c>
      <c r="R5" s="1152" t="s">
        <v>366</v>
      </c>
      <c r="S5" s="1152" t="s">
        <v>367</v>
      </c>
      <c r="T5" s="1153" t="s">
        <v>368</v>
      </c>
      <c r="U5" s="1153" t="s">
        <v>369</v>
      </c>
      <c r="V5" s="1377"/>
      <c r="W5" s="1152" t="s">
        <v>370</v>
      </c>
      <c r="X5" s="1152" t="s">
        <v>371</v>
      </c>
      <c r="Y5" s="1152" t="s">
        <v>372</v>
      </c>
      <c r="Z5" s="1152" t="s">
        <v>373</v>
      </c>
      <c r="AA5" s="1152" t="s">
        <v>374</v>
      </c>
      <c r="AB5" s="1379"/>
      <c r="AC5" s="1379"/>
      <c r="AD5" s="1376"/>
    </row>
    <row r="6" spans="1:30" ht="18" customHeight="1">
      <c r="B6" s="1053" t="s">
        <v>375</v>
      </c>
      <c r="C6" s="1167">
        <v>0</v>
      </c>
      <c r="D6" s="1054">
        <f>IF($A$1="江戸川区",江戸川区!V147,IF($A$1="世田谷区",世田谷区!V147,IF($A$1="荒川区",荒川区!V147,IF($A$1="港区",港区!V147,IF($A$1="中野区",中野区!V147,IF($A$1="板橋区",板橋区!V147,IF($A$1="豊島区",豊島区!V147,IF($A$1="葛飾区",葛飾区!V147,IF($A$1="品川区",品川区!V147,IF($A$1="文京区",文京区!V147,IF($A$1="杉並区",杉並区!V147,IF($A$1="北区",北区!V147,0))))))))))))</f>
        <v>0</v>
      </c>
      <c r="E6" s="1055">
        <v>0</v>
      </c>
      <c r="F6" s="1055">
        <v>0</v>
      </c>
      <c r="G6" s="1055">
        <v>0</v>
      </c>
      <c r="H6" s="1168">
        <f>IF($A$1="江戸川区",江戸川区!AA147,IF($A$1="世田谷区",世田谷区!AA147,IF($A$1="荒川区",荒川区!AA147,IF($A$1="港区",港区!AA147,IF($A$1="中野区",中野区!AA147,IF($A$1="板橋区",板橋区!AA147,IF($A$1="豊島区",豊島区!AA147,IF($A$1="葛飾区",葛飾区!AA147,IF($A$1="品川区",品川区!AA147,IF($A$1="文京区",文京区!AA147,IF($A$1="杉並区",杉並区!AA147,IF($A$1="北区",北区!AA147,0))))))))))))</f>
        <v>0</v>
      </c>
      <c r="I6" s="1168">
        <f>IF($A$1="江戸川区",江戸川区!W147,IF($A$1="世田谷区",世田谷区!W147,IF($A$1="荒川区",荒川区!W147,IF($A$1="港区",港区!W147,IF($A$1="中野区",中野区!W147,IF($A$1="板橋区",板橋区!W147,IF($A$1="豊島区",豊島区!W147,IF($A$1="葛飾区",葛飾区!W147,IF($A$1="品川区",品川区!W147,IF($A$1="文京区",文京区!W147,IF($A$1="杉並区",杉並区!W147,IF($A$1="北区",北区!W147,0))))))))))))</f>
        <v>0</v>
      </c>
      <c r="J6" s="1168">
        <f>IF($A$1="江戸川区",江戸川区!AB147,IF($A$1="世田谷区",世田谷区!AB147,IF($A$1="荒川区",荒川区!AB147,IF($A$1="港区",港区!AB147,IF($A$1="中野区",中野区!AB147,IF($A$1="板橋区",板橋区!AB147,IF($A$1="豊島区",豊島区!AB147,IF($A$1="葛飾区",葛飾区!AB147,IF($A$1="品川区",品川区!AB147,IF($A$1="文京区",文京区!AB147,IF($A$1="杉並区",杉並区!AB147,IF($A$1="北区",北区!AB147,0))))))))))))</f>
        <v>0</v>
      </c>
      <c r="K6" s="1055">
        <v>0</v>
      </c>
      <c r="L6" s="1055">
        <v>0</v>
      </c>
      <c r="M6" s="1168">
        <f>IF($A$1="江戸川区",江戸川区!AD147,IF($A$1="世田谷区",世田谷区!AD147,IF($A$1="荒川区",荒川区!AD147,IF($A$1="港区",港区!AD147,IF($A$1="中野区",中野区!AD147,IF($A$1="板橋区",板橋区!AD147,IF($A$1="豊島区",豊島区!AD147,IF($A$1="葛飾区",葛飾区!AD147,IF($A$1="品川区",品川区!AD147,IF($A$1="文京区",文京区!AD147,IF($A$1="杉並区",杉並区!AD147,IF($A$1="北区",北区!AD147,0))))))))))))</f>
        <v>0</v>
      </c>
      <c r="N6" s="1055">
        <v>0</v>
      </c>
      <c r="O6" s="1055">
        <v>0</v>
      </c>
      <c r="P6" s="1168">
        <f>IF($A$1="江戸川区",江戸川区!AF147,IF($A$1="世田谷区",世田谷区!AF147,IF($A$1="荒川区",荒川区!AF147,IF($A$1="港区",港区!AF147,IF($A$1="中野区",中野区!AF147,IF($A$1="板橋区",板橋区!AF147,IF($A$1="豊島区",豊島区!AF147,IF($A$1="葛飾区",葛飾区!AF147,IF($A$1="品川区",品川区!AF147,IF($A$1="文京区",文京区!AF147,IF($A$1="杉並区",杉並区!AF147,IF($A$1="北区",北区!AF147,0))))))))))))+IF($A$1="江戸川区",江戸川区!AG147,IF($A$1="世田谷区",世田谷区!AG147,IF($A$1="荒川区",荒川区!AG147,IF($A$1="港区",港区!AG147,IF($A$1="中野区",中野区!AG147,IF($A$1="板橋区",板橋区!AG147,IF($A$1="豊島区",豊島区!AG147,IF($A$1="葛飾区",葛飾区!AG147,IF($A$1="品川区",品川区!AG147,IF($A$1="文京区",文京区!AG147,IF($A$1="杉並区",杉並区!AG147,IF($A$1="北区",北区!AG147,0))))))))))))</f>
        <v>0</v>
      </c>
      <c r="Q6" s="1168">
        <f>IF($A$1="江戸川区",江戸川区!AH147,IF($A$1="世田谷区",世田谷区!AH147,IF($A$1="荒川区",荒川区!AH147,IF($A$1="港区",港区!AH147,IF($A$1="中野区",中野区!AH147,IF($A$1="板橋区",板橋区!AH147,IF($A$1="豊島区",豊島区!AH147,IF($A$1="葛飾区",葛飾区!AH147,IF($A$1="品川区",品川区!AH147,IF($A$1="文京区",文京区!AH147,IF($A$1="杉並区",杉並区!AH147,IF($A$1="北区",北区!AH147,0))))))))))))+IF($A$1="江戸川区",江戸川区!AI147,IF($A$1="世田谷区",世田谷区!AI147,IF($A$1="荒川区",荒川区!AI147,IF($A$1="港区",港区!AI147,IF($A$1="中野区",中野区!AI147,IF($A$1="板橋区",板橋区!AI147,IF($A$1="豊島区",豊島区!AI147,IF($A$1="葛飾区",葛飾区!AI147,IF($A$1="品川区",品川区!AI147,IF($A$1="文京区",文京区!AI147,IF($A$1="杉並区",杉並区!AI147,IF($A$1="北区",北区!AI147,0))))))))))))</f>
        <v>0</v>
      </c>
      <c r="R6" s="1168">
        <f>IF($A$1="江戸川区",江戸川区!AK147,IF($A$1="世田谷区",世田谷区!AK147,IF($A$1="荒川区",荒川区!AK147,IF($A$1="港区",港区!AK147,IF($A$1="中野区",中野区!AK147,IF($A$1="板橋区",板橋区!AK147,IF($A$1="豊島区",豊島区!AK147,IF($A$1="葛飾区",葛飾区!AK147,IF($A$1="品川区",品川区!AK147,IF($A$1="文京区",文京区!AK147,IF($A$1="杉並区",杉並区!AK147,IF($A$1="北区",北区!AK147,0))))))))))))</f>
        <v>0</v>
      </c>
      <c r="S6" s="1168">
        <f>IF($A$1="江戸川区",江戸川区!AL147,IF($A$1="世田谷区",世田谷区!AL147,IF($A$1="荒川区",荒川区!AL147,IF($A$1="港区",港区!AL147,IF($A$1="中野区",中野区!AL147,IF($A$1="板橋区",板橋区!AL147,IF($A$1="豊島区",豊島区!AL147,IF($A$1="葛飾区",葛飾区!AL147,IF($A$1="品川区",品川区!AL147,IF($A$1="文京区",文京区!AL147,IF($A$1="杉並区",杉並区!AL147,IF($A$1="北区",北区!AL147,0))))))))))))</f>
        <v>0</v>
      </c>
      <c r="T6" s="1168">
        <f>IF($A$1="江戸川区",江戸川区!AM147,IF($A$1="世田谷区",世田谷区!AM147,IF($A$1="荒川区",荒川区!AM147,IF($A$1="港区",港区!AM147,IF($A$1="中野区",中野区!AM147,IF($A$1="板橋区",板橋区!AM147,IF($A$1="豊島区",豊島区!AM147,IF($A$1="葛飾区",葛飾区!AM147,IF($A$1="品川区",品川区!AM147,IF($A$1="文京区",文京区!AM147,IF($A$1="杉並区",杉並区!AM147,IF($A$1="北区",北区!AM147,0))))))))))))+IF($A$1="江戸川区",江戸川区!AN147,IF($A$1="世田谷区",世田谷区!AN147,IF($A$1="荒川区",荒川区!AN147,IF($A$1="港区",港区!AN147,IF($A$1="中野区",中野区!AN147,IF($A$1="板橋区",板橋区!AN147,IF($A$1="豊島区",豊島区!AN147,IF($A$1="葛飾区",葛飾区!AN147,IF($A$1="品川区",品川区!AN147,IF($A$1="文京区",文京区!AN147,IF($A$1="杉並区",杉並区!AN147,IF($A$1="北区",北区!AN147,0))))))))))))</f>
        <v>0</v>
      </c>
      <c r="U6" s="1168">
        <f>IF($A$1="江戸川区",江戸川区!AO147,IF($A$1="世田谷区",世田谷区!AO147,IF($A$1="荒川区",荒川区!AO147,IF($A$1="港区",港区!AO147,IF($A$1="中野区",中野区!AO147,IF($A$1="板橋区",板橋区!AO147,IF($A$1="豊島区",豊島区!AO147,IF($A$1="葛飾区",葛飾区!AO147,IF($A$1="品川区",品川区!AO147,IF($A$1="文京区",文京区!AO147,IF($A$1="杉並区",杉並区!AO147,IF($A$1="北区",北区!AO147,0))))))))))))</f>
        <v>0</v>
      </c>
      <c r="V6" s="1055">
        <v>0</v>
      </c>
      <c r="W6" s="1055">
        <v>0</v>
      </c>
      <c r="X6" s="1055">
        <v>0</v>
      </c>
      <c r="Y6" s="1055">
        <v>0</v>
      </c>
      <c r="Z6" s="1055">
        <v>0</v>
      </c>
      <c r="AA6" s="1168">
        <f>IF($A$1="江戸川区",江戸川区!BA147,IF($A$1="世田谷区",世田谷区!BA147,IF($A$1="荒川区",荒川区!BA147,IF($A$1="港区",港区!BA147,IF($A$1="中野区",中野区!BA147,IF($A$1="板橋区",板橋区!BA147,IF($A$1="豊島区",豊島区!BA147,IF($A$1="葛飾区",葛飾区!BA147,IF($A$1="品川区",品川区!BA147,IF($A$1="文京区",文京区!BA147,IF($A$1="杉並区",杉並区!BA147,IF($A$1="北区",北区!BA147,0))))))))))))+IF($A$1="江戸川区",江戸川区!BB147,IF($A$1="世田谷区",世田谷区!BB147,IF($A$1="荒川区",荒川区!BB147,IF($A$1="港区",港区!BB147,IF($A$1="中野区",中野区!BB147,IF($A$1="板橋区",板橋区!BB147,IF($A$1="豊島区",豊島区!BB147,IF($A$1="葛飾区",葛飾区!BB147,IF($A$1="品川区",品川区!BB147,IF($A$1="文京区",文京区!BB147,IF($A$1="杉並区",杉並区!BB147,IF($A$1="北区",北区!BB147,0))))))))))))</f>
        <v>0</v>
      </c>
      <c r="AB6" s="1055">
        <v>0</v>
      </c>
      <c r="AC6" s="1168">
        <f>IF($A$1="江戸川区",江戸川区!AV147,IF($A$1="世田谷区",世田谷区!AV147,IF($A$1="荒川区",荒川区!AV147,IF($A$1="港区",港区!AV147,IF($A$1="中野区",中野区!AV147,IF($A$1="板橋区",板橋区!AV147,IF($A$1="豊島区",豊島区!AV147,IF($A$1="葛飾区",葛飾区!AV147,IF($A$1="品川区",品川区!AV147,IF($A$1="文京区",文京区!AV147,IF($A$1="杉並区",杉並区!AV147,IF($A$1="北区",北区!AV147,0))))))))))))</f>
        <v>0</v>
      </c>
      <c r="AD6" s="1055">
        <v>0</v>
      </c>
    </row>
    <row r="7" spans="1:30">
      <c r="B7" s="1053" t="s">
        <v>376</v>
      </c>
      <c r="C7" s="1167">
        <v>0</v>
      </c>
      <c r="D7" s="1054">
        <f>IF($A$1="江戸川区",江戸川区!V149,IF($A$1="世田谷区",世田谷区!V149,IF($A$1="荒川区",荒川区!V149,IF($A$1="港区",港区!V149,IF($A$1="中野区",中野区!V149,IF($A$1="板橋区",板橋区!V149,IF($A$1="豊島区",豊島区!V149,IF($A$1="葛飾区",葛飾区!V149,IF($A$1="品川区",品川区!V149,IF($A$1="文京区",文京区!V149,IF($A$1="杉並区",杉並区!V149,IF($A$1="北区",北区!V149,0))))))))))))</f>
        <v>0</v>
      </c>
      <c r="E7" s="1055">
        <v>0</v>
      </c>
      <c r="F7" s="1055">
        <v>0</v>
      </c>
      <c r="G7" s="1055">
        <v>0</v>
      </c>
      <c r="H7" s="1168">
        <f>IF($A$1="江戸川区",江戸川区!AA149,IF($A$1="世田谷区",世田谷区!AA149,IF($A$1="荒川区",荒川区!AA149,IF($A$1="港区",港区!AA149,IF($A$1="中野区",中野区!AA149,IF($A$1="板橋区",板橋区!AA149,IF($A$1="豊島区",豊島区!AA149,IF($A$1="葛飾区",葛飾区!AA149,IF($A$1="品川区",品川区!AA149,IF($A$1="文京区",文京区!AA149,IF($A$1="杉並区",杉並区!AA149,IF($A$1="北区",北区!AA149,0))))))))))))</f>
        <v>0</v>
      </c>
      <c r="I7" s="1168">
        <f>IF($A$1="江戸川区",江戸川区!W149,IF($A$1="世田谷区",世田谷区!W149,IF($A$1="荒川区",荒川区!W149,IF($A$1="港区",港区!W149,IF($A$1="中野区",中野区!W149,IF($A$1="板橋区",板橋区!W149,IF($A$1="豊島区",豊島区!W149,IF($A$1="葛飾区",葛飾区!W149,IF($A$1="品川区",品川区!W149,IF($A$1="文京区",文京区!W149,IF($A$1="杉並区",杉並区!W149,IF($A$1="北区",北区!W149,0))))))))))))</f>
        <v>0</v>
      </c>
      <c r="J7" s="1168">
        <f>IF($A$1="江戸川区",江戸川区!AB149,IF($A$1="世田谷区",世田谷区!AB149,IF($A$1="荒川区",荒川区!AB149,IF($A$1="港区",港区!AB149,IF($A$1="中野区",中野区!AB149,IF($A$1="板橋区",板橋区!AB149,IF($A$1="豊島区",豊島区!AB149,IF($A$1="葛飾区",葛飾区!AB149,IF($A$1="品川区",品川区!AB149,IF($A$1="文京区",文京区!AB149,IF($A$1="杉並区",杉並区!AB149,IF($A$1="北区",北区!AB149,0))))))))))))</f>
        <v>0</v>
      </c>
      <c r="K7" s="1055">
        <v>0</v>
      </c>
      <c r="L7" s="1055">
        <v>0</v>
      </c>
      <c r="M7" s="1168">
        <f>IF($A$1="江戸川区",江戸川区!AD149,IF($A$1="世田谷区",世田谷区!AD149,IF($A$1="荒川区",荒川区!AD149,IF($A$1="港区",港区!AD149,IF($A$1="中野区",中野区!AD149,IF($A$1="板橋区",板橋区!AD149,IF($A$1="豊島区",豊島区!AD149,IF($A$1="葛飾区",葛飾区!AD149,IF($A$1="品川区",品川区!AD149,IF($A$1="文京区",文京区!AD149,IF($A$1="杉並区",杉並区!AD149,IF($A$1="北区",北区!AD149,0))))))))))))</f>
        <v>0</v>
      </c>
      <c r="N7" s="1055">
        <v>0</v>
      </c>
      <c r="O7" s="1055">
        <v>0</v>
      </c>
      <c r="P7" s="1168">
        <f>IF($A$1="江戸川区",江戸川区!AF149,IF($A$1="世田谷区",世田谷区!AF149,IF($A$1="荒川区",荒川区!AF149,IF($A$1="港区",港区!AF149,IF($A$1="中野区",中野区!AF149,IF($A$1="板橋区",板橋区!AF149,IF($A$1="豊島区",豊島区!AF149,IF($A$1="葛飾区",葛飾区!AF149,IF($A$1="品川区",品川区!AF149,IF($A$1="文京区",文京区!AF149,IF($A$1="杉並区",杉並区!AF149,IF($A$1="北区",北区!AF149,0))))))))))))+IF($A$1="江戸川区",江戸川区!AG149,IF($A$1="世田谷区",世田谷区!AG149,IF($A$1="荒川区",荒川区!AG149,IF($A$1="港区",港区!AG149,IF($A$1="中野区",中野区!AG149,IF($A$1="板橋区",板橋区!AG149,IF($A$1="豊島区",豊島区!AG149,IF($A$1="葛飾区",葛飾区!AG149,IF($A$1="品川区",品川区!AG149,IF($A$1="文京区",文京区!AG149,IF($A$1="杉並区",杉並区!AG149,IF($A$1="北区",北区!AG149,0))))))))))))</f>
        <v>0</v>
      </c>
      <c r="Q7" s="1168">
        <f>IF($A$1="江戸川区",江戸川区!AH149,IF($A$1="世田谷区",世田谷区!AH149,IF($A$1="荒川区",荒川区!AH149,IF($A$1="港区",港区!AH149,IF($A$1="中野区",中野区!AH149,IF($A$1="板橋区",板橋区!AH149,IF($A$1="豊島区",豊島区!AH149,IF($A$1="葛飾区",葛飾区!AH149,IF($A$1="品川区",品川区!AH149,IF($A$1="文京区",文京区!AH149,IF($A$1="杉並区",杉並区!AH149,IF($A$1="北区",北区!AH149,0))))))))))))+IF($A$1="江戸川区",江戸川区!AI149,IF($A$1="世田谷区",世田谷区!AI149,IF($A$1="荒川区",荒川区!AI149,IF($A$1="港区",港区!AI149,IF($A$1="中野区",中野区!AI149,IF($A$1="板橋区",板橋区!AI149,IF($A$1="豊島区",豊島区!AI149,IF($A$1="葛飾区",葛飾区!AI149,IF($A$1="品川区",品川区!AI149,IF($A$1="文京区",文京区!AI149,IF($A$1="杉並区",杉並区!AI149,IF($A$1="北区",北区!AI149,0))))))))))))</f>
        <v>0</v>
      </c>
      <c r="R7" s="1168">
        <f>IF($A$1="江戸川区",江戸川区!AK149,IF($A$1="世田谷区",世田谷区!AK149,IF($A$1="荒川区",荒川区!AK149,IF($A$1="港区",港区!AK149,IF($A$1="中野区",中野区!AK149,IF($A$1="板橋区",板橋区!AK149,IF($A$1="豊島区",豊島区!AK149,IF($A$1="葛飾区",葛飾区!AK149,IF($A$1="品川区",品川区!AK149,IF($A$1="文京区",文京区!AK149,IF($A$1="杉並区",杉並区!AK149,IF($A$1="北区",北区!AK149,0))))))))))))</f>
        <v>0</v>
      </c>
      <c r="S7" s="1168">
        <f>IF($A$1="江戸川区",江戸川区!AL149,IF($A$1="世田谷区",世田谷区!AL149,IF($A$1="荒川区",荒川区!AL149,IF($A$1="港区",港区!AL149,IF($A$1="中野区",中野区!AL149,IF($A$1="板橋区",板橋区!AL149,IF($A$1="豊島区",豊島区!AL149,IF($A$1="葛飾区",葛飾区!AL149,IF($A$1="品川区",品川区!AL149,IF($A$1="文京区",文京区!AL149,IF($A$1="杉並区",杉並区!AL149,IF($A$1="北区",北区!AL149,0))))))))))))</f>
        <v>0</v>
      </c>
      <c r="T7" s="1168">
        <f>IF($A$1="江戸川区",江戸川区!AM149,IF($A$1="世田谷区",世田谷区!AM149,IF($A$1="荒川区",荒川区!AM149,IF($A$1="港区",港区!AM149,IF($A$1="中野区",中野区!AM149,IF($A$1="板橋区",板橋区!AM149,IF($A$1="豊島区",豊島区!AM149,IF($A$1="葛飾区",葛飾区!AM149,IF($A$1="品川区",品川区!AM149,IF($A$1="文京区",文京区!AM149,IF($A$1="杉並区",杉並区!AM149,IF($A$1="北区",北区!AM149,0))))))))))))+IF($A$1="江戸川区",江戸川区!AN149,IF($A$1="世田谷区",世田谷区!AN149,IF($A$1="荒川区",荒川区!AN149,IF($A$1="港区",港区!AN149,IF($A$1="中野区",中野区!AN149,IF($A$1="板橋区",板橋区!AN149,IF($A$1="豊島区",豊島区!AN149,IF($A$1="葛飾区",葛飾区!AN149,IF($A$1="品川区",品川区!AN149,IF($A$1="文京区",文京区!AN149,IF($A$1="杉並区",杉並区!AN149,IF($A$1="北区",北区!AN149,0))))))))))))</f>
        <v>0</v>
      </c>
      <c r="U7" s="1168">
        <f>IF($A$1="江戸川区",江戸川区!AO149,IF($A$1="世田谷区",世田谷区!AO149,IF($A$1="荒川区",荒川区!AO149,IF($A$1="港区",港区!AO149,IF($A$1="中野区",中野区!AO149,IF($A$1="板橋区",板橋区!AO149,IF($A$1="豊島区",豊島区!AO149,IF($A$1="葛飾区",葛飾区!AO149,IF($A$1="品川区",品川区!AO149,IF($A$1="文京区",文京区!AO149,IF($A$1="杉並区",杉並区!AO149,IF($A$1="北区",北区!AO149,0))))))))))))</f>
        <v>0</v>
      </c>
      <c r="V7" s="1055">
        <v>0</v>
      </c>
      <c r="W7" s="1055">
        <v>0</v>
      </c>
      <c r="X7" s="1055">
        <v>0</v>
      </c>
      <c r="Y7" s="1055">
        <v>0</v>
      </c>
      <c r="Z7" s="1055">
        <v>0</v>
      </c>
      <c r="AA7" s="1168">
        <f>IF($A$1="江戸川区",江戸川区!BA149,IF($A$1="世田谷区",世田谷区!BA149,IF($A$1="荒川区",荒川区!BA149,IF($A$1="港区",港区!BA149,IF($A$1="中野区",中野区!BA149,IF($A$1="板橋区",板橋区!BA149,IF($A$1="豊島区",豊島区!BA149,IF($A$1="葛飾区",葛飾区!BA149,IF($A$1="品川区",品川区!BA149,IF($A$1="文京区",文京区!BA149,IF($A$1="杉並区",杉並区!BA149,IF($A$1="北区",北区!BA149,0))))))))))))+IF($A$1="江戸川区",江戸川区!BB149,IF($A$1="世田谷区",世田谷区!BB149,IF($A$1="荒川区",荒川区!BB149,IF($A$1="港区",港区!BB149,IF($A$1="中野区",中野区!BB149,IF($A$1="板橋区",板橋区!BB149,IF($A$1="豊島区",豊島区!BB149,IF($A$1="葛飾区",葛飾区!BB149,IF($A$1="品川区",品川区!BB149,IF($A$1="文京区",文京区!BB149,IF($A$1="杉並区",杉並区!BB149,IF($A$1="北区",北区!BB149,0))))))))))))</f>
        <v>0</v>
      </c>
      <c r="AB7" s="1055">
        <v>0</v>
      </c>
      <c r="AC7" s="1168">
        <f>IF($A$1="江戸川区",江戸川区!AV149,IF($A$1="世田谷区",世田谷区!AV149,IF($A$1="荒川区",荒川区!AV149,IF($A$1="港区",港区!AV149,IF($A$1="中野区",中野区!AV149,IF($A$1="板橋区",板橋区!AV149,IF($A$1="豊島区",豊島区!AV149,IF($A$1="葛飾区",葛飾区!AV149,IF($A$1="品川区",品川区!AV149,IF($A$1="文京区",文京区!AV149,IF($A$1="杉並区",杉並区!AV149,IF($A$1="北区",北区!AV149,0))))))))))))</f>
        <v>0</v>
      </c>
      <c r="AD7" s="1055">
        <v>0</v>
      </c>
    </row>
    <row r="8" spans="1:30">
      <c r="B8" s="1053" t="s">
        <v>377</v>
      </c>
      <c r="C8" s="1167">
        <v>0</v>
      </c>
      <c r="D8" s="1054">
        <f>IF($A$1="江戸川区",江戸川区!V151,IF($A$1="世田谷区",世田谷区!V151,IF($A$1="荒川区",荒川区!V151,IF($A$1="港区",港区!V151,IF($A$1="中野区",中野区!V151,IF($A$1="板橋区",板橋区!V151,IF($A$1="豊島区",豊島区!V151,IF($A$1="葛飾区",葛飾区!V151,IF($A$1="品川区",品川区!V151,IF($A$1="文京区",文京区!V151,IF($A$1="杉並区",杉並区!V151,IF($A$1="北区",北区!V151,0))))))))))))</f>
        <v>0</v>
      </c>
      <c r="E8" s="1055">
        <v>0</v>
      </c>
      <c r="F8" s="1055">
        <v>0</v>
      </c>
      <c r="G8" s="1055">
        <v>0</v>
      </c>
      <c r="H8" s="1168">
        <f>IF($A$1="江戸川区",江戸川区!AA151,IF($A$1="世田谷区",世田谷区!AA151,IF($A$1="荒川区",荒川区!AA151,IF($A$1="港区",港区!AA151,IF($A$1="中野区",中野区!AA151,IF($A$1="板橋区",板橋区!AA151,IF($A$1="豊島区",豊島区!AA151,IF($A$1="葛飾区",葛飾区!AA151,IF($A$1="品川区",品川区!AA151,IF($A$1="文京区",文京区!AA151,IF($A$1="杉並区",杉並区!AA151,IF($A$1="北区",北区!AA151,0))))))))))))</f>
        <v>0</v>
      </c>
      <c r="I8" s="1168">
        <f>IF($A$1="江戸川区",江戸川区!W151,IF($A$1="世田谷区",世田谷区!W151,IF($A$1="荒川区",荒川区!W151,IF($A$1="港区",港区!W151,IF($A$1="中野区",中野区!W151,IF($A$1="板橋区",板橋区!W151,IF($A$1="豊島区",豊島区!W151,IF($A$1="葛飾区",葛飾区!W151,IF($A$1="品川区",品川区!W151,IF($A$1="文京区",文京区!W151,IF($A$1="杉並区",杉並区!W151,IF($A$1="北区",北区!W151,0))))))))))))</f>
        <v>0</v>
      </c>
      <c r="J8" s="1168">
        <f>IF($A$1="江戸川区",江戸川区!AB151,IF($A$1="世田谷区",世田谷区!AB151,IF($A$1="荒川区",荒川区!AB151,IF($A$1="港区",港区!AB151,IF($A$1="中野区",中野区!AB151,IF($A$1="板橋区",板橋区!AB151,IF($A$1="豊島区",豊島区!AB151,IF($A$1="葛飾区",葛飾区!AB151,IF($A$1="品川区",品川区!AB151,IF($A$1="文京区",文京区!AB151,IF($A$1="杉並区",杉並区!AB151,IF($A$1="北区",北区!AB151,0))))))))))))</f>
        <v>0</v>
      </c>
      <c r="K8" s="1055">
        <v>0</v>
      </c>
      <c r="L8" s="1055">
        <v>0</v>
      </c>
      <c r="M8" s="1168">
        <f>IF($A$1="江戸川区",江戸川区!AD151,IF($A$1="世田谷区",世田谷区!AD151,IF($A$1="荒川区",荒川区!AD151,IF($A$1="港区",港区!AD151,IF($A$1="中野区",中野区!AD151,IF($A$1="板橋区",板橋区!AD151,IF($A$1="豊島区",豊島区!AD151,IF($A$1="葛飾区",葛飾区!AD151,IF($A$1="品川区",品川区!AD151,IF($A$1="文京区",文京区!AD151,IF($A$1="杉並区",杉並区!AD151,IF($A$1="北区",北区!AD151,0))))))))))))</f>
        <v>0</v>
      </c>
      <c r="N8" s="1055">
        <v>0</v>
      </c>
      <c r="O8" s="1055">
        <v>0</v>
      </c>
      <c r="P8" s="1168">
        <f>IF($A$1="江戸川区",江戸川区!AF151,IF($A$1="世田谷区",世田谷区!AF151,IF($A$1="荒川区",荒川区!AF151,IF($A$1="港区",港区!AF151,IF($A$1="中野区",中野区!AF151,IF($A$1="板橋区",板橋区!AF151,IF($A$1="豊島区",豊島区!AF151,IF($A$1="葛飾区",葛飾区!AF151,IF($A$1="品川区",品川区!AF151,IF($A$1="文京区",文京区!AF151,IF($A$1="杉並区",杉並区!AF151,IF($A$1="北区",北区!AF151,0))))))))))))+IF($A$1="江戸川区",江戸川区!AG151,IF($A$1="世田谷区",世田谷区!AG151,IF($A$1="荒川区",荒川区!AG151,IF($A$1="港区",港区!AG151,IF($A$1="中野区",中野区!AG151,IF($A$1="板橋区",板橋区!AG151,IF($A$1="豊島区",豊島区!AG151,IF($A$1="葛飾区",葛飾区!AG151,IF($A$1="品川区",品川区!AG151,IF($A$1="文京区",文京区!AG151,IF($A$1="杉並区",杉並区!AG151,IF($A$1="北区",北区!AG151,0))))))))))))</f>
        <v>0</v>
      </c>
      <c r="Q8" s="1168">
        <f>IF($A$1="江戸川区",江戸川区!AH151,IF($A$1="世田谷区",世田谷区!AH151,IF($A$1="荒川区",荒川区!AH151,IF($A$1="港区",港区!AH151,IF($A$1="中野区",中野区!AH151,IF($A$1="板橋区",板橋区!AH151,IF($A$1="豊島区",豊島区!AH151,IF($A$1="葛飾区",葛飾区!AH151,IF($A$1="品川区",品川区!AH151,IF($A$1="文京区",文京区!AH151,IF($A$1="杉並区",杉並区!AH151,IF($A$1="北区",北区!AH151,0))))))))))))+IF($A$1="江戸川区",江戸川区!AI151,IF($A$1="世田谷区",世田谷区!AI151,IF($A$1="荒川区",荒川区!AI151,IF($A$1="港区",港区!AI151,IF($A$1="中野区",中野区!AI151,IF($A$1="板橋区",板橋区!AI151,IF($A$1="豊島区",豊島区!AI151,IF($A$1="葛飾区",葛飾区!AI151,IF($A$1="品川区",品川区!AI151,IF($A$1="文京区",文京区!AI151,IF($A$1="杉並区",杉並区!AI151,IF($A$1="北区",北区!AI151,0))))))))))))</f>
        <v>0</v>
      </c>
      <c r="R8" s="1168">
        <f>IF($A$1="江戸川区",江戸川区!AK151,IF($A$1="世田谷区",世田谷区!AK151,IF($A$1="荒川区",荒川区!AK151,IF($A$1="港区",港区!AK151,IF($A$1="中野区",中野区!AK151,IF($A$1="板橋区",板橋区!AK151,IF($A$1="豊島区",豊島区!AK151,IF($A$1="葛飾区",葛飾区!AK151,IF($A$1="品川区",品川区!AK151,IF($A$1="文京区",文京区!AK151,IF($A$1="杉並区",杉並区!AK151,IF($A$1="北区",北区!AK151,0))))))))))))</f>
        <v>0</v>
      </c>
      <c r="S8" s="1168">
        <f>IF($A$1="江戸川区",江戸川区!AL151,IF($A$1="世田谷区",世田谷区!AL151,IF($A$1="荒川区",荒川区!AL151,IF($A$1="港区",港区!AL151,IF($A$1="中野区",中野区!AL151,IF($A$1="板橋区",板橋区!AL151,IF($A$1="豊島区",豊島区!AL151,IF($A$1="葛飾区",葛飾区!AL151,IF($A$1="品川区",品川区!AL151,IF($A$1="文京区",文京区!AL151,IF($A$1="杉並区",杉並区!AL151,IF($A$1="北区",北区!AL151,0))))))))))))</f>
        <v>0</v>
      </c>
      <c r="T8" s="1168">
        <f>IF($A$1="江戸川区",江戸川区!AM151,IF($A$1="世田谷区",世田谷区!AM151,IF($A$1="荒川区",荒川区!AM151,IF($A$1="港区",港区!AM151,IF($A$1="中野区",中野区!AM151,IF($A$1="板橋区",板橋区!AM151,IF($A$1="豊島区",豊島区!AM151,IF($A$1="葛飾区",葛飾区!AM151,IF($A$1="品川区",品川区!AM151,IF($A$1="文京区",文京区!AM151,IF($A$1="杉並区",杉並区!AM151,IF($A$1="北区",北区!AM151,0))))))))))))+IF($A$1="江戸川区",江戸川区!AN151,IF($A$1="世田谷区",世田谷区!AN151,IF($A$1="荒川区",荒川区!AN151,IF($A$1="港区",港区!AN151,IF($A$1="中野区",中野区!AN151,IF($A$1="板橋区",板橋区!AN151,IF($A$1="豊島区",豊島区!AN151,IF($A$1="葛飾区",葛飾区!AN151,IF($A$1="品川区",品川区!AN151,IF($A$1="文京区",文京区!AN151,IF($A$1="杉並区",杉並区!AN151,IF($A$1="北区",北区!AN151,0))))))))))))</f>
        <v>0</v>
      </c>
      <c r="U8" s="1168">
        <f>IF($A$1="江戸川区",江戸川区!AO151,IF($A$1="世田谷区",世田谷区!AO151,IF($A$1="荒川区",荒川区!AO151,IF($A$1="港区",港区!AO151,IF($A$1="中野区",中野区!AO151,IF($A$1="板橋区",板橋区!AO151,IF($A$1="豊島区",豊島区!AO151,IF($A$1="葛飾区",葛飾区!AO151,IF($A$1="品川区",品川区!AO151,IF($A$1="文京区",文京区!AO151,IF($A$1="杉並区",杉並区!AO151,IF($A$1="北区",北区!AO151,0))))))))))))</f>
        <v>0</v>
      </c>
      <c r="V8" s="1055">
        <v>0</v>
      </c>
      <c r="W8" s="1055">
        <v>0</v>
      </c>
      <c r="X8" s="1055">
        <v>0</v>
      </c>
      <c r="Y8" s="1055">
        <v>0</v>
      </c>
      <c r="Z8" s="1055">
        <v>0</v>
      </c>
      <c r="AA8" s="1168">
        <f>IF($A$1="江戸川区",江戸川区!BA151,IF($A$1="世田谷区",世田谷区!BA151,IF($A$1="荒川区",荒川区!BA151,IF($A$1="港区",港区!BA151,IF($A$1="中野区",中野区!BA151,IF($A$1="板橋区",板橋区!BA151,IF($A$1="豊島区",豊島区!BA151,IF($A$1="葛飾区",葛飾区!BA151,IF($A$1="品川区",品川区!BA151,IF($A$1="文京区",文京区!BA151,IF($A$1="杉並区",杉並区!BA151,IF($A$1="北区",北区!BA151,0))))))))))))+IF($A$1="江戸川区",江戸川区!BB151,IF($A$1="世田谷区",世田谷区!BB151,IF($A$1="荒川区",荒川区!BB151,IF($A$1="港区",港区!BB151,IF($A$1="中野区",中野区!BB151,IF($A$1="板橋区",板橋区!BB151,IF($A$1="豊島区",豊島区!BB151,IF($A$1="葛飾区",葛飾区!BB151,IF($A$1="品川区",品川区!BB151,IF($A$1="文京区",文京区!BB151,IF($A$1="杉並区",杉並区!BB151,IF($A$1="北区",北区!BB151,0))))))))))))</f>
        <v>0</v>
      </c>
      <c r="AB8" s="1055">
        <v>0</v>
      </c>
      <c r="AC8" s="1168">
        <f>IF($A$1="江戸川区",江戸川区!AV151,IF($A$1="世田谷区",世田谷区!AV151,IF($A$1="荒川区",荒川区!AV151,IF($A$1="港区",港区!AV151,IF($A$1="中野区",中野区!AV151,IF($A$1="板橋区",板橋区!AV151,IF($A$1="豊島区",豊島区!AV151,IF($A$1="葛飾区",葛飾区!AV151,IF($A$1="品川区",品川区!AV151,IF($A$1="文京区",文京区!AV151,IF($A$1="杉並区",杉並区!AV151,IF($A$1="北区",北区!AV151,0))))))))))))</f>
        <v>0</v>
      </c>
      <c r="AD8" s="1055">
        <v>0</v>
      </c>
    </row>
    <row r="9" spans="1:30">
      <c r="B9" s="1053" t="s">
        <v>378</v>
      </c>
      <c r="C9" s="1167">
        <v>0</v>
      </c>
      <c r="D9" s="1054">
        <f>IF($A$1="江戸川区",江戸川区!V155,IF($A$1="世田谷区",世田谷区!V155,IF($A$1="荒川区",荒川区!V155,IF($A$1="港区",港区!V155,IF($A$1="中野区",中野区!V155,IF($A$1="板橋区",板橋区!V155,IF($A$1="豊島区",豊島区!V155,IF($A$1="葛飾区",葛飾区!V155,IF($A$1="品川区",品川区!V155,IF($A$1="文京区",文京区!V155,IF($A$1="杉並区",杉並区!V155,IF($A$1="北区",北区!V155,0))))))))))))</f>
        <v>0</v>
      </c>
      <c r="E9" s="1055">
        <v>0</v>
      </c>
      <c r="F9" s="1055">
        <v>0</v>
      </c>
      <c r="G9" s="1055">
        <v>0</v>
      </c>
      <c r="H9" s="1168">
        <f>IF($A$1="江戸川区",江戸川区!AA155,IF($A$1="世田谷区",世田谷区!AA155,IF($A$1="荒川区",荒川区!AA155,IF($A$1="港区",港区!AA155,IF($A$1="中野区",中野区!AA155,IF($A$1="板橋区",板橋区!AA155,IF($A$1="豊島区",豊島区!AA155,IF($A$1="葛飾区",葛飾区!AA155,IF($A$1="品川区",品川区!AA155,IF($A$1="文京区",文京区!AA155,IF($A$1="杉並区",杉並区!AA155,IF($A$1="北区",北区!AA155,0))))))))))))</f>
        <v>0</v>
      </c>
      <c r="I9" s="1168">
        <f>IF($A$1="江戸川区",江戸川区!W155,IF($A$1="世田谷区",世田谷区!W155,IF($A$1="荒川区",荒川区!W155,IF($A$1="港区",港区!W155,IF($A$1="中野区",中野区!W155,IF($A$1="板橋区",板橋区!W155,IF($A$1="豊島区",豊島区!W155,IF($A$1="葛飾区",葛飾区!W155,IF($A$1="品川区",品川区!W155,IF($A$1="文京区",文京区!W155,IF($A$1="杉並区",杉並区!W155,IF($A$1="北区",北区!W155,0))))))))))))</f>
        <v>0</v>
      </c>
      <c r="J9" s="1168">
        <f>IF($A$1="江戸川区",江戸川区!AB155,IF($A$1="世田谷区",世田谷区!AB155,IF($A$1="荒川区",荒川区!AB155,IF($A$1="港区",港区!AB155,IF($A$1="中野区",中野区!AB155,IF($A$1="板橋区",板橋区!AB155,IF($A$1="豊島区",豊島区!AB155,IF($A$1="葛飾区",葛飾区!AB155,IF($A$1="品川区",品川区!AB155,IF($A$1="文京区",文京区!AB155,IF($A$1="杉並区",杉並区!AB155,IF($A$1="北区",北区!AB155,0))))))))))))</f>
        <v>0</v>
      </c>
      <c r="K9" s="1055">
        <v>0</v>
      </c>
      <c r="L9" s="1055">
        <v>0</v>
      </c>
      <c r="M9" s="1168">
        <f>IF($A$1="江戸川区",江戸川区!AD155,IF($A$1="世田谷区",世田谷区!AD155,IF($A$1="荒川区",荒川区!AD155,IF($A$1="港区",港区!AD155,IF($A$1="中野区",中野区!AD155,IF($A$1="板橋区",板橋区!AD155,IF($A$1="豊島区",豊島区!AD155,IF($A$1="葛飾区",葛飾区!AD155,IF($A$1="品川区",品川区!AD155,IF($A$1="文京区",文京区!AD155,IF($A$1="杉並区",杉並区!AD155,IF($A$1="北区",北区!AD155,0))))))))))))</f>
        <v>0</v>
      </c>
      <c r="N9" s="1055">
        <v>0</v>
      </c>
      <c r="O9" s="1055">
        <v>0</v>
      </c>
      <c r="P9" s="1168">
        <f>IF($A$1="江戸川区",江戸川区!AF155,IF($A$1="世田谷区",世田谷区!AF155,IF($A$1="荒川区",荒川区!AF155,IF($A$1="港区",港区!AF155,IF($A$1="中野区",中野区!AF155,IF($A$1="板橋区",板橋区!AF155,IF($A$1="豊島区",豊島区!AF155,IF($A$1="葛飾区",葛飾区!AF155,IF($A$1="品川区",品川区!AF155,IF($A$1="文京区",文京区!AF155,IF($A$1="杉並区",杉並区!AF155,IF($A$1="北区",北区!AF155,0))))))))))))+IF($A$1="江戸川区",江戸川区!AG155,IF($A$1="世田谷区",世田谷区!AG155,IF($A$1="荒川区",荒川区!AG155,IF($A$1="港区",港区!AG155,IF($A$1="中野区",中野区!AG155,IF($A$1="板橋区",板橋区!AG155,IF($A$1="豊島区",豊島区!AG155,IF($A$1="葛飾区",葛飾区!AG155,IF($A$1="品川区",品川区!AG155,IF($A$1="文京区",文京区!AG155,IF($A$1="杉並区",杉並区!AG155,IF($A$1="北区",北区!AG155,0))))))))))))</f>
        <v>0</v>
      </c>
      <c r="Q9" s="1168">
        <f>IF($A$1="江戸川区",江戸川区!AH155,IF($A$1="世田谷区",世田谷区!AH155,IF($A$1="荒川区",荒川区!AH155,IF($A$1="港区",港区!AH155,IF($A$1="中野区",中野区!AH155,IF($A$1="板橋区",板橋区!AH155,IF($A$1="豊島区",豊島区!AH155,IF($A$1="葛飾区",葛飾区!AH155,IF($A$1="品川区",品川区!AH155,IF($A$1="文京区",文京区!AH155,IF($A$1="杉並区",杉並区!AH155,IF($A$1="北区",北区!AH155,0))))))))))))+IF($A$1="江戸川区",江戸川区!AI155,IF($A$1="世田谷区",世田谷区!AI155,IF($A$1="荒川区",荒川区!AI155,IF($A$1="港区",港区!AI155,IF($A$1="中野区",中野区!AI155,IF($A$1="板橋区",板橋区!AI155,IF($A$1="豊島区",豊島区!AI155,IF($A$1="葛飾区",葛飾区!AI155,IF($A$1="品川区",品川区!AI155,IF($A$1="文京区",文京区!AI155,IF($A$1="杉並区",杉並区!AI155,IF($A$1="北区",北区!AI155,0))))))))))))</f>
        <v>0</v>
      </c>
      <c r="R9" s="1168">
        <f>IF($A$1="江戸川区",江戸川区!AK155,IF($A$1="世田谷区",世田谷区!AK155,IF($A$1="荒川区",荒川区!AK155,IF($A$1="港区",港区!AK155,IF($A$1="中野区",中野区!AK155,IF($A$1="板橋区",板橋区!AK155,IF($A$1="豊島区",豊島区!AK155,IF($A$1="葛飾区",葛飾区!AK155,IF($A$1="品川区",品川区!AK155,IF($A$1="文京区",文京区!AK155,IF($A$1="杉並区",杉並区!AK155,IF($A$1="北区",北区!AK155,0))))))))))))</f>
        <v>0</v>
      </c>
      <c r="S9" s="1168">
        <f>IF($A$1="江戸川区",江戸川区!AL155,IF($A$1="世田谷区",世田谷区!AL155,IF($A$1="荒川区",荒川区!AL155,IF($A$1="港区",港区!AL155,IF($A$1="中野区",中野区!AL155,IF($A$1="板橋区",板橋区!AL155,IF($A$1="豊島区",豊島区!AL155,IF($A$1="葛飾区",葛飾区!AL155,IF($A$1="品川区",品川区!AL155,IF($A$1="文京区",文京区!AL155,IF($A$1="杉並区",杉並区!AL155,IF($A$1="北区",北区!AL155,0))))))))))))</f>
        <v>0</v>
      </c>
      <c r="T9" s="1168">
        <f>IF($A$1="江戸川区",江戸川区!AM155,IF($A$1="世田谷区",世田谷区!AM155,IF($A$1="荒川区",荒川区!AM155,IF($A$1="港区",港区!AM155,IF($A$1="中野区",中野区!AM155,IF($A$1="板橋区",板橋区!AM155,IF($A$1="豊島区",豊島区!AM155,IF($A$1="葛飾区",葛飾区!AM155,IF($A$1="品川区",品川区!AM155,IF($A$1="文京区",文京区!AM155,IF($A$1="杉並区",杉並区!AM155,IF($A$1="北区",北区!AM155,0))))))))))))+IF($A$1="江戸川区",江戸川区!AN155,IF($A$1="世田谷区",世田谷区!AN155,IF($A$1="荒川区",荒川区!AN155,IF($A$1="港区",港区!AN155,IF($A$1="中野区",中野区!AN155,IF($A$1="板橋区",板橋区!AN155,IF($A$1="豊島区",豊島区!AN155,IF($A$1="葛飾区",葛飾区!AN155,IF($A$1="品川区",品川区!AN155,IF($A$1="文京区",文京区!AN155,IF($A$1="杉並区",杉並区!AN155,IF($A$1="北区",北区!AN155,0))))))))))))</f>
        <v>0</v>
      </c>
      <c r="U9" s="1168">
        <f>IF($A$1="江戸川区",江戸川区!AO155,IF($A$1="世田谷区",世田谷区!AO155,IF($A$1="荒川区",荒川区!AO155,IF($A$1="港区",港区!AO155,IF($A$1="中野区",中野区!AO155,IF($A$1="板橋区",板橋区!AO155,IF($A$1="豊島区",豊島区!AO155,IF($A$1="葛飾区",葛飾区!AO155,IF($A$1="品川区",品川区!AO155,IF($A$1="文京区",文京区!AO155,IF($A$1="杉並区",杉並区!AO155,IF($A$1="北区",北区!AO155,0))))))))))))</f>
        <v>0</v>
      </c>
      <c r="V9" s="1055">
        <v>0</v>
      </c>
      <c r="W9" s="1055">
        <v>0</v>
      </c>
      <c r="X9" s="1055">
        <v>0</v>
      </c>
      <c r="Y9" s="1055">
        <v>0</v>
      </c>
      <c r="Z9" s="1055">
        <v>0</v>
      </c>
      <c r="AA9" s="1168">
        <f>IF($A$1="江戸川区",江戸川区!BA155,IF($A$1="世田谷区",世田谷区!BA155,IF($A$1="荒川区",荒川区!BA155,IF($A$1="港区",港区!BA155,IF($A$1="中野区",中野区!BA155,IF($A$1="板橋区",板橋区!BA155,IF($A$1="豊島区",豊島区!BA155,IF($A$1="葛飾区",葛飾区!BA155,IF($A$1="品川区",品川区!BA155,IF($A$1="文京区",文京区!BA155,IF($A$1="杉並区",杉並区!BA155,IF($A$1="北区",北区!BA155,0))))))))))))+IF($A$1="江戸川区",江戸川区!BB155,IF($A$1="世田谷区",世田谷区!BB155,IF($A$1="荒川区",荒川区!BB155,IF($A$1="港区",港区!BB155,IF($A$1="中野区",中野区!BB155,IF($A$1="板橋区",板橋区!BB155,IF($A$1="豊島区",豊島区!BB155,IF($A$1="葛飾区",葛飾区!BB155,IF($A$1="品川区",品川区!BB155,IF($A$1="文京区",文京区!BB155,IF($A$1="杉並区",杉並区!BB155,IF($A$1="北区",北区!BB155,0))))))))))))</f>
        <v>0</v>
      </c>
      <c r="AB9" s="1055">
        <v>0</v>
      </c>
      <c r="AC9" s="1168">
        <f>IF($A$1="江戸川区",江戸川区!AV155,IF($A$1="世田谷区",世田谷区!AV155,IF($A$1="荒川区",荒川区!AV155,IF($A$1="港区",港区!AV155,IF($A$1="中野区",中野区!AV155,IF($A$1="板橋区",板橋区!AV155,IF($A$1="豊島区",豊島区!AV155,IF($A$1="葛飾区",葛飾区!AV155,IF($A$1="品川区",品川区!AV155,IF($A$1="文京区",文京区!AV155,IF($A$1="杉並区",杉並区!AV155,IF($A$1="北区",北区!AV155,0))))))))))))</f>
        <v>0</v>
      </c>
      <c r="AD9" s="1055">
        <v>0</v>
      </c>
    </row>
    <row r="10" spans="1:30">
      <c r="B10" s="1053" t="s">
        <v>379</v>
      </c>
      <c r="C10" s="1167">
        <v>0</v>
      </c>
      <c r="D10" s="1054">
        <f>IF($A$1="江戸川区",江戸川区!V157,IF($A$1="世田谷区",世田谷区!V157,IF($A$1="荒川区",荒川区!V157,IF($A$1="港区",港区!V157,IF($A$1="中野区",中野区!V157,IF($A$1="板橋区",板橋区!V157,IF($A$1="豊島区",豊島区!V157,IF($A$1="葛飾区",葛飾区!V157,IF($A$1="品川区",品川区!V157,IF($A$1="文京区",文京区!V157,IF($A$1="杉並区",杉並区!V157,IF($A$1="北区",北区!V157,0))))))))))))</f>
        <v>0</v>
      </c>
      <c r="E10" s="1055">
        <v>0</v>
      </c>
      <c r="F10" s="1055">
        <v>0</v>
      </c>
      <c r="G10" s="1055">
        <v>0</v>
      </c>
      <c r="H10" s="1168">
        <f>IF($A$1="江戸川区",江戸川区!AA157,IF($A$1="世田谷区",世田谷区!AA157,IF($A$1="荒川区",荒川区!AA157,IF($A$1="港区",港区!AA157,IF($A$1="中野区",中野区!AA157,IF($A$1="板橋区",板橋区!AA157,IF($A$1="豊島区",豊島区!AA157,IF($A$1="葛飾区",葛飾区!AA157,IF($A$1="品川区",品川区!AA157,IF($A$1="文京区",文京区!AA157,IF($A$1="杉並区",杉並区!AA157,IF($A$1="北区",北区!AA157,0))))))))))))</f>
        <v>0</v>
      </c>
      <c r="I10" s="1168">
        <f>IF($A$1="江戸川区",江戸川区!W157,IF($A$1="世田谷区",世田谷区!W157,IF($A$1="荒川区",荒川区!W157,IF($A$1="港区",港区!W157,IF($A$1="中野区",中野区!W157,IF($A$1="板橋区",板橋区!W157,IF($A$1="豊島区",豊島区!W157,IF($A$1="葛飾区",葛飾区!W157,IF($A$1="品川区",品川区!W157,IF($A$1="文京区",文京区!W157,IF($A$1="杉並区",杉並区!W157,IF($A$1="北区",北区!W157,0))))))))))))</f>
        <v>0</v>
      </c>
      <c r="J10" s="1168">
        <f>IF($A$1="江戸川区",江戸川区!AB157,IF($A$1="世田谷区",世田谷区!AB157,IF($A$1="荒川区",荒川区!AB157,IF($A$1="港区",港区!AB157,IF($A$1="中野区",中野区!AB157,IF($A$1="板橋区",板橋区!AB157,IF($A$1="豊島区",豊島区!AB157,IF($A$1="葛飾区",葛飾区!AB157,IF($A$1="品川区",品川区!AB157,IF($A$1="文京区",文京区!AB157,IF($A$1="杉並区",杉並区!AB157,IF($A$1="北区",北区!AB157,0))))))))))))</f>
        <v>0</v>
      </c>
      <c r="K10" s="1055">
        <v>0</v>
      </c>
      <c r="L10" s="1055">
        <v>0</v>
      </c>
      <c r="M10" s="1168">
        <f>IF($A$1="江戸川区",江戸川区!AD157,IF($A$1="世田谷区",世田谷区!AD157,IF($A$1="荒川区",荒川区!AD157,IF($A$1="港区",港区!AD157,IF($A$1="中野区",中野区!AD157,IF($A$1="板橋区",板橋区!AD157,IF($A$1="豊島区",豊島区!AD157,IF($A$1="葛飾区",葛飾区!AD157,IF($A$1="品川区",品川区!AD157,IF($A$1="文京区",文京区!AD157,IF($A$1="杉並区",杉並区!AD157,IF($A$1="北区",北区!AD157,0))))))))))))</f>
        <v>0</v>
      </c>
      <c r="N10" s="1055">
        <v>0</v>
      </c>
      <c r="O10" s="1055">
        <v>0</v>
      </c>
      <c r="P10" s="1168">
        <f>IF($A$1="江戸川区",江戸川区!AF157,IF($A$1="世田谷区",世田谷区!AF157,IF($A$1="荒川区",荒川区!AF157,IF($A$1="港区",港区!AF157,IF($A$1="中野区",中野区!AF157,IF($A$1="板橋区",板橋区!AF157,IF($A$1="豊島区",豊島区!AF157,IF($A$1="葛飾区",葛飾区!AF157,IF($A$1="品川区",品川区!AF157,IF($A$1="文京区",文京区!AF157,IF($A$1="杉並区",杉並区!AF157,IF($A$1="北区",北区!AF157,0))))))))))))+IF($A$1="江戸川区",江戸川区!AG157,IF($A$1="世田谷区",世田谷区!AG157,IF($A$1="荒川区",荒川区!AG157,IF($A$1="港区",港区!AG157,IF($A$1="中野区",中野区!AG157,IF($A$1="板橋区",板橋区!AG157,IF($A$1="豊島区",豊島区!AG157,IF($A$1="葛飾区",葛飾区!AG157,IF($A$1="品川区",品川区!AG157,IF($A$1="文京区",文京区!AG157,IF($A$1="杉並区",杉並区!AG157,IF($A$1="北区",北区!AG157,0))))))))))))</f>
        <v>0</v>
      </c>
      <c r="Q10" s="1168">
        <f>IF($A$1="江戸川区",江戸川区!AH157,IF($A$1="世田谷区",世田谷区!AH157,IF($A$1="荒川区",荒川区!AH157,IF($A$1="港区",港区!AH157,IF($A$1="中野区",中野区!AH157,IF($A$1="板橋区",板橋区!AH157,IF($A$1="豊島区",豊島区!AH157,IF($A$1="葛飾区",葛飾区!AH157,IF($A$1="品川区",品川区!AH157,IF($A$1="文京区",文京区!AH157,IF($A$1="杉並区",杉並区!AH157,IF($A$1="北区",北区!AH157,0))))))))))))+IF($A$1="江戸川区",江戸川区!AI157,IF($A$1="世田谷区",世田谷区!AI157,IF($A$1="荒川区",荒川区!AI157,IF($A$1="港区",港区!AI157,IF($A$1="中野区",中野区!AI157,IF($A$1="板橋区",板橋区!AI157,IF($A$1="豊島区",豊島区!AI157,IF($A$1="葛飾区",葛飾区!AI157,IF($A$1="品川区",品川区!AI157,IF($A$1="文京区",文京区!AI157,IF($A$1="杉並区",杉並区!AI157,IF($A$1="北区",北区!AI157,0))))))))))))</f>
        <v>0</v>
      </c>
      <c r="R10" s="1168">
        <f>IF($A$1="江戸川区",江戸川区!AK157,IF($A$1="世田谷区",世田谷区!AK157,IF($A$1="荒川区",荒川区!AK157,IF($A$1="港区",港区!AK157,IF($A$1="中野区",中野区!AK157,IF($A$1="板橋区",板橋区!AK157,IF($A$1="豊島区",豊島区!AK157,IF($A$1="葛飾区",葛飾区!AK157,IF($A$1="品川区",品川区!AK157,IF($A$1="文京区",文京区!AK157,IF($A$1="杉並区",杉並区!AK157,IF($A$1="北区",北区!AK157,0))))))))))))</f>
        <v>0</v>
      </c>
      <c r="S10" s="1168">
        <f>IF($A$1="江戸川区",江戸川区!AL157,IF($A$1="世田谷区",世田谷区!AL157,IF($A$1="荒川区",荒川区!AL157,IF($A$1="港区",港区!AL157,IF($A$1="中野区",中野区!AL157,IF($A$1="板橋区",板橋区!AL157,IF($A$1="豊島区",豊島区!AL157,IF($A$1="葛飾区",葛飾区!AL157,IF($A$1="品川区",品川区!AL157,IF($A$1="文京区",文京区!AL157,IF($A$1="杉並区",杉並区!AL157,IF($A$1="北区",北区!AL157,0))))))))))))</f>
        <v>0</v>
      </c>
      <c r="T10" s="1168">
        <f>IF($A$1="江戸川区",江戸川区!AM157,IF($A$1="世田谷区",世田谷区!AM157,IF($A$1="荒川区",荒川区!AM157,IF($A$1="港区",港区!AM157,IF($A$1="中野区",中野区!AM157,IF($A$1="板橋区",板橋区!AM157,IF($A$1="豊島区",豊島区!AM157,IF($A$1="葛飾区",葛飾区!AM157,IF($A$1="品川区",品川区!AM157,IF($A$1="文京区",文京区!AM157,IF($A$1="杉並区",杉並区!AM157,IF($A$1="北区",北区!AM157,0))))))))))))+IF($A$1="江戸川区",江戸川区!AN157,IF($A$1="世田谷区",世田谷区!AN157,IF($A$1="荒川区",荒川区!AN157,IF($A$1="港区",港区!AN157,IF($A$1="中野区",中野区!AN157,IF($A$1="板橋区",板橋区!AN157,IF($A$1="豊島区",豊島区!AN157,IF($A$1="葛飾区",葛飾区!AN157,IF($A$1="品川区",品川区!AN157,IF($A$1="文京区",文京区!AN157,IF($A$1="杉並区",杉並区!AN157,IF($A$1="北区",北区!AN157,0))))))))))))</f>
        <v>0</v>
      </c>
      <c r="U10" s="1168">
        <f>IF($A$1="江戸川区",江戸川区!AO157,IF($A$1="世田谷区",世田谷区!AO157,IF($A$1="荒川区",荒川区!AO157,IF($A$1="港区",港区!AO157,IF($A$1="中野区",中野区!AO157,IF($A$1="板橋区",板橋区!AO157,IF($A$1="豊島区",豊島区!AO157,IF($A$1="葛飾区",葛飾区!AO157,IF($A$1="品川区",品川区!AO157,IF($A$1="文京区",文京区!AO157,IF($A$1="杉並区",杉並区!AO157,IF($A$1="北区",北区!AO157,0))))))))))))</f>
        <v>0</v>
      </c>
      <c r="V10" s="1055">
        <v>0</v>
      </c>
      <c r="W10" s="1055">
        <v>0</v>
      </c>
      <c r="X10" s="1055">
        <v>0</v>
      </c>
      <c r="Y10" s="1055">
        <v>0</v>
      </c>
      <c r="Z10" s="1055">
        <v>0</v>
      </c>
      <c r="AA10" s="1168">
        <f>IF($A$1="江戸川区",江戸川区!BA157,IF($A$1="世田谷区",世田谷区!BA157,IF($A$1="荒川区",荒川区!BA157,IF($A$1="港区",港区!BA157,IF($A$1="中野区",中野区!BA157,IF($A$1="板橋区",板橋区!BA157,IF($A$1="豊島区",豊島区!BA157,IF($A$1="葛飾区",葛飾区!BA157,IF($A$1="品川区",品川区!BA157,IF($A$1="文京区",文京区!BA157,IF($A$1="杉並区",杉並区!BA157,IF($A$1="北区",北区!BA157,0))))))))))))+IF($A$1="江戸川区",江戸川区!BB157,IF($A$1="世田谷区",世田谷区!BB157,IF($A$1="荒川区",荒川区!BB157,IF($A$1="港区",港区!BB157,IF($A$1="中野区",中野区!BB157,IF($A$1="板橋区",板橋区!BB157,IF($A$1="豊島区",豊島区!BB157,IF($A$1="葛飾区",葛飾区!BB157,IF($A$1="品川区",品川区!BB157,IF($A$1="文京区",文京区!BB157,IF($A$1="杉並区",杉並区!BB157,IF($A$1="北区",北区!BB157,0))))))))))))</f>
        <v>0</v>
      </c>
      <c r="AB10" s="1055">
        <v>0</v>
      </c>
      <c r="AC10" s="1168">
        <f>IF($A$1="江戸川区",江戸川区!AV157,IF($A$1="世田谷区",世田谷区!AV157,IF($A$1="荒川区",荒川区!AV157,IF($A$1="港区",港区!AV157,IF($A$1="中野区",中野区!AV157,IF($A$1="板橋区",板橋区!AV157,IF($A$1="豊島区",豊島区!AV157,IF($A$1="葛飾区",葛飾区!AV157,IF($A$1="品川区",品川区!AV157,IF($A$1="文京区",文京区!AV157,IF($A$1="杉並区",杉並区!AV157,IF($A$1="北区",北区!AV157,0))))))))))))</f>
        <v>0</v>
      </c>
      <c r="AD10" s="1055">
        <v>0</v>
      </c>
    </row>
    <row r="11" spans="1:30">
      <c r="B11" s="1053" t="s">
        <v>380</v>
      </c>
      <c r="C11" s="1167">
        <v>0</v>
      </c>
      <c r="D11" s="1054">
        <f>IF($A$1="江戸川区",江戸川区!V159,IF($A$1="世田谷区",世田谷区!V159,IF($A$1="荒川区",荒川区!V159,IF($A$1="港区",港区!V159,IF($A$1="中野区",中野区!V159,IF($A$1="板橋区",板橋区!V159,IF($A$1="豊島区",豊島区!V159,IF($A$1="葛飾区",葛飾区!V159,IF($A$1="品川区",品川区!V159,IF($A$1="文京区",文京区!V159,IF($A$1="杉並区",杉並区!V159,IF($A$1="北区",北区!V159,0))))))))))))</f>
        <v>0</v>
      </c>
      <c r="E11" s="1055">
        <v>0</v>
      </c>
      <c r="F11" s="1055">
        <v>0</v>
      </c>
      <c r="G11" s="1055">
        <v>0</v>
      </c>
      <c r="H11" s="1168">
        <f>IF($A$1="江戸川区",江戸川区!AA159,IF($A$1="世田谷区",世田谷区!AA159,IF($A$1="荒川区",荒川区!AA159,IF($A$1="港区",港区!AA159,IF($A$1="中野区",中野区!AA159,IF($A$1="板橋区",板橋区!AA159,IF($A$1="豊島区",豊島区!AA159,IF($A$1="葛飾区",葛飾区!AA159,IF($A$1="品川区",品川区!AA159,IF($A$1="文京区",文京区!AA159,IF($A$1="杉並区",杉並区!AA159,IF($A$1="北区",北区!AA159,0))))))))))))</f>
        <v>0</v>
      </c>
      <c r="I11" s="1168">
        <f>IF($A$1="江戸川区",江戸川区!W159,IF($A$1="世田谷区",世田谷区!W159,IF($A$1="荒川区",荒川区!W159,IF($A$1="港区",港区!W159,IF($A$1="中野区",中野区!W159,IF($A$1="板橋区",板橋区!W159,IF($A$1="豊島区",豊島区!W159,IF($A$1="葛飾区",葛飾区!W159,IF($A$1="品川区",品川区!W159,IF($A$1="文京区",文京区!W159,IF($A$1="杉並区",杉並区!W159,IF($A$1="北区",北区!W159,0))))))))))))</f>
        <v>0</v>
      </c>
      <c r="J11" s="1168">
        <f>IF($A$1="江戸川区",江戸川区!AB159,IF($A$1="世田谷区",世田谷区!AB159,IF($A$1="荒川区",荒川区!AB159,IF($A$1="港区",港区!AB159,IF($A$1="中野区",中野区!AB159,IF($A$1="板橋区",板橋区!AB159,IF($A$1="豊島区",豊島区!AB159,IF($A$1="葛飾区",葛飾区!AB159,IF($A$1="品川区",品川区!AB159,IF($A$1="文京区",文京区!AB159,IF($A$1="杉並区",杉並区!AB159,IF($A$1="北区",北区!AB159,0))))))))))))</f>
        <v>0</v>
      </c>
      <c r="K11" s="1055">
        <v>0</v>
      </c>
      <c r="L11" s="1055">
        <v>0</v>
      </c>
      <c r="M11" s="1168">
        <f>IF($A$1="江戸川区",江戸川区!AD159,IF($A$1="世田谷区",世田谷区!AD159,IF($A$1="荒川区",荒川区!AD159,IF($A$1="港区",港区!AD159,IF($A$1="中野区",中野区!AD159,IF($A$1="板橋区",板橋区!AD159,IF($A$1="豊島区",豊島区!AD159,IF($A$1="葛飾区",葛飾区!AD159,IF($A$1="品川区",品川区!AD159,IF($A$1="文京区",文京区!AD159,IF($A$1="杉並区",杉並区!AD159,IF($A$1="北区",北区!AD159,0))))))))))))</f>
        <v>0</v>
      </c>
      <c r="N11" s="1055">
        <v>0</v>
      </c>
      <c r="O11" s="1055">
        <v>0</v>
      </c>
      <c r="P11" s="1168">
        <f>IF($A$1="江戸川区",江戸川区!AF159,IF($A$1="世田谷区",世田谷区!AF159,IF($A$1="荒川区",荒川区!AF159,IF($A$1="港区",港区!AF159,IF($A$1="中野区",中野区!AF159,IF($A$1="板橋区",板橋区!AF159,IF($A$1="豊島区",豊島区!AF159,IF($A$1="葛飾区",葛飾区!AF159,IF($A$1="品川区",品川区!AF159,IF($A$1="文京区",文京区!AF159,IF($A$1="杉並区",杉並区!AF159,IF($A$1="北区",北区!AF159,0))))))))))))+IF($A$1="江戸川区",江戸川区!AG159,IF($A$1="世田谷区",世田谷区!AG159,IF($A$1="荒川区",荒川区!AG159,IF($A$1="港区",港区!AG159,IF($A$1="中野区",中野区!AG159,IF($A$1="板橋区",板橋区!AG159,IF($A$1="豊島区",豊島区!AG159,IF($A$1="葛飾区",葛飾区!AG159,IF($A$1="品川区",品川区!AG159,IF($A$1="文京区",文京区!AG159,IF($A$1="杉並区",杉並区!AG159,IF($A$1="北区",北区!AG159,0))))))))))))</f>
        <v>0</v>
      </c>
      <c r="Q11" s="1168">
        <f>IF($A$1="江戸川区",江戸川区!AH159,IF($A$1="世田谷区",世田谷区!AH159,IF($A$1="荒川区",荒川区!AH159,IF($A$1="港区",港区!AH159,IF($A$1="中野区",中野区!AH159,IF($A$1="板橋区",板橋区!AH159,IF($A$1="豊島区",豊島区!AH159,IF($A$1="葛飾区",葛飾区!AH159,IF($A$1="品川区",品川区!AH159,IF($A$1="文京区",文京区!AH159,IF($A$1="杉並区",杉並区!AH159,IF($A$1="北区",北区!AH159,0))))))))))))+IF($A$1="江戸川区",江戸川区!AI159,IF($A$1="世田谷区",世田谷区!AI159,IF($A$1="荒川区",荒川区!AI159,IF($A$1="港区",港区!AI159,IF($A$1="中野区",中野区!AI159,IF($A$1="板橋区",板橋区!AI159,IF($A$1="豊島区",豊島区!AI159,IF($A$1="葛飾区",葛飾区!AI159,IF($A$1="品川区",品川区!AI159,IF($A$1="文京区",文京区!AI159,IF($A$1="杉並区",杉並区!AI159,IF($A$1="北区",北区!AI159,0))))))))))))</f>
        <v>0</v>
      </c>
      <c r="R11" s="1168">
        <f>IF($A$1="江戸川区",江戸川区!AK159,IF($A$1="世田谷区",世田谷区!AK159,IF($A$1="荒川区",荒川区!AK159,IF($A$1="港区",港区!AK159,IF($A$1="中野区",中野区!AK159,IF($A$1="板橋区",板橋区!AK159,IF($A$1="豊島区",豊島区!AK159,IF($A$1="葛飾区",葛飾区!AK159,IF($A$1="品川区",品川区!AK159,IF($A$1="文京区",文京区!AK159,IF($A$1="杉並区",杉並区!AK159,IF($A$1="北区",北区!AK159,0))))))))))))</f>
        <v>0</v>
      </c>
      <c r="S11" s="1168">
        <f>IF($A$1="江戸川区",江戸川区!AL159,IF($A$1="世田谷区",世田谷区!AL159,IF($A$1="荒川区",荒川区!AL159,IF($A$1="港区",港区!AL159,IF($A$1="中野区",中野区!AL159,IF($A$1="板橋区",板橋区!AL159,IF($A$1="豊島区",豊島区!AL159,IF($A$1="葛飾区",葛飾区!AL159,IF($A$1="品川区",品川区!AL159,IF($A$1="文京区",文京区!AL159,IF($A$1="杉並区",杉並区!AL159,IF($A$1="北区",北区!AL159,0))))))))))))</f>
        <v>0</v>
      </c>
      <c r="T11" s="1168">
        <f>IF($A$1="江戸川区",江戸川区!AM159,IF($A$1="世田谷区",世田谷区!AM159,IF($A$1="荒川区",荒川区!AM159,IF($A$1="港区",港区!AM159,IF($A$1="中野区",中野区!AM159,IF($A$1="板橋区",板橋区!AM159,IF($A$1="豊島区",豊島区!AM159,IF($A$1="葛飾区",葛飾区!AM159,IF($A$1="品川区",品川区!AM159,IF($A$1="文京区",文京区!AM159,IF($A$1="杉並区",杉並区!AM159,IF($A$1="北区",北区!AM159,0))))))))))))+IF($A$1="江戸川区",江戸川区!AN159,IF($A$1="世田谷区",世田谷区!AN159,IF($A$1="荒川区",荒川区!AN159,IF($A$1="港区",港区!AN159,IF($A$1="中野区",中野区!AN159,IF($A$1="板橋区",板橋区!AN159,IF($A$1="豊島区",豊島区!AN159,IF($A$1="葛飾区",葛飾区!AN159,IF($A$1="品川区",品川区!AN159,IF($A$1="文京区",文京区!AN159,IF($A$1="杉並区",杉並区!AN159,IF($A$1="北区",北区!AN159,0))))))))))))</f>
        <v>0</v>
      </c>
      <c r="U11" s="1168">
        <f>IF($A$1="江戸川区",江戸川区!AO159,IF($A$1="世田谷区",世田谷区!AO159,IF($A$1="荒川区",荒川区!AO159,IF($A$1="港区",港区!AO159,IF($A$1="中野区",中野区!AO159,IF($A$1="板橋区",板橋区!AO159,IF($A$1="豊島区",豊島区!AO159,IF($A$1="葛飾区",葛飾区!AO159,IF($A$1="品川区",品川区!AO159,IF($A$1="文京区",文京区!AO159,IF($A$1="杉並区",杉並区!AO159,IF($A$1="北区",北区!AO159,0))))))))))))</f>
        <v>0</v>
      </c>
      <c r="V11" s="1055">
        <v>0</v>
      </c>
      <c r="W11" s="1055">
        <v>0</v>
      </c>
      <c r="X11" s="1055">
        <v>0</v>
      </c>
      <c r="Y11" s="1055">
        <v>0</v>
      </c>
      <c r="Z11" s="1055">
        <v>0</v>
      </c>
      <c r="AA11" s="1168">
        <f>IF($A$1="江戸川区",江戸川区!BA159,IF($A$1="世田谷区",世田谷区!BA159,IF($A$1="荒川区",荒川区!BA159,IF($A$1="港区",港区!BA159,IF($A$1="中野区",中野区!BA159,IF($A$1="板橋区",板橋区!BA159,IF($A$1="豊島区",豊島区!BA159,IF($A$1="葛飾区",葛飾区!BA159,IF($A$1="品川区",品川区!BA159,IF($A$1="文京区",文京区!BA159,IF($A$1="杉並区",杉並区!BA159,IF($A$1="北区",北区!BA159,0))))))))))))+IF($A$1="江戸川区",江戸川区!BB159,IF($A$1="世田谷区",世田谷区!BB159,IF($A$1="荒川区",荒川区!BB159,IF($A$1="港区",港区!BB159,IF($A$1="中野区",中野区!BB159,IF($A$1="板橋区",板橋区!BB159,IF($A$1="豊島区",豊島区!BB159,IF($A$1="葛飾区",葛飾区!BB159,IF($A$1="品川区",品川区!BB159,IF($A$1="文京区",文京区!BB159,IF($A$1="杉並区",杉並区!BB159,IF($A$1="北区",北区!BB159,0))))))))))))</f>
        <v>0</v>
      </c>
      <c r="AB11" s="1055">
        <v>0</v>
      </c>
      <c r="AC11" s="1168">
        <f>IF($A$1="江戸川区",江戸川区!AV159,IF($A$1="世田谷区",世田谷区!AV159,IF($A$1="荒川区",荒川区!AV159,IF($A$1="港区",港区!AV159,IF($A$1="中野区",中野区!AV159,IF($A$1="板橋区",板橋区!AV159,IF($A$1="豊島区",豊島区!AV159,IF($A$1="葛飾区",葛飾区!AV159,IF($A$1="品川区",品川区!AV159,IF($A$1="文京区",文京区!AV159,IF($A$1="杉並区",杉並区!AV159,IF($A$1="北区",北区!AV159,0))))))))))))</f>
        <v>0</v>
      </c>
      <c r="AD11" s="1055">
        <v>0</v>
      </c>
    </row>
    <row r="12" spans="1:30">
      <c r="B12" s="1053" t="s">
        <v>381</v>
      </c>
      <c r="C12" s="1167">
        <v>0</v>
      </c>
      <c r="D12" s="1054">
        <f>IF($A$1="江戸川区",江戸川区!V163,IF($A$1="世田谷区",世田谷区!V163,IF($A$1="荒川区",荒川区!V163,IF($A$1="港区",港区!V163,IF($A$1="中野区",中野区!V163,IF($A$1="板橋区",板橋区!V163,IF($A$1="豊島区",豊島区!V163,IF($A$1="葛飾区",葛飾区!V163,IF($A$1="品川区",品川区!V163,IF($A$1="文京区",文京区!V163,IF($A$1="杉並区",杉並区!V163,IF($A$1="北区",北区!V163,0))))))))))))</f>
        <v>0</v>
      </c>
      <c r="E12" s="1055">
        <v>0</v>
      </c>
      <c r="F12" s="1055">
        <v>0</v>
      </c>
      <c r="G12" s="1055">
        <v>0</v>
      </c>
      <c r="H12" s="1168">
        <f>IF($A$1="江戸川区",江戸川区!AA163,IF($A$1="世田谷区",世田谷区!AA163,IF($A$1="荒川区",荒川区!AA163,IF($A$1="港区",港区!AA163,IF($A$1="中野区",中野区!AA163,IF($A$1="板橋区",板橋区!AA163,IF($A$1="豊島区",豊島区!AA163,IF($A$1="葛飾区",葛飾区!AA163,IF($A$1="品川区",品川区!AA163,IF($A$1="文京区",文京区!AA163,IF($A$1="杉並区",杉並区!AA163,IF($A$1="北区",北区!AA163,0))))))))))))</f>
        <v>0</v>
      </c>
      <c r="I12" s="1168">
        <f>IF($A$1="江戸川区",江戸川区!W163,IF($A$1="世田谷区",世田谷区!W163,IF($A$1="荒川区",荒川区!W163,IF($A$1="港区",港区!W163,IF($A$1="中野区",中野区!W163,IF($A$1="板橋区",板橋区!W163,IF($A$1="豊島区",豊島区!W163,IF($A$1="葛飾区",葛飾区!W163,IF($A$1="品川区",品川区!W163,IF($A$1="文京区",文京区!W163,IF($A$1="杉並区",杉並区!W163,IF($A$1="北区",北区!W163,0))))))))))))</f>
        <v>0</v>
      </c>
      <c r="J12" s="1168">
        <f>IF($A$1="江戸川区",江戸川区!AB163,IF($A$1="世田谷区",世田谷区!AB163,IF($A$1="荒川区",荒川区!AB163,IF($A$1="港区",港区!AB163,IF($A$1="中野区",中野区!AB163,IF($A$1="板橋区",板橋区!AB163,IF($A$1="豊島区",豊島区!AB163,IF($A$1="葛飾区",葛飾区!AB163,IF($A$1="品川区",品川区!AB163,IF($A$1="文京区",文京区!AB163,IF($A$1="杉並区",杉並区!AB163,IF($A$1="北区",北区!AB163,0))))))))))))</f>
        <v>0</v>
      </c>
      <c r="K12" s="1055">
        <v>0</v>
      </c>
      <c r="L12" s="1055">
        <v>0</v>
      </c>
      <c r="M12" s="1168">
        <f>IF($A$1="江戸川区",江戸川区!AD163,IF($A$1="世田谷区",世田谷区!AD163,IF($A$1="荒川区",荒川区!AD163,IF($A$1="港区",港区!AD163,IF($A$1="中野区",中野区!AD163,IF($A$1="板橋区",板橋区!AD163,IF($A$1="豊島区",豊島区!AD163,IF($A$1="葛飾区",葛飾区!AD163,IF($A$1="品川区",品川区!AD163,IF($A$1="文京区",文京区!AD163,IF($A$1="杉並区",杉並区!AD163,IF($A$1="北区",北区!AD163,0))))))))))))</f>
        <v>0</v>
      </c>
      <c r="N12" s="1055">
        <v>0</v>
      </c>
      <c r="O12" s="1055">
        <v>0</v>
      </c>
      <c r="P12" s="1168">
        <f>IF($A$1="江戸川区",江戸川区!AF163,IF($A$1="世田谷区",世田谷区!AF163,IF($A$1="荒川区",荒川区!AF163,IF($A$1="港区",港区!AF163,IF($A$1="中野区",中野区!AF163,IF($A$1="板橋区",板橋区!AF163,IF($A$1="豊島区",豊島区!AF163,IF($A$1="葛飾区",葛飾区!AF163,IF($A$1="品川区",品川区!AF163,IF($A$1="文京区",文京区!AF163,IF($A$1="杉並区",杉並区!AF163,IF($A$1="北区",北区!AF163,0))))))))))))+IF($A$1="江戸川区",江戸川区!AG163,IF($A$1="世田谷区",世田谷区!AG163,IF($A$1="荒川区",荒川区!AG163,IF($A$1="港区",港区!AG163,IF($A$1="中野区",中野区!AG163,IF($A$1="板橋区",板橋区!AG163,IF($A$1="豊島区",豊島区!AG163,IF($A$1="葛飾区",葛飾区!AG163,IF($A$1="品川区",品川区!AG163,IF($A$1="文京区",文京区!AG163,IF($A$1="杉並区",杉並区!AG163,IF($A$1="北区",北区!AG163,0))))))))))))</f>
        <v>0</v>
      </c>
      <c r="Q12" s="1168">
        <f>IF($A$1="江戸川区",江戸川区!AH163,IF($A$1="世田谷区",世田谷区!AH163,IF($A$1="荒川区",荒川区!AH163,IF($A$1="港区",港区!AH163,IF($A$1="中野区",中野区!AH163,IF($A$1="板橋区",板橋区!AH163,IF($A$1="豊島区",豊島区!AH163,IF($A$1="葛飾区",葛飾区!AH163,IF($A$1="品川区",品川区!AH163,IF($A$1="文京区",文京区!AH163,IF($A$1="杉並区",杉並区!AH163,IF($A$1="北区",北区!AH163,0))))))))))))+IF($A$1="江戸川区",江戸川区!AI163,IF($A$1="世田谷区",世田谷区!AI163,IF($A$1="荒川区",荒川区!AI163,IF($A$1="港区",港区!AI163,IF($A$1="中野区",中野区!AI163,IF($A$1="板橋区",板橋区!AI163,IF($A$1="豊島区",豊島区!AI163,IF($A$1="葛飾区",葛飾区!AI163,IF($A$1="品川区",品川区!AI163,IF($A$1="文京区",文京区!AI163,IF($A$1="杉並区",杉並区!AI163,IF($A$1="北区",北区!AI163,0))))))))))))</f>
        <v>0</v>
      </c>
      <c r="R12" s="1168">
        <f>IF($A$1="江戸川区",江戸川区!AK163,IF($A$1="世田谷区",世田谷区!AK163,IF($A$1="荒川区",荒川区!AK163,IF($A$1="港区",港区!AK163,IF($A$1="中野区",中野区!AK163,IF($A$1="板橋区",板橋区!AK163,IF($A$1="豊島区",豊島区!AK163,IF($A$1="葛飾区",葛飾区!AK163,IF($A$1="品川区",品川区!AK163,IF($A$1="文京区",文京区!AK163,IF($A$1="杉並区",杉並区!AK163,IF($A$1="北区",北区!AK163,0))))))))))))</f>
        <v>0</v>
      </c>
      <c r="S12" s="1168">
        <f>IF($A$1="江戸川区",江戸川区!AL163,IF($A$1="世田谷区",世田谷区!AL163,IF($A$1="荒川区",荒川区!AL163,IF($A$1="港区",港区!AL163,IF($A$1="中野区",中野区!AL163,IF($A$1="板橋区",板橋区!AL163,IF($A$1="豊島区",豊島区!AL163,IF($A$1="葛飾区",葛飾区!AL163,IF($A$1="品川区",品川区!AL163,IF($A$1="文京区",文京区!AL163,IF($A$1="杉並区",杉並区!AL163,IF($A$1="北区",北区!AL163,0))))))))))))</f>
        <v>0</v>
      </c>
      <c r="T12" s="1168">
        <f>IF($A$1="江戸川区",江戸川区!AM163,IF($A$1="世田谷区",世田谷区!AM163,IF($A$1="荒川区",荒川区!AM163,IF($A$1="港区",港区!AM163,IF($A$1="中野区",中野区!AM163,IF($A$1="板橋区",板橋区!AM163,IF($A$1="豊島区",豊島区!AM163,IF($A$1="葛飾区",葛飾区!AM163,IF($A$1="品川区",品川区!AM163,IF($A$1="文京区",文京区!AM163,IF($A$1="杉並区",杉並区!AM163,IF($A$1="北区",北区!AM163,0))))))))))))+IF($A$1="江戸川区",江戸川区!AN163,IF($A$1="世田谷区",世田谷区!AN163,IF($A$1="荒川区",荒川区!AN163,IF($A$1="港区",港区!AN163,IF($A$1="中野区",中野区!AN163,IF($A$1="板橋区",板橋区!AN163,IF($A$1="豊島区",豊島区!AN163,IF($A$1="葛飾区",葛飾区!AN163,IF($A$1="品川区",品川区!AN163,IF($A$1="文京区",文京区!AN163,IF($A$1="杉並区",杉並区!AN163,IF($A$1="北区",北区!AN163,0))))))))))))</f>
        <v>0</v>
      </c>
      <c r="U12" s="1168">
        <f>IF($A$1="江戸川区",江戸川区!AO163,IF($A$1="世田谷区",世田谷区!AO163,IF($A$1="荒川区",荒川区!AO163,IF($A$1="港区",港区!AO163,IF($A$1="中野区",中野区!AO163,IF($A$1="板橋区",板橋区!AO163,IF($A$1="豊島区",豊島区!AO163,IF($A$1="葛飾区",葛飾区!AO163,IF($A$1="品川区",品川区!AO163,IF($A$1="文京区",文京区!AO163,IF($A$1="杉並区",杉並区!AO163,IF($A$1="北区",北区!AO163,0))))))))))))</f>
        <v>0</v>
      </c>
      <c r="V12" s="1055">
        <v>0</v>
      </c>
      <c r="W12" s="1055">
        <v>0</v>
      </c>
      <c r="X12" s="1055">
        <v>0</v>
      </c>
      <c r="Y12" s="1055">
        <v>0</v>
      </c>
      <c r="Z12" s="1055">
        <v>0</v>
      </c>
      <c r="AA12" s="1168">
        <f>IF($A$1="江戸川区",江戸川区!BA163,IF($A$1="世田谷区",世田谷区!BA163,IF($A$1="荒川区",荒川区!BA163,IF($A$1="港区",港区!BA163,IF($A$1="中野区",中野区!BA163,IF($A$1="板橋区",板橋区!BA163,IF($A$1="豊島区",豊島区!BA163,IF($A$1="葛飾区",葛飾区!BA163,IF($A$1="品川区",品川区!BA163,IF($A$1="文京区",文京区!BA163,IF($A$1="杉並区",杉並区!BA163,IF($A$1="北区",北区!BA163,0))))))))))))+IF($A$1="江戸川区",江戸川区!BB163,IF($A$1="世田谷区",世田谷区!BB163,IF($A$1="荒川区",荒川区!BB163,IF($A$1="港区",港区!BB163,IF($A$1="中野区",中野区!BB163,IF($A$1="板橋区",板橋区!BB163,IF($A$1="豊島区",豊島区!BB163,IF($A$1="葛飾区",葛飾区!BB163,IF($A$1="品川区",品川区!BB163,IF($A$1="文京区",文京区!BB163,IF($A$1="杉並区",杉並区!BB163,IF($A$1="北区",北区!BB163,0))))))))))))</f>
        <v>0</v>
      </c>
      <c r="AB12" s="1055">
        <v>0</v>
      </c>
      <c r="AC12" s="1168">
        <f>IF($A$1="江戸川区",江戸川区!AV163,IF($A$1="世田谷区",世田谷区!AV163,IF($A$1="荒川区",荒川区!AV163,IF($A$1="港区",港区!AV163,IF($A$1="中野区",中野区!AV163,IF($A$1="板橋区",板橋区!AV163,IF($A$1="豊島区",豊島区!AV163,IF($A$1="葛飾区",葛飾区!AV163,IF($A$1="品川区",品川区!AV163,IF($A$1="文京区",文京区!AV163,IF($A$1="杉並区",杉並区!AV163,IF($A$1="北区",北区!AV163,0))))))))))))</f>
        <v>0</v>
      </c>
      <c r="AD12" s="1055">
        <v>0</v>
      </c>
    </row>
    <row r="13" spans="1:30">
      <c r="B13" s="1053" t="s">
        <v>382</v>
      </c>
      <c r="C13" s="1167">
        <v>0</v>
      </c>
      <c r="D13" s="1054">
        <f>IF($A$1="江戸川区",江戸川区!V165,IF($A$1="世田谷区",世田谷区!V165,IF($A$1="荒川区",荒川区!V165,IF($A$1="港区",港区!V165,IF($A$1="中野区",中野区!V165,IF($A$1="板橋区",板橋区!V165,IF($A$1="豊島区",豊島区!V165,IF($A$1="葛飾区",葛飾区!V165,IF($A$1="品川区",品川区!V165,IF($A$1="文京区",文京区!V165,IF($A$1="杉並区",杉並区!V165,IF($A$1="北区",北区!V165,0))))))))))))</f>
        <v>0</v>
      </c>
      <c r="E13" s="1055">
        <v>0</v>
      </c>
      <c r="F13" s="1055">
        <v>0</v>
      </c>
      <c r="G13" s="1055">
        <v>0</v>
      </c>
      <c r="H13" s="1168">
        <f>IF($A$1="江戸川区",江戸川区!AA165,IF($A$1="世田谷区",世田谷区!AA165,IF($A$1="荒川区",荒川区!AA165,IF($A$1="港区",港区!AA165,IF($A$1="中野区",中野区!AA165,IF($A$1="板橋区",板橋区!AA165,IF($A$1="豊島区",豊島区!AA165,IF($A$1="葛飾区",葛飾区!AA165,IF($A$1="品川区",品川区!AA165,IF($A$1="文京区",文京区!AA165,IF($A$1="杉並区",杉並区!AA165,IF($A$1="北区",北区!AA165,0))))))))))))</f>
        <v>0</v>
      </c>
      <c r="I13" s="1168">
        <f>IF($A$1="江戸川区",江戸川区!W165,IF($A$1="世田谷区",世田谷区!W165,IF($A$1="荒川区",荒川区!W165,IF($A$1="港区",港区!W165,IF($A$1="中野区",中野区!W165,IF($A$1="板橋区",板橋区!W165,IF($A$1="豊島区",豊島区!W165,IF($A$1="葛飾区",葛飾区!W165,IF($A$1="品川区",品川区!W165,IF($A$1="文京区",文京区!W165,IF($A$1="杉並区",杉並区!W165,IF($A$1="北区",北区!W165,0))))))))))))</f>
        <v>0</v>
      </c>
      <c r="J13" s="1168">
        <f>IF($A$1="江戸川区",江戸川区!AB165,IF($A$1="世田谷区",世田谷区!AB165,IF($A$1="荒川区",荒川区!AB165,IF($A$1="港区",港区!AB165,IF($A$1="中野区",中野区!AB165,IF($A$1="板橋区",板橋区!AB165,IF($A$1="豊島区",豊島区!AB165,IF($A$1="葛飾区",葛飾区!AB165,IF($A$1="品川区",品川区!AB165,IF($A$1="文京区",文京区!AB165,IF($A$1="杉並区",杉並区!AB165,IF($A$1="北区",北区!AB165,0))))))))))))</f>
        <v>0</v>
      </c>
      <c r="K13" s="1055">
        <v>0</v>
      </c>
      <c r="L13" s="1055">
        <v>0</v>
      </c>
      <c r="M13" s="1168">
        <f>IF($A$1="江戸川区",江戸川区!AD165,IF($A$1="世田谷区",世田谷区!AD165,IF($A$1="荒川区",荒川区!AD165,IF($A$1="港区",港区!AD165,IF($A$1="中野区",中野区!AD165,IF($A$1="板橋区",板橋区!AD165,IF($A$1="豊島区",豊島区!AD165,IF($A$1="葛飾区",葛飾区!AD165,IF($A$1="品川区",品川区!AD165,IF($A$1="文京区",文京区!AD165,IF($A$1="杉並区",杉並区!AD165,IF($A$1="北区",北区!AD165,0))))))))))))</f>
        <v>0</v>
      </c>
      <c r="N13" s="1055">
        <v>0</v>
      </c>
      <c r="O13" s="1055">
        <v>0</v>
      </c>
      <c r="P13" s="1168">
        <f>IF($A$1="江戸川区",江戸川区!AF165,IF($A$1="世田谷区",世田谷区!AF165,IF($A$1="荒川区",荒川区!AF165,IF($A$1="港区",港区!AF165,IF($A$1="中野区",中野区!AF165,IF($A$1="板橋区",板橋区!AF165,IF($A$1="豊島区",豊島区!AF165,IF($A$1="葛飾区",葛飾区!AF165,IF($A$1="品川区",品川区!AF165,IF($A$1="文京区",文京区!AF165,IF($A$1="杉並区",杉並区!AF165,IF($A$1="北区",北区!AF165,0))))))))))))+IF($A$1="江戸川区",江戸川区!AG165,IF($A$1="世田谷区",世田谷区!AG165,IF($A$1="荒川区",荒川区!AG165,IF($A$1="港区",港区!AG165,IF($A$1="中野区",中野区!AG165,IF($A$1="板橋区",板橋区!AG165,IF($A$1="豊島区",豊島区!AG165,IF($A$1="葛飾区",葛飾区!AG165,IF($A$1="品川区",品川区!AG165,IF($A$1="文京区",文京区!AG165,IF($A$1="杉並区",杉並区!AG165,IF($A$1="北区",北区!AG165,0))))))))))))</f>
        <v>0</v>
      </c>
      <c r="Q13" s="1168">
        <f>IF($A$1="江戸川区",江戸川区!AH165,IF($A$1="世田谷区",世田谷区!AH165,IF($A$1="荒川区",荒川区!AH165,IF($A$1="港区",港区!AH165,IF($A$1="中野区",中野区!AH165,IF($A$1="板橋区",板橋区!AH165,IF($A$1="豊島区",豊島区!AH165,IF($A$1="葛飾区",葛飾区!AH165,IF($A$1="品川区",品川区!AH165,IF($A$1="文京区",文京区!AH165,IF($A$1="杉並区",杉並区!AH165,IF($A$1="北区",北区!AH165,0))))))))))))+IF($A$1="江戸川区",江戸川区!AI165,IF($A$1="世田谷区",世田谷区!AI165,IF($A$1="荒川区",荒川区!AI165,IF($A$1="港区",港区!AI165,IF($A$1="中野区",中野区!AI165,IF($A$1="板橋区",板橋区!AI165,IF($A$1="豊島区",豊島区!AI165,IF($A$1="葛飾区",葛飾区!AI165,IF($A$1="品川区",品川区!AI165,IF($A$1="文京区",文京区!AI165,IF($A$1="杉並区",杉並区!AI165,IF($A$1="北区",北区!AI165,0))))))))))))</f>
        <v>0</v>
      </c>
      <c r="R13" s="1168">
        <f>IF($A$1="江戸川区",江戸川区!AK165,IF($A$1="世田谷区",世田谷区!AK165,IF($A$1="荒川区",荒川区!AK165,IF($A$1="港区",港区!AK165,IF($A$1="中野区",中野区!AK165,IF($A$1="板橋区",板橋区!AK165,IF($A$1="豊島区",豊島区!AK165,IF($A$1="葛飾区",葛飾区!AK165,IF($A$1="品川区",品川区!AK165,IF($A$1="文京区",文京区!AK165,IF($A$1="杉並区",杉並区!AK165,IF($A$1="北区",北区!AK165,0))))))))))))</f>
        <v>0</v>
      </c>
      <c r="S13" s="1168">
        <f>IF($A$1="江戸川区",江戸川区!AL165,IF($A$1="世田谷区",世田谷区!AL165,IF($A$1="荒川区",荒川区!AL165,IF($A$1="港区",港区!AL165,IF($A$1="中野区",中野区!AL165,IF($A$1="板橋区",板橋区!AL165,IF($A$1="豊島区",豊島区!AL165,IF($A$1="葛飾区",葛飾区!AL165,IF($A$1="品川区",品川区!AL165,IF($A$1="文京区",文京区!AL165,IF($A$1="杉並区",杉並区!AL165,IF($A$1="北区",北区!AL165,0))))))))))))</f>
        <v>0</v>
      </c>
      <c r="T13" s="1168">
        <f>IF($A$1="江戸川区",江戸川区!AM165,IF($A$1="世田谷区",世田谷区!AM165,IF($A$1="荒川区",荒川区!AM165,IF($A$1="港区",港区!AM165,IF($A$1="中野区",中野区!AM165,IF($A$1="板橋区",板橋区!AM165,IF($A$1="豊島区",豊島区!AM165,IF($A$1="葛飾区",葛飾区!AM165,IF($A$1="品川区",品川区!AM165,IF($A$1="文京区",文京区!AM165,IF($A$1="杉並区",杉並区!AM165,IF($A$1="北区",北区!AM165,0))))))))))))+IF($A$1="江戸川区",江戸川区!AN165,IF($A$1="世田谷区",世田谷区!AN165,IF($A$1="荒川区",荒川区!AN165,IF($A$1="港区",港区!AN165,IF($A$1="中野区",中野区!AN165,IF($A$1="板橋区",板橋区!AN165,IF($A$1="豊島区",豊島区!AN165,IF($A$1="葛飾区",葛飾区!AN165,IF($A$1="品川区",品川区!AN165,IF($A$1="文京区",文京区!AN165,IF($A$1="杉並区",杉並区!AN165,IF($A$1="北区",北区!AN165,0))))))))))))</f>
        <v>0</v>
      </c>
      <c r="U13" s="1168">
        <f>IF($A$1="江戸川区",江戸川区!AO165,IF($A$1="世田谷区",世田谷区!AO165,IF($A$1="荒川区",荒川区!AO165,IF($A$1="港区",港区!AO165,IF($A$1="中野区",中野区!AO165,IF($A$1="板橋区",板橋区!AO165,IF($A$1="豊島区",豊島区!AO165,IF($A$1="葛飾区",葛飾区!AO165,IF($A$1="品川区",品川区!AO165,IF($A$1="文京区",文京区!AO165,IF($A$1="杉並区",杉並区!AO165,IF($A$1="北区",北区!AO165,0))))))))))))</f>
        <v>0</v>
      </c>
      <c r="V13" s="1055">
        <v>0</v>
      </c>
      <c r="W13" s="1055">
        <v>0</v>
      </c>
      <c r="X13" s="1055">
        <v>0</v>
      </c>
      <c r="Y13" s="1055">
        <v>0</v>
      </c>
      <c r="Z13" s="1055">
        <v>0</v>
      </c>
      <c r="AA13" s="1168">
        <f>IF($A$1="江戸川区",江戸川区!BA165,IF($A$1="世田谷区",世田谷区!BA165,IF($A$1="荒川区",荒川区!BA165,IF($A$1="港区",港区!BA165,IF($A$1="中野区",中野区!BA165,IF($A$1="板橋区",板橋区!BA165,IF($A$1="豊島区",豊島区!BA165,IF($A$1="葛飾区",葛飾区!BA165,IF($A$1="品川区",品川区!BA165,IF($A$1="文京区",文京区!BA165,IF($A$1="杉並区",杉並区!BA165,IF($A$1="北区",北区!BA165,0))))))))))))+IF($A$1="江戸川区",江戸川区!BB165,IF($A$1="世田谷区",世田谷区!BB165,IF($A$1="荒川区",荒川区!BB165,IF($A$1="港区",港区!BB165,IF($A$1="中野区",中野区!BB165,IF($A$1="板橋区",板橋区!BB165,IF($A$1="豊島区",豊島区!BB165,IF($A$1="葛飾区",葛飾区!BB165,IF($A$1="品川区",品川区!BB165,IF($A$1="文京区",文京区!BB165,IF($A$1="杉並区",杉並区!BB165,IF($A$1="北区",北区!BB165,0))))))))))))</f>
        <v>0</v>
      </c>
      <c r="AB13" s="1055">
        <v>0</v>
      </c>
      <c r="AC13" s="1168">
        <f>IF($A$1="江戸川区",江戸川区!AV165,IF($A$1="世田谷区",世田谷区!AV165,IF($A$1="荒川区",荒川区!AV165,IF($A$1="港区",港区!AV165,IF($A$1="中野区",中野区!AV165,IF($A$1="板橋区",板橋区!AV165,IF($A$1="豊島区",豊島区!AV165,IF($A$1="葛飾区",葛飾区!AV165,IF($A$1="品川区",品川区!AV165,IF($A$1="文京区",文京区!AV165,IF($A$1="杉並区",杉並区!AV165,IF($A$1="北区",北区!AV165,0))))))))))))</f>
        <v>0</v>
      </c>
      <c r="AD13" s="1055">
        <v>0</v>
      </c>
    </row>
    <row r="14" spans="1:30">
      <c r="B14" s="1053" t="s">
        <v>383</v>
      </c>
      <c r="C14" s="1167">
        <v>0</v>
      </c>
      <c r="D14" s="1054">
        <f>IF($A$1="江戸川区",江戸川区!V167,IF($A$1="世田谷区",世田谷区!V167,IF($A$1="荒川区",荒川区!V167,IF($A$1="港区",港区!V167,IF($A$1="中野区",中野区!V167,IF($A$1="板橋区",板橋区!V167,IF($A$1="豊島区",豊島区!V167,IF($A$1="葛飾区",葛飾区!V167,IF($A$1="品川区",品川区!V167,IF($A$1="文京区",文京区!V167,IF($A$1="杉並区",杉並区!V167,IF($A$1="北区",北区!V167,0))))))))))))</f>
        <v>0</v>
      </c>
      <c r="E14" s="1055">
        <v>0</v>
      </c>
      <c r="F14" s="1055">
        <v>0</v>
      </c>
      <c r="G14" s="1055">
        <v>0</v>
      </c>
      <c r="H14" s="1168">
        <f>IF($A$1="江戸川区",江戸川区!AA167,IF($A$1="世田谷区",世田谷区!AA167,IF($A$1="荒川区",荒川区!AA167,IF($A$1="港区",港区!AA167,IF($A$1="中野区",中野区!AA167,IF($A$1="板橋区",板橋区!AA167,IF($A$1="豊島区",豊島区!AA167,IF($A$1="葛飾区",葛飾区!AA167,IF($A$1="品川区",品川区!AA167,IF($A$1="文京区",文京区!AA167,IF($A$1="杉並区",杉並区!AA167,IF($A$1="北区",北区!AA167,0))))))))))))</f>
        <v>0</v>
      </c>
      <c r="I14" s="1168">
        <f>IF($A$1="江戸川区",江戸川区!W167,IF($A$1="世田谷区",世田谷区!W167,IF($A$1="荒川区",荒川区!W167,IF($A$1="港区",港区!W167,IF($A$1="中野区",中野区!W167,IF($A$1="板橋区",板橋区!W167,IF($A$1="豊島区",豊島区!W167,IF($A$1="葛飾区",葛飾区!W167,IF($A$1="品川区",品川区!W167,IF($A$1="文京区",文京区!W167,IF($A$1="杉並区",杉並区!W167,IF($A$1="北区",北区!W167,0))))))))))))</f>
        <v>0</v>
      </c>
      <c r="J14" s="1168">
        <f>IF($A$1="江戸川区",江戸川区!AB167,IF($A$1="世田谷区",世田谷区!AB167,IF($A$1="荒川区",荒川区!AB167,IF($A$1="港区",港区!AB167,IF($A$1="中野区",中野区!AB167,IF($A$1="板橋区",板橋区!AB167,IF($A$1="豊島区",豊島区!AB167,IF($A$1="葛飾区",葛飾区!AB167,IF($A$1="品川区",品川区!AB167,IF($A$1="文京区",文京区!AB167,IF($A$1="杉並区",杉並区!AB167,IF($A$1="北区",北区!AB167,0))))))))))))</f>
        <v>0</v>
      </c>
      <c r="K14" s="1055">
        <v>0</v>
      </c>
      <c r="L14" s="1055">
        <v>0</v>
      </c>
      <c r="M14" s="1168">
        <f>IF($A$1="江戸川区",江戸川区!AD167,IF($A$1="世田谷区",世田谷区!AD167,IF($A$1="荒川区",荒川区!AD167,IF($A$1="港区",港区!AD167,IF($A$1="中野区",中野区!AD167,IF($A$1="板橋区",板橋区!AD167,IF($A$1="豊島区",豊島区!AD167,IF($A$1="葛飾区",葛飾区!AD167,IF($A$1="品川区",品川区!AD167,IF($A$1="文京区",文京区!AD167,IF($A$1="杉並区",杉並区!AD167,IF($A$1="北区",北区!AD167,0))))))))))))</f>
        <v>0</v>
      </c>
      <c r="N14" s="1055">
        <v>0</v>
      </c>
      <c r="O14" s="1055">
        <v>0</v>
      </c>
      <c r="P14" s="1168">
        <f>IF($A$1="江戸川区",江戸川区!AF167,IF($A$1="世田谷区",世田谷区!AF167,IF($A$1="荒川区",荒川区!AF167,IF($A$1="港区",港区!AF167,IF($A$1="中野区",中野区!AF167,IF($A$1="板橋区",板橋区!AF167,IF($A$1="豊島区",豊島区!AF167,IF($A$1="葛飾区",葛飾区!AF167,IF($A$1="品川区",品川区!AF167,IF($A$1="文京区",文京区!AF167,IF($A$1="杉並区",杉並区!AF167,IF($A$1="北区",北区!AF167,0))))))))))))+IF($A$1="江戸川区",江戸川区!AG167,IF($A$1="世田谷区",世田谷区!AG167,IF($A$1="荒川区",荒川区!AG167,IF($A$1="港区",港区!AG167,IF($A$1="中野区",中野区!AG167,IF($A$1="板橋区",板橋区!AG167,IF($A$1="豊島区",豊島区!AG167,IF($A$1="葛飾区",葛飾区!AG167,IF($A$1="品川区",品川区!AG167,IF($A$1="文京区",文京区!AG167,IF($A$1="杉並区",杉並区!AG167,IF($A$1="北区",北区!AG167,0))))))))))))</f>
        <v>0</v>
      </c>
      <c r="Q14" s="1168">
        <f>IF($A$1="江戸川区",江戸川区!AH167,IF($A$1="世田谷区",世田谷区!AH167,IF($A$1="荒川区",荒川区!AH167,IF($A$1="港区",港区!AH167,IF($A$1="中野区",中野区!AH167,IF($A$1="板橋区",板橋区!AH167,IF($A$1="豊島区",豊島区!AH167,IF($A$1="葛飾区",葛飾区!AH167,IF($A$1="品川区",品川区!AH167,IF($A$1="文京区",文京区!AH167,IF($A$1="杉並区",杉並区!AH167,IF($A$1="北区",北区!AH167,0))))))))))))+IF($A$1="江戸川区",江戸川区!AI167,IF($A$1="世田谷区",世田谷区!AI167,IF($A$1="荒川区",荒川区!AI167,IF($A$1="港区",港区!AI167,IF($A$1="中野区",中野区!AI167,IF($A$1="板橋区",板橋区!AI167,IF($A$1="豊島区",豊島区!AI167,IF($A$1="葛飾区",葛飾区!AI167,IF($A$1="品川区",品川区!AI167,IF($A$1="文京区",文京区!AI167,IF($A$1="杉並区",杉並区!AI167,IF($A$1="北区",北区!AI167,0))))))))))))</f>
        <v>0</v>
      </c>
      <c r="R14" s="1168">
        <f>IF($A$1="江戸川区",江戸川区!AK167,IF($A$1="世田谷区",世田谷区!AK167,IF($A$1="荒川区",荒川区!AK167,IF($A$1="港区",港区!AK167,IF($A$1="中野区",中野区!AK167,IF($A$1="板橋区",板橋区!AK167,IF($A$1="豊島区",豊島区!AK167,IF($A$1="葛飾区",葛飾区!AK167,IF($A$1="品川区",品川区!AK167,IF($A$1="文京区",文京区!AK167,IF($A$1="杉並区",杉並区!AK167,IF($A$1="北区",北区!AK167,0))))))))))))</f>
        <v>0</v>
      </c>
      <c r="S14" s="1168">
        <f>IF($A$1="江戸川区",江戸川区!AL167,IF($A$1="世田谷区",世田谷区!AL167,IF($A$1="荒川区",荒川区!AL167,IF($A$1="港区",港区!AL167,IF($A$1="中野区",中野区!AL167,IF($A$1="板橋区",板橋区!AL167,IF($A$1="豊島区",豊島区!AL167,IF($A$1="葛飾区",葛飾区!AL167,IF($A$1="品川区",品川区!AL167,IF($A$1="文京区",文京区!AL167,IF($A$1="杉並区",杉並区!AL167,IF($A$1="北区",北区!AL167,0))))))))))))</f>
        <v>0</v>
      </c>
      <c r="T14" s="1168">
        <f>IF($A$1="江戸川区",江戸川区!AM167,IF($A$1="世田谷区",世田谷区!AM167,IF($A$1="荒川区",荒川区!AM167,IF($A$1="港区",港区!AM167,IF($A$1="中野区",中野区!AM167,IF($A$1="板橋区",板橋区!AM167,IF($A$1="豊島区",豊島区!AM167,IF($A$1="葛飾区",葛飾区!AM167,IF($A$1="品川区",品川区!AM167,IF($A$1="文京区",文京区!AM167,IF($A$1="杉並区",杉並区!AM167,IF($A$1="北区",北区!AM167,0))))))))))))+IF($A$1="江戸川区",江戸川区!AN167,IF($A$1="世田谷区",世田谷区!AN167,IF($A$1="荒川区",荒川区!AN167,IF($A$1="港区",港区!AN167,IF($A$1="中野区",中野区!AN167,IF($A$1="板橋区",板橋区!AN167,IF($A$1="豊島区",豊島区!AN167,IF($A$1="葛飾区",葛飾区!AN167,IF($A$1="品川区",品川区!AN167,IF($A$1="文京区",文京区!AN167,IF($A$1="杉並区",杉並区!AN167,IF($A$1="北区",北区!AN167,0))))))))))))</f>
        <v>0</v>
      </c>
      <c r="U14" s="1168">
        <f>IF($A$1="江戸川区",江戸川区!AO167,IF($A$1="世田谷区",世田谷区!AO167,IF($A$1="荒川区",荒川区!AO167,IF($A$1="港区",港区!AO167,IF($A$1="中野区",中野区!AO167,IF($A$1="板橋区",板橋区!AO167,IF($A$1="豊島区",豊島区!AO167,IF($A$1="葛飾区",葛飾区!AO167,IF($A$1="品川区",品川区!AO167,IF($A$1="文京区",文京区!AO167,IF($A$1="杉並区",杉並区!AO167,IF($A$1="北区",北区!AO167,0))))))))))))</f>
        <v>0</v>
      </c>
      <c r="V14" s="1055">
        <v>0</v>
      </c>
      <c r="W14" s="1055">
        <v>0</v>
      </c>
      <c r="X14" s="1055">
        <v>0</v>
      </c>
      <c r="Y14" s="1055">
        <v>0</v>
      </c>
      <c r="Z14" s="1055">
        <v>0</v>
      </c>
      <c r="AA14" s="1168">
        <f>IF($A$1="江戸川区",江戸川区!BA167,IF($A$1="世田谷区",世田谷区!BA167,IF($A$1="荒川区",荒川区!BA167,IF($A$1="港区",港区!BA167,IF($A$1="中野区",中野区!BA167,IF($A$1="板橋区",板橋区!BA167,IF($A$1="豊島区",豊島区!BA167,IF($A$1="葛飾区",葛飾区!BA167,IF($A$1="品川区",品川区!BA167,IF($A$1="文京区",文京区!BA167,IF($A$1="杉並区",杉並区!BA167,IF($A$1="北区",北区!BA167,0))))))))))))+IF($A$1="江戸川区",江戸川区!BB167,IF($A$1="世田谷区",世田谷区!BB167,IF($A$1="荒川区",荒川区!BB167,IF($A$1="港区",港区!BB167,IF($A$1="中野区",中野区!BB167,IF($A$1="板橋区",板橋区!BB167,IF($A$1="豊島区",豊島区!BB167,IF($A$1="葛飾区",葛飾区!BB167,IF($A$1="品川区",品川区!BB167,IF($A$1="文京区",文京区!BB167,IF($A$1="杉並区",杉並区!BB167,IF($A$1="北区",北区!BB167,0))))))))))))</f>
        <v>0</v>
      </c>
      <c r="AB14" s="1055">
        <v>0</v>
      </c>
      <c r="AC14" s="1168">
        <f>IF($A$1="江戸川区",江戸川区!AV167,IF($A$1="世田谷区",世田谷区!AV167,IF($A$1="荒川区",荒川区!AV167,IF($A$1="港区",港区!AV167,IF($A$1="中野区",中野区!AV167,IF($A$1="板橋区",板橋区!AV167,IF($A$1="豊島区",豊島区!AV167,IF($A$1="葛飾区",葛飾区!AV167,IF($A$1="品川区",品川区!AV167,IF($A$1="文京区",文京区!AV167,IF($A$1="杉並区",杉並区!AV167,IF($A$1="北区",北区!AV167,0))))))))))))</f>
        <v>0</v>
      </c>
      <c r="AD14" s="1055">
        <v>0</v>
      </c>
    </row>
    <row r="15" spans="1:30">
      <c r="B15" s="1053" t="s">
        <v>384</v>
      </c>
      <c r="C15" s="1167">
        <v>0</v>
      </c>
      <c r="D15" s="1054">
        <f>IF($A$1="江戸川区",江戸川区!V171,IF($A$1="世田谷区",世田谷区!V171,IF($A$1="荒川区",荒川区!V171,IF($A$1="港区",港区!V171,IF($A$1="中野区",中野区!V171,IF($A$1="板橋区",板橋区!V171,IF($A$1="豊島区",豊島区!V171,IF($A$1="葛飾区",葛飾区!V171,IF($A$1="品川区",品川区!V171,IF($A$1="文京区",文京区!V171,IF($A$1="杉並区",杉並区!V171,IF($A$1="北区",北区!V171,0))))))))))))</f>
        <v>0</v>
      </c>
      <c r="E15" s="1055">
        <v>0</v>
      </c>
      <c r="F15" s="1055">
        <v>0</v>
      </c>
      <c r="G15" s="1055">
        <v>0</v>
      </c>
      <c r="H15" s="1168">
        <f>IF($A$1="江戸川区",江戸川区!AA171,IF($A$1="世田谷区",世田谷区!AA171,IF($A$1="荒川区",荒川区!AA171,IF($A$1="港区",港区!AA171,IF($A$1="中野区",中野区!AA171,IF($A$1="板橋区",板橋区!AA171,IF($A$1="豊島区",豊島区!AA171,IF($A$1="葛飾区",葛飾区!AA171,IF($A$1="品川区",品川区!AA171,IF($A$1="文京区",文京区!AA171,IF($A$1="杉並区",杉並区!AA171,IF($A$1="北区",北区!AA171,0))))))))))))</f>
        <v>0</v>
      </c>
      <c r="I15" s="1168">
        <f>IF($A$1="江戸川区",江戸川区!W171,IF($A$1="世田谷区",世田谷区!W171,IF($A$1="荒川区",荒川区!W171,IF($A$1="港区",港区!W171,IF($A$1="中野区",中野区!W171,IF($A$1="板橋区",板橋区!W171,IF($A$1="豊島区",豊島区!W171,IF($A$1="葛飾区",葛飾区!W171,IF($A$1="品川区",品川区!W171,IF($A$1="文京区",文京区!W171,IF($A$1="杉並区",杉並区!W171,IF($A$1="北区",北区!W171,0))))))))))))</f>
        <v>0</v>
      </c>
      <c r="J15" s="1168">
        <f>IF($A$1="江戸川区",江戸川区!AB171,IF($A$1="世田谷区",世田谷区!AB171,IF($A$1="荒川区",荒川区!AB171,IF($A$1="港区",港区!AB171,IF($A$1="中野区",中野区!AB171,IF($A$1="板橋区",板橋区!AB171,IF($A$1="豊島区",豊島区!AB171,IF($A$1="葛飾区",葛飾区!AB171,IF($A$1="品川区",品川区!AB171,IF($A$1="文京区",文京区!AB171,IF($A$1="杉並区",杉並区!AB171,IF($A$1="北区",北区!AB171,0))))))))))))</f>
        <v>0</v>
      </c>
      <c r="K15" s="1055">
        <v>0</v>
      </c>
      <c r="L15" s="1055">
        <v>0</v>
      </c>
      <c r="M15" s="1168">
        <f>IF($A$1="江戸川区",江戸川区!AD171,IF($A$1="世田谷区",世田谷区!AD171,IF($A$1="荒川区",荒川区!AD171,IF($A$1="港区",港区!AD171,IF($A$1="中野区",中野区!AD171,IF($A$1="板橋区",板橋区!AD171,IF($A$1="豊島区",豊島区!AD171,IF($A$1="葛飾区",葛飾区!AD171,IF($A$1="品川区",品川区!AD171,IF($A$1="文京区",文京区!AD171,IF($A$1="杉並区",杉並区!AD171,IF($A$1="北区",北区!AD171,0))))))))))))</f>
        <v>0</v>
      </c>
      <c r="N15" s="1055">
        <v>0</v>
      </c>
      <c r="O15" s="1055">
        <v>0</v>
      </c>
      <c r="P15" s="1168">
        <f>IF($A$1="江戸川区",江戸川区!AF171,IF($A$1="世田谷区",世田谷区!AF171,IF($A$1="荒川区",荒川区!AF171,IF($A$1="港区",港区!AF171,IF($A$1="中野区",中野区!AF171,IF($A$1="板橋区",板橋区!AF171,IF($A$1="豊島区",豊島区!AF171,IF($A$1="葛飾区",葛飾区!AF171,IF($A$1="品川区",品川区!AF171,IF($A$1="文京区",文京区!AF171,IF($A$1="杉並区",杉並区!AF171,IF($A$1="北区",北区!AF171,0))))))))))))+IF($A$1="江戸川区",江戸川区!AG171,IF($A$1="世田谷区",世田谷区!AG171,IF($A$1="荒川区",荒川区!AG171,IF($A$1="港区",港区!AG171,IF($A$1="中野区",中野区!AG171,IF($A$1="板橋区",板橋区!AG171,IF($A$1="豊島区",豊島区!AG171,IF($A$1="葛飾区",葛飾区!AG171,IF($A$1="品川区",品川区!AG171,IF($A$1="文京区",文京区!AG171,IF($A$1="杉並区",杉並区!AG171,IF($A$1="北区",北区!AG171,0))))))))))))</f>
        <v>0</v>
      </c>
      <c r="Q15" s="1168">
        <f>IF($A$1="江戸川区",江戸川区!AH171,IF($A$1="世田谷区",世田谷区!AH171,IF($A$1="荒川区",荒川区!AH171,IF($A$1="港区",港区!AH171,IF($A$1="中野区",中野区!AH171,IF($A$1="板橋区",板橋区!AH171,IF($A$1="豊島区",豊島区!AH171,IF($A$1="葛飾区",葛飾区!AH171,IF($A$1="品川区",品川区!AH171,IF($A$1="文京区",文京区!AH171,IF($A$1="杉並区",杉並区!AH171,IF($A$1="北区",北区!AH171,0))))))))))))+IF($A$1="江戸川区",江戸川区!AI171,IF($A$1="世田谷区",世田谷区!AI171,IF($A$1="荒川区",荒川区!AI171,IF($A$1="港区",港区!AI171,IF($A$1="中野区",中野区!AI171,IF($A$1="板橋区",板橋区!AI171,IF($A$1="豊島区",豊島区!AI171,IF($A$1="葛飾区",葛飾区!AI171,IF($A$1="品川区",品川区!AI171,IF($A$1="文京区",文京区!AI171,IF($A$1="杉並区",杉並区!AI171,IF($A$1="北区",北区!AI171,0))))))))))))</f>
        <v>0</v>
      </c>
      <c r="R15" s="1168">
        <f>IF($A$1="江戸川区",江戸川区!AK171,IF($A$1="世田谷区",世田谷区!AK171,IF($A$1="荒川区",荒川区!AK171,IF($A$1="港区",港区!AK171,IF($A$1="中野区",中野区!AK171,IF($A$1="板橋区",板橋区!AK171,IF($A$1="豊島区",豊島区!AK171,IF($A$1="葛飾区",葛飾区!AK171,IF($A$1="品川区",品川区!AK171,IF($A$1="文京区",文京区!AK171,IF($A$1="杉並区",杉並区!AK171,IF($A$1="北区",北区!AK171,0))))))))))))</f>
        <v>0</v>
      </c>
      <c r="S15" s="1168">
        <f>IF($A$1="江戸川区",江戸川区!AL171,IF($A$1="世田谷区",世田谷区!AL171,IF($A$1="荒川区",荒川区!AL171,IF($A$1="港区",港区!AL171,IF($A$1="中野区",中野区!AL171,IF($A$1="板橋区",板橋区!AL171,IF($A$1="豊島区",豊島区!AL171,IF($A$1="葛飾区",葛飾区!AL171,IF($A$1="品川区",品川区!AL171,IF($A$1="文京区",文京区!AL171,IF($A$1="杉並区",杉並区!AL171,IF($A$1="北区",北区!AL171,0))))))))))))</f>
        <v>0</v>
      </c>
      <c r="T15" s="1168">
        <f>IF($A$1="江戸川区",江戸川区!AM171,IF($A$1="世田谷区",世田谷区!AM171,IF($A$1="荒川区",荒川区!AM171,IF($A$1="港区",港区!AM171,IF($A$1="中野区",中野区!AM171,IF($A$1="板橋区",板橋区!AM171,IF($A$1="豊島区",豊島区!AM171,IF($A$1="葛飾区",葛飾区!AM171,IF($A$1="品川区",品川区!AM171,IF($A$1="文京区",文京区!AM171,IF($A$1="杉並区",杉並区!AM171,IF($A$1="北区",北区!AM171,0))))))))))))+IF($A$1="江戸川区",江戸川区!AN171,IF($A$1="世田谷区",世田谷区!AN171,IF($A$1="荒川区",荒川区!AN171,IF($A$1="港区",港区!AN171,IF($A$1="中野区",中野区!AN171,IF($A$1="板橋区",板橋区!AN171,IF($A$1="豊島区",豊島区!AN171,IF($A$1="葛飾区",葛飾区!AN171,IF($A$1="品川区",品川区!AN171,IF($A$1="文京区",文京区!AN171,IF($A$1="杉並区",杉並区!AN171,IF($A$1="北区",北区!AN171,0))))))))))))</f>
        <v>0</v>
      </c>
      <c r="U15" s="1168">
        <f>IF($A$1="江戸川区",江戸川区!AO171,IF($A$1="世田谷区",世田谷区!AO171,IF($A$1="荒川区",荒川区!AO171,IF($A$1="港区",港区!AO171,IF($A$1="中野区",中野区!AO171,IF($A$1="板橋区",板橋区!AO171,IF($A$1="豊島区",豊島区!AO171,IF($A$1="葛飾区",葛飾区!AO171,IF($A$1="品川区",品川区!AO171,IF($A$1="文京区",文京区!AO171,IF($A$1="杉並区",杉並区!AO171,IF($A$1="北区",北区!AO171,0))))))))))))</f>
        <v>0</v>
      </c>
      <c r="V15" s="1055">
        <v>0</v>
      </c>
      <c r="W15" s="1055">
        <v>0</v>
      </c>
      <c r="X15" s="1055">
        <v>0</v>
      </c>
      <c r="Y15" s="1055">
        <v>0</v>
      </c>
      <c r="Z15" s="1055">
        <v>0</v>
      </c>
      <c r="AA15" s="1168">
        <f>IF($A$1="江戸川区",江戸川区!BA171,IF($A$1="世田谷区",世田谷区!BA171,IF($A$1="荒川区",荒川区!BA171,IF($A$1="港区",港区!BA171,IF($A$1="中野区",中野区!BA171,IF($A$1="板橋区",板橋区!BA171,IF($A$1="豊島区",豊島区!BA171,IF($A$1="葛飾区",葛飾区!BA171,IF($A$1="品川区",品川区!BA171,IF($A$1="文京区",文京区!BA171,IF($A$1="杉並区",杉並区!BA171,IF($A$1="北区",北区!BA171,0))))))))))))+IF($A$1="江戸川区",江戸川区!BB171,IF($A$1="世田谷区",世田谷区!BB171,IF($A$1="荒川区",荒川区!BB171,IF($A$1="港区",港区!BB171,IF($A$1="中野区",中野区!BB171,IF($A$1="板橋区",板橋区!BB171,IF($A$1="豊島区",豊島区!BB171,IF($A$1="葛飾区",葛飾区!BB171,IF($A$1="品川区",品川区!BB171,IF($A$1="文京区",文京区!BB171,IF($A$1="杉並区",杉並区!BB171,IF($A$1="北区",北区!BB171,0))))))))))))</f>
        <v>0</v>
      </c>
      <c r="AB15" s="1055">
        <v>0</v>
      </c>
      <c r="AC15" s="1168">
        <f>IF($A$1="江戸川区",江戸川区!AV171,IF($A$1="世田谷区",世田谷区!AV171,IF($A$1="荒川区",荒川区!AV171,IF($A$1="港区",港区!AV171,IF($A$1="中野区",中野区!AV171,IF($A$1="板橋区",板橋区!AV171,IF($A$1="豊島区",豊島区!AV171,IF($A$1="葛飾区",葛飾区!AV171,IF($A$1="品川区",品川区!AV171,IF($A$1="文京区",文京区!AV171,IF($A$1="杉並区",杉並区!AV171,IF($A$1="北区",北区!AV171,0))))))))))))</f>
        <v>0</v>
      </c>
      <c r="AD15" s="1055">
        <v>0</v>
      </c>
    </row>
    <row r="16" spans="1:30">
      <c r="B16" s="1053" t="s">
        <v>385</v>
      </c>
      <c r="C16" s="1167">
        <v>0</v>
      </c>
      <c r="D16" s="1054">
        <f>IF($A$1="江戸川区",江戸川区!V173,IF($A$1="世田谷区",世田谷区!V173,IF($A$1="荒川区",荒川区!V173,IF($A$1="港区",港区!V173,IF($A$1="中野区",中野区!V173,IF($A$1="板橋区",板橋区!V173,IF($A$1="豊島区",豊島区!V173,IF($A$1="葛飾区",葛飾区!V173,IF($A$1="品川区",品川区!V173,IF($A$1="文京区",文京区!V173,IF($A$1="杉並区",杉並区!V173,IF($A$1="北区",北区!V173,0))))))))))))</f>
        <v>0</v>
      </c>
      <c r="E16" s="1055">
        <v>0</v>
      </c>
      <c r="F16" s="1055">
        <v>0</v>
      </c>
      <c r="G16" s="1055">
        <v>0</v>
      </c>
      <c r="H16" s="1168">
        <f>IF($A$1="江戸川区",江戸川区!AA173,IF($A$1="世田谷区",世田谷区!AA173,IF($A$1="荒川区",荒川区!AA173,IF($A$1="港区",港区!AA173,IF($A$1="中野区",中野区!AA173,IF($A$1="板橋区",板橋区!AA173,IF($A$1="豊島区",豊島区!AA173,IF($A$1="葛飾区",葛飾区!AA173,IF($A$1="品川区",品川区!AA173,IF($A$1="文京区",文京区!AA173,IF($A$1="杉並区",杉並区!AA173,IF($A$1="北区",北区!AA173,0))))))))))))</f>
        <v>0</v>
      </c>
      <c r="I16" s="1168">
        <f>IF($A$1="江戸川区",江戸川区!W173,IF($A$1="世田谷区",世田谷区!W173,IF($A$1="荒川区",荒川区!W173,IF($A$1="港区",港区!W173,IF($A$1="中野区",中野区!W173,IF($A$1="板橋区",板橋区!W173,IF($A$1="豊島区",豊島区!W173,IF($A$1="葛飾区",葛飾区!W173,IF($A$1="品川区",品川区!W173,IF($A$1="文京区",文京区!W173,IF($A$1="杉並区",杉並区!W173,IF($A$1="北区",北区!W173,0))))))))))))</f>
        <v>0</v>
      </c>
      <c r="J16" s="1168">
        <f>IF($A$1="江戸川区",江戸川区!AB173,IF($A$1="世田谷区",世田谷区!AB173,IF($A$1="荒川区",荒川区!AB173,IF($A$1="港区",港区!AB173,IF($A$1="中野区",中野区!AB173,IF($A$1="板橋区",板橋区!AB173,IF($A$1="豊島区",豊島区!AB173,IF($A$1="葛飾区",葛飾区!AB173,IF($A$1="品川区",品川区!AB173,IF($A$1="文京区",文京区!AB173,IF($A$1="杉並区",杉並区!AB173,IF($A$1="北区",北区!AB173,0))))))))))))</f>
        <v>0</v>
      </c>
      <c r="K16" s="1055">
        <v>0</v>
      </c>
      <c r="L16" s="1055">
        <v>0</v>
      </c>
      <c r="M16" s="1168">
        <f>IF($A$1="江戸川区",江戸川区!AD173,IF($A$1="世田谷区",世田谷区!AD173,IF($A$1="荒川区",荒川区!AD173,IF($A$1="港区",港区!AD173,IF($A$1="中野区",中野区!AD173,IF($A$1="板橋区",板橋区!AD173,IF($A$1="豊島区",豊島区!AD173,IF($A$1="葛飾区",葛飾区!AD173,IF($A$1="品川区",品川区!AD173,IF($A$1="文京区",文京区!AD173,IF($A$1="杉並区",杉並区!AD173,IF($A$1="北区",北区!AD173,0))))))))))))</f>
        <v>0</v>
      </c>
      <c r="N16" s="1055">
        <v>0</v>
      </c>
      <c r="O16" s="1055">
        <v>0</v>
      </c>
      <c r="P16" s="1168">
        <f>IF($A$1="江戸川区",江戸川区!AF173,IF($A$1="世田谷区",世田谷区!AF173,IF($A$1="荒川区",荒川区!AF173,IF($A$1="港区",港区!AF173,IF($A$1="中野区",中野区!AF173,IF($A$1="板橋区",板橋区!AF173,IF($A$1="豊島区",豊島区!AF173,IF($A$1="葛飾区",葛飾区!AF173,IF($A$1="品川区",品川区!AF173,IF($A$1="文京区",文京区!AF173,IF($A$1="杉並区",杉並区!AF173,IF($A$1="北区",北区!AF173,0))))))))))))+IF($A$1="江戸川区",江戸川区!AG173,IF($A$1="世田谷区",世田谷区!AG173,IF($A$1="荒川区",荒川区!AG173,IF($A$1="港区",港区!AG173,IF($A$1="中野区",中野区!AG173,IF($A$1="板橋区",板橋区!AG173,IF($A$1="豊島区",豊島区!AG173,IF($A$1="葛飾区",葛飾区!AG173,IF($A$1="品川区",品川区!AG173,IF($A$1="文京区",文京区!AG173,IF($A$1="杉並区",杉並区!AG173,IF($A$1="北区",北区!AG173,0))))))))))))</f>
        <v>0</v>
      </c>
      <c r="Q16" s="1168">
        <f>IF($A$1="江戸川区",江戸川区!AH173,IF($A$1="世田谷区",世田谷区!AH173,IF($A$1="荒川区",荒川区!AH173,IF($A$1="港区",港区!AH173,IF($A$1="中野区",中野区!AH173,IF($A$1="板橋区",板橋区!AH173,IF($A$1="豊島区",豊島区!AH173,IF($A$1="葛飾区",葛飾区!AH173,IF($A$1="品川区",品川区!AH173,IF($A$1="文京区",文京区!AH173,IF($A$1="杉並区",杉並区!AH173,IF($A$1="北区",北区!AH173,0))))))))))))+IF($A$1="江戸川区",江戸川区!AI173,IF($A$1="世田谷区",世田谷区!AI173,IF($A$1="荒川区",荒川区!AI173,IF($A$1="港区",港区!AI173,IF($A$1="中野区",中野区!AI173,IF($A$1="板橋区",板橋区!AI173,IF($A$1="豊島区",豊島区!AI173,IF($A$1="葛飾区",葛飾区!AI173,IF($A$1="品川区",品川区!AI173,IF($A$1="文京区",文京区!AI173,IF($A$1="杉並区",杉並区!AI173,IF($A$1="北区",北区!AI173,0))))))))))))</f>
        <v>0</v>
      </c>
      <c r="R16" s="1168">
        <f>IF($A$1="江戸川区",江戸川区!AK173,IF($A$1="世田谷区",世田谷区!AK173,IF($A$1="荒川区",荒川区!AK173,IF($A$1="港区",港区!AK173,IF($A$1="中野区",中野区!AK173,IF($A$1="板橋区",板橋区!AK173,IF($A$1="豊島区",豊島区!AK173,IF($A$1="葛飾区",葛飾区!AK173,IF($A$1="品川区",品川区!AK173,IF($A$1="文京区",文京区!AK173,IF($A$1="杉並区",杉並区!AK173,IF($A$1="北区",北区!AK173,0))))))))))))</f>
        <v>0</v>
      </c>
      <c r="S16" s="1168">
        <f>IF($A$1="江戸川区",江戸川区!AL173,IF($A$1="世田谷区",世田谷区!AL173,IF($A$1="荒川区",荒川区!AL173,IF($A$1="港区",港区!AL173,IF($A$1="中野区",中野区!AL173,IF($A$1="板橋区",板橋区!AL173,IF($A$1="豊島区",豊島区!AL173,IF($A$1="葛飾区",葛飾区!AL173,IF($A$1="品川区",品川区!AL173,IF($A$1="文京区",文京区!AL173,IF($A$1="杉並区",杉並区!AL173,IF($A$1="北区",北区!AL173,0))))))))))))</f>
        <v>0</v>
      </c>
      <c r="T16" s="1168">
        <f>IF($A$1="江戸川区",江戸川区!AM173,IF($A$1="世田谷区",世田谷区!AM173,IF($A$1="荒川区",荒川区!AM173,IF($A$1="港区",港区!AM173,IF($A$1="中野区",中野区!AM173,IF($A$1="板橋区",板橋区!AM173,IF($A$1="豊島区",豊島区!AM173,IF($A$1="葛飾区",葛飾区!AM173,IF($A$1="品川区",品川区!AM173,IF($A$1="文京区",文京区!AM173,IF($A$1="杉並区",杉並区!AM173,IF($A$1="北区",北区!AM173,0))))))))))))+IF($A$1="江戸川区",江戸川区!AN173,IF($A$1="世田谷区",世田谷区!AN173,IF($A$1="荒川区",荒川区!AN173,IF($A$1="港区",港区!AN173,IF($A$1="中野区",中野区!AN173,IF($A$1="板橋区",板橋区!AN173,IF($A$1="豊島区",豊島区!AN173,IF($A$1="葛飾区",葛飾区!AN173,IF($A$1="品川区",品川区!AN173,IF($A$1="文京区",文京区!AN173,IF($A$1="杉並区",杉並区!AN173,IF($A$1="北区",北区!AN173,0))))))))))))</f>
        <v>0</v>
      </c>
      <c r="U16" s="1168">
        <f>IF($A$1="江戸川区",江戸川区!AO173,IF($A$1="世田谷区",世田谷区!AO173,IF($A$1="荒川区",荒川区!AO173,IF($A$1="港区",港区!AO173,IF($A$1="中野区",中野区!AO173,IF($A$1="板橋区",板橋区!AO173,IF($A$1="豊島区",豊島区!AO173,IF($A$1="葛飾区",葛飾区!AO173,IF($A$1="品川区",品川区!AO173,IF($A$1="文京区",文京区!AO173,IF($A$1="杉並区",杉並区!AO173,IF($A$1="北区",北区!AO173,0))))))))))))</f>
        <v>0</v>
      </c>
      <c r="V16" s="1055">
        <v>0</v>
      </c>
      <c r="W16" s="1055">
        <v>0</v>
      </c>
      <c r="X16" s="1055">
        <v>0</v>
      </c>
      <c r="Y16" s="1055">
        <v>0</v>
      </c>
      <c r="Z16" s="1055">
        <v>0</v>
      </c>
      <c r="AA16" s="1168">
        <f>IF($A$1="江戸川区",江戸川区!BA173,IF($A$1="世田谷区",世田谷区!BA173,IF($A$1="荒川区",荒川区!BA173,IF($A$1="港区",港区!BA173,IF($A$1="中野区",中野区!BA173,IF($A$1="板橋区",板橋区!BA173,IF($A$1="豊島区",豊島区!BA173,IF($A$1="葛飾区",葛飾区!BA173,IF($A$1="品川区",品川区!BA173,IF($A$1="文京区",文京区!BA173,IF($A$1="杉並区",杉並区!BA173,IF($A$1="北区",北区!BA173,0))))))))))))+IF($A$1="江戸川区",江戸川区!BB173,IF($A$1="世田谷区",世田谷区!BB173,IF($A$1="荒川区",荒川区!BB173,IF($A$1="港区",港区!BB173,IF($A$1="中野区",中野区!BB173,IF($A$1="板橋区",板橋区!BB173,IF($A$1="豊島区",豊島区!BB173,IF($A$1="葛飾区",葛飾区!BB173,IF($A$1="品川区",品川区!BB173,IF($A$1="文京区",文京区!BB173,IF($A$1="杉並区",杉並区!BB173,IF($A$1="北区",北区!BB173,0))))))))))))</f>
        <v>0</v>
      </c>
      <c r="AB16" s="1055">
        <v>0</v>
      </c>
      <c r="AC16" s="1168">
        <f>IF($A$1="江戸川区",江戸川区!AV173,IF($A$1="世田谷区",世田谷区!AV173,IF($A$1="荒川区",荒川区!AV173,IF($A$1="港区",港区!AV173,IF($A$1="中野区",中野区!AV173,IF($A$1="板橋区",板橋区!AV173,IF($A$1="豊島区",豊島区!AV173,IF($A$1="葛飾区",葛飾区!AV173,IF($A$1="品川区",品川区!AV173,IF($A$1="文京区",文京区!AV173,IF($A$1="杉並区",杉並区!AV173,IF($A$1="北区",北区!AV173,0))))))))))))</f>
        <v>0</v>
      </c>
      <c r="AD16" s="1055">
        <v>0</v>
      </c>
    </row>
    <row r="17" spans="2:33">
      <c r="B17" s="1053" t="s">
        <v>386</v>
      </c>
      <c r="C17" s="1167">
        <v>0</v>
      </c>
      <c r="D17" s="1054">
        <f>IF($A$1="江戸川区",江戸川区!V175,IF($A$1="世田谷区",世田谷区!V175,IF($A$1="荒川区",荒川区!V175,IF($A$1="港区",港区!V175,IF($A$1="中野区",中野区!V175,IF($A$1="板橋区",板橋区!V175,IF($A$1="豊島区",豊島区!V175,IF($A$1="葛飾区",葛飾区!V175,IF($A$1="品川区",品川区!V175,IF($A$1="文京区",文京区!V175,IF($A$1="杉並区",杉並区!V175,IF($A$1="北区",北区!V175,0))))))))))))</f>
        <v>0</v>
      </c>
      <c r="E17" s="1055">
        <v>0</v>
      </c>
      <c r="F17" s="1055">
        <v>0</v>
      </c>
      <c r="G17" s="1055">
        <v>0</v>
      </c>
      <c r="H17" s="1168">
        <f>IF($A$1="江戸川区",江戸川区!AA175,IF($A$1="世田谷区",世田谷区!AA175,IF($A$1="荒川区",荒川区!AA175,IF($A$1="港区",港区!AA175,IF($A$1="中野区",中野区!AA175,IF($A$1="板橋区",板橋区!AA175,IF($A$1="豊島区",豊島区!AA175,IF($A$1="葛飾区",葛飾区!AA175,IF($A$1="品川区",品川区!AA175,IF($A$1="文京区",文京区!AA175,IF($A$1="杉並区",杉並区!AA175,IF($A$1="北区",北区!AA175,0))))))))))))</f>
        <v>0</v>
      </c>
      <c r="I17" s="1168">
        <f>IF($A$1="江戸川区",江戸川区!W175,IF($A$1="世田谷区",世田谷区!W175,IF($A$1="荒川区",荒川区!W175,IF($A$1="港区",港区!W175,IF($A$1="中野区",中野区!W175,IF($A$1="板橋区",板橋区!W175,IF($A$1="豊島区",豊島区!W175,IF($A$1="葛飾区",葛飾区!W175,IF($A$1="品川区",品川区!W175,IF($A$1="文京区",文京区!W175,IF($A$1="杉並区",杉並区!W175,IF($A$1="北区",北区!W175,0))))))))))))</f>
        <v>0</v>
      </c>
      <c r="J17" s="1168">
        <f>IF($A$1="江戸川区",江戸川区!AB175,IF($A$1="世田谷区",世田谷区!AB175,IF($A$1="荒川区",荒川区!AB175,IF($A$1="港区",港区!AB175,IF($A$1="中野区",中野区!AB175,IF($A$1="板橋区",板橋区!AB175,IF($A$1="豊島区",豊島区!AB175,IF($A$1="葛飾区",葛飾区!AB175,IF($A$1="品川区",品川区!AB175,IF($A$1="文京区",文京区!AB175,IF($A$1="杉並区",杉並区!AB175,IF($A$1="北区",北区!AB175,0))))))))))))</f>
        <v>0</v>
      </c>
      <c r="K17" s="1055">
        <v>0</v>
      </c>
      <c r="L17" s="1055">
        <v>0</v>
      </c>
      <c r="M17" s="1168">
        <f>IF($A$1="江戸川区",江戸川区!AD175,IF($A$1="世田谷区",世田谷区!AD175,IF($A$1="荒川区",荒川区!AD175,IF($A$1="港区",港区!AD175,IF($A$1="中野区",中野区!AD175,IF($A$1="板橋区",板橋区!AD175,IF($A$1="豊島区",豊島区!AD175,IF($A$1="葛飾区",葛飾区!AD175,IF($A$1="品川区",品川区!AD175,IF($A$1="文京区",文京区!AD175,IF($A$1="杉並区",杉並区!AD175,IF($A$1="北区",北区!AD175,0))))))))))))</f>
        <v>0</v>
      </c>
      <c r="N17" s="1055">
        <v>0</v>
      </c>
      <c r="O17" s="1055">
        <v>0</v>
      </c>
      <c r="P17" s="1168">
        <f>IF($A$1="江戸川区",江戸川区!AF175,IF($A$1="世田谷区",世田谷区!AF175,IF($A$1="荒川区",荒川区!AF175,IF($A$1="港区",港区!AF175,IF($A$1="中野区",中野区!AF175,IF($A$1="板橋区",板橋区!AF175,IF($A$1="豊島区",豊島区!AF175,IF($A$1="葛飾区",葛飾区!AF175,IF($A$1="品川区",品川区!AF175,IF($A$1="文京区",文京区!AF175,IF($A$1="杉並区",杉並区!AF175,IF($A$1="北区",北区!AF175,0))))))))))))+IF($A$1="江戸川区",江戸川区!AG175,IF($A$1="世田谷区",世田谷区!AG175,IF($A$1="荒川区",荒川区!AG175,IF($A$1="港区",港区!AG175,IF($A$1="中野区",中野区!AG175,IF($A$1="板橋区",板橋区!AG175,IF($A$1="豊島区",豊島区!AG175,IF($A$1="葛飾区",葛飾区!AG175,IF($A$1="品川区",品川区!AG175,IF($A$1="文京区",文京区!AG175,IF($A$1="杉並区",杉並区!AG175,IF($A$1="北区",北区!AG175,0))))))))))))</f>
        <v>0</v>
      </c>
      <c r="Q17" s="1168">
        <f>IF($A$1="江戸川区",江戸川区!AH175,IF($A$1="世田谷区",世田谷区!AH175,IF($A$1="荒川区",荒川区!AH175,IF($A$1="港区",港区!AH175,IF($A$1="中野区",中野区!AH175,IF($A$1="板橋区",板橋区!AH175,IF($A$1="豊島区",豊島区!AH175,IF($A$1="葛飾区",葛飾区!AH175,IF($A$1="品川区",品川区!AH175,IF($A$1="文京区",文京区!AH175,IF($A$1="杉並区",杉並区!AH175,IF($A$1="北区",北区!AH175,0))))))))))))+IF($A$1="江戸川区",江戸川区!AI175,IF($A$1="世田谷区",世田谷区!AI175,IF($A$1="荒川区",荒川区!AI175,IF($A$1="港区",港区!AI175,IF($A$1="中野区",中野区!AI175,IF($A$1="板橋区",板橋区!AI175,IF($A$1="豊島区",豊島区!AI175,IF($A$1="葛飾区",葛飾区!AI175,IF($A$1="品川区",品川区!AI175,IF($A$1="文京区",文京区!AI175,IF($A$1="杉並区",杉並区!AI175,IF($A$1="北区",北区!AI175,0))))))))))))</f>
        <v>0</v>
      </c>
      <c r="R17" s="1168">
        <f>IF($A$1="江戸川区",江戸川区!AK175,IF($A$1="世田谷区",世田谷区!AK175,IF($A$1="荒川区",荒川区!AK175,IF($A$1="港区",港区!AK175,IF($A$1="中野区",中野区!AK175,IF($A$1="板橋区",板橋区!AK175,IF($A$1="豊島区",豊島区!AK175,IF($A$1="葛飾区",葛飾区!AK175,IF($A$1="品川区",品川区!AK175,IF($A$1="文京区",文京区!AK175,IF($A$1="杉並区",杉並区!AK175,IF($A$1="北区",北区!AK175,0))))))))))))</f>
        <v>0</v>
      </c>
      <c r="S17" s="1168">
        <f>IF($A$1="江戸川区",江戸川区!AL175,IF($A$1="世田谷区",世田谷区!AL175,IF($A$1="荒川区",荒川区!AL175,IF($A$1="港区",港区!AL175,IF($A$1="中野区",中野区!AL175,IF($A$1="板橋区",板橋区!AL175,IF($A$1="豊島区",豊島区!AL175,IF($A$1="葛飾区",葛飾区!AL175,IF($A$1="品川区",品川区!AL175,IF($A$1="文京区",文京区!AL175,IF($A$1="杉並区",杉並区!AL175,IF($A$1="北区",北区!AL175,0))))))))))))</f>
        <v>0</v>
      </c>
      <c r="T17" s="1168">
        <f>IF($A$1="江戸川区",江戸川区!AM175,IF($A$1="世田谷区",世田谷区!AM175,IF($A$1="荒川区",荒川区!AM175,IF($A$1="港区",港区!AM175,IF($A$1="中野区",中野区!AM175,IF($A$1="板橋区",板橋区!AM175,IF($A$1="豊島区",豊島区!AM175,IF($A$1="葛飾区",葛飾区!AM175,IF($A$1="品川区",品川区!AM175,IF($A$1="文京区",文京区!AM175,IF($A$1="杉並区",杉並区!AM175,IF($A$1="北区",北区!AM175,0))))))))))))+IF($A$1="江戸川区",江戸川区!AN175,IF($A$1="世田谷区",世田谷区!AN175,IF($A$1="荒川区",荒川区!AN175,IF($A$1="港区",港区!AN175,IF($A$1="中野区",中野区!AN175,IF($A$1="板橋区",板橋区!AN175,IF($A$1="豊島区",豊島区!AN175,IF($A$1="葛飾区",葛飾区!AN175,IF($A$1="品川区",品川区!AN175,IF($A$1="文京区",文京区!AN175,IF($A$1="杉並区",杉並区!AN175,IF($A$1="北区",北区!AN175,0))))))))))))</f>
        <v>0</v>
      </c>
      <c r="U17" s="1168">
        <f>IF($A$1="江戸川区",江戸川区!AO175,IF($A$1="世田谷区",世田谷区!AO175,IF($A$1="荒川区",荒川区!AO175,IF($A$1="港区",港区!AO175,IF($A$1="中野区",中野区!AO175,IF($A$1="板橋区",板橋区!AO175,IF($A$1="豊島区",豊島区!AO175,IF($A$1="葛飾区",葛飾区!AO175,IF($A$1="品川区",品川区!AO175,IF($A$1="文京区",文京区!AO175,IF($A$1="杉並区",杉並区!AO175,IF($A$1="北区",北区!AO175,0))))))))))))</f>
        <v>0</v>
      </c>
      <c r="V17" s="1055">
        <v>0</v>
      </c>
      <c r="W17" s="1055">
        <v>0</v>
      </c>
      <c r="X17" s="1055">
        <v>0</v>
      </c>
      <c r="Y17" s="1055">
        <v>0</v>
      </c>
      <c r="Z17" s="1055">
        <v>0</v>
      </c>
      <c r="AA17" s="1168">
        <f>IF($A$1="江戸川区",江戸川区!BA175,IF($A$1="世田谷区",世田谷区!BA175,IF($A$1="荒川区",荒川区!BA175,IF($A$1="港区",港区!BA175,IF($A$1="中野区",中野区!BA175,IF($A$1="板橋区",板橋区!BA175,IF($A$1="豊島区",豊島区!BA175,IF($A$1="葛飾区",葛飾区!BA175,IF($A$1="品川区",品川区!BA175,IF($A$1="文京区",文京区!BA175,IF($A$1="杉並区",杉並区!BA175,IF($A$1="北区",北区!BA175,0))))))))))))+IF($A$1="江戸川区",江戸川区!BB175,IF($A$1="世田谷区",世田谷区!BB175,IF($A$1="荒川区",荒川区!BB175,IF($A$1="港区",港区!BB175,IF($A$1="中野区",中野区!BB175,IF($A$1="板橋区",板橋区!BB175,IF($A$1="豊島区",豊島区!BB175,IF($A$1="葛飾区",葛飾区!BB175,IF($A$1="品川区",品川区!BB175,IF($A$1="文京区",文京区!BB175,IF($A$1="杉並区",杉並区!BB175,IF($A$1="北区",北区!BB175,0))))))))))))</f>
        <v>0</v>
      </c>
      <c r="AB17" s="1055">
        <v>0</v>
      </c>
      <c r="AC17" s="1168">
        <f>IF($A$1="江戸川区",江戸川区!AV175,IF($A$1="世田谷区",世田谷区!AV175,IF($A$1="荒川区",荒川区!AV175,IF($A$1="港区",港区!AV175,IF($A$1="中野区",中野区!AV175,IF($A$1="板橋区",板橋区!AV175,IF($A$1="豊島区",豊島区!AV175,IF($A$1="葛飾区",葛飾区!AV175,IF($A$1="品川区",品川区!AV175,IF($A$1="文京区",文京区!AV175,IF($A$1="杉並区",杉並区!AV175,IF($A$1="北区",北区!AV175,0))))))))))))</f>
        <v>0</v>
      </c>
      <c r="AD17" s="1055">
        <v>0</v>
      </c>
    </row>
    <row r="18" spans="2:33">
      <c r="B18" s="1053" t="s">
        <v>387</v>
      </c>
      <c r="C18" s="1167">
        <v>0</v>
      </c>
      <c r="D18" s="1054">
        <f>IF($A$1="江戸川区",江戸川区!V177,IF($A$1="世田谷区",世田谷区!V177,IF($A$1="荒川区",荒川区!V177,IF($A$1="港区",港区!V177,IF($A$1="中野区",中野区!V177,IF($A$1="板橋区",板橋区!V177,IF($A$1="豊島区",豊島区!V177,IF($A$1="葛飾区",葛飾区!V177,IF($A$1="品川区",品川区!V177,IF($A$1="文京区",文京区!V177,IF($A$1="杉並区",杉並区!V177,IF($A$1="北区",北区!V177,0))))))))))))</f>
        <v>0</v>
      </c>
      <c r="E18" s="1055">
        <v>0</v>
      </c>
      <c r="F18" s="1055">
        <v>0</v>
      </c>
      <c r="G18" s="1055">
        <v>0</v>
      </c>
      <c r="H18" s="1168">
        <f>IF($A$1="江戸川区",江戸川区!AA177,IF($A$1="世田谷区",世田谷区!AA177,IF($A$1="荒川区",荒川区!AA177,IF($A$1="港区",港区!AA177,IF($A$1="中野区",中野区!AA177,IF($A$1="板橋区",板橋区!AA177,IF($A$1="豊島区",豊島区!AA177,IF($A$1="葛飾区",葛飾区!AA177,IF($A$1="品川区",品川区!AA177,IF($A$1="文京区",文京区!AA177,IF($A$1="杉並区",杉並区!AA177,IF($A$1="北区",北区!AA177,0))))))))))))</f>
        <v>0</v>
      </c>
      <c r="I18" s="1168">
        <f>IF($A$1="江戸川区",江戸川区!W177,IF($A$1="世田谷区",世田谷区!W177,IF($A$1="荒川区",荒川区!W177,IF($A$1="港区",港区!W177,IF($A$1="中野区",中野区!W177,IF($A$1="板橋区",板橋区!W177,IF($A$1="豊島区",豊島区!W177,IF($A$1="葛飾区",葛飾区!W177,IF($A$1="品川区",品川区!W177,IF($A$1="文京区",文京区!W177,IF($A$1="杉並区",杉並区!W177,IF($A$1="北区",北区!W177,0))))))))))))</f>
        <v>0</v>
      </c>
      <c r="J18" s="1168">
        <f>IF($A$1="江戸川区",江戸川区!AB177,IF($A$1="世田谷区",世田谷区!AB177,IF($A$1="荒川区",荒川区!AB177,IF($A$1="港区",港区!AB177,IF($A$1="中野区",中野区!AB177,IF($A$1="板橋区",板橋区!AB177,IF($A$1="豊島区",豊島区!AB177,IF($A$1="葛飾区",葛飾区!AB177,IF($A$1="品川区",品川区!AB177,IF($A$1="文京区",文京区!AB177,IF($A$1="杉並区",杉並区!AB177,IF($A$1="北区",北区!AB177,0))))))))))))</f>
        <v>0</v>
      </c>
      <c r="K18" s="1055">
        <v>0</v>
      </c>
      <c r="L18" s="1055">
        <v>0</v>
      </c>
      <c r="M18" s="1168">
        <f>IF($A$1="江戸川区",江戸川区!AD177,IF($A$1="世田谷区",世田谷区!AD177,IF($A$1="荒川区",荒川区!AD177,IF($A$1="港区",港区!AD177,IF($A$1="中野区",中野区!AD177,IF($A$1="板橋区",板橋区!AD177,IF($A$1="豊島区",豊島区!AD177,IF($A$1="葛飾区",葛飾区!AD177,IF($A$1="品川区",品川区!AD177,IF($A$1="文京区",文京区!AD177,IF($A$1="杉並区",杉並区!AD177,IF($A$1="北区",北区!AD177,0))))))))))))</f>
        <v>0</v>
      </c>
      <c r="N18" s="1055">
        <v>0</v>
      </c>
      <c r="O18" s="1055">
        <v>0</v>
      </c>
      <c r="P18" s="1168">
        <f>IF($A$1="江戸川区",江戸川区!AF177,IF($A$1="世田谷区",世田谷区!AF177,IF($A$1="荒川区",荒川区!AF177,IF($A$1="港区",港区!AF177,IF($A$1="中野区",中野区!AF177,IF($A$1="板橋区",板橋区!AF177,IF($A$1="豊島区",豊島区!AF177,IF($A$1="葛飾区",葛飾区!AF177,IF($A$1="品川区",品川区!AF177,IF($A$1="文京区",文京区!AF177,IF($A$1="杉並区",杉並区!AF177,IF($A$1="北区",北区!AF177,0))))))))))))+IF($A$1="江戸川区",江戸川区!AG177,IF($A$1="世田谷区",世田谷区!AG177,IF($A$1="荒川区",荒川区!AG177,IF($A$1="港区",港区!AG177,IF($A$1="中野区",中野区!AG177,IF($A$1="板橋区",板橋区!AG177,IF($A$1="豊島区",豊島区!AG177,IF($A$1="葛飾区",葛飾区!AG177,IF($A$1="品川区",品川区!AG177,IF($A$1="文京区",文京区!AG177,IF($A$1="杉並区",杉並区!AG177,IF($A$1="北区",北区!AG177,0))))))))))))</f>
        <v>0</v>
      </c>
      <c r="Q18" s="1168">
        <f>IF($A$1="江戸川区",江戸川区!CC177,IF($A$1="世田谷区",世田谷区!CC177,IF($A$1="荒川区",荒川区!CC177,IF($A$1="港区",港区!CC177,IF($A$1="中野区",中野区!CC177,IF($A$1="板橋区",板橋区!CC177,IF($A$1="豊島区",豊島区!CC177,IF($A$1="葛飾区",葛飾区!CC177,IF($A$1="品川区",品川区!CC177,IF($A$1="文京区",文京区!CC177,IF($A$1="杉並区",杉並区!CC177,IF($A$1="北区",北区!CC177,0))))))))))))+IF($A$1="江戸川区",江戸川区!AI177,IF($A$1="世田谷区",世田谷区!AI177,IF($A$1="荒川区",荒川区!AI177,IF($A$1="港区",港区!AI177,IF($A$1="中野区",中野区!AI177,IF($A$1="板橋区",板橋区!AI177,IF($A$1="豊島区",豊島区!AI177,IF($A$1="葛飾区",葛飾区!AI177,IF($A$1="品川区",品川区!AI177,IF($A$1="文京区",文京区!AI177,IF($A$1="杉並区",杉並区!AI177,IF($A$1="北区",北区!AI177,0))))))))))))</f>
        <v>0</v>
      </c>
      <c r="R18" s="1168">
        <f>IF($A$1="江戸川区",江戸川区!AK177,IF($A$1="世田谷区",世田谷区!AK177,IF($A$1="荒川区",荒川区!AK177,IF($A$1="港区",港区!AK177,IF($A$1="中野区",中野区!AK177,IF($A$1="板橋区",板橋区!AK177,IF($A$1="豊島区",豊島区!AK177,IF($A$1="葛飾区",葛飾区!AK177,IF($A$1="品川区",品川区!AK177,IF($A$1="文京区",文京区!AK177,IF($A$1="杉並区",杉並区!AK177,IF($A$1="北区",北区!AK177,0))))))))))))</f>
        <v>0</v>
      </c>
      <c r="S18" s="1168">
        <f>IF($A$1="江戸川区",江戸川区!AL177,IF($A$1="世田谷区",世田谷区!AL177,IF($A$1="荒川区",荒川区!AL177,IF($A$1="港区",港区!AL177,IF($A$1="中野区",中野区!AL177,IF($A$1="板橋区",板橋区!AL177,IF($A$1="豊島区",豊島区!AL177,IF($A$1="葛飾区",葛飾区!AL177,IF($A$1="品川区",品川区!AL177,IF($A$1="文京区",文京区!AL177,IF($A$1="杉並区",杉並区!AL177,IF($A$1="北区",北区!AL177,0))))))))))))</f>
        <v>0</v>
      </c>
      <c r="T18" s="1168">
        <f>IF($A$1="江戸川区",江戸川区!AM177,IF($A$1="世田谷区",世田谷区!AM177,IF($A$1="荒川区",荒川区!AM177,IF($A$1="港区",港区!AM177,IF($A$1="中野区",中野区!AM177,IF($A$1="板橋区",板橋区!AM177,IF($A$1="豊島区",豊島区!AM177,IF($A$1="葛飾区",葛飾区!AM177,IF($A$1="品川区",品川区!AM177,IF($A$1="文京区",文京区!AM177,IF($A$1="杉並区",杉並区!AM177,IF($A$1="北区",北区!AM177,0))))))))))))+IF($A$1="江戸川区",江戸川区!AN177,IF($A$1="世田谷区",世田谷区!AN177,IF($A$1="荒川区",荒川区!AN177,IF($A$1="港区",港区!AN177,IF($A$1="中野区",中野区!AN177,IF($A$1="板橋区",板橋区!AN177,IF($A$1="豊島区",豊島区!AN177,IF($A$1="葛飾区",葛飾区!AN177,IF($A$1="品川区",品川区!AN177,IF($A$1="文京区",文京区!AN177,IF($A$1="杉並区",杉並区!AN177,IF($A$1="北区",北区!AN177,0))))))))))))</f>
        <v>0</v>
      </c>
      <c r="U18" s="1168">
        <f>IF($A$1="江戸川区",江戸川区!AO177,IF($A$1="世田谷区",世田谷区!AO177,IF($A$1="荒川区",荒川区!AO177,IF($A$1="港区",港区!AO177,IF($A$1="中野区",中野区!AO177,IF($A$1="板橋区",板橋区!AO177,IF($A$1="豊島区",豊島区!AO177,IF($A$1="葛飾区",葛飾区!AO177,IF($A$1="品川区",品川区!AO177,IF($A$1="文京区",文京区!AO177,IF($A$1="杉並区",杉並区!AO177,IF($A$1="北区",北区!AO177,0))))))))))))</f>
        <v>0</v>
      </c>
      <c r="V18" s="1055">
        <v>0</v>
      </c>
      <c r="W18" s="1055">
        <v>0</v>
      </c>
      <c r="X18" s="1055">
        <v>0</v>
      </c>
      <c r="Y18" s="1055">
        <v>0</v>
      </c>
      <c r="Z18" s="1055">
        <v>0</v>
      </c>
      <c r="AA18" s="1168">
        <f>IF($A$1="江戸川区",江戸川区!BA177,IF($A$1="世田谷区",世田谷区!BA177,IF($A$1="荒川区",荒川区!BA177,IF($A$1="港区",港区!BA177,IF($A$1="中野区",中野区!BA177,IF($A$1="板橋区",板橋区!BA177,IF($A$1="豊島区",豊島区!BA177,IF($A$1="葛飾区",葛飾区!BA177,IF($A$1="品川区",品川区!BA177,IF($A$1="文京区",文京区!BA177,IF($A$1="杉並区",杉並区!BA177,IF($A$1="北区",北区!BA177,0))))))))))))+IF($A$1="江戸川区",江戸川区!BB177,IF($A$1="世田谷区",世田谷区!BB177,IF($A$1="荒川区",荒川区!BB177,IF($A$1="港区",港区!BB177,IF($A$1="中野区",中野区!BB177,IF($A$1="板橋区",板橋区!BB177,IF($A$1="豊島区",豊島区!BB177,IF($A$1="葛飾区",葛飾区!BB177,IF($A$1="品川区",品川区!BB177,IF($A$1="文京区",文京区!BB177,IF($A$1="杉並区",杉並区!BB177,IF($A$1="北区",北区!BB177,0))))))))))))</f>
        <v>0</v>
      </c>
      <c r="AB18" s="1055">
        <v>0</v>
      </c>
      <c r="AC18" s="1168">
        <f>IF($A$1="江戸川区",江戸川区!AV177,IF($A$1="世田谷区",世田谷区!AV177,IF($A$1="荒川区",荒川区!AV177,IF($A$1="港区",港区!AV177,IF($A$1="中野区",中野区!AV177,IF($A$1="板橋区",板橋区!AV177,IF($A$1="豊島区",豊島区!AV177,IF($A$1="葛飾区",葛飾区!AV177,IF($A$1="品川区",品川区!AV177,IF($A$1="文京区",文京区!AV177,IF($A$1="杉並区",杉並区!AV177,IF($A$1="北区",北区!AV177,0))))))))))))</f>
        <v>0</v>
      </c>
      <c r="AD18" s="1055">
        <v>0</v>
      </c>
    </row>
    <row r="19" spans="2:33">
      <c r="B19" s="1053" t="s">
        <v>388</v>
      </c>
      <c r="C19" s="1053">
        <v>0</v>
      </c>
      <c r="D19" s="1056">
        <f>SUM(D6:D18)</f>
        <v>0</v>
      </c>
      <c r="E19" s="1056">
        <f t="shared" ref="E19:AD19" si="0">SUM(E6:E18)</f>
        <v>0</v>
      </c>
      <c r="F19" s="1056">
        <f t="shared" si="0"/>
        <v>0</v>
      </c>
      <c r="G19" s="1056">
        <f t="shared" si="0"/>
        <v>0</v>
      </c>
      <c r="H19" s="1056">
        <f t="shared" si="0"/>
        <v>0</v>
      </c>
      <c r="I19" s="1056">
        <f t="shared" si="0"/>
        <v>0</v>
      </c>
      <c r="J19" s="1056">
        <f t="shared" si="0"/>
        <v>0</v>
      </c>
      <c r="K19" s="1056">
        <f t="shared" si="0"/>
        <v>0</v>
      </c>
      <c r="L19" s="1056">
        <f t="shared" si="0"/>
        <v>0</v>
      </c>
      <c r="M19" s="1056">
        <f t="shared" si="0"/>
        <v>0</v>
      </c>
      <c r="N19" s="1056">
        <f t="shared" si="0"/>
        <v>0</v>
      </c>
      <c r="O19" s="1056">
        <f t="shared" si="0"/>
        <v>0</v>
      </c>
      <c r="P19" s="1056">
        <f t="shared" si="0"/>
        <v>0</v>
      </c>
      <c r="Q19" s="1056">
        <f t="shared" si="0"/>
        <v>0</v>
      </c>
      <c r="R19" s="1056">
        <f t="shared" si="0"/>
        <v>0</v>
      </c>
      <c r="S19" s="1056">
        <f t="shared" si="0"/>
        <v>0</v>
      </c>
      <c r="T19" s="1056">
        <f t="shared" si="0"/>
        <v>0</v>
      </c>
      <c r="U19" s="1056">
        <f t="shared" si="0"/>
        <v>0</v>
      </c>
      <c r="V19" s="1056">
        <f t="shared" si="0"/>
        <v>0</v>
      </c>
      <c r="W19" s="1056">
        <f t="shared" si="0"/>
        <v>0</v>
      </c>
      <c r="X19" s="1056">
        <f t="shared" si="0"/>
        <v>0</v>
      </c>
      <c r="Y19" s="1056">
        <f t="shared" si="0"/>
        <v>0</v>
      </c>
      <c r="Z19" s="1056">
        <f t="shared" si="0"/>
        <v>0</v>
      </c>
      <c r="AA19" s="1056">
        <f t="shared" si="0"/>
        <v>0</v>
      </c>
      <c r="AB19" s="1056">
        <f t="shared" si="0"/>
        <v>0</v>
      </c>
      <c r="AC19" s="1056">
        <f t="shared" si="0"/>
        <v>0</v>
      </c>
      <c r="AD19" s="1056">
        <f t="shared" si="0"/>
        <v>0</v>
      </c>
    </row>
    <row r="22" spans="2:33">
      <c r="B22" s="1159" t="s">
        <v>446</v>
      </c>
    </row>
    <row r="24" spans="2:33" ht="92.4">
      <c r="B24" s="1160"/>
      <c r="C24" s="1161" t="s">
        <v>41</v>
      </c>
      <c r="D24" s="1161" t="s">
        <v>447</v>
      </c>
      <c r="E24" s="1161" t="s">
        <v>344</v>
      </c>
      <c r="F24" s="1161" t="s">
        <v>448</v>
      </c>
      <c r="G24" s="1161" t="s">
        <v>345</v>
      </c>
      <c r="H24" s="1161" t="s">
        <v>45</v>
      </c>
      <c r="I24" s="1161" t="s">
        <v>47</v>
      </c>
      <c r="J24" s="1161" t="s">
        <v>48</v>
      </c>
      <c r="K24" s="1161" t="s">
        <v>49</v>
      </c>
      <c r="L24" s="1161" t="s">
        <v>50</v>
      </c>
      <c r="M24" s="1161" t="s">
        <v>349</v>
      </c>
      <c r="N24" s="1161" t="s">
        <v>449</v>
      </c>
      <c r="O24" s="1161" t="s">
        <v>450</v>
      </c>
      <c r="P24" s="1161" t="s">
        <v>55</v>
      </c>
      <c r="Q24" s="1161" t="s">
        <v>451</v>
      </c>
      <c r="R24" s="1161" t="s">
        <v>452</v>
      </c>
      <c r="S24" s="1161" t="s">
        <v>453</v>
      </c>
      <c r="T24" s="1161" t="s">
        <v>59</v>
      </c>
      <c r="U24" s="1161" t="s">
        <v>454</v>
      </c>
      <c r="V24" s="1161" t="s">
        <v>351</v>
      </c>
      <c r="W24" s="1161" t="s">
        <v>455</v>
      </c>
      <c r="X24" s="1161" t="s">
        <v>456</v>
      </c>
      <c r="Y24" s="1161" t="s">
        <v>457</v>
      </c>
      <c r="Z24" s="1161" t="s">
        <v>458</v>
      </c>
      <c r="AA24" s="1161" t="s">
        <v>459</v>
      </c>
      <c r="AB24" s="1161" t="s">
        <v>460</v>
      </c>
      <c r="AC24" s="1161" t="s">
        <v>461</v>
      </c>
      <c r="AD24" s="1161" t="s">
        <v>462</v>
      </c>
      <c r="AE24" s="1161" t="s">
        <v>463</v>
      </c>
      <c r="AF24" s="1162"/>
      <c r="AG24" s="1049" t="s">
        <v>464</v>
      </c>
    </row>
    <row r="25" spans="2:33">
      <c r="B25" s="1160"/>
      <c r="C25" s="1163">
        <f>IF($A$1="江戸川区",江戸川区!U182,IF($A$1="世田谷区",世田谷区!U182,IF($A$1="荒川区",荒川区!U182,IF($A$1="港区",港区!U182,IF($A$1="中野区",中野区!U182,IF($A$1="板橋区",板橋区!U182,IF($A$1="豊島区",豊島区!U182,IF($A$1="葛飾区",葛飾区!U182,IF($A$1="品川区",品川区!U182,IF($A$1="文京区",文京区!U182,IF($A$1="杉並区",杉並区!U182,IF($A$1="北区",北区!U182,0))))))))))))</f>
        <v>0</v>
      </c>
      <c r="D25" s="1164"/>
      <c r="E25" s="1163">
        <f>IF($A$1="江戸川区",江戸川区!V182,IF($A$1="世田谷区",世田谷区!V182,IF($A$1="荒川区",荒川区!V182,IF($A$1="港区",港区!V182,IF($A$1="中野区",中野区!V182,IF($A$1="板橋区",板橋区!V182,IF($A$1="豊島区",豊島区!V182,IF($A$1="葛飾区",葛飾区!V182,IF($A$1="品川区",品川区!V182,IF($A$1="文京区",文京区!V182,IF($A$1="杉並区",杉並区!V182,IF($A$1="北区",北区!V182,0))))))))))))</f>
        <v>0</v>
      </c>
      <c r="F25" s="1165"/>
      <c r="G25" s="1164"/>
      <c r="H25" s="1163">
        <f>IF($A$1="江戸川区",江戸川区!W182,IF($A$1="世田谷区",世田谷区!W182,IF($A$1="荒川区",荒川区!W182,IF($A$1="港区",港区!W182,IF($A$1="中野区",中野区!W182,IF($A$1="板橋区",板橋区!W182,IF($A$1="豊島区",豊島区!W182,IF($A$1="葛飾区",葛飾区!W182,IF($A$1="品川区",品川区!W182,IF($A$1="文京区",文京区!W182,IF($A$1="杉並区",杉並区!W182,IF($A$1="北区",北区!W182,0))))))))))))+IF($A$1="江戸川区",江戸川区!X182,IF($A$1="世田谷区",世田谷区!X182,IF($A$1="荒川区",荒川区!X182,IF($A$1="港区",港区!X182,IF($A$1="中野区",中野区!X182,IF($A$1="板橋区",板橋区!X182,IF($A$1="豊島区",豊島区!X182,IF($A$1="葛飾区",葛飾区!X182,IF($A$1="品川区",品川区!X182,IF($A$1="文京区",文京区!X182,IF($A$1="杉並区",杉並区!X182,IF($A$1="北区",北区!X182,0))))))))))))+IF($A$1="江戸川区",江戸川区!Y182,IF($A$1="世田谷区",世田谷区!Y182,IF($A$1="荒川区",荒川区!Y182,IF($A$1="港区",港区!Y182,IF($A$1="中野区",中野区!Y182,IF($A$1="板橋区",板橋区!Y182,IF($A$1="豊島区",豊島区!Y182,IF($A$1="葛飾区",葛飾区!Y182,IF($A$1="品川区",品川区!Y182,IF($A$1="文京区",文京区!Y182,IF($A$1="杉並区",杉並区!Y182,IF($A$1="北区",北区!Y182,0))))))))))))+IF($A$1="江戸川区",江戸川区!Z182,IF($A$1="世田谷区",世田谷区!Z182,IF($A$1="荒川区",荒川区!Z182,IF($A$1="港区",港区!Z182,IF($A$1="中野区",中野区!Z182,IF($A$1="板橋区",板橋区!Z182,IF($A$1="豊島区",豊島区!Z182,IF($A$1="葛飾区",葛飾区!Z182,IF($A$1="品川区",品川区!Z182,IF($A$1="文京区",文京区!Z182,IF($A$1="杉並区",杉並区!Z182,IF($A$1="北区",北区!Z182,0))))))))))))+IF($A$1="江戸川区",江戸川区!AA182,IF($A$1="世田谷区",世田谷区!AA182,IF($A$1="荒川区",荒川区!AA182,IF($A$1="港区",港区!AA182,IF($A$1="中野区",中野区!AA182,IF($A$1="板橋区",板橋区!AA182,IF($A$1="豊島区",豊島区!AA182,IF($A$1="葛飾区",葛飾区!AA182,IF($A$1="品川区",品川区!AA182,IF($A$1="文京区",文京区!AA182,IF($A$1="杉並区",杉並区!AA182,IF($A$1="北区",北区!AA182,0))))))))))))+IF($A$1="江戸川区",江戸川区!AB182,IF($A$1="世田谷区",世田谷区!AB182,IF($A$1="荒川区",荒川区!AB182,IF($A$1="港区",港区!AB182,IF($A$1="中野区",中野区!AB182,IF($A$1="板橋区",板橋区!AB182,IF($A$1="豊島区",豊島区!AB182,IF($A$1="葛飾区",葛飾区!AB182,IF($A$1="品川区",品川区!AB182,IF($A$1="文京区",文京区!AB182,IF($A$1="杉並区",杉並区!AB182,IF($A$1="北区",北区!AB182,0))))))))))))</f>
        <v>0</v>
      </c>
      <c r="I25" s="1163">
        <f>IF($A$1="江戸川区",江戸川区!AC182,IF($A$1="世田谷区",世田谷区!AC182,IF($A$1="荒川区",荒川区!AC182,IF($A$1="港区",港区!AC182,IF($A$1="中野区",中野区!AC182,IF($A$1="板橋区",板橋区!AC182,IF($A$1="豊島区",豊島区!AC182,IF($A$1="葛飾区",葛飾区!AC182,IF($A$1="品川区",品川区!AC182,IF($A$1="文京区",文京区!AC182,IF($A$1="杉並区",杉並区!AC182,IF($A$1="北区",北区!AC182,0))))))))))))</f>
        <v>0</v>
      </c>
      <c r="J25" s="1163">
        <f>IF($A$1="江戸川区",江戸川区!AD182,IF($A$1="世田谷区",世田谷区!AD182,IF($A$1="荒川区",荒川区!AD182,IF($A$1="港区",港区!AD182,IF($A$1="中野区",中野区!AD182,IF($A$1="板橋区",板橋区!AD182,IF($A$1="豊島区",豊島区!AD182,IF($A$1="葛飾区",葛飾区!AD182,IF($A$1="品川区",品川区!AD182,IF($A$1="文京区",文京区!AD182,IF($A$1="杉並区",杉並区!AD182,IF($A$1="北区",北区!AD182,0))))))))))))+IF($A$1="江戸川区",江戸川区!AE182,IF($A$1="世田谷区",世田谷区!AE182,IF($A$1="荒川区",荒川区!AE182,IF($A$1="港区",港区!AE182,IF($A$1="中野区",中野区!AE182,IF($A$1="板橋区",板橋区!AE182,IF($A$1="豊島区",豊島区!AE182,IF($A$1="葛飾区",葛飾区!AE182,IF($A$1="品川区",品川区!AE182,IF($A$1="文京区",文京区!AE182,IF($A$1="杉並区",杉並区!AE182,IF($A$1="北区",北区!AE182,0))))))))))))</f>
        <v>0</v>
      </c>
      <c r="K25" s="1164"/>
      <c r="L25" s="1163">
        <f>IF($A$1="江戸川区",江戸川区!AF182,IF($A$1="世田谷区",世田谷区!AF182,IF($A$1="荒川区",荒川区!AF182,IF($A$1="港区",港区!AF182,IF($A$1="中野区",中野区!AF182,IF($A$1="板橋区",板橋区!AF182,IF($A$1="豊島区",豊島区!AF182,IF($A$1="葛飾区",葛飾区!AF182,IF($A$1="品川区",品川区!AF182,IF($A$1="文京区",文京区!AF182,IF($A$1="杉並区",杉並区!AF182,IF($A$1="北区",北区!AF182,0))))))))))))+IF($A$1="江戸川区",江戸川区!AG182,IF($A$1="世田谷区",世田谷区!AG182,IF($A$1="荒川区",荒川区!AG182,IF($A$1="港区",港区!AG182,IF($A$1="中野区",中野区!AG182,IF($A$1="板橋区",板橋区!AG182,IF($A$1="豊島区",豊島区!AG182,IF($A$1="葛飾区",葛飾区!AG182,IF($A$1="品川区",品川区!AG182,IF($A$1="文京区",文京区!AG182,IF($A$1="杉並区",杉並区!AG182,IF($A$1="北区",北区!AG182,0))))))))))))+IF($A$1="江戸川区",江戸川区!AH182,IF($A$1="世田谷区",世田谷区!AH182,IF($A$1="荒川区",荒川区!AH182,IF($A$1="港区",港区!AH182,IF($A$1="中野区",中野区!AH182,IF($A$1="板橋区",板橋区!AH182,IF($A$1="豊島区",豊島区!AH182,IF($A$1="葛飾区",葛飾区!AH182,IF($A$1="品川区",品川区!AH182,IF($A$1="文京区",文京区!AH182,IF($A$1="杉並区",杉並区!AH182,IF($A$1="北区",北区!AH182,0))))))))))))+IF($A$1="江戸川区",江戸川区!AI182,IF($A$1="世田谷区",世田谷区!AI182,IF($A$1="荒川区",荒川区!AI182,IF($A$1="港区",港区!AI182,IF($A$1="中野区",中野区!AI182,IF($A$1="板橋区",板橋区!AI182,IF($A$1="豊島区",豊島区!AI182,IF($A$1="葛飾区",葛飾区!AI182,IF($A$1="品川区",品川区!AI182,IF($A$1="文京区",文京区!AI182,IF($A$1="杉並区",杉並区!AI182,IF($A$1="北区",北区!AI182,0))))))))))))+IF($A$1="江戸川区",江戸川区!AJ182,IF($A$1="世田谷区",世田谷区!AJ182,IF($A$1="荒川区",荒川区!AJ182,IF($A$1="港区",港区!AJ182,IF($A$1="中野区",中野区!AJ182,IF($A$1="板橋区",板橋区!AJ182,IF($A$1="豊島区",豊島区!AJ182,IF($A$1="葛飾区",葛飾区!AJ182,IF($A$1="品川区",品川区!AJ182,IF($A$1="文京区",文京区!AJ182,IF($A$1="杉並区",杉並区!AJ182,IF($A$1="北区",北区!AJ182,0))))))))))))+IF($A$1="江戸川区",江戸川区!AK182,IF($A$1="世田谷区",世田谷区!AK182,IF($A$1="荒川区",荒川区!AK182,IF($A$1="港区",港区!AK182,IF($A$1="中野区",中野区!AK182,IF($A$1="板橋区",板橋区!AK182,IF($A$1="豊島区",豊島区!AK182,IF($A$1="葛飾区",葛飾区!AK182,IF($A$1="品川区",品川区!AK182,IF($A$1="文京区",文京区!AK182,IF($A$1="杉並区",杉並区!AK182,IF($A$1="北区",北区!AK182,0))))))))))))+IF($A$1="江戸川区",江戸川区!AL182,IF($A$1="世田谷区",世田谷区!AL182,IF($A$1="荒川区",荒川区!AL182,IF($A$1="港区",港区!AL182,IF($A$1="中野区",中野区!AL182,IF($A$1="板橋区",板橋区!AL182,IF($A$1="豊島区",豊島区!AL182,IF($A$1="葛飾区",葛飾区!AL182,IF($A$1="品川区",品川区!AL182,IF($A$1="文京区",文京区!AL182,IF($A$1="杉並区",杉並区!AL182,IF($A$1="北区",北区!AL182,0))))))))))))+IF($A$1="江戸川区",江戸川区!AM182,IF($A$1="世田谷区",世田谷区!AM182,IF($A$1="荒川区",荒川区!AM182,IF($A$1="港区",港区!AM182,IF($A$1="中野区",中野区!AM182,IF($A$1="板橋区",板橋区!AM182,IF($A$1="豊島区",豊島区!AM182,IF($A$1="葛飾区",葛飾区!AM182,IF($A$1="品川区",品川区!AM182,IF($A$1="文京区",文京区!AM182,IF($A$1="杉並区",杉並区!AM182,IF($A$1="北区",北区!AM182,0))))))))))))+IF($A$1="江戸川区",江戸川区!AN182,IF($A$1="世田谷区",世田谷区!AN182,IF($A$1="荒川区",荒川区!AN182,IF($A$1="港区",港区!AN182,IF($A$1="中野区",中野区!AN182,IF($A$1="板橋区",板橋区!AN182,IF($A$1="豊島区",豊島区!AN182,IF($A$1="葛飾区",葛飾区!AN182,IF($A$1="品川区",品川区!AN182,IF($A$1="文京区",文京区!AN182,IF($A$1="杉並区",杉並区!AN182,IF($A$1="北区",北区!AN182,0))))))))))))+IF($A$1="江戸川区",江戸川区!AO182,IF($A$1="世田谷区",世田谷区!AO182,IF($A$1="荒川区",荒川区!AO182,IF($A$1="港区",港区!AO182,IF($A$1="中野区",中野区!AO182,IF($A$1="板橋区",板橋区!AO182,IF($A$1="豊島区",豊島区!AO182,IF($A$1="葛飾区",葛飾区!AO182,IF($A$1="品川区",品川区!AO182,IF($A$1="文京区",文京区!AO182,IF($A$1="杉並区",杉並区!AO182,IF($A$1="北区",北区!AO182,0))))))))))))</f>
        <v>0</v>
      </c>
      <c r="M25" s="1164"/>
      <c r="N25" s="1165"/>
      <c r="O25" s="1169">
        <f>IF($A$1="江戸川区",江戸川区!AW182,IF($A$1="世田谷区",世田谷区!AW182,IF($A$1="荒川区",荒川区!AW182,IF($A$1="港区",港区!AW182,IF($A$1="中野区",中野区!AW182,IF($A$1="板橋区",板橋区!AW182,IF($A$1="豊島区",豊島区!AW182,IF($A$1="葛飾区",葛飾区!AW182,IF($A$1="品川区",品川区!AW182,IF($A$1="文京区",文京区!AW182,IF($A$1="杉並区",杉並区!AW182,IF($A$1="北区",北区!AW182,0))))))))))))</f>
        <v>0</v>
      </c>
      <c r="P25" s="1169">
        <f>IF($A$1="江戸川区",江戸川区!AX182,IF($A$1="世田谷区",世田谷区!AX182,IF($A$1="荒川区",荒川区!AX182,IF($A$1="港区",港区!AX182,IF($A$1="中野区",中野区!AX182,IF($A$1="板橋区",板橋区!AX182,IF($A$1="豊島区",豊島区!AX182,IF($A$1="葛飾区",葛飾区!AX182,IF($A$1="品川区",品川区!AX182,IF($A$1="文京区",文京区!AX182,IF($A$1="杉並区",杉並区!AX182,IF($A$1="北区",北区!AX182,0))))))))))))</f>
        <v>0</v>
      </c>
      <c r="Q25" s="1169">
        <f>IF($A$1="江戸川区",江戸川区!BA182,IF($A$1="世田谷区",世田谷区!BA182,IF($A$1="荒川区",荒川区!BA182,IF($A$1="港区",港区!BA182,IF($A$1="中野区",中野区!BA182,IF($A$1="板橋区",板橋区!BA182,IF($A$1="豊島区",豊島区!BA182,IF($A$1="葛飾区",葛飾区!BA182,IF($A$1="品川区",品川区!BA182,IF($A$1="文京区",文京区!BA182,IF($A$1="杉並区",杉並区!BA182,IF($A$1="北区",北区!BA182,0))))))))))))+IF($A$1="江戸川区",江戸川区!BB182,IF($A$1="世田谷区",世田谷区!BB182,IF($A$1="荒川区",荒川区!BB182,IF($A$1="港区",港区!BB182,IF($A$1="中野区",中野区!BB182,IF($A$1="板橋区",板橋区!BB182,IF($A$1="豊島区",豊島区!BB182,IF($A$1="葛飾区",葛飾区!BB182,IF($A$1="品川区",品川区!BB182,IF($A$1="文京区",文京区!BB182,IF($A$1="杉並区",杉並区!BB182,IF($A$1="北区",北区!BB182,0))))))))))))</f>
        <v>0</v>
      </c>
      <c r="R25" s="1169">
        <f>IF($A$1="江戸川区",江戸川区!BC182,IF($A$1="世田谷区",世田谷区!BC182,IF($A$1="荒川区",荒川区!BC182,IF($A$1="港区",港区!BC182,IF($A$1="中野区",中野区!BC182,IF($A$1="板橋区",板橋区!BC182,IF($A$1="豊島区",豊島区!BC182,IF($A$1="葛飾区",葛飾区!BC182,IF($A$1="品川区",品川区!BC182,IF($A$1="文京区",文京区!BC182,IF($A$1="杉並区",杉並区!BC182,IF($A$1="北区",北区!BC182,0))))))))))))+IF($A$1="江戸川区",江戸川区!BD182,IF($A$1="世田谷区",世田谷区!BD182,IF($A$1="荒川区",荒川区!BD182,IF($A$1="港区",港区!BD182,IF($A$1="中野区",中野区!BD182,IF($A$1="板橋区",板橋区!BD182,IF($A$1="豊島区",豊島区!BD182,IF($A$1="葛飾区",葛飾区!BD182,IF($A$1="品川区",品川区!BD182,IF($A$1="文京区",文京区!BD182,IF($A$1="杉並区",杉並区!BD182,IF($A$1="北区",北区!BD182,0))))))))))))</f>
        <v>0</v>
      </c>
      <c r="S25" s="1169">
        <f>IF($A$1="江戸川区",江戸川区!BE182,IF($A$1="世田谷区",世田谷区!BE182,IF($A$1="荒川区",荒川区!BE182,IF($A$1="港区",港区!BE182,IF($A$1="中野区",中野区!BE182,IF($A$1="板橋区",板橋区!BE182,IF($A$1="豊島区",豊島区!BE182,IF($A$1="葛飾区",葛飾区!BE182,IF($A$1="品川区",品川区!BE182,IF($A$1="文京区",文京区!BE182,IF($A$1="杉並区",杉並区!BE182,IF($A$1="北区",北区!BE182,0))))))))))))+IF($A$1="江戸川区",江戸川区!BF182,IF($A$1="世田谷区",世田谷区!BF182,IF($A$1="荒川区",荒川区!BF182,IF($A$1="港区",港区!BF182,IF($A$1="中野区",中野区!BF182,IF($A$1="板橋区",板橋区!BF182,IF($A$1="豊島区",豊島区!BF182,IF($A$1="葛飾区",葛飾区!BF182,IF($A$1="品川区",品川区!BF182,IF($A$1="文京区",文京区!BF182,IF($A$1="杉並区",杉並区!BF182,IF($A$1="北区",北区!BF182,0))))))))))))</f>
        <v>0</v>
      </c>
      <c r="T25" s="1169">
        <f>IF($A$1="江戸川区",江戸川区!BG182,IF($A$1="世田谷区",世田谷区!BG182,IF($A$1="荒川区",荒川区!BG182,IF($A$1="港区",港区!BG182,IF($A$1="中野区",中野区!BG182,IF($A$1="板橋区",板橋区!BG182,IF($A$1="豊島区",豊島区!BG182,IF($A$1="葛飾区",葛飾区!BG182,IF($A$1="品川区",品川区!BG182,IF($A$1="文京区",文京区!BG182,IF($A$1="杉並区",杉並区!BG182,IF($A$1="北区",北区!BG182,0))))))))))))</f>
        <v>0</v>
      </c>
      <c r="U25" s="1165"/>
      <c r="V25" s="1165"/>
      <c r="W25" s="1169">
        <f>IF($A$1="江戸川区",江戸川区!BH182,IF($A$1="世田谷区",世田谷区!BH182,IF($A$1="荒川区",荒川区!BH182,IF($A$1="港区",港区!BH182,IF($A$1="中野区",中野区!BH182,IF($A$1="板橋区",板橋区!BH182,IF($A$1="豊島区",豊島区!BH182,IF($A$1="葛飾区",葛飾区!BH182,IF($A$1="品川区",品川区!BH182,IF($A$1="文京区",文京区!BH182,IF($A$1="杉並区",杉並区!BH182,IF($A$1="北区",北区!BH182,0))))))))))))</f>
        <v>0</v>
      </c>
      <c r="X25" s="1169">
        <f>IF($A$1="江戸川区",江戸川区!AV182,IF($A$1="世田谷区",世田谷区!AV182,IF($A$1="荒川区",荒川区!AV182,IF($A$1="港区",港区!AV182,IF($A$1="中野区",中野区!AV182,IF($A$1="板橋区",板橋区!AV182,IF($A$1="豊島区",豊島区!AV182,IF($A$1="葛飾区",葛飾区!AV182,IF($A$1="品川区",品川区!AV182,IF($A$1="文京区",文京区!AV182,IF($A$1="杉並区",杉並区!AV182,IF($A$1="北区",北区!AV182,0))))))))))))</f>
        <v>0</v>
      </c>
      <c r="Y25" s="1165"/>
      <c r="Z25" s="1169">
        <f>IF($A$1="江戸川区",江戸川区!BI182,IF($A$1="世田谷区",世田谷区!BI182,IF($A$1="荒川区",荒川区!BI182,IF($A$1="港区",港区!BI182,IF($A$1="中野区",中野区!BI182,IF($A$1="板橋区",板橋区!BI182,IF($A$1="豊島区",豊島区!BI182,IF($A$1="葛飾区",葛飾区!BI182,IF($A$1="品川区",品川区!BI182,IF($A$1="文京区",文京区!BI182,IF($A$1="杉並区",杉並区!BI182,IF($A$1="北区",北区!BI182,0))))))))))))</f>
        <v>0</v>
      </c>
      <c r="AA25" s="1169">
        <f>IF($A$1="江戸川区",江戸川区!AU182,IF($A$1="世田谷区",世田谷区!AU182,IF($A$1="荒川区",荒川区!AU182,IF($A$1="港区",港区!AU182,IF($A$1="中野区",中野区!AU182,IF($A$1="板橋区",板橋区!AU182,IF($A$1="豊島区",豊島区!AU182,IF($A$1="葛飾区",葛飾区!AU182,IF($A$1="品川区",品川区!AU182,IF($A$1="文京区",文京区!AU182,IF($A$1="杉並区",杉並区!AU182,IF($A$1="北区",北区!AU182,0))))))))))))</f>
        <v>0</v>
      </c>
      <c r="AB25" s="1165"/>
      <c r="AC25" s="1169">
        <f>SUM(C25:AB25)+AG25</f>
        <v>0</v>
      </c>
      <c r="AD25" s="1169">
        <f>IF($A$1="江戸川区",江戸川区!AP182,IF($A$1="世田谷区",世田谷区!AP182,IF($A$1="荒川区",荒川区!AP182,IF($A$1="港区",港区!AP182,IF($A$1="中野区",中野区!AP182,IF($A$1="板橋区",板橋区!AP182,IF($A$1="豊島区",豊島区!AP182,IF($A$1="葛飾区",葛飾区!AP182,IF($A$1="品川区",品川区!AP182,IF($A$1="文京区",文京区!AP182,IF($A$1="杉並区",杉並区!AP182,IF($A$1="北区",北区!AP182,0))))))))))))+IF($A$1="江戸川区",江戸川区!AQ182,IF($A$1="世田谷区",世田谷区!AQ182,IF($A$1="荒川区",荒川区!AQ182,IF($A$1="港区",港区!AQ182,IF($A$1="中野区",中野区!AQ182,IF($A$1="板橋区",板橋区!AQ182,IF($A$1="豊島区",豊島区!AQ182,IF($A$1="葛飾区",葛飾区!AQ182,IF($A$1="品川区",品川区!AQ182,IF($A$1="文京区",文京区!AQ182,IF($A$1="杉並区",杉並区!AQ182,IF($A$1="北区",北区!AQ182,0))))))))))))+IF($A$1="江戸川区",江戸川区!AR182,IF($A$1="世田谷区",世田谷区!AR182,IF($A$1="荒川区",荒川区!AR182,IF($A$1="港区",港区!AR182,IF($A$1="中野区",中野区!AR182,IF($A$1="板橋区",板橋区!AR182,IF($A$1="豊島区",豊島区!AR182,IF($A$1="葛飾区",葛飾区!AR182,IF($A$1="品川区",品川区!AR182,IF($A$1="文京区",文京区!AR182,IF($A$1="杉並区",杉並区!AR182,IF($A$1="北区",北区!AR182,0))))))))))))</f>
        <v>0</v>
      </c>
      <c r="AE25" s="1169">
        <f>AC25+AD25</f>
        <v>0</v>
      </c>
      <c r="AF25" s="1166"/>
      <c r="AG25" s="1049">
        <f>IF($A$1="江戸川区",江戸川区!AT182,IF($A$1="世田谷区",世田谷区!AT182,IF($A$1="荒川区",荒川区!AT182,IF($A$1="港区",港区!AT182,IF($A$1="中野区",中野区!AT182,IF($A$1="板橋区",板橋区!AT182,IF($A$1="豊島区",豊島区!AT182,IF($A$1="葛飾区",葛飾区!AT182,IF($A$1="品川区",品川区!AT182,IF($A$1="文京区",文京区!AT182,IF($A$1="杉並区",杉並区!AT182,IF($A$1="北区",北区!AT182,0))))))))))))</f>
        <v>0</v>
      </c>
    </row>
  </sheetData>
  <mergeCells count="12">
    <mergeCell ref="AD4:AD5"/>
    <mergeCell ref="C4:C5"/>
    <mergeCell ref="D4:D5"/>
    <mergeCell ref="E4:E5"/>
    <mergeCell ref="F4:J4"/>
    <mergeCell ref="K4:M4"/>
    <mergeCell ref="N4:O4"/>
    <mergeCell ref="P4:U4"/>
    <mergeCell ref="V4:V5"/>
    <mergeCell ref="W4:AA4"/>
    <mergeCell ref="AB4:AB5"/>
    <mergeCell ref="AC4:AC5"/>
  </mergeCells>
  <phoneticPr fontId="12"/>
  <dataValidations disablePrompts="1" count="1">
    <dataValidation type="list" allowBlank="1" showInputMessage="1" showErrorMessage="1" sqref="A1" xr:uid="{3B294E8C-F5AD-4D58-8409-C0F22C350B0A}">
      <formula1>"江戸川区,世田谷区,荒川区,港区,中野区,板橋区,豊島区,葛飾区,品川区,文京区,杉並区,北区"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E675B-DA3C-4149-AA21-0EAEB13227B5}">
  <dimension ref="A1:B63"/>
  <sheetViews>
    <sheetView topLeftCell="A46" zoomScale="85" zoomScaleNormal="85" workbookViewId="0">
      <selection activeCell="B61" sqref="B61"/>
    </sheetView>
  </sheetViews>
  <sheetFormatPr defaultRowHeight="13.2"/>
  <cols>
    <col min="2" max="2" width="25.33203125" bestFit="1" customWidth="1"/>
  </cols>
  <sheetData>
    <row r="1" spans="1:2">
      <c r="A1" s="982" t="s">
        <v>260</v>
      </c>
      <c r="B1" s="982" t="s">
        <v>261</v>
      </c>
    </row>
    <row r="2" spans="1:2">
      <c r="A2" s="983">
        <v>1</v>
      </c>
      <c r="B2" s="983" t="s">
        <v>262</v>
      </c>
    </row>
    <row r="3" spans="1:2">
      <c r="A3" s="983">
        <v>2</v>
      </c>
      <c r="B3" s="983" t="s">
        <v>263</v>
      </c>
    </row>
    <row r="4" spans="1:2">
      <c r="A4" s="983">
        <v>3</v>
      </c>
      <c r="B4" s="983" t="s">
        <v>264</v>
      </c>
    </row>
    <row r="5" spans="1:2">
      <c r="A5" s="983">
        <v>4</v>
      </c>
      <c r="B5" s="983" t="s">
        <v>265</v>
      </c>
    </row>
    <row r="6" spans="1:2">
      <c r="A6" s="983">
        <v>5</v>
      </c>
      <c r="B6" s="983" t="s">
        <v>266</v>
      </c>
    </row>
    <row r="7" spans="1:2">
      <c r="A7" s="983">
        <v>6</v>
      </c>
      <c r="B7" s="983" t="s">
        <v>267</v>
      </c>
    </row>
    <row r="8" spans="1:2">
      <c r="A8" s="983">
        <v>7</v>
      </c>
      <c r="B8" s="983" t="s">
        <v>466</v>
      </c>
    </row>
    <row r="9" spans="1:2">
      <c r="A9" s="983">
        <v>8</v>
      </c>
      <c r="B9" s="983" t="s">
        <v>268</v>
      </c>
    </row>
    <row r="10" spans="1:2">
      <c r="A10" s="983">
        <v>9</v>
      </c>
      <c r="B10" s="983" t="s">
        <v>269</v>
      </c>
    </row>
    <row r="11" spans="1:2">
      <c r="A11" s="983">
        <v>10</v>
      </c>
      <c r="B11" s="983" t="s">
        <v>270</v>
      </c>
    </row>
    <row r="12" spans="1:2">
      <c r="A12" s="983">
        <v>11</v>
      </c>
      <c r="B12" s="983" t="s">
        <v>271</v>
      </c>
    </row>
    <row r="13" spans="1:2">
      <c r="A13" s="983">
        <v>12</v>
      </c>
      <c r="B13" s="983" t="s">
        <v>272</v>
      </c>
    </row>
    <row r="14" spans="1:2">
      <c r="A14" s="983">
        <v>13</v>
      </c>
      <c r="B14" s="983" t="s">
        <v>273</v>
      </c>
    </row>
    <row r="15" spans="1:2">
      <c r="A15" s="983">
        <v>14</v>
      </c>
      <c r="B15" s="983" t="s">
        <v>274</v>
      </c>
    </row>
    <row r="16" spans="1:2">
      <c r="A16" s="983">
        <v>15</v>
      </c>
      <c r="B16" s="983" t="s">
        <v>275</v>
      </c>
    </row>
    <row r="17" spans="1:2">
      <c r="A17" s="983">
        <v>16</v>
      </c>
      <c r="B17" s="983" t="s">
        <v>276</v>
      </c>
    </row>
    <row r="18" spans="1:2">
      <c r="A18" s="983">
        <v>17</v>
      </c>
      <c r="B18" s="983" t="s">
        <v>277</v>
      </c>
    </row>
    <row r="19" spans="1:2">
      <c r="A19" s="983">
        <v>18</v>
      </c>
      <c r="B19" s="983" t="s">
        <v>278</v>
      </c>
    </row>
    <row r="20" spans="1:2">
      <c r="A20" s="983">
        <v>19</v>
      </c>
      <c r="B20" s="983" t="s">
        <v>279</v>
      </c>
    </row>
    <row r="21" spans="1:2">
      <c r="A21" s="983">
        <v>20</v>
      </c>
      <c r="B21" s="983" t="s">
        <v>280</v>
      </c>
    </row>
    <row r="22" spans="1:2">
      <c r="A22" s="983">
        <v>21</v>
      </c>
      <c r="B22" s="983" t="s">
        <v>281</v>
      </c>
    </row>
    <row r="23" spans="1:2">
      <c r="A23" s="983">
        <v>22</v>
      </c>
      <c r="B23" s="983" t="s">
        <v>282</v>
      </c>
    </row>
    <row r="24" spans="1:2">
      <c r="A24" s="983">
        <v>23</v>
      </c>
      <c r="B24" s="983" t="s">
        <v>283</v>
      </c>
    </row>
    <row r="25" spans="1:2">
      <c r="A25" s="983">
        <v>24</v>
      </c>
      <c r="B25" s="983" t="s">
        <v>284</v>
      </c>
    </row>
    <row r="26" spans="1:2">
      <c r="A26" s="983">
        <v>25</v>
      </c>
      <c r="B26" s="983" t="s">
        <v>285</v>
      </c>
    </row>
    <row r="27" spans="1:2">
      <c r="A27" s="983">
        <v>26</v>
      </c>
      <c r="B27" s="983" t="s">
        <v>286</v>
      </c>
    </row>
    <row r="28" spans="1:2">
      <c r="A28" s="983">
        <v>27</v>
      </c>
      <c r="B28" s="983" t="s">
        <v>287</v>
      </c>
    </row>
    <row r="29" spans="1:2">
      <c r="A29" s="983">
        <v>28</v>
      </c>
      <c r="B29" s="983" t="s">
        <v>288</v>
      </c>
    </row>
    <row r="30" spans="1:2">
      <c r="A30" s="983">
        <v>29</v>
      </c>
      <c r="B30" s="983" t="s">
        <v>289</v>
      </c>
    </row>
    <row r="31" spans="1:2">
      <c r="A31" s="983">
        <v>30</v>
      </c>
      <c r="B31" s="983" t="s">
        <v>290</v>
      </c>
    </row>
    <row r="32" spans="1:2">
      <c r="A32" s="983">
        <v>31</v>
      </c>
      <c r="B32" s="983" t="s">
        <v>291</v>
      </c>
    </row>
    <row r="33" spans="1:2">
      <c r="A33" s="983">
        <v>32</v>
      </c>
      <c r="B33" s="983" t="s">
        <v>292</v>
      </c>
    </row>
    <row r="34" spans="1:2">
      <c r="A34" s="983">
        <v>33</v>
      </c>
      <c r="B34" s="983" t="s">
        <v>293</v>
      </c>
    </row>
    <row r="35" spans="1:2">
      <c r="A35" s="983">
        <v>34</v>
      </c>
      <c r="B35" s="983" t="s">
        <v>294</v>
      </c>
    </row>
    <row r="36" spans="1:2">
      <c r="A36" s="983">
        <v>35</v>
      </c>
      <c r="B36" s="983" t="s">
        <v>295</v>
      </c>
    </row>
    <row r="37" spans="1:2">
      <c r="A37" s="983">
        <v>36</v>
      </c>
      <c r="B37" s="983" t="s">
        <v>296</v>
      </c>
    </row>
    <row r="38" spans="1:2">
      <c r="A38" s="983">
        <v>37</v>
      </c>
      <c r="B38" s="983" t="s">
        <v>297</v>
      </c>
    </row>
    <row r="39" spans="1:2">
      <c r="A39" s="983">
        <v>38</v>
      </c>
      <c r="B39" s="983" t="s">
        <v>298</v>
      </c>
    </row>
    <row r="40" spans="1:2">
      <c r="A40" s="983">
        <v>39</v>
      </c>
      <c r="B40" s="983" t="s">
        <v>299</v>
      </c>
    </row>
    <row r="41" spans="1:2">
      <c r="A41" s="983">
        <v>40</v>
      </c>
      <c r="B41" s="983" t="s">
        <v>300</v>
      </c>
    </row>
    <row r="42" spans="1:2">
      <c r="A42" s="983">
        <v>41</v>
      </c>
      <c r="B42" s="983" t="s">
        <v>301</v>
      </c>
    </row>
    <row r="43" spans="1:2">
      <c r="A43" s="983">
        <v>42</v>
      </c>
      <c r="B43" s="983" t="s">
        <v>302</v>
      </c>
    </row>
    <row r="44" spans="1:2">
      <c r="A44" s="983">
        <v>43</v>
      </c>
      <c r="B44" s="983" t="s">
        <v>303</v>
      </c>
    </row>
    <row r="45" spans="1:2">
      <c r="A45" s="983">
        <v>44</v>
      </c>
      <c r="B45" s="983" t="s">
        <v>304</v>
      </c>
    </row>
    <row r="46" spans="1:2">
      <c r="A46" s="983">
        <v>45</v>
      </c>
      <c r="B46" s="983" t="s">
        <v>305</v>
      </c>
    </row>
    <row r="47" spans="1:2">
      <c r="A47" s="983">
        <v>46</v>
      </c>
      <c r="B47" s="983" t="s">
        <v>306</v>
      </c>
    </row>
    <row r="48" spans="1:2">
      <c r="A48" s="983">
        <v>47</v>
      </c>
      <c r="B48" s="983" t="s">
        <v>307</v>
      </c>
    </row>
    <row r="49" spans="1:2">
      <c r="A49" s="983">
        <v>48</v>
      </c>
      <c r="B49" s="983" t="s">
        <v>308</v>
      </c>
    </row>
    <row r="50" spans="1:2">
      <c r="A50" s="983">
        <v>49</v>
      </c>
      <c r="B50" s="983" t="s">
        <v>309</v>
      </c>
    </row>
    <row r="51" spans="1:2">
      <c r="A51" s="983">
        <v>50</v>
      </c>
      <c r="B51" s="983" t="s">
        <v>310</v>
      </c>
    </row>
    <row r="52" spans="1:2">
      <c r="A52" s="983">
        <v>51</v>
      </c>
      <c r="B52" s="983" t="s">
        <v>311</v>
      </c>
    </row>
    <row r="53" spans="1:2">
      <c r="A53" s="983">
        <v>52</v>
      </c>
      <c r="B53" s="983" t="s">
        <v>320</v>
      </c>
    </row>
    <row r="54" spans="1:2">
      <c r="A54" s="983">
        <v>53</v>
      </c>
      <c r="B54" s="983" t="s">
        <v>467</v>
      </c>
    </row>
    <row r="55" spans="1:2">
      <c r="A55" s="983">
        <v>60</v>
      </c>
      <c r="B55" s="983" t="s">
        <v>312</v>
      </c>
    </row>
    <row r="56" spans="1:2">
      <c r="A56" s="983">
        <v>61</v>
      </c>
      <c r="B56" s="983" t="s">
        <v>313</v>
      </c>
    </row>
    <row r="57" spans="1:2">
      <c r="A57" s="983">
        <v>62</v>
      </c>
      <c r="B57" s="983" t="s">
        <v>314</v>
      </c>
    </row>
    <row r="58" spans="1:2">
      <c r="A58" s="983">
        <v>63</v>
      </c>
      <c r="B58" s="983" t="s">
        <v>315</v>
      </c>
    </row>
    <row r="59" spans="1:2">
      <c r="A59" s="983">
        <v>64</v>
      </c>
      <c r="B59" s="983" t="s">
        <v>316</v>
      </c>
    </row>
    <row r="60" spans="1:2">
      <c r="A60" s="983">
        <v>65</v>
      </c>
      <c r="B60" s="983" t="s">
        <v>317</v>
      </c>
    </row>
    <row r="61" spans="1:2">
      <c r="A61" s="983">
        <v>66</v>
      </c>
      <c r="B61" s="983" t="s">
        <v>318</v>
      </c>
    </row>
    <row r="62" spans="1:2">
      <c r="A62" s="983">
        <v>67</v>
      </c>
      <c r="B62" s="983" t="s">
        <v>319</v>
      </c>
    </row>
    <row r="63" spans="1:2">
      <c r="A63" s="984">
        <v>68</v>
      </c>
      <c r="B63" s="984" t="s">
        <v>321</v>
      </c>
    </row>
  </sheetData>
  <phoneticPr fontId="12"/>
  <pageMargins left="0.7" right="0.7" top="0.75" bottom="0.75" header="0.3" footer="0.3"/>
  <pageSetup paperSize="9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92D050"/>
  </sheetPr>
  <dimension ref="A1:ED319"/>
  <sheetViews>
    <sheetView zoomScale="70" zoomScaleNormal="85" zoomScaleSheetLayoutView="100" workbookViewId="0">
      <pane xSplit="5" ySplit="8" topLeftCell="Q33" activePane="bottomRight" state="frozen"/>
      <selection pane="topRight" activeCell="F1" sqref="F1"/>
      <selection pane="bottomLeft" activeCell="A9" sqref="A9"/>
      <selection pane="bottomRight" activeCell="EB39" sqref="EB39:EB40"/>
    </sheetView>
  </sheetViews>
  <sheetFormatPr defaultColWidth="9" defaultRowHeight="13.2" outlineLevelCol="1"/>
  <cols>
    <col min="1" max="1" width="9.44140625" style="1" customWidth="1"/>
    <col min="2" max="4" width="10.109375" style="1" customWidth="1"/>
    <col min="5" max="5" width="9.6640625" style="1" customWidth="1"/>
    <col min="6" max="6" width="9" style="1" bestFit="1" customWidth="1"/>
    <col min="7" max="9" width="10.44140625" style="1" customWidth="1" outlineLevel="1"/>
    <col min="10" max="13" width="9.21875" style="1" customWidth="1" outlineLevel="1"/>
    <col min="14" max="14" width="10.21875" style="1" customWidth="1" outlineLevel="1"/>
    <col min="15" max="16" width="10.109375" style="1" customWidth="1" outlineLevel="1"/>
    <col min="17" max="17" width="11.21875" style="1" customWidth="1" outlineLevel="1"/>
    <col min="18" max="19" width="11.33203125" style="1" customWidth="1" outlineLevel="1"/>
    <col min="20" max="20" width="10.77734375" style="1" customWidth="1" outlineLevel="1"/>
    <col min="21" max="21" width="11.109375" style="1" customWidth="1" outlineLevel="1"/>
    <col min="22" max="23" width="10.44140625" style="1" customWidth="1" outlineLevel="1"/>
    <col min="24" max="27" width="9.44140625" style="1" customWidth="1" outlineLevel="1"/>
    <col min="28" max="32" width="10.109375" style="2" customWidth="1" outlineLevel="1"/>
    <col min="33" max="38" width="9.44140625" style="2" customWidth="1" outlineLevel="1"/>
    <col min="39" max="39" width="11.21875" style="2" customWidth="1" outlineLevel="1"/>
    <col min="40" max="48" width="10.6640625" style="1" customWidth="1" outlineLevel="1"/>
    <col min="49" max="50" width="10.44140625" style="1" customWidth="1" outlineLevel="1"/>
    <col min="51" max="53" width="13.109375" style="1" customWidth="1"/>
    <col min="54" max="56" width="10.44140625" style="1" customWidth="1"/>
    <col min="57" max="57" width="11.33203125" style="1" customWidth="1"/>
    <col min="58" max="58" width="11" style="1" customWidth="1"/>
    <col min="59" max="59" width="10.6640625" style="1" customWidth="1"/>
    <col min="60" max="64" width="10.44140625" style="1" customWidth="1"/>
    <col min="65" max="65" width="10.77734375" style="1" customWidth="1"/>
    <col min="66" max="70" width="10.44140625" style="1" customWidth="1"/>
    <col min="71" max="72" width="11.21875" style="1" customWidth="1"/>
    <col min="73" max="77" width="10.44140625" style="1" customWidth="1"/>
    <col min="78" max="78" width="10.77734375" style="1" customWidth="1"/>
    <col min="79" max="79" width="10.44140625" style="1" customWidth="1"/>
    <col min="80" max="85" width="10.77734375" style="1" customWidth="1"/>
    <col min="86" max="101" width="10.44140625" style="1" customWidth="1"/>
    <col min="102" max="102" width="12.109375" style="1" customWidth="1"/>
    <col min="103" max="103" width="7.6640625" style="4" customWidth="1"/>
    <col min="104" max="120" width="10.44140625" style="2" customWidth="1"/>
    <col min="121" max="121" width="10.44140625" style="134" customWidth="1"/>
    <col min="122" max="122" width="10.44140625" style="2" customWidth="1"/>
    <col min="123" max="123" width="15.33203125" style="2" customWidth="1"/>
    <col min="124" max="124" width="13.109375" style="2" customWidth="1"/>
    <col min="125" max="127" width="14" style="2" customWidth="1"/>
    <col min="128" max="128" width="12.109375" style="2" bestFit="1" customWidth="1"/>
    <col min="129" max="129" width="13" style="2" bestFit="1" customWidth="1"/>
    <col min="130" max="131" width="10.6640625" style="2" bestFit="1" customWidth="1"/>
    <col min="132" max="133" width="10.44140625" style="2" customWidth="1"/>
    <col min="134" max="134" width="9" style="2"/>
    <col min="135" max="16384" width="9" style="1"/>
  </cols>
  <sheetData>
    <row r="1" spans="1:134" ht="16.2">
      <c r="A1" s="212" t="s">
        <v>232</v>
      </c>
      <c r="G1" s="426"/>
      <c r="H1" s="426"/>
      <c r="I1" s="427"/>
      <c r="J1" s="427"/>
      <c r="K1" s="427"/>
      <c r="L1" s="427"/>
      <c r="M1" s="427"/>
      <c r="N1" s="426"/>
      <c r="O1" s="426"/>
      <c r="P1" s="426"/>
      <c r="Q1" s="426"/>
      <c r="R1" s="426"/>
      <c r="S1" s="426"/>
      <c r="T1" s="426"/>
      <c r="U1" s="426"/>
      <c r="V1" s="426"/>
      <c r="W1" s="426"/>
      <c r="X1" s="428" t="s">
        <v>189</v>
      </c>
      <c r="Y1" s="426"/>
      <c r="Z1" s="426"/>
      <c r="AA1" s="429" t="s">
        <v>186</v>
      </c>
      <c r="AB1" s="487" t="s">
        <v>201</v>
      </c>
      <c r="AC1" s="487" t="s">
        <v>202</v>
      </c>
      <c r="AD1" s="487" t="s">
        <v>203</v>
      </c>
      <c r="AE1" s="487" t="s">
        <v>204</v>
      </c>
      <c r="AF1" s="487" t="s">
        <v>205</v>
      </c>
      <c r="AG1" s="939" t="s">
        <v>230</v>
      </c>
      <c r="AH1" s="431" t="s">
        <v>188</v>
      </c>
      <c r="AI1" s="430"/>
      <c r="AJ1" s="430"/>
      <c r="AK1" s="430"/>
      <c r="AL1" s="430"/>
      <c r="AM1" s="430"/>
      <c r="AN1" s="426"/>
      <c r="AO1" s="426"/>
      <c r="AP1" s="426"/>
      <c r="AQ1" s="426"/>
      <c r="AR1" s="426"/>
      <c r="AS1" s="426"/>
      <c r="AT1" s="426"/>
      <c r="AU1" s="426"/>
      <c r="AV1" s="426"/>
      <c r="AW1" s="426"/>
      <c r="AX1" s="426"/>
      <c r="AY1" s="426"/>
      <c r="AZ1" s="426"/>
      <c r="BA1" s="426"/>
      <c r="BB1" s="427"/>
      <c r="BC1" s="427"/>
      <c r="BD1" s="427"/>
      <c r="BE1" s="426"/>
      <c r="BF1" s="426"/>
      <c r="BG1" s="426"/>
      <c r="BH1" s="426"/>
      <c r="BI1" s="426"/>
      <c r="BJ1" s="426"/>
      <c r="BK1" s="426"/>
      <c r="BL1" s="426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26"/>
      <c r="CS1" s="426"/>
      <c r="CT1" s="426"/>
      <c r="CU1" s="426"/>
      <c r="CV1" s="426"/>
      <c r="CW1" s="426"/>
      <c r="CX1" s="426"/>
      <c r="CY1" s="432"/>
      <c r="CZ1" s="430"/>
      <c r="DA1" s="430"/>
      <c r="DB1" s="430"/>
      <c r="DC1" s="430"/>
      <c r="DD1" s="430"/>
      <c r="DE1" s="430"/>
      <c r="DF1" s="430"/>
      <c r="DG1" s="430"/>
      <c r="DH1" s="430"/>
      <c r="DI1" s="430"/>
      <c r="DJ1" s="430"/>
      <c r="DK1" s="430"/>
      <c r="DL1" s="430"/>
      <c r="DM1" s="430"/>
      <c r="DN1" s="430"/>
      <c r="DO1" s="430"/>
      <c r="DP1" s="430"/>
      <c r="EA1" s="1"/>
      <c r="EB1" s="1"/>
      <c r="EC1" s="1"/>
      <c r="ED1" s="1"/>
    </row>
    <row r="2" spans="1:134" ht="24" customHeight="1">
      <c r="A2" s="398">
        <v>39</v>
      </c>
      <c r="B2" s="211" t="str">
        <f>VLOOKUP(A2,[2]一覧!A2:C60,2,FALSE)</f>
        <v>今井城学園</v>
      </c>
      <c r="C2" s="211"/>
      <c r="D2" s="211"/>
      <c r="E2" s="211"/>
      <c r="G2" s="433"/>
      <c r="H2" s="426"/>
      <c r="I2" s="427"/>
      <c r="J2" s="427"/>
      <c r="K2" s="427"/>
      <c r="L2" s="427"/>
      <c r="M2" s="427"/>
      <c r="N2" s="426"/>
      <c r="O2" s="426"/>
      <c r="P2" s="426"/>
      <c r="Q2" s="426"/>
      <c r="R2" s="426"/>
      <c r="S2" s="426"/>
      <c r="T2" s="426"/>
      <c r="U2" s="426"/>
      <c r="V2" s="426"/>
      <c r="W2" s="426"/>
      <c r="X2" s="426"/>
      <c r="Y2" s="426"/>
      <c r="Z2" s="434"/>
      <c r="AA2" s="429" t="s">
        <v>187</v>
      </c>
      <c r="AB2" s="488"/>
      <c r="AC2" s="488"/>
      <c r="AD2" s="488"/>
      <c r="AE2" s="488"/>
      <c r="AF2" s="488"/>
      <c r="AG2" s="938"/>
      <c r="AH2" s="450"/>
      <c r="AI2" s="430"/>
      <c r="AJ2" s="430"/>
      <c r="AK2" s="430"/>
      <c r="AL2" s="430"/>
      <c r="AM2" s="430"/>
      <c r="AN2" s="426"/>
      <c r="AO2" s="426"/>
      <c r="AP2" s="426"/>
      <c r="AQ2" s="426"/>
      <c r="AR2" s="426"/>
      <c r="AS2" s="426"/>
      <c r="AT2" s="426"/>
      <c r="AU2" s="426"/>
      <c r="AV2" s="426"/>
      <c r="AW2" s="426"/>
      <c r="AX2" s="426"/>
      <c r="AY2" s="426"/>
      <c r="AZ2" s="426"/>
      <c r="BA2" s="426"/>
      <c r="BB2" s="427"/>
      <c r="BC2" s="427"/>
      <c r="BD2" s="427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26"/>
      <c r="CS2" s="426"/>
      <c r="CT2" s="426"/>
      <c r="CU2" s="426"/>
      <c r="CV2" s="426"/>
      <c r="CW2" s="426"/>
      <c r="CX2" s="426"/>
      <c r="CY2" s="432"/>
      <c r="CZ2" s="430"/>
      <c r="DA2" s="430"/>
      <c r="DB2" s="430"/>
      <c r="DC2" s="430"/>
      <c r="DD2" s="430"/>
      <c r="DE2" s="430"/>
      <c r="DF2" s="430"/>
      <c r="DG2" s="430"/>
      <c r="DH2" s="430"/>
      <c r="DI2" s="430"/>
      <c r="DJ2" s="430"/>
      <c r="DK2" s="430"/>
      <c r="DL2" s="430"/>
      <c r="DM2" s="430"/>
      <c r="DN2" s="430"/>
      <c r="DO2" s="430"/>
      <c r="DP2" s="430"/>
      <c r="DS2" s="134"/>
      <c r="DU2" s="134"/>
      <c r="DV2" s="134"/>
      <c r="DW2" s="134"/>
      <c r="EA2" s="1"/>
      <c r="EB2" s="1"/>
      <c r="EC2" s="1"/>
      <c r="ED2" s="1"/>
    </row>
    <row r="3" spans="1:134" ht="24" customHeight="1">
      <c r="B3" s="211"/>
      <c r="C3" s="211"/>
      <c r="D3" s="211"/>
      <c r="E3" s="211"/>
      <c r="G3" s="426"/>
      <c r="H3" s="426"/>
      <c r="I3" s="427"/>
      <c r="J3" s="427"/>
      <c r="K3" s="427"/>
      <c r="L3" s="427"/>
      <c r="M3" s="427"/>
      <c r="N3" s="426"/>
      <c r="O3" s="426"/>
      <c r="P3" s="426"/>
      <c r="Q3" s="426"/>
      <c r="R3" s="426"/>
      <c r="S3" s="426"/>
      <c r="T3" s="426"/>
      <c r="U3" s="426"/>
      <c r="V3" s="426"/>
      <c r="W3" s="426"/>
      <c r="X3" s="426"/>
      <c r="Y3" s="426"/>
      <c r="Z3" s="426"/>
      <c r="AA3" s="947" t="s">
        <v>207</v>
      </c>
      <c r="AB3" s="948"/>
      <c r="AC3" s="948"/>
      <c r="AD3" s="948"/>
      <c r="AE3" s="948"/>
      <c r="AF3" s="948"/>
      <c r="AG3" s="938"/>
      <c r="AH3" s="450"/>
      <c r="AI3" s="430"/>
      <c r="AJ3" s="430"/>
      <c r="AK3" s="430"/>
      <c r="AL3" s="430"/>
      <c r="AM3" s="430"/>
      <c r="AN3" s="426"/>
      <c r="AO3" s="426"/>
      <c r="AP3" s="426"/>
      <c r="AQ3" s="426"/>
      <c r="AR3" s="426"/>
      <c r="AS3" s="426"/>
      <c r="AT3" s="426"/>
      <c r="AU3" s="426"/>
      <c r="AV3" s="426"/>
      <c r="AW3" s="426"/>
      <c r="AX3" s="426"/>
      <c r="AY3" s="426"/>
      <c r="AZ3" s="426"/>
      <c r="BA3" s="426"/>
      <c r="BB3" s="427"/>
      <c r="BC3" s="427"/>
      <c r="BD3" s="427"/>
      <c r="BE3" s="426"/>
      <c r="BF3" s="426"/>
      <c r="BG3" s="426"/>
      <c r="BH3" s="426"/>
      <c r="BI3" s="426"/>
      <c r="BJ3" s="426"/>
      <c r="BK3" s="426"/>
      <c r="BL3" s="426"/>
      <c r="BM3" s="426"/>
      <c r="BN3" s="426"/>
      <c r="BO3" s="426"/>
      <c r="BP3" s="426"/>
      <c r="BQ3" s="426"/>
      <c r="BR3" s="426"/>
      <c r="BS3" s="426"/>
      <c r="BT3" s="426"/>
      <c r="BU3" s="426"/>
      <c r="BV3" s="426"/>
      <c r="BW3" s="426"/>
      <c r="BX3" s="426"/>
      <c r="BY3" s="426"/>
      <c r="BZ3" s="426"/>
      <c r="CA3" s="426"/>
      <c r="CB3" s="426"/>
      <c r="CC3" s="426"/>
      <c r="CD3" s="426"/>
      <c r="CE3" s="426"/>
      <c r="CF3" s="426"/>
      <c r="CG3" s="426"/>
      <c r="CH3" s="426"/>
      <c r="CI3" s="426"/>
      <c r="CJ3" s="426"/>
      <c r="CK3" s="426"/>
      <c r="CL3" s="426"/>
      <c r="CM3" s="426"/>
      <c r="CN3" s="426"/>
      <c r="CO3" s="426"/>
      <c r="CP3" s="426"/>
      <c r="CQ3" s="426"/>
      <c r="CR3" s="426"/>
      <c r="CS3" s="426"/>
      <c r="CT3" s="426"/>
      <c r="CU3" s="426"/>
      <c r="CV3" s="426"/>
      <c r="CW3" s="426"/>
      <c r="CX3" s="426"/>
      <c r="CY3" s="432"/>
      <c r="CZ3" s="430"/>
      <c r="DA3" s="430"/>
      <c r="DB3" s="430"/>
      <c r="DC3" s="430"/>
      <c r="DD3" s="430"/>
      <c r="DE3" s="430"/>
      <c r="DF3" s="430"/>
      <c r="DG3" s="430"/>
      <c r="DH3" s="430"/>
      <c r="DI3" s="430"/>
      <c r="DJ3" s="430"/>
      <c r="DK3" s="430"/>
      <c r="DL3" s="430"/>
      <c r="DM3" s="430"/>
      <c r="DN3" s="430"/>
      <c r="DO3" s="430"/>
      <c r="DP3" s="430"/>
      <c r="DS3" s="134"/>
      <c r="DU3" s="134"/>
      <c r="DV3" s="134"/>
      <c r="DW3" s="134"/>
      <c r="EA3" s="1"/>
      <c r="EB3" s="1"/>
      <c r="EC3" s="1"/>
      <c r="ED3" s="1"/>
    </row>
    <row r="4" spans="1:134" ht="24" customHeight="1">
      <c r="B4" s="211"/>
      <c r="C4" s="211"/>
      <c r="D4" s="211"/>
      <c r="E4" s="211"/>
      <c r="G4" s="435"/>
      <c r="H4" s="426"/>
      <c r="I4" s="427"/>
      <c r="J4" s="427"/>
      <c r="K4" s="427"/>
      <c r="L4" s="427"/>
      <c r="M4" s="427"/>
      <c r="N4" s="426"/>
      <c r="O4" s="426"/>
      <c r="P4" s="426"/>
      <c r="Q4" s="426"/>
      <c r="R4" s="426"/>
      <c r="S4" s="426"/>
      <c r="T4" s="426"/>
      <c r="U4" s="426"/>
      <c r="V4" s="426"/>
      <c r="W4" s="426"/>
      <c r="X4" s="475" t="s">
        <v>200</v>
      </c>
      <c r="Y4" s="426"/>
      <c r="Z4" s="426"/>
      <c r="AA4" s="946" t="s">
        <v>206</v>
      </c>
      <c r="AB4" s="945"/>
      <c r="AC4" s="945"/>
      <c r="AD4" s="945"/>
      <c r="AE4" s="945"/>
      <c r="AF4" s="945"/>
      <c r="AG4" s="940"/>
      <c r="AH4" s="675" t="s">
        <v>219</v>
      </c>
      <c r="AI4" s="430"/>
      <c r="AJ4" s="430"/>
      <c r="AK4" s="430"/>
      <c r="AL4" s="430"/>
      <c r="AM4" s="430"/>
      <c r="AN4" s="426"/>
      <c r="AO4" s="426"/>
      <c r="AP4" s="426"/>
      <c r="AQ4" s="426"/>
      <c r="AR4" s="426"/>
      <c r="AS4" s="426"/>
      <c r="AT4" s="426"/>
      <c r="AU4" s="426"/>
      <c r="AV4" s="426"/>
      <c r="AW4" s="426"/>
      <c r="AX4" s="426"/>
      <c r="AY4" s="426"/>
      <c r="AZ4" s="426"/>
      <c r="BA4" s="426"/>
      <c r="BB4" s="427"/>
      <c r="BC4" s="427"/>
      <c r="BD4" s="427"/>
      <c r="BE4" s="426"/>
      <c r="BF4" s="426"/>
      <c r="BG4" s="426"/>
      <c r="BH4" s="426"/>
      <c r="BI4" s="426"/>
      <c r="BJ4" s="426"/>
      <c r="BK4" s="426"/>
      <c r="BL4" s="426"/>
      <c r="BM4" s="426"/>
      <c r="BN4" s="426"/>
      <c r="BO4" s="426"/>
      <c r="BP4" s="426"/>
      <c r="BQ4" s="426"/>
      <c r="BR4" s="426"/>
      <c r="BS4" s="426"/>
      <c r="BT4" s="426"/>
      <c r="BU4" s="426"/>
      <c r="BV4" s="426"/>
      <c r="BW4" s="426"/>
      <c r="BX4" s="426"/>
      <c r="BY4" s="426"/>
      <c r="BZ4" s="426"/>
      <c r="CA4" s="426"/>
      <c r="CB4" s="426"/>
      <c r="CC4" s="426"/>
      <c r="CD4" s="426"/>
      <c r="CE4" s="426"/>
      <c r="CF4" s="426"/>
      <c r="CG4" s="426"/>
      <c r="CH4" s="426"/>
      <c r="CI4" s="426"/>
      <c r="CJ4" s="426"/>
      <c r="CK4" s="426"/>
      <c r="CL4" s="426"/>
      <c r="CM4" s="426"/>
      <c r="CN4" s="426"/>
      <c r="CO4" s="426"/>
      <c r="CP4" s="426"/>
      <c r="CQ4" s="426"/>
      <c r="CR4" s="426"/>
      <c r="CS4" s="426"/>
      <c r="CT4" s="426"/>
      <c r="CU4" s="426"/>
      <c r="CV4" s="426"/>
      <c r="CW4" s="426"/>
      <c r="CX4" s="426"/>
      <c r="CY4" s="432"/>
      <c r="CZ4" s="430"/>
      <c r="DA4" s="430"/>
      <c r="DB4" s="430"/>
      <c r="DC4" s="430"/>
      <c r="DD4" s="430"/>
      <c r="DE4" s="430"/>
      <c r="DF4" s="430"/>
      <c r="DG4" s="430"/>
      <c r="DH4" s="430"/>
      <c r="DI4" s="430"/>
      <c r="DJ4" s="430"/>
      <c r="DK4" s="430"/>
      <c r="DL4" s="430"/>
      <c r="DM4" s="430"/>
      <c r="DN4" s="430"/>
      <c r="DO4" s="430"/>
      <c r="DP4" s="430"/>
      <c r="DS4" s="134"/>
      <c r="DU4" s="134"/>
      <c r="DV4" s="134"/>
      <c r="DW4" s="134"/>
      <c r="EA4" s="1"/>
      <c r="EB4" s="1"/>
      <c r="EC4" s="1"/>
      <c r="ED4" s="1"/>
    </row>
    <row r="5" spans="1:134" s="266" customFormat="1" ht="24" customHeight="1">
      <c r="A5" s="260"/>
      <c r="B5" s="261"/>
      <c r="C5" s="261"/>
      <c r="D5" s="261"/>
      <c r="E5" s="477" t="s">
        <v>184</v>
      </c>
      <c r="F5" s="262"/>
      <c r="G5" s="436"/>
      <c r="H5" s="437"/>
      <c r="I5" s="438"/>
      <c r="J5" s="438"/>
      <c r="K5" s="438"/>
      <c r="L5" s="438"/>
      <c r="M5" s="437"/>
      <c r="N5" s="437"/>
      <c r="O5" s="439"/>
      <c r="P5" s="440"/>
      <c r="Q5" s="439"/>
      <c r="R5" s="439"/>
      <c r="S5" s="439"/>
      <c r="T5" s="439"/>
      <c r="U5" s="439"/>
      <c r="V5" s="439"/>
      <c r="W5" s="439"/>
      <c r="X5" s="476">
        <v>6</v>
      </c>
      <c r="Y5" s="439"/>
      <c r="Z5" s="439"/>
      <c r="AA5" s="439"/>
      <c r="AB5" s="441"/>
      <c r="AC5" s="441"/>
      <c r="AD5" s="441"/>
      <c r="AE5" s="441"/>
      <c r="AF5" s="441"/>
      <c r="AG5" s="676"/>
      <c r="AH5" s="676">
        <v>2</v>
      </c>
      <c r="AI5" s="442"/>
      <c r="AJ5" s="442"/>
      <c r="AK5" s="442"/>
      <c r="AL5" s="442"/>
      <c r="AM5" s="430"/>
      <c r="AN5" s="426"/>
      <c r="AO5" s="426"/>
      <c r="AP5" s="426"/>
      <c r="AQ5" s="426"/>
      <c r="AR5" s="426"/>
      <c r="AS5" s="426"/>
      <c r="AT5" s="426"/>
      <c r="AU5" s="426"/>
      <c r="AV5" s="426"/>
      <c r="AW5" s="426"/>
      <c r="AX5" s="426"/>
      <c r="AY5" s="426"/>
      <c r="AZ5" s="426"/>
      <c r="BA5" s="426"/>
      <c r="BB5" s="428" t="s">
        <v>154</v>
      </c>
      <c r="BC5" s="428" t="s">
        <v>155</v>
      </c>
      <c r="BD5" s="428" t="s">
        <v>156</v>
      </c>
      <c r="BE5" s="428" t="s">
        <v>157</v>
      </c>
      <c r="BF5" s="428" t="s">
        <v>157</v>
      </c>
      <c r="BG5" s="428" t="s">
        <v>157</v>
      </c>
      <c r="BH5" s="428" t="s">
        <v>157</v>
      </c>
      <c r="BI5" s="428" t="s">
        <v>157</v>
      </c>
      <c r="BJ5" s="428" t="s">
        <v>157</v>
      </c>
      <c r="BK5" s="428" t="s">
        <v>157</v>
      </c>
      <c r="BL5" s="428" t="s">
        <v>157</v>
      </c>
      <c r="BM5" s="428" t="s">
        <v>157</v>
      </c>
      <c r="BN5" s="428" t="s">
        <v>158</v>
      </c>
      <c r="BO5" s="428" t="s">
        <v>159</v>
      </c>
      <c r="BP5" s="428" t="s">
        <v>159</v>
      </c>
      <c r="BQ5" s="428" t="s">
        <v>159</v>
      </c>
      <c r="BR5" s="428" t="s">
        <v>159</v>
      </c>
      <c r="BS5" s="428" t="s">
        <v>160</v>
      </c>
      <c r="BT5" s="428" t="s">
        <v>160</v>
      </c>
      <c r="BU5" s="428" t="s">
        <v>161</v>
      </c>
      <c r="BV5" s="428" t="s">
        <v>161</v>
      </c>
      <c r="BW5" s="428" t="s">
        <v>161</v>
      </c>
      <c r="BX5" s="428" t="s">
        <v>161</v>
      </c>
      <c r="BY5" s="428" t="s">
        <v>161</v>
      </c>
      <c r="BZ5" s="428" t="s">
        <v>161</v>
      </c>
      <c r="CA5" s="428" t="s">
        <v>161</v>
      </c>
      <c r="CB5" s="426" t="s">
        <v>161</v>
      </c>
      <c r="CC5" s="426" t="s">
        <v>161</v>
      </c>
      <c r="CD5" s="426" t="s">
        <v>161</v>
      </c>
      <c r="CE5" s="426"/>
      <c r="CF5" s="426"/>
      <c r="CG5" s="426"/>
      <c r="CH5" s="428"/>
      <c r="CI5" s="428" t="s">
        <v>164</v>
      </c>
      <c r="CJ5" s="428" t="s">
        <v>165</v>
      </c>
      <c r="CK5" s="428" t="s">
        <v>166</v>
      </c>
      <c r="CL5" s="428"/>
      <c r="CM5" s="428" t="s">
        <v>167</v>
      </c>
      <c r="CN5" s="426"/>
      <c r="CO5" s="428" t="s">
        <v>168</v>
      </c>
      <c r="CP5" s="428" t="s">
        <v>169</v>
      </c>
      <c r="CQ5" s="428" t="s">
        <v>169</v>
      </c>
      <c r="CR5" s="428" t="s">
        <v>170</v>
      </c>
      <c r="CS5" s="428" t="s">
        <v>170</v>
      </c>
      <c r="CT5" s="428" t="s">
        <v>171</v>
      </c>
      <c r="CU5" s="428" t="s">
        <v>171</v>
      </c>
      <c r="CV5" s="428" t="s">
        <v>172</v>
      </c>
      <c r="CW5" s="428"/>
      <c r="CX5" s="426"/>
      <c r="CY5" s="443"/>
      <c r="CZ5" s="441"/>
      <c r="DA5" s="431" t="s">
        <v>154</v>
      </c>
      <c r="DB5" s="431" t="s">
        <v>154</v>
      </c>
      <c r="DC5" s="431" t="s">
        <v>155</v>
      </c>
      <c r="DD5" s="431" t="s">
        <v>155</v>
      </c>
      <c r="DE5" s="444" t="s">
        <v>155</v>
      </c>
      <c r="DF5" s="444" t="s">
        <v>155</v>
      </c>
      <c r="DG5" s="445" t="s">
        <v>156</v>
      </c>
      <c r="DH5" s="445" t="s">
        <v>156</v>
      </c>
      <c r="DI5" s="445" t="s">
        <v>156</v>
      </c>
      <c r="DJ5" s="445" t="s">
        <v>156</v>
      </c>
      <c r="DK5" s="445" t="s">
        <v>156</v>
      </c>
      <c r="DL5" s="445" t="s">
        <v>156</v>
      </c>
      <c r="DM5" s="445" t="s">
        <v>156</v>
      </c>
      <c r="DN5" s="445" t="s">
        <v>156</v>
      </c>
      <c r="DO5" s="431"/>
      <c r="DP5" s="430"/>
      <c r="DQ5" s="264"/>
      <c r="DR5" s="265"/>
      <c r="DS5" s="267"/>
      <c r="DT5" s="263"/>
      <c r="DU5" s="267"/>
      <c r="DV5" s="267"/>
      <c r="DW5" s="267"/>
      <c r="DX5" s="265"/>
      <c r="DY5" s="265"/>
      <c r="DZ5" s="265"/>
    </row>
    <row r="6" spans="1:134" ht="27" customHeight="1">
      <c r="A6" s="6"/>
      <c r="B6" s="7"/>
      <c r="C6" s="18"/>
      <c r="D6" s="279"/>
      <c r="E6" s="8" t="s">
        <v>0</v>
      </c>
      <c r="F6" s="467" t="s">
        <v>123</v>
      </c>
      <c r="G6" s="462" t="s">
        <v>151</v>
      </c>
      <c r="H6" s="740" t="s">
        <v>11</v>
      </c>
      <c r="I6" s="740" t="s">
        <v>12</v>
      </c>
      <c r="J6" s="740" t="s">
        <v>13</v>
      </c>
      <c r="K6" s="740" t="s">
        <v>14</v>
      </c>
      <c r="L6" s="740" t="s">
        <v>199</v>
      </c>
      <c r="M6" s="740" t="s">
        <v>15</v>
      </c>
      <c r="N6" s="740" t="s">
        <v>16</v>
      </c>
      <c r="O6" s="740" t="s">
        <v>196</v>
      </c>
      <c r="P6" s="740" t="s">
        <v>197</v>
      </c>
      <c r="Q6" s="740" t="s">
        <v>17</v>
      </c>
      <c r="R6" s="750" t="s">
        <v>209</v>
      </c>
      <c r="S6" s="750" t="s">
        <v>210</v>
      </c>
      <c r="T6" s="740" t="s">
        <v>18</v>
      </c>
      <c r="U6" s="740" t="s">
        <v>19</v>
      </c>
      <c r="V6" s="740" t="s">
        <v>20</v>
      </c>
      <c r="W6" s="751" t="s">
        <v>21</v>
      </c>
      <c r="X6" s="745" t="s">
        <v>22</v>
      </c>
      <c r="Y6" s="745" t="s">
        <v>23</v>
      </c>
      <c r="Z6" s="745" t="s">
        <v>24</v>
      </c>
      <c r="AA6" s="746" t="s">
        <v>25</v>
      </c>
      <c r="AB6" s="752" t="s">
        <v>26</v>
      </c>
      <c r="AC6" s="753" t="s">
        <v>27</v>
      </c>
      <c r="AD6" s="754" t="s">
        <v>28</v>
      </c>
      <c r="AE6" s="754" t="s">
        <v>29</v>
      </c>
      <c r="AF6" s="747" t="s">
        <v>30</v>
      </c>
      <c r="AG6" s="748" t="s">
        <v>231</v>
      </c>
      <c r="AH6" s="748" t="s">
        <v>198</v>
      </c>
      <c r="AI6" s="666" t="s">
        <v>183</v>
      </c>
      <c r="AJ6" s="666" t="s">
        <v>217</v>
      </c>
      <c r="AK6" s="666" t="s">
        <v>218</v>
      </c>
      <c r="AL6" s="744" t="s">
        <v>211</v>
      </c>
      <c r="AM6" s="16"/>
      <c r="AN6" s="1389" t="s">
        <v>129</v>
      </c>
      <c r="AO6" s="1381"/>
      <c r="AP6" s="1381"/>
      <c r="AQ6" s="1381"/>
      <c r="AR6" s="1381"/>
      <c r="AS6" s="1381"/>
      <c r="AT6" s="1381"/>
      <c r="AU6" s="1381"/>
      <c r="AV6" s="1399"/>
      <c r="AW6" s="6"/>
      <c r="AX6" s="277"/>
      <c r="AY6" s="1400" t="s">
        <v>1</v>
      </c>
      <c r="AZ6" s="1402" t="s">
        <v>2</v>
      </c>
      <c r="BA6" s="17" t="s">
        <v>3</v>
      </c>
      <c r="BB6" s="10"/>
      <c r="BC6" s="10"/>
      <c r="BD6" s="10"/>
      <c r="BE6" s="10"/>
      <c r="BF6" s="10"/>
      <c r="BG6" s="18"/>
      <c r="BH6" s="10"/>
      <c r="BI6" s="10"/>
      <c r="BJ6" s="10"/>
      <c r="BK6" s="10"/>
      <c r="BL6" s="10"/>
      <c r="BM6" s="10"/>
      <c r="BN6" s="18"/>
      <c r="BO6" s="10"/>
      <c r="BP6" s="18"/>
      <c r="BQ6" s="18"/>
      <c r="BR6" s="10"/>
      <c r="BS6" s="10"/>
      <c r="BT6" s="11"/>
      <c r="BU6" s="18" t="s">
        <v>0</v>
      </c>
      <c r="BV6" s="12"/>
      <c r="BW6" s="18" t="s">
        <v>0</v>
      </c>
      <c r="BX6" s="10"/>
      <c r="BY6" s="10"/>
      <c r="BZ6" s="10"/>
      <c r="CA6" s="10"/>
      <c r="CB6" s="10"/>
      <c r="CC6" s="10"/>
      <c r="CD6" s="10"/>
      <c r="CE6" s="741" t="s">
        <v>215</v>
      </c>
      <c r="CF6" s="741" t="s">
        <v>215</v>
      </c>
      <c r="CG6" s="741" t="s">
        <v>215</v>
      </c>
      <c r="CH6" s="741" t="s">
        <v>215</v>
      </c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340"/>
      <c r="CX6" s="19"/>
      <c r="CZ6" s="213" t="s">
        <v>4</v>
      </c>
      <c r="DA6" s="72"/>
      <c r="DB6" s="72"/>
      <c r="DC6" s="72"/>
      <c r="DD6" s="15"/>
      <c r="DE6" s="72"/>
      <c r="DF6" s="72"/>
      <c r="DG6" s="1404" t="s">
        <v>144</v>
      </c>
      <c r="DH6" s="1405"/>
      <c r="DI6" s="1405"/>
      <c r="DJ6" s="1405"/>
      <c r="DK6" s="1405"/>
      <c r="DL6" s="1405"/>
      <c r="DM6" s="1405"/>
      <c r="DN6" s="1406"/>
      <c r="DO6" s="657"/>
      <c r="DP6" s="192"/>
      <c r="DQ6" s="330"/>
      <c r="DR6" s="224"/>
      <c r="DS6" s="1180" t="s">
        <v>5</v>
      </c>
      <c r="DT6" s="1183" t="s">
        <v>6</v>
      </c>
      <c r="DU6" s="1186" t="s">
        <v>124</v>
      </c>
      <c r="DV6" s="1186" t="s">
        <v>7</v>
      </c>
      <c r="DW6" s="1385" t="s">
        <v>8</v>
      </c>
      <c r="DY6" s="214" t="s">
        <v>67</v>
      </c>
      <c r="EA6" s="1"/>
      <c r="EB6" s="1"/>
      <c r="EC6" s="1"/>
      <c r="ED6" s="1"/>
    </row>
    <row r="7" spans="1:134" s="547" customFormat="1" ht="18.75" customHeight="1">
      <c r="A7" s="523"/>
      <c r="B7" s="679" t="s">
        <v>9</v>
      </c>
      <c r="C7" s="680" t="s">
        <v>174</v>
      </c>
      <c r="D7" s="681" t="s">
        <v>228</v>
      </c>
      <c r="E7" s="682" t="s">
        <v>229</v>
      </c>
      <c r="F7" s="658">
        <v>4</v>
      </c>
      <c r="G7" s="683">
        <v>261080</v>
      </c>
      <c r="H7" s="683">
        <v>78761</v>
      </c>
      <c r="I7" s="683">
        <v>222920</v>
      </c>
      <c r="J7" s="683">
        <v>144892</v>
      </c>
      <c r="K7" s="683">
        <v>48297</v>
      </c>
      <c r="L7" s="683"/>
      <c r="M7" s="683"/>
      <c r="N7" s="683">
        <v>3890</v>
      </c>
      <c r="O7" s="683">
        <v>8290</v>
      </c>
      <c r="P7" s="683">
        <v>8290</v>
      </c>
      <c r="Q7" s="683"/>
      <c r="R7" s="683">
        <v>13290</v>
      </c>
      <c r="S7" s="683"/>
      <c r="T7" s="683"/>
      <c r="U7" s="683">
        <v>13290</v>
      </c>
      <c r="V7" s="683"/>
      <c r="W7" s="659"/>
      <c r="X7" s="684">
        <v>16190</v>
      </c>
      <c r="Y7" s="685"/>
      <c r="Z7" s="684">
        <v>500</v>
      </c>
      <c r="AA7" s="686">
        <v>314000</v>
      </c>
      <c r="AB7" s="687">
        <v>6060</v>
      </c>
      <c r="AC7" s="688">
        <v>6060</v>
      </c>
      <c r="AD7" s="689">
        <v>18200</v>
      </c>
      <c r="AE7" s="689">
        <v>42480</v>
      </c>
      <c r="AF7" s="690">
        <v>6060</v>
      </c>
      <c r="AG7" s="691"/>
      <c r="AH7" s="691">
        <v>13290</v>
      </c>
      <c r="AI7" s="692"/>
      <c r="AJ7" s="692">
        <v>13290</v>
      </c>
      <c r="AK7" s="692"/>
      <c r="AL7" s="707">
        <v>13290</v>
      </c>
      <c r="AM7" s="1388" t="s">
        <v>31</v>
      </c>
      <c r="AN7" s="1389" t="s">
        <v>32</v>
      </c>
      <c r="AO7" s="1391" t="s">
        <v>33</v>
      </c>
      <c r="AP7" s="1393" t="s">
        <v>34</v>
      </c>
      <c r="AQ7" s="1391" t="s">
        <v>35</v>
      </c>
      <c r="AR7" s="1395" t="s">
        <v>181</v>
      </c>
      <c r="AS7" s="1397" t="s">
        <v>36</v>
      </c>
      <c r="AT7" s="1407" t="s">
        <v>37</v>
      </c>
      <c r="AU7" s="1409" t="s">
        <v>38</v>
      </c>
      <c r="AV7" s="1411" t="s">
        <v>39</v>
      </c>
      <c r="AW7" s="1294" t="s">
        <v>40</v>
      </c>
      <c r="AX7" s="1294" t="s">
        <v>173</v>
      </c>
      <c r="AY7" s="1401"/>
      <c r="AZ7" s="1403"/>
      <c r="BA7" s="1237" t="s">
        <v>10</v>
      </c>
      <c r="BB7" s="1193" t="s">
        <v>41</v>
      </c>
      <c r="BC7" s="708" t="s">
        <v>42</v>
      </c>
      <c r="BD7" s="1191" t="s">
        <v>43</v>
      </c>
      <c r="BE7" s="694" t="s">
        <v>44</v>
      </c>
      <c r="BF7" s="694" t="s">
        <v>44</v>
      </c>
      <c r="BG7" s="694" t="s">
        <v>44</v>
      </c>
      <c r="BH7" s="694" t="s">
        <v>45</v>
      </c>
      <c r="BI7" s="694" t="s">
        <v>45</v>
      </c>
      <c r="BJ7" s="694" t="s">
        <v>45</v>
      </c>
      <c r="BK7" s="694" t="s">
        <v>45</v>
      </c>
      <c r="BL7" s="709" t="s">
        <v>45</v>
      </c>
      <c r="BM7" s="694" t="s">
        <v>46</v>
      </c>
      <c r="BN7" s="1310" t="s">
        <v>47</v>
      </c>
      <c r="BO7" s="709" t="s">
        <v>48</v>
      </c>
      <c r="BP7" s="694" t="s">
        <v>48</v>
      </c>
      <c r="BQ7" s="694" t="s">
        <v>48</v>
      </c>
      <c r="BR7" s="710" t="s">
        <v>48</v>
      </c>
      <c r="BS7" s="710" t="s">
        <v>49</v>
      </c>
      <c r="BT7" s="710" t="s">
        <v>49</v>
      </c>
      <c r="BU7" s="694" t="s">
        <v>50</v>
      </c>
      <c r="BV7" s="709" t="s">
        <v>50</v>
      </c>
      <c r="BW7" s="694" t="s">
        <v>50</v>
      </c>
      <c r="BX7" s="709" t="s">
        <v>50</v>
      </c>
      <c r="BY7" s="694" t="s">
        <v>162</v>
      </c>
      <c r="BZ7" s="694" t="s">
        <v>50</v>
      </c>
      <c r="CA7" s="710" t="s">
        <v>50</v>
      </c>
      <c r="CB7" s="694" t="s">
        <v>50</v>
      </c>
      <c r="CC7" s="694" t="s">
        <v>50</v>
      </c>
      <c r="CD7" s="694" t="s">
        <v>51</v>
      </c>
      <c r="CE7" s="742" t="s">
        <v>50</v>
      </c>
      <c r="CF7" s="742" t="s">
        <v>50</v>
      </c>
      <c r="CG7" s="742" t="s">
        <v>51</v>
      </c>
      <c r="CH7" s="1435" t="s">
        <v>216</v>
      </c>
      <c r="CI7" s="1193" t="s">
        <v>52</v>
      </c>
      <c r="CJ7" s="1193" t="s">
        <v>53</v>
      </c>
      <c r="CK7" s="1193" t="s">
        <v>54</v>
      </c>
      <c r="CL7" s="1193" t="s">
        <v>233</v>
      </c>
      <c r="CM7" s="1304" t="s">
        <v>127</v>
      </c>
      <c r="CN7" s="642" t="s">
        <v>54</v>
      </c>
      <c r="CO7" s="1193" t="s">
        <v>55</v>
      </c>
      <c r="CP7" s="710" t="s">
        <v>142</v>
      </c>
      <c r="CQ7" s="710" t="s">
        <v>142</v>
      </c>
      <c r="CR7" s="1193" t="s">
        <v>56</v>
      </c>
      <c r="CS7" s="710" t="s">
        <v>56</v>
      </c>
      <c r="CT7" s="1240" t="s">
        <v>57</v>
      </c>
      <c r="CU7" s="1240" t="s">
        <v>58</v>
      </c>
      <c r="CV7" s="1191" t="s">
        <v>59</v>
      </c>
      <c r="CW7" s="1423" t="s">
        <v>182</v>
      </c>
      <c r="CX7" s="1206" t="s">
        <v>60</v>
      </c>
      <c r="CY7" s="623"/>
      <c r="CZ7" s="1425" t="s">
        <v>61</v>
      </c>
      <c r="DA7" s="1427" t="s">
        <v>62</v>
      </c>
      <c r="DB7" s="1414" t="s">
        <v>63</v>
      </c>
      <c r="DC7" s="1416" t="s">
        <v>64</v>
      </c>
      <c r="DD7" s="1383" t="s">
        <v>125</v>
      </c>
      <c r="DE7" s="696" t="s">
        <v>126</v>
      </c>
      <c r="DF7" s="696" t="s">
        <v>126</v>
      </c>
      <c r="DG7" s="1418" t="s">
        <v>145</v>
      </c>
      <c r="DH7" s="1419"/>
      <c r="DI7" s="1419"/>
      <c r="DJ7" s="1420"/>
      <c r="DK7" s="1418" t="s">
        <v>150</v>
      </c>
      <c r="DL7" s="1420"/>
      <c r="DM7" s="1421" t="s">
        <v>153</v>
      </c>
      <c r="DN7" s="1422"/>
      <c r="DO7" s="1437" t="s">
        <v>214</v>
      </c>
      <c r="DP7" s="1429" t="s">
        <v>65</v>
      </c>
      <c r="DQ7" s="697"/>
      <c r="DR7" s="698"/>
      <c r="DS7" s="1181"/>
      <c r="DT7" s="1184"/>
      <c r="DU7" s="1187"/>
      <c r="DV7" s="1187"/>
      <c r="DW7" s="1386"/>
      <c r="DX7" s="1413" t="s">
        <v>66</v>
      </c>
      <c r="DY7" s="711">
        <f>VLOOKUP(A2,[2]一覧!A1:C59,3,FALSE)</f>
        <v>335400000</v>
      </c>
      <c r="DZ7" s="545" t="s">
        <v>95</v>
      </c>
    </row>
    <row r="8" spans="1:134" ht="27" customHeight="1">
      <c r="A8" s="20"/>
      <c r="B8" s="27" t="s">
        <v>68</v>
      </c>
      <c r="C8" s="284" t="s">
        <v>175</v>
      </c>
      <c r="D8" s="281" t="s">
        <v>175</v>
      </c>
      <c r="E8" s="319" t="s">
        <v>178</v>
      </c>
      <c r="F8" s="470"/>
      <c r="G8" s="209"/>
      <c r="H8" s="209"/>
      <c r="I8" s="209"/>
      <c r="J8" s="209"/>
      <c r="K8" s="209"/>
      <c r="L8" s="209"/>
      <c r="M8" s="209"/>
      <c r="N8" s="209"/>
      <c r="O8" s="209"/>
      <c r="P8" s="209"/>
      <c r="Q8" s="209"/>
      <c r="R8" s="209"/>
      <c r="S8" s="209"/>
      <c r="T8" s="209"/>
      <c r="U8" s="209"/>
      <c r="V8" s="209"/>
      <c r="W8" s="238"/>
      <c r="X8" s="209"/>
      <c r="Y8" s="238"/>
      <c r="Z8" s="37"/>
      <c r="AA8" s="239"/>
      <c r="AB8" s="943">
        <f>AB3*AB7</f>
        <v>0</v>
      </c>
      <c r="AC8" s="943">
        <f>AC3*AC7</f>
        <v>0</v>
      </c>
      <c r="AD8" s="943">
        <f t="shared" ref="AD8:AF8" si="0">AD3*AD7</f>
        <v>0</v>
      </c>
      <c r="AE8" s="943">
        <f t="shared" si="0"/>
        <v>0</v>
      </c>
      <c r="AF8" s="943">
        <f t="shared" si="0"/>
        <v>0</v>
      </c>
      <c r="AG8" s="344"/>
      <c r="AH8" s="344"/>
      <c r="AI8" s="350"/>
      <c r="AJ8" s="350"/>
      <c r="AK8" s="350"/>
      <c r="AL8" s="296"/>
      <c r="AM8" s="1321"/>
      <c r="AN8" s="1390"/>
      <c r="AO8" s="1392"/>
      <c r="AP8" s="1394"/>
      <c r="AQ8" s="1392"/>
      <c r="AR8" s="1396"/>
      <c r="AS8" s="1398"/>
      <c r="AT8" s="1408"/>
      <c r="AU8" s="1410"/>
      <c r="AV8" s="1412"/>
      <c r="AW8" s="1295"/>
      <c r="AX8" s="1295"/>
      <c r="AY8" s="1401"/>
      <c r="AZ8" s="1403"/>
      <c r="BA8" s="1237"/>
      <c r="BB8" s="1193"/>
      <c r="BC8" s="462" t="s">
        <v>69</v>
      </c>
      <c r="BD8" s="1192"/>
      <c r="BE8" s="409" t="s">
        <v>70</v>
      </c>
      <c r="BF8" s="410" t="s">
        <v>71</v>
      </c>
      <c r="BG8" s="462" t="s">
        <v>72</v>
      </c>
      <c r="BH8" s="410" t="s">
        <v>73</v>
      </c>
      <c r="BI8" s="411" t="s">
        <v>74</v>
      </c>
      <c r="BJ8" s="411" t="s">
        <v>75</v>
      </c>
      <c r="BK8" s="411" t="s">
        <v>76</v>
      </c>
      <c r="BL8" s="34" t="s">
        <v>77</v>
      </c>
      <c r="BM8" s="409" t="s">
        <v>78</v>
      </c>
      <c r="BN8" s="1239"/>
      <c r="BO8" s="412" t="s">
        <v>79</v>
      </c>
      <c r="BP8" s="412" t="s">
        <v>80</v>
      </c>
      <c r="BQ8" s="465" t="s">
        <v>72</v>
      </c>
      <c r="BR8" s="412" t="s">
        <v>81</v>
      </c>
      <c r="BS8" s="412" t="s">
        <v>82</v>
      </c>
      <c r="BT8" s="412" t="s">
        <v>83</v>
      </c>
      <c r="BU8" s="413" t="s">
        <v>84</v>
      </c>
      <c r="BV8" s="414" t="s">
        <v>85</v>
      </c>
      <c r="BW8" s="409" t="s">
        <v>86</v>
      </c>
      <c r="BX8" s="414" t="s">
        <v>87</v>
      </c>
      <c r="BY8" s="414" t="s">
        <v>163</v>
      </c>
      <c r="BZ8" s="409" t="s">
        <v>88</v>
      </c>
      <c r="CA8" s="409" t="s">
        <v>91</v>
      </c>
      <c r="CB8" s="409" t="s">
        <v>179</v>
      </c>
      <c r="CC8" s="409" t="s">
        <v>180</v>
      </c>
      <c r="CD8" s="409" t="s">
        <v>90</v>
      </c>
      <c r="CE8" s="743" t="s">
        <v>179</v>
      </c>
      <c r="CF8" s="743" t="s">
        <v>180</v>
      </c>
      <c r="CG8" s="743" t="s">
        <v>90</v>
      </c>
      <c r="CH8" s="1436"/>
      <c r="CI8" s="1193"/>
      <c r="CJ8" s="1193"/>
      <c r="CK8" s="1193"/>
      <c r="CL8" s="1193"/>
      <c r="CM8" s="1305"/>
      <c r="CN8" s="38" t="s">
        <v>92</v>
      </c>
      <c r="CO8" s="1250"/>
      <c r="CP8" s="412" t="s">
        <v>143</v>
      </c>
      <c r="CQ8" s="412" t="s">
        <v>93</v>
      </c>
      <c r="CR8" s="1193"/>
      <c r="CS8" s="412" t="s">
        <v>94</v>
      </c>
      <c r="CT8" s="1193"/>
      <c r="CU8" s="1193"/>
      <c r="CV8" s="1192"/>
      <c r="CW8" s="1424"/>
      <c r="CX8" s="1207"/>
      <c r="CZ8" s="1426"/>
      <c r="DA8" s="1428"/>
      <c r="DB8" s="1415"/>
      <c r="DC8" s="1417"/>
      <c r="DD8" s="1384"/>
      <c r="DE8" s="222" t="s">
        <v>128</v>
      </c>
      <c r="DF8" s="222" t="s">
        <v>130</v>
      </c>
      <c r="DG8" s="324" t="s">
        <v>146</v>
      </c>
      <c r="DH8" s="463" t="s">
        <v>147</v>
      </c>
      <c r="DI8" s="324" t="s">
        <v>148</v>
      </c>
      <c r="DJ8" s="325" t="s">
        <v>149</v>
      </c>
      <c r="DK8" s="324" t="s">
        <v>151</v>
      </c>
      <c r="DL8" s="324" t="s">
        <v>152</v>
      </c>
      <c r="DM8" s="324" t="s">
        <v>151</v>
      </c>
      <c r="DN8" s="464" t="s">
        <v>152</v>
      </c>
      <c r="DO8" s="1438"/>
      <c r="DP8" s="1430"/>
      <c r="DQ8" s="331"/>
      <c r="DR8" s="329"/>
      <c r="DS8" s="1181"/>
      <c r="DT8" s="1184"/>
      <c r="DU8" s="1187"/>
      <c r="DV8" s="1187"/>
      <c r="DW8" s="1386"/>
      <c r="DX8" s="1413"/>
      <c r="DY8" s="215"/>
      <c r="DZ8" s="353" t="s">
        <v>190</v>
      </c>
      <c r="EA8" s="1"/>
      <c r="EB8" s="1"/>
      <c r="EC8" s="1"/>
      <c r="ED8" s="1"/>
    </row>
    <row r="9" spans="1:134" s="547" customFormat="1" ht="18.75" customHeight="1">
      <c r="A9" s="523"/>
      <c r="B9" s="712"/>
      <c r="C9" s="713"/>
      <c r="D9" s="714"/>
      <c r="E9" s="715"/>
      <c r="F9" s="693"/>
      <c r="G9" s="716"/>
      <c r="H9" s="716"/>
      <c r="I9" s="683"/>
      <c r="J9" s="683"/>
      <c r="K9" s="683"/>
      <c r="L9" s="716"/>
      <c r="M9" s="716"/>
      <c r="N9" s="716"/>
      <c r="O9" s="716"/>
      <c r="P9" s="716"/>
      <c r="Q9" s="716"/>
      <c r="R9" s="716"/>
      <c r="S9" s="716"/>
      <c r="T9" s="716"/>
      <c r="U9" s="716"/>
      <c r="V9" s="716"/>
      <c r="W9" s="717"/>
      <c r="X9" s="717"/>
      <c r="Y9" s="717"/>
      <c r="Z9" s="683"/>
      <c r="AA9" s="683"/>
      <c r="AB9" s="944">
        <f>AB4*AB7</f>
        <v>0</v>
      </c>
      <c r="AC9" s="944">
        <f>AC4*AC7</f>
        <v>0</v>
      </c>
      <c r="AD9" s="944">
        <f t="shared" ref="AD9:AF9" si="1">AD4*AD7</f>
        <v>0</v>
      </c>
      <c r="AE9" s="944">
        <f t="shared" si="1"/>
        <v>0</v>
      </c>
      <c r="AF9" s="944">
        <f t="shared" si="1"/>
        <v>0</v>
      </c>
      <c r="AG9" s="683"/>
      <c r="AH9" s="683"/>
      <c r="AI9" s="683"/>
      <c r="AJ9" s="683"/>
      <c r="AK9" s="683"/>
      <c r="AL9" s="700"/>
      <c r="AM9" s="718"/>
      <c r="AN9" s="719"/>
      <c r="AO9" s="699"/>
      <c r="AP9" s="699">
        <v>559898</v>
      </c>
      <c r="AQ9" s="699">
        <v>101660</v>
      </c>
      <c r="AR9" s="683">
        <v>101660</v>
      </c>
      <c r="AS9" s="683"/>
      <c r="AT9" s="683"/>
      <c r="AU9" s="700"/>
      <c r="AV9" s="720"/>
      <c r="AW9" s="721"/>
      <c r="AX9" s="721"/>
      <c r="AY9" s="1401"/>
      <c r="AZ9" s="1403"/>
      <c r="BA9" s="722"/>
      <c r="BB9" s="683">
        <v>52360</v>
      </c>
      <c r="BC9" s="683">
        <v>26100</v>
      </c>
      <c r="BD9" s="658" t="s">
        <v>96</v>
      </c>
      <c r="BE9" s="683">
        <v>2210</v>
      </c>
      <c r="BF9" s="683">
        <v>4380</v>
      </c>
      <c r="BG9" s="683">
        <v>4380</v>
      </c>
      <c r="BH9" s="658" t="s">
        <v>96</v>
      </c>
      <c r="BI9" s="658" t="s">
        <v>96</v>
      </c>
      <c r="BJ9" s="658" t="s">
        <v>96</v>
      </c>
      <c r="BK9" s="658" t="s">
        <v>96</v>
      </c>
      <c r="BL9" s="683">
        <v>86300</v>
      </c>
      <c r="BM9" s="683">
        <v>57620</v>
      </c>
      <c r="BN9" s="658" t="s">
        <v>96</v>
      </c>
      <c r="BO9" s="683">
        <v>22690</v>
      </c>
      <c r="BP9" s="683">
        <v>60910</v>
      </c>
      <c r="BQ9" s="683">
        <v>111290</v>
      </c>
      <c r="BR9" s="683">
        <v>111290</v>
      </c>
      <c r="BS9" s="683">
        <v>64300</v>
      </c>
      <c r="BT9" s="683">
        <v>81000</v>
      </c>
      <c r="BU9" s="683">
        <v>23330</v>
      </c>
      <c r="BV9" s="683">
        <v>23330</v>
      </c>
      <c r="BW9" s="683">
        <v>34540</v>
      </c>
      <c r="BX9" s="683">
        <v>34540</v>
      </c>
      <c r="BY9" s="701" t="s">
        <v>194</v>
      </c>
      <c r="BZ9" s="683">
        <v>86300</v>
      </c>
      <c r="CA9" s="683">
        <v>57620</v>
      </c>
      <c r="CB9" s="683">
        <v>20000</v>
      </c>
      <c r="CC9" s="683">
        <v>25000</v>
      </c>
      <c r="CD9" s="683">
        <v>25000</v>
      </c>
      <c r="CE9" s="683">
        <v>20000</v>
      </c>
      <c r="CF9" s="683">
        <v>25000</v>
      </c>
      <c r="CG9" s="683">
        <v>25000</v>
      </c>
      <c r="CH9" s="683" t="s">
        <v>194</v>
      </c>
      <c r="CI9" s="683">
        <v>3150</v>
      </c>
      <c r="CJ9" s="683">
        <v>5520</v>
      </c>
      <c r="CK9" s="658"/>
      <c r="CL9" s="658"/>
      <c r="CM9" s="702"/>
      <c r="CN9" s="683"/>
      <c r="CO9" s="703" t="s">
        <v>193</v>
      </c>
      <c r="CP9" s="695">
        <v>3780</v>
      </c>
      <c r="CQ9" s="695">
        <v>870</v>
      </c>
      <c r="CR9" s="683">
        <v>82760</v>
      </c>
      <c r="CS9" s="683">
        <v>198540</v>
      </c>
      <c r="CT9" s="683">
        <v>82760</v>
      </c>
      <c r="CU9" s="683">
        <v>198540</v>
      </c>
      <c r="CV9" s="683">
        <v>159040</v>
      </c>
      <c r="CW9" s="704"/>
      <c r="CX9" s="723"/>
      <c r="CY9" s="623"/>
      <c r="CZ9" s="705">
        <v>397000</v>
      </c>
      <c r="DA9" s="705">
        <v>397000</v>
      </c>
      <c r="DB9" s="705">
        <v>397000</v>
      </c>
      <c r="DC9" s="692">
        <v>52120</v>
      </c>
      <c r="DD9" s="692">
        <v>11360</v>
      </c>
      <c r="DE9" s="706">
        <v>1340</v>
      </c>
      <c r="DF9" s="706">
        <v>200</v>
      </c>
      <c r="DG9" s="643">
        <v>24420</v>
      </c>
      <c r="DH9" s="643">
        <v>57610</v>
      </c>
      <c r="DI9" s="643">
        <v>20000</v>
      </c>
      <c r="DJ9" s="643">
        <v>25000</v>
      </c>
      <c r="DK9" s="643">
        <v>82760</v>
      </c>
      <c r="DL9" s="643">
        <v>198530</v>
      </c>
      <c r="DM9" s="643">
        <v>82760</v>
      </c>
      <c r="DN9" s="643">
        <v>198530</v>
      </c>
      <c r="DO9" s="692">
        <v>53700</v>
      </c>
      <c r="DP9" s="724"/>
      <c r="DQ9" s="697"/>
      <c r="DR9" s="698"/>
      <c r="DS9" s="1181"/>
      <c r="DT9" s="1184"/>
      <c r="DU9" s="1187"/>
      <c r="DV9" s="1187"/>
      <c r="DW9" s="1386"/>
      <c r="DX9" s="1413"/>
      <c r="DY9" s="711"/>
      <c r="DZ9" s="545" t="s">
        <v>191</v>
      </c>
    </row>
    <row r="10" spans="1:134" ht="18.75" customHeight="1">
      <c r="A10" s="20"/>
      <c r="B10" s="27"/>
      <c r="C10" s="284"/>
      <c r="D10" s="281"/>
      <c r="E10" s="28"/>
      <c r="F10" s="454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241"/>
      <c r="X10" s="241"/>
      <c r="Y10" s="241"/>
      <c r="Z10" s="209"/>
      <c r="AA10" s="209"/>
      <c r="AB10" s="240"/>
      <c r="AC10" s="240"/>
      <c r="AD10" s="240"/>
      <c r="AE10" s="240"/>
      <c r="AF10" s="240"/>
      <c r="AG10" s="240"/>
      <c r="AH10" s="240"/>
      <c r="AI10" s="240"/>
      <c r="AJ10" s="240"/>
      <c r="AK10" s="240"/>
      <c r="AL10" s="253"/>
      <c r="AM10" s="185"/>
      <c r="AN10" s="366"/>
      <c r="AO10" s="249"/>
      <c r="AP10" s="249"/>
      <c r="AQ10" s="249"/>
      <c r="AR10" s="209"/>
      <c r="AS10" s="209"/>
      <c r="AT10" s="209"/>
      <c r="AU10" s="289"/>
      <c r="AV10" s="375"/>
      <c r="AW10" s="376"/>
      <c r="AX10" s="376"/>
      <c r="AY10" s="1401"/>
      <c r="AZ10" s="1403"/>
      <c r="BA10" s="186"/>
      <c r="BB10" s="209"/>
      <c r="BC10" s="209"/>
      <c r="BD10" s="470"/>
      <c r="BE10" s="209"/>
      <c r="BF10" s="209"/>
      <c r="BG10" s="209"/>
      <c r="BH10" s="470"/>
      <c r="BI10" s="470"/>
      <c r="BJ10" s="470"/>
      <c r="BK10" s="470"/>
      <c r="BL10" s="209"/>
      <c r="BM10" s="209"/>
      <c r="BN10" s="470"/>
      <c r="BO10" s="209"/>
      <c r="BP10" s="209"/>
      <c r="BQ10" s="209"/>
      <c r="BR10" s="209"/>
      <c r="BS10" s="209"/>
      <c r="BT10" s="209"/>
      <c r="BU10" s="209"/>
      <c r="BV10" s="209"/>
      <c r="BW10" s="209"/>
      <c r="BX10" s="209"/>
      <c r="BY10" s="378"/>
      <c r="BZ10" s="209"/>
      <c r="CA10" s="209"/>
      <c r="CB10" s="209"/>
      <c r="CC10" s="209"/>
      <c r="CD10" s="209"/>
      <c r="CE10" s="209"/>
      <c r="CF10" s="209"/>
      <c r="CG10" s="209"/>
      <c r="CH10" s="662"/>
      <c r="CI10" s="209"/>
      <c r="CJ10" s="209"/>
      <c r="CK10" s="470"/>
      <c r="CL10" s="957"/>
      <c r="CM10" s="320"/>
      <c r="CN10" s="209"/>
      <c r="CO10" s="321"/>
      <c r="CP10" s="29"/>
      <c r="CQ10" s="29"/>
      <c r="CR10" s="209"/>
      <c r="CS10" s="209"/>
      <c r="CT10" s="209"/>
      <c r="CU10" s="209"/>
      <c r="CV10" s="209"/>
      <c r="CW10" s="290"/>
      <c r="CX10" s="190"/>
      <c r="CZ10" s="322"/>
      <c r="DA10" s="240"/>
      <c r="DB10" s="240"/>
      <c r="DC10" s="240"/>
      <c r="DD10" s="240"/>
      <c r="DE10" s="323"/>
      <c r="DF10" s="323"/>
      <c r="DG10" s="142"/>
      <c r="DH10" s="142"/>
      <c r="DI10" s="142"/>
      <c r="DJ10" s="142"/>
      <c r="DK10" s="142"/>
      <c r="DL10" s="142"/>
      <c r="DM10" s="142"/>
      <c r="DN10" s="142"/>
      <c r="DO10" s="240"/>
      <c r="DP10" s="365"/>
      <c r="DQ10" s="331"/>
      <c r="DR10" s="329"/>
      <c r="DS10" s="1181"/>
      <c r="DT10" s="1184"/>
      <c r="DU10" s="1187"/>
      <c r="DV10" s="1187"/>
      <c r="DW10" s="1386"/>
      <c r="DX10" s="1413"/>
      <c r="DY10" s="352"/>
      <c r="DZ10" s="353" t="s">
        <v>192</v>
      </c>
      <c r="EA10" s="1"/>
      <c r="EB10" s="1"/>
      <c r="EC10" s="1"/>
      <c r="ED10" s="1"/>
    </row>
    <row r="11" spans="1:134" ht="18.75" customHeight="1">
      <c r="A11" s="40"/>
      <c r="B11" s="41"/>
      <c r="C11" s="45"/>
      <c r="D11" s="456"/>
      <c r="E11" s="42"/>
      <c r="F11" s="471"/>
      <c r="G11" s="242"/>
      <c r="H11" s="242"/>
      <c r="I11" s="242"/>
      <c r="J11" s="242"/>
      <c r="K11" s="242"/>
      <c r="L11" s="242"/>
      <c r="M11" s="242"/>
      <c r="N11" s="242"/>
      <c r="O11" s="242"/>
      <c r="P11" s="242"/>
      <c r="Q11" s="242"/>
      <c r="R11" s="242"/>
      <c r="S11" s="242"/>
      <c r="T11" s="242"/>
      <c r="U11" s="242"/>
      <c r="V11" s="242"/>
      <c r="W11" s="243"/>
      <c r="X11" s="243"/>
      <c r="Y11" s="243"/>
      <c r="Z11" s="242"/>
      <c r="AA11" s="244"/>
      <c r="AB11" s="244"/>
      <c r="AC11" s="244"/>
      <c r="AD11" s="244"/>
      <c r="AE11" s="244"/>
      <c r="AF11" s="244"/>
      <c r="AG11" s="244"/>
      <c r="AH11" s="244"/>
      <c r="AI11" s="244"/>
      <c r="AJ11" s="242"/>
      <c r="AK11" s="242"/>
      <c r="AL11" s="479"/>
      <c r="AM11" s="43"/>
      <c r="AN11" s="314"/>
      <c r="AO11" s="47"/>
      <c r="AP11" s="47"/>
      <c r="AQ11" s="47"/>
      <c r="AR11" s="47"/>
      <c r="AS11" s="47"/>
      <c r="AT11" s="47"/>
      <c r="AU11" s="307"/>
      <c r="AV11" s="302"/>
      <c r="AW11" s="302"/>
      <c r="AX11" s="278"/>
      <c r="AY11" s="1401"/>
      <c r="AZ11" s="1403"/>
      <c r="BA11" s="44"/>
      <c r="BB11" s="47"/>
      <c r="BC11" s="47"/>
      <c r="BD11" s="45"/>
      <c r="BE11" s="46"/>
      <c r="BF11" s="46"/>
      <c r="BG11" s="46"/>
      <c r="BH11" s="45"/>
      <c r="BI11" s="45"/>
      <c r="BJ11" s="45"/>
      <c r="BK11" s="45"/>
      <c r="BL11" s="46"/>
      <c r="BM11" s="46"/>
      <c r="BN11" s="45"/>
      <c r="BO11" s="46"/>
      <c r="BP11" s="46"/>
      <c r="BQ11" s="46"/>
      <c r="BR11" s="46"/>
      <c r="BS11" s="46"/>
      <c r="BT11" s="46"/>
      <c r="BU11" s="46"/>
      <c r="BV11" s="46"/>
      <c r="BW11" s="47"/>
      <c r="BX11" s="46"/>
      <c r="BY11" s="47"/>
      <c r="BZ11" s="46"/>
      <c r="CA11" s="46"/>
      <c r="CB11" s="46"/>
      <c r="CC11" s="46"/>
      <c r="CD11" s="46"/>
      <c r="CE11" s="46"/>
      <c r="CF11" s="46"/>
      <c r="CG11" s="46"/>
      <c r="CH11" s="663"/>
      <c r="CI11" s="46"/>
      <c r="CJ11" s="188"/>
      <c r="CK11" s="187"/>
      <c r="CL11" s="663"/>
      <c r="CM11" s="187"/>
      <c r="CN11" s="187"/>
      <c r="CO11" s="188"/>
      <c r="CP11" s="188"/>
      <c r="CQ11" s="188"/>
      <c r="CR11" s="46"/>
      <c r="CS11" s="46"/>
      <c r="CT11" s="46"/>
      <c r="CU11" s="46"/>
      <c r="CV11" s="46"/>
      <c r="CW11" s="300"/>
      <c r="CX11" s="49"/>
      <c r="CZ11" s="380"/>
      <c r="DA11" s="216"/>
      <c r="DB11" s="216"/>
      <c r="DC11" s="80"/>
      <c r="DD11" s="87"/>
      <c r="DE11" s="80"/>
      <c r="DF11" s="80"/>
      <c r="DG11" s="87"/>
      <c r="DH11" s="87"/>
      <c r="DI11" s="87"/>
      <c r="DJ11" s="87"/>
      <c r="DK11" s="87"/>
      <c r="DL11" s="87"/>
      <c r="DM11" s="87"/>
      <c r="DN11" s="87"/>
      <c r="DO11" s="87"/>
      <c r="DP11" s="381"/>
      <c r="DQ11" s="330"/>
      <c r="DR11" s="224"/>
      <c r="DS11" s="1182"/>
      <c r="DT11" s="1185"/>
      <c r="DU11" s="1188"/>
      <c r="DV11" s="1188"/>
      <c r="DW11" s="1387"/>
      <c r="DX11" s="1413"/>
      <c r="DY11" s="215"/>
      <c r="DZ11" s="353" t="s">
        <v>195</v>
      </c>
      <c r="EA11" s="1"/>
      <c r="EB11" s="1"/>
      <c r="EC11" s="1"/>
      <c r="ED11" s="1"/>
    </row>
    <row r="12" spans="1:134" s="547" customFormat="1" ht="15" customHeight="1">
      <c r="A12" s="523"/>
      <c r="B12" s="1234"/>
      <c r="C12" s="1234"/>
      <c r="D12" s="1234"/>
      <c r="E12" s="1360"/>
      <c r="F12" s="524" t="s">
        <v>97</v>
      </c>
      <c r="G12" s="525" t="e">
        <f>ROUNDDOWN($B$12*$D$12/$C$12,3)</f>
        <v>#DIV/0!</v>
      </c>
      <c r="H12" s="525" t="e">
        <f>ROUNDDOWN($B$12*$D$12/$C$12,3)</f>
        <v>#DIV/0!</v>
      </c>
      <c r="I12" s="525"/>
      <c r="J12" s="525"/>
      <c r="K12" s="525"/>
      <c r="L12" s="526"/>
      <c r="M12" s="525" t="e">
        <f>ROUNDDOWN($B$12*$D$12/$C$12,3)</f>
        <v>#DIV/0!</v>
      </c>
      <c r="N12" s="525" t="e">
        <f>ROUNDDOWN($B$12*$D$12/$C$12,3)</f>
        <v>#DIV/0!</v>
      </c>
      <c r="O12" s="526"/>
      <c r="P12" s="526"/>
      <c r="Q12" s="525" t="e">
        <f>ROUNDDOWN($B$12*$D$12/$C$12,3)</f>
        <v>#DIV/0!</v>
      </c>
      <c r="R12" s="525" t="e">
        <f>ROUNDDOWN($B$12*$D$12/$C$12,3)</f>
        <v>#DIV/0!</v>
      </c>
      <c r="S12" s="525" t="e">
        <f>ROUNDDOWN($B$12*$D$12/$C$12,3)</f>
        <v>#DIV/0!</v>
      </c>
      <c r="T12" s="525" t="e">
        <f>ROUNDDOWN($B$12*$D$12/$C$12,3)</f>
        <v>#DIV/0!</v>
      </c>
      <c r="U12" s="525" t="e">
        <f>ROUNDDOWN($B$12*$D$12/$C$12,3)</f>
        <v>#DIV/0!</v>
      </c>
      <c r="V12" s="620"/>
      <c r="W12" s="621"/>
      <c r="X12" s="640" t="e">
        <f>ROUNDDOWN($B$12*$D$12/$C$12,3)</f>
        <v>#DIV/0!</v>
      </c>
      <c r="Y12" s="525" t="e">
        <f>ROUNDDOWN($B$12*$D$12/$C$12,3)</f>
        <v>#DIV/0!</v>
      </c>
      <c r="Z12" s="769" t="e">
        <f>ROUNDDOWN($B$12*$D$12/$C$12,3)</f>
        <v>#DIV/0!</v>
      </c>
      <c r="AA12" s="526"/>
      <c r="AB12" s="525" t="e">
        <f t="shared" ref="AB12:AG14" si="2">ROUNDDOWN($B12*$D12/$C12,3)</f>
        <v>#DIV/0!</v>
      </c>
      <c r="AC12" s="525" t="e">
        <f t="shared" si="2"/>
        <v>#DIV/0!</v>
      </c>
      <c r="AD12" s="525" t="e">
        <f t="shared" si="2"/>
        <v>#DIV/0!</v>
      </c>
      <c r="AE12" s="525" t="e">
        <f t="shared" si="2"/>
        <v>#DIV/0!</v>
      </c>
      <c r="AF12" s="525" t="e">
        <f t="shared" si="2"/>
        <v>#DIV/0!</v>
      </c>
      <c r="AG12" s="525" t="e">
        <f t="shared" si="2"/>
        <v>#DIV/0!</v>
      </c>
      <c r="AH12" s="525" t="e">
        <f>ROUNDDOWN($B$12*$D$12/$C$12,3)</f>
        <v>#DIV/0!</v>
      </c>
      <c r="AI12" s="525" t="e">
        <f>ROUNDDOWN($B$12*$D$12/$C$12,3)</f>
        <v>#DIV/0!</v>
      </c>
      <c r="AJ12" s="525" t="e">
        <f>ROUNDDOWN($B$12*$D$12/$C$12,3)</f>
        <v>#DIV/0!</v>
      </c>
      <c r="AK12" s="525" t="e">
        <f>ROUNDDOWN($B$12*$D$12/$C$12,3)</f>
        <v>#DIV/0!</v>
      </c>
      <c r="AL12" s="525" t="e">
        <f>ROUNDDOWN($B$12*$D$12/$C$12,3)</f>
        <v>#DIV/0!</v>
      </c>
      <c r="AM12" s="641" t="e">
        <f>SUM(G12:AL12)</f>
        <v>#DIV/0!</v>
      </c>
      <c r="AN12" s="556"/>
      <c r="AO12" s="550"/>
      <c r="AP12" s="552"/>
      <c r="AQ12" s="532"/>
      <c r="AR12" s="529"/>
      <c r="AS12" s="550"/>
      <c r="AT12" s="554"/>
      <c r="AU12" s="633"/>
      <c r="AV12" s="586">
        <f>SUM(AN12,AP12:AU12)</f>
        <v>0</v>
      </c>
      <c r="AW12" s="554"/>
      <c r="AX12" s="551"/>
      <c r="AY12" s="634" t="e">
        <f>AM12+AV12+AW12+AX12</f>
        <v>#DIV/0!</v>
      </c>
      <c r="AZ12" s="634" t="e">
        <f>AY12+AY57+AY102+AY147+AY192+AY237+AY282</f>
        <v>#DIV/0!</v>
      </c>
      <c r="BA12" s="536" t="s">
        <v>97</v>
      </c>
      <c r="BB12" s="622"/>
      <c r="BC12" s="622"/>
      <c r="BD12" s="568"/>
      <c r="BE12" s="622"/>
      <c r="BF12" s="622"/>
      <c r="BG12" s="622"/>
      <c r="BH12" s="568"/>
      <c r="BI12" s="568"/>
      <c r="BJ12" s="568"/>
      <c r="BK12" s="568"/>
      <c r="BL12" s="622"/>
      <c r="BM12" s="622"/>
      <c r="BN12" s="568"/>
      <c r="BO12" s="622"/>
      <c r="BP12" s="622"/>
      <c r="BQ12" s="622"/>
      <c r="BR12" s="622"/>
      <c r="BS12" s="622"/>
      <c r="BT12" s="622"/>
      <c r="BU12" s="622"/>
      <c r="BV12" s="622"/>
      <c r="BW12" s="622"/>
      <c r="BX12" s="622"/>
      <c r="BY12" s="568"/>
      <c r="BZ12" s="622"/>
      <c r="CA12" s="622"/>
      <c r="CB12" s="622"/>
      <c r="CC12" s="622"/>
      <c r="CD12" s="622"/>
      <c r="CE12" s="622"/>
      <c r="CF12" s="622"/>
      <c r="CG12" s="622"/>
      <c r="CH12" s="568"/>
      <c r="CI12" s="622"/>
      <c r="CJ12" s="622"/>
      <c r="CK12" s="568"/>
      <c r="CL12" s="568"/>
      <c r="CM12" s="568"/>
      <c r="CN12" s="568"/>
      <c r="CO12" s="568"/>
      <c r="CP12" s="622"/>
      <c r="CQ12" s="622"/>
      <c r="CR12" s="622"/>
      <c r="CS12" s="622"/>
      <c r="CT12" s="622"/>
      <c r="CU12" s="622"/>
      <c r="CV12" s="622"/>
      <c r="CW12" s="622"/>
      <c r="CX12" s="585">
        <f t="shared" ref="CX12:CX17" si="3">SUM(BB12:CW12)</f>
        <v>0</v>
      </c>
      <c r="CY12" s="623"/>
      <c r="CZ12" s="539"/>
      <c r="DA12" s="540"/>
      <c r="DB12" s="540"/>
      <c r="DC12" s="526"/>
      <c r="DD12" s="530"/>
      <c r="DE12" s="526"/>
      <c r="DF12" s="526"/>
      <c r="DG12" s="530"/>
      <c r="DH12" s="530"/>
      <c r="DI12" s="530"/>
      <c r="DJ12" s="530"/>
      <c r="DK12" s="530"/>
      <c r="DL12" s="530"/>
      <c r="DM12" s="530"/>
      <c r="DN12" s="530"/>
      <c r="DO12" s="530"/>
      <c r="DP12" s="635">
        <f t="shared" ref="DP12:DP47" si="4">SUM(CZ12:DF12)</f>
        <v>0</v>
      </c>
      <c r="DQ12" s="541"/>
      <c r="DR12" s="542"/>
      <c r="DS12" s="534">
        <f t="shared" ref="DS12:DS47" si="5">CX12-CN12</f>
        <v>0</v>
      </c>
      <c r="DT12" s="543" t="e">
        <f t="shared" ref="DT12:DT47" si="6">AM12+CX12+AO12</f>
        <v>#DIV/0!</v>
      </c>
      <c r="DU12" s="534" t="e">
        <f t="shared" ref="DU12:DU47" si="7">SUM(AY12+DS12)</f>
        <v>#DIV/0!</v>
      </c>
      <c r="DV12" s="534" t="e">
        <f t="shared" ref="DV12:DV47" si="8">SUM(AY12+DS12+DP12)</f>
        <v>#DIV/0!</v>
      </c>
      <c r="DW12" s="636"/>
      <c r="DX12" s="545"/>
      <c r="DY12" s="546" t="s">
        <v>98</v>
      </c>
      <c r="DZ12" s="545"/>
      <c r="EA12" s="765" t="s">
        <v>226</v>
      </c>
      <c r="EB12" s="762" t="s">
        <v>223</v>
      </c>
      <c r="EC12" s="763" t="s">
        <v>224</v>
      </c>
    </row>
    <row r="13" spans="1:134" s="547" customFormat="1" ht="20.25" customHeight="1">
      <c r="A13" s="548" t="s">
        <v>131</v>
      </c>
      <c r="B13" s="1235"/>
      <c r="C13" s="1235"/>
      <c r="D13" s="1235"/>
      <c r="E13" s="1327"/>
      <c r="F13" s="549" t="s">
        <v>99</v>
      </c>
      <c r="G13" s="550" t="e">
        <f>ROUNDDOWN(G$7*G12,0)</f>
        <v>#DIV/0!</v>
      </c>
      <c r="H13" s="550" t="e">
        <f>ROUNDDOWN(H$7*H12,0)</f>
        <v>#DIV/0!</v>
      </c>
      <c r="I13" s="550">
        <f t="shared" ref="I13:AA13" si="9">I$7*I12</f>
        <v>0</v>
      </c>
      <c r="J13" s="550">
        <f t="shared" si="9"/>
        <v>0</v>
      </c>
      <c r="K13" s="550">
        <f t="shared" si="9"/>
        <v>0</v>
      </c>
      <c r="L13" s="551"/>
      <c r="M13" s="552" t="e">
        <f>ROUNDDOWN(M$7*M12,0)</f>
        <v>#DIV/0!</v>
      </c>
      <c r="N13" s="550" t="e">
        <f>ROUNDDOWN(N$7*N12,0)</f>
        <v>#DIV/0!</v>
      </c>
      <c r="O13" s="550">
        <f t="shared" si="9"/>
        <v>0</v>
      </c>
      <c r="P13" s="550">
        <f t="shared" ref="P13" si="10">P$7*P12</f>
        <v>0</v>
      </c>
      <c r="Q13" s="550" t="e">
        <f>ROUNDDOWN(Q$7*Q12,0)</f>
        <v>#DIV/0!</v>
      </c>
      <c r="R13" s="550" t="e">
        <f>ROUNDDOWN(R$7*R12,0)</f>
        <v>#DIV/0!</v>
      </c>
      <c r="S13" s="550" t="e">
        <f>ROUNDDOWN(S$7*S12,0)</f>
        <v>#DIV/0!</v>
      </c>
      <c r="T13" s="550" t="e">
        <f>ROUNDDOWN(T$7*T12,0)</f>
        <v>#DIV/0!</v>
      </c>
      <c r="U13" s="550" t="e">
        <f>ROUNDDOWN(U$7*U12,0)</f>
        <v>#DIV/0!</v>
      </c>
      <c r="V13" s="550">
        <f t="shared" si="9"/>
        <v>0</v>
      </c>
      <c r="W13" s="550">
        <f t="shared" si="9"/>
        <v>0</v>
      </c>
      <c r="X13" s="553" t="e">
        <f>ROUNDDOWN(X$7*X12*X5,0)</f>
        <v>#DIV/0!</v>
      </c>
      <c r="Y13" s="550" t="e">
        <f>ROUNDDOWN(Y$7*Y12,0)</f>
        <v>#DIV/0!</v>
      </c>
      <c r="Z13" s="553" t="e">
        <f>ROUNDDOWN(Z$7*Z12,0)</f>
        <v>#DIV/0!</v>
      </c>
      <c r="AA13" s="550">
        <f t="shared" si="9"/>
        <v>0</v>
      </c>
      <c r="AB13" s="550" t="e">
        <f>ROUNDDOWN(AB$7*AB$3/$B12*AB12,0)</f>
        <v>#DIV/0!</v>
      </c>
      <c r="AC13" s="550" t="e">
        <f t="shared" ref="AC13" si="11">ROUNDDOWN(AC$7*AC$3/$B12*AC12,0)</f>
        <v>#DIV/0!</v>
      </c>
      <c r="AD13" s="550" t="e">
        <f t="shared" ref="AD13" si="12">ROUNDDOWN(AD$7*AD$3/$B12*AD12,0)</f>
        <v>#DIV/0!</v>
      </c>
      <c r="AE13" s="550" t="e">
        <f t="shared" ref="AE13" si="13">ROUNDDOWN(AE$7*AE$3/$B12*AE12,0)</f>
        <v>#DIV/0!</v>
      </c>
      <c r="AF13" s="550" t="e">
        <f t="shared" ref="AF13:AG13" si="14">ROUNDDOWN(AF$7*AF$3/$B12*AF12,0)</f>
        <v>#DIV/0!</v>
      </c>
      <c r="AG13" s="550" t="e">
        <f t="shared" si="14"/>
        <v>#DIV/0!</v>
      </c>
      <c r="AH13" s="554" t="e">
        <f>ROUNDDOWN($AH$7*AH12*$AH$5,0)</f>
        <v>#DIV/0!</v>
      </c>
      <c r="AI13" s="550" t="e">
        <f>ROUNDDOWN(AI$7*AI12,0)</f>
        <v>#DIV/0!</v>
      </c>
      <c r="AJ13" s="550" t="e">
        <f>ROUNDDOWN(AJ$7*AJ12,0)</f>
        <v>#DIV/0!</v>
      </c>
      <c r="AK13" s="550" t="e">
        <f>ROUNDDOWN(AK$7*AK12,0)</f>
        <v>#DIV/0!</v>
      </c>
      <c r="AL13" s="550" t="e">
        <f>ROUNDDOWN(AL$7*AL12,0)</f>
        <v>#DIV/0!</v>
      </c>
      <c r="AM13" s="641" t="e">
        <f t="shared" ref="AM13:AM46" si="15">SUM(G13:AL13)</f>
        <v>#DIV/0!</v>
      </c>
      <c r="AN13" s="556">
        <f>AN$9*AN12</f>
        <v>0</v>
      </c>
      <c r="AO13" s="550">
        <f t="shared" ref="AO13:AT13" si="16">AO$9*AO12</f>
        <v>0</v>
      </c>
      <c r="AP13" s="552">
        <f t="shared" si="16"/>
        <v>0</v>
      </c>
      <c r="AQ13" s="557">
        <f>ROUNDDOWN(AQ9*AQ12,0)</f>
        <v>0</v>
      </c>
      <c r="AR13" s="556">
        <f>ROUNDDOWN(AR9*AR12,0)</f>
        <v>0</v>
      </c>
      <c r="AS13" s="550">
        <f t="shared" si="16"/>
        <v>0</v>
      </c>
      <c r="AT13" s="550">
        <f t="shared" si="16"/>
        <v>0</v>
      </c>
      <c r="AU13" s="550">
        <f>AU$9*AU12</f>
        <v>0</v>
      </c>
      <c r="AV13" s="558">
        <f>SUM(AN13,AP13:AU13)</f>
        <v>0</v>
      </c>
      <c r="AW13" s="554">
        <f t="shared" ref="AW13" si="17">AW$9*AW12</f>
        <v>0</v>
      </c>
      <c r="AX13" s="564"/>
      <c r="AY13" s="634" t="e">
        <f t="shared" ref="AY13:AY47" si="18">AM13+AV13+AW13+AX13</f>
        <v>#DIV/0!</v>
      </c>
      <c r="AZ13" s="634" t="e">
        <f t="shared" ref="AZ13:AZ47" si="19">AY13+AY58+AY103+AY148+AY193+AY238+AY283</f>
        <v>#DIV/0!</v>
      </c>
      <c r="BA13" s="562" t="s">
        <v>99</v>
      </c>
      <c r="BB13" s="559">
        <f>BB12*BB$9</f>
        <v>0</v>
      </c>
      <c r="BC13" s="559">
        <f>BC12*BC$9</f>
        <v>0</v>
      </c>
      <c r="BD13" s="550"/>
      <c r="BE13" s="559">
        <f>BE12*BE$9</f>
        <v>0</v>
      </c>
      <c r="BF13" s="559">
        <f>BF12*BF$9</f>
        <v>0</v>
      </c>
      <c r="BG13" s="559">
        <f>BG12*BG$9</f>
        <v>0</v>
      </c>
      <c r="BH13" s="550"/>
      <c r="BI13" s="550"/>
      <c r="BJ13" s="550"/>
      <c r="BK13" s="550"/>
      <c r="BL13" s="559">
        <f>BL12*BL$9</f>
        <v>0</v>
      </c>
      <c r="BM13" s="559">
        <f>BM12*BM$9</f>
        <v>0</v>
      </c>
      <c r="BN13" s="550"/>
      <c r="BO13" s="559">
        <f t="shared" ref="BO13:BX13" si="20">BO12*BO$9</f>
        <v>0</v>
      </c>
      <c r="BP13" s="559">
        <f t="shared" si="20"/>
        <v>0</v>
      </c>
      <c r="BQ13" s="559">
        <f t="shared" si="20"/>
        <v>0</v>
      </c>
      <c r="BR13" s="559">
        <f t="shared" si="20"/>
        <v>0</v>
      </c>
      <c r="BS13" s="559">
        <f t="shared" si="20"/>
        <v>0</v>
      </c>
      <c r="BT13" s="559">
        <f t="shared" si="20"/>
        <v>0</v>
      </c>
      <c r="BU13" s="559">
        <f t="shared" si="20"/>
        <v>0</v>
      </c>
      <c r="BV13" s="559">
        <f t="shared" si="20"/>
        <v>0</v>
      </c>
      <c r="BW13" s="559">
        <f t="shared" si="20"/>
        <v>0</v>
      </c>
      <c r="BX13" s="559">
        <f t="shared" si="20"/>
        <v>0</v>
      </c>
      <c r="BY13" s="550"/>
      <c r="BZ13" s="559">
        <f t="shared" ref="BZ13:CG13" si="21">BZ12*BZ$9</f>
        <v>0</v>
      </c>
      <c r="CA13" s="559">
        <f t="shared" si="21"/>
        <v>0</v>
      </c>
      <c r="CB13" s="559">
        <f t="shared" si="21"/>
        <v>0</v>
      </c>
      <c r="CC13" s="559">
        <f t="shared" si="21"/>
        <v>0</v>
      </c>
      <c r="CD13" s="559">
        <f t="shared" si="21"/>
        <v>0</v>
      </c>
      <c r="CE13" s="559">
        <f t="shared" si="21"/>
        <v>0</v>
      </c>
      <c r="CF13" s="559">
        <f t="shared" si="21"/>
        <v>0</v>
      </c>
      <c r="CG13" s="559">
        <f t="shared" si="21"/>
        <v>0</v>
      </c>
      <c r="CH13" s="550"/>
      <c r="CI13" s="559">
        <f>CI12*CI$9</f>
        <v>0</v>
      </c>
      <c r="CJ13" s="559">
        <f>CJ12*CJ$9</f>
        <v>0</v>
      </c>
      <c r="CK13" s="550"/>
      <c r="CL13" s="550"/>
      <c r="CM13" s="550"/>
      <c r="CN13" s="550"/>
      <c r="CO13" s="550"/>
      <c r="CP13" s="559">
        <f t="shared" ref="CP13:CW13" si="22">CP12*CP$9</f>
        <v>0</v>
      </c>
      <c r="CQ13" s="559">
        <f t="shared" si="22"/>
        <v>0</v>
      </c>
      <c r="CR13" s="559">
        <f t="shared" si="22"/>
        <v>0</v>
      </c>
      <c r="CS13" s="559">
        <f t="shared" si="22"/>
        <v>0</v>
      </c>
      <c r="CT13" s="559">
        <f t="shared" si="22"/>
        <v>0</v>
      </c>
      <c r="CU13" s="559">
        <f t="shared" si="22"/>
        <v>0</v>
      </c>
      <c r="CV13" s="559">
        <f t="shared" si="22"/>
        <v>0</v>
      </c>
      <c r="CW13" s="559">
        <f t="shared" si="22"/>
        <v>0</v>
      </c>
      <c r="CX13" s="571">
        <f t="shared" si="3"/>
        <v>0</v>
      </c>
      <c r="CY13" s="623"/>
      <c r="CZ13" s="564">
        <f>CZ12*CZ$9</f>
        <v>0</v>
      </c>
      <c r="DA13" s="550">
        <f t="shared" ref="DA13:DE13" si="23">DA12*DA$9</f>
        <v>0</v>
      </c>
      <c r="DB13" s="550">
        <f t="shared" si="23"/>
        <v>0</v>
      </c>
      <c r="DC13" s="550">
        <f t="shared" si="23"/>
        <v>0</v>
      </c>
      <c r="DD13" s="554">
        <f t="shared" si="23"/>
        <v>0</v>
      </c>
      <c r="DE13" s="550">
        <f t="shared" si="23"/>
        <v>0</v>
      </c>
      <c r="DF13" s="550">
        <f>DF12*DF$9</f>
        <v>0</v>
      </c>
      <c r="DG13" s="550">
        <f>DG12*DG$9</f>
        <v>0</v>
      </c>
      <c r="DH13" s="550">
        <f t="shared" ref="DH13:DN13" si="24">DH12*DH$9</f>
        <v>0</v>
      </c>
      <c r="DI13" s="550">
        <f t="shared" si="24"/>
        <v>0</v>
      </c>
      <c r="DJ13" s="550">
        <f t="shared" si="24"/>
        <v>0</v>
      </c>
      <c r="DK13" s="550">
        <f t="shared" si="24"/>
        <v>0</v>
      </c>
      <c r="DL13" s="550">
        <f t="shared" si="24"/>
        <v>0</v>
      </c>
      <c r="DM13" s="550">
        <f t="shared" si="24"/>
        <v>0</v>
      </c>
      <c r="DN13" s="550">
        <f t="shared" si="24"/>
        <v>0</v>
      </c>
      <c r="DO13" s="554">
        <f>DO12*DO$9</f>
        <v>0</v>
      </c>
      <c r="DP13" s="624">
        <f t="shared" si="4"/>
        <v>0</v>
      </c>
      <c r="DQ13" s="541"/>
      <c r="DR13" s="542"/>
      <c r="DS13" s="560">
        <f>CX13-CN13</f>
        <v>0</v>
      </c>
      <c r="DT13" s="565" t="e">
        <f>AM13+CX13+AO13</f>
        <v>#DIV/0!</v>
      </c>
      <c r="DU13" s="560" t="e">
        <f>SUM(AY13+DS13)</f>
        <v>#DIV/0!</v>
      </c>
      <c r="DV13" s="560" t="e">
        <f>SUM(AY13+DS13+DP13)</f>
        <v>#DIV/0!</v>
      </c>
      <c r="DW13" s="560" t="e">
        <f>DV13+DV58+DV193+DV103+DV148+DV238</f>
        <v>#DIV/0!</v>
      </c>
      <c r="DX13" s="545" t="e">
        <f>DW13</f>
        <v>#DIV/0!</v>
      </c>
      <c r="DY13" s="545" t="e">
        <f>DY7-DX13</f>
        <v>#DIV/0!</v>
      </c>
      <c r="DZ13" s="545"/>
      <c r="EA13" s="1382">
        <f>_xlfn.AGGREGATE(9,6,DV13,DV58,DV103,DV148)</f>
        <v>0</v>
      </c>
      <c r="EB13" s="1270">
        <f>CN283</f>
        <v>0</v>
      </c>
      <c r="EC13" s="1271">
        <f>EA13+EB13</f>
        <v>0</v>
      </c>
    </row>
    <row r="14" spans="1:134" s="547" customFormat="1" ht="15" customHeight="1">
      <c r="A14" s="523"/>
      <c r="B14" s="1431"/>
      <c r="C14" s="1326"/>
      <c r="D14" s="1433"/>
      <c r="E14" s="1360"/>
      <c r="F14" s="524" t="s">
        <v>97</v>
      </c>
      <c r="G14" s="525" t="e">
        <f>ROUNDDOWN($B$14*$D$14/$C$14,3)</f>
        <v>#DIV/0!</v>
      </c>
      <c r="H14" s="525" t="e">
        <f>ROUNDDOWN($B$14*$D$14/$C$14,3)</f>
        <v>#DIV/0!</v>
      </c>
      <c r="I14" s="526"/>
      <c r="J14" s="526"/>
      <c r="K14" s="526"/>
      <c r="L14" s="526"/>
      <c r="M14" s="525" t="e">
        <f>ROUNDDOWN($B$14*$D$14/$C$14,3)</f>
        <v>#DIV/0!</v>
      </c>
      <c r="N14" s="525" t="e">
        <f>ROUNDDOWN($B$14*$D$14/$C$14,3)</f>
        <v>#DIV/0!</v>
      </c>
      <c r="O14" s="526"/>
      <c r="P14" s="526"/>
      <c r="Q14" s="525" t="e">
        <f>ROUNDDOWN($B$14*$D$14/$C$14,3)</f>
        <v>#DIV/0!</v>
      </c>
      <c r="R14" s="525" t="e">
        <f>ROUNDDOWN($B$14*$D$14/$C$14,3)</f>
        <v>#DIV/0!</v>
      </c>
      <c r="S14" s="525" t="e">
        <f>ROUNDDOWN($B$14*$D$14/$C$14,3)</f>
        <v>#DIV/0!</v>
      </c>
      <c r="T14" s="525" t="e">
        <f>ROUNDDOWN($B$14*$D$14/$C$14,3)</f>
        <v>#DIV/0!</v>
      </c>
      <c r="U14" s="525" t="e">
        <f>ROUNDDOWN($B$14*$D$14/$C$14,3)</f>
        <v>#DIV/0!</v>
      </c>
      <c r="V14" s="552"/>
      <c r="W14" s="552"/>
      <c r="X14" s="525" t="e">
        <f>ROUNDDOWN($B$14*$D$14/$C$14,3)</f>
        <v>#DIV/0!</v>
      </c>
      <c r="Y14" s="525" t="e">
        <f>ROUNDDOWN($B$14*$D$14/$C$14,3)</f>
        <v>#DIV/0!</v>
      </c>
      <c r="Z14" s="769" t="e">
        <f>ROUNDDOWN($B$14*$D$14/$C$14,3)</f>
        <v>#DIV/0!</v>
      </c>
      <c r="AA14" s="550"/>
      <c r="AB14" s="525" t="e">
        <f t="shared" ref="AB14" si="25">ROUNDDOWN($B14*$D14/$C14,3)</f>
        <v>#DIV/0!</v>
      </c>
      <c r="AC14" s="525" t="e">
        <f t="shared" si="2"/>
        <v>#DIV/0!</v>
      </c>
      <c r="AD14" s="525" t="e">
        <f t="shared" si="2"/>
        <v>#DIV/0!</v>
      </c>
      <c r="AE14" s="525" t="e">
        <f t="shared" si="2"/>
        <v>#DIV/0!</v>
      </c>
      <c r="AF14" s="525" t="e">
        <f t="shared" si="2"/>
        <v>#DIV/0!</v>
      </c>
      <c r="AG14" s="525" t="e">
        <f t="shared" si="2"/>
        <v>#DIV/0!</v>
      </c>
      <c r="AH14" s="525" t="e">
        <f>ROUNDDOWN($B$14*$D$14/$C$14,3)</f>
        <v>#DIV/0!</v>
      </c>
      <c r="AI14" s="525" t="e">
        <f>ROUNDDOWN($B$14*$D$14/$C$14,3)</f>
        <v>#DIV/0!</v>
      </c>
      <c r="AJ14" s="525" t="e">
        <f>ROUNDDOWN($B$14*$D$14/$C$14,3)</f>
        <v>#DIV/0!</v>
      </c>
      <c r="AK14" s="525" t="e">
        <f>ROUNDDOWN($B$14*$D$14/$C$14,3)</f>
        <v>#DIV/0!</v>
      </c>
      <c r="AL14" s="525" t="e">
        <f>ROUNDDOWN($B$14*$D$14/$C$14,3)</f>
        <v>#DIV/0!</v>
      </c>
      <c r="AM14" s="641" t="e">
        <f t="shared" si="15"/>
        <v>#DIV/0!</v>
      </c>
      <c r="AN14" s="556"/>
      <c r="AO14" s="550"/>
      <c r="AP14" s="550"/>
      <c r="AQ14" s="550"/>
      <c r="AR14" s="550"/>
      <c r="AS14" s="550"/>
      <c r="AT14" s="550"/>
      <c r="AU14" s="563"/>
      <c r="AV14" s="558">
        <f t="shared" ref="AV14:AV17" si="26">SUM(AN14,AP14:AU14)</f>
        <v>0</v>
      </c>
      <c r="AW14" s="554"/>
      <c r="AX14" s="625"/>
      <c r="AY14" s="634" t="e">
        <f t="shared" si="18"/>
        <v>#DIV/0!</v>
      </c>
      <c r="AZ14" s="634" t="e">
        <f t="shared" si="19"/>
        <v>#DIV/0!</v>
      </c>
      <c r="BA14" s="536" t="s">
        <v>97</v>
      </c>
      <c r="BB14" s="559"/>
      <c r="BC14" s="559"/>
      <c r="BD14" s="567"/>
      <c r="BE14" s="559"/>
      <c r="BF14" s="559"/>
      <c r="BG14" s="559"/>
      <c r="BH14" s="567"/>
      <c r="BI14" s="567"/>
      <c r="BJ14" s="567"/>
      <c r="BK14" s="567"/>
      <c r="BL14" s="559"/>
      <c r="BM14" s="559"/>
      <c r="BN14" s="567"/>
      <c r="BO14" s="559"/>
      <c r="BP14" s="559"/>
      <c r="BQ14" s="559"/>
      <c r="BR14" s="559"/>
      <c r="BS14" s="559"/>
      <c r="BT14" s="559"/>
      <c r="BU14" s="559"/>
      <c r="BV14" s="559"/>
      <c r="BW14" s="559"/>
      <c r="BX14" s="559"/>
      <c r="BY14" s="568"/>
      <c r="BZ14" s="559"/>
      <c r="CA14" s="559"/>
      <c r="CB14" s="559"/>
      <c r="CC14" s="559"/>
      <c r="CD14" s="559"/>
      <c r="CE14" s="559"/>
      <c r="CF14" s="559"/>
      <c r="CG14" s="559"/>
      <c r="CH14" s="567"/>
      <c r="CI14" s="559"/>
      <c r="CJ14" s="559"/>
      <c r="CK14" s="567"/>
      <c r="CL14" s="567"/>
      <c r="CM14" s="567"/>
      <c r="CN14" s="567"/>
      <c r="CO14" s="567"/>
      <c r="CP14" s="559"/>
      <c r="CQ14" s="559"/>
      <c r="CR14" s="559"/>
      <c r="CS14" s="559"/>
      <c r="CT14" s="559"/>
      <c r="CU14" s="559"/>
      <c r="CV14" s="559"/>
      <c r="CW14" s="559"/>
      <c r="CX14" s="555">
        <f t="shared" si="3"/>
        <v>0</v>
      </c>
      <c r="CY14" s="623"/>
      <c r="CZ14" s="564"/>
      <c r="DA14" s="550"/>
      <c r="DB14" s="550"/>
      <c r="DC14" s="550"/>
      <c r="DD14" s="554"/>
      <c r="DE14" s="550"/>
      <c r="DF14" s="550"/>
      <c r="DG14" s="554"/>
      <c r="DH14" s="554"/>
      <c r="DI14" s="554"/>
      <c r="DJ14" s="554"/>
      <c r="DK14" s="554"/>
      <c r="DL14" s="554"/>
      <c r="DM14" s="554"/>
      <c r="DN14" s="554"/>
      <c r="DO14" s="554"/>
      <c r="DP14" s="624">
        <f t="shared" si="4"/>
        <v>0</v>
      </c>
      <c r="DQ14" s="541"/>
      <c r="DR14" s="542"/>
      <c r="DS14" s="534">
        <f t="shared" si="5"/>
        <v>0</v>
      </c>
      <c r="DT14" s="565" t="e">
        <f t="shared" si="6"/>
        <v>#DIV/0!</v>
      </c>
      <c r="DU14" s="560" t="e">
        <f t="shared" si="7"/>
        <v>#DIV/0!</v>
      </c>
      <c r="DV14" s="560" t="e">
        <f t="shared" si="8"/>
        <v>#DIV/0!</v>
      </c>
      <c r="DW14" s="561"/>
      <c r="DX14" s="545"/>
      <c r="DY14" s="545"/>
      <c r="DZ14" s="545">
        <v>4</v>
      </c>
      <c r="EA14" s="1382"/>
      <c r="EB14" s="1270"/>
      <c r="EC14" s="1271"/>
    </row>
    <row r="15" spans="1:134" s="547" customFormat="1" ht="20.25" customHeight="1">
      <c r="A15" s="548" t="s">
        <v>132</v>
      </c>
      <c r="B15" s="1432"/>
      <c r="C15" s="1326"/>
      <c r="D15" s="1434"/>
      <c r="E15" s="1327"/>
      <c r="F15" s="549" t="s">
        <v>99</v>
      </c>
      <c r="G15" s="550" t="e">
        <f>ROUNDDOWN(G$7*G14,0)</f>
        <v>#DIV/0!</v>
      </c>
      <c r="H15" s="550" t="e">
        <f>ROUNDDOWN(H$7*H14,0)</f>
        <v>#DIV/0!</v>
      </c>
      <c r="I15" s="550">
        <f t="shared" ref="I15:AA15" si="27">I$7*I14</f>
        <v>0</v>
      </c>
      <c r="J15" s="550">
        <f t="shared" si="27"/>
        <v>0</v>
      </c>
      <c r="K15" s="550">
        <f t="shared" si="27"/>
        <v>0</v>
      </c>
      <c r="L15" s="551"/>
      <c r="M15" s="550" t="e">
        <f>ROUNDDOWN(M$7*M14,0)</f>
        <v>#DIV/0!</v>
      </c>
      <c r="N15" s="550" t="e">
        <f>ROUNDDOWN(N$7*N14,0)</f>
        <v>#DIV/0!</v>
      </c>
      <c r="O15" s="550">
        <f t="shared" si="27"/>
        <v>0</v>
      </c>
      <c r="P15" s="550">
        <f t="shared" ref="P15" si="28">P$7*P14</f>
        <v>0</v>
      </c>
      <c r="Q15" s="550" t="e">
        <f>ROUNDDOWN(Q$7*Q14,0)</f>
        <v>#DIV/0!</v>
      </c>
      <c r="R15" s="550" t="e">
        <f>ROUNDDOWN(R$7*R14,0)</f>
        <v>#DIV/0!</v>
      </c>
      <c r="S15" s="550" t="e">
        <f>ROUNDDOWN(S$7*S14,0)</f>
        <v>#DIV/0!</v>
      </c>
      <c r="T15" s="550" t="e">
        <f>ROUNDDOWN(T$7*T14,0)</f>
        <v>#DIV/0!</v>
      </c>
      <c r="U15" s="550" t="e">
        <f>ROUNDDOWN(U$7*U14,0)</f>
        <v>#DIV/0!</v>
      </c>
      <c r="V15" s="550">
        <f t="shared" si="27"/>
        <v>0</v>
      </c>
      <c r="W15" s="550">
        <f t="shared" si="27"/>
        <v>0</v>
      </c>
      <c r="X15" s="550" t="e">
        <f>ROUNDDOWN(X$7*X14*X5,0)</f>
        <v>#DIV/0!</v>
      </c>
      <c r="Y15" s="550" t="e">
        <f>ROUNDDOWN(Y7*Y14,0)</f>
        <v>#DIV/0!</v>
      </c>
      <c r="Z15" s="553" t="e">
        <f>ROUNDDOWN(Z$7*Z14,0)</f>
        <v>#DIV/0!</v>
      </c>
      <c r="AA15" s="550">
        <f t="shared" si="27"/>
        <v>0</v>
      </c>
      <c r="AB15" s="550" t="e">
        <f t="shared" ref="AB15" si="29">ROUNDDOWN(AB$7*AB$3/$B14*AB14,0)</f>
        <v>#DIV/0!</v>
      </c>
      <c r="AC15" s="550" t="e">
        <f t="shared" ref="AC15" si="30">ROUNDDOWN(AC$7*AC$3/$B14*AC14,0)</f>
        <v>#DIV/0!</v>
      </c>
      <c r="AD15" s="550" t="e">
        <f t="shared" ref="AD15" si="31">ROUNDDOWN(AD$7*AD$3/$B14*AD14,0)</f>
        <v>#DIV/0!</v>
      </c>
      <c r="AE15" s="550" t="e">
        <f t="shared" ref="AE15" si="32">ROUNDDOWN(AE$7*AE$3/$B14*AE14,0)</f>
        <v>#DIV/0!</v>
      </c>
      <c r="AF15" s="550" t="e">
        <f t="shared" ref="AF15:AG15" si="33">ROUNDDOWN(AF$7*AF$3/$B14*AF14,0)</f>
        <v>#DIV/0!</v>
      </c>
      <c r="AG15" s="550" t="e">
        <f t="shared" si="33"/>
        <v>#DIV/0!</v>
      </c>
      <c r="AH15" s="554" t="e">
        <f>ROUNDDOWN($AH$7*AH14*$AH$5,0)</f>
        <v>#DIV/0!</v>
      </c>
      <c r="AI15" s="550" t="e">
        <f>ROUNDDOWN(AI$7*AI14,0)</f>
        <v>#DIV/0!</v>
      </c>
      <c r="AJ15" s="550" t="e">
        <f>ROUNDDOWN(AJ$7*AJ14,0)</f>
        <v>#DIV/0!</v>
      </c>
      <c r="AK15" s="550" t="e">
        <f>ROUNDDOWN(AK$7*AK14,0)</f>
        <v>#DIV/0!</v>
      </c>
      <c r="AL15" s="550" t="e">
        <f>ROUNDDOWN(AL$7*AL14,0)</f>
        <v>#DIV/0!</v>
      </c>
      <c r="AM15" s="641" t="e">
        <f t="shared" si="15"/>
        <v>#DIV/0!</v>
      </c>
      <c r="AN15" s="556">
        <f>AN$9*AN14</f>
        <v>0</v>
      </c>
      <c r="AO15" s="550">
        <f t="shared" ref="AO15:AU15" si="34">AO$9*AO14</f>
        <v>0</v>
      </c>
      <c r="AP15" s="550">
        <f t="shared" si="34"/>
        <v>0</v>
      </c>
      <c r="AQ15" s="550">
        <f>ROUNDDOWN(AQ$9*AQ14,)</f>
        <v>0</v>
      </c>
      <c r="AR15" s="550">
        <f>ROUNDDOWN(AR$9*AR14,)</f>
        <v>0</v>
      </c>
      <c r="AS15" s="550">
        <f t="shared" si="34"/>
        <v>0</v>
      </c>
      <c r="AT15" s="550">
        <f t="shared" si="34"/>
        <v>0</v>
      </c>
      <c r="AU15" s="556">
        <f t="shared" si="34"/>
        <v>0</v>
      </c>
      <c r="AV15" s="558">
        <f t="shared" si="26"/>
        <v>0</v>
      </c>
      <c r="AW15" s="554">
        <f>AW$9*AW14</f>
        <v>0</v>
      </c>
      <c r="AX15" s="564"/>
      <c r="AY15" s="634" t="e">
        <f t="shared" si="18"/>
        <v>#DIV/0!</v>
      </c>
      <c r="AZ15" s="634" t="e">
        <f t="shared" si="19"/>
        <v>#DIV/0!</v>
      </c>
      <c r="BA15" s="562" t="s">
        <v>99</v>
      </c>
      <c r="BB15" s="559">
        <f>BB14*BB$9</f>
        <v>0</v>
      </c>
      <c r="BC15" s="559">
        <f>BC14*BC$9</f>
        <v>0</v>
      </c>
      <c r="BD15" s="550"/>
      <c r="BE15" s="550"/>
      <c r="BF15" s="550"/>
      <c r="BG15" s="550"/>
      <c r="BH15" s="550"/>
      <c r="BI15" s="550"/>
      <c r="BJ15" s="550"/>
      <c r="BK15" s="550"/>
      <c r="BL15" s="550"/>
      <c r="BM15" s="550"/>
      <c r="BN15" s="550"/>
      <c r="BO15" s="550"/>
      <c r="BP15" s="559">
        <f t="shared" ref="BP15:BX15" si="35">BP14*BP$9</f>
        <v>0</v>
      </c>
      <c r="BQ15" s="559">
        <f t="shared" si="35"/>
        <v>0</v>
      </c>
      <c r="BR15" s="559">
        <f t="shared" si="35"/>
        <v>0</v>
      </c>
      <c r="BS15" s="559">
        <f t="shared" si="35"/>
        <v>0</v>
      </c>
      <c r="BT15" s="559">
        <f t="shared" si="35"/>
        <v>0</v>
      </c>
      <c r="BU15" s="559">
        <f t="shared" si="35"/>
        <v>0</v>
      </c>
      <c r="BV15" s="559">
        <f t="shared" si="35"/>
        <v>0</v>
      </c>
      <c r="BW15" s="559">
        <f t="shared" si="35"/>
        <v>0</v>
      </c>
      <c r="BX15" s="559">
        <f t="shared" si="35"/>
        <v>0</v>
      </c>
      <c r="BY15" s="550"/>
      <c r="BZ15" s="559">
        <f t="shared" ref="BZ15:CG15" si="36">BZ14*BZ$9</f>
        <v>0</v>
      </c>
      <c r="CA15" s="559">
        <f t="shared" si="36"/>
        <v>0</v>
      </c>
      <c r="CB15" s="559">
        <f t="shared" si="36"/>
        <v>0</v>
      </c>
      <c r="CC15" s="559">
        <f t="shared" si="36"/>
        <v>0</v>
      </c>
      <c r="CD15" s="559">
        <f t="shared" si="36"/>
        <v>0</v>
      </c>
      <c r="CE15" s="559">
        <f t="shared" si="36"/>
        <v>0</v>
      </c>
      <c r="CF15" s="559">
        <f t="shared" si="36"/>
        <v>0</v>
      </c>
      <c r="CG15" s="559">
        <f t="shared" si="36"/>
        <v>0</v>
      </c>
      <c r="CH15" s="550"/>
      <c r="CI15" s="559">
        <f>CI14*CI$9</f>
        <v>0</v>
      </c>
      <c r="CJ15" s="559">
        <f>CJ14*CJ$9</f>
        <v>0</v>
      </c>
      <c r="CK15" s="550"/>
      <c r="CL15" s="550"/>
      <c r="CM15" s="550"/>
      <c r="CN15" s="550"/>
      <c r="CO15" s="550"/>
      <c r="CP15" s="559">
        <f t="shared" ref="CP15:CW15" si="37">CP14*CP$9</f>
        <v>0</v>
      </c>
      <c r="CQ15" s="559">
        <f t="shared" si="37"/>
        <v>0</v>
      </c>
      <c r="CR15" s="559">
        <f t="shared" si="37"/>
        <v>0</v>
      </c>
      <c r="CS15" s="559">
        <f t="shared" si="37"/>
        <v>0</v>
      </c>
      <c r="CT15" s="559">
        <f t="shared" si="37"/>
        <v>0</v>
      </c>
      <c r="CU15" s="559">
        <f t="shared" si="37"/>
        <v>0</v>
      </c>
      <c r="CV15" s="559">
        <f t="shared" si="37"/>
        <v>0</v>
      </c>
      <c r="CW15" s="559">
        <f t="shared" si="37"/>
        <v>0</v>
      </c>
      <c r="CX15" s="571">
        <f t="shared" si="3"/>
        <v>0</v>
      </c>
      <c r="CY15" s="623"/>
      <c r="CZ15" s="564">
        <f>CZ14*CZ$9</f>
        <v>0</v>
      </c>
      <c r="DA15" s="550">
        <f t="shared" ref="DA15:DE15" si="38">DA14*DA$9</f>
        <v>0</v>
      </c>
      <c r="DB15" s="550">
        <f t="shared" si="38"/>
        <v>0</v>
      </c>
      <c r="DC15" s="550">
        <f t="shared" si="38"/>
        <v>0</v>
      </c>
      <c r="DD15" s="554">
        <f t="shared" si="38"/>
        <v>0</v>
      </c>
      <c r="DE15" s="550">
        <f t="shared" si="38"/>
        <v>0</v>
      </c>
      <c r="DF15" s="550">
        <f>DF14*DF$9</f>
        <v>0</v>
      </c>
      <c r="DG15" s="550">
        <f>DG14*DG$9</f>
        <v>0</v>
      </c>
      <c r="DH15" s="550">
        <f t="shared" ref="DH15:DO15" si="39">DH14*DH$9</f>
        <v>0</v>
      </c>
      <c r="DI15" s="550">
        <f t="shared" si="39"/>
        <v>0</v>
      </c>
      <c r="DJ15" s="550">
        <f t="shared" si="39"/>
        <v>0</v>
      </c>
      <c r="DK15" s="550">
        <f t="shared" si="39"/>
        <v>0</v>
      </c>
      <c r="DL15" s="550">
        <f t="shared" si="39"/>
        <v>0</v>
      </c>
      <c r="DM15" s="550">
        <f t="shared" si="39"/>
        <v>0</v>
      </c>
      <c r="DN15" s="550">
        <f t="shared" si="39"/>
        <v>0</v>
      </c>
      <c r="DO15" s="554">
        <f t="shared" si="39"/>
        <v>0</v>
      </c>
      <c r="DP15" s="624">
        <f t="shared" si="4"/>
        <v>0</v>
      </c>
      <c r="DQ15" s="541"/>
      <c r="DR15" s="542"/>
      <c r="DS15" s="560">
        <f>CX15-CN15</f>
        <v>0</v>
      </c>
      <c r="DT15" s="565" t="e">
        <f t="shared" si="6"/>
        <v>#DIV/0!</v>
      </c>
      <c r="DU15" s="560" t="e">
        <f t="shared" si="7"/>
        <v>#DIV/0!</v>
      </c>
      <c r="DV15" s="560" t="e">
        <f t="shared" si="8"/>
        <v>#DIV/0!</v>
      </c>
      <c r="DW15" s="560" t="e">
        <f>DV15+DV60+DV195+DV105+DV150+DV240</f>
        <v>#DIV/0!</v>
      </c>
      <c r="DX15" s="545" t="e">
        <f>DX13+DW15</f>
        <v>#DIV/0!</v>
      </c>
      <c r="DY15" s="545" t="e">
        <f>$DY$7-DX15</f>
        <v>#DIV/0!</v>
      </c>
      <c r="DZ15" s="545"/>
      <c r="EA15" s="1382">
        <f>_xlfn.AGGREGATE(9,6,DV15,DV60,DV105,DV150)</f>
        <v>0</v>
      </c>
      <c r="EB15" s="1270">
        <f t="shared" ref="EB15" si="40">CN285</f>
        <v>0</v>
      </c>
      <c r="EC15" s="1271">
        <f t="shared" ref="EC15" si="41">EA15+EB15</f>
        <v>0</v>
      </c>
    </row>
    <row r="16" spans="1:134" s="547" customFormat="1" ht="15" customHeight="1">
      <c r="A16" s="523"/>
      <c r="B16" s="1431"/>
      <c r="C16" s="1364"/>
      <c r="D16" s="1433"/>
      <c r="E16" s="1360"/>
      <c r="F16" s="524" t="s">
        <v>97</v>
      </c>
      <c r="G16" s="525" t="e">
        <f>ROUNDDOWN($B$16*$D$16/$C$16,3)</f>
        <v>#DIV/0!</v>
      </c>
      <c r="H16" s="525" t="e">
        <f>ROUNDDOWN($B$16*$D$16/$C$16,3)</f>
        <v>#DIV/0!</v>
      </c>
      <c r="I16" s="526"/>
      <c r="J16" s="526"/>
      <c r="K16" s="526"/>
      <c r="L16" s="526"/>
      <c r="M16" s="525" t="e">
        <f>ROUNDDOWN($B$16*$D$16/$C$16,3)</f>
        <v>#DIV/0!</v>
      </c>
      <c r="N16" s="525" t="e">
        <f>ROUNDDOWN($B$16*$D$16/$C$16,3)</f>
        <v>#DIV/0!</v>
      </c>
      <c r="O16" s="526"/>
      <c r="P16" s="526"/>
      <c r="Q16" s="525" t="e">
        <f>ROUNDDOWN($B$16*$D$16/$C$16,3)</f>
        <v>#DIV/0!</v>
      </c>
      <c r="R16" s="525" t="e">
        <f>ROUNDDOWN($B$16*$D$16/$C$16,3)</f>
        <v>#DIV/0!</v>
      </c>
      <c r="S16" s="525" t="e">
        <f>ROUNDDOWN($B$16*$D$16/$C$16,3)</f>
        <v>#DIV/0!</v>
      </c>
      <c r="T16" s="525" t="e">
        <f>ROUNDDOWN($B$16*$D$16/$C$16,3)</f>
        <v>#DIV/0!</v>
      </c>
      <c r="U16" s="525" t="e">
        <f>ROUNDDOWN($B$16*$D$16/$C$16,3)</f>
        <v>#DIV/0!</v>
      </c>
      <c r="V16" s="527"/>
      <c r="W16" s="528"/>
      <c r="X16" s="525" t="e">
        <f>ROUNDDOWN($B$16*$D$16/$C$16,3)</f>
        <v>#DIV/0!</v>
      </c>
      <c r="Y16" s="525" t="e">
        <f>ROUNDDOWN($B$16*$D$16/$C$16,3)</f>
        <v>#DIV/0!</v>
      </c>
      <c r="Z16" s="769" t="e">
        <f>ROUNDDOWN($B$16*$D$16/$C$16,3)</f>
        <v>#DIV/0!</v>
      </c>
      <c r="AA16" s="550"/>
      <c r="AB16" s="525" t="e">
        <f>ROUNDDOWN($B16*$D16/$C16,3)</f>
        <v>#DIV/0!</v>
      </c>
      <c r="AC16" s="525" t="e">
        <f t="shared" ref="AC16:AG16" si="42">ROUNDDOWN($B16*$D16/$C16,3)</f>
        <v>#DIV/0!</v>
      </c>
      <c r="AD16" s="525" t="e">
        <f t="shared" si="42"/>
        <v>#DIV/0!</v>
      </c>
      <c r="AE16" s="525" t="e">
        <f t="shared" si="42"/>
        <v>#DIV/0!</v>
      </c>
      <c r="AF16" s="525" t="e">
        <f t="shared" si="42"/>
        <v>#DIV/0!</v>
      </c>
      <c r="AG16" s="525" t="e">
        <f t="shared" si="42"/>
        <v>#DIV/0!</v>
      </c>
      <c r="AH16" s="525" t="e">
        <f>ROUNDDOWN($B$16*$D$16/$C$16,3)</f>
        <v>#DIV/0!</v>
      </c>
      <c r="AI16" s="525" t="e">
        <f>ROUNDDOWN($B$16*$D$16/$C$16,3)</f>
        <v>#DIV/0!</v>
      </c>
      <c r="AJ16" s="525" t="e">
        <f>ROUNDDOWN($B$16*$D$16/$C$16,3)</f>
        <v>#DIV/0!</v>
      </c>
      <c r="AK16" s="525" t="e">
        <f>ROUNDDOWN($B$16*$D$16/$C$16,3)</f>
        <v>#DIV/0!</v>
      </c>
      <c r="AL16" s="525" t="e">
        <f>ROUNDDOWN($B$16*$D$16/$C$16,3)</f>
        <v>#DIV/0!</v>
      </c>
      <c r="AM16" s="641" t="e">
        <f t="shared" si="15"/>
        <v>#DIV/0!</v>
      </c>
      <c r="AN16" s="556"/>
      <c r="AO16" s="550"/>
      <c r="AP16" s="550"/>
      <c r="AQ16" s="550"/>
      <c r="AR16" s="550"/>
      <c r="AS16" s="550"/>
      <c r="AT16" s="550"/>
      <c r="AU16" s="563"/>
      <c r="AV16" s="558">
        <f t="shared" si="26"/>
        <v>0</v>
      </c>
      <c r="AW16" s="554"/>
      <c r="AX16" s="625"/>
      <c r="AY16" s="634" t="e">
        <f t="shared" si="18"/>
        <v>#DIV/0!</v>
      </c>
      <c r="AZ16" s="634" t="e">
        <f t="shared" si="19"/>
        <v>#DIV/0!</v>
      </c>
      <c r="BA16" s="536" t="s">
        <v>97</v>
      </c>
      <c r="BB16" s="559"/>
      <c r="BC16" s="559"/>
      <c r="BD16" s="567"/>
      <c r="BE16" s="559"/>
      <c r="BF16" s="559"/>
      <c r="BG16" s="559"/>
      <c r="BH16" s="567"/>
      <c r="BI16" s="567"/>
      <c r="BJ16" s="567"/>
      <c r="BK16" s="567"/>
      <c r="BL16" s="559"/>
      <c r="BM16" s="559"/>
      <c r="BN16" s="567"/>
      <c r="BO16" s="559"/>
      <c r="BP16" s="559"/>
      <c r="BQ16" s="559"/>
      <c r="BR16" s="559"/>
      <c r="BS16" s="559"/>
      <c r="BT16" s="559"/>
      <c r="BU16" s="559"/>
      <c r="BV16" s="559"/>
      <c r="BW16" s="559"/>
      <c r="BX16" s="559"/>
      <c r="BY16" s="568"/>
      <c r="BZ16" s="559"/>
      <c r="CA16" s="559"/>
      <c r="CB16" s="559"/>
      <c r="CC16" s="559"/>
      <c r="CD16" s="559"/>
      <c r="CE16" s="559"/>
      <c r="CF16" s="559"/>
      <c r="CG16" s="559"/>
      <c r="CH16" s="567"/>
      <c r="CI16" s="559"/>
      <c r="CJ16" s="559"/>
      <c r="CK16" s="567"/>
      <c r="CL16" s="567"/>
      <c r="CM16" s="567"/>
      <c r="CN16" s="567"/>
      <c r="CO16" s="567"/>
      <c r="CP16" s="559"/>
      <c r="CQ16" s="559"/>
      <c r="CR16" s="559"/>
      <c r="CS16" s="559"/>
      <c r="CT16" s="559"/>
      <c r="CU16" s="559"/>
      <c r="CV16" s="559"/>
      <c r="CW16" s="559"/>
      <c r="CX16" s="555">
        <f t="shared" si="3"/>
        <v>0</v>
      </c>
      <c r="CY16" s="623"/>
      <c r="CZ16" s="564"/>
      <c r="DA16" s="550"/>
      <c r="DB16" s="550"/>
      <c r="DC16" s="550"/>
      <c r="DD16" s="554"/>
      <c r="DE16" s="550"/>
      <c r="DF16" s="550"/>
      <c r="DG16" s="550"/>
      <c r="DH16" s="550"/>
      <c r="DI16" s="550"/>
      <c r="DJ16" s="550"/>
      <c r="DK16" s="550"/>
      <c r="DL16" s="550"/>
      <c r="DM16" s="550"/>
      <c r="DN16" s="550"/>
      <c r="DO16" s="554"/>
      <c r="DP16" s="624">
        <f t="shared" si="4"/>
        <v>0</v>
      </c>
      <c r="DQ16" s="541"/>
      <c r="DR16" s="542"/>
      <c r="DS16" s="534">
        <f t="shared" si="5"/>
        <v>0</v>
      </c>
      <c r="DT16" s="565" t="e">
        <f t="shared" si="6"/>
        <v>#DIV/0!</v>
      </c>
      <c r="DU16" s="560" t="e">
        <f t="shared" si="7"/>
        <v>#DIV/0!</v>
      </c>
      <c r="DV16" s="560" t="e">
        <f t="shared" si="8"/>
        <v>#DIV/0!</v>
      </c>
      <c r="DW16" s="560"/>
      <c r="DX16" s="545"/>
      <c r="DY16" s="545"/>
      <c r="DZ16" s="545">
        <v>5</v>
      </c>
      <c r="EA16" s="1382"/>
      <c r="EB16" s="1270"/>
      <c r="EC16" s="1271"/>
    </row>
    <row r="17" spans="1:133" s="547" customFormat="1" ht="20.25" customHeight="1">
      <c r="A17" s="548" t="s">
        <v>133</v>
      </c>
      <c r="B17" s="1432"/>
      <c r="C17" s="1326"/>
      <c r="D17" s="1434"/>
      <c r="E17" s="1327"/>
      <c r="F17" s="549" t="s">
        <v>99</v>
      </c>
      <c r="G17" s="550" t="e">
        <f>ROUNDDOWN(G$7*G16,0)</f>
        <v>#DIV/0!</v>
      </c>
      <c r="H17" s="550" t="e">
        <f>ROUNDDOWN(H$7*H16,0)</f>
        <v>#DIV/0!</v>
      </c>
      <c r="I17" s="550">
        <f t="shared" ref="I17:AA17" si="43">I$7*I16</f>
        <v>0</v>
      </c>
      <c r="J17" s="550">
        <f t="shared" si="43"/>
        <v>0</v>
      </c>
      <c r="K17" s="550">
        <f t="shared" si="43"/>
        <v>0</v>
      </c>
      <c r="L17" s="551"/>
      <c r="M17" s="550" t="e">
        <f>ROUNDDOWN(M$7*M16,0)</f>
        <v>#DIV/0!</v>
      </c>
      <c r="N17" s="550" t="e">
        <f>ROUNDDOWN(N$7*N16,0)</f>
        <v>#DIV/0!</v>
      </c>
      <c r="O17" s="550">
        <f t="shared" si="43"/>
        <v>0</v>
      </c>
      <c r="P17" s="550">
        <f t="shared" ref="P17" si="44">P$7*P16</f>
        <v>0</v>
      </c>
      <c r="Q17" s="550" t="e">
        <f>ROUNDDOWN(Q$7*Q16,0)</f>
        <v>#DIV/0!</v>
      </c>
      <c r="R17" s="550" t="e">
        <f>ROUNDDOWN(R$7*R16,0)</f>
        <v>#DIV/0!</v>
      </c>
      <c r="S17" s="550" t="e">
        <f>ROUNDDOWN(S$7*S16,0)</f>
        <v>#DIV/0!</v>
      </c>
      <c r="T17" s="550" t="e">
        <f>ROUNDDOWN(T$7*T16,0)</f>
        <v>#DIV/0!</v>
      </c>
      <c r="U17" s="550" t="e">
        <f>ROUNDDOWN(U$7*U16,0)</f>
        <v>#DIV/0!</v>
      </c>
      <c r="V17" s="550">
        <f t="shared" si="43"/>
        <v>0</v>
      </c>
      <c r="W17" s="550">
        <f t="shared" si="43"/>
        <v>0</v>
      </c>
      <c r="X17" s="550" t="e">
        <f>ROUNDDOWN(X$7*X16*X5,0)</f>
        <v>#DIV/0!</v>
      </c>
      <c r="Y17" s="550" t="e">
        <f>ROUNDDOWN(Y$7*Y16,0)</f>
        <v>#DIV/0!</v>
      </c>
      <c r="Z17" s="553" t="e">
        <f>ROUNDDOWN(Z$7*Z16,0)</f>
        <v>#DIV/0!</v>
      </c>
      <c r="AA17" s="550">
        <f t="shared" si="43"/>
        <v>0</v>
      </c>
      <c r="AB17" s="550" t="e">
        <f>ROUNDDOWN(AB$7*AB$3/$B16*AB16,0)</f>
        <v>#DIV/0!</v>
      </c>
      <c r="AC17" s="550" t="e">
        <f t="shared" ref="AC17" si="45">ROUNDDOWN(AC$7*AC$3/$B16*AC16,0)</f>
        <v>#DIV/0!</v>
      </c>
      <c r="AD17" s="550" t="e">
        <f t="shared" ref="AD17" si="46">ROUNDDOWN(AD$7*AD$3/$B16*AD16,0)</f>
        <v>#DIV/0!</v>
      </c>
      <c r="AE17" s="550" t="e">
        <f t="shared" ref="AE17" si="47">ROUNDDOWN(AE$7*AE$3/$B16*AE16,0)</f>
        <v>#DIV/0!</v>
      </c>
      <c r="AF17" s="550" t="e">
        <f t="shared" ref="AF17:AG17" si="48">ROUNDDOWN(AF$7*AF$3/$B16*AF16,0)</f>
        <v>#DIV/0!</v>
      </c>
      <c r="AG17" s="550" t="e">
        <f t="shared" si="48"/>
        <v>#DIV/0!</v>
      </c>
      <c r="AH17" s="554" t="e">
        <f>ROUNDDOWN($AH$7*AH16*$AH$5,0)</f>
        <v>#DIV/0!</v>
      </c>
      <c r="AI17" s="550" t="e">
        <f>ROUNDDOWN(AI$7*AI16,0)</f>
        <v>#DIV/0!</v>
      </c>
      <c r="AJ17" s="550" t="e">
        <f>ROUNDDOWN(AJ$7*AJ16,0)</f>
        <v>#DIV/0!</v>
      </c>
      <c r="AK17" s="550" t="e">
        <f>ROUNDDOWN(AK$7*AK16,0)</f>
        <v>#DIV/0!</v>
      </c>
      <c r="AL17" s="550" t="e">
        <f>ROUNDDOWN(AL$7*AL16,0)</f>
        <v>#DIV/0!</v>
      </c>
      <c r="AM17" s="641" t="e">
        <f t="shared" si="15"/>
        <v>#DIV/0!</v>
      </c>
      <c r="AN17" s="556">
        <f>AN$9*AN16</f>
        <v>0</v>
      </c>
      <c r="AO17" s="550">
        <f t="shared" ref="AO17:AU17" si="49">AO$9*AO16</f>
        <v>0</v>
      </c>
      <c r="AP17" s="550">
        <f t="shared" si="49"/>
        <v>0</v>
      </c>
      <c r="AQ17" s="550">
        <f>ROUNDDOWN(AQ$9*AQ16,0)</f>
        <v>0</v>
      </c>
      <c r="AR17" s="550">
        <f>ROUNDDOWN(AR$9*AR16,0)</f>
        <v>0</v>
      </c>
      <c r="AS17" s="550">
        <f t="shared" si="49"/>
        <v>0</v>
      </c>
      <c r="AT17" s="550">
        <f t="shared" si="49"/>
        <v>0</v>
      </c>
      <c r="AU17" s="556">
        <f t="shared" si="49"/>
        <v>0</v>
      </c>
      <c r="AV17" s="558">
        <f t="shared" si="26"/>
        <v>0</v>
      </c>
      <c r="AW17" s="554">
        <f t="shared" ref="AW17" si="50">AW$9*AW16</f>
        <v>0</v>
      </c>
      <c r="AX17" s="564"/>
      <c r="AY17" s="634" t="e">
        <f t="shared" si="18"/>
        <v>#DIV/0!</v>
      </c>
      <c r="AZ17" s="634" t="e">
        <f t="shared" si="19"/>
        <v>#DIV/0!</v>
      </c>
      <c r="BA17" s="562" t="s">
        <v>99</v>
      </c>
      <c r="BB17" s="559">
        <f>BB16*BB$9</f>
        <v>0</v>
      </c>
      <c r="BC17" s="559">
        <f>BC16*BC$9</f>
        <v>0</v>
      </c>
      <c r="BD17" s="550"/>
      <c r="BE17" s="559">
        <f>BE16*BE$9</f>
        <v>0</v>
      </c>
      <c r="BF17" s="559">
        <f>BF16*BF$9</f>
        <v>0</v>
      </c>
      <c r="BG17" s="559">
        <f>BG16*BG$9</f>
        <v>0</v>
      </c>
      <c r="BH17" s="550"/>
      <c r="BI17" s="550">
        <v>0</v>
      </c>
      <c r="BJ17" s="550">
        <v>0</v>
      </c>
      <c r="BK17" s="550">
        <v>0</v>
      </c>
      <c r="BL17" s="559">
        <f>BL16*BL$9</f>
        <v>0</v>
      </c>
      <c r="BM17" s="559">
        <f>BM16*BM$9</f>
        <v>0</v>
      </c>
      <c r="BN17" s="550"/>
      <c r="BO17" s="559">
        <f t="shared" ref="BO17:BX17" si="51">BO16*BO$9</f>
        <v>0</v>
      </c>
      <c r="BP17" s="559">
        <f t="shared" si="51"/>
        <v>0</v>
      </c>
      <c r="BQ17" s="559">
        <f t="shared" si="51"/>
        <v>0</v>
      </c>
      <c r="BR17" s="559">
        <f t="shared" si="51"/>
        <v>0</v>
      </c>
      <c r="BS17" s="559">
        <f t="shared" si="51"/>
        <v>0</v>
      </c>
      <c r="BT17" s="559">
        <f t="shared" si="51"/>
        <v>0</v>
      </c>
      <c r="BU17" s="559">
        <f t="shared" si="51"/>
        <v>0</v>
      </c>
      <c r="BV17" s="559">
        <f t="shared" si="51"/>
        <v>0</v>
      </c>
      <c r="BW17" s="559">
        <f t="shared" si="51"/>
        <v>0</v>
      </c>
      <c r="BX17" s="559">
        <f t="shared" si="51"/>
        <v>0</v>
      </c>
      <c r="BY17" s="550"/>
      <c r="BZ17" s="559">
        <f t="shared" ref="BZ17:CG17" si="52">BZ16*BZ$9</f>
        <v>0</v>
      </c>
      <c r="CA17" s="559">
        <f t="shared" si="52"/>
        <v>0</v>
      </c>
      <c r="CB17" s="559">
        <f t="shared" si="52"/>
        <v>0</v>
      </c>
      <c r="CC17" s="559">
        <f t="shared" si="52"/>
        <v>0</v>
      </c>
      <c r="CD17" s="559">
        <f t="shared" si="52"/>
        <v>0</v>
      </c>
      <c r="CE17" s="559">
        <f t="shared" si="52"/>
        <v>0</v>
      </c>
      <c r="CF17" s="559">
        <f t="shared" si="52"/>
        <v>0</v>
      </c>
      <c r="CG17" s="559">
        <f t="shared" si="52"/>
        <v>0</v>
      </c>
      <c r="CH17" s="550"/>
      <c r="CI17" s="559">
        <f>CI16*CI$9</f>
        <v>0</v>
      </c>
      <c r="CJ17" s="559">
        <f>CJ16*CJ$9</f>
        <v>0</v>
      </c>
      <c r="CK17" s="550"/>
      <c r="CL17" s="550"/>
      <c r="CM17" s="550"/>
      <c r="CN17" s="550"/>
      <c r="CO17" s="550"/>
      <c r="CP17" s="559">
        <f t="shared" ref="CP17:CW17" si="53">CP16*CP$9</f>
        <v>0</v>
      </c>
      <c r="CQ17" s="559">
        <f t="shared" si="53"/>
        <v>0</v>
      </c>
      <c r="CR17" s="559">
        <f t="shared" si="53"/>
        <v>0</v>
      </c>
      <c r="CS17" s="559">
        <f t="shared" si="53"/>
        <v>0</v>
      </c>
      <c r="CT17" s="559">
        <f t="shared" si="53"/>
        <v>0</v>
      </c>
      <c r="CU17" s="559">
        <f t="shared" si="53"/>
        <v>0</v>
      </c>
      <c r="CV17" s="559">
        <f t="shared" si="53"/>
        <v>0</v>
      </c>
      <c r="CW17" s="559">
        <f t="shared" si="53"/>
        <v>0</v>
      </c>
      <c r="CX17" s="555">
        <f t="shared" si="3"/>
        <v>0</v>
      </c>
      <c r="CY17" s="623"/>
      <c r="CZ17" s="576">
        <f>CZ16*CZ$9</f>
        <v>0</v>
      </c>
      <c r="DA17" s="577">
        <f t="shared" ref="DA17:DF17" si="54">DA16*DA$9</f>
        <v>0</v>
      </c>
      <c r="DB17" s="577">
        <f t="shared" si="54"/>
        <v>0</v>
      </c>
      <c r="DC17" s="577">
        <f t="shared" si="54"/>
        <v>0</v>
      </c>
      <c r="DD17" s="578">
        <f t="shared" si="54"/>
        <v>0</v>
      </c>
      <c r="DE17" s="577">
        <f t="shared" si="54"/>
        <v>0</v>
      </c>
      <c r="DF17" s="577">
        <f t="shared" si="54"/>
        <v>0</v>
      </c>
      <c r="DG17" s="577">
        <f>DG16*DG$9</f>
        <v>0</v>
      </c>
      <c r="DH17" s="577">
        <f t="shared" ref="DH17:DO17" si="55">DH16*DH$9</f>
        <v>0</v>
      </c>
      <c r="DI17" s="577">
        <f t="shared" si="55"/>
        <v>0</v>
      </c>
      <c r="DJ17" s="577">
        <f t="shared" si="55"/>
        <v>0</v>
      </c>
      <c r="DK17" s="577">
        <f t="shared" si="55"/>
        <v>0</v>
      </c>
      <c r="DL17" s="577">
        <f t="shared" si="55"/>
        <v>0</v>
      </c>
      <c r="DM17" s="577">
        <f t="shared" si="55"/>
        <v>0</v>
      </c>
      <c r="DN17" s="577">
        <f t="shared" si="55"/>
        <v>0</v>
      </c>
      <c r="DO17" s="578">
        <f t="shared" si="55"/>
        <v>0</v>
      </c>
      <c r="DP17" s="624">
        <f t="shared" si="4"/>
        <v>0</v>
      </c>
      <c r="DQ17" s="541"/>
      <c r="DR17" s="542"/>
      <c r="DS17" s="560">
        <f t="shared" si="5"/>
        <v>0</v>
      </c>
      <c r="DT17" s="565" t="e">
        <f t="shared" si="6"/>
        <v>#DIV/0!</v>
      </c>
      <c r="DU17" s="579" t="e">
        <f t="shared" si="7"/>
        <v>#DIV/0!</v>
      </c>
      <c r="DV17" s="579" t="e">
        <f t="shared" si="8"/>
        <v>#DIV/0!</v>
      </c>
      <c r="DW17" s="560" t="e">
        <f>DV17+DV62+DV197+DV107+DV152+DV242</f>
        <v>#DIV/0!</v>
      </c>
      <c r="DX17" s="545" t="e">
        <f>DX15+DW17</f>
        <v>#DIV/0!</v>
      </c>
      <c r="DY17" s="545" t="e">
        <f>$DY$7-DX17</f>
        <v>#DIV/0!</v>
      </c>
      <c r="DZ17" s="545"/>
      <c r="EA17" s="1382">
        <f>_xlfn.AGGREGATE(9,6,DV17,DV62,DV107,DV152)</f>
        <v>0</v>
      </c>
      <c r="EB17" s="1270">
        <f t="shared" ref="EB17" si="56">CN287</f>
        <v>0</v>
      </c>
      <c r="EC17" s="1271">
        <f t="shared" ref="EC17" si="57">EA17+EB17</f>
        <v>0</v>
      </c>
    </row>
    <row r="18" spans="1:133" s="547" customFormat="1" ht="15" customHeight="1">
      <c r="A18" s="1226" t="s">
        <v>100</v>
      </c>
      <c r="B18" s="1228">
        <f>SUM(B12:B17)</f>
        <v>0</v>
      </c>
      <c r="C18" s="1230">
        <f t="shared" ref="C18:D18" si="58">SUM(C12:C17)</f>
        <v>0</v>
      </c>
      <c r="D18" s="1255">
        <f t="shared" si="58"/>
        <v>0</v>
      </c>
      <c r="E18" s="1439">
        <f>SUM(E12:E17)</f>
        <v>0</v>
      </c>
      <c r="F18" s="580" t="s">
        <v>97</v>
      </c>
      <c r="G18" s="581" t="e">
        <f t="shared" ref="G18:R19" si="59">G12+G14+G16</f>
        <v>#DIV/0!</v>
      </c>
      <c r="H18" s="581" t="e">
        <f t="shared" si="59"/>
        <v>#DIV/0!</v>
      </c>
      <c r="I18" s="581">
        <f>I12+I14+I16</f>
        <v>0</v>
      </c>
      <c r="J18" s="581">
        <f>J12+J14+J16</f>
        <v>0</v>
      </c>
      <c r="K18" s="581">
        <f t="shared" si="59"/>
        <v>0</v>
      </c>
      <c r="L18" s="581"/>
      <c r="M18" s="581" t="e">
        <f t="shared" si="59"/>
        <v>#DIV/0!</v>
      </c>
      <c r="N18" s="581" t="e">
        <f>N12+N14+N16</f>
        <v>#DIV/0!</v>
      </c>
      <c r="O18" s="581">
        <f>O12+O14+O16</f>
        <v>0</v>
      </c>
      <c r="P18" s="581">
        <f t="shared" si="59"/>
        <v>0</v>
      </c>
      <c r="Q18" s="581" t="e">
        <f>Q12+Q14+Q16</f>
        <v>#DIV/0!</v>
      </c>
      <c r="R18" s="581" t="e">
        <f>R12+R14+R16</f>
        <v>#DIV/0!</v>
      </c>
      <c r="S18" s="581" t="e">
        <f>S12+S14+S16</f>
        <v>#DIV/0!</v>
      </c>
      <c r="T18" s="581" t="e">
        <f>T12+T14+T16</f>
        <v>#DIV/0!</v>
      </c>
      <c r="U18" s="581" t="e">
        <f>U12+U14+U16</f>
        <v>#DIV/0!</v>
      </c>
      <c r="V18" s="581">
        <f t="shared" ref="V18:AE19" si="60">V12+V14+V16</f>
        <v>0</v>
      </c>
      <c r="W18" s="581">
        <f t="shared" si="60"/>
        <v>0</v>
      </c>
      <c r="X18" s="581" t="e">
        <f t="shared" si="60"/>
        <v>#DIV/0!</v>
      </c>
      <c r="Y18" s="581" t="e">
        <f t="shared" si="60"/>
        <v>#DIV/0!</v>
      </c>
      <c r="Z18" s="581" t="e">
        <f t="shared" si="60"/>
        <v>#DIV/0!</v>
      </c>
      <c r="AA18" s="581">
        <f t="shared" si="60"/>
        <v>0</v>
      </c>
      <c r="AB18" s="582" t="e">
        <f t="shared" si="60"/>
        <v>#DIV/0!</v>
      </c>
      <c r="AC18" s="581" t="e">
        <f t="shared" si="60"/>
        <v>#DIV/0!</v>
      </c>
      <c r="AD18" s="581" t="e">
        <f t="shared" si="60"/>
        <v>#DIV/0!</v>
      </c>
      <c r="AE18" s="583" t="e">
        <f>AE12+AE14+AE16</f>
        <v>#DIV/0!</v>
      </c>
      <c r="AF18" s="581" t="e">
        <f>AF12+AF14+AF16</f>
        <v>#DIV/0!</v>
      </c>
      <c r="AG18" s="581" t="e">
        <f>AG12+AG14+AG16</f>
        <v>#DIV/0!</v>
      </c>
      <c r="AH18" s="584" t="e">
        <f>AH12+AH14+AH16</f>
        <v>#DIV/0!</v>
      </c>
      <c r="AI18" s="581" t="e">
        <f>AI12+AI14+AI16</f>
        <v>#DIV/0!</v>
      </c>
      <c r="AJ18" s="581" t="e">
        <f t="shared" ref="AJ18:AK18" si="61">AJ12+AJ14+AJ16</f>
        <v>#DIV/0!</v>
      </c>
      <c r="AK18" s="581" t="e">
        <f t="shared" si="61"/>
        <v>#DIV/0!</v>
      </c>
      <c r="AL18" s="581" t="e">
        <f t="shared" ref="AL18" si="62">AL12+AL14+AL16</f>
        <v>#DIV/0!</v>
      </c>
      <c r="AM18" s="641" t="e">
        <f t="shared" si="15"/>
        <v>#DIV/0!</v>
      </c>
      <c r="AN18" s="627">
        <f t="shared" ref="AN18:AU19" si="63">AN12+AN14+AN16</f>
        <v>0</v>
      </c>
      <c r="AO18" s="592">
        <f t="shared" si="63"/>
        <v>0</v>
      </c>
      <c r="AP18" s="592">
        <f t="shared" si="63"/>
        <v>0</v>
      </c>
      <c r="AQ18" s="592">
        <f t="shared" si="63"/>
        <v>0</v>
      </c>
      <c r="AR18" s="630">
        <f t="shared" si="63"/>
        <v>0</v>
      </c>
      <c r="AS18" s="627">
        <f t="shared" si="63"/>
        <v>0</v>
      </c>
      <c r="AT18" s="592">
        <f>AT12+AT14+AT16</f>
        <v>0</v>
      </c>
      <c r="AU18" s="627">
        <f t="shared" si="63"/>
        <v>0</v>
      </c>
      <c r="AV18" s="586">
        <f>AV12+AV14+AV16</f>
        <v>0</v>
      </c>
      <c r="AW18" s="593">
        <f t="shared" ref="AW18:AX19" si="64">AW12+AW14+AW16</f>
        <v>0</v>
      </c>
      <c r="AX18" s="625"/>
      <c r="AY18" s="634" t="e">
        <f t="shared" si="18"/>
        <v>#DIV/0!</v>
      </c>
      <c r="AZ18" s="634" t="e">
        <f t="shared" si="19"/>
        <v>#DIV/0!</v>
      </c>
      <c r="BA18" s="589" t="s">
        <v>97</v>
      </c>
      <c r="BB18" s="628">
        <f t="shared" ref="BB18:CO19" si="65">BB12+BB14+BB16</f>
        <v>0</v>
      </c>
      <c r="BC18" s="628">
        <f t="shared" ref="BC18" si="66">BC12+BC14+BC16</f>
        <v>0</v>
      </c>
      <c r="BD18" s="567"/>
      <c r="BE18" s="628">
        <f t="shared" ref="BE18:BG18" si="67">BE12+BE14+BE16</f>
        <v>0</v>
      </c>
      <c r="BF18" s="628">
        <f t="shared" si="67"/>
        <v>0</v>
      </c>
      <c r="BG18" s="628">
        <f t="shared" si="67"/>
        <v>0</v>
      </c>
      <c r="BH18" s="567"/>
      <c r="BI18" s="567"/>
      <c r="BJ18" s="567"/>
      <c r="BK18" s="567"/>
      <c r="BL18" s="628">
        <f t="shared" ref="BL18:BM18" si="68">BL12+BL14+BL16</f>
        <v>0</v>
      </c>
      <c r="BM18" s="628">
        <f t="shared" si="68"/>
        <v>0</v>
      </c>
      <c r="BN18" s="567"/>
      <c r="BO18" s="628">
        <f t="shared" ref="BO18:BX18" si="69">BO12+BO14+BO16</f>
        <v>0</v>
      </c>
      <c r="BP18" s="628">
        <f t="shared" si="69"/>
        <v>0</v>
      </c>
      <c r="BQ18" s="628">
        <f t="shared" si="69"/>
        <v>0</v>
      </c>
      <c r="BR18" s="628">
        <f t="shared" si="69"/>
        <v>0</v>
      </c>
      <c r="BS18" s="628">
        <f t="shared" si="69"/>
        <v>0</v>
      </c>
      <c r="BT18" s="628">
        <f t="shared" si="69"/>
        <v>0</v>
      </c>
      <c r="BU18" s="628">
        <f t="shared" si="69"/>
        <v>0</v>
      </c>
      <c r="BV18" s="628">
        <f t="shared" si="69"/>
        <v>0</v>
      </c>
      <c r="BW18" s="628">
        <f t="shared" si="69"/>
        <v>0</v>
      </c>
      <c r="BX18" s="628">
        <f t="shared" si="69"/>
        <v>0</v>
      </c>
      <c r="BY18" s="567"/>
      <c r="BZ18" s="628">
        <f t="shared" ref="BZ18:CG18" si="70">BZ12+BZ14+BZ16</f>
        <v>0</v>
      </c>
      <c r="CA18" s="628">
        <f t="shared" si="70"/>
        <v>0</v>
      </c>
      <c r="CB18" s="628">
        <f t="shared" si="70"/>
        <v>0</v>
      </c>
      <c r="CC18" s="628">
        <f t="shared" si="70"/>
        <v>0</v>
      </c>
      <c r="CD18" s="628">
        <f t="shared" si="70"/>
        <v>0</v>
      </c>
      <c r="CE18" s="628">
        <f t="shared" si="70"/>
        <v>0</v>
      </c>
      <c r="CF18" s="628">
        <f t="shared" si="70"/>
        <v>0</v>
      </c>
      <c r="CG18" s="628">
        <f t="shared" si="70"/>
        <v>0</v>
      </c>
      <c r="CH18" s="567"/>
      <c r="CI18" s="628">
        <f t="shared" ref="CI18:CJ18" si="71">CI12+CI14+CI16</f>
        <v>0</v>
      </c>
      <c r="CJ18" s="628">
        <f t="shared" si="71"/>
        <v>0</v>
      </c>
      <c r="CK18" s="567"/>
      <c r="CL18" s="567"/>
      <c r="CM18" s="567"/>
      <c r="CN18" s="567"/>
      <c r="CO18" s="567"/>
      <c r="CP18" s="628">
        <f t="shared" ref="CP18:CW18" si="72">CP12+CP14+CP16</f>
        <v>0</v>
      </c>
      <c r="CQ18" s="628">
        <f t="shared" si="72"/>
        <v>0</v>
      </c>
      <c r="CR18" s="628">
        <f t="shared" si="72"/>
        <v>0</v>
      </c>
      <c r="CS18" s="628">
        <f t="shared" si="72"/>
        <v>0</v>
      </c>
      <c r="CT18" s="628">
        <f t="shared" si="72"/>
        <v>0</v>
      </c>
      <c r="CU18" s="628">
        <f t="shared" si="72"/>
        <v>0</v>
      </c>
      <c r="CV18" s="628">
        <f t="shared" si="72"/>
        <v>0</v>
      </c>
      <c r="CW18" s="628">
        <f t="shared" si="72"/>
        <v>0</v>
      </c>
      <c r="CX18" s="585">
        <f>CX12+CX14+CX16</f>
        <v>0</v>
      </c>
      <c r="CY18" s="623"/>
      <c r="CZ18" s="591">
        <f t="shared" ref="CZ18:DO19" si="73">CZ12+CZ14+CZ16</f>
        <v>0</v>
      </c>
      <c r="DA18" s="592">
        <f t="shared" si="73"/>
        <v>0</v>
      </c>
      <c r="DB18" s="592">
        <f t="shared" si="73"/>
        <v>0</v>
      </c>
      <c r="DC18" s="592">
        <f t="shared" si="73"/>
        <v>0</v>
      </c>
      <c r="DD18" s="593">
        <f t="shared" si="73"/>
        <v>0</v>
      </c>
      <c r="DE18" s="592">
        <f t="shared" si="73"/>
        <v>0</v>
      </c>
      <c r="DF18" s="592">
        <f t="shared" si="73"/>
        <v>0</v>
      </c>
      <c r="DG18" s="592">
        <f t="shared" si="73"/>
        <v>0</v>
      </c>
      <c r="DH18" s="592">
        <f t="shared" si="73"/>
        <v>0</v>
      </c>
      <c r="DI18" s="592">
        <f t="shared" si="73"/>
        <v>0</v>
      </c>
      <c r="DJ18" s="592">
        <f t="shared" si="73"/>
        <v>0</v>
      </c>
      <c r="DK18" s="592">
        <f t="shared" si="73"/>
        <v>0</v>
      </c>
      <c r="DL18" s="592">
        <f t="shared" si="73"/>
        <v>0</v>
      </c>
      <c r="DM18" s="592">
        <f t="shared" si="73"/>
        <v>0</v>
      </c>
      <c r="DN18" s="592">
        <f t="shared" si="73"/>
        <v>0</v>
      </c>
      <c r="DO18" s="593">
        <f t="shared" si="73"/>
        <v>0</v>
      </c>
      <c r="DP18" s="624">
        <f t="shared" si="4"/>
        <v>0</v>
      </c>
      <c r="DQ18" s="541"/>
      <c r="DR18" s="542"/>
      <c r="DS18" s="544">
        <f t="shared" si="5"/>
        <v>0</v>
      </c>
      <c r="DT18" s="594" t="e">
        <f t="shared" si="6"/>
        <v>#DIV/0!</v>
      </c>
      <c r="DU18" s="534" t="e">
        <f t="shared" si="7"/>
        <v>#DIV/0!</v>
      </c>
      <c r="DV18" s="544" t="e">
        <f t="shared" si="8"/>
        <v>#DIV/0!</v>
      </c>
      <c r="DW18" s="544"/>
      <c r="DX18" s="545"/>
      <c r="DY18" s="545"/>
      <c r="DZ18" s="545">
        <v>6</v>
      </c>
      <c r="EA18" s="1382"/>
      <c r="EB18" s="1270"/>
      <c r="EC18" s="1271"/>
    </row>
    <row r="19" spans="1:133" s="547" customFormat="1" ht="20.25" customHeight="1">
      <c r="A19" s="1227"/>
      <c r="B19" s="1229"/>
      <c r="C19" s="1231"/>
      <c r="D19" s="1256"/>
      <c r="E19" s="1440"/>
      <c r="F19" s="595" t="s">
        <v>99</v>
      </c>
      <c r="G19" s="596" t="e">
        <f t="shared" si="59"/>
        <v>#DIV/0!</v>
      </c>
      <c r="H19" s="596" t="e">
        <f t="shared" si="59"/>
        <v>#DIV/0!</v>
      </c>
      <c r="I19" s="596">
        <f>I13+I15+I17</f>
        <v>0</v>
      </c>
      <c r="J19" s="596">
        <f>J13+J15+J17</f>
        <v>0</v>
      </c>
      <c r="K19" s="596">
        <f t="shared" si="59"/>
        <v>0</v>
      </c>
      <c r="L19" s="596"/>
      <c r="M19" s="596" t="e">
        <f t="shared" si="59"/>
        <v>#DIV/0!</v>
      </c>
      <c r="N19" s="596" t="e">
        <f>N13+N15+N17</f>
        <v>#DIV/0!</v>
      </c>
      <c r="O19" s="596">
        <f>O13+O15+O17</f>
        <v>0</v>
      </c>
      <c r="P19" s="596">
        <f t="shared" si="59"/>
        <v>0</v>
      </c>
      <c r="Q19" s="596" t="e">
        <f>Q13+Q15+Q17</f>
        <v>#DIV/0!</v>
      </c>
      <c r="R19" s="596" t="e">
        <f t="shared" si="59"/>
        <v>#DIV/0!</v>
      </c>
      <c r="S19" s="596" t="e">
        <f t="shared" ref="S19" si="74">S13+S15+S17</f>
        <v>#DIV/0!</v>
      </c>
      <c r="T19" s="596" t="e">
        <f>T13+T15+T17</f>
        <v>#DIV/0!</v>
      </c>
      <c r="U19" s="596" t="e">
        <f>U13+U15+U17</f>
        <v>#DIV/0!</v>
      </c>
      <c r="V19" s="596">
        <f t="shared" si="60"/>
        <v>0</v>
      </c>
      <c r="W19" s="596">
        <f t="shared" si="60"/>
        <v>0</v>
      </c>
      <c r="X19" s="596" t="e">
        <f t="shared" si="60"/>
        <v>#DIV/0!</v>
      </c>
      <c r="Y19" s="596" t="e">
        <f t="shared" si="60"/>
        <v>#DIV/0!</v>
      </c>
      <c r="Z19" s="596" t="e">
        <f t="shared" si="60"/>
        <v>#DIV/0!</v>
      </c>
      <c r="AA19" s="597">
        <f t="shared" si="60"/>
        <v>0</v>
      </c>
      <c r="AB19" s="598" t="e">
        <f t="shared" si="60"/>
        <v>#DIV/0!</v>
      </c>
      <c r="AC19" s="597" t="e">
        <f t="shared" si="60"/>
        <v>#DIV/0!</v>
      </c>
      <c r="AD19" s="597" t="e">
        <f t="shared" si="60"/>
        <v>#DIV/0!</v>
      </c>
      <c r="AE19" s="599" t="e">
        <f t="shared" si="60"/>
        <v>#DIV/0!</v>
      </c>
      <c r="AF19" s="597" t="e">
        <f>AF13+AF15+AF17</f>
        <v>#DIV/0!</v>
      </c>
      <c r="AG19" s="597" t="e">
        <f>AG13+AG15+AG17</f>
        <v>#DIV/0!</v>
      </c>
      <c r="AH19" s="600" t="e">
        <f>AH13+AH15+AH17</f>
        <v>#DIV/0!</v>
      </c>
      <c r="AI19" s="597" t="e">
        <f t="shared" ref="AI19:AJ19" si="75">AI13+AI15+AI17</f>
        <v>#DIV/0!</v>
      </c>
      <c r="AJ19" s="597" t="e">
        <f t="shared" si="75"/>
        <v>#DIV/0!</v>
      </c>
      <c r="AK19" s="597" t="e">
        <f t="shared" ref="AK19:AL19" si="76">AK13+AK15+AK17</f>
        <v>#DIV/0!</v>
      </c>
      <c r="AL19" s="597" t="e">
        <f t="shared" si="76"/>
        <v>#DIV/0!</v>
      </c>
      <c r="AM19" s="641" t="e">
        <f t="shared" si="15"/>
        <v>#DIV/0!</v>
      </c>
      <c r="AN19" s="603">
        <f t="shared" si="63"/>
        <v>0</v>
      </c>
      <c r="AO19" s="596">
        <f t="shared" si="63"/>
        <v>0</v>
      </c>
      <c r="AP19" s="596">
        <f t="shared" si="63"/>
        <v>0</v>
      </c>
      <c r="AQ19" s="596">
        <f t="shared" si="63"/>
        <v>0</v>
      </c>
      <c r="AR19" s="604">
        <f t="shared" si="63"/>
        <v>0</v>
      </c>
      <c r="AS19" s="603">
        <f t="shared" si="63"/>
        <v>0</v>
      </c>
      <c r="AT19" s="596">
        <f>AT13+AT15+AT17</f>
        <v>0</v>
      </c>
      <c r="AU19" s="603">
        <f t="shared" si="63"/>
        <v>0</v>
      </c>
      <c r="AV19" s="558">
        <f>AV13+AV15+AV17</f>
        <v>0</v>
      </c>
      <c r="AW19" s="601">
        <f t="shared" si="64"/>
        <v>0</v>
      </c>
      <c r="AX19" s="601">
        <f t="shared" si="64"/>
        <v>0</v>
      </c>
      <c r="AY19" s="634" t="e">
        <f t="shared" si="18"/>
        <v>#DIV/0!</v>
      </c>
      <c r="AZ19" s="634" t="e">
        <f t="shared" si="19"/>
        <v>#DIV/0!</v>
      </c>
      <c r="BA19" s="606" t="s">
        <v>99</v>
      </c>
      <c r="BB19" s="628">
        <f t="shared" si="65"/>
        <v>0</v>
      </c>
      <c r="BC19" s="628">
        <f t="shared" ref="BC19" si="77">BC13+BC15+BC17</f>
        <v>0</v>
      </c>
      <c r="BD19" s="629">
        <f t="shared" si="65"/>
        <v>0</v>
      </c>
      <c r="BE19" s="628">
        <f t="shared" ref="BE19:BG19" si="78">BE13+BE15+BE17</f>
        <v>0</v>
      </c>
      <c r="BF19" s="628">
        <f t="shared" si="78"/>
        <v>0</v>
      </c>
      <c r="BG19" s="628">
        <f t="shared" si="78"/>
        <v>0</v>
      </c>
      <c r="BH19" s="629">
        <f t="shared" si="65"/>
        <v>0</v>
      </c>
      <c r="BI19" s="629">
        <f t="shared" si="65"/>
        <v>0</v>
      </c>
      <c r="BJ19" s="629">
        <f t="shared" si="65"/>
        <v>0</v>
      </c>
      <c r="BK19" s="629">
        <f t="shared" si="65"/>
        <v>0</v>
      </c>
      <c r="BL19" s="628">
        <f t="shared" ref="BL19:BM19" si="79">BL13+BL15+BL17</f>
        <v>0</v>
      </c>
      <c r="BM19" s="628">
        <f t="shared" si="79"/>
        <v>0</v>
      </c>
      <c r="BN19" s="629">
        <f t="shared" si="65"/>
        <v>0</v>
      </c>
      <c r="BO19" s="628">
        <f t="shared" ref="BO19:BX19" si="80">BO13+BO15+BO17</f>
        <v>0</v>
      </c>
      <c r="BP19" s="628">
        <f t="shared" si="80"/>
        <v>0</v>
      </c>
      <c r="BQ19" s="628">
        <f t="shared" si="80"/>
        <v>0</v>
      </c>
      <c r="BR19" s="628">
        <f t="shared" si="80"/>
        <v>0</v>
      </c>
      <c r="BS19" s="628">
        <f t="shared" si="80"/>
        <v>0</v>
      </c>
      <c r="BT19" s="628">
        <f t="shared" si="80"/>
        <v>0</v>
      </c>
      <c r="BU19" s="628">
        <f t="shared" si="80"/>
        <v>0</v>
      </c>
      <c r="BV19" s="628">
        <f t="shared" si="80"/>
        <v>0</v>
      </c>
      <c r="BW19" s="628">
        <f t="shared" si="80"/>
        <v>0</v>
      </c>
      <c r="BX19" s="628">
        <f t="shared" si="80"/>
        <v>0</v>
      </c>
      <c r="BY19" s="629">
        <f t="shared" si="65"/>
        <v>0</v>
      </c>
      <c r="BZ19" s="628">
        <f t="shared" ref="BZ19:CG19" si="81">BZ13+BZ15+BZ17</f>
        <v>0</v>
      </c>
      <c r="CA19" s="628">
        <f t="shared" si="81"/>
        <v>0</v>
      </c>
      <c r="CB19" s="628">
        <f t="shared" si="81"/>
        <v>0</v>
      </c>
      <c r="CC19" s="628">
        <f t="shared" si="81"/>
        <v>0</v>
      </c>
      <c r="CD19" s="628">
        <f t="shared" si="81"/>
        <v>0</v>
      </c>
      <c r="CE19" s="628">
        <f t="shared" si="81"/>
        <v>0</v>
      </c>
      <c r="CF19" s="628">
        <f t="shared" si="81"/>
        <v>0</v>
      </c>
      <c r="CG19" s="628">
        <f t="shared" si="81"/>
        <v>0</v>
      </c>
      <c r="CH19" s="629">
        <f t="shared" si="65"/>
        <v>0</v>
      </c>
      <c r="CI19" s="628">
        <f t="shared" ref="CI19:CJ19" si="82">CI13+CI15+CI17</f>
        <v>0</v>
      </c>
      <c r="CJ19" s="628">
        <f t="shared" si="82"/>
        <v>0</v>
      </c>
      <c r="CK19" s="629">
        <f t="shared" si="65"/>
        <v>0</v>
      </c>
      <c r="CL19" s="629">
        <f t="shared" si="65"/>
        <v>0</v>
      </c>
      <c r="CM19" s="629">
        <f t="shared" si="65"/>
        <v>0</v>
      </c>
      <c r="CN19" s="629">
        <f t="shared" si="65"/>
        <v>0</v>
      </c>
      <c r="CO19" s="629">
        <f t="shared" si="65"/>
        <v>0</v>
      </c>
      <c r="CP19" s="628">
        <f t="shared" ref="CP19:CW19" si="83">CP13+CP15+CP17</f>
        <v>0</v>
      </c>
      <c r="CQ19" s="628">
        <f t="shared" si="83"/>
        <v>0</v>
      </c>
      <c r="CR19" s="628">
        <f t="shared" si="83"/>
        <v>0</v>
      </c>
      <c r="CS19" s="628">
        <f t="shared" si="83"/>
        <v>0</v>
      </c>
      <c r="CT19" s="628">
        <f t="shared" si="83"/>
        <v>0</v>
      </c>
      <c r="CU19" s="628">
        <f t="shared" si="83"/>
        <v>0</v>
      </c>
      <c r="CV19" s="628">
        <f t="shared" si="83"/>
        <v>0</v>
      </c>
      <c r="CW19" s="628">
        <f t="shared" si="83"/>
        <v>0</v>
      </c>
      <c r="CX19" s="631">
        <f>CX13+CX15+CX17</f>
        <v>0</v>
      </c>
      <c r="CY19" s="623"/>
      <c r="CZ19" s="608">
        <f t="shared" si="73"/>
        <v>0</v>
      </c>
      <c r="DA19" s="596">
        <f t="shared" si="73"/>
        <v>0</v>
      </c>
      <c r="DB19" s="596">
        <f t="shared" si="73"/>
        <v>0</v>
      </c>
      <c r="DC19" s="596">
        <f t="shared" si="73"/>
        <v>0</v>
      </c>
      <c r="DD19" s="601">
        <f t="shared" si="73"/>
        <v>0</v>
      </c>
      <c r="DE19" s="596">
        <f t="shared" si="73"/>
        <v>0</v>
      </c>
      <c r="DF19" s="596">
        <f>DF13+DF15+DF17</f>
        <v>0</v>
      </c>
      <c r="DG19" s="596">
        <f t="shared" si="73"/>
        <v>0</v>
      </c>
      <c r="DH19" s="596">
        <f t="shared" si="73"/>
        <v>0</v>
      </c>
      <c r="DI19" s="596">
        <f t="shared" si="73"/>
        <v>0</v>
      </c>
      <c r="DJ19" s="596">
        <f t="shared" si="73"/>
        <v>0</v>
      </c>
      <c r="DK19" s="596">
        <f t="shared" si="73"/>
        <v>0</v>
      </c>
      <c r="DL19" s="596">
        <f t="shared" si="73"/>
        <v>0</v>
      </c>
      <c r="DM19" s="596">
        <f t="shared" si="73"/>
        <v>0</v>
      </c>
      <c r="DN19" s="596">
        <f t="shared" si="73"/>
        <v>0</v>
      </c>
      <c r="DO19" s="601">
        <f t="shared" si="73"/>
        <v>0</v>
      </c>
      <c r="DP19" s="624">
        <f t="shared" si="4"/>
        <v>0</v>
      </c>
      <c r="DQ19" s="541"/>
      <c r="DR19" s="542"/>
      <c r="DS19" s="579">
        <f t="shared" si="5"/>
        <v>0</v>
      </c>
      <c r="DT19" s="609" t="e">
        <f t="shared" si="6"/>
        <v>#DIV/0!</v>
      </c>
      <c r="DU19" s="579" t="e">
        <f t="shared" si="7"/>
        <v>#DIV/0!</v>
      </c>
      <c r="DV19" s="579" t="e">
        <f t="shared" si="8"/>
        <v>#DIV/0!</v>
      </c>
      <c r="DW19" s="637" t="e">
        <f>DV19+DV64+DV199+DV109+DV154+DV244</f>
        <v>#DIV/0!</v>
      </c>
      <c r="DX19" s="610" t="e">
        <f>IF(DX17=DW19,"○","×")</f>
        <v>#DIV/0!</v>
      </c>
      <c r="DY19" s="545"/>
      <c r="DZ19" s="545"/>
      <c r="EA19" s="1272">
        <f>EC19-EB19</f>
        <v>0</v>
      </c>
      <c r="EB19" s="1272">
        <f>SUBTOTAL(9,EB13:EB18)</f>
        <v>0</v>
      </c>
      <c r="EC19" s="1272">
        <f>SUBTOTAL(9,EC13:EC18)</f>
        <v>0</v>
      </c>
    </row>
    <row r="20" spans="1:133" s="547" customFormat="1" ht="15" customHeight="1">
      <c r="A20" s="523"/>
      <c r="B20" s="1431"/>
      <c r="C20" s="1364"/>
      <c r="D20" s="1433"/>
      <c r="E20" s="1360"/>
      <c r="F20" s="524" t="s">
        <v>97</v>
      </c>
      <c r="G20" s="525" t="e">
        <f>ROUNDDOWN($B$20*$D$20/$C$20,3)</f>
        <v>#DIV/0!</v>
      </c>
      <c r="H20" s="525" t="e">
        <f>ROUNDDOWN($B$20*$D$20/$C$20,3)</f>
        <v>#DIV/0!</v>
      </c>
      <c r="I20" s="526"/>
      <c r="J20" s="526"/>
      <c r="K20" s="526"/>
      <c r="L20" s="526"/>
      <c r="M20" s="525" t="e">
        <f>ROUNDDOWN($B$20*$D$20/$C$20,3)</f>
        <v>#DIV/0!</v>
      </c>
      <c r="N20" s="525" t="e">
        <f>ROUNDDOWN($B$20*$D$20/$C$20,3)</f>
        <v>#DIV/0!</v>
      </c>
      <c r="O20" s="526"/>
      <c r="P20" s="526"/>
      <c r="Q20" s="525" t="e">
        <f>ROUNDDOWN($B$20*$D$20/$C$20,3)</f>
        <v>#DIV/0!</v>
      </c>
      <c r="R20" s="525" t="e">
        <f>ROUNDDOWN($B$20*$D$20/$C$20,3)</f>
        <v>#DIV/0!</v>
      </c>
      <c r="S20" s="525" t="e">
        <f>ROUNDDOWN($B$20*$D$20/$C$20,3)</f>
        <v>#DIV/0!</v>
      </c>
      <c r="T20" s="525" t="e">
        <f>ROUNDDOWN($B$20*$D$20/$C$20,3)</f>
        <v>#DIV/0!</v>
      </c>
      <c r="U20" s="525" t="e">
        <f>ROUNDDOWN($B$20*$D$20/$C$20,3)</f>
        <v>#DIV/0!</v>
      </c>
      <c r="V20" s="620"/>
      <c r="W20" s="621"/>
      <c r="X20" s="525" t="e">
        <f>ROUNDDOWN($B$20*$D$20/$C$20,3)</f>
        <v>#DIV/0!</v>
      </c>
      <c r="Y20" s="525" t="e">
        <f>ROUNDDOWN($B$20*$D$20/$C$20,3)</f>
        <v>#DIV/0!</v>
      </c>
      <c r="Z20" s="769" t="e">
        <f>ROUNDDOWN($B$20*$D$20/$C$20,3)</f>
        <v>#DIV/0!</v>
      </c>
      <c r="AA20" s="526"/>
      <c r="AB20" s="525" t="e">
        <f t="shared" ref="AB20:AG22" si="84">ROUNDDOWN($B20*$D20/$C20,3)</f>
        <v>#DIV/0!</v>
      </c>
      <c r="AC20" s="525" t="e">
        <f t="shared" si="84"/>
        <v>#DIV/0!</v>
      </c>
      <c r="AD20" s="525" t="e">
        <f t="shared" si="84"/>
        <v>#DIV/0!</v>
      </c>
      <c r="AE20" s="525" t="e">
        <f t="shared" si="84"/>
        <v>#DIV/0!</v>
      </c>
      <c r="AF20" s="525" t="e">
        <f t="shared" si="84"/>
        <v>#DIV/0!</v>
      </c>
      <c r="AG20" s="525" t="e">
        <f t="shared" si="84"/>
        <v>#DIV/0!</v>
      </c>
      <c r="AH20" s="525" t="e">
        <f>ROUNDDOWN($B$20*$D$20/$C$20,3)</f>
        <v>#DIV/0!</v>
      </c>
      <c r="AI20" s="525" t="e">
        <f>$B$20*$D$20/$C$20</f>
        <v>#DIV/0!</v>
      </c>
      <c r="AJ20" s="525" t="e">
        <f>ROUNDDOWN($B$20*$D$20/$C$20,3)</f>
        <v>#DIV/0!</v>
      </c>
      <c r="AK20" s="525" t="e">
        <f>ROUNDDOWN($B$20*$D$20/$C$20,3)</f>
        <v>#DIV/0!</v>
      </c>
      <c r="AL20" s="525" t="e">
        <f>ROUNDDOWN($B$20*$D$20/$C$20,3)</f>
        <v>#DIV/0!</v>
      </c>
      <c r="AM20" s="641" t="e">
        <f t="shared" si="15"/>
        <v>#DIV/0!</v>
      </c>
      <c r="AN20" s="556"/>
      <c r="AO20" s="550"/>
      <c r="AP20" s="550"/>
      <c r="AQ20" s="550"/>
      <c r="AR20" s="550"/>
      <c r="AS20" s="550"/>
      <c r="AT20" s="550"/>
      <c r="AU20" s="563"/>
      <c r="AV20" s="586">
        <f t="shared" ref="AV20:AV25" si="85">SUM(AN20,AP20:AU20)</f>
        <v>0</v>
      </c>
      <c r="AW20" s="554"/>
      <c r="AX20" s="551"/>
      <c r="AY20" s="634" t="e">
        <f t="shared" si="18"/>
        <v>#DIV/0!</v>
      </c>
      <c r="AZ20" s="634" t="e">
        <f t="shared" si="19"/>
        <v>#DIV/0!</v>
      </c>
      <c r="BA20" s="536" t="s">
        <v>97</v>
      </c>
      <c r="BB20" s="559"/>
      <c r="BC20" s="559"/>
      <c r="BD20" s="567"/>
      <c r="BE20" s="559"/>
      <c r="BF20" s="559"/>
      <c r="BG20" s="559"/>
      <c r="BH20" s="567"/>
      <c r="BI20" s="567"/>
      <c r="BJ20" s="567"/>
      <c r="BK20" s="567"/>
      <c r="BL20" s="559"/>
      <c r="BM20" s="559"/>
      <c r="BN20" s="567"/>
      <c r="BO20" s="559"/>
      <c r="BP20" s="559"/>
      <c r="BQ20" s="559"/>
      <c r="BR20" s="559"/>
      <c r="BS20" s="559"/>
      <c r="BT20" s="559"/>
      <c r="BU20" s="559"/>
      <c r="BV20" s="559"/>
      <c r="BW20" s="559"/>
      <c r="BX20" s="559"/>
      <c r="BY20" s="568"/>
      <c r="BZ20" s="559"/>
      <c r="CA20" s="559"/>
      <c r="CB20" s="559"/>
      <c r="CC20" s="559"/>
      <c r="CD20" s="559"/>
      <c r="CE20" s="559"/>
      <c r="CF20" s="559"/>
      <c r="CG20" s="559"/>
      <c r="CH20" s="567"/>
      <c r="CI20" s="559"/>
      <c r="CJ20" s="559"/>
      <c r="CK20" s="567"/>
      <c r="CL20" s="567"/>
      <c r="CM20" s="567"/>
      <c r="CN20" s="567"/>
      <c r="CO20" s="567"/>
      <c r="CP20" s="559"/>
      <c r="CQ20" s="559"/>
      <c r="CR20" s="559"/>
      <c r="CS20" s="559"/>
      <c r="CT20" s="559"/>
      <c r="CU20" s="559"/>
      <c r="CV20" s="559"/>
      <c r="CW20" s="559"/>
      <c r="CX20" s="585">
        <f t="shared" ref="CX20:CX25" si="86">SUM(BB20:CW20)</f>
        <v>0</v>
      </c>
      <c r="CY20" s="623"/>
      <c r="CZ20" s="611"/>
      <c r="DA20" s="526"/>
      <c r="DB20" s="526"/>
      <c r="DC20" s="526"/>
      <c r="DD20" s="530"/>
      <c r="DE20" s="526"/>
      <c r="DF20" s="526"/>
      <c r="DG20" s="526"/>
      <c r="DH20" s="526"/>
      <c r="DI20" s="526"/>
      <c r="DJ20" s="526"/>
      <c r="DK20" s="526"/>
      <c r="DL20" s="526"/>
      <c r="DM20" s="526"/>
      <c r="DN20" s="526"/>
      <c r="DO20" s="530"/>
      <c r="DP20" s="624">
        <f t="shared" si="4"/>
        <v>0</v>
      </c>
      <c r="DQ20" s="541"/>
      <c r="DR20" s="542"/>
      <c r="DS20" s="544">
        <f t="shared" si="5"/>
        <v>0</v>
      </c>
      <c r="DT20" s="565" t="e">
        <f t="shared" si="6"/>
        <v>#DIV/0!</v>
      </c>
      <c r="DU20" s="534" t="e">
        <f t="shared" si="7"/>
        <v>#DIV/0!</v>
      </c>
      <c r="DV20" s="544" t="e">
        <f t="shared" si="8"/>
        <v>#DIV/0!</v>
      </c>
      <c r="DW20" s="636"/>
      <c r="DX20" s="545"/>
      <c r="DY20" s="545"/>
      <c r="EA20" s="1272"/>
      <c r="EB20" s="1272"/>
      <c r="EC20" s="1272"/>
    </row>
    <row r="21" spans="1:133" s="547" customFormat="1" ht="20.25" customHeight="1">
      <c r="A21" s="548" t="s">
        <v>134</v>
      </c>
      <c r="B21" s="1432"/>
      <c r="C21" s="1326"/>
      <c r="D21" s="1434"/>
      <c r="E21" s="1327"/>
      <c r="F21" s="549" t="s">
        <v>99</v>
      </c>
      <c r="G21" s="550" t="e">
        <f>ROUNDDOWN(G$7*G20,0)</f>
        <v>#DIV/0!</v>
      </c>
      <c r="H21" s="550" t="e">
        <f>ROUNDDOWN(H$7*H20,0)</f>
        <v>#DIV/0!</v>
      </c>
      <c r="I21" s="550">
        <f t="shared" ref="I21:AA21" si="87">I$7*I20</f>
        <v>0</v>
      </c>
      <c r="J21" s="550">
        <f t="shared" si="87"/>
        <v>0</v>
      </c>
      <c r="K21" s="550">
        <f t="shared" si="87"/>
        <v>0</v>
      </c>
      <c r="L21" s="551"/>
      <c r="M21" s="550" t="e">
        <f>ROUNDDOWN(M$7*M20,0)</f>
        <v>#DIV/0!</v>
      </c>
      <c r="N21" s="550" t="e">
        <f>ROUNDDOWN(N$7*N20,0)</f>
        <v>#DIV/0!</v>
      </c>
      <c r="O21" s="550">
        <f t="shared" ref="O21" si="88">O$7*O20</f>
        <v>0</v>
      </c>
      <c r="P21" s="550">
        <f t="shared" si="87"/>
        <v>0</v>
      </c>
      <c r="Q21" s="550" t="e">
        <f>ROUNDDOWN(Q$7*Q20,0)</f>
        <v>#DIV/0!</v>
      </c>
      <c r="R21" s="550" t="e">
        <f>ROUNDDOWN(R$7*R20,0)</f>
        <v>#DIV/0!</v>
      </c>
      <c r="S21" s="550" t="e">
        <f>ROUNDDOWN(S$7*S20,0)</f>
        <v>#DIV/0!</v>
      </c>
      <c r="T21" s="550" t="e">
        <f>ROUNDDOWN(T$7*T20,0)</f>
        <v>#DIV/0!</v>
      </c>
      <c r="U21" s="550" t="e">
        <f>ROUNDDOWN(U$7*U20,0)</f>
        <v>#DIV/0!</v>
      </c>
      <c r="V21" s="550">
        <f t="shared" si="87"/>
        <v>0</v>
      </c>
      <c r="W21" s="550">
        <f t="shared" si="87"/>
        <v>0</v>
      </c>
      <c r="X21" s="550" t="e">
        <f>ROUNDDOWN(X$7*X20*X5,0)</f>
        <v>#DIV/0!</v>
      </c>
      <c r="Y21" s="550" t="e">
        <f>ROUNDDOWN(Y$7*Y20,0)</f>
        <v>#DIV/0!</v>
      </c>
      <c r="Z21" s="553" t="e">
        <f>ROUNDDOWN(Z$7*Z20,0)</f>
        <v>#DIV/0!</v>
      </c>
      <c r="AA21" s="550">
        <f t="shared" si="87"/>
        <v>0</v>
      </c>
      <c r="AB21" s="550" t="e">
        <f t="shared" ref="AB21" si="89">ROUNDDOWN(AB$7*AB$3/$B20*AB20,0)</f>
        <v>#DIV/0!</v>
      </c>
      <c r="AC21" s="550" t="e">
        <f t="shared" ref="AC21" si="90">ROUNDDOWN(AC$7*AC$3/$B20*AC20,0)</f>
        <v>#DIV/0!</v>
      </c>
      <c r="AD21" s="550" t="e">
        <f t="shared" ref="AD21" si="91">ROUNDDOWN(AD$7*AD$3/$B20*AD20,0)</f>
        <v>#DIV/0!</v>
      </c>
      <c r="AE21" s="550" t="e">
        <f t="shared" ref="AE21" si="92">ROUNDDOWN(AE$7*AE$3/$B20*AE20,0)</f>
        <v>#DIV/0!</v>
      </c>
      <c r="AF21" s="550" t="e">
        <f t="shared" ref="AF21:AG21" si="93">ROUNDDOWN(AF$7*AF$3/$B20*AF20,0)</f>
        <v>#DIV/0!</v>
      </c>
      <c r="AG21" s="550" t="e">
        <f t="shared" si="93"/>
        <v>#DIV/0!</v>
      </c>
      <c r="AH21" s="554" t="e">
        <f>ROUNDDOWN($AH$7*AH20*$AH$5,0)</f>
        <v>#DIV/0!</v>
      </c>
      <c r="AI21" s="550" t="e">
        <f>ROUNDDOWN(AI$7*AI20,0)</f>
        <v>#DIV/0!</v>
      </c>
      <c r="AJ21" s="550" t="e">
        <f>ROUNDDOWN(AJ$7*AJ20,0)</f>
        <v>#DIV/0!</v>
      </c>
      <c r="AK21" s="550" t="e">
        <f>ROUNDDOWN(AK$7*AK20,0)</f>
        <v>#DIV/0!</v>
      </c>
      <c r="AL21" s="550" t="e">
        <f>ROUNDDOWN(AL$7*AL20,0)</f>
        <v>#DIV/0!</v>
      </c>
      <c r="AM21" s="641" t="e">
        <f t="shared" si="15"/>
        <v>#DIV/0!</v>
      </c>
      <c r="AN21" s="556">
        <f>AN$9*AN20</f>
        <v>0</v>
      </c>
      <c r="AO21" s="550">
        <f t="shared" ref="AO21:AT21" si="94">AO$9*AO20</f>
        <v>0</v>
      </c>
      <c r="AP21" s="550">
        <f t="shared" si="94"/>
        <v>0</v>
      </c>
      <c r="AQ21" s="550">
        <f>ROUNDDOWN(AQ$9*AQ20,0)</f>
        <v>0</v>
      </c>
      <c r="AR21" s="550">
        <f>ROUNDDOWN(AR$9*AR20,0)</f>
        <v>0</v>
      </c>
      <c r="AS21" s="550">
        <f t="shared" si="94"/>
        <v>0</v>
      </c>
      <c r="AT21" s="550">
        <f t="shared" si="94"/>
        <v>0</v>
      </c>
      <c r="AU21" s="556">
        <f>AU$9*AU20</f>
        <v>0</v>
      </c>
      <c r="AV21" s="558">
        <f t="shared" si="85"/>
        <v>0</v>
      </c>
      <c r="AW21" s="554">
        <f t="shared" ref="AW21" si="95">AW$9*AW20</f>
        <v>0</v>
      </c>
      <c r="AX21" s="564"/>
      <c r="AY21" s="634" t="e">
        <f t="shared" si="18"/>
        <v>#DIV/0!</v>
      </c>
      <c r="AZ21" s="634" t="e">
        <f t="shared" si="19"/>
        <v>#DIV/0!</v>
      </c>
      <c r="BA21" s="562" t="s">
        <v>99</v>
      </c>
      <c r="BB21" s="559">
        <f>BB20*BB$9</f>
        <v>0</v>
      </c>
      <c r="BC21" s="559">
        <f>BC20*BC$9</f>
        <v>0</v>
      </c>
      <c r="BD21" s="550"/>
      <c r="BE21" s="559">
        <f>BE20*BE$9</f>
        <v>0</v>
      </c>
      <c r="BF21" s="559">
        <f>BF20*BF$9</f>
        <v>0</v>
      </c>
      <c r="BG21" s="559">
        <f>BG20*BG$9</f>
        <v>0</v>
      </c>
      <c r="BH21" s="550"/>
      <c r="BI21" s="550"/>
      <c r="BJ21" s="550"/>
      <c r="BK21" s="550"/>
      <c r="BL21" s="559">
        <f>BL20*BL$9</f>
        <v>0</v>
      </c>
      <c r="BM21" s="559">
        <f>BM20*BM$9</f>
        <v>0</v>
      </c>
      <c r="BN21" s="550"/>
      <c r="BO21" s="559">
        <f t="shared" ref="BO21:BX21" si="96">BO20*BO$9</f>
        <v>0</v>
      </c>
      <c r="BP21" s="559">
        <f t="shared" si="96"/>
        <v>0</v>
      </c>
      <c r="BQ21" s="559">
        <f t="shared" si="96"/>
        <v>0</v>
      </c>
      <c r="BR21" s="559">
        <f t="shared" si="96"/>
        <v>0</v>
      </c>
      <c r="BS21" s="559">
        <f t="shared" si="96"/>
        <v>0</v>
      </c>
      <c r="BT21" s="559">
        <f t="shared" si="96"/>
        <v>0</v>
      </c>
      <c r="BU21" s="559">
        <f t="shared" si="96"/>
        <v>0</v>
      </c>
      <c r="BV21" s="559">
        <f t="shared" si="96"/>
        <v>0</v>
      </c>
      <c r="BW21" s="559">
        <f t="shared" si="96"/>
        <v>0</v>
      </c>
      <c r="BX21" s="559">
        <f t="shared" si="96"/>
        <v>0</v>
      </c>
      <c r="BY21" s="550"/>
      <c r="BZ21" s="559">
        <f t="shared" ref="BZ21:CG21" si="97">BZ20*BZ$9</f>
        <v>0</v>
      </c>
      <c r="CA21" s="559">
        <f t="shared" si="97"/>
        <v>0</v>
      </c>
      <c r="CB21" s="559">
        <f t="shared" si="97"/>
        <v>0</v>
      </c>
      <c r="CC21" s="559">
        <f t="shared" si="97"/>
        <v>0</v>
      </c>
      <c r="CD21" s="559">
        <f t="shared" si="97"/>
        <v>0</v>
      </c>
      <c r="CE21" s="559">
        <f t="shared" si="97"/>
        <v>0</v>
      </c>
      <c r="CF21" s="559">
        <f t="shared" si="97"/>
        <v>0</v>
      </c>
      <c r="CG21" s="559">
        <f t="shared" si="97"/>
        <v>0</v>
      </c>
      <c r="CH21" s="550"/>
      <c r="CI21" s="559">
        <f>CI20*CI$9</f>
        <v>0</v>
      </c>
      <c r="CJ21" s="559">
        <f>CJ20*CJ$9</f>
        <v>0</v>
      </c>
      <c r="CK21" s="550"/>
      <c r="CL21" s="550"/>
      <c r="CM21" s="550"/>
      <c r="CN21" s="550"/>
      <c r="CO21" s="550"/>
      <c r="CP21" s="559">
        <f t="shared" ref="CP21:CW21" si="98">CP20*CP$9</f>
        <v>0</v>
      </c>
      <c r="CQ21" s="559">
        <f t="shared" si="98"/>
        <v>0</v>
      </c>
      <c r="CR21" s="559">
        <f t="shared" si="98"/>
        <v>0</v>
      </c>
      <c r="CS21" s="559">
        <f t="shared" si="98"/>
        <v>0</v>
      </c>
      <c r="CT21" s="559">
        <f t="shared" si="98"/>
        <v>0</v>
      </c>
      <c r="CU21" s="559">
        <f t="shared" si="98"/>
        <v>0</v>
      </c>
      <c r="CV21" s="559">
        <f t="shared" si="98"/>
        <v>0</v>
      </c>
      <c r="CW21" s="559">
        <f t="shared" si="98"/>
        <v>0</v>
      </c>
      <c r="CX21" s="571">
        <f t="shared" si="86"/>
        <v>0</v>
      </c>
      <c r="CY21" s="623"/>
      <c r="CZ21" s="564">
        <f>CZ20*CZ$9</f>
        <v>0</v>
      </c>
      <c r="DA21" s="550">
        <f t="shared" ref="DA21:DO21" si="99">DA20*DA$9</f>
        <v>0</v>
      </c>
      <c r="DB21" s="550">
        <f t="shared" si="99"/>
        <v>0</v>
      </c>
      <c r="DC21" s="550">
        <f t="shared" si="99"/>
        <v>0</v>
      </c>
      <c r="DD21" s="554">
        <f t="shared" si="99"/>
        <v>0</v>
      </c>
      <c r="DE21" s="550">
        <f t="shared" si="99"/>
        <v>0</v>
      </c>
      <c r="DF21" s="550">
        <f t="shared" si="99"/>
        <v>0</v>
      </c>
      <c r="DG21" s="550">
        <f t="shared" si="99"/>
        <v>0</v>
      </c>
      <c r="DH21" s="550">
        <f t="shared" si="99"/>
        <v>0</v>
      </c>
      <c r="DI21" s="550">
        <f t="shared" si="99"/>
        <v>0</v>
      </c>
      <c r="DJ21" s="550">
        <f t="shared" si="99"/>
        <v>0</v>
      </c>
      <c r="DK21" s="550">
        <f t="shared" si="99"/>
        <v>0</v>
      </c>
      <c r="DL21" s="550">
        <f t="shared" si="99"/>
        <v>0</v>
      </c>
      <c r="DM21" s="550">
        <f t="shared" si="99"/>
        <v>0</v>
      </c>
      <c r="DN21" s="550">
        <f t="shared" si="99"/>
        <v>0</v>
      </c>
      <c r="DO21" s="554">
        <f t="shared" si="99"/>
        <v>0</v>
      </c>
      <c r="DP21" s="624">
        <f t="shared" si="4"/>
        <v>0</v>
      </c>
      <c r="DQ21" s="541"/>
      <c r="DR21" s="542"/>
      <c r="DS21" s="560">
        <f t="shared" si="5"/>
        <v>0</v>
      </c>
      <c r="DT21" s="565" t="e">
        <f t="shared" si="6"/>
        <v>#DIV/0!</v>
      </c>
      <c r="DU21" s="560" t="e">
        <f t="shared" si="7"/>
        <v>#DIV/0!</v>
      </c>
      <c r="DV21" s="560" t="e">
        <f t="shared" si="8"/>
        <v>#DIV/0!</v>
      </c>
      <c r="DW21" s="560" t="e">
        <f>DV21+DV66+DV201+DV111+DV156+DV246</f>
        <v>#DIV/0!</v>
      </c>
      <c r="DX21" s="545" t="e">
        <f>DX17+DW21</f>
        <v>#DIV/0!</v>
      </c>
      <c r="DY21" s="545" t="e">
        <f>$DY$7-DX21</f>
        <v>#DIV/0!</v>
      </c>
      <c r="EA21" s="1382">
        <f>_xlfn.AGGREGATE(9,6,DV21,DV66,DV111,DV156)</f>
        <v>0</v>
      </c>
      <c r="EB21" s="1270">
        <f>CN291</f>
        <v>0</v>
      </c>
      <c r="EC21" s="1271">
        <f>EA21+EB21</f>
        <v>0</v>
      </c>
    </row>
    <row r="22" spans="1:133" s="547" customFormat="1" ht="15" customHeight="1">
      <c r="A22" s="523"/>
      <c r="B22" s="1431"/>
      <c r="C22" s="1364"/>
      <c r="D22" s="1433"/>
      <c r="E22" s="1360"/>
      <c r="F22" s="524" t="s">
        <v>97</v>
      </c>
      <c r="G22" s="525" t="e">
        <f>ROUNDDOWN($B$22*$D$22/$C$22,3)</f>
        <v>#DIV/0!</v>
      </c>
      <c r="H22" s="525" t="e">
        <f>ROUNDDOWN($B$22*$D$22/$C$22,3)</f>
        <v>#DIV/0!</v>
      </c>
      <c r="I22" s="526"/>
      <c r="J22" s="526"/>
      <c r="K22" s="526"/>
      <c r="L22" s="526"/>
      <c r="M22" s="525" t="e">
        <f>ROUNDDOWN($B$22*$D$22/$C$22,3)</f>
        <v>#DIV/0!</v>
      </c>
      <c r="N22" s="525" t="e">
        <f>ROUNDDOWN($B$22*$D$22/$C$22,3)</f>
        <v>#DIV/0!</v>
      </c>
      <c r="O22" s="526"/>
      <c r="P22" s="526"/>
      <c r="Q22" s="525" t="e">
        <f>ROUNDDOWN($B$22*$D$22/$C$22,3)</f>
        <v>#DIV/0!</v>
      </c>
      <c r="R22" s="525" t="e">
        <f>ROUNDDOWN($B$22*$D$22/$C$22,3)</f>
        <v>#DIV/0!</v>
      </c>
      <c r="S22" s="525" t="e">
        <f>ROUNDDOWN($B$22*$D$22/$C$22,3)</f>
        <v>#DIV/0!</v>
      </c>
      <c r="T22" s="525" t="e">
        <f>ROUNDDOWN($B$22*$D$22/$C$22,3)</f>
        <v>#DIV/0!</v>
      </c>
      <c r="U22" s="525" t="e">
        <f>ROUNDDOWN($B$22*$D$22/$C$22,3)</f>
        <v>#DIV/0!</v>
      </c>
      <c r="V22" s="552"/>
      <c r="W22" s="552"/>
      <c r="X22" s="525" t="e">
        <f>ROUNDDOWN($B$22*$D$22/$C$22,3)</f>
        <v>#DIV/0!</v>
      </c>
      <c r="Y22" s="525" t="e">
        <f>ROUNDDOWN($B$22*$D$22/$C$22,3)</f>
        <v>#DIV/0!</v>
      </c>
      <c r="Z22" s="769" t="e">
        <f>ROUNDDOWN($B$22*$D$22/$C$22,3)</f>
        <v>#DIV/0!</v>
      </c>
      <c r="AA22" s="526"/>
      <c r="AB22" s="525" t="e">
        <f t="shared" ref="AB22" si="100">ROUNDDOWN($B22*$D22/$C22,3)</f>
        <v>#DIV/0!</v>
      </c>
      <c r="AC22" s="525" t="e">
        <f t="shared" si="84"/>
        <v>#DIV/0!</v>
      </c>
      <c r="AD22" s="525" t="e">
        <f t="shared" si="84"/>
        <v>#DIV/0!</v>
      </c>
      <c r="AE22" s="525" t="e">
        <f t="shared" si="84"/>
        <v>#DIV/0!</v>
      </c>
      <c r="AF22" s="525" t="e">
        <f t="shared" si="84"/>
        <v>#DIV/0!</v>
      </c>
      <c r="AG22" s="525" t="e">
        <f t="shared" si="84"/>
        <v>#DIV/0!</v>
      </c>
      <c r="AH22" s="525" t="e">
        <f>ROUNDDOWN($B$22*$D$22/$C$22,3)</f>
        <v>#DIV/0!</v>
      </c>
      <c r="AI22" s="525" t="e">
        <f>ROUNDDOWN($B$22*$D$22/$C$22,3)</f>
        <v>#DIV/0!</v>
      </c>
      <c r="AJ22" s="525" t="e">
        <f>ROUNDDOWN($B$22*$D$22/$C$22,3)</f>
        <v>#DIV/0!</v>
      </c>
      <c r="AK22" s="525" t="e">
        <f>ROUNDDOWN($B$22*$D$22/$C$22,3)</f>
        <v>#DIV/0!</v>
      </c>
      <c r="AL22" s="525" t="e">
        <f>ROUNDDOWN($B$22*$D$22/$C$22,3)</f>
        <v>#DIV/0!</v>
      </c>
      <c r="AM22" s="641" t="e">
        <f t="shared" si="15"/>
        <v>#DIV/0!</v>
      </c>
      <c r="AN22" s="556"/>
      <c r="AO22" s="550"/>
      <c r="AP22" s="550"/>
      <c r="AQ22" s="550"/>
      <c r="AR22" s="550"/>
      <c r="AS22" s="550"/>
      <c r="AT22" s="550"/>
      <c r="AU22" s="563"/>
      <c r="AV22" s="558">
        <f t="shared" si="85"/>
        <v>0</v>
      </c>
      <c r="AW22" s="554"/>
      <c r="AX22" s="625"/>
      <c r="AY22" s="634" t="e">
        <f t="shared" si="18"/>
        <v>#DIV/0!</v>
      </c>
      <c r="AZ22" s="634" t="e">
        <f t="shared" si="19"/>
        <v>#DIV/0!</v>
      </c>
      <c r="BA22" s="536" t="s">
        <v>97</v>
      </c>
      <c r="BB22" s="559"/>
      <c r="BC22" s="559"/>
      <c r="BD22" s="567"/>
      <c r="BE22" s="559"/>
      <c r="BF22" s="559"/>
      <c r="BG22" s="559"/>
      <c r="BH22" s="567"/>
      <c r="BI22" s="567"/>
      <c r="BJ22" s="567"/>
      <c r="BK22" s="567"/>
      <c r="BL22" s="559"/>
      <c r="BM22" s="559"/>
      <c r="BN22" s="567"/>
      <c r="BO22" s="559"/>
      <c r="BP22" s="559"/>
      <c r="BQ22" s="559"/>
      <c r="BR22" s="559"/>
      <c r="BS22" s="559"/>
      <c r="BT22" s="559"/>
      <c r="BU22" s="559"/>
      <c r="BV22" s="559"/>
      <c r="BW22" s="559"/>
      <c r="BX22" s="559"/>
      <c r="BY22" s="568"/>
      <c r="BZ22" s="559"/>
      <c r="CA22" s="559"/>
      <c r="CB22" s="559"/>
      <c r="CC22" s="559"/>
      <c r="CD22" s="559"/>
      <c r="CE22" s="559"/>
      <c r="CF22" s="559"/>
      <c r="CG22" s="559"/>
      <c r="CH22" s="567"/>
      <c r="CI22" s="559"/>
      <c r="CJ22" s="559"/>
      <c r="CK22" s="567"/>
      <c r="CL22" s="567"/>
      <c r="CM22" s="567"/>
      <c r="CN22" s="567"/>
      <c r="CO22" s="567"/>
      <c r="CP22" s="559"/>
      <c r="CQ22" s="559"/>
      <c r="CR22" s="559"/>
      <c r="CS22" s="559"/>
      <c r="CT22" s="559"/>
      <c r="CU22" s="559"/>
      <c r="CV22" s="559"/>
      <c r="CW22" s="559"/>
      <c r="CX22" s="555">
        <f t="shared" si="86"/>
        <v>0</v>
      </c>
      <c r="CY22" s="623"/>
      <c r="CZ22" s="564"/>
      <c r="DA22" s="550"/>
      <c r="DB22" s="550"/>
      <c r="DC22" s="550"/>
      <c r="DD22" s="554"/>
      <c r="DE22" s="550"/>
      <c r="DF22" s="550"/>
      <c r="DG22" s="550"/>
      <c r="DH22" s="550"/>
      <c r="DI22" s="550"/>
      <c r="DJ22" s="550"/>
      <c r="DK22" s="550"/>
      <c r="DL22" s="550"/>
      <c r="DM22" s="550"/>
      <c r="DN22" s="550"/>
      <c r="DO22" s="554"/>
      <c r="DP22" s="624">
        <f t="shared" si="4"/>
        <v>0</v>
      </c>
      <c r="DQ22" s="541"/>
      <c r="DR22" s="542"/>
      <c r="DS22" s="534">
        <f t="shared" si="5"/>
        <v>0</v>
      </c>
      <c r="DT22" s="565" t="e">
        <f t="shared" si="6"/>
        <v>#DIV/0!</v>
      </c>
      <c r="DU22" s="560" t="e">
        <f t="shared" si="7"/>
        <v>#DIV/0!</v>
      </c>
      <c r="DV22" s="560" t="e">
        <f t="shared" si="8"/>
        <v>#DIV/0!</v>
      </c>
      <c r="DW22" s="561"/>
      <c r="DX22" s="545"/>
      <c r="DY22" s="545"/>
      <c r="DZ22" s="547">
        <v>7</v>
      </c>
      <c r="EA22" s="1382"/>
      <c r="EB22" s="1270"/>
      <c r="EC22" s="1271"/>
    </row>
    <row r="23" spans="1:133" s="547" customFormat="1" ht="20.25" customHeight="1">
      <c r="A23" s="548" t="s">
        <v>135</v>
      </c>
      <c r="B23" s="1432"/>
      <c r="C23" s="1326"/>
      <c r="D23" s="1434"/>
      <c r="E23" s="1327"/>
      <c r="F23" s="549" t="s">
        <v>99</v>
      </c>
      <c r="G23" s="550" t="e">
        <f>ROUNDDOWN(G$7*G22,0)</f>
        <v>#DIV/0!</v>
      </c>
      <c r="H23" s="550" t="e">
        <f>ROUNDDOWN(H$7*H22,0)</f>
        <v>#DIV/0!</v>
      </c>
      <c r="I23" s="550">
        <f t="shared" ref="I23:AA23" si="101">I$7*I22</f>
        <v>0</v>
      </c>
      <c r="J23" s="550">
        <f t="shared" si="101"/>
        <v>0</v>
      </c>
      <c r="K23" s="550">
        <f t="shared" si="101"/>
        <v>0</v>
      </c>
      <c r="L23" s="551"/>
      <c r="M23" s="550" t="e">
        <f>ROUNDDOWN(M$7*M22,0)</f>
        <v>#DIV/0!</v>
      </c>
      <c r="N23" s="550" t="e">
        <f>ROUNDDOWN(N$7*N22,0)</f>
        <v>#DIV/0!</v>
      </c>
      <c r="O23" s="550">
        <f t="shared" ref="O23" si="102">O$7*O22</f>
        <v>0</v>
      </c>
      <c r="P23" s="550">
        <f t="shared" si="101"/>
        <v>0</v>
      </c>
      <c r="Q23" s="550" t="e">
        <f>ROUNDDOWN(Q$7*Q22,0)</f>
        <v>#DIV/0!</v>
      </c>
      <c r="R23" s="550" t="e">
        <f>ROUNDDOWN(R$7*R22,0)</f>
        <v>#DIV/0!</v>
      </c>
      <c r="S23" s="550" t="e">
        <f>ROUNDDOWN(S$7*S22,0)</f>
        <v>#DIV/0!</v>
      </c>
      <c r="T23" s="550" t="e">
        <f>ROUNDDOWN(T$7*T22,0)</f>
        <v>#DIV/0!</v>
      </c>
      <c r="U23" s="550" t="e">
        <f>ROUNDDOWN(U$7*U22,0)</f>
        <v>#DIV/0!</v>
      </c>
      <c r="V23" s="550">
        <f t="shared" si="101"/>
        <v>0</v>
      </c>
      <c r="W23" s="550">
        <f t="shared" si="101"/>
        <v>0</v>
      </c>
      <c r="X23" s="550" t="e">
        <f>ROUNDDOWN(X$7*X22*X5,0)</f>
        <v>#DIV/0!</v>
      </c>
      <c r="Y23" s="550" t="e">
        <f>ROUNDDOWN(Y$7*Y22,0)</f>
        <v>#DIV/0!</v>
      </c>
      <c r="Z23" s="553" t="e">
        <f>ROUNDDOWN(Z$7*Z22,0)</f>
        <v>#DIV/0!</v>
      </c>
      <c r="AA23" s="550">
        <f t="shared" si="101"/>
        <v>0</v>
      </c>
      <c r="AB23" s="550" t="e">
        <f t="shared" ref="AB23" si="103">ROUNDDOWN(AB$7*AB$3/$B22*AB22,0)</f>
        <v>#DIV/0!</v>
      </c>
      <c r="AC23" s="550" t="e">
        <f t="shared" ref="AC23" si="104">ROUNDDOWN(AC$7*AC$3/$B22*AC22,0)</f>
        <v>#DIV/0!</v>
      </c>
      <c r="AD23" s="550" t="e">
        <f t="shared" ref="AD23" si="105">ROUNDDOWN(AD$7*AD$3/$B22*AD22,0)</f>
        <v>#DIV/0!</v>
      </c>
      <c r="AE23" s="550" t="e">
        <f t="shared" ref="AE23" si="106">ROUNDDOWN(AE$7*AE$3/$B22*AE22,0)</f>
        <v>#DIV/0!</v>
      </c>
      <c r="AF23" s="550" t="e">
        <f t="shared" ref="AF23:AG23" si="107">ROUNDDOWN(AF$7*AF$3/$B22*AF22,0)</f>
        <v>#DIV/0!</v>
      </c>
      <c r="AG23" s="550" t="e">
        <f t="shared" si="107"/>
        <v>#DIV/0!</v>
      </c>
      <c r="AH23" s="554" t="e">
        <f>ROUNDDOWN($AH$7*AH22*$AH$5,0)</f>
        <v>#DIV/0!</v>
      </c>
      <c r="AI23" s="550" t="e">
        <f>ROUNDDOWN(AI$7*AI22,0)</f>
        <v>#DIV/0!</v>
      </c>
      <c r="AJ23" s="550" t="e">
        <f>ROUNDDOWN(AJ$7*AJ22,0)</f>
        <v>#DIV/0!</v>
      </c>
      <c r="AK23" s="550" t="e">
        <f>ROUNDDOWN(AK$7*AK22,0)</f>
        <v>#DIV/0!</v>
      </c>
      <c r="AL23" s="550" t="e">
        <f>ROUNDDOWN(AL$7*AL22,0)</f>
        <v>#DIV/0!</v>
      </c>
      <c r="AM23" s="641" t="e">
        <f t="shared" si="15"/>
        <v>#DIV/0!</v>
      </c>
      <c r="AN23" s="556">
        <f>AN$9*AN22</f>
        <v>0</v>
      </c>
      <c r="AO23" s="550">
        <f t="shared" ref="AO23:AU23" si="108">AO$9*AO22</f>
        <v>0</v>
      </c>
      <c r="AP23" s="550">
        <f t="shared" si="108"/>
        <v>0</v>
      </c>
      <c r="AQ23" s="550">
        <f>ROUNDDOWN(AQ$9*AQ22,0)</f>
        <v>0</v>
      </c>
      <c r="AR23" s="550">
        <f>ROUNDDOWN(AR$9*AR22,0)</f>
        <v>0</v>
      </c>
      <c r="AS23" s="550">
        <f t="shared" si="108"/>
        <v>0</v>
      </c>
      <c r="AT23" s="550">
        <f t="shared" si="108"/>
        <v>0</v>
      </c>
      <c r="AU23" s="556">
        <f t="shared" si="108"/>
        <v>0</v>
      </c>
      <c r="AV23" s="558">
        <f t="shared" si="85"/>
        <v>0</v>
      </c>
      <c r="AW23" s="554">
        <f t="shared" ref="AW23" si="109">AW$9*AW22</f>
        <v>0</v>
      </c>
      <c r="AX23" s="564"/>
      <c r="AY23" s="634" t="e">
        <f t="shared" si="18"/>
        <v>#DIV/0!</v>
      </c>
      <c r="AZ23" s="634" t="e">
        <f t="shared" si="19"/>
        <v>#DIV/0!</v>
      </c>
      <c r="BA23" s="562" t="s">
        <v>99</v>
      </c>
      <c r="BB23" s="559">
        <f>BB22*BB$9</f>
        <v>0</v>
      </c>
      <c r="BC23" s="559">
        <f>BC22*BC$9</f>
        <v>0</v>
      </c>
      <c r="BD23" s="550"/>
      <c r="BE23" s="559">
        <f>BE22*BE$9</f>
        <v>0</v>
      </c>
      <c r="BF23" s="559">
        <f>BF22*BF$9</f>
        <v>0</v>
      </c>
      <c r="BG23" s="559">
        <f>BG22*BG$9</f>
        <v>0</v>
      </c>
      <c r="BH23" s="550"/>
      <c r="BI23" s="550"/>
      <c r="BJ23" s="550"/>
      <c r="BK23" s="550"/>
      <c r="BL23" s="559">
        <f>BL22*BL$9</f>
        <v>0</v>
      </c>
      <c r="BM23" s="559">
        <f>BM22*BM$9</f>
        <v>0</v>
      </c>
      <c r="BN23" s="550"/>
      <c r="BO23" s="559">
        <f t="shared" ref="BO23:BX23" si="110">BO22*BO$9</f>
        <v>0</v>
      </c>
      <c r="BP23" s="559">
        <f t="shared" si="110"/>
        <v>0</v>
      </c>
      <c r="BQ23" s="559">
        <f t="shared" si="110"/>
        <v>0</v>
      </c>
      <c r="BR23" s="559">
        <f t="shared" si="110"/>
        <v>0</v>
      </c>
      <c r="BS23" s="559">
        <f t="shared" si="110"/>
        <v>0</v>
      </c>
      <c r="BT23" s="559">
        <f t="shared" si="110"/>
        <v>0</v>
      </c>
      <c r="BU23" s="559">
        <f t="shared" si="110"/>
        <v>0</v>
      </c>
      <c r="BV23" s="559">
        <f t="shared" si="110"/>
        <v>0</v>
      </c>
      <c r="BW23" s="559">
        <f t="shared" si="110"/>
        <v>0</v>
      </c>
      <c r="BX23" s="559">
        <f t="shared" si="110"/>
        <v>0</v>
      </c>
      <c r="BY23" s="550"/>
      <c r="BZ23" s="559">
        <f t="shared" ref="BZ23:CG23" si="111">BZ22*BZ$9</f>
        <v>0</v>
      </c>
      <c r="CA23" s="559">
        <f t="shared" si="111"/>
        <v>0</v>
      </c>
      <c r="CB23" s="559">
        <f t="shared" si="111"/>
        <v>0</v>
      </c>
      <c r="CC23" s="559">
        <f t="shared" si="111"/>
        <v>0</v>
      </c>
      <c r="CD23" s="559">
        <f t="shared" si="111"/>
        <v>0</v>
      </c>
      <c r="CE23" s="559">
        <f t="shared" si="111"/>
        <v>0</v>
      </c>
      <c r="CF23" s="559">
        <f t="shared" si="111"/>
        <v>0</v>
      </c>
      <c r="CG23" s="559">
        <f t="shared" si="111"/>
        <v>0</v>
      </c>
      <c r="CH23" s="550"/>
      <c r="CI23" s="559">
        <f>CI22*CI$9</f>
        <v>0</v>
      </c>
      <c r="CJ23" s="559">
        <f>CJ22*CJ$9</f>
        <v>0</v>
      </c>
      <c r="CK23" s="550"/>
      <c r="CL23" s="550"/>
      <c r="CM23" s="550"/>
      <c r="CN23" s="550"/>
      <c r="CO23" s="550"/>
      <c r="CP23" s="559">
        <f t="shared" ref="CP23:CW23" si="112">CP22*CP$9</f>
        <v>0</v>
      </c>
      <c r="CQ23" s="559">
        <f t="shared" si="112"/>
        <v>0</v>
      </c>
      <c r="CR23" s="559">
        <f t="shared" si="112"/>
        <v>0</v>
      </c>
      <c r="CS23" s="559">
        <f t="shared" si="112"/>
        <v>0</v>
      </c>
      <c r="CT23" s="559">
        <f t="shared" si="112"/>
        <v>0</v>
      </c>
      <c r="CU23" s="559">
        <f t="shared" si="112"/>
        <v>0</v>
      </c>
      <c r="CV23" s="559">
        <f t="shared" si="112"/>
        <v>0</v>
      </c>
      <c r="CW23" s="559">
        <f t="shared" si="112"/>
        <v>0</v>
      </c>
      <c r="CX23" s="571">
        <f t="shared" si="86"/>
        <v>0</v>
      </c>
      <c r="CY23" s="623"/>
      <c r="CZ23" s="564">
        <f>CZ22*CZ$9</f>
        <v>0</v>
      </c>
      <c r="DA23" s="550">
        <f t="shared" ref="DA23:DO23" si="113">DA22*DA$9</f>
        <v>0</v>
      </c>
      <c r="DB23" s="550">
        <f t="shared" si="113"/>
        <v>0</v>
      </c>
      <c r="DC23" s="550">
        <f t="shared" si="113"/>
        <v>0</v>
      </c>
      <c r="DD23" s="554">
        <f t="shared" si="113"/>
        <v>0</v>
      </c>
      <c r="DE23" s="550">
        <f t="shared" si="113"/>
        <v>0</v>
      </c>
      <c r="DF23" s="550">
        <f t="shared" si="113"/>
        <v>0</v>
      </c>
      <c r="DG23" s="550">
        <f t="shared" si="113"/>
        <v>0</v>
      </c>
      <c r="DH23" s="550">
        <f t="shared" si="113"/>
        <v>0</v>
      </c>
      <c r="DI23" s="550">
        <f t="shared" si="113"/>
        <v>0</v>
      </c>
      <c r="DJ23" s="550">
        <f t="shared" si="113"/>
        <v>0</v>
      </c>
      <c r="DK23" s="550">
        <f t="shared" si="113"/>
        <v>0</v>
      </c>
      <c r="DL23" s="550">
        <f t="shared" si="113"/>
        <v>0</v>
      </c>
      <c r="DM23" s="550">
        <f t="shared" si="113"/>
        <v>0</v>
      </c>
      <c r="DN23" s="550">
        <f t="shared" si="113"/>
        <v>0</v>
      </c>
      <c r="DO23" s="554">
        <f t="shared" si="113"/>
        <v>0</v>
      </c>
      <c r="DP23" s="624">
        <f t="shared" si="4"/>
        <v>0</v>
      </c>
      <c r="DQ23" s="541"/>
      <c r="DR23" s="542"/>
      <c r="DS23" s="560">
        <f t="shared" si="5"/>
        <v>0</v>
      </c>
      <c r="DT23" s="565" t="e">
        <f t="shared" si="6"/>
        <v>#DIV/0!</v>
      </c>
      <c r="DU23" s="560" t="e">
        <f t="shared" si="7"/>
        <v>#DIV/0!</v>
      </c>
      <c r="DV23" s="560" t="e">
        <f t="shared" si="8"/>
        <v>#DIV/0!</v>
      </c>
      <c r="DW23" s="560" t="e">
        <f>DV23+DV68+DV203+DV113+DV158+DV248</f>
        <v>#DIV/0!</v>
      </c>
      <c r="DX23" s="545" t="e">
        <f>DX21+DW23</f>
        <v>#DIV/0!</v>
      </c>
      <c r="DY23" s="545" t="e">
        <f>$DY$7-DX23</f>
        <v>#DIV/0!</v>
      </c>
      <c r="EA23" s="1382">
        <f>_xlfn.AGGREGATE(9,6,DV23,DV68,DV113,DV158)</f>
        <v>0</v>
      </c>
      <c r="EB23" s="1270">
        <f t="shared" ref="EB23" si="114">CN293</f>
        <v>0</v>
      </c>
      <c r="EC23" s="1271">
        <f t="shared" ref="EC23" si="115">EA23+EB23</f>
        <v>0</v>
      </c>
    </row>
    <row r="24" spans="1:133" s="547" customFormat="1" ht="15" customHeight="1">
      <c r="A24" s="523"/>
      <c r="B24" s="1431"/>
      <c r="C24" s="1364"/>
      <c r="D24" s="1433"/>
      <c r="E24" s="1360"/>
      <c r="F24" s="524" t="s">
        <v>97</v>
      </c>
      <c r="G24" s="525" t="e">
        <f>ROUNDDOWN($B$24*$D$24/$C$24,3)</f>
        <v>#DIV/0!</v>
      </c>
      <c r="H24" s="525" t="e">
        <f>ROUNDDOWN($B$24*$D$24/$C$24,3)</f>
        <v>#DIV/0!</v>
      </c>
      <c r="I24" s="526"/>
      <c r="J24" s="526"/>
      <c r="K24" s="526"/>
      <c r="L24" s="526"/>
      <c r="M24" s="525" t="e">
        <f>ROUNDDOWN($B$24*$D$24/$C$24,3)</f>
        <v>#DIV/0!</v>
      </c>
      <c r="N24" s="525" t="e">
        <f>ROUNDDOWN($B$24*$D$24/$C$24,3)</f>
        <v>#DIV/0!</v>
      </c>
      <c r="O24" s="526"/>
      <c r="P24" s="526"/>
      <c r="Q24" s="525" t="e">
        <f>ROUNDDOWN($B$24*$D$24/$C$24,3)</f>
        <v>#DIV/0!</v>
      </c>
      <c r="R24" s="525" t="e">
        <f>ROUNDDOWN($B$24*$D$24/$C$24,3)</f>
        <v>#DIV/0!</v>
      </c>
      <c r="S24" s="525" t="e">
        <f>ROUNDDOWN($B$24*$D$24/$C$24,3)</f>
        <v>#DIV/0!</v>
      </c>
      <c r="T24" s="525" t="e">
        <f>ROUNDDOWN($B$24*$D$24/$C$24,3)</f>
        <v>#DIV/0!</v>
      </c>
      <c r="U24" s="525" t="e">
        <f>ROUNDDOWN($B$24*$D$24/$C$24,3)</f>
        <v>#DIV/0!</v>
      </c>
      <c r="V24" s="527"/>
      <c r="W24" s="528"/>
      <c r="X24" s="525" t="e">
        <f>ROUNDDOWN($B$24*$D$24/$C$24,3)</f>
        <v>#DIV/0!</v>
      </c>
      <c r="Y24" s="525" t="e">
        <f>ROUNDDOWN($B$24*$D$24/$C$24,3)</f>
        <v>#DIV/0!</v>
      </c>
      <c r="Z24" s="769" t="e">
        <f>ROUNDDOWN($B$24*$D$24/$C$24,3)</f>
        <v>#DIV/0!</v>
      </c>
      <c r="AA24" s="526"/>
      <c r="AB24" s="525" t="e">
        <f>ROUNDDOWN($B24*$D24/$C24,3)</f>
        <v>#DIV/0!</v>
      </c>
      <c r="AC24" s="525" t="e">
        <f t="shared" ref="AC24:AG24" si="116">ROUNDDOWN($B24*$D24/$C24,3)</f>
        <v>#DIV/0!</v>
      </c>
      <c r="AD24" s="525" t="e">
        <f t="shared" si="116"/>
        <v>#DIV/0!</v>
      </c>
      <c r="AE24" s="525" t="e">
        <f t="shared" si="116"/>
        <v>#DIV/0!</v>
      </c>
      <c r="AF24" s="525" t="e">
        <f t="shared" si="116"/>
        <v>#DIV/0!</v>
      </c>
      <c r="AG24" s="525" t="e">
        <f t="shared" si="116"/>
        <v>#DIV/0!</v>
      </c>
      <c r="AH24" s="525" t="e">
        <f>ROUNDDOWN($B$24*$D$24/$C$24,3)</f>
        <v>#DIV/0!</v>
      </c>
      <c r="AI24" s="525" t="e">
        <f>ROUNDDOWN($B$24*$D$24/$C$24,3)</f>
        <v>#DIV/0!</v>
      </c>
      <c r="AJ24" s="525" t="e">
        <f>ROUNDDOWN($B$24*$D$24/$C$24,3)</f>
        <v>#DIV/0!</v>
      </c>
      <c r="AK24" s="525" t="e">
        <f>ROUNDDOWN($B$24*$D$24/$C$24,3)</f>
        <v>#DIV/0!</v>
      </c>
      <c r="AL24" s="525" t="e">
        <f>ROUNDDOWN($B$24*$D$24/$C$24,3)</f>
        <v>#DIV/0!</v>
      </c>
      <c r="AM24" s="641" t="e">
        <f t="shared" si="15"/>
        <v>#DIV/0!</v>
      </c>
      <c r="AN24" s="556"/>
      <c r="AO24" s="550"/>
      <c r="AP24" s="550"/>
      <c r="AQ24" s="550"/>
      <c r="AR24" s="550"/>
      <c r="AS24" s="550"/>
      <c r="AT24" s="550"/>
      <c r="AU24" s="563"/>
      <c r="AV24" s="558">
        <f t="shared" si="85"/>
        <v>0</v>
      </c>
      <c r="AW24" s="554"/>
      <c r="AX24" s="625"/>
      <c r="AY24" s="634" t="e">
        <f t="shared" si="18"/>
        <v>#DIV/0!</v>
      </c>
      <c r="AZ24" s="634" t="e">
        <f t="shared" si="19"/>
        <v>#DIV/0!</v>
      </c>
      <c r="BA24" s="536" t="s">
        <v>97</v>
      </c>
      <c r="BB24" s="559"/>
      <c r="BC24" s="559"/>
      <c r="BD24" s="567"/>
      <c r="BE24" s="559"/>
      <c r="BF24" s="559"/>
      <c r="BG24" s="559"/>
      <c r="BH24" s="567"/>
      <c r="BI24" s="567"/>
      <c r="BJ24" s="567"/>
      <c r="BK24" s="567"/>
      <c r="BL24" s="559"/>
      <c r="BM24" s="559"/>
      <c r="BN24" s="567"/>
      <c r="BO24" s="559"/>
      <c r="BP24" s="559"/>
      <c r="BQ24" s="559"/>
      <c r="BR24" s="559"/>
      <c r="BS24" s="559"/>
      <c r="BT24" s="559"/>
      <c r="BU24" s="559"/>
      <c r="BV24" s="559"/>
      <c r="BW24" s="559"/>
      <c r="BX24" s="559"/>
      <c r="BY24" s="568"/>
      <c r="BZ24" s="559"/>
      <c r="CA24" s="559"/>
      <c r="CB24" s="559"/>
      <c r="CC24" s="559"/>
      <c r="CD24" s="559"/>
      <c r="CE24" s="559"/>
      <c r="CF24" s="559"/>
      <c r="CG24" s="559"/>
      <c r="CH24" s="567"/>
      <c r="CI24" s="559"/>
      <c r="CJ24" s="559"/>
      <c r="CK24" s="567"/>
      <c r="CL24" s="567"/>
      <c r="CM24" s="567"/>
      <c r="CN24" s="567"/>
      <c r="CO24" s="567"/>
      <c r="CP24" s="559"/>
      <c r="CQ24" s="559"/>
      <c r="CR24" s="559"/>
      <c r="CS24" s="559"/>
      <c r="CT24" s="559"/>
      <c r="CU24" s="559"/>
      <c r="CV24" s="559"/>
      <c r="CW24" s="559"/>
      <c r="CX24" s="555">
        <f t="shared" si="86"/>
        <v>0</v>
      </c>
      <c r="CY24" s="623"/>
      <c r="CZ24" s="564"/>
      <c r="DA24" s="550"/>
      <c r="DB24" s="550"/>
      <c r="DC24" s="550"/>
      <c r="DD24" s="554"/>
      <c r="DE24" s="550"/>
      <c r="DF24" s="550"/>
      <c r="DG24" s="550"/>
      <c r="DH24" s="550"/>
      <c r="DI24" s="550"/>
      <c r="DJ24" s="550"/>
      <c r="DK24" s="550"/>
      <c r="DL24" s="550"/>
      <c r="DM24" s="550"/>
      <c r="DN24" s="550"/>
      <c r="DO24" s="554"/>
      <c r="DP24" s="624">
        <f t="shared" si="4"/>
        <v>0</v>
      </c>
      <c r="DQ24" s="541"/>
      <c r="DR24" s="542"/>
      <c r="DS24" s="534">
        <f t="shared" si="5"/>
        <v>0</v>
      </c>
      <c r="DT24" s="565" t="e">
        <f t="shared" si="6"/>
        <v>#DIV/0!</v>
      </c>
      <c r="DU24" s="560" t="e">
        <f t="shared" si="7"/>
        <v>#DIV/0!</v>
      </c>
      <c r="DV24" s="560" t="e">
        <f t="shared" si="8"/>
        <v>#DIV/0!</v>
      </c>
      <c r="DW24" s="561"/>
      <c r="DX24" s="545"/>
      <c r="DY24" s="545"/>
      <c r="DZ24" s="547">
        <v>8</v>
      </c>
      <c r="EA24" s="1382"/>
      <c r="EB24" s="1270"/>
      <c r="EC24" s="1271"/>
    </row>
    <row r="25" spans="1:133" s="547" customFormat="1" ht="20.25" customHeight="1">
      <c r="A25" s="548" t="s">
        <v>136</v>
      </c>
      <c r="B25" s="1432"/>
      <c r="C25" s="1326"/>
      <c r="D25" s="1434"/>
      <c r="E25" s="1327"/>
      <c r="F25" s="549" t="s">
        <v>99</v>
      </c>
      <c r="G25" s="550" t="e">
        <f>ROUNDDOWN(G$7*G24,0)</f>
        <v>#DIV/0!</v>
      </c>
      <c r="H25" s="550" t="e">
        <f>ROUNDDOWN(H$7*H24,0)</f>
        <v>#DIV/0!</v>
      </c>
      <c r="I25" s="550">
        <f t="shared" ref="I25:AA25" si="117">I$7*I24</f>
        <v>0</v>
      </c>
      <c r="J25" s="550">
        <f t="shared" si="117"/>
        <v>0</v>
      </c>
      <c r="K25" s="550">
        <f t="shared" si="117"/>
        <v>0</v>
      </c>
      <c r="L25" s="551"/>
      <c r="M25" s="550" t="e">
        <f>ROUNDDOWN(M$7*M24,0)</f>
        <v>#DIV/0!</v>
      </c>
      <c r="N25" s="550" t="e">
        <f>ROUNDDOWN(N$7*N24,0)</f>
        <v>#DIV/0!</v>
      </c>
      <c r="O25" s="550">
        <f t="shared" ref="O25" si="118">O$7*O24</f>
        <v>0</v>
      </c>
      <c r="P25" s="550">
        <f t="shared" si="117"/>
        <v>0</v>
      </c>
      <c r="Q25" s="550" t="e">
        <f>ROUNDDOWN(Q$7*Q24,0)</f>
        <v>#DIV/0!</v>
      </c>
      <c r="R25" s="550" t="e">
        <f>ROUNDDOWN(R$7*R24,0)</f>
        <v>#DIV/0!</v>
      </c>
      <c r="S25" s="550" t="e">
        <f>ROUNDDOWN(S$7*S24,0)</f>
        <v>#DIV/0!</v>
      </c>
      <c r="T25" s="550" t="e">
        <f>ROUNDDOWN(T$7*T24,0)</f>
        <v>#DIV/0!</v>
      </c>
      <c r="U25" s="550" t="e">
        <f>ROUNDDOWN(U$7*U24,0)</f>
        <v>#DIV/0!</v>
      </c>
      <c r="V25" s="550">
        <f t="shared" si="117"/>
        <v>0</v>
      </c>
      <c r="W25" s="550">
        <f t="shared" si="117"/>
        <v>0</v>
      </c>
      <c r="X25" s="550" t="e">
        <f>ROUNDDOWN(X$7*X24*X5,0)</f>
        <v>#DIV/0!</v>
      </c>
      <c r="Y25" s="550" t="e">
        <f>ROUNDDOWN(Y$7*Y24,0)</f>
        <v>#DIV/0!</v>
      </c>
      <c r="Z25" s="553" t="e">
        <f>ROUNDDOWN(Z$7*Z24,0)</f>
        <v>#DIV/0!</v>
      </c>
      <c r="AA25" s="550">
        <f t="shared" si="117"/>
        <v>0</v>
      </c>
      <c r="AB25" s="550" t="e">
        <f>ROUNDDOWN(AB$7*AB$3/$B24*AB24,0)</f>
        <v>#DIV/0!</v>
      </c>
      <c r="AC25" s="550" t="e">
        <f t="shared" ref="AC25" si="119">ROUNDDOWN(AC$7*AC$3/$B24*AC24,0)</f>
        <v>#DIV/0!</v>
      </c>
      <c r="AD25" s="550" t="e">
        <f t="shared" ref="AD25" si="120">ROUNDDOWN(AD$7*AD$3/$B24*AD24,0)</f>
        <v>#DIV/0!</v>
      </c>
      <c r="AE25" s="550" t="e">
        <f t="shared" ref="AE25" si="121">ROUNDDOWN(AE$7*AE$3/$B24*AE24,0)</f>
        <v>#DIV/0!</v>
      </c>
      <c r="AF25" s="550" t="e">
        <f t="shared" ref="AF25:AG25" si="122">ROUNDDOWN(AF$7*AF$3/$B24*AF24,0)</f>
        <v>#DIV/0!</v>
      </c>
      <c r="AG25" s="550" t="e">
        <f t="shared" si="122"/>
        <v>#DIV/0!</v>
      </c>
      <c r="AH25" s="554" t="e">
        <f>ROUNDDOWN($AH$7*AH24*$AH$5,0)</f>
        <v>#DIV/0!</v>
      </c>
      <c r="AI25" s="550" t="e">
        <f>ROUNDDOWN(AI$7*AI24,0)</f>
        <v>#DIV/0!</v>
      </c>
      <c r="AJ25" s="550" t="e">
        <f>ROUNDDOWN(AJ$7*AJ24,0)</f>
        <v>#DIV/0!</v>
      </c>
      <c r="AK25" s="550" t="e">
        <f>ROUNDDOWN(AK$7*AK24,0)</f>
        <v>#DIV/0!</v>
      </c>
      <c r="AL25" s="550" t="e">
        <f>ROUNDDOWN(AL$7*AL24,0)</f>
        <v>#DIV/0!</v>
      </c>
      <c r="AM25" s="641" t="e">
        <f t="shared" si="15"/>
        <v>#DIV/0!</v>
      </c>
      <c r="AN25" s="556">
        <f>AN$9*AN24</f>
        <v>0</v>
      </c>
      <c r="AO25" s="550">
        <f t="shared" ref="AO25:AU25" si="123">AO$9*AO24</f>
        <v>0</v>
      </c>
      <c r="AP25" s="550">
        <f t="shared" si="123"/>
        <v>0</v>
      </c>
      <c r="AQ25" s="550">
        <f>ROUNDDOWN(AQ$9*AQ24,0)</f>
        <v>0</v>
      </c>
      <c r="AR25" s="550">
        <f>ROUNDDOWN(AR$9*AR24,0)</f>
        <v>0</v>
      </c>
      <c r="AS25" s="550">
        <f t="shared" si="123"/>
        <v>0</v>
      </c>
      <c r="AT25" s="550">
        <f t="shared" si="123"/>
        <v>0</v>
      </c>
      <c r="AU25" s="556">
        <f t="shared" si="123"/>
        <v>0</v>
      </c>
      <c r="AV25" s="558">
        <f t="shared" si="85"/>
        <v>0</v>
      </c>
      <c r="AW25" s="554">
        <f t="shared" ref="AW25" si="124">AW$9*AW24</f>
        <v>0</v>
      </c>
      <c r="AX25" s="564"/>
      <c r="AY25" s="634" t="e">
        <f t="shared" si="18"/>
        <v>#DIV/0!</v>
      </c>
      <c r="AZ25" s="634" t="e">
        <f t="shared" si="19"/>
        <v>#DIV/0!</v>
      </c>
      <c r="BA25" s="562" t="s">
        <v>99</v>
      </c>
      <c r="BB25" s="559">
        <f>BB24*BB$9</f>
        <v>0</v>
      </c>
      <c r="BC25" s="559">
        <f>BC24*BC$9</f>
        <v>0</v>
      </c>
      <c r="BD25" s="550"/>
      <c r="BE25" s="559">
        <f>BE24*BE$9</f>
        <v>0</v>
      </c>
      <c r="BF25" s="559">
        <f>BF24*BF$9</f>
        <v>0</v>
      </c>
      <c r="BG25" s="559">
        <f>BG24*BG$9</f>
        <v>0</v>
      </c>
      <c r="BH25" s="550"/>
      <c r="BI25" s="550"/>
      <c r="BJ25" s="550"/>
      <c r="BK25" s="550"/>
      <c r="BL25" s="559">
        <f>BL24*BL$9</f>
        <v>0</v>
      </c>
      <c r="BM25" s="559">
        <f>BM24*BM$9</f>
        <v>0</v>
      </c>
      <c r="BN25" s="550"/>
      <c r="BO25" s="559">
        <f t="shared" ref="BO25:BX25" si="125">BO24*BO$9</f>
        <v>0</v>
      </c>
      <c r="BP25" s="559">
        <f t="shared" si="125"/>
        <v>0</v>
      </c>
      <c r="BQ25" s="559">
        <f t="shared" si="125"/>
        <v>0</v>
      </c>
      <c r="BR25" s="559">
        <f t="shared" si="125"/>
        <v>0</v>
      </c>
      <c r="BS25" s="559">
        <f t="shared" si="125"/>
        <v>0</v>
      </c>
      <c r="BT25" s="559">
        <f t="shared" si="125"/>
        <v>0</v>
      </c>
      <c r="BU25" s="559">
        <f t="shared" si="125"/>
        <v>0</v>
      </c>
      <c r="BV25" s="559">
        <f t="shared" si="125"/>
        <v>0</v>
      </c>
      <c r="BW25" s="559">
        <f t="shared" si="125"/>
        <v>0</v>
      </c>
      <c r="BX25" s="559">
        <f t="shared" si="125"/>
        <v>0</v>
      </c>
      <c r="BY25" s="550"/>
      <c r="BZ25" s="559">
        <f t="shared" ref="BZ25:CG25" si="126">BZ24*BZ$9</f>
        <v>0</v>
      </c>
      <c r="CA25" s="559">
        <f t="shared" si="126"/>
        <v>0</v>
      </c>
      <c r="CB25" s="559">
        <f t="shared" si="126"/>
        <v>0</v>
      </c>
      <c r="CC25" s="559">
        <f t="shared" si="126"/>
        <v>0</v>
      </c>
      <c r="CD25" s="559">
        <f t="shared" si="126"/>
        <v>0</v>
      </c>
      <c r="CE25" s="559">
        <f t="shared" si="126"/>
        <v>0</v>
      </c>
      <c r="CF25" s="559">
        <f t="shared" si="126"/>
        <v>0</v>
      </c>
      <c r="CG25" s="559">
        <f t="shared" si="126"/>
        <v>0</v>
      </c>
      <c r="CH25" s="550"/>
      <c r="CI25" s="559">
        <f>CI24*CI$9</f>
        <v>0</v>
      </c>
      <c r="CJ25" s="559">
        <f>CJ24*CJ$9</f>
        <v>0</v>
      </c>
      <c r="CK25" s="550"/>
      <c r="CL25" s="550"/>
      <c r="CM25" s="550"/>
      <c r="CN25" s="550"/>
      <c r="CO25" s="550"/>
      <c r="CP25" s="559">
        <f t="shared" ref="CP25:CW25" si="127">CP24*CP$9</f>
        <v>0</v>
      </c>
      <c r="CQ25" s="559">
        <f t="shared" si="127"/>
        <v>0</v>
      </c>
      <c r="CR25" s="559">
        <f t="shared" si="127"/>
        <v>0</v>
      </c>
      <c r="CS25" s="559">
        <f t="shared" si="127"/>
        <v>0</v>
      </c>
      <c r="CT25" s="559">
        <f t="shared" si="127"/>
        <v>0</v>
      </c>
      <c r="CU25" s="559">
        <f t="shared" si="127"/>
        <v>0</v>
      </c>
      <c r="CV25" s="559">
        <f t="shared" si="127"/>
        <v>0</v>
      </c>
      <c r="CW25" s="559">
        <f t="shared" si="127"/>
        <v>0</v>
      </c>
      <c r="CX25" s="555">
        <f t="shared" si="86"/>
        <v>0</v>
      </c>
      <c r="CY25" s="623"/>
      <c r="CZ25" s="576">
        <f>CZ24*CZ$9</f>
        <v>0</v>
      </c>
      <c r="DA25" s="577">
        <f t="shared" ref="DA25:DO25" si="128">DA24*DA$9</f>
        <v>0</v>
      </c>
      <c r="DB25" s="577">
        <f t="shared" si="128"/>
        <v>0</v>
      </c>
      <c r="DC25" s="577">
        <f t="shared" si="128"/>
        <v>0</v>
      </c>
      <c r="DD25" s="578">
        <f t="shared" si="128"/>
        <v>0</v>
      </c>
      <c r="DE25" s="577">
        <f t="shared" si="128"/>
        <v>0</v>
      </c>
      <c r="DF25" s="577">
        <f t="shared" si="128"/>
        <v>0</v>
      </c>
      <c r="DG25" s="577">
        <f t="shared" si="128"/>
        <v>0</v>
      </c>
      <c r="DH25" s="577">
        <f t="shared" si="128"/>
        <v>0</v>
      </c>
      <c r="DI25" s="577">
        <f t="shared" si="128"/>
        <v>0</v>
      </c>
      <c r="DJ25" s="577">
        <f t="shared" si="128"/>
        <v>0</v>
      </c>
      <c r="DK25" s="577">
        <f t="shared" si="128"/>
        <v>0</v>
      </c>
      <c r="DL25" s="577">
        <f t="shared" si="128"/>
        <v>0</v>
      </c>
      <c r="DM25" s="577">
        <f t="shared" si="128"/>
        <v>0</v>
      </c>
      <c r="DN25" s="577">
        <f t="shared" si="128"/>
        <v>0</v>
      </c>
      <c r="DO25" s="578">
        <f t="shared" si="128"/>
        <v>0</v>
      </c>
      <c r="DP25" s="624">
        <f t="shared" si="4"/>
        <v>0</v>
      </c>
      <c r="DQ25" s="541"/>
      <c r="DR25" s="542"/>
      <c r="DS25" s="560">
        <f t="shared" si="5"/>
        <v>0</v>
      </c>
      <c r="DT25" s="565" t="e">
        <f t="shared" si="6"/>
        <v>#DIV/0!</v>
      </c>
      <c r="DU25" s="573" t="e">
        <f t="shared" si="7"/>
        <v>#DIV/0!</v>
      </c>
      <c r="DV25" s="579" t="e">
        <f t="shared" si="8"/>
        <v>#DIV/0!</v>
      </c>
      <c r="DW25" s="534" t="e">
        <f>DV25+DV70+DV205+DV115+DV160+DV250</f>
        <v>#DIV/0!</v>
      </c>
      <c r="DX25" s="545" t="e">
        <f>DX23+DW25</f>
        <v>#DIV/0!</v>
      </c>
      <c r="DY25" s="545" t="e">
        <f>$DY$7-DX25</f>
        <v>#DIV/0!</v>
      </c>
      <c r="EA25" s="1382">
        <f>_xlfn.AGGREGATE(9,6,DV25,DV70,DV115,DV160)</f>
        <v>0</v>
      </c>
      <c r="EB25" s="1270">
        <f>CN295</f>
        <v>0</v>
      </c>
      <c r="EC25" s="1271">
        <f t="shared" ref="EC25" si="129">EA25+EB25</f>
        <v>0</v>
      </c>
    </row>
    <row r="26" spans="1:133" s="547" customFormat="1" ht="15" customHeight="1">
      <c r="A26" s="1226" t="s">
        <v>101</v>
      </c>
      <c r="B26" s="1273">
        <f>SUM(B20:B25)</f>
        <v>0</v>
      </c>
      <c r="C26" s="1257">
        <f t="shared" ref="C26:D26" si="130">SUM(C20:C25)</f>
        <v>0</v>
      </c>
      <c r="D26" s="1273">
        <f t="shared" si="130"/>
        <v>0</v>
      </c>
      <c r="E26" s="1439">
        <f>SUM(E20:E25)</f>
        <v>0</v>
      </c>
      <c r="F26" s="580" t="s">
        <v>97</v>
      </c>
      <c r="G26" s="581" t="e">
        <f t="shared" ref="G26:AE27" si="131">G20+G22+G24</f>
        <v>#DIV/0!</v>
      </c>
      <c r="H26" s="581" t="e">
        <f>H20+H22+H24</f>
        <v>#DIV/0!</v>
      </c>
      <c r="I26" s="581">
        <f>I20+I22+I24</f>
        <v>0</v>
      </c>
      <c r="J26" s="581">
        <f>J20+J22+J24</f>
        <v>0</v>
      </c>
      <c r="K26" s="581">
        <f t="shared" si="131"/>
        <v>0</v>
      </c>
      <c r="L26" s="581"/>
      <c r="M26" s="581" t="e">
        <f t="shared" si="131"/>
        <v>#DIV/0!</v>
      </c>
      <c r="N26" s="581" t="e">
        <f>N20+N22+N24</f>
        <v>#DIV/0!</v>
      </c>
      <c r="O26" s="581">
        <f>O20+O22+O24</f>
        <v>0</v>
      </c>
      <c r="P26" s="581">
        <f t="shared" si="131"/>
        <v>0</v>
      </c>
      <c r="Q26" s="581" t="e">
        <f t="shared" si="131"/>
        <v>#DIV/0!</v>
      </c>
      <c r="R26" s="581" t="e">
        <f t="shared" si="131"/>
        <v>#DIV/0!</v>
      </c>
      <c r="S26" s="581" t="e">
        <f t="shared" ref="S26" si="132">S20+S22+S24</f>
        <v>#DIV/0!</v>
      </c>
      <c r="T26" s="581" t="e">
        <f>T20+T22+T24</f>
        <v>#DIV/0!</v>
      </c>
      <c r="U26" s="581" t="e">
        <f t="shared" si="131"/>
        <v>#DIV/0!</v>
      </c>
      <c r="V26" s="581">
        <f t="shared" si="131"/>
        <v>0</v>
      </c>
      <c r="W26" s="581">
        <f t="shared" si="131"/>
        <v>0</v>
      </c>
      <c r="X26" s="581" t="e">
        <f t="shared" si="131"/>
        <v>#DIV/0!</v>
      </c>
      <c r="Y26" s="581" t="e">
        <f t="shared" si="131"/>
        <v>#DIV/0!</v>
      </c>
      <c r="Z26" s="581" t="e">
        <f t="shared" si="131"/>
        <v>#DIV/0!</v>
      </c>
      <c r="AA26" s="581">
        <f t="shared" si="131"/>
        <v>0</v>
      </c>
      <c r="AB26" s="582" t="e">
        <f t="shared" si="131"/>
        <v>#DIV/0!</v>
      </c>
      <c r="AC26" s="581" t="e">
        <f t="shared" si="131"/>
        <v>#DIV/0!</v>
      </c>
      <c r="AD26" s="581" t="e">
        <f t="shared" si="131"/>
        <v>#DIV/0!</v>
      </c>
      <c r="AE26" s="583" t="e">
        <f t="shared" si="131"/>
        <v>#DIV/0!</v>
      </c>
      <c r="AF26" s="581" t="e">
        <f t="shared" ref="AF26:AH27" si="133">AF20+AF22+AF24</f>
        <v>#DIV/0!</v>
      </c>
      <c r="AG26" s="581" t="e">
        <f t="shared" si="133"/>
        <v>#DIV/0!</v>
      </c>
      <c r="AH26" s="584" t="e">
        <f t="shared" si="133"/>
        <v>#DIV/0!</v>
      </c>
      <c r="AI26" s="581" t="e">
        <f t="shared" ref="AI26:AJ27" si="134">AI20+AI22+AI24</f>
        <v>#DIV/0!</v>
      </c>
      <c r="AJ26" s="581" t="e">
        <f t="shared" si="134"/>
        <v>#DIV/0!</v>
      </c>
      <c r="AK26" s="581" t="e">
        <f t="shared" ref="AK26:AL26" si="135">AK20+AK22+AK24</f>
        <v>#DIV/0!</v>
      </c>
      <c r="AL26" s="581" t="e">
        <f t="shared" si="135"/>
        <v>#DIV/0!</v>
      </c>
      <c r="AM26" s="641" t="e">
        <f t="shared" si="15"/>
        <v>#DIV/0!</v>
      </c>
      <c r="AN26" s="584">
        <f t="shared" ref="AN26:AU27" si="136">AN20+AN22+AN24</f>
        <v>0</v>
      </c>
      <c r="AO26" s="581">
        <f t="shared" si="136"/>
        <v>0</v>
      </c>
      <c r="AP26" s="581">
        <f t="shared" si="136"/>
        <v>0</v>
      </c>
      <c r="AQ26" s="581">
        <f t="shared" si="136"/>
        <v>0</v>
      </c>
      <c r="AR26" s="582">
        <f t="shared" si="136"/>
        <v>0</v>
      </c>
      <c r="AS26" s="584">
        <f t="shared" si="136"/>
        <v>0</v>
      </c>
      <c r="AT26" s="581">
        <f>AT20+AT22+AT24</f>
        <v>0</v>
      </c>
      <c r="AU26" s="584">
        <f t="shared" si="136"/>
        <v>0</v>
      </c>
      <c r="AV26" s="586">
        <f>AV20+AV22+AV24</f>
        <v>0</v>
      </c>
      <c r="AW26" s="583">
        <f t="shared" ref="AW26:AX27" si="137">AW20+AW22+AW24</f>
        <v>0</v>
      </c>
      <c r="AX26" s="625"/>
      <c r="AY26" s="634" t="e">
        <f t="shared" si="18"/>
        <v>#DIV/0!</v>
      </c>
      <c r="AZ26" s="634" t="e">
        <f t="shared" si="19"/>
        <v>#DIV/0!</v>
      </c>
      <c r="BA26" s="589" t="s">
        <v>97</v>
      </c>
      <c r="BB26" s="628">
        <f t="shared" ref="BB26:CO27" si="138">BB20+BB22+BB24</f>
        <v>0</v>
      </c>
      <c r="BC26" s="628">
        <f t="shared" ref="BC26" si="139">BC20+BC22+BC24</f>
        <v>0</v>
      </c>
      <c r="BD26" s="567"/>
      <c r="BE26" s="628">
        <f t="shared" ref="BE26:BG26" si="140">BE20+BE22+BE24</f>
        <v>0</v>
      </c>
      <c r="BF26" s="628">
        <f t="shared" si="140"/>
        <v>0</v>
      </c>
      <c r="BG26" s="628">
        <f t="shared" si="140"/>
        <v>0</v>
      </c>
      <c r="BH26" s="567"/>
      <c r="BI26" s="567"/>
      <c r="BJ26" s="567"/>
      <c r="BK26" s="567"/>
      <c r="BL26" s="628">
        <f t="shared" ref="BL26:BM26" si="141">BL20+BL22+BL24</f>
        <v>0</v>
      </c>
      <c r="BM26" s="628">
        <f t="shared" si="141"/>
        <v>0</v>
      </c>
      <c r="BN26" s="567"/>
      <c r="BO26" s="628">
        <f t="shared" ref="BO26:BX26" si="142">BO20+BO22+BO24</f>
        <v>0</v>
      </c>
      <c r="BP26" s="628">
        <f t="shared" si="142"/>
        <v>0</v>
      </c>
      <c r="BQ26" s="628">
        <f t="shared" si="142"/>
        <v>0</v>
      </c>
      <c r="BR26" s="628">
        <f t="shared" si="142"/>
        <v>0</v>
      </c>
      <c r="BS26" s="628">
        <f t="shared" si="142"/>
        <v>0</v>
      </c>
      <c r="BT26" s="628">
        <f t="shared" si="142"/>
        <v>0</v>
      </c>
      <c r="BU26" s="628">
        <f t="shared" si="142"/>
        <v>0</v>
      </c>
      <c r="BV26" s="628">
        <f t="shared" si="142"/>
        <v>0</v>
      </c>
      <c r="BW26" s="628">
        <f t="shared" si="142"/>
        <v>0</v>
      </c>
      <c r="BX26" s="628">
        <f t="shared" si="142"/>
        <v>0</v>
      </c>
      <c r="BY26" s="567"/>
      <c r="BZ26" s="628">
        <f t="shared" ref="BZ26:CG26" si="143">BZ20+BZ22+BZ24</f>
        <v>0</v>
      </c>
      <c r="CA26" s="628">
        <f t="shared" si="143"/>
        <v>0</v>
      </c>
      <c r="CB26" s="628">
        <f t="shared" si="143"/>
        <v>0</v>
      </c>
      <c r="CC26" s="628">
        <f t="shared" si="143"/>
        <v>0</v>
      </c>
      <c r="CD26" s="628">
        <f t="shared" si="143"/>
        <v>0</v>
      </c>
      <c r="CE26" s="628">
        <f t="shared" si="143"/>
        <v>0</v>
      </c>
      <c r="CF26" s="628">
        <f t="shared" si="143"/>
        <v>0</v>
      </c>
      <c r="CG26" s="628">
        <f t="shared" si="143"/>
        <v>0</v>
      </c>
      <c r="CH26" s="567"/>
      <c r="CI26" s="628">
        <f t="shared" ref="CI26:CJ26" si="144">CI20+CI22+CI24</f>
        <v>0</v>
      </c>
      <c r="CJ26" s="628">
        <f t="shared" si="144"/>
        <v>0</v>
      </c>
      <c r="CK26" s="567"/>
      <c r="CL26" s="567"/>
      <c r="CM26" s="567"/>
      <c r="CN26" s="567"/>
      <c r="CO26" s="567"/>
      <c r="CP26" s="628">
        <f t="shared" ref="CP26:CW26" si="145">CP20+CP22+CP24</f>
        <v>0</v>
      </c>
      <c r="CQ26" s="628">
        <f t="shared" si="145"/>
        <v>0</v>
      </c>
      <c r="CR26" s="628">
        <f t="shared" si="145"/>
        <v>0</v>
      </c>
      <c r="CS26" s="628">
        <f t="shared" si="145"/>
        <v>0</v>
      </c>
      <c r="CT26" s="628">
        <f t="shared" si="145"/>
        <v>0</v>
      </c>
      <c r="CU26" s="628">
        <f t="shared" si="145"/>
        <v>0</v>
      </c>
      <c r="CV26" s="628">
        <f t="shared" si="145"/>
        <v>0</v>
      </c>
      <c r="CW26" s="628">
        <f t="shared" si="145"/>
        <v>0</v>
      </c>
      <c r="CX26" s="585">
        <f>CX20+CX22+CX24</f>
        <v>0</v>
      </c>
      <c r="CY26" s="623"/>
      <c r="CZ26" s="591">
        <f t="shared" ref="CZ26:DO27" si="146">CZ20+CZ22+CZ24</f>
        <v>0</v>
      </c>
      <c r="DA26" s="592">
        <f t="shared" si="146"/>
        <v>0</v>
      </c>
      <c r="DB26" s="592">
        <f t="shared" si="146"/>
        <v>0</v>
      </c>
      <c r="DC26" s="592">
        <f t="shared" si="146"/>
        <v>0</v>
      </c>
      <c r="DD26" s="593">
        <f t="shared" si="146"/>
        <v>0</v>
      </c>
      <c r="DE26" s="592">
        <f t="shared" si="146"/>
        <v>0</v>
      </c>
      <c r="DF26" s="592">
        <f t="shared" si="146"/>
        <v>0</v>
      </c>
      <c r="DG26" s="592">
        <f t="shared" si="146"/>
        <v>0</v>
      </c>
      <c r="DH26" s="592">
        <f t="shared" si="146"/>
        <v>0</v>
      </c>
      <c r="DI26" s="592">
        <f t="shared" si="146"/>
        <v>0</v>
      </c>
      <c r="DJ26" s="592">
        <f t="shared" si="146"/>
        <v>0</v>
      </c>
      <c r="DK26" s="592">
        <f t="shared" si="146"/>
        <v>0</v>
      </c>
      <c r="DL26" s="592">
        <f t="shared" si="146"/>
        <v>0</v>
      </c>
      <c r="DM26" s="592">
        <f t="shared" si="146"/>
        <v>0</v>
      </c>
      <c r="DN26" s="592">
        <f t="shared" si="146"/>
        <v>0</v>
      </c>
      <c r="DO26" s="593">
        <f t="shared" si="146"/>
        <v>0</v>
      </c>
      <c r="DP26" s="624">
        <f t="shared" si="4"/>
        <v>0</v>
      </c>
      <c r="DQ26" s="541"/>
      <c r="DR26" s="542"/>
      <c r="DS26" s="544">
        <f t="shared" si="5"/>
        <v>0</v>
      </c>
      <c r="DT26" s="594" t="e">
        <f t="shared" si="6"/>
        <v>#DIV/0!</v>
      </c>
      <c r="DU26" s="544" t="e">
        <f t="shared" si="7"/>
        <v>#DIV/0!</v>
      </c>
      <c r="DV26" s="544" t="e">
        <f t="shared" si="8"/>
        <v>#DIV/0!</v>
      </c>
      <c r="DW26" s="638"/>
      <c r="DX26" s="545"/>
      <c r="DY26" s="545"/>
      <c r="DZ26" s="547">
        <v>9</v>
      </c>
      <c r="EA26" s="1382"/>
      <c r="EB26" s="1270"/>
      <c r="EC26" s="1271"/>
    </row>
    <row r="27" spans="1:133" s="547" customFormat="1" ht="20.25" customHeight="1">
      <c r="A27" s="1227"/>
      <c r="B27" s="1274"/>
      <c r="C27" s="1258"/>
      <c r="D27" s="1274"/>
      <c r="E27" s="1440"/>
      <c r="F27" s="595" t="s">
        <v>99</v>
      </c>
      <c r="G27" s="596" t="e">
        <f>G21+G23+G25</f>
        <v>#DIV/0!</v>
      </c>
      <c r="H27" s="596" t="e">
        <f t="shared" si="131"/>
        <v>#DIV/0!</v>
      </c>
      <c r="I27" s="596">
        <f>I21+I23+I25</f>
        <v>0</v>
      </c>
      <c r="J27" s="596">
        <f>J21+J23+J25</f>
        <v>0</v>
      </c>
      <c r="K27" s="596">
        <f t="shared" si="131"/>
        <v>0</v>
      </c>
      <c r="L27" s="596"/>
      <c r="M27" s="596" t="e">
        <f t="shared" si="131"/>
        <v>#DIV/0!</v>
      </c>
      <c r="N27" s="596" t="e">
        <f>N21+N23+N25</f>
        <v>#DIV/0!</v>
      </c>
      <c r="O27" s="596">
        <f>O21+O23+O25</f>
        <v>0</v>
      </c>
      <c r="P27" s="596">
        <f t="shared" si="131"/>
        <v>0</v>
      </c>
      <c r="Q27" s="596" t="e">
        <f t="shared" si="131"/>
        <v>#DIV/0!</v>
      </c>
      <c r="R27" s="596" t="e">
        <f t="shared" si="131"/>
        <v>#DIV/0!</v>
      </c>
      <c r="S27" s="596" t="e">
        <f t="shared" ref="S27" si="147">S21+S23+S25</f>
        <v>#DIV/0!</v>
      </c>
      <c r="T27" s="596" t="e">
        <f>T21+T23+T25</f>
        <v>#DIV/0!</v>
      </c>
      <c r="U27" s="596" t="e">
        <f t="shared" si="131"/>
        <v>#DIV/0!</v>
      </c>
      <c r="V27" s="596">
        <f t="shared" si="131"/>
        <v>0</v>
      </c>
      <c r="W27" s="596">
        <f t="shared" si="131"/>
        <v>0</v>
      </c>
      <c r="X27" s="596" t="e">
        <f t="shared" si="131"/>
        <v>#DIV/0!</v>
      </c>
      <c r="Y27" s="596" t="e">
        <f t="shared" si="131"/>
        <v>#DIV/0!</v>
      </c>
      <c r="Z27" s="596" t="e">
        <f t="shared" si="131"/>
        <v>#DIV/0!</v>
      </c>
      <c r="AA27" s="596">
        <f t="shared" si="131"/>
        <v>0</v>
      </c>
      <c r="AB27" s="604" t="e">
        <f t="shared" si="131"/>
        <v>#DIV/0!</v>
      </c>
      <c r="AC27" s="597" t="e">
        <f t="shared" si="131"/>
        <v>#DIV/0!</v>
      </c>
      <c r="AD27" s="597" t="e">
        <f t="shared" si="131"/>
        <v>#DIV/0!</v>
      </c>
      <c r="AE27" s="599" t="e">
        <f t="shared" si="131"/>
        <v>#DIV/0!</v>
      </c>
      <c r="AF27" s="597" t="e">
        <f t="shared" si="133"/>
        <v>#DIV/0!</v>
      </c>
      <c r="AG27" s="597" t="e">
        <f t="shared" si="133"/>
        <v>#DIV/0!</v>
      </c>
      <c r="AH27" s="600" t="e">
        <f t="shared" si="133"/>
        <v>#DIV/0!</v>
      </c>
      <c r="AI27" s="597" t="e">
        <f t="shared" si="134"/>
        <v>#DIV/0!</v>
      </c>
      <c r="AJ27" s="597" t="e">
        <f t="shared" si="134"/>
        <v>#DIV/0!</v>
      </c>
      <c r="AK27" s="597" t="e">
        <f t="shared" ref="AK27:AL27" si="148">AK21+AK23+AK25</f>
        <v>#DIV/0!</v>
      </c>
      <c r="AL27" s="597" t="e">
        <f t="shared" si="148"/>
        <v>#DIV/0!</v>
      </c>
      <c r="AM27" s="641" t="e">
        <f t="shared" si="15"/>
        <v>#DIV/0!</v>
      </c>
      <c r="AN27" s="603">
        <f>AN21+AN23+AN25</f>
        <v>0</v>
      </c>
      <c r="AO27" s="596">
        <f t="shared" si="136"/>
        <v>0</v>
      </c>
      <c r="AP27" s="596">
        <f t="shared" si="136"/>
        <v>0</v>
      </c>
      <c r="AQ27" s="596">
        <f t="shared" si="136"/>
        <v>0</v>
      </c>
      <c r="AR27" s="604">
        <f t="shared" si="136"/>
        <v>0</v>
      </c>
      <c r="AS27" s="603">
        <f t="shared" si="136"/>
        <v>0</v>
      </c>
      <c r="AT27" s="596">
        <f>AT21+AT23+AT25</f>
        <v>0</v>
      </c>
      <c r="AU27" s="603">
        <f t="shared" si="136"/>
        <v>0</v>
      </c>
      <c r="AV27" s="558">
        <f>AV21+AV23+AV25</f>
        <v>0</v>
      </c>
      <c r="AW27" s="601">
        <f t="shared" si="137"/>
        <v>0</v>
      </c>
      <c r="AX27" s="601">
        <f t="shared" si="137"/>
        <v>0</v>
      </c>
      <c r="AY27" s="634" t="e">
        <f t="shared" si="18"/>
        <v>#DIV/0!</v>
      </c>
      <c r="AZ27" s="634" t="e">
        <f t="shared" si="19"/>
        <v>#DIV/0!</v>
      </c>
      <c r="BA27" s="606" t="s">
        <v>99</v>
      </c>
      <c r="BB27" s="628">
        <f t="shared" si="138"/>
        <v>0</v>
      </c>
      <c r="BC27" s="628">
        <f t="shared" ref="BC27" si="149">BC21+BC23+BC25</f>
        <v>0</v>
      </c>
      <c r="BD27" s="629">
        <f t="shared" si="138"/>
        <v>0</v>
      </c>
      <c r="BE27" s="628">
        <f t="shared" ref="BE27:BG27" si="150">BE21+BE23+BE25</f>
        <v>0</v>
      </c>
      <c r="BF27" s="628">
        <f t="shared" si="150"/>
        <v>0</v>
      </c>
      <c r="BG27" s="628">
        <f t="shared" si="150"/>
        <v>0</v>
      </c>
      <c r="BH27" s="629">
        <f t="shared" si="138"/>
        <v>0</v>
      </c>
      <c r="BI27" s="629">
        <f t="shared" si="138"/>
        <v>0</v>
      </c>
      <c r="BJ27" s="629">
        <f t="shared" si="138"/>
        <v>0</v>
      </c>
      <c r="BK27" s="629">
        <f t="shared" si="138"/>
        <v>0</v>
      </c>
      <c r="BL27" s="628">
        <f t="shared" ref="BL27:BM27" si="151">BL21+BL23+BL25</f>
        <v>0</v>
      </c>
      <c r="BM27" s="628">
        <f t="shared" si="151"/>
        <v>0</v>
      </c>
      <c r="BN27" s="629">
        <f t="shared" si="138"/>
        <v>0</v>
      </c>
      <c r="BO27" s="628">
        <f t="shared" ref="BO27:BX27" si="152">BO21+BO23+BO25</f>
        <v>0</v>
      </c>
      <c r="BP27" s="628">
        <f t="shared" si="152"/>
        <v>0</v>
      </c>
      <c r="BQ27" s="628">
        <f t="shared" si="152"/>
        <v>0</v>
      </c>
      <c r="BR27" s="628">
        <f t="shared" si="152"/>
        <v>0</v>
      </c>
      <c r="BS27" s="628">
        <f t="shared" si="152"/>
        <v>0</v>
      </c>
      <c r="BT27" s="628">
        <f t="shared" si="152"/>
        <v>0</v>
      </c>
      <c r="BU27" s="628">
        <f t="shared" si="152"/>
        <v>0</v>
      </c>
      <c r="BV27" s="628">
        <f t="shared" si="152"/>
        <v>0</v>
      </c>
      <c r="BW27" s="628">
        <f t="shared" si="152"/>
        <v>0</v>
      </c>
      <c r="BX27" s="628">
        <f t="shared" si="152"/>
        <v>0</v>
      </c>
      <c r="BY27" s="629">
        <f t="shared" si="138"/>
        <v>0</v>
      </c>
      <c r="BZ27" s="628">
        <f t="shared" ref="BZ27:CG27" si="153">BZ21+BZ23+BZ25</f>
        <v>0</v>
      </c>
      <c r="CA27" s="628">
        <f t="shared" si="153"/>
        <v>0</v>
      </c>
      <c r="CB27" s="628">
        <f t="shared" si="153"/>
        <v>0</v>
      </c>
      <c r="CC27" s="628">
        <f t="shared" si="153"/>
        <v>0</v>
      </c>
      <c r="CD27" s="628">
        <f t="shared" si="153"/>
        <v>0</v>
      </c>
      <c r="CE27" s="628">
        <f t="shared" si="153"/>
        <v>0</v>
      </c>
      <c r="CF27" s="628">
        <f t="shared" si="153"/>
        <v>0</v>
      </c>
      <c r="CG27" s="628">
        <f t="shared" si="153"/>
        <v>0</v>
      </c>
      <c r="CH27" s="629">
        <f t="shared" si="138"/>
        <v>0</v>
      </c>
      <c r="CI27" s="628">
        <f t="shared" ref="CI27:CJ27" si="154">CI21+CI23+CI25</f>
        <v>0</v>
      </c>
      <c r="CJ27" s="628">
        <f t="shared" si="154"/>
        <v>0</v>
      </c>
      <c r="CK27" s="629">
        <f t="shared" si="138"/>
        <v>0</v>
      </c>
      <c r="CL27" s="629">
        <f t="shared" si="138"/>
        <v>0</v>
      </c>
      <c r="CM27" s="629">
        <f t="shared" si="138"/>
        <v>0</v>
      </c>
      <c r="CN27" s="629">
        <f t="shared" si="138"/>
        <v>0</v>
      </c>
      <c r="CO27" s="629">
        <f t="shared" si="138"/>
        <v>0</v>
      </c>
      <c r="CP27" s="628">
        <f t="shared" ref="CP27:CW27" si="155">CP21+CP23+CP25</f>
        <v>0</v>
      </c>
      <c r="CQ27" s="628">
        <f t="shared" si="155"/>
        <v>0</v>
      </c>
      <c r="CR27" s="628">
        <f t="shared" si="155"/>
        <v>0</v>
      </c>
      <c r="CS27" s="628">
        <f t="shared" si="155"/>
        <v>0</v>
      </c>
      <c r="CT27" s="628">
        <f t="shared" si="155"/>
        <v>0</v>
      </c>
      <c r="CU27" s="628">
        <f t="shared" si="155"/>
        <v>0</v>
      </c>
      <c r="CV27" s="628">
        <f t="shared" si="155"/>
        <v>0</v>
      </c>
      <c r="CW27" s="628">
        <f t="shared" si="155"/>
        <v>0</v>
      </c>
      <c r="CX27" s="631">
        <f>CX21+CX23+CX25</f>
        <v>0</v>
      </c>
      <c r="CY27" s="623"/>
      <c r="CZ27" s="608">
        <f t="shared" si="146"/>
        <v>0</v>
      </c>
      <c r="DA27" s="596">
        <f t="shared" si="146"/>
        <v>0</v>
      </c>
      <c r="DB27" s="596">
        <f t="shared" si="146"/>
        <v>0</v>
      </c>
      <c r="DC27" s="596">
        <f t="shared" si="146"/>
        <v>0</v>
      </c>
      <c r="DD27" s="601">
        <f t="shared" si="146"/>
        <v>0</v>
      </c>
      <c r="DE27" s="596">
        <f t="shared" si="146"/>
        <v>0</v>
      </c>
      <c r="DF27" s="596">
        <f t="shared" si="146"/>
        <v>0</v>
      </c>
      <c r="DG27" s="596">
        <f t="shared" si="146"/>
        <v>0</v>
      </c>
      <c r="DH27" s="596">
        <f t="shared" si="146"/>
        <v>0</v>
      </c>
      <c r="DI27" s="596">
        <f t="shared" si="146"/>
        <v>0</v>
      </c>
      <c r="DJ27" s="596">
        <f t="shared" si="146"/>
        <v>0</v>
      </c>
      <c r="DK27" s="596">
        <f t="shared" si="146"/>
        <v>0</v>
      </c>
      <c r="DL27" s="596">
        <f t="shared" si="146"/>
        <v>0</v>
      </c>
      <c r="DM27" s="596">
        <f t="shared" si="146"/>
        <v>0</v>
      </c>
      <c r="DN27" s="596">
        <f t="shared" si="146"/>
        <v>0</v>
      </c>
      <c r="DO27" s="601">
        <f t="shared" si="146"/>
        <v>0</v>
      </c>
      <c r="DP27" s="624">
        <f t="shared" si="4"/>
        <v>0</v>
      </c>
      <c r="DQ27" s="541"/>
      <c r="DR27" s="542"/>
      <c r="DS27" s="579">
        <f t="shared" si="5"/>
        <v>0</v>
      </c>
      <c r="DT27" s="609" t="e">
        <f t="shared" si="6"/>
        <v>#DIV/0!</v>
      </c>
      <c r="DU27" s="579" t="e">
        <f t="shared" si="7"/>
        <v>#DIV/0!</v>
      </c>
      <c r="DV27" s="579" t="e">
        <f t="shared" si="8"/>
        <v>#DIV/0!</v>
      </c>
      <c r="DW27" s="637" t="e">
        <f>DV27+DV72+DV207+DV117+DV162+DV252</f>
        <v>#DIV/0!</v>
      </c>
      <c r="DX27" s="545" t="e">
        <f>DW19+DW27</f>
        <v>#DIV/0!</v>
      </c>
      <c r="DY27" s="545"/>
      <c r="EA27" s="1272">
        <f>EC27-EB27</f>
        <v>0</v>
      </c>
      <c r="EB27" s="1272">
        <f>SUBTOTAL(9,EB21:EB26)</f>
        <v>0</v>
      </c>
      <c r="EC27" s="1272">
        <f>SUBTOTAL(9,EC21:EC26)</f>
        <v>0</v>
      </c>
    </row>
    <row r="28" spans="1:133" s="547" customFormat="1" ht="15" customHeight="1">
      <c r="A28" s="523"/>
      <c r="B28" s="1431"/>
      <c r="C28" s="1364"/>
      <c r="D28" s="1433"/>
      <c r="E28" s="1360"/>
      <c r="F28" s="524" t="s">
        <v>97</v>
      </c>
      <c r="G28" s="525" t="e">
        <f>ROUNDDOWN($B$28*$D$28/$C$28,3)</f>
        <v>#DIV/0!</v>
      </c>
      <c r="H28" s="525" t="e">
        <f>ROUNDDOWN($B$28*$D$28/$C$28,3)</f>
        <v>#DIV/0!</v>
      </c>
      <c r="I28" s="526"/>
      <c r="J28" s="613"/>
      <c r="K28" s="613"/>
      <c r="L28" s="526"/>
      <c r="M28" s="525" t="e">
        <f>ROUNDDOWN($B$28*$D$28/$C$28,3)</f>
        <v>#DIV/0!</v>
      </c>
      <c r="N28" s="525" t="e">
        <f>ROUNDDOWN($B$28*$D$28/$C$28,3)</f>
        <v>#DIV/0!</v>
      </c>
      <c r="O28" s="526"/>
      <c r="P28" s="526"/>
      <c r="Q28" s="525" t="e">
        <f>ROUNDDOWN($B$28*$D$28/$C$28,3)</f>
        <v>#DIV/0!</v>
      </c>
      <c r="R28" s="525" t="e">
        <f>ROUNDDOWN($B$28*$D$28/$C$28,3)</f>
        <v>#DIV/0!</v>
      </c>
      <c r="S28" s="525" t="e">
        <f>ROUNDDOWN($B$28*$D$28/$C$28,3)</f>
        <v>#DIV/0!</v>
      </c>
      <c r="T28" s="525" t="e">
        <f>ROUNDDOWN($B$28*$D$28/$C$28,3)</f>
        <v>#DIV/0!</v>
      </c>
      <c r="U28" s="525" t="e">
        <f>ROUNDDOWN($B$28*$D$28/$C$28,3)</f>
        <v>#DIV/0!</v>
      </c>
      <c r="V28" s="620"/>
      <c r="W28" s="621"/>
      <c r="X28" s="525" t="e">
        <f>ROUNDDOWN($B$28*$D$28/$C$28,3)</f>
        <v>#DIV/0!</v>
      </c>
      <c r="Y28" s="525" t="e">
        <f>ROUNDDOWN($B$28*$D$28/$C$28,3)</f>
        <v>#DIV/0!</v>
      </c>
      <c r="Z28" s="769" t="e">
        <f>ROUNDDOWN($B$28*$D$28/$C$28,3)</f>
        <v>#DIV/0!</v>
      </c>
      <c r="AA28" s="526"/>
      <c r="AB28" s="525" t="e">
        <f t="shared" ref="AB28:AG30" si="156">ROUNDDOWN($B28*$D28/$C28,3)</f>
        <v>#DIV/0!</v>
      </c>
      <c r="AC28" s="525" t="e">
        <f t="shared" si="156"/>
        <v>#DIV/0!</v>
      </c>
      <c r="AD28" s="525" t="e">
        <f t="shared" si="156"/>
        <v>#DIV/0!</v>
      </c>
      <c r="AE28" s="525" t="e">
        <f t="shared" si="156"/>
        <v>#DIV/0!</v>
      </c>
      <c r="AF28" s="525" t="e">
        <f t="shared" si="156"/>
        <v>#DIV/0!</v>
      </c>
      <c r="AG28" s="525" t="e">
        <f t="shared" si="156"/>
        <v>#DIV/0!</v>
      </c>
      <c r="AH28" s="525" t="e">
        <f>ROUNDDOWN($B$28*$D$28/$C$28,3)</f>
        <v>#DIV/0!</v>
      </c>
      <c r="AI28" s="525" t="e">
        <f>ROUNDDOWN($B$28*$D$28/$C$28,3)</f>
        <v>#DIV/0!</v>
      </c>
      <c r="AJ28" s="525" t="e">
        <f>ROUNDDOWN($B$28*$D$28/$C$28,3)</f>
        <v>#DIV/0!</v>
      </c>
      <c r="AK28" s="525" t="e">
        <f>ROUNDDOWN($B$28*$D$28/$C$28,3)</f>
        <v>#DIV/0!</v>
      </c>
      <c r="AL28" s="525" t="e">
        <f>ROUNDDOWN($B$28*$D$28/$C$28,3)</f>
        <v>#DIV/0!</v>
      </c>
      <c r="AM28" s="641" t="e">
        <f t="shared" si="15"/>
        <v>#DIV/0!</v>
      </c>
      <c r="AN28" s="639"/>
      <c r="AO28" s="553"/>
      <c r="AP28" s="550"/>
      <c r="AQ28" s="550"/>
      <c r="AR28" s="550"/>
      <c r="AS28" s="550"/>
      <c r="AT28" s="550"/>
      <c r="AU28" s="563"/>
      <c r="AV28" s="586">
        <f t="shared" ref="AV28:AV33" si="157">SUM(AN28,AP28:AU28)</f>
        <v>0</v>
      </c>
      <c r="AW28" s="554"/>
      <c r="AX28" s="551"/>
      <c r="AY28" s="634" t="e">
        <f t="shared" si="18"/>
        <v>#DIV/0!</v>
      </c>
      <c r="AZ28" s="634" t="e">
        <f t="shared" si="19"/>
        <v>#DIV/0!</v>
      </c>
      <c r="BA28" s="536" t="s">
        <v>97</v>
      </c>
      <c r="BB28" s="615"/>
      <c r="BC28" s="615"/>
      <c r="BD28" s="567"/>
      <c r="BE28" s="615"/>
      <c r="BF28" s="615"/>
      <c r="BG28" s="615"/>
      <c r="BH28" s="567"/>
      <c r="BI28" s="567"/>
      <c r="BJ28" s="567"/>
      <c r="BK28" s="567"/>
      <c r="BL28" s="615"/>
      <c r="BM28" s="615"/>
      <c r="BN28" s="567"/>
      <c r="BO28" s="615"/>
      <c r="BP28" s="615"/>
      <c r="BQ28" s="615"/>
      <c r="BR28" s="615"/>
      <c r="BS28" s="615"/>
      <c r="BT28" s="615"/>
      <c r="BU28" s="615"/>
      <c r="BV28" s="615"/>
      <c r="BW28" s="615"/>
      <c r="BX28" s="615"/>
      <c r="BY28" s="568"/>
      <c r="BZ28" s="615"/>
      <c r="CA28" s="615"/>
      <c r="CB28" s="615"/>
      <c r="CC28" s="615"/>
      <c r="CD28" s="615"/>
      <c r="CE28" s="615"/>
      <c r="CF28" s="615"/>
      <c r="CG28" s="615"/>
      <c r="CH28" s="567"/>
      <c r="CI28" s="615"/>
      <c r="CJ28" s="615"/>
      <c r="CK28" s="567"/>
      <c r="CL28" s="567"/>
      <c r="CM28" s="567"/>
      <c r="CN28" s="567"/>
      <c r="CO28" s="567"/>
      <c r="CP28" s="615"/>
      <c r="CQ28" s="615"/>
      <c r="CR28" s="615"/>
      <c r="CS28" s="615"/>
      <c r="CT28" s="615"/>
      <c r="CU28" s="615"/>
      <c r="CV28" s="615"/>
      <c r="CW28" s="615"/>
      <c r="CX28" s="585">
        <f t="shared" ref="CX28:CX33" si="158">SUM(BB28:CW28)</f>
        <v>0</v>
      </c>
      <c r="CY28" s="623"/>
      <c r="CZ28" s="611"/>
      <c r="DA28" s="526"/>
      <c r="DB28" s="526"/>
      <c r="DC28" s="526"/>
      <c r="DD28" s="530"/>
      <c r="DE28" s="526"/>
      <c r="DF28" s="526"/>
      <c r="DG28" s="526"/>
      <c r="DH28" s="526"/>
      <c r="DI28" s="526"/>
      <c r="DJ28" s="526"/>
      <c r="DK28" s="526"/>
      <c r="DL28" s="526"/>
      <c r="DM28" s="526"/>
      <c r="DN28" s="526"/>
      <c r="DO28" s="530"/>
      <c r="DP28" s="624">
        <f t="shared" si="4"/>
        <v>0</v>
      </c>
      <c r="DQ28" s="541"/>
      <c r="DR28" s="542"/>
      <c r="DS28" s="544">
        <f t="shared" si="5"/>
        <v>0</v>
      </c>
      <c r="DT28" s="565" t="e">
        <f t="shared" si="6"/>
        <v>#DIV/0!</v>
      </c>
      <c r="DU28" s="534" t="e">
        <f t="shared" si="7"/>
        <v>#DIV/0!</v>
      </c>
      <c r="DV28" s="544" t="e">
        <f t="shared" si="8"/>
        <v>#DIV/0!</v>
      </c>
      <c r="DW28" s="638"/>
      <c r="DX28" s="545"/>
      <c r="DY28" s="545"/>
      <c r="EA28" s="1272"/>
      <c r="EB28" s="1272"/>
      <c r="EC28" s="1272"/>
    </row>
    <row r="29" spans="1:133" s="547" customFormat="1" ht="20.25" customHeight="1">
      <c r="A29" s="548" t="s">
        <v>137</v>
      </c>
      <c r="B29" s="1432"/>
      <c r="C29" s="1326"/>
      <c r="D29" s="1434"/>
      <c r="E29" s="1327"/>
      <c r="F29" s="549" t="s">
        <v>99</v>
      </c>
      <c r="G29" s="550" t="e">
        <f>ROUNDDOWN(G$7*G28,0)</f>
        <v>#DIV/0!</v>
      </c>
      <c r="H29" s="550" t="e">
        <f>ROUNDDOWN(H$7*H28,0)</f>
        <v>#DIV/0!</v>
      </c>
      <c r="I29" s="550">
        <f t="shared" ref="I29:AA29" si="159">I$7*I28</f>
        <v>0</v>
      </c>
      <c r="J29" s="550">
        <f t="shared" si="159"/>
        <v>0</v>
      </c>
      <c r="K29" s="550">
        <f t="shared" si="159"/>
        <v>0</v>
      </c>
      <c r="L29" s="551"/>
      <c r="M29" s="550" t="e">
        <f>ROUNDDOWN(M$7*M28,0)</f>
        <v>#DIV/0!</v>
      </c>
      <c r="N29" s="550" t="e">
        <f>ROUNDDOWN(N$7*N28,0)</f>
        <v>#DIV/0!</v>
      </c>
      <c r="O29" s="550">
        <f t="shared" ref="O29:P29" si="160">O$7*O28</f>
        <v>0</v>
      </c>
      <c r="P29" s="550">
        <f t="shared" si="160"/>
        <v>0</v>
      </c>
      <c r="Q29" s="550" t="e">
        <f>ROUNDDOWN(Q$7*Q28,0)</f>
        <v>#DIV/0!</v>
      </c>
      <c r="R29" s="550" t="e">
        <f>ROUNDDOWN(R$7*R28,0)</f>
        <v>#DIV/0!</v>
      </c>
      <c r="S29" s="550" t="e">
        <f>ROUNDDOWN(S$7*S28,0)</f>
        <v>#DIV/0!</v>
      </c>
      <c r="T29" s="550" t="e">
        <f>ROUNDDOWN(T$7*T28,0)</f>
        <v>#DIV/0!</v>
      </c>
      <c r="U29" s="550" t="e">
        <f>ROUNDDOWN(U$7*U28,0)</f>
        <v>#DIV/0!</v>
      </c>
      <c r="V29" s="550">
        <f t="shared" si="159"/>
        <v>0</v>
      </c>
      <c r="W29" s="550">
        <f t="shared" si="159"/>
        <v>0</v>
      </c>
      <c r="X29" s="550" t="e">
        <f>ROUNDDOWN(X$7*X28*X5,0)</f>
        <v>#DIV/0!</v>
      </c>
      <c r="Y29" s="550" t="e">
        <f>ROUNDDOWN(Y$7*Y28,0)</f>
        <v>#DIV/0!</v>
      </c>
      <c r="Z29" s="553" t="e">
        <f>ROUNDDOWN(Z$7*Z28,0)</f>
        <v>#DIV/0!</v>
      </c>
      <c r="AA29" s="550">
        <f t="shared" si="159"/>
        <v>0</v>
      </c>
      <c r="AB29" s="550" t="e">
        <f t="shared" ref="AB29" si="161">ROUNDDOWN(AB$7*AB$3/$B28*AB28,0)</f>
        <v>#DIV/0!</v>
      </c>
      <c r="AC29" s="550" t="e">
        <f t="shared" ref="AC29" si="162">ROUNDDOWN(AC$7*AC$3/$B28*AC28,0)</f>
        <v>#DIV/0!</v>
      </c>
      <c r="AD29" s="550" t="e">
        <f t="shared" ref="AD29" si="163">ROUNDDOWN(AD$7*AD$3/$B28*AD28,0)</f>
        <v>#DIV/0!</v>
      </c>
      <c r="AE29" s="550" t="e">
        <f t="shared" ref="AE29" si="164">ROUNDDOWN(AE$7*AE$3/$B28*AE28,0)</f>
        <v>#DIV/0!</v>
      </c>
      <c r="AF29" s="550" t="e">
        <f t="shared" ref="AF29:AG29" si="165">ROUNDDOWN(AF$7*AF$3/$B28*AF28,0)</f>
        <v>#DIV/0!</v>
      </c>
      <c r="AG29" s="550" t="e">
        <f t="shared" si="165"/>
        <v>#DIV/0!</v>
      </c>
      <c r="AH29" s="554" t="e">
        <f>ROUNDDOWN($AH$7*AH28*$AH$5,0)</f>
        <v>#DIV/0!</v>
      </c>
      <c r="AI29" s="550" t="e">
        <f>ROUNDDOWN(AI$7*AI28,0)</f>
        <v>#DIV/0!</v>
      </c>
      <c r="AJ29" s="550" t="e">
        <f>ROUNDDOWN(AJ$7*AJ28,0)</f>
        <v>#DIV/0!</v>
      </c>
      <c r="AK29" s="550" t="e">
        <f>ROUNDDOWN(AK$7*AK28,0)</f>
        <v>#DIV/0!</v>
      </c>
      <c r="AL29" s="550" t="e">
        <f>ROUNDDOWN(AL$7*AL28,0)</f>
        <v>#DIV/0!</v>
      </c>
      <c r="AM29" s="641" t="e">
        <f t="shared" si="15"/>
        <v>#DIV/0!</v>
      </c>
      <c r="AN29" s="556">
        <f>AN$9*AN28</f>
        <v>0</v>
      </c>
      <c r="AO29" s="550">
        <f t="shared" ref="AO29:AT29" si="166">AO$9*AO28</f>
        <v>0</v>
      </c>
      <c r="AP29" s="550">
        <f t="shared" si="166"/>
        <v>0</v>
      </c>
      <c r="AQ29" s="550">
        <f>ROUNDDOWN(AQ$9*AQ28,0)</f>
        <v>0</v>
      </c>
      <c r="AR29" s="550">
        <f>ROUNDDOWN(AR$9*AR28,0)</f>
        <v>0</v>
      </c>
      <c r="AS29" s="550">
        <f t="shared" si="166"/>
        <v>0</v>
      </c>
      <c r="AT29" s="550">
        <f t="shared" si="166"/>
        <v>0</v>
      </c>
      <c r="AU29" s="556">
        <f>AU$9*AU28</f>
        <v>0</v>
      </c>
      <c r="AV29" s="558">
        <f t="shared" si="157"/>
        <v>0</v>
      </c>
      <c r="AW29" s="554">
        <f t="shared" ref="AW29" si="167">AW$9*AW28</f>
        <v>0</v>
      </c>
      <c r="AX29" s="632"/>
      <c r="AY29" s="634" t="e">
        <f t="shared" si="18"/>
        <v>#DIV/0!</v>
      </c>
      <c r="AZ29" s="634" t="e">
        <f t="shared" si="19"/>
        <v>#DIV/0!</v>
      </c>
      <c r="BA29" s="562" t="s">
        <v>99</v>
      </c>
      <c r="BB29" s="559">
        <f>BB28*BB$9</f>
        <v>0</v>
      </c>
      <c r="BC29" s="559">
        <f>BC28*BC$9</f>
        <v>0</v>
      </c>
      <c r="BD29" s="553"/>
      <c r="BE29" s="559">
        <f>BE28*BE$9</f>
        <v>0</v>
      </c>
      <c r="BF29" s="559">
        <f>BF28*BF$9</f>
        <v>0</v>
      </c>
      <c r="BG29" s="559">
        <f>BG28*BG$9</f>
        <v>0</v>
      </c>
      <c r="BH29" s="550"/>
      <c r="BI29" s="553"/>
      <c r="BJ29" s="550"/>
      <c r="BK29" s="553"/>
      <c r="BL29" s="559">
        <f>BL28*BL$9</f>
        <v>0</v>
      </c>
      <c r="BM29" s="559">
        <f>BM28*BM$9</f>
        <v>0</v>
      </c>
      <c r="BN29" s="553"/>
      <c r="BO29" s="559">
        <f t="shared" ref="BO29:BX29" si="168">BO28*BO$9</f>
        <v>0</v>
      </c>
      <c r="BP29" s="559">
        <f t="shared" si="168"/>
        <v>0</v>
      </c>
      <c r="BQ29" s="559">
        <f t="shared" si="168"/>
        <v>0</v>
      </c>
      <c r="BR29" s="559">
        <f t="shared" si="168"/>
        <v>0</v>
      </c>
      <c r="BS29" s="559">
        <f t="shared" si="168"/>
        <v>0</v>
      </c>
      <c r="BT29" s="559">
        <f t="shared" si="168"/>
        <v>0</v>
      </c>
      <c r="BU29" s="559">
        <f t="shared" si="168"/>
        <v>0</v>
      </c>
      <c r="BV29" s="559">
        <f t="shared" si="168"/>
        <v>0</v>
      </c>
      <c r="BW29" s="559">
        <f t="shared" si="168"/>
        <v>0</v>
      </c>
      <c r="BX29" s="559">
        <f t="shared" si="168"/>
        <v>0</v>
      </c>
      <c r="BY29" s="553"/>
      <c r="BZ29" s="559">
        <f t="shared" ref="BZ29:CG29" si="169">BZ28*BZ$9</f>
        <v>0</v>
      </c>
      <c r="CA29" s="559">
        <f t="shared" si="169"/>
        <v>0</v>
      </c>
      <c r="CB29" s="559">
        <f t="shared" si="169"/>
        <v>0</v>
      </c>
      <c r="CC29" s="559">
        <f t="shared" si="169"/>
        <v>0</v>
      </c>
      <c r="CD29" s="559">
        <f t="shared" si="169"/>
        <v>0</v>
      </c>
      <c r="CE29" s="559">
        <f t="shared" si="169"/>
        <v>0</v>
      </c>
      <c r="CF29" s="559">
        <f t="shared" si="169"/>
        <v>0</v>
      </c>
      <c r="CG29" s="559">
        <f t="shared" si="169"/>
        <v>0</v>
      </c>
      <c r="CH29" s="553"/>
      <c r="CI29" s="559">
        <f>CI28*CI$9</f>
        <v>0</v>
      </c>
      <c r="CJ29" s="559">
        <f>CJ28*CJ$9</f>
        <v>0</v>
      </c>
      <c r="CK29" s="553"/>
      <c r="CL29" s="553"/>
      <c r="CM29" s="550"/>
      <c r="CN29" s="550"/>
      <c r="CO29" s="550"/>
      <c r="CP29" s="559">
        <f t="shared" ref="CP29:CW29" si="170">CP28*CP$9</f>
        <v>0</v>
      </c>
      <c r="CQ29" s="559">
        <f t="shared" si="170"/>
        <v>0</v>
      </c>
      <c r="CR29" s="559">
        <f t="shared" si="170"/>
        <v>0</v>
      </c>
      <c r="CS29" s="559">
        <f t="shared" si="170"/>
        <v>0</v>
      </c>
      <c r="CT29" s="559">
        <f t="shared" si="170"/>
        <v>0</v>
      </c>
      <c r="CU29" s="559">
        <f t="shared" si="170"/>
        <v>0</v>
      </c>
      <c r="CV29" s="559">
        <f t="shared" si="170"/>
        <v>0</v>
      </c>
      <c r="CW29" s="559">
        <f t="shared" si="170"/>
        <v>0</v>
      </c>
      <c r="CX29" s="555">
        <f t="shared" si="158"/>
        <v>0</v>
      </c>
      <c r="CY29" s="623"/>
      <c r="CZ29" s="564">
        <f>CZ28*CZ$9</f>
        <v>0</v>
      </c>
      <c r="DA29" s="550">
        <f t="shared" ref="DA29:DO29" si="171">DA28*DA$9</f>
        <v>0</v>
      </c>
      <c r="DB29" s="550">
        <f t="shared" si="171"/>
        <v>0</v>
      </c>
      <c r="DC29" s="550">
        <f t="shared" si="171"/>
        <v>0</v>
      </c>
      <c r="DD29" s="554">
        <f t="shared" si="171"/>
        <v>0</v>
      </c>
      <c r="DE29" s="550">
        <f t="shared" si="171"/>
        <v>0</v>
      </c>
      <c r="DF29" s="550">
        <f t="shared" si="171"/>
        <v>0</v>
      </c>
      <c r="DG29" s="550">
        <f t="shared" si="171"/>
        <v>0</v>
      </c>
      <c r="DH29" s="550">
        <f t="shared" si="171"/>
        <v>0</v>
      </c>
      <c r="DI29" s="550">
        <f t="shared" si="171"/>
        <v>0</v>
      </c>
      <c r="DJ29" s="550">
        <f t="shared" si="171"/>
        <v>0</v>
      </c>
      <c r="DK29" s="550">
        <f t="shared" si="171"/>
        <v>0</v>
      </c>
      <c r="DL29" s="550">
        <f t="shared" si="171"/>
        <v>0</v>
      </c>
      <c r="DM29" s="550">
        <f t="shared" si="171"/>
        <v>0</v>
      </c>
      <c r="DN29" s="550">
        <f t="shared" si="171"/>
        <v>0</v>
      </c>
      <c r="DO29" s="554">
        <f t="shared" si="171"/>
        <v>0</v>
      </c>
      <c r="DP29" s="624">
        <f t="shared" si="4"/>
        <v>0</v>
      </c>
      <c r="DQ29" s="541"/>
      <c r="DR29" s="542"/>
      <c r="DS29" s="560">
        <f t="shared" si="5"/>
        <v>0</v>
      </c>
      <c r="DT29" s="565" t="e">
        <f t="shared" si="6"/>
        <v>#DIV/0!</v>
      </c>
      <c r="DU29" s="560" t="e">
        <f t="shared" si="7"/>
        <v>#DIV/0!</v>
      </c>
      <c r="DV29" s="560" t="e">
        <f t="shared" si="8"/>
        <v>#DIV/0!</v>
      </c>
      <c r="DW29" s="560" t="e">
        <f>DV29+DV74+DV209+DV119+DV164+DV254</f>
        <v>#DIV/0!</v>
      </c>
      <c r="DX29" s="545" t="e">
        <f>DX25+DW29</f>
        <v>#DIV/0!</v>
      </c>
      <c r="DY29" s="616" t="e">
        <f>$DY$7-DX29</f>
        <v>#DIV/0!</v>
      </c>
      <c r="EA29" s="1382">
        <f>_xlfn.AGGREGATE(9,6,DV29,DV74,DV119,DV164)</f>
        <v>0</v>
      </c>
      <c r="EB29" s="1270">
        <f>CN299</f>
        <v>0</v>
      </c>
      <c r="EC29" s="1271">
        <f>EA29+EB29</f>
        <v>0</v>
      </c>
    </row>
    <row r="30" spans="1:133" s="547" customFormat="1" ht="15" customHeight="1">
      <c r="A30" s="523"/>
      <c r="B30" s="1431"/>
      <c r="C30" s="1364"/>
      <c r="D30" s="1433"/>
      <c r="E30" s="1360"/>
      <c r="F30" s="524" t="s">
        <v>97</v>
      </c>
      <c r="G30" s="525" t="e">
        <f>ROUNDDOWN($B$30*$D$30/$C$30,3)</f>
        <v>#DIV/0!</v>
      </c>
      <c r="H30" s="525" t="e">
        <f>ROUNDDOWN($B$30*$D$30/$C$30,3)</f>
        <v>#DIV/0!</v>
      </c>
      <c r="I30" s="526"/>
      <c r="J30" s="526"/>
      <c r="K30" s="526"/>
      <c r="L30" s="526"/>
      <c r="M30" s="525" t="e">
        <f>ROUNDDOWN($B$30*$D$30/$C$30,3)</f>
        <v>#DIV/0!</v>
      </c>
      <c r="N30" s="525" t="e">
        <f>ROUNDDOWN($B$30*$D$30/$C$30,3)</f>
        <v>#DIV/0!</v>
      </c>
      <c r="O30" s="526"/>
      <c r="P30" s="526"/>
      <c r="Q30" s="525" t="e">
        <f>ROUNDDOWN($B$24*$D$24/$C$24,3)</f>
        <v>#DIV/0!</v>
      </c>
      <c r="R30" s="525" t="e">
        <f>ROUNDDOWN($B$30*$D$30/$C$30,3)</f>
        <v>#DIV/0!</v>
      </c>
      <c r="S30" s="525" t="e">
        <f>ROUNDDOWN($B$30*$D$30/$C$30,3)</f>
        <v>#DIV/0!</v>
      </c>
      <c r="T30" s="525" t="e">
        <f>ROUNDDOWN($B$30*$D$30/$C$30,3)</f>
        <v>#DIV/0!</v>
      </c>
      <c r="U30" s="525" t="e">
        <f>ROUNDDOWN($B$30*$D$30/$C$30,3)</f>
        <v>#DIV/0!</v>
      </c>
      <c r="V30" s="552"/>
      <c r="W30" s="552"/>
      <c r="X30" s="525" t="e">
        <f>ROUNDDOWN($B$30*$D$30/$C$30,3)</f>
        <v>#DIV/0!</v>
      </c>
      <c r="Y30" s="525" t="e">
        <f>ROUNDDOWN($B$30*$D$30/$C$30,3)</f>
        <v>#DIV/0!</v>
      </c>
      <c r="Z30" s="769" t="e">
        <f>ROUNDDOWN($B$30*$D$30/$C$30,3)</f>
        <v>#DIV/0!</v>
      </c>
      <c r="AA30" s="526"/>
      <c r="AB30" s="525" t="e">
        <f t="shared" ref="AB30" si="172">ROUNDDOWN($B30*$D30/$C30,3)</f>
        <v>#DIV/0!</v>
      </c>
      <c r="AC30" s="525" t="e">
        <f t="shared" si="156"/>
        <v>#DIV/0!</v>
      </c>
      <c r="AD30" s="525" t="e">
        <f t="shared" si="156"/>
        <v>#DIV/0!</v>
      </c>
      <c r="AE30" s="525" t="e">
        <f t="shared" si="156"/>
        <v>#DIV/0!</v>
      </c>
      <c r="AF30" s="525" t="e">
        <f t="shared" si="156"/>
        <v>#DIV/0!</v>
      </c>
      <c r="AG30" s="525" t="e">
        <f t="shared" si="156"/>
        <v>#DIV/0!</v>
      </c>
      <c r="AH30" s="525" t="e">
        <f>ROUNDDOWN($B$30*$D$30/$C$30,3)</f>
        <v>#DIV/0!</v>
      </c>
      <c r="AI30" s="525" t="e">
        <f>ROUNDDOWN($B$30*$D$30/$C$30,3)</f>
        <v>#DIV/0!</v>
      </c>
      <c r="AJ30" s="525" t="e">
        <f>ROUNDDOWN($B$30*$D$30/$C$30,3)</f>
        <v>#DIV/0!</v>
      </c>
      <c r="AK30" s="525" t="e">
        <f>ROUNDDOWN($B$30*$D$30/$C$30,3)</f>
        <v>#DIV/0!</v>
      </c>
      <c r="AL30" s="525" t="e">
        <f>ROUNDDOWN($B$30*$D$30/$C$30,3)</f>
        <v>#DIV/0!</v>
      </c>
      <c r="AM30" s="641" t="e">
        <f t="shared" si="15"/>
        <v>#DIV/0!</v>
      </c>
      <c r="AN30" s="556"/>
      <c r="AO30" s="550"/>
      <c r="AP30" s="550"/>
      <c r="AQ30" s="550"/>
      <c r="AR30" s="550"/>
      <c r="AS30" s="550"/>
      <c r="AT30" s="550"/>
      <c r="AU30" s="563"/>
      <c r="AV30" s="558">
        <f t="shared" si="157"/>
        <v>0</v>
      </c>
      <c r="AW30" s="554"/>
      <c r="AX30" s="625"/>
      <c r="AY30" s="634" t="e">
        <f t="shared" si="18"/>
        <v>#DIV/0!</v>
      </c>
      <c r="AZ30" s="634" t="e">
        <f t="shared" si="19"/>
        <v>#DIV/0!</v>
      </c>
      <c r="BA30" s="536" t="s">
        <v>97</v>
      </c>
      <c r="BB30" s="559"/>
      <c r="BC30" s="559"/>
      <c r="BD30" s="567"/>
      <c r="BE30" s="559"/>
      <c r="BF30" s="559"/>
      <c r="BG30" s="559"/>
      <c r="BH30" s="567"/>
      <c r="BI30" s="567"/>
      <c r="BJ30" s="567"/>
      <c r="BK30" s="567"/>
      <c r="BL30" s="559"/>
      <c r="BM30" s="559"/>
      <c r="BN30" s="567">
        <v>3</v>
      </c>
      <c r="BO30" s="559"/>
      <c r="BP30" s="559"/>
      <c r="BQ30" s="559"/>
      <c r="BR30" s="559"/>
      <c r="BS30" s="559"/>
      <c r="BT30" s="559"/>
      <c r="BU30" s="559"/>
      <c r="BV30" s="559"/>
      <c r="BW30" s="559"/>
      <c r="BX30" s="559"/>
      <c r="BY30" s="568"/>
      <c r="BZ30" s="559"/>
      <c r="CA30" s="559"/>
      <c r="CB30" s="559"/>
      <c r="CC30" s="559"/>
      <c r="CD30" s="559"/>
      <c r="CE30" s="559"/>
      <c r="CF30" s="559"/>
      <c r="CG30" s="559"/>
      <c r="CH30" s="567"/>
      <c r="CI30" s="559"/>
      <c r="CJ30" s="559"/>
      <c r="CK30" s="567"/>
      <c r="CL30" s="567"/>
      <c r="CM30" s="567"/>
      <c r="CN30" s="567"/>
      <c r="CO30" s="567"/>
      <c r="CP30" s="559"/>
      <c r="CQ30" s="559"/>
      <c r="CR30" s="559"/>
      <c r="CS30" s="559"/>
      <c r="CT30" s="559"/>
      <c r="CU30" s="559"/>
      <c r="CV30" s="559"/>
      <c r="CW30" s="559"/>
      <c r="CX30" s="531">
        <f t="shared" si="158"/>
        <v>3</v>
      </c>
      <c r="CY30" s="623"/>
      <c r="CZ30" s="564"/>
      <c r="DA30" s="550"/>
      <c r="DB30" s="550"/>
      <c r="DC30" s="550"/>
      <c r="DD30" s="554"/>
      <c r="DE30" s="550"/>
      <c r="DF30" s="550"/>
      <c r="DG30" s="550"/>
      <c r="DH30" s="550"/>
      <c r="DI30" s="550"/>
      <c r="DJ30" s="550"/>
      <c r="DK30" s="550"/>
      <c r="DL30" s="550"/>
      <c r="DM30" s="550"/>
      <c r="DN30" s="550"/>
      <c r="DO30" s="554"/>
      <c r="DP30" s="624">
        <f t="shared" si="4"/>
        <v>0</v>
      </c>
      <c r="DQ30" s="541"/>
      <c r="DR30" s="542"/>
      <c r="DS30" s="534">
        <f t="shared" si="5"/>
        <v>3</v>
      </c>
      <c r="DT30" s="565" t="e">
        <f t="shared" si="6"/>
        <v>#DIV/0!</v>
      </c>
      <c r="DU30" s="560" t="e">
        <f t="shared" si="7"/>
        <v>#DIV/0!</v>
      </c>
      <c r="DV30" s="560" t="e">
        <f t="shared" si="8"/>
        <v>#DIV/0!</v>
      </c>
      <c r="DW30" s="638"/>
      <c r="DX30" s="617"/>
      <c r="DY30" s="545"/>
      <c r="DZ30" s="547">
        <v>10</v>
      </c>
      <c r="EA30" s="1382"/>
      <c r="EB30" s="1270"/>
      <c r="EC30" s="1271"/>
    </row>
    <row r="31" spans="1:133" s="547" customFormat="1" ht="20.25" customHeight="1">
      <c r="A31" s="548" t="s">
        <v>138</v>
      </c>
      <c r="B31" s="1432"/>
      <c r="C31" s="1326"/>
      <c r="D31" s="1434"/>
      <c r="E31" s="1327"/>
      <c r="F31" s="549" t="s">
        <v>99</v>
      </c>
      <c r="G31" s="550" t="e">
        <f>ROUNDDOWN(G$7*G30,0)</f>
        <v>#DIV/0!</v>
      </c>
      <c r="H31" s="550" t="e">
        <f>ROUNDDOWN(H$7*H30,0)</f>
        <v>#DIV/0!</v>
      </c>
      <c r="I31" s="550">
        <f t="shared" ref="I31:AA31" si="173">I$7*I30</f>
        <v>0</v>
      </c>
      <c r="J31" s="550">
        <f t="shared" si="173"/>
        <v>0</v>
      </c>
      <c r="K31" s="550">
        <f t="shared" si="173"/>
        <v>0</v>
      </c>
      <c r="L31" s="551"/>
      <c r="M31" s="550" t="e">
        <f>ROUNDDOWN(M$7*M30,0)</f>
        <v>#DIV/0!</v>
      </c>
      <c r="N31" s="550" t="e">
        <f>ROUNDDOWN(N$7*N30,0)</f>
        <v>#DIV/0!</v>
      </c>
      <c r="O31" s="550">
        <f t="shared" ref="O31:P31" si="174">O$7*O30</f>
        <v>0</v>
      </c>
      <c r="P31" s="550">
        <f t="shared" si="174"/>
        <v>0</v>
      </c>
      <c r="Q31" s="550" t="e">
        <f>ROUNDDOWN(Q$7*Q30,0)</f>
        <v>#DIV/0!</v>
      </c>
      <c r="R31" s="550" t="e">
        <f>ROUNDDOWN(R$7*R30,0)</f>
        <v>#DIV/0!</v>
      </c>
      <c r="S31" s="550" t="e">
        <f>ROUNDDOWN(S$7*S30,0)</f>
        <v>#DIV/0!</v>
      </c>
      <c r="T31" s="550" t="e">
        <f>ROUNDDOWN(T$7*T30,0)</f>
        <v>#DIV/0!</v>
      </c>
      <c r="U31" s="550" t="e">
        <f>ROUNDDOWN(U$7*U30,0)</f>
        <v>#DIV/0!</v>
      </c>
      <c r="V31" s="550">
        <f t="shared" si="173"/>
        <v>0</v>
      </c>
      <c r="W31" s="550">
        <f t="shared" si="173"/>
        <v>0</v>
      </c>
      <c r="X31" s="550" t="e">
        <f>ROUNDDOWN(X$7*X30*X5,0)</f>
        <v>#DIV/0!</v>
      </c>
      <c r="Y31" s="550" t="e">
        <f t="shared" ref="Y31" si="175">ROUNDDOWN(Y$7*Y30,0)</f>
        <v>#DIV/0!</v>
      </c>
      <c r="Z31" s="553" t="e">
        <f>ROUNDDOWN(Z$7*Z30,0)</f>
        <v>#DIV/0!</v>
      </c>
      <c r="AA31" s="550">
        <f t="shared" si="173"/>
        <v>0</v>
      </c>
      <c r="AB31" s="550" t="e">
        <f t="shared" ref="AB31:AC33" si="176">ROUNDDOWN(AB$7*AB$3/$B30*AB30,0)</f>
        <v>#DIV/0!</v>
      </c>
      <c r="AC31" s="550" t="e">
        <f t="shared" ref="AC31" si="177">ROUNDDOWN(AC$7*AC$3/$B30*AC30,0)</f>
        <v>#DIV/0!</v>
      </c>
      <c r="AD31" s="550" t="e">
        <f t="shared" ref="AD31" si="178">ROUNDDOWN(AD$7*AD$3/$B30*AD30,0)</f>
        <v>#DIV/0!</v>
      </c>
      <c r="AE31" s="550" t="e">
        <f t="shared" ref="AE31" si="179">ROUNDDOWN(AE$7*AE$3/$B30*AE30,0)</f>
        <v>#DIV/0!</v>
      </c>
      <c r="AF31" s="550" t="e">
        <f t="shared" ref="AF31:AG31" si="180">ROUNDDOWN(AF$7*AF$3/$B30*AF30,0)</f>
        <v>#DIV/0!</v>
      </c>
      <c r="AG31" s="550" t="e">
        <f t="shared" si="180"/>
        <v>#DIV/0!</v>
      </c>
      <c r="AH31" s="554" t="e">
        <f>ROUNDDOWN($AH$7*AH30*$AH$5,0)</f>
        <v>#DIV/0!</v>
      </c>
      <c r="AI31" s="550" t="e">
        <f>ROUNDDOWN(AI$7*AI30,0)</f>
        <v>#DIV/0!</v>
      </c>
      <c r="AJ31" s="550" t="e">
        <f>ROUNDDOWN(AJ$7*AJ30,0)</f>
        <v>#DIV/0!</v>
      </c>
      <c r="AK31" s="550" t="e">
        <f>ROUNDDOWN(AK$7*AK30,0)</f>
        <v>#DIV/0!</v>
      </c>
      <c r="AL31" s="550" t="e">
        <f>ROUNDDOWN(AL$7*AL30,0)</f>
        <v>#DIV/0!</v>
      </c>
      <c r="AM31" s="641" t="e">
        <f t="shared" si="15"/>
        <v>#DIV/0!</v>
      </c>
      <c r="AN31" s="556">
        <f>AN$9*AN30</f>
        <v>0</v>
      </c>
      <c r="AO31" s="550">
        <f t="shared" ref="AO31:AU31" si="181">AO$9*AO30</f>
        <v>0</v>
      </c>
      <c r="AP31" s="550">
        <f t="shared" si="181"/>
        <v>0</v>
      </c>
      <c r="AQ31" s="550">
        <f>ROUNDDOWN(AQ$9*AQ30,0)</f>
        <v>0</v>
      </c>
      <c r="AR31" s="550">
        <f>ROUNDDOWN(AR$9*AR30,0)</f>
        <v>0</v>
      </c>
      <c r="AS31" s="550">
        <f t="shared" si="181"/>
        <v>0</v>
      </c>
      <c r="AT31" s="550">
        <f t="shared" si="181"/>
        <v>0</v>
      </c>
      <c r="AU31" s="556">
        <f t="shared" si="181"/>
        <v>0</v>
      </c>
      <c r="AV31" s="558">
        <f t="shared" si="157"/>
        <v>0</v>
      </c>
      <c r="AW31" s="554">
        <f t="shared" ref="AW31" si="182">AW$9*AW30</f>
        <v>0</v>
      </c>
      <c r="AX31" s="564"/>
      <c r="AY31" s="634" t="e">
        <f t="shared" si="18"/>
        <v>#DIV/0!</v>
      </c>
      <c r="AZ31" s="634" t="e">
        <f t="shared" si="19"/>
        <v>#DIV/0!</v>
      </c>
      <c r="BA31" s="562" t="s">
        <v>99</v>
      </c>
      <c r="BB31" s="559">
        <f>BB30*BB$9</f>
        <v>0</v>
      </c>
      <c r="BC31" s="559">
        <f>BC30*BC$9</f>
        <v>0</v>
      </c>
      <c r="BD31" s="550"/>
      <c r="BE31" s="559">
        <f>BE30*BE$9</f>
        <v>0</v>
      </c>
      <c r="BF31" s="559">
        <f>BF30*BF$9</f>
        <v>0</v>
      </c>
      <c r="BG31" s="559">
        <f>BG30*BG$9</f>
        <v>0</v>
      </c>
      <c r="BH31" s="550"/>
      <c r="BI31" s="550"/>
      <c r="BJ31" s="550"/>
      <c r="BK31" s="550"/>
      <c r="BL31" s="559">
        <f>BL30*BL$9</f>
        <v>0</v>
      </c>
      <c r="BM31" s="559">
        <f>BM30*BM$9</f>
        <v>0</v>
      </c>
      <c r="BN31" s="550"/>
      <c r="BO31" s="559">
        <f t="shared" ref="BO31:BX31" si="183">BO30*BO$9</f>
        <v>0</v>
      </c>
      <c r="BP31" s="559">
        <f t="shared" si="183"/>
        <v>0</v>
      </c>
      <c r="BQ31" s="559">
        <f t="shared" si="183"/>
        <v>0</v>
      </c>
      <c r="BR31" s="559">
        <f t="shared" si="183"/>
        <v>0</v>
      </c>
      <c r="BS31" s="559">
        <f t="shared" si="183"/>
        <v>0</v>
      </c>
      <c r="BT31" s="559">
        <f t="shared" si="183"/>
        <v>0</v>
      </c>
      <c r="BU31" s="559">
        <f t="shared" si="183"/>
        <v>0</v>
      </c>
      <c r="BV31" s="559">
        <f t="shared" si="183"/>
        <v>0</v>
      </c>
      <c r="BW31" s="559">
        <f t="shared" si="183"/>
        <v>0</v>
      </c>
      <c r="BX31" s="559">
        <f t="shared" si="183"/>
        <v>0</v>
      </c>
      <c r="BY31" s="550"/>
      <c r="BZ31" s="559">
        <f t="shared" ref="BZ31:CG31" si="184">BZ30*BZ$9</f>
        <v>0</v>
      </c>
      <c r="CA31" s="559">
        <f t="shared" si="184"/>
        <v>0</v>
      </c>
      <c r="CB31" s="559">
        <f t="shared" si="184"/>
        <v>0</v>
      </c>
      <c r="CC31" s="559">
        <f t="shared" si="184"/>
        <v>0</v>
      </c>
      <c r="CD31" s="559">
        <f t="shared" si="184"/>
        <v>0</v>
      </c>
      <c r="CE31" s="559">
        <f t="shared" si="184"/>
        <v>0</v>
      </c>
      <c r="CF31" s="559">
        <f t="shared" si="184"/>
        <v>0</v>
      </c>
      <c r="CG31" s="559">
        <f t="shared" si="184"/>
        <v>0</v>
      </c>
      <c r="CH31" s="550"/>
      <c r="CI31" s="559">
        <f>CI30*CI$9</f>
        <v>0</v>
      </c>
      <c r="CJ31" s="559">
        <f>CJ30*CJ$9</f>
        <v>0</v>
      </c>
      <c r="CK31" s="550"/>
      <c r="CL31" s="550"/>
      <c r="CM31" s="550"/>
      <c r="CN31" s="550"/>
      <c r="CO31" s="550"/>
      <c r="CP31" s="559">
        <f t="shared" ref="CP31:CW31" si="185">CP30*CP$9</f>
        <v>0</v>
      </c>
      <c r="CQ31" s="559">
        <f t="shared" si="185"/>
        <v>0</v>
      </c>
      <c r="CR31" s="559">
        <f t="shared" si="185"/>
        <v>0</v>
      </c>
      <c r="CS31" s="559">
        <f t="shared" si="185"/>
        <v>0</v>
      </c>
      <c r="CT31" s="559">
        <f t="shared" si="185"/>
        <v>0</v>
      </c>
      <c r="CU31" s="559">
        <f t="shared" si="185"/>
        <v>0</v>
      </c>
      <c r="CV31" s="559">
        <f t="shared" si="185"/>
        <v>0</v>
      </c>
      <c r="CW31" s="559">
        <f t="shared" si="185"/>
        <v>0</v>
      </c>
      <c r="CX31" s="555">
        <f t="shared" si="158"/>
        <v>0</v>
      </c>
      <c r="CY31" s="623"/>
      <c r="CZ31" s="564">
        <f>CZ30*CZ$9</f>
        <v>0</v>
      </c>
      <c r="DA31" s="550">
        <f t="shared" ref="DA31:DO31" si="186">DA30*DA$9</f>
        <v>0</v>
      </c>
      <c r="DB31" s="550">
        <f t="shared" si="186"/>
        <v>0</v>
      </c>
      <c r="DC31" s="550">
        <f t="shared" si="186"/>
        <v>0</v>
      </c>
      <c r="DD31" s="554">
        <f t="shared" si="186"/>
        <v>0</v>
      </c>
      <c r="DE31" s="550">
        <f t="shared" si="186"/>
        <v>0</v>
      </c>
      <c r="DF31" s="550">
        <f t="shared" si="186"/>
        <v>0</v>
      </c>
      <c r="DG31" s="550">
        <f t="shared" si="186"/>
        <v>0</v>
      </c>
      <c r="DH31" s="550">
        <f t="shared" si="186"/>
        <v>0</v>
      </c>
      <c r="DI31" s="550">
        <f t="shared" si="186"/>
        <v>0</v>
      </c>
      <c r="DJ31" s="550">
        <f t="shared" si="186"/>
        <v>0</v>
      </c>
      <c r="DK31" s="550">
        <f t="shared" si="186"/>
        <v>0</v>
      </c>
      <c r="DL31" s="550">
        <f t="shared" si="186"/>
        <v>0</v>
      </c>
      <c r="DM31" s="550">
        <f t="shared" si="186"/>
        <v>0</v>
      </c>
      <c r="DN31" s="550">
        <f t="shared" si="186"/>
        <v>0</v>
      </c>
      <c r="DO31" s="554">
        <f t="shared" si="186"/>
        <v>0</v>
      </c>
      <c r="DP31" s="624">
        <f t="shared" si="4"/>
        <v>0</v>
      </c>
      <c r="DQ31" s="541"/>
      <c r="DR31" s="542"/>
      <c r="DS31" s="560">
        <f t="shared" si="5"/>
        <v>0</v>
      </c>
      <c r="DT31" s="565" t="e">
        <f t="shared" si="6"/>
        <v>#DIV/0!</v>
      </c>
      <c r="DU31" s="560" t="e">
        <f t="shared" si="7"/>
        <v>#DIV/0!</v>
      </c>
      <c r="DV31" s="560" t="e">
        <f t="shared" si="8"/>
        <v>#DIV/0!</v>
      </c>
      <c r="DW31" s="560" t="e">
        <f>DV31+DV76+DV211+DV121+DV166+DV256</f>
        <v>#DIV/0!</v>
      </c>
      <c r="DX31" s="545" t="e">
        <f>DX29+DW31</f>
        <v>#DIV/0!</v>
      </c>
      <c r="DY31" s="616" t="e">
        <f>$DY$7-DX31</f>
        <v>#DIV/0!</v>
      </c>
      <c r="EA31" s="1382">
        <f>_xlfn.AGGREGATE(9,6,DV31,DV76,DV121,DV166)</f>
        <v>0</v>
      </c>
      <c r="EB31" s="1270">
        <f t="shared" ref="EB31" si="187">CN301</f>
        <v>0</v>
      </c>
      <c r="EC31" s="1271">
        <f t="shared" ref="EC31" si="188">EA31+EB31</f>
        <v>0</v>
      </c>
    </row>
    <row r="32" spans="1:133" s="547" customFormat="1" ht="15" customHeight="1">
      <c r="A32" s="618"/>
      <c r="B32" s="1431"/>
      <c r="C32" s="1364"/>
      <c r="D32" s="1433"/>
      <c r="E32" s="1360"/>
      <c r="F32" s="524" t="s">
        <v>97</v>
      </c>
      <c r="G32" s="525" t="e">
        <f>ROUNDDOWN($B$32*$D$32/$C$32,3)</f>
        <v>#DIV/0!</v>
      </c>
      <c r="H32" s="525" t="e">
        <f>ROUNDDOWN($B$32*$D$32/$C$32,3)</f>
        <v>#DIV/0!</v>
      </c>
      <c r="I32" s="526"/>
      <c r="J32" s="526"/>
      <c r="K32" s="526"/>
      <c r="L32" s="526"/>
      <c r="M32" s="525" t="e">
        <f>ROUNDDOWN($B$32*$D$32/$C$32,3)</f>
        <v>#DIV/0!</v>
      </c>
      <c r="N32" s="525" t="e">
        <f>ROUNDDOWN($B$32*$D$32/$C$32,3)</f>
        <v>#DIV/0!</v>
      </c>
      <c r="O32" s="526"/>
      <c r="P32" s="526"/>
      <c r="Q32" s="525" t="e">
        <f>ROUNDDOWN($B$24*$D$24/$C$24,3)</f>
        <v>#DIV/0!</v>
      </c>
      <c r="R32" s="525" t="e">
        <f>ROUNDDOWN($B$32*$D$32/$C$32,3)</f>
        <v>#DIV/0!</v>
      </c>
      <c r="S32" s="525" t="e">
        <f>ROUNDDOWN($B$32*$D$32/$C$32,3)</f>
        <v>#DIV/0!</v>
      </c>
      <c r="T32" s="525" t="e">
        <f>ROUNDDOWN($B$32*$D$32/$C$32,3)</f>
        <v>#DIV/0!</v>
      </c>
      <c r="U32" s="525" t="e">
        <f>ROUNDDOWN($B$32*$D$32/$C$32,3)</f>
        <v>#DIV/0!</v>
      </c>
      <c r="V32" s="527"/>
      <c r="W32" s="528"/>
      <c r="X32" s="525" t="e">
        <f>ROUNDDOWN($B$32*$D$32/$C$32,3)</f>
        <v>#DIV/0!</v>
      </c>
      <c r="Y32" s="525" t="e">
        <f>ROUNDDOWN($B$32*$D$32/$C$32,3)</f>
        <v>#DIV/0!</v>
      </c>
      <c r="Z32" s="769" t="e">
        <f>ROUNDDOWN($B$32*$D$32/$C$32,3)</f>
        <v>#DIV/0!</v>
      </c>
      <c r="AA32" s="526"/>
      <c r="AB32" s="525" t="e">
        <f>ROUNDDOWN($B32*$D32/$C32,3)</f>
        <v>#DIV/0!</v>
      </c>
      <c r="AC32" s="525" t="e">
        <f t="shared" ref="AC32:AG32" si="189">ROUNDDOWN($B32*$D32/$C32,3)</f>
        <v>#DIV/0!</v>
      </c>
      <c r="AD32" s="525" t="e">
        <f t="shared" si="189"/>
        <v>#DIV/0!</v>
      </c>
      <c r="AE32" s="525" t="e">
        <f t="shared" si="189"/>
        <v>#DIV/0!</v>
      </c>
      <c r="AF32" s="525" t="e">
        <f t="shared" si="189"/>
        <v>#DIV/0!</v>
      </c>
      <c r="AG32" s="525" t="e">
        <f t="shared" si="189"/>
        <v>#DIV/0!</v>
      </c>
      <c r="AH32" s="525" t="e">
        <f>ROUNDDOWN($B$32*$D$32/$C$32,3)</f>
        <v>#DIV/0!</v>
      </c>
      <c r="AI32" s="525" t="e">
        <f>ROUNDDOWN($B$32*$D$32/$C$32,3)</f>
        <v>#DIV/0!</v>
      </c>
      <c r="AJ32" s="525" t="e">
        <f>ROUNDDOWN($B$32*$D$32/$C$32,3)</f>
        <v>#DIV/0!</v>
      </c>
      <c r="AK32" s="525" t="e">
        <f>ROUNDDOWN($B$32*$D$32/$C$32,3)</f>
        <v>#DIV/0!</v>
      </c>
      <c r="AL32" s="525" t="e">
        <f>ROUNDDOWN($B$32*$D$32/$C$32,3)</f>
        <v>#DIV/0!</v>
      </c>
      <c r="AM32" s="641" t="e">
        <f t="shared" si="15"/>
        <v>#DIV/0!</v>
      </c>
      <c r="AN32" s="556"/>
      <c r="AO32" s="550"/>
      <c r="AP32" s="550"/>
      <c r="AQ32" s="550"/>
      <c r="AR32" s="550"/>
      <c r="AS32" s="550"/>
      <c r="AT32" s="550"/>
      <c r="AU32" s="563"/>
      <c r="AV32" s="558">
        <f t="shared" si="157"/>
        <v>0</v>
      </c>
      <c r="AW32" s="554"/>
      <c r="AX32" s="625"/>
      <c r="AY32" s="634" t="e">
        <f t="shared" si="18"/>
        <v>#DIV/0!</v>
      </c>
      <c r="AZ32" s="634" t="e">
        <f t="shared" si="19"/>
        <v>#DIV/0!</v>
      </c>
      <c r="BA32" s="562" t="s">
        <v>97</v>
      </c>
      <c r="BB32" s="559"/>
      <c r="BC32" s="559"/>
      <c r="BD32" s="567"/>
      <c r="BE32" s="559"/>
      <c r="BF32" s="559"/>
      <c r="BG32" s="559"/>
      <c r="BH32" s="567"/>
      <c r="BI32" s="567"/>
      <c r="BJ32" s="567"/>
      <c r="BK32" s="567"/>
      <c r="BL32" s="559"/>
      <c r="BM32" s="559"/>
      <c r="BN32" s="567"/>
      <c r="BO32" s="559"/>
      <c r="BP32" s="559"/>
      <c r="BQ32" s="559"/>
      <c r="BR32" s="559"/>
      <c r="BS32" s="559"/>
      <c r="BT32" s="559"/>
      <c r="BU32" s="559"/>
      <c r="BV32" s="559"/>
      <c r="BW32" s="559"/>
      <c r="BX32" s="559"/>
      <c r="BY32" s="568"/>
      <c r="BZ32" s="559"/>
      <c r="CA32" s="559"/>
      <c r="CB32" s="559"/>
      <c r="CC32" s="559"/>
      <c r="CD32" s="559"/>
      <c r="CE32" s="559"/>
      <c r="CF32" s="559"/>
      <c r="CG32" s="559"/>
      <c r="CH32" s="567"/>
      <c r="CI32" s="559"/>
      <c r="CJ32" s="559"/>
      <c r="CK32" s="567"/>
      <c r="CL32" s="567"/>
      <c r="CM32" s="567"/>
      <c r="CN32" s="567"/>
      <c r="CO32" s="567"/>
      <c r="CP32" s="559"/>
      <c r="CQ32" s="559"/>
      <c r="CR32" s="559"/>
      <c r="CS32" s="559"/>
      <c r="CT32" s="559"/>
      <c r="CU32" s="559"/>
      <c r="CV32" s="559"/>
      <c r="CW32" s="559"/>
      <c r="CX32" s="555">
        <f t="shared" si="158"/>
        <v>0</v>
      </c>
      <c r="CY32" s="623"/>
      <c r="CZ32" s="564"/>
      <c r="DA32" s="550"/>
      <c r="DB32" s="550"/>
      <c r="DC32" s="550"/>
      <c r="DD32" s="554"/>
      <c r="DE32" s="550"/>
      <c r="DF32" s="550"/>
      <c r="DG32" s="550"/>
      <c r="DH32" s="550"/>
      <c r="DI32" s="550"/>
      <c r="DJ32" s="550"/>
      <c r="DK32" s="550"/>
      <c r="DL32" s="550"/>
      <c r="DM32" s="550"/>
      <c r="DN32" s="550"/>
      <c r="DO32" s="554"/>
      <c r="DP32" s="624">
        <f t="shared" si="4"/>
        <v>0</v>
      </c>
      <c r="DQ32" s="541"/>
      <c r="DR32" s="542"/>
      <c r="DS32" s="560">
        <f t="shared" si="5"/>
        <v>0</v>
      </c>
      <c r="DT32" s="565" t="e">
        <f t="shared" si="6"/>
        <v>#DIV/0!</v>
      </c>
      <c r="DU32" s="560" t="e">
        <f t="shared" si="7"/>
        <v>#DIV/0!</v>
      </c>
      <c r="DV32" s="560" t="e">
        <f t="shared" si="8"/>
        <v>#DIV/0!</v>
      </c>
      <c r="DW32" s="638"/>
      <c r="DX32" s="545"/>
      <c r="DY32" s="616"/>
      <c r="DZ32" s="547">
        <v>11</v>
      </c>
      <c r="EA32" s="1382"/>
      <c r="EB32" s="1270"/>
      <c r="EC32" s="1271"/>
    </row>
    <row r="33" spans="1:134" s="547" customFormat="1" ht="20.25" customHeight="1">
      <c r="A33" s="626" t="s">
        <v>102</v>
      </c>
      <c r="B33" s="1432"/>
      <c r="C33" s="1326"/>
      <c r="D33" s="1434"/>
      <c r="E33" s="1327"/>
      <c r="F33" s="549" t="s">
        <v>99</v>
      </c>
      <c r="G33" s="550" t="e">
        <f>ROUNDDOWN(G$7*G32,0)</f>
        <v>#DIV/0!</v>
      </c>
      <c r="H33" s="550" t="e">
        <f>ROUNDDOWN(H$7*H32,0)</f>
        <v>#DIV/0!</v>
      </c>
      <c r="I33" s="550">
        <f t="shared" ref="I33:AA33" si="190">I$7*I32</f>
        <v>0</v>
      </c>
      <c r="J33" s="550">
        <f t="shared" si="190"/>
        <v>0</v>
      </c>
      <c r="K33" s="550">
        <f t="shared" si="190"/>
        <v>0</v>
      </c>
      <c r="L33" s="551"/>
      <c r="M33" s="550" t="e">
        <f>ROUNDDOWN(M$7*M32,0)</f>
        <v>#DIV/0!</v>
      </c>
      <c r="N33" s="550" t="e">
        <f>ROUNDDOWN(N$7*N32,0)</f>
        <v>#DIV/0!</v>
      </c>
      <c r="O33" s="550">
        <f t="shared" ref="O33:P33" si="191">O$7*O32</f>
        <v>0</v>
      </c>
      <c r="P33" s="550">
        <f t="shared" si="191"/>
        <v>0</v>
      </c>
      <c r="Q33" s="550" t="e">
        <f>ROUNDDOWN(Q$8*Q32,0)</f>
        <v>#DIV/0!</v>
      </c>
      <c r="R33" s="550" t="e">
        <f>ROUNDDOWN(R$7*R32,0)</f>
        <v>#DIV/0!</v>
      </c>
      <c r="S33" s="550" t="e">
        <f>ROUNDDOWN(S$7*S32,0)</f>
        <v>#DIV/0!</v>
      </c>
      <c r="T33" s="550" t="e">
        <f>ROUNDDOWN(T$7*T32,0)</f>
        <v>#DIV/0!</v>
      </c>
      <c r="U33" s="550" t="e">
        <f>ROUNDDOWN(U$7*U32,0)</f>
        <v>#DIV/0!</v>
      </c>
      <c r="V33" s="550">
        <f t="shared" si="190"/>
        <v>0</v>
      </c>
      <c r="W33" s="550">
        <f t="shared" si="190"/>
        <v>0</v>
      </c>
      <c r="X33" s="550" t="e">
        <f>ROUNDDOWN(X$7*X32*X5,0)</f>
        <v>#DIV/0!</v>
      </c>
      <c r="Y33" s="550" t="e">
        <f t="shared" ref="Y33" si="192">ROUNDDOWN(Y$7*Y32,0)</f>
        <v>#DIV/0!</v>
      </c>
      <c r="Z33" s="553" t="e">
        <f>ROUNDDOWN(Z$7*Z32,0)</f>
        <v>#DIV/0!</v>
      </c>
      <c r="AA33" s="550">
        <f t="shared" si="190"/>
        <v>0</v>
      </c>
      <c r="AB33" s="550" t="e">
        <f t="shared" si="176"/>
        <v>#DIV/0!</v>
      </c>
      <c r="AC33" s="550" t="e">
        <f t="shared" si="176"/>
        <v>#DIV/0!</v>
      </c>
      <c r="AD33" s="550" t="e">
        <f t="shared" ref="AD33:AF33" si="193">ROUNDDOWN(AD$7*AD$3/$B32*AD32,0)</f>
        <v>#DIV/0!</v>
      </c>
      <c r="AE33" s="550" t="e">
        <f t="shared" si="193"/>
        <v>#DIV/0!</v>
      </c>
      <c r="AF33" s="550" t="e">
        <f t="shared" si="193"/>
        <v>#DIV/0!</v>
      </c>
      <c r="AG33" s="550" t="e">
        <f t="shared" ref="AG33" si="194">ROUNDDOWN(AG$7*AG$3/$B32*AG32,0)</f>
        <v>#DIV/0!</v>
      </c>
      <c r="AH33" s="554" t="e">
        <f>ROUNDDOWN($AH$7*AH32*$AH$5,0)</f>
        <v>#DIV/0!</v>
      </c>
      <c r="AI33" s="550" t="e">
        <f>ROUNDDOWN(AI$7*AI32,0)</f>
        <v>#DIV/0!</v>
      </c>
      <c r="AJ33" s="550" t="e">
        <f>ROUNDDOWN(AJ$7*AJ32,0)</f>
        <v>#DIV/0!</v>
      </c>
      <c r="AK33" s="550" t="e">
        <f>ROUNDDOWN(AK$7*AK32,0)</f>
        <v>#DIV/0!</v>
      </c>
      <c r="AL33" s="550" t="e">
        <f>ROUNDDOWN(AL$7*AL32,0)</f>
        <v>#DIV/0!</v>
      </c>
      <c r="AM33" s="641" t="e">
        <f t="shared" si="15"/>
        <v>#DIV/0!</v>
      </c>
      <c r="AN33" s="556">
        <f>AN$9*AN32</f>
        <v>0</v>
      </c>
      <c r="AO33" s="550">
        <f t="shared" ref="AO33:AU33" si="195">AO$9*AO32</f>
        <v>0</v>
      </c>
      <c r="AP33" s="550">
        <f t="shared" si="195"/>
        <v>0</v>
      </c>
      <c r="AQ33" s="550">
        <f>ROUNDDOWN(AQ$9*AQ32,0)</f>
        <v>0</v>
      </c>
      <c r="AR33" s="550">
        <f>ROUNDDOWN(AR$9*AR32,0)</f>
        <v>0</v>
      </c>
      <c r="AS33" s="550">
        <f t="shared" si="195"/>
        <v>0</v>
      </c>
      <c r="AT33" s="550">
        <f t="shared" si="195"/>
        <v>0</v>
      </c>
      <c r="AU33" s="556">
        <f t="shared" si="195"/>
        <v>0</v>
      </c>
      <c r="AV33" s="558">
        <f t="shared" si="157"/>
        <v>0</v>
      </c>
      <c r="AW33" s="554">
        <f t="shared" ref="AW33" si="196">AW$9*AW32</f>
        <v>0</v>
      </c>
      <c r="AX33" s="612"/>
      <c r="AY33" s="634" t="e">
        <f t="shared" si="18"/>
        <v>#DIV/0!</v>
      </c>
      <c r="AZ33" s="634" t="e">
        <f t="shared" si="19"/>
        <v>#DIV/0!</v>
      </c>
      <c r="BA33" s="606" t="s">
        <v>99</v>
      </c>
      <c r="BB33" s="559">
        <f>BB32*BB$9</f>
        <v>0</v>
      </c>
      <c r="BC33" s="559">
        <f>BC32*BC$9</f>
        <v>0</v>
      </c>
      <c r="BD33" s="550"/>
      <c r="BE33" s="559">
        <f>BE32*BE$9</f>
        <v>0</v>
      </c>
      <c r="BF33" s="559">
        <f>BF32*BF$9</f>
        <v>0</v>
      </c>
      <c r="BG33" s="559">
        <f>BG32*BG$9</f>
        <v>0</v>
      </c>
      <c r="BH33" s="550"/>
      <c r="BI33" s="550"/>
      <c r="BJ33" s="550"/>
      <c r="BK33" s="550"/>
      <c r="BL33" s="559">
        <f>BL32*BL$9</f>
        <v>0</v>
      </c>
      <c r="BM33" s="559">
        <f>BM32*BM$9</f>
        <v>0</v>
      </c>
      <c r="BN33" s="550"/>
      <c r="BO33" s="559">
        <f t="shared" ref="BO33:BX33" si="197">BO32*BO$9</f>
        <v>0</v>
      </c>
      <c r="BP33" s="559">
        <f t="shared" si="197"/>
        <v>0</v>
      </c>
      <c r="BQ33" s="559">
        <f t="shared" si="197"/>
        <v>0</v>
      </c>
      <c r="BR33" s="559">
        <f t="shared" si="197"/>
        <v>0</v>
      </c>
      <c r="BS33" s="559">
        <f t="shared" si="197"/>
        <v>0</v>
      </c>
      <c r="BT33" s="559">
        <f t="shared" si="197"/>
        <v>0</v>
      </c>
      <c r="BU33" s="559">
        <f t="shared" si="197"/>
        <v>0</v>
      </c>
      <c r="BV33" s="559">
        <f t="shared" si="197"/>
        <v>0</v>
      </c>
      <c r="BW33" s="559">
        <f t="shared" si="197"/>
        <v>0</v>
      </c>
      <c r="BX33" s="559">
        <f t="shared" si="197"/>
        <v>0</v>
      </c>
      <c r="BY33" s="550"/>
      <c r="BZ33" s="559">
        <f t="shared" ref="BZ33:CG33" si="198">BZ32*BZ$9</f>
        <v>0</v>
      </c>
      <c r="CA33" s="559">
        <f t="shared" si="198"/>
        <v>0</v>
      </c>
      <c r="CB33" s="559">
        <f t="shared" si="198"/>
        <v>0</v>
      </c>
      <c r="CC33" s="559">
        <f t="shared" si="198"/>
        <v>0</v>
      </c>
      <c r="CD33" s="559">
        <f t="shared" si="198"/>
        <v>0</v>
      </c>
      <c r="CE33" s="559">
        <f t="shared" si="198"/>
        <v>0</v>
      </c>
      <c r="CF33" s="559">
        <f t="shared" si="198"/>
        <v>0</v>
      </c>
      <c r="CG33" s="559">
        <f t="shared" si="198"/>
        <v>0</v>
      </c>
      <c r="CH33" s="550"/>
      <c r="CI33" s="559">
        <f>CI32*CI$9</f>
        <v>0</v>
      </c>
      <c r="CJ33" s="559">
        <f>CJ32*CJ$9</f>
        <v>0</v>
      </c>
      <c r="CK33" s="550"/>
      <c r="CL33" s="550"/>
      <c r="CM33" s="550"/>
      <c r="CN33" s="550"/>
      <c r="CO33" s="550"/>
      <c r="CP33" s="559">
        <f t="shared" ref="CP33:CW33" si="199">CP32*CP$9</f>
        <v>0</v>
      </c>
      <c r="CQ33" s="559">
        <f t="shared" si="199"/>
        <v>0</v>
      </c>
      <c r="CR33" s="559">
        <f t="shared" si="199"/>
        <v>0</v>
      </c>
      <c r="CS33" s="559">
        <f t="shared" si="199"/>
        <v>0</v>
      </c>
      <c r="CT33" s="559">
        <f t="shared" si="199"/>
        <v>0</v>
      </c>
      <c r="CU33" s="559">
        <f t="shared" si="199"/>
        <v>0</v>
      </c>
      <c r="CV33" s="559">
        <f t="shared" si="199"/>
        <v>0</v>
      </c>
      <c r="CW33" s="559">
        <f t="shared" si="199"/>
        <v>0</v>
      </c>
      <c r="CX33" s="602">
        <f t="shared" si="158"/>
        <v>0</v>
      </c>
      <c r="CY33" s="623"/>
      <c r="CZ33" s="576">
        <f>CZ32*CZ$9</f>
        <v>0</v>
      </c>
      <c r="DA33" s="577">
        <f t="shared" ref="DA33:DO33" si="200">DA32*DA$9</f>
        <v>0</v>
      </c>
      <c r="DB33" s="577">
        <f t="shared" si="200"/>
        <v>0</v>
      </c>
      <c r="DC33" s="577">
        <f t="shared" si="200"/>
        <v>0</v>
      </c>
      <c r="DD33" s="578">
        <f t="shared" si="200"/>
        <v>0</v>
      </c>
      <c r="DE33" s="577">
        <f t="shared" si="200"/>
        <v>0</v>
      </c>
      <c r="DF33" s="577">
        <f t="shared" si="200"/>
        <v>0</v>
      </c>
      <c r="DG33" s="577">
        <f t="shared" si="200"/>
        <v>0</v>
      </c>
      <c r="DH33" s="577">
        <f t="shared" si="200"/>
        <v>0</v>
      </c>
      <c r="DI33" s="577">
        <f t="shared" si="200"/>
        <v>0</v>
      </c>
      <c r="DJ33" s="577">
        <f t="shared" si="200"/>
        <v>0</v>
      </c>
      <c r="DK33" s="577">
        <f t="shared" si="200"/>
        <v>0</v>
      </c>
      <c r="DL33" s="577">
        <f t="shared" si="200"/>
        <v>0</v>
      </c>
      <c r="DM33" s="577">
        <f t="shared" si="200"/>
        <v>0</v>
      </c>
      <c r="DN33" s="577">
        <f t="shared" si="200"/>
        <v>0</v>
      </c>
      <c r="DO33" s="578">
        <f t="shared" si="200"/>
        <v>0</v>
      </c>
      <c r="DP33" s="624">
        <f t="shared" si="4"/>
        <v>0</v>
      </c>
      <c r="DQ33" s="541"/>
      <c r="DR33" s="542"/>
      <c r="DS33" s="579">
        <f t="shared" si="5"/>
        <v>0</v>
      </c>
      <c r="DT33" s="619" t="e">
        <f t="shared" si="6"/>
        <v>#DIV/0!</v>
      </c>
      <c r="DU33" s="579" t="e">
        <f t="shared" si="7"/>
        <v>#DIV/0!</v>
      </c>
      <c r="DV33" s="579" t="e">
        <f t="shared" si="8"/>
        <v>#DIV/0!</v>
      </c>
      <c r="DW33" s="560" t="e">
        <f>DV33+DV78+DV213+DV123+DV168+DV258</f>
        <v>#DIV/0!</v>
      </c>
      <c r="DX33" s="545" t="e">
        <f>DX31+DW33</f>
        <v>#DIV/0!</v>
      </c>
      <c r="DY33" s="616" t="e">
        <f>$DY$7-DX33</f>
        <v>#DIV/0!</v>
      </c>
      <c r="EA33" s="1382">
        <f>_xlfn.AGGREGATE(9,6,DV33,DV78,DV123,DV168)</f>
        <v>0</v>
      </c>
      <c r="EB33" s="1270">
        <f t="shared" ref="EB33" si="201">CN303</f>
        <v>0</v>
      </c>
      <c r="EC33" s="1271">
        <f t="shared" ref="EC33" si="202">EA33+EB33</f>
        <v>0</v>
      </c>
    </row>
    <row r="34" spans="1:134" ht="15" customHeight="1">
      <c r="A34" s="1208" t="s">
        <v>103</v>
      </c>
      <c r="B34" s="1277">
        <f>SUM(B28:B33)</f>
        <v>0</v>
      </c>
      <c r="C34" s="1232">
        <f t="shared" ref="C34:D34" si="203">SUM(C28:C33)</f>
        <v>0</v>
      </c>
      <c r="D34" s="1232">
        <f t="shared" si="203"/>
        <v>0</v>
      </c>
      <c r="E34" s="1330">
        <f>SUM(E28:E33)</f>
        <v>0</v>
      </c>
      <c r="F34" s="71" t="s">
        <v>97</v>
      </c>
      <c r="G34" s="72" t="e">
        <f>G28+G30+G32</f>
        <v>#DIV/0!</v>
      </c>
      <c r="H34" s="72" t="e">
        <f t="shared" ref="G34:AE35" si="204">H28+H30+H32</f>
        <v>#DIV/0!</v>
      </c>
      <c r="I34" s="72">
        <f>I28+I30+I32</f>
        <v>0</v>
      </c>
      <c r="J34" s="72">
        <f>J28+J30+J32</f>
        <v>0</v>
      </c>
      <c r="K34" s="72">
        <f t="shared" si="204"/>
        <v>0</v>
      </c>
      <c r="L34" s="72"/>
      <c r="M34" s="72" t="e">
        <f t="shared" si="204"/>
        <v>#DIV/0!</v>
      </c>
      <c r="N34" s="72" t="e">
        <f>N28+N30+N32</f>
        <v>#DIV/0!</v>
      </c>
      <c r="O34" s="72">
        <f>O28+O30+O32</f>
        <v>0</v>
      </c>
      <c r="P34" s="72">
        <f t="shared" si="204"/>
        <v>0</v>
      </c>
      <c r="Q34" s="72" t="e">
        <f t="shared" si="204"/>
        <v>#DIV/0!</v>
      </c>
      <c r="R34" s="72" t="e">
        <f t="shared" si="204"/>
        <v>#DIV/0!</v>
      </c>
      <c r="S34" s="72" t="e">
        <f t="shared" ref="S34" si="205">S28+S30+S32</f>
        <v>#DIV/0!</v>
      </c>
      <c r="T34" s="72" t="e">
        <f>T28+T30+T32</f>
        <v>#DIV/0!</v>
      </c>
      <c r="U34" s="72" t="e">
        <f t="shared" si="204"/>
        <v>#DIV/0!</v>
      </c>
      <c r="V34" s="72">
        <f t="shared" si="204"/>
        <v>0</v>
      </c>
      <c r="W34" s="72">
        <f t="shared" si="204"/>
        <v>0</v>
      </c>
      <c r="X34" s="72" t="e">
        <f t="shared" si="204"/>
        <v>#DIV/0!</v>
      </c>
      <c r="Y34" s="72" t="e">
        <f t="shared" si="204"/>
        <v>#DIV/0!</v>
      </c>
      <c r="Z34" s="72" t="e">
        <f t="shared" si="204"/>
        <v>#DIV/0!</v>
      </c>
      <c r="AA34" s="72">
        <f t="shared" si="204"/>
        <v>0</v>
      </c>
      <c r="AB34" s="95" t="e">
        <f t="shared" si="204"/>
        <v>#DIV/0!</v>
      </c>
      <c r="AC34" s="72" t="e">
        <f t="shared" si="204"/>
        <v>#DIV/0!</v>
      </c>
      <c r="AD34" s="72" t="e">
        <f t="shared" si="204"/>
        <v>#DIV/0!</v>
      </c>
      <c r="AE34" s="15" t="e">
        <f t="shared" si="204"/>
        <v>#DIV/0!</v>
      </c>
      <c r="AF34" s="72" t="e">
        <f t="shared" ref="AF34:AH35" si="206">AF28+AF30+AF32</f>
        <v>#DIV/0!</v>
      </c>
      <c r="AG34" s="72" t="e">
        <f t="shared" si="206"/>
        <v>#DIV/0!</v>
      </c>
      <c r="AH34" s="14" t="e">
        <f t="shared" si="206"/>
        <v>#DIV/0!</v>
      </c>
      <c r="AI34" s="72" t="e">
        <f t="shared" ref="AI34:AJ35" si="207">AI28+AI30+AI32</f>
        <v>#DIV/0!</v>
      </c>
      <c r="AJ34" s="72" t="e">
        <f t="shared" si="207"/>
        <v>#DIV/0!</v>
      </c>
      <c r="AK34" s="72" t="e">
        <f t="shared" ref="AK34:AL34" si="208">AK28+AK30+AK32</f>
        <v>#DIV/0!</v>
      </c>
      <c r="AL34" s="72" t="e">
        <f t="shared" si="208"/>
        <v>#DIV/0!</v>
      </c>
      <c r="AM34" s="313" t="e">
        <f t="shared" si="15"/>
        <v>#DIV/0!</v>
      </c>
      <c r="AN34" s="14">
        <f t="shared" ref="AN34:AU35" si="209">AN28+AN30+AN32</f>
        <v>0</v>
      </c>
      <c r="AO34" s="72">
        <f t="shared" si="209"/>
        <v>0</v>
      </c>
      <c r="AP34" s="72">
        <f t="shared" si="209"/>
        <v>0</v>
      </c>
      <c r="AQ34" s="72">
        <f t="shared" si="209"/>
        <v>0</v>
      </c>
      <c r="AR34" s="95">
        <f t="shared" si="209"/>
        <v>0</v>
      </c>
      <c r="AS34" s="14">
        <f t="shared" si="209"/>
        <v>0</v>
      </c>
      <c r="AT34" s="72">
        <f>AT28+AT30+AT32</f>
        <v>0</v>
      </c>
      <c r="AU34" s="14">
        <f t="shared" si="209"/>
        <v>0</v>
      </c>
      <c r="AV34" s="56">
        <f>AV28+AV30+AV32</f>
        <v>0</v>
      </c>
      <c r="AW34" s="15">
        <f t="shared" ref="AW34:AX35" si="210">AW28+AW30+AW32</f>
        <v>0</v>
      </c>
      <c r="AX34" s="206"/>
      <c r="AY34" s="204" t="e">
        <f t="shared" si="18"/>
        <v>#DIV/0!</v>
      </c>
      <c r="AZ34" s="204" t="e">
        <f t="shared" si="19"/>
        <v>#DIV/0!</v>
      </c>
      <c r="BA34" s="77" t="s">
        <v>97</v>
      </c>
      <c r="BB34" s="390">
        <f t="shared" ref="BB34:BY35" si="211">BB28+BB30+BB32</f>
        <v>0</v>
      </c>
      <c r="BC34" s="390">
        <f t="shared" ref="BC34" si="212">BC28+BC30+BC32</f>
        <v>0</v>
      </c>
      <c r="BD34" s="392"/>
      <c r="BE34" s="390">
        <f t="shared" ref="BE34:BG34" si="213">BE28+BE30+BE32</f>
        <v>0</v>
      </c>
      <c r="BF34" s="390">
        <f t="shared" si="213"/>
        <v>0</v>
      </c>
      <c r="BG34" s="390">
        <f t="shared" si="213"/>
        <v>0</v>
      </c>
      <c r="BH34" s="392"/>
      <c r="BI34" s="392"/>
      <c r="BJ34" s="392"/>
      <c r="BK34" s="392"/>
      <c r="BL34" s="390">
        <f t="shared" ref="BL34:BM34" si="214">BL28+BL30+BL32</f>
        <v>0</v>
      </c>
      <c r="BM34" s="390">
        <f t="shared" si="214"/>
        <v>0</v>
      </c>
      <c r="BN34" s="392"/>
      <c r="BO34" s="390">
        <f t="shared" ref="BO34:BX34" si="215">BO28+BO30+BO32</f>
        <v>0</v>
      </c>
      <c r="BP34" s="390">
        <f t="shared" si="215"/>
        <v>0</v>
      </c>
      <c r="BQ34" s="390">
        <f t="shared" si="215"/>
        <v>0</v>
      </c>
      <c r="BR34" s="390">
        <f t="shared" si="215"/>
        <v>0</v>
      </c>
      <c r="BS34" s="390">
        <f t="shared" si="215"/>
        <v>0</v>
      </c>
      <c r="BT34" s="390">
        <f t="shared" si="215"/>
        <v>0</v>
      </c>
      <c r="BU34" s="390">
        <f t="shared" si="215"/>
        <v>0</v>
      </c>
      <c r="BV34" s="390">
        <f t="shared" si="215"/>
        <v>0</v>
      </c>
      <c r="BW34" s="390">
        <f t="shared" si="215"/>
        <v>0</v>
      </c>
      <c r="BX34" s="390">
        <f t="shared" si="215"/>
        <v>0</v>
      </c>
      <c r="BY34" s="392"/>
      <c r="BZ34" s="390">
        <f t="shared" ref="BZ34:CG34" si="216">BZ28+BZ30+BZ32</f>
        <v>0</v>
      </c>
      <c r="CA34" s="390">
        <f t="shared" si="216"/>
        <v>0</v>
      </c>
      <c r="CB34" s="390">
        <f t="shared" si="216"/>
        <v>0</v>
      </c>
      <c r="CC34" s="390">
        <f t="shared" si="216"/>
        <v>0</v>
      </c>
      <c r="CD34" s="390">
        <f t="shared" si="216"/>
        <v>0</v>
      </c>
      <c r="CE34" s="390">
        <f t="shared" si="216"/>
        <v>0</v>
      </c>
      <c r="CF34" s="390">
        <f t="shared" si="216"/>
        <v>0</v>
      </c>
      <c r="CG34" s="390">
        <f t="shared" si="216"/>
        <v>0</v>
      </c>
      <c r="CH34" s="392"/>
      <c r="CI34" s="390">
        <f t="shared" ref="CI34:CJ34" si="217">CI28+CI30+CI32</f>
        <v>0</v>
      </c>
      <c r="CJ34" s="390">
        <f t="shared" si="217"/>
        <v>0</v>
      </c>
      <c r="CK34" s="392"/>
      <c r="CL34" s="392"/>
      <c r="CM34" s="392"/>
      <c r="CN34" s="392"/>
      <c r="CO34" s="392"/>
      <c r="CP34" s="390">
        <f t="shared" ref="CP34:CW34" si="218">CP28+CP30+CP32</f>
        <v>0</v>
      </c>
      <c r="CQ34" s="390">
        <f t="shared" si="218"/>
        <v>0</v>
      </c>
      <c r="CR34" s="390">
        <f t="shared" si="218"/>
        <v>0</v>
      </c>
      <c r="CS34" s="390">
        <f t="shared" si="218"/>
        <v>0</v>
      </c>
      <c r="CT34" s="390">
        <f t="shared" si="218"/>
        <v>0</v>
      </c>
      <c r="CU34" s="390">
        <f t="shared" si="218"/>
        <v>0</v>
      </c>
      <c r="CV34" s="390">
        <f t="shared" si="218"/>
        <v>0</v>
      </c>
      <c r="CW34" s="390">
        <f t="shared" si="218"/>
        <v>0</v>
      </c>
      <c r="CX34" s="16">
        <f>CX28+CX30+CX32</f>
        <v>3</v>
      </c>
      <c r="CZ34" s="193">
        <f t="shared" ref="CZ34:DO35" si="219">CZ28+CZ30+CZ32</f>
        <v>0</v>
      </c>
      <c r="DA34" s="73">
        <f t="shared" si="219"/>
        <v>0</v>
      </c>
      <c r="DB34" s="73">
        <f t="shared" si="219"/>
        <v>0</v>
      </c>
      <c r="DC34" s="73">
        <f t="shared" si="219"/>
        <v>0</v>
      </c>
      <c r="DD34" s="76">
        <f t="shared" si="219"/>
        <v>0</v>
      </c>
      <c r="DE34" s="73">
        <f t="shared" si="219"/>
        <v>0</v>
      </c>
      <c r="DF34" s="73">
        <f t="shared" si="219"/>
        <v>0</v>
      </c>
      <c r="DG34" s="73">
        <f t="shared" si="219"/>
        <v>0</v>
      </c>
      <c r="DH34" s="73">
        <f t="shared" si="219"/>
        <v>0</v>
      </c>
      <c r="DI34" s="73">
        <f t="shared" si="219"/>
        <v>0</v>
      </c>
      <c r="DJ34" s="73">
        <f t="shared" si="219"/>
        <v>0</v>
      </c>
      <c r="DK34" s="73">
        <f t="shared" si="219"/>
        <v>0</v>
      </c>
      <c r="DL34" s="73">
        <f t="shared" si="219"/>
        <v>0</v>
      </c>
      <c r="DM34" s="73">
        <f t="shared" si="219"/>
        <v>0</v>
      </c>
      <c r="DN34" s="73">
        <f t="shared" si="219"/>
        <v>0</v>
      </c>
      <c r="DO34" s="76">
        <f t="shared" si="219"/>
        <v>0</v>
      </c>
      <c r="DP34" s="223">
        <f t="shared" si="4"/>
        <v>0</v>
      </c>
      <c r="DQ34" s="105"/>
      <c r="DR34" s="224"/>
      <c r="DS34" s="57">
        <f t="shared" si="5"/>
        <v>3</v>
      </c>
      <c r="DT34" s="78" t="e">
        <f t="shared" si="6"/>
        <v>#DIV/0!</v>
      </c>
      <c r="DU34" s="66" t="e">
        <f t="shared" si="7"/>
        <v>#DIV/0!</v>
      </c>
      <c r="DV34" s="57" t="e">
        <f t="shared" si="8"/>
        <v>#DIV/0!</v>
      </c>
      <c r="DW34" s="57"/>
      <c r="DY34" s="354"/>
      <c r="DZ34" s="1">
        <v>12</v>
      </c>
      <c r="EA34" s="1382"/>
      <c r="EB34" s="1270"/>
      <c r="EC34" s="1271"/>
      <c r="ED34" s="1"/>
    </row>
    <row r="35" spans="1:134" ht="20.25" customHeight="1">
      <c r="A35" s="1209"/>
      <c r="B35" s="1278"/>
      <c r="C35" s="1233"/>
      <c r="D35" s="1233"/>
      <c r="E35" s="1331"/>
      <c r="F35" s="79" t="s">
        <v>99</v>
      </c>
      <c r="G35" s="80" t="e">
        <f t="shared" si="204"/>
        <v>#DIV/0!</v>
      </c>
      <c r="H35" s="80" t="e">
        <f t="shared" si="204"/>
        <v>#DIV/0!</v>
      </c>
      <c r="I35" s="80">
        <f>I29+I31+I33</f>
        <v>0</v>
      </c>
      <c r="J35" s="80">
        <f>J29+J31+J33</f>
        <v>0</v>
      </c>
      <c r="K35" s="80">
        <f t="shared" si="204"/>
        <v>0</v>
      </c>
      <c r="L35" s="80"/>
      <c r="M35" s="80" t="e">
        <f t="shared" si="204"/>
        <v>#DIV/0!</v>
      </c>
      <c r="N35" s="80" t="e">
        <f>N29+N31+N33</f>
        <v>#DIV/0!</v>
      </c>
      <c r="O35" s="80">
        <f>O29+O31+O33</f>
        <v>0</v>
      </c>
      <c r="P35" s="80">
        <f t="shared" si="204"/>
        <v>0</v>
      </c>
      <c r="Q35" s="80" t="e">
        <f t="shared" si="204"/>
        <v>#DIV/0!</v>
      </c>
      <c r="R35" s="80" t="e">
        <f t="shared" si="204"/>
        <v>#DIV/0!</v>
      </c>
      <c r="S35" s="80" t="e">
        <f t="shared" ref="S35" si="220">S29+S31+S33</f>
        <v>#DIV/0!</v>
      </c>
      <c r="T35" s="80" t="e">
        <f>T29+T31+T33</f>
        <v>#DIV/0!</v>
      </c>
      <c r="U35" s="80" t="e">
        <f t="shared" si="204"/>
        <v>#DIV/0!</v>
      </c>
      <c r="V35" s="80">
        <f t="shared" si="204"/>
        <v>0</v>
      </c>
      <c r="W35" s="80">
        <f t="shared" si="204"/>
        <v>0</v>
      </c>
      <c r="X35" s="80" t="e">
        <f t="shared" si="204"/>
        <v>#DIV/0!</v>
      </c>
      <c r="Y35" s="80" t="e">
        <f t="shared" si="204"/>
        <v>#DIV/0!</v>
      </c>
      <c r="Z35" s="81" t="e">
        <f t="shared" si="204"/>
        <v>#DIV/0!</v>
      </c>
      <c r="AA35" s="81">
        <f t="shared" si="204"/>
        <v>0</v>
      </c>
      <c r="AB35" s="199" t="e">
        <f t="shared" si="204"/>
        <v>#DIV/0!</v>
      </c>
      <c r="AC35" s="81" t="e">
        <f t="shared" si="204"/>
        <v>#DIV/0!</v>
      </c>
      <c r="AD35" s="81" t="e">
        <f t="shared" si="204"/>
        <v>#DIV/0!</v>
      </c>
      <c r="AE35" s="82" t="e">
        <f t="shared" si="204"/>
        <v>#DIV/0!</v>
      </c>
      <c r="AF35" s="81" t="e">
        <f t="shared" si="206"/>
        <v>#DIV/0!</v>
      </c>
      <c r="AG35" s="81" t="e">
        <f t="shared" si="206"/>
        <v>#DIV/0!</v>
      </c>
      <c r="AH35" s="342" t="e">
        <f t="shared" si="206"/>
        <v>#DIV/0!</v>
      </c>
      <c r="AI35" s="81" t="e">
        <f t="shared" si="207"/>
        <v>#DIV/0!</v>
      </c>
      <c r="AJ35" s="81" t="e">
        <f t="shared" si="207"/>
        <v>#DIV/0!</v>
      </c>
      <c r="AK35" s="81" t="e">
        <f t="shared" ref="AK35:AL35" si="221">AK29+AK31+AK33</f>
        <v>#DIV/0!</v>
      </c>
      <c r="AL35" s="81" t="e">
        <f t="shared" si="221"/>
        <v>#DIV/0!</v>
      </c>
      <c r="AM35" s="313" t="e">
        <f t="shared" si="15"/>
        <v>#DIV/0!</v>
      </c>
      <c r="AN35" s="85">
        <f t="shared" si="209"/>
        <v>0</v>
      </c>
      <c r="AO35" s="80">
        <f t="shared" si="209"/>
        <v>0</v>
      </c>
      <c r="AP35" s="80">
        <f t="shared" si="209"/>
        <v>0</v>
      </c>
      <c r="AQ35" s="80">
        <f t="shared" si="209"/>
        <v>0</v>
      </c>
      <c r="AR35" s="84">
        <f t="shared" si="209"/>
        <v>0</v>
      </c>
      <c r="AS35" s="85">
        <f t="shared" si="209"/>
        <v>0</v>
      </c>
      <c r="AT35" s="80">
        <f>AT29+AT31+AT33</f>
        <v>0</v>
      </c>
      <c r="AU35" s="85">
        <f t="shared" si="209"/>
        <v>0</v>
      </c>
      <c r="AV35" s="64">
        <f>AV29+AV31+AV33</f>
        <v>0</v>
      </c>
      <c r="AW35" s="87">
        <f t="shared" si="210"/>
        <v>0</v>
      </c>
      <c r="AX35" s="87">
        <f t="shared" si="210"/>
        <v>0</v>
      </c>
      <c r="AY35" s="204" t="e">
        <f t="shared" si="18"/>
        <v>#DIV/0!</v>
      </c>
      <c r="AZ35" s="204" t="e">
        <f t="shared" si="19"/>
        <v>#DIV/0!</v>
      </c>
      <c r="BA35" s="89" t="s">
        <v>99</v>
      </c>
      <c r="BB35" s="390">
        <f t="shared" si="211"/>
        <v>0</v>
      </c>
      <c r="BC35" s="390">
        <f t="shared" ref="BC35" si="222">BC29+BC31+BC33</f>
        <v>0</v>
      </c>
      <c r="BD35" s="156">
        <f>BD29+BD31+BD33</f>
        <v>0</v>
      </c>
      <c r="BE35" s="390">
        <f t="shared" ref="BE35:BG35" si="223">BE29+BE31+BE33</f>
        <v>0</v>
      </c>
      <c r="BF35" s="390">
        <f t="shared" si="223"/>
        <v>0</v>
      </c>
      <c r="BG35" s="390">
        <f t="shared" si="223"/>
        <v>0</v>
      </c>
      <c r="BH35" s="156">
        <f>BH29+BH31+BH33</f>
        <v>0</v>
      </c>
      <c r="BI35" s="156">
        <f t="shared" ref="BI35:BM35" si="224">BI29+BI31+BI33</f>
        <v>0</v>
      </c>
      <c r="BJ35" s="156">
        <f t="shared" si="224"/>
        <v>0</v>
      </c>
      <c r="BK35" s="156">
        <f t="shared" si="224"/>
        <v>0</v>
      </c>
      <c r="BL35" s="390">
        <f t="shared" si="224"/>
        <v>0</v>
      </c>
      <c r="BM35" s="390">
        <f t="shared" si="224"/>
        <v>0</v>
      </c>
      <c r="BN35" s="156">
        <f t="shared" si="211"/>
        <v>0</v>
      </c>
      <c r="BO35" s="390">
        <f t="shared" ref="BO35:BX35" si="225">BO29+BO31+BO33</f>
        <v>0</v>
      </c>
      <c r="BP35" s="390">
        <f t="shared" si="225"/>
        <v>0</v>
      </c>
      <c r="BQ35" s="390">
        <f t="shared" si="225"/>
        <v>0</v>
      </c>
      <c r="BR35" s="390">
        <f t="shared" si="225"/>
        <v>0</v>
      </c>
      <c r="BS35" s="390">
        <f t="shared" si="225"/>
        <v>0</v>
      </c>
      <c r="BT35" s="390">
        <f t="shared" si="225"/>
        <v>0</v>
      </c>
      <c r="BU35" s="390">
        <f t="shared" si="225"/>
        <v>0</v>
      </c>
      <c r="BV35" s="390">
        <f t="shared" si="225"/>
        <v>0</v>
      </c>
      <c r="BW35" s="390">
        <f t="shared" si="225"/>
        <v>0</v>
      </c>
      <c r="BX35" s="390">
        <f t="shared" si="225"/>
        <v>0</v>
      </c>
      <c r="BY35" s="156">
        <f t="shared" si="211"/>
        <v>0</v>
      </c>
      <c r="BZ35" s="390">
        <f t="shared" ref="BZ35:CG35" si="226">BZ29+BZ31+BZ33</f>
        <v>0</v>
      </c>
      <c r="CA35" s="390">
        <f t="shared" si="226"/>
        <v>0</v>
      </c>
      <c r="CB35" s="390">
        <f t="shared" si="226"/>
        <v>0</v>
      </c>
      <c r="CC35" s="390">
        <f t="shared" si="226"/>
        <v>0</v>
      </c>
      <c r="CD35" s="390">
        <f t="shared" si="226"/>
        <v>0</v>
      </c>
      <c r="CE35" s="390">
        <f t="shared" si="226"/>
        <v>0</v>
      </c>
      <c r="CF35" s="390">
        <f t="shared" si="226"/>
        <v>0</v>
      </c>
      <c r="CG35" s="390">
        <f t="shared" si="226"/>
        <v>0</v>
      </c>
      <c r="CH35" s="156">
        <f>CH29+CH31+CH33</f>
        <v>0</v>
      </c>
      <c r="CI35" s="390">
        <f t="shared" ref="CI35:CJ35" si="227">CI29+CI31+CI33</f>
        <v>0</v>
      </c>
      <c r="CJ35" s="390">
        <f t="shared" si="227"/>
        <v>0</v>
      </c>
      <c r="CK35" s="156">
        <f>CK29+CK31+CK33</f>
        <v>0</v>
      </c>
      <c r="CL35" s="156">
        <f>CL29+CL31+CL33</f>
        <v>0</v>
      </c>
      <c r="CM35" s="156">
        <f t="shared" ref="CM35:CW35" si="228">CM29+CM31+CM33</f>
        <v>0</v>
      </c>
      <c r="CN35" s="156">
        <f t="shared" si="228"/>
        <v>0</v>
      </c>
      <c r="CO35" s="156">
        <f t="shared" si="228"/>
        <v>0</v>
      </c>
      <c r="CP35" s="390">
        <f t="shared" si="228"/>
        <v>0</v>
      </c>
      <c r="CQ35" s="390">
        <f t="shared" si="228"/>
        <v>0</v>
      </c>
      <c r="CR35" s="390">
        <f t="shared" si="228"/>
        <v>0</v>
      </c>
      <c r="CS35" s="390">
        <f t="shared" si="228"/>
        <v>0</v>
      </c>
      <c r="CT35" s="390">
        <f t="shared" si="228"/>
        <v>0</v>
      </c>
      <c r="CU35" s="390">
        <f t="shared" si="228"/>
        <v>0</v>
      </c>
      <c r="CV35" s="390">
        <f t="shared" si="228"/>
        <v>0</v>
      </c>
      <c r="CW35" s="390">
        <f t="shared" si="228"/>
        <v>0</v>
      </c>
      <c r="CX35" s="90">
        <f>CX29+CX31+CX33</f>
        <v>0</v>
      </c>
      <c r="CZ35" s="91">
        <f t="shared" si="219"/>
        <v>0</v>
      </c>
      <c r="DA35" s="80">
        <f t="shared" si="219"/>
        <v>0</v>
      </c>
      <c r="DB35" s="80">
        <f t="shared" si="219"/>
        <v>0</v>
      </c>
      <c r="DC35" s="80">
        <f t="shared" si="219"/>
        <v>0</v>
      </c>
      <c r="DD35" s="87">
        <f t="shared" si="219"/>
        <v>0</v>
      </c>
      <c r="DE35" s="80">
        <f t="shared" si="219"/>
        <v>0</v>
      </c>
      <c r="DF35" s="80">
        <f t="shared" si="219"/>
        <v>0</v>
      </c>
      <c r="DG35" s="80">
        <f t="shared" si="219"/>
        <v>0</v>
      </c>
      <c r="DH35" s="80">
        <f t="shared" si="219"/>
        <v>0</v>
      </c>
      <c r="DI35" s="80">
        <f t="shared" si="219"/>
        <v>0</v>
      </c>
      <c r="DJ35" s="80">
        <f t="shared" si="219"/>
        <v>0</v>
      </c>
      <c r="DK35" s="80">
        <f t="shared" si="219"/>
        <v>0</v>
      </c>
      <c r="DL35" s="80">
        <f t="shared" si="219"/>
        <v>0</v>
      </c>
      <c r="DM35" s="80">
        <f t="shared" si="219"/>
        <v>0</v>
      </c>
      <c r="DN35" s="80">
        <f t="shared" si="219"/>
        <v>0</v>
      </c>
      <c r="DO35" s="87">
        <f t="shared" si="219"/>
        <v>0</v>
      </c>
      <c r="DP35" s="223">
        <f t="shared" si="4"/>
        <v>0</v>
      </c>
      <c r="DQ35" s="105"/>
      <c r="DR35" s="224"/>
      <c r="DS35" s="70">
        <f t="shared" si="5"/>
        <v>0</v>
      </c>
      <c r="DT35" s="92" t="e">
        <f t="shared" si="6"/>
        <v>#DIV/0!</v>
      </c>
      <c r="DU35" s="70" t="e">
        <f t="shared" si="7"/>
        <v>#DIV/0!</v>
      </c>
      <c r="DV35" s="70" t="e">
        <f t="shared" si="8"/>
        <v>#DIV/0!</v>
      </c>
      <c r="DW35" s="93" t="e">
        <f>DV35+DV80+DV215+DV125+DV170+DV260</f>
        <v>#DIV/0!</v>
      </c>
      <c r="DY35" s="354"/>
      <c r="DZ35" s="1"/>
      <c r="EA35" s="1272">
        <f>EC35-EB35</f>
        <v>0</v>
      </c>
      <c r="EB35" s="1272">
        <f>SUBTOTAL(9,EB29:EB34)</f>
        <v>0</v>
      </c>
      <c r="EC35" s="1272">
        <f>SUBTOTAL(9,EC29:EC34)</f>
        <v>0</v>
      </c>
      <c r="ED35" s="1"/>
    </row>
    <row r="36" spans="1:134" ht="15" customHeight="1">
      <c r="A36" s="101"/>
      <c r="B36" s="1441"/>
      <c r="C36" s="1443"/>
      <c r="D36" s="1445"/>
      <c r="E36" s="1447"/>
      <c r="F36" s="50" t="s">
        <v>97</v>
      </c>
      <c r="G36" s="275" t="e">
        <f>ROUNDDOWN($B$36*$D$36/$C$36,3)</f>
        <v>#DIV/0!</v>
      </c>
      <c r="H36" s="275" t="e">
        <f>ROUNDDOWN($B$36*$D$36/$C$36,3)</f>
        <v>#DIV/0!</v>
      </c>
      <c r="I36" s="51"/>
      <c r="J36" s="51"/>
      <c r="K36" s="51"/>
      <c r="L36" s="51"/>
      <c r="M36" s="275" t="e">
        <f>ROUNDDOWN($B$36*$D$36/$C$36,3)</f>
        <v>#DIV/0!</v>
      </c>
      <c r="N36" s="275" t="e">
        <f>ROUNDDOWN($B$36*$D$36/$C$36,3)</f>
        <v>#DIV/0!</v>
      </c>
      <c r="O36" s="526"/>
      <c r="P36" s="526"/>
      <c r="Q36" s="275" t="e">
        <f>ROUNDDOWN($B$36*$D$36/$C$36,3)</f>
        <v>#DIV/0!</v>
      </c>
      <c r="R36" s="275" t="e">
        <f>ROUNDDOWN($B$36*$D$36/$C$36,3)</f>
        <v>#DIV/0!</v>
      </c>
      <c r="S36" s="275" t="e">
        <f>ROUNDDOWN($B$36*$D$36/$C$36,3)</f>
        <v>#DIV/0!</v>
      </c>
      <c r="T36" s="275" t="e">
        <f>ROUNDDOWN($B$36*$D$36/$C$36,3)</f>
        <v>#DIV/0!</v>
      </c>
      <c r="U36" s="275" t="e">
        <f>ROUNDDOWN($B$36*$D$36/$C$36,3)</f>
        <v>#DIV/0!</v>
      </c>
      <c r="V36" s="68"/>
      <c r="W36" s="58"/>
      <c r="X36" s="275" t="e">
        <f>ROUNDDOWN($B$36*$D$36/$C$36,3)</f>
        <v>#DIV/0!</v>
      </c>
      <c r="Y36" s="275" t="e">
        <f>ROUNDDOWN($B$36*$D$36/$C$36,3)</f>
        <v>#DIV/0!</v>
      </c>
      <c r="Z36" s="275" t="e">
        <f>ROUNDDOWN($B$36*$D$36/$C$36,3)</f>
        <v>#DIV/0!</v>
      </c>
      <c r="AA36" s="51"/>
      <c r="AB36" s="275" t="e">
        <f>ROUNDDOWN($B$36*$D$36/$C$36,3)</f>
        <v>#DIV/0!</v>
      </c>
      <c r="AC36" s="275" t="e">
        <f t="shared" ref="AC36:AG36" si="229">ROUNDDOWN($B$36*$D$36/$C$36,3)</f>
        <v>#DIV/0!</v>
      </c>
      <c r="AD36" s="275" t="e">
        <f t="shared" si="229"/>
        <v>#DIV/0!</v>
      </c>
      <c r="AE36" s="275" t="e">
        <f>ROUNDDOWN($B$36*$D$36/$C$36,3)</f>
        <v>#DIV/0!</v>
      </c>
      <c r="AF36" s="275" t="e">
        <f t="shared" si="229"/>
        <v>#DIV/0!</v>
      </c>
      <c r="AG36" s="275" t="e">
        <f t="shared" si="229"/>
        <v>#DIV/0!</v>
      </c>
      <c r="AH36" s="275" t="e">
        <f>ROUNDDOWN($B$36*$D$36/$C$36,3)</f>
        <v>#DIV/0!</v>
      </c>
      <c r="AI36" s="275" t="e">
        <f>ROUNDDOWN($B$36*$D$36/$C$36,3)</f>
        <v>#DIV/0!</v>
      </c>
      <c r="AJ36" s="275" t="e">
        <f>ROUNDDOWN($B$36*$D$36/$C$36,3)</f>
        <v>#DIV/0!</v>
      </c>
      <c r="AK36" s="275" t="e">
        <f>ROUNDDOWN($B$36*$D$36/$C$36,3)</f>
        <v>#DIV/0!</v>
      </c>
      <c r="AL36" s="275" t="e">
        <f>ROUNDDOWN($B$36*$D$36/$C$36,3)</f>
        <v>#DIV/0!</v>
      </c>
      <c r="AM36" s="313" t="e">
        <f t="shared" si="15"/>
        <v>#DIV/0!</v>
      </c>
      <c r="AN36" s="145"/>
      <c r="AO36" s="54"/>
      <c r="AP36" s="54"/>
      <c r="AQ36" s="54"/>
      <c r="AR36" s="54"/>
      <c r="AS36" s="54"/>
      <c r="AT36" s="54"/>
      <c r="AU36" s="55"/>
      <c r="AV36" s="56">
        <f t="shared" ref="AV36:AV41" si="230">SUM(AN36,AP36:AU36)</f>
        <v>0</v>
      </c>
      <c r="AW36" s="63"/>
      <c r="AX36" s="205"/>
      <c r="AY36" s="204" t="e">
        <f t="shared" si="18"/>
        <v>#DIV/0!</v>
      </c>
      <c r="AZ36" s="204" t="e">
        <f t="shared" si="19"/>
        <v>#DIV/0!</v>
      </c>
      <c r="BA36" s="332" t="s">
        <v>97</v>
      </c>
      <c r="BB36" s="144"/>
      <c r="BC36" s="144"/>
      <c r="BD36" s="392"/>
      <c r="BE36" s="144"/>
      <c r="BF36" s="144"/>
      <c r="BG36" s="144"/>
      <c r="BH36" s="392"/>
      <c r="BI36" s="392"/>
      <c r="BJ36" s="392"/>
      <c r="BK36" s="392"/>
      <c r="BL36" s="144"/>
      <c r="BM36" s="144"/>
      <c r="BN36" s="392"/>
      <c r="BO36" s="144"/>
      <c r="BP36" s="144"/>
      <c r="BQ36" s="144"/>
      <c r="BR36" s="144"/>
      <c r="BS36" s="144"/>
      <c r="BT36" s="144"/>
      <c r="BU36" s="144"/>
      <c r="BV36" s="144"/>
      <c r="BW36" s="144"/>
      <c r="BX36" s="144"/>
      <c r="BY36" s="207"/>
      <c r="BZ36" s="144"/>
      <c r="CA36" s="144"/>
      <c r="CB36" s="144"/>
      <c r="CC36" s="144"/>
      <c r="CD36" s="144"/>
      <c r="CE36" s="144"/>
      <c r="CF36" s="144"/>
      <c r="CG36" s="144"/>
      <c r="CH36" s="392"/>
      <c r="CI36" s="144"/>
      <c r="CJ36" s="144"/>
      <c r="CK36" s="392"/>
      <c r="CL36" s="392"/>
      <c r="CM36" s="392"/>
      <c r="CN36" s="392"/>
      <c r="CO36" s="392"/>
      <c r="CP36" s="144"/>
      <c r="CQ36" s="144"/>
      <c r="CR36" s="144"/>
      <c r="CS36" s="144"/>
      <c r="CT36" s="144"/>
      <c r="CU36" s="144"/>
      <c r="CV36" s="144"/>
      <c r="CW36" s="144"/>
      <c r="CX36" s="16">
        <f t="shared" ref="CX36:CX43" si="231">SUM(BB36:CW36)</f>
        <v>0</v>
      </c>
      <c r="CZ36" s="52"/>
      <c r="DA36" s="51"/>
      <c r="DB36" s="51"/>
      <c r="DC36" s="51"/>
      <c r="DD36" s="53"/>
      <c r="DE36" s="51"/>
      <c r="DF36" s="51"/>
      <c r="DG36" s="51"/>
      <c r="DH36" s="51"/>
      <c r="DI36" s="51"/>
      <c r="DJ36" s="51"/>
      <c r="DK36" s="51"/>
      <c r="DL36" s="51"/>
      <c r="DM36" s="51"/>
      <c r="DN36" s="51"/>
      <c r="DO36" s="530"/>
      <c r="DP36" s="223">
        <f t="shared" si="4"/>
        <v>0</v>
      </c>
      <c r="DQ36" s="105"/>
      <c r="DR36" s="224"/>
      <c r="DS36" s="57">
        <f t="shared" si="5"/>
        <v>0</v>
      </c>
      <c r="DT36" s="59" t="e">
        <f t="shared" si="6"/>
        <v>#DIV/0!</v>
      </c>
      <c r="DU36" s="66" t="e">
        <f t="shared" si="7"/>
        <v>#DIV/0!</v>
      </c>
      <c r="DV36" s="57" t="e">
        <f t="shared" si="8"/>
        <v>#DIV/0!</v>
      </c>
      <c r="DW36" s="102"/>
      <c r="DY36" s="354"/>
      <c r="EA36" s="1272"/>
      <c r="EB36" s="1272"/>
      <c r="EC36" s="1272"/>
    </row>
    <row r="37" spans="1:134" ht="20.25" customHeight="1">
      <c r="A37" s="650" t="s">
        <v>104</v>
      </c>
      <c r="B37" s="1442"/>
      <c r="C37" s="1444"/>
      <c r="D37" s="1446"/>
      <c r="E37" s="1448"/>
      <c r="F37" s="61" t="s">
        <v>99</v>
      </c>
      <c r="G37" s="54" t="e">
        <f>ROUNDDOWN(G$7*G36,0)</f>
        <v>#DIV/0!</v>
      </c>
      <c r="H37" s="54" t="e">
        <f>ROUNDDOWN(H$7*H36,0)</f>
        <v>#DIV/0!</v>
      </c>
      <c r="I37" s="54">
        <f t="shared" ref="I37:AA37" si="232">I$7*I36</f>
        <v>0</v>
      </c>
      <c r="J37" s="54">
        <f t="shared" si="232"/>
        <v>0</v>
      </c>
      <c r="K37" s="54">
        <f t="shared" si="232"/>
        <v>0</v>
      </c>
      <c r="L37" s="205"/>
      <c r="M37" s="54" t="e">
        <f>ROUNDDOWN(M$7*M36,0)</f>
        <v>#DIV/0!</v>
      </c>
      <c r="N37" s="54" t="e">
        <f>ROUNDDOWN(N$7*N36,0)</f>
        <v>#DIV/0!</v>
      </c>
      <c r="O37" s="550">
        <f t="shared" ref="O37:P37" si="233">O$7*O36</f>
        <v>0</v>
      </c>
      <c r="P37" s="550">
        <f t="shared" si="233"/>
        <v>0</v>
      </c>
      <c r="Q37" s="54" t="e">
        <f>ROUNDDOWN(Q$7*Q36,0)</f>
        <v>#DIV/0!</v>
      </c>
      <c r="R37" s="54" t="e">
        <f>ROUNDDOWN(R$7*R36,0)</f>
        <v>#DIV/0!</v>
      </c>
      <c r="S37" s="54" t="e">
        <f>ROUNDDOWN(S$7*S36,0)</f>
        <v>#DIV/0!</v>
      </c>
      <c r="T37" s="54" t="e">
        <f>ROUNDDOWN(T$7*T36,0)</f>
        <v>#DIV/0!</v>
      </c>
      <c r="U37" s="54" t="e">
        <f>ROUNDDOWN(U$7*U36,0)</f>
        <v>#DIV/0!</v>
      </c>
      <c r="V37" s="54">
        <f t="shared" si="232"/>
        <v>0</v>
      </c>
      <c r="W37" s="54">
        <f t="shared" si="232"/>
        <v>0</v>
      </c>
      <c r="X37" s="54" t="e">
        <f>ROUNDDOWN(X$7*X36*X5,0)</f>
        <v>#DIV/0!</v>
      </c>
      <c r="Y37" s="54" t="e">
        <f>ROUNDDOWN(Y$7*Y36,0)</f>
        <v>#DIV/0!</v>
      </c>
      <c r="Z37" s="54" t="e">
        <f>ROUNDDOWN(Z$7*Z36,0)</f>
        <v>#DIV/0!</v>
      </c>
      <c r="AA37" s="54">
        <f t="shared" si="232"/>
        <v>0</v>
      </c>
      <c r="AB37" s="54" t="e">
        <f>ROUNDDOWN(AB7*AB3/$B$32*AB36,0)</f>
        <v>#DIV/0!</v>
      </c>
      <c r="AC37" s="54" t="e">
        <f t="shared" ref="AC37:AF37" si="234">ROUNDDOWN(AC7*AC3/$B$32*AC36,0)</f>
        <v>#DIV/0!</v>
      </c>
      <c r="AD37" s="54" t="e">
        <f t="shared" si="234"/>
        <v>#DIV/0!</v>
      </c>
      <c r="AE37" s="54" t="e">
        <f t="shared" si="234"/>
        <v>#DIV/0!</v>
      </c>
      <c r="AF37" s="54" t="e">
        <f t="shared" si="234"/>
        <v>#DIV/0!</v>
      </c>
      <c r="AG37" s="54" t="e">
        <f t="shared" ref="AG37" si="235">ROUNDDOWN(AG7*AG3/$B$32*AG36,0)</f>
        <v>#DIV/0!</v>
      </c>
      <c r="AH37" s="554" t="e">
        <f>ROUNDDOWN($AH$7*AH36*$AH$5,0)</f>
        <v>#DIV/0!</v>
      </c>
      <c r="AI37" s="54" t="e">
        <f>ROUNDDOWN(AI$7*AI36,0)</f>
        <v>#DIV/0!</v>
      </c>
      <c r="AJ37" s="54" t="e">
        <f>ROUNDDOWN(AJ$7*AJ36,0)</f>
        <v>#DIV/0!</v>
      </c>
      <c r="AK37" s="54" t="e">
        <f>ROUNDDOWN(AK$7*AK36,0)</f>
        <v>#DIV/0!</v>
      </c>
      <c r="AL37" s="54" t="e">
        <f>ROUNDDOWN(AL$7*AL36,0)</f>
        <v>#DIV/0!</v>
      </c>
      <c r="AM37" s="313" t="e">
        <f t="shared" si="15"/>
        <v>#DIV/0!</v>
      </c>
      <c r="AN37" s="145">
        <f>AN$9*AN36</f>
        <v>0</v>
      </c>
      <c r="AO37" s="54">
        <f t="shared" ref="AO37:AT37" si="236">AO$9*AO36</f>
        <v>0</v>
      </c>
      <c r="AP37" s="54">
        <f t="shared" si="236"/>
        <v>0</v>
      </c>
      <c r="AQ37" s="54">
        <f>ROUNDDOWN(AQ$9*AQ36,0)</f>
        <v>0</v>
      </c>
      <c r="AR37" s="54">
        <f>ROUNDDOWN(AR$9*AR36,0)</f>
        <v>0</v>
      </c>
      <c r="AS37" s="54">
        <f t="shared" si="236"/>
        <v>0</v>
      </c>
      <c r="AT37" s="54">
        <f t="shared" si="236"/>
        <v>0</v>
      </c>
      <c r="AU37" s="145">
        <f>AU$9*AU36</f>
        <v>0</v>
      </c>
      <c r="AV37" s="64">
        <f t="shared" si="230"/>
        <v>0</v>
      </c>
      <c r="AW37" s="63">
        <f t="shared" ref="AW37" si="237">AW$9*AW36</f>
        <v>0</v>
      </c>
      <c r="AX37" s="62"/>
      <c r="AY37" s="204" t="e">
        <f t="shared" si="18"/>
        <v>#DIV/0!</v>
      </c>
      <c r="AZ37" s="204" t="e">
        <f t="shared" si="19"/>
        <v>#DIV/0!</v>
      </c>
      <c r="BA37" s="649" t="s">
        <v>99</v>
      </c>
      <c r="BB37" s="144">
        <f>BB36*BB$9</f>
        <v>0</v>
      </c>
      <c r="BC37" s="144">
        <f>BC36*BC$9</f>
        <v>0</v>
      </c>
      <c r="BD37" s="54"/>
      <c r="BE37" s="144">
        <f>BE36*BE$9</f>
        <v>0</v>
      </c>
      <c r="BF37" s="144">
        <f>BF36*BF$9</f>
        <v>0</v>
      </c>
      <c r="BG37" s="144">
        <f>BG36*BG$9</f>
        <v>0</v>
      </c>
      <c r="BH37" s="54"/>
      <c r="BI37" s="54"/>
      <c r="BJ37" s="54"/>
      <c r="BK37" s="54"/>
      <c r="BL37" s="144">
        <f>BL36*BL$9</f>
        <v>0</v>
      </c>
      <c r="BM37" s="144">
        <f>BM36*BM$9</f>
        <v>0</v>
      </c>
      <c r="BN37" s="54"/>
      <c r="BO37" s="144">
        <f t="shared" ref="BO37:BX37" si="238">BO36*BO$9</f>
        <v>0</v>
      </c>
      <c r="BP37" s="144">
        <f t="shared" si="238"/>
        <v>0</v>
      </c>
      <c r="BQ37" s="144">
        <f t="shared" si="238"/>
        <v>0</v>
      </c>
      <c r="BR37" s="144">
        <f t="shared" si="238"/>
        <v>0</v>
      </c>
      <c r="BS37" s="144">
        <f t="shared" si="238"/>
        <v>0</v>
      </c>
      <c r="BT37" s="144">
        <f t="shared" si="238"/>
        <v>0</v>
      </c>
      <c r="BU37" s="144">
        <f t="shared" si="238"/>
        <v>0</v>
      </c>
      <c r="BV37" s="144">
        <f t="shared" si="238"/>
        <v>0</v>
      </c>
      <c r="BW37" s="144">
        <f t="shared" si="238"/>
        <v>0</v>
      </c>
      <c r="BX37" s="144">
        <f t="shared" si="238"/>
        <v>0</v>
      </c>
      <c r="BY37" s="54"/>
      <c r="BZ37" s="144">
        <f t="shared" ref="BZ37:CG37" si="239">BZ36*BZ$9</f>
        <v>0</v>
      </c>
      <c r="CA37" s="144">
        <f t="shared" si="239"/>
        <v>0</v>
      </c>
      <c r="CB37" s="144">
        <f t="shared" si="239"/>
        <v>0</v>
      </c>
      <c r="CC37" s="144">
        <f t="shared" si="239"/>
        <v>0</v>
      </c>
      <c r="CD37" s="144">
        <f t="shared" si="239"/>
        <v>0</v>
      </c>
      <c r="CE37" s="144">
        <f t="shared" si="239"/>
        <v>0</v>
      </c>
      <c r="CF37" s="144">
        <f t="shared" si="239"/>
        <v>0</v>
      </c>
      <c r="CG37" s="144">
        <f t="shared" si="239"/>
        <v>0</v>
      </c>
      <c r="CH37" s="54"/>
      <c r="CI37" s="144">
        <f>CI36*CI$9</f>
        <v>0</v>
      </c>
      <c r="CJ37" s="144">
        <f>CJ36*CJ$9</f>
        <v>0</v>
      </c>
      <c r="CK37" s="54"/>
      <c r="CL37" s="54"/>
      <c r="CM37" s="54"/>
      <c r="CN37" s="54"/>
      <c r="CO37" s="54"/>
      <c r="CP37" s="144">
        <f t="shared" ref="CP37:CW37" si="240">CP36*CP$9</f>
        <v>0</v>
      </c>
      <c r="CQ37" s="144">
        <f t="shared" si="240"/>
        <v>0</v>
      </c>
      <c r="CR37" s="144">
        <f t="shared" si="240"/>
        <v>0</v>
      </c>
      <c r="CS37" s="144">
        <f t="shared" si="240"/>
        <v>0</v>
      </c>
      <c r="CT37" s="144">
        <f t="shared" si="240"/>
        <v>0</v>
      </c>
      <c r="CU37" s="144">
        <f t="shared" si="240"/>
        <v>0</v>
      </c>
      <c r="CV37" s="144">
        <f t="shared" si="240"/>
        <v>0</v>
      </c>
      <c r="CW37" s="144">
        <f t="shared" si="240"/>
        <v>0</v>
      </c>
      <c r="CX37" s="67">
        <f t="shared" si="231"/>
        <v>0</v>
      </c>
      <c r="CZ37" s="62">
        <f>CZ36*CZ$9</f>
        <v>0</v>
      </c>
      <c r="DA37" s="54">
        <f t="shared" ref="DA37:DO37" si="241">DA36*DA$9</f>
        <v>0</v>
      </c>
      <c r="DB37" s="54">
        <f t="shared" si="241"/>
        <v>0</v>
      </c>
      <c r="DC37" s="54">
        <f t="shared" si="241"/>
        <v>0</v>
      </c>
      <c r="DD37" s="63">
        <f t="shared" si="241"/>
        <v>0</v>
      </c>
      <c r="DE37" s="54">
        <f t="shared" si="241"/>
        <v>0</v>
      </c>
      <c r="DF37" s="54">
        <f t="shared" si="241"/>
        <v>0</v>
      </c>
      <c r="DG37" s="54">
        <f t="shared" si="241"/>
        <v>0</v>
      </c>
      <c r="DH37" s="54">
        <f t="shared" si="241"/>
        <v>0</v>
      </c>
      <c r="DI37" s="54">
        <f t="shared" si="241"/>
        <v>0</v>
      </c>
      <c r="DJ37" s="54">
        <f t="shared" si="241"/>
        <v>0</v>
      </c>
      <c r="DK37" s="54">
        <f t="shared" si="241"/>
        <v>0</v>
      </c>
      <c r="DL37" s="54">
        <f t="shared" si="241"/>
        <v>0</v>
      </c>
      <c r="DM37" s="54">
        <f t="shared" si="241"/>
        <v>0</v>
      </c>
      <c r="DN37" s="54">
        <f t="shared" si="241"/>
        <v>0</v>
      </c>
      <c r="DO37" s="554">
        <f t="shared" si="241"/>
        <v>0</v>
      </c>
      <c r="DP37" s="223">
        <f t="shared" si="4"/>
        <v>0</v>
      </c>
      <c r="DQ37" s="105"/>
      <c r="DR37" s="224"/>
      <c r="DS37" s="60">
        <f t="shared" si="5"/>
        <v>0</v>
      </c>
      <c r="DT37" s="59" t="e">
        <f t="shared" si="6"/>
        <v>#DIV/0!</v>
      </c>
      <c r="DU37" s="60" t="e">
        <f t="shared" si="7"/>
        <v>#DIV/0!</v>
      </c>
      <c r="DV37" s="60" t="e">
        <f t="shared" si="8"/>
        <v>#DIV/0!</v>
      </c>
      <c r="DW37" s="60" t="e">
        <f>DV37+DV82+DV217+DV127+DV172+DV262</f>
        <v>#DIV/0!</v>
      </c>
      <c r="DX37" s="2" t="e">
        <f>DX33+DW37</f>
        <v>#DIV/0!</v>
      </c>
      <c r="DY37" s="354" t="e">
        <f>$DY$7-DX37</f>
        <v>#DIV/0!</v>
      </c>
      <c r="EA37" s="1382">
        <f>_xlfn.AGGREGATE(9,6,DV37,DV82,DV127,DV172)</f>
        <v>0</v>
      </c>
      <c r="EB37" s="1270">
        <f>CN307</f>
        <v>0</v>
      </c>
      <c r="EC37" s="1271">
        <f>EA37+EB37</f>
        <v>0</v>
      </c>
    </row>
    <row r="38" spans="1:134" ht="15" customHeight="1">
      <c r="A38" s="98"/>
      <c r="B38" s="1441"/>
      <c r="C38" s="1443"/>
      <c r="D38" s="1445"/>
      <c r="E38" s="1447"/>
      <c r="F38" s="50" t="s">
        <v>97</v>
      </c>
      <c r="G38" s="275" t="e">
        <f>ROUNDDOWN($B$38*$D$38/$C$38,3)</f>
        <v>#DIV/0!</v>
      </c>
      <c r="H38" s="275" t="e">
        <f>ROUNDDOWN($B$38*$D$38/$C$38,3)</f>
        <v>#DIV/0!</v>
      </c>
      <c r="I38" s="51"/>
      <c r="J38" s="51"/>
      <c r="K38" s="51"/>
      <c r="L38" s="51"/>
      <c r="M38" s="275" t="e">
        <f>ROUNDDOWN($B$38*$D$38/$C$38,3)</f>
        <v>#DIV/0!</v>
      </c>
      <c r="N38" s="275" t="e">
        <f>ROUNDDOWN($B$38*$D$38/$C$38,3)</f>
        <v>#DIV/0!</v>
      </c>
      <c r="O38" s="526"/>
      <c r="P38" s="526"/>
      <c r="Q38" s="275" t="e">
        <f>ROUNDDOWN($B$38*$D$38/$C$38,3)</f>
        <v>#DIV/0!</v>
      </c>
      <c r="R38" s="275" t="e">
        <f>ROUNDDOWN($B$38*$D$38/$C$38,3)</f>
        <v>#DIV/0!</v>
      </c>
      <c r="S38" s="275" t="e">
        <f>ROUNDDOWN($B$38*$D$38/$C$38,3)</f>
        <v>#DIV/0!</v>
      </c>
      <c r="T38" s="275" t="e">
        <f>ROUNDDOWN($B$38*$D$38/$C$38,3)</f>
        <v>#DIV/0!</v>
      </c>
      <c r="U38" s="275" t="e">
        <f>ROUNDDOWN($B$38*$D$38/$C$38,3)</f>
        <v>#DIV/0!</v>
      </c>
      <c r="V38" s="99"/>
      <c r="W38" s="99"/>
      <c r="X38" s="275" t="e">
        <f>ROUNDDOWN($B$38*$D$38/$C$38,3)</f>
        <v>#DIV/0!</v>
      </c>
      <c r="Y38" s="275" t="e">
        <f>ROUNDDOWN($B$38*$D$38/$C$38,3)</f>
        <v>#DIV/0!</v>
      </c>
      <c r="Z38" s="275" t="e">
        <f>ROUNDDOWN($B$38*$D$38/$C$38,3)</f>
        <v>#DIV/0!</v>
      </c>
      <c r="AA38" s="51"/>
      <c r="AB38" s="275" t="e">
        <f>ROUNDDOWN($B38*$D38/$C38,3)</f>
        <v>#DIV/0!</v>
      </c>
      <c r="AC38" s="275" t="e">
        <f t="shared" ref="AC38:AG38" si="242">ROUNDDOWN($B$38*$D$38/$C$38,3)</f>
        <v>#DIV/0!</v>
      </c>
      <c r="AD38" s="275" t="e">
        <f t="shared" si="242"/>
        <v>#DIV/0!</v>
      </c>
      <c r="AE38" s="275" t="e">
        <f t="shared" si="242"/>
        <v>#DIV/0!</v>
      </c>
      <c r="AF38" s="275" t="e">
        <f t="shared" si="242"/>
        <v>#DIV/0!</v>
      </c>
      <c r="AG38" s="275" t="e">
        <f t="shared" si="242"/>
        <v>#DIV/0!</v>
      </c>
      <c r="AH38" s="275" t="e">
        <f>ROUNDDOWN($B$38*$D$38/$C$38,3)</f>
        <v>#DIV/0!</v>
      </c>
      <c r="AI38" s="275" t="e">
        <f>ROUNDDOWN($B$38*$D$38/$C$38,3)</f>
        <v>#DIV/0!</v>
      </c>
      <c r="AJ38" s="275" t="e">
        <f>ROUNDDOWN($B$38*$D$38/$C$38,3)</f>
        <v>#DIV/0!</v>
      </c>
      <c r="AK38" s="275" t="e">
        <f>ROUNDDOWN($B$38*$D$38/$C$38,3)</f>
        <v>#DIV/0!</v>
      </c>
      <c r="AL38" s="275" t="e">
        <f>ROUNDDOWN($B$38*$D$38/$C$38,3)</f>
        <v>#DIV/0!</v>
      </c>
      <c r="AM38" s="313" t="e">
        <f t="shared" si="15"/>
        <v>#DIV/0!</v>
      </c>
      <c r="AN38" s="145"/>
      <c r="AO38" s="54"/>
      <c r="AP38" s="54"/>
      <c r="AQ38" s="54"/>
      <c r="AR38" s="54"/>
      <c r="AS38" s="54"/>
      <c r="AT38" s="54"/>
      <c r="AU38" s="55"/>
      <c r="AV38" s="64">
        <f t="shared" si="230"/>
        <v>0</v>
      </c>
      <c r="AW38" s="63"/>
      <c r="AX38" s="206"/>
      <c r="AY38" s="204" t="e">
        <f t="shared" si="18"/>
        <v>#DIV/0!</v>
      </c>
      <c r="AZ38" s="204" t="e">
        <f t="shared" si="19"/>
        <v>#DIV/0!</v>
      </c>
      <c r="BA38" s="652" t="s">
        <v>97</v>
      </c>
      <c r="BB38" s="144"/>
      <c r="BC38" s="144"/>
      <c r="BD38" s="392"/>
      <c r="BE38" s="144"/>
      <c r="BF38" s="144"/>
      <c r="BG38" s="144"/>
      <c r="BH38" s="392"/>
      <c r="BI38" s="392"/>
      <c r="BJ38" s="392"/>
      <c r="BK38" s="392"/>
      <c r="BL38" s="144"/>
      <c r="BM38" s="144"/>
      <c r="BN38" s="392"/>
      <c r="BO38" s="144"/>
      <c r="BP38" s="144"/>
      <c r="BQ38" s="144"/>
      <c r="BR38" s="144"/>
      <c r="BS38" s="144"/>
      <c r="BT38" s="144"/>
      <c r="BU38" s="144"/>
      <c r="BV38" s="144"/>
      <c r="BW38" s="144"/>
      <c r="BX38" s="144"/>
      <c r="BY38" s="207"/>
      <c r="BZ38" s="144"/>
      <c r="CA38" s="144"/>
      <c r="CB38" s="144"/>
      <c r="CC38" s="144"/>
      <c r="CD38" s="144"/>
      <c r="CE38" s="144"/>
      <c r="CF38" s="144"/>
      <c r="CG38" s="144"/>
      <c r="CH38" s="392"/>
      <c r="CI38" s="144"/>
      <c r="CJ38" s="144"/>
      <c r="CK38" s="392"/>
      <c r="CL38" s="392"/>
      <c r="CM38" s="392"/>
      <c r="CN38" s="392"/>
      <c r="CO38" s="392"/>
      <c r="CP38" s="144"/>
      <c r="CQ38" s="144"/>
      <c r="CR38" s="144"/>
      <c r="CS38" s="144"/>
      <c r="CT38" s="144"/>
      <c r="CU38" s="144"/>
      <c r="CV38" s="144"/>
      <c r="CW38" s="144"/>
      <c r="CX38" s="67">
        <f t="shared" si="231"/>
        <v>0</v>
      </c>
      <c r="CZ38" s="62"/>
      <c r="DA38" s="54"/>
      <c r="DB38" s="54"/>
      <c r="DC38" s="54"/>
      <c r="DD38" s="63"/>
      <c r="DE38" s="54"/>
      <c r="DF38" s="54"/>
      <c r="DG38" s="54"/>
      <c r="DH38" s="54"/>
      <c r="DI38" s="54"/>
      <c r="DJ38" s="54"/>
      <c r="DK38" s="54"/>
      <c r="DL38" s="54"/>
      <c r="DM38" s="54"/>
      <c r="DN38" s="54"/>
      <c r="DO38" s="554"/>
      <c r="DP38" s="223">
        <f t="shared" si="4"/>
        <v>0</v>
      </c>
      <c r="DQ38" s="105"/>
      <c r="DR38" s="224"/>
      <c r="DS38" s="60">
        <f t="shared" si="5"/>
        <v>0</v>
      </c>
      <c r="DT38" s="59" t="e">
        <f t="shared" si="6"/>
        <v>#DIV/0!</v>
      </c>
      <c r="DU38" s="60" t="e">
        <f t="shared" si="7"/>
        <v>#DIV/0!</v>
      </c>
      <c r="DV38" s="60" t="e">
        <f t="shared" si="8"/>
        <v>#DIV/0!</v>
      </c>
      <c r="DW38" s="60"/>
      <c r="DY38" s="354"/>
      <c r="DZ38" s="2">
        <v>1</v>
      </c>
      <c r="EA38" s="1382"/>
      <c r="EB38" s="1270"/>
      <c r="EC38" s="1271"/>
    </row>
    <row r="39" spans="1:134" ht="20.25" customHeight="1">
      <c r="A39" s="653" t="s">
        <v>105</v>
      </c>
      <c r="B39" s="1442"/>
      <c r="C39" s="1444"/>
      <c r="D39" s="1446"/>
      <c r="E39" s="1448"/>
      <c r="F39" s="61" t="s">
        <v>99</v>
      </c>
      <c r="G39" s="54" t="e">
        <f>ROUNDDOWN(G$7*G38,0)</f>
        <v>#DIV/0!</v>
      </c>
      <c r="H39" s="54" t="e">
        <f>ROUNDDOWN(H$7*H38,0)</f>
        <v>#DIV/0!</v>
      </c>
      <c r="I39" s="54">
        <f t="shared" ref="I39:AA39" si="243">I$7*I38</f>
        <v>0</v>
      </c>
      <c r="J39" s="54">
        <f t="shared" si="243"/>
        <v>0</v>
      </c>
      <c r="K39" s="54">
        <f t="shared" si="243"/>
        <v>0</v>
      </c>
      <c r="L39" s="205"/>
      <c r="M39" s="54" t="e">
        <f>ROUNDDOWN(M$7*M38,0)</f>
        <v>#DIV/0!</v>
      </c>
      <c r="N39" s="54" t="e">
        <f>ROUNDDOWN(N$7*N38,0)</f>
        <v>#DIV/0!</v>
      </c>
      <c r="O39" s="550">
        <f t="shared" ref="O39:P39" si="244">O$7*O38</f>
        <v>0</v>
      </c>
      <c r="P39" s="550">
        <f t="shared" si="244"/>
        <v>0</v>
      </c>
      <c r="Q39" s="54" t="e">
        <f>ROUNDDOWN(Q$7*Q38,0)</f>
        <v>#DIV/0!</v>
      </c>
      <c r="R39" s="54" t="e">
        <f>ROUNDDOWN(R$7*R38,0)</f>
        <v>#DIV/0!</v>
      </c>
      <c r="S39" s="54" t="e">
        <f>ROUNDDOWN(S$7*S38,0)</f>
        <v>#DIV/0!</v>
      </c>
      <c r="T39" s="54" t="e">
        <f>ROUNDDOWN(T$7*T38,0)</f>
        <v>#DIV/0!</v>
      </c>
      <c r="U39" s="54" t="e">
        <f>ROUNDDOWN(U$7*U38,0)</f>
        <v>#DIV/0!</v>
      </c>
      <c r="V39" s="54">
        <f t="shared" si="243"/>
        <v>0</v>
      </c>
      <c r="W39" s="54">
        <f t="shared" si="243"/>
        <v>0</v>
      </c>
      <c r="X39" s="54" t="e">
        <f>ROUNDDOWN(X$7*X38*X5,0)</f>
        <v>#DIV/0!</v>
      </c>
      <c r="Y39" s="54" t="e">
        <f>ROUNDDOWN(Y$7*Y38,0)</f>
        <v>#DIV/0!</v>
      </c>
      <c r="Z39" s="54" t="e">
        <f>ROUNDDOWN(Z$7*Z38,0)</f>
        <v>#DIV/0!</v>
      </c>
      <c r="AA39" s="54">
        <f t="shared" si="243"/>
        <v>0</v>
      </c>
      <c r="AB39" s="942" t="e">
        <f>ROUNDDOWN((SUM($AB$8:$AF$8))/$B$38*AB38,0)</f>
        <v>#DIV/0!</v>
      </c>
      <c r="AC39" s="54"/>
      <c r="AD39" s="54"/>
      <c r="AE39" s="54"/>
      <c r="AF39" s="54"/>
      <c r="AG39" s="54"/>
      <c r="AH39" s="554" t="e">
        <f>ROUNDDOWN($AH$7*AH38*$AH$5,0)</f>
        <v>#DIV/0!</v>
      </c>
      <c r="AI39" s="54" t="e">
        <f>ROUNDDOWN(AI$7*AI38,0)</f>
        <v>#DIV/0!</v>
      </c>
      <c r="AJ39" s="54" t="e">
        <f>ROUNDDOWN(AJ$7*AJ38,0)</f>
        <v>#DIV/0!</v>
      </c>
      <c r="AK39" s="54" t="e">
        <f>ROUNDDOWN(AK$7*AK38,0)</f>
        <v>#DIV/0!</v>
      </c>
      <c r="AL39" s="54" t="e">
        <f>ROUNDDOWN(AL$7*AL38,0)</f>
        <v>#DIV/0!</v>
      </c>
      <c r="AM39" s="313" t="e">
        <f>SUM(G39:AL39)</f>
        <v>#DIV/0!</v>
      </c>
      <c r="AN39" s="145">
        <f>AN$9*AN38</f>
        <v>0</v>
      </c>
      <c r="AO39" s="54">
        <f t="shared" ref="AO39:AU39" si="245">AO$9*AO38</f>
        <v>0</v>
      </c>
      <c r="AP39" s="54">
        <f t="shared" si="245"/>
        <v>0</v>
      </c>
      <c r="AQ39" s="54">
        <f>ROUNDDOWN(AQ$9*AQ38,0)</f>
        <v>0</v>
      </c>
      <c r="AR39" s="54">
        <f>ROUNDDOWN(AR$9*AR38,0)</f>
        <v>0</v>
      </c>
      <c r="AS39" s="54">
        <f t="shared" si="245"/>
        <v>0</v>
      </c>
      <c r="AT39" s="54">
        <f t="shared" si="245"/>
        <v>0</v>
      </c>
      <c r="AU39" s="145">
        <f t="shared" si="245"/>
        <v>0</v>
      </c>
      <c r="AV39" s="64">
        <f t="shared" si="230"/>
        <v>0</v>
      </c>
      <c r="AW39" s="63">
        <f t="shared" ref="AW39" si="246">AW$9*AW38</f>
        <v>0</v>
      </c>
      <c r="AX39" s="62"/>
      <c r="AY39" s="204" t="e">
        <f t="shared" si="18"/>
        <v>#DIV/0!</v>
      </c>
      <c r="AZ39" s="204" t="e">
        <f t="shared" si="19"/>
        <v>#DIV/0!</v>
      </c>
      <c r="BA39" s="652" t="s">
        <v>99</v>
      </c>
      <c r="BB39" s="144">
        <f>BB38*BB$9</f>
        <v>0</v>
      </c>
      <c r="BC39" s="144">
        <f>BC38*BC$9</f>
        <v>0</v>
      </c>
      <c r="BD39" s="54"/>
      <c r="BE39" s="144">
        <f>BE38*BE$9</f>
        <v>0</v>
      </c>
      <c r="BF39" s="144">
        <f>BF38*BF$9</f>
        <v>0</v>
      </c>
      <c r="BG39" s="144">
        <f>BG38*BG$9</f>
        <v>0</v>
      </c>
      <c r="BH39" s="54"/>
      <c r="BI39" s="54"/>
      <c r="BJ39" s="54"/>
      <c r="BK39" s="54"/>
      <c r="BL39" s="144">
        <f>BL38*BL$9</f>
        <v>0</v>
      </c>
      <c r="BM39" s="144">
        <f>BM38*BM$9</f>
        <v>0</v>
      </c>
      <c r="BN39" s="393"/>
      <c r="BO39" s="144">
        <f t="shared" ref="BO39:BX39" si="247">BO38*BO$9</f>
        <v>0</v>
      </c>
      <c r="BP39" s="144">
        <f t="shared" si="247"/>
        <v>0</v>
      </c>
      <c r="BQ39" s="144">
        <f t="shared" si="247"/>
        <v>0</v>
      </c>
      <c r="BR39" s="144">
        <f t="shared" si="247"/>
        <v>0</v>
      </c>
      <c r="BS39" s="144">
        <f t="shared" si="247"/>
        <v>0</v>
      </c>
      <c r="BT39" s="144">
        <f t="shared" si="247"/>
        <v>0</v>
      </c>
      <c r="BU39" s="144">
        <f t="shared" si="247"/>
        <v>0</v>
      </c>
      <c r="BV39" s="144">
        <f t="shared" si="247"/>
        <v>0</v>
      </c>
      <c r="BW39" s="144">
        <f t="shared" si="247"/>
        <v>0</v>
      </c>
      <c r="BX39" s="144">
        <f t="shared" si="247"/>
        <v>0</v>
      </c>
      <c r="BY39" s="54"/>
      <c r="BZ39" s="144">
        <f t="shared" ref="BZ39:CG39" si="248">BZ38*BZ$9</f>
        <v>0</v>
      </c>
      <c r="CA39" s="144">
        <f t="shared" si="248"/>
        <v>0</v>
      </c>
      <c r="CB39" s="144">
        <f t="shared" si="248"/>
        <v>0</v>
      </c>
      <c r="CC39" s="144">
        <f t="shared" si="248"/>
        <v>0</v>
      </c>
      <c r="CD39" s="144">
        <f t="shared" si="248"/>
        <v>0</v>
      </c>
      <c r="CE39" s="144">
        <f t="shared" si="248"/>
        <v>0</v>
      </c>
      <c r="CF39" s="144">
        <f t="shared" si="248"/>
        <v>0</v>
      </c>
      <c r="CG39" s="144">
        <f t="shared" si="248"/>
        <v>0</v>
      </c>
      <c r="CH39" s="54"/>
      <c r="CI39" s="144">
        <f>CI38*CI$9</f>
        <v>0</v>
      </c>
      <c r="CJ39" s="144">
        <f>CJ38*CJ$9</f>
        <v>0</v>
      </c>
      <c r="CK39" s="54"/>
      <c r="CL39" s="54"/>
      <c r="CM39" s="54"/>
      <c r="CN39" s="54"/>
      <c r="CO39" s="54"/>
      <c r="CP39" s="144">
        <f t="shared" ref="CP39:CW39" si="249">CP38*CP$9</f>
        <v>0</v>
      </c>
      <c r="CQ39" s="144">
        <f t="shared" si="249"/>
        <v>0</v>
      </c>
      <c r="CR39" s="144">
        <f t="shared" si="249"/>
        <v>0</v>
      </c>
      <c r="CS39" s="144">
        <f t="shared" si="249"/>
        <v>0</v>
      </c>
      <c r="CT39" s="144">
        <f t="shared" si="249"/>
        <v>0</v>
      </c>
      <c r="CU39" s="144">
        <f t="shared" si="249"/>
        <v>0</v>
      </c>
      <c r="CV39" s="144">
        <f t="shared" si="249"/>
        <v>0</v>
      </c>
      <c r="CW39" s="144">
        <f t="shared" si="249"/>
        <v>0</v>
      </c>
      <c r="CX39" s="67">
        <f t="shared" si="231"/>
        <v>0</v>
      </c>
      <c r="CZ39" s="62">
        <f>CZ38*CZ$9</f>
        <v>0</v>
      </c>
      <c r="DA39" s="54">
        <f t="shared" ref="DA39:DO39" si="250">DA38*DA$9</f>
        <v>0</v>
      </c>
      <c r="DB39" s="54">
        <f t="shared" si="250"/>
        <v>0</v>
      </c>
      <c r="DC39" s="54">
        <f t="shared" si="250"/>
        <v>0</v>
      </c>
      <c r="DD39" s="63">
        <f t="shared" si="250"/>
        <v>0</v>
      </c>
      <c r="DE39" s="54">
        <f t="shared" si="250"/>
        <v>0</v>
      </c>
      <c r="DF39" s="54">
        <f t="shared" si="250"/>
        <v>0</v>
      </c>
      <c r="DG39" s="54">
        <f t="shared" si="250"/>
        <v>0</v>
      </c>
      <c r="DH39" s="54">
        <f t="shared" si="250"/>
        <v>0</v>
      </c>
      <c r="DI39" s="54">
        <f t="shared" si="250"/>
        <v>0</v>
      </c>
      <c r="DJ39" s="54">
        <f t="shared" si="250"/>
        <v>0</v>
      </c>
      <c r="DK39" s="54">
        <f t="shared" si="250"/>
        <v>0</v>
      </c>
      <c r="DL39" s="54">
        <f t="shared" si="250"/>
        <v>0</v>
      </c>
      <c r="DM39" s="54">
        <f t="shared" si="250"/>
        <v>0</v>
      </c>
      <c r="DN39" s="54">
        <f t="shared" si="250"/>
        <v>0</v>
      </c>
      <c r="DO39" s="554">
        <f t="shared" si="250"/>
        <v>0</v>
      </c>
      <c r="DP39" s="223">
        <f t="shared" si="4"/>
        <v>0</v>
      </c>
      <c r="DQ39" s="105"/>
      <c r="DR39" s="224"/>
      <c r="DS39" s="60">
        <f t="shared" si="5"/>
        <v>0</v>
      </c>
      <c r="DT39" s="59" t="e">
        <f t="shared" si="6"/>
        <v>#DIV/0!</v>
      </c>
      <c r="DU39" s="60" t="e">
        <f t="shared" si="7"/>
        <v>#DIV/0!</v>
      </c>
      <c r="DV39" s="60" t="e">
        <f t="shared" si="8"/>
        <v>#DIV/0!</v>
      </c>
      <c r="DW39" s="60" t="e">
        <f>DV39+DV84+DV219+DV129+DV174+DV264</f>
        <v>#DIV/0!</v>
      </c>
      <c r="DX39" s="2" t="e">
        <f>DX37+DW39</f>
        <v>#DIV/0!</v>
      </c>
      <c r="DY39" s="354" t="e">
        <f>$DY$7-DX39</f>
        <v>#DIV/0!</v>
      </c>
      <c r="EA39" s="1382">
        <f>_xlfn.AGGREGATE(9,6,DV39,DV84,DV129,DV174)</f>
        <v>0</v>
      </c>
      <c r="EB39" s="1270">
        <f t="shared" ref="EB39" si="251">CN309</f>
        <v>0</v>
      </c>
      <c r="EC39" s="1271">
        <f t="shared" ref="EC39" si="252">EA39+EB39</f>
        <v>0</v>
      </c>
    </row>
    <row r="40" spans="1:134" s="521" customFormat="1" ht="15" customHeight="1">
      <c r="A40" s="98"/>
      <c r="B40" s="1441"/>
      <c r="C40" s="1443"/>
      <c r="D40" s="1445"/>
      <c r="E40" s="1447"/>
      <c r="F40" s="50" t="s">
        <v>97</v>
      </c>
      <c r="G40" s="275" t="e">
        <f>ROUNDDOWN($B$40*$D$40/$C$40,3)</f>
        <v>#DIV/0!</v>
      </c>
      <c r="H40" s="275" t="e">
        <f>ROUNDDOWN($B$40*$D$40/$C$40,3)</f>
        <v>#DIV/0!</v>
      </c>
      <c r="I40" s="51"/>
      <c r="J40" s="51"/>
      <c r="K40" s="51"/>
      <c r="L40" s="51"/>
      <c r="M40" s="275" t="e">
        <f>ROUNDDOWN($B$40*$D$40/$C$40,3)</f>
        <v>#DIV/0!</v>
      </c>
      <c r="N40" s="275" t="e">
        <f>ROUNDDOWN($B$40*$D$40/$C$40,3)</f>
        <v>#DIV/0!</v>
      </c>
      <c r="O40" s="526"/>
      <c r="P40" s="526"/>
      <c r="Q40" s="275" t="e">
        <f>ROUNDDOWN($B$40*$D$40/$C$40,3)</f>
        <v>#DIV/0!</v>
      </c>
      <c r="R40" s="275" t="e">
        <f>ROUNDDOWN($B$40*$D$40/$C$40,3)</f>
        <v>#DIV/0!</v>
      </c>
      <c r="S40" s="275" t="e">
        <f>ROUNDDOWN($B$40*$D$40/$C$40,3)</f>
        <v>#DIV/0!</v>
      </c>
      <c r="T40" s="275" t="e">
        <f>ROUNDDOWN($B$40*$D$40/$C$40,3)</f>
        <v>#DIV/0!</v>
      </c>
      <c r="U40" s="275" t="e">
        <f>ROUNDDOWN($B$40*$D$40/$C$40,3)</f>
        <v>#DIV/0!</v>
      </c>
      <c r="V40" s="180"/>
      <c r="W40" s="181"/>
      <c r="X40" s="275" t="e">
        <f>ROUNDDOWN($B$40*$D$40/$C$40,3)</f>
        <v>#DIV/0!</v>
      </c>
      <c r="Y40" s="275" t="e">
        <f>ROUNDDOWN($B$40*$D$40/$C$40,3)</f>
        <v>#DIV/0!</v>
      </c>
      <c r="Z40" s="275" t="e">
        <f>ROUNDDOWN($B$40*$D$40/$C$40,3)</f>
        <v>#DIV/0!</v>
      </c>
      <c r="AA40" s="51"/>
      <c r="AB40" s="275" t="e">
        <f>ROUNDDOWN($B$40*$D$40/$C$40,3)</f>
        <v>#DIV/0!</v>
      </c>
      <c r="AC40" s="275" t="e">
        <f t="shared" ref="AC40:AG40" si="253">ROUNDDOWN($B$40*$D$40/$C$40,3)</f>
        <v>#DIV/0!</v>
      </c>
      <c r="AD40" s="275" t="e">
        <f>ROUNDDOWN($B40*$D40/$C40,3)</f>
        <v>#DIV/0!</v>
      </c>
      <c r="AE40" s="275" t="e">
        <f t="shared" si="253"/>
        <v>#DIV/0!</v>
      </c>
      <c r="AF40" s="275" t="e">
        <f t="shared" si="253"/>
        <v>#DIV/0!</v>
      </c>
      <c r="AG40" s="275" t="e">
        <f t="shared" si="253"/>
        <v>#DIV/0!</v>
      </c>
      <c r="AH40" s="275" t="e">
        <f>ROUNDDOWN($B$40*$D$40/$C$40,3)</f>
        <v>#DIV/0!</v>
      </c>
      <c r="AI40" s="275" t="e">
        <f>ROUNDDOWN($B$40*$D$40/$C$40,3)</f>
        <v>#DIV/0!</v>
      </c>
      <c r="AJ40" s="275" t="e">
        <f>ROUNDDOWN($B$40*$D$40/$C$40,3)</f>
        <v>#DIV/0!</v>
      </c>
      <c r="AK40" s="275" t="e">
        <f>ROUNDDOWN($B$40*$D$40/$C$40,3)</f>
        <v>#DIV/0!</v>
      </c>
      <c r="AL40" s="275" t="e">
        <f>ROUNDDOWN($B$40*$D$40/$C$40,3)</f>
        <v>#DIV/0!</v>
      </c>
      <c r="AM40" s="313" t="e">
        <f t="shared" si="15"/>
        <v>#DIV/0!</v>
      </c>
      <c r="AN40" s="145"/>
      <c r="AO40" s="54"/>
      <c r="AP40" s="54"/>
      <c r="AQ40" s="54"/>
      <c r="AR40" s="54"/>
      <c r="AS40" s="54"/>
      <c r="AT40" s="54"/>
      <c r="AU40" s="55"/>
      <c r="AV40" s="64">
        <f t="shared" si="230"/>
        <v>0</v>
      </c>
      <c r="AW40" s="63"/>
      <c r="AX40" s="206"/>
      <c r="AY40" s="204" t="e">
        <f t="shared" si="18"/>
        <v>#DIV/0!</v>
      </c>
      <c r="AZ40" s="204" t="e">
        <f t="shared" si="19"/>
        <v>#DIV/0!</v>
      </c>
      <c r="BA40" s="655" t="s">
        <v>97</v>
      </c>
      <c r="BB40" s="144"/>
      <c r="BC40" s="144"/>
      <c r="BD40" s="392"/>
      <c r="BE40" s="144"/>
      <c r="BF40" s="144"/>
      <c r="BG40" s="144"/>
      <c r="BH40" s="392"/>
      <c r="BI40" s="392"/>
      <c r="BJ40" s="392"/>
      <c r="BK40" s="392"/>
      <c r="BL40" s="144"/>
      <c r="BM40" s="144"/>
      <c r="BN40" s="392"/>
      <c r="BO40" s="144"/>
      <c r="BP40" s="144"/>
      <c r="BQ40" s="144"/>
      <c r="BR40" s="144"/>
      <c r="BS40" s="144"/>
      <c r="BT40" s="144"/>
      <c r="BU40" s="144"/>
      <c r="BV40" s="144"/>
      <c r="BW40" s="144"/>
      <c r="BX40" s="144"/>
      <c r="BY40" s="207"/>
      <c r="BZ40" s="144"/>
      <c r="CA40" s="144"/>
      <c r="CB40" s="144"/>
      <c r="CC40" s="144"/>
      <c r="CD40" s="144"/>
      <c r="CE40" s="144"/>
      <c r="CF40" s="144"/>
      <c r="CG40" s="144"/>
      <c r="CH40" s="392"/>
      <c r="CI40" s="144"/>
      <c r="CJ40" s="144"/>
      <c r="CK40" s="392"/>
      <c r="CL40" s="392"/>
      <c r="CM40" s="392"/>
      <c r="CN40" s="392"/>
      <c r="CO40" s="392"/>
      <c r="CP40" s="144"/>
      <c r="CQ40" s="144"/>
      <c r="CR40" s="144"/>
      <c r="CS40" s="144"/>
      <c r="CT40" s="144"/>
      <c r="CU40" s="144"/>
      <c r="CV40" s="144"/>
      <c r="CW40" s="144"/>
      <c r="CX40" s="67">
        <f t="shared" si="231"/>
        <v>0</v>
      </c>
      <c r="CY40" s="4"/>
      <c r="CZ40" s="62"/>
      <c r="DA40" s="54"/>
      <c r="DB40" s="54"/>
      <c r="DC40" s="54"/>
      <c r="DD40" s="63"/>
      <c r="DE40" s="54"/>
      <c r="DF40" s="54"/>
      <c r="DG40" s="54"/>
      <c r="DH40" s="54"/>
      <c r="DI40" s="54"/>
      <c r="DJ40" s="54"/>
      <c r="DK40" s="54"/>
      <c r="DL40" s="54"/>
      <c r="DM40" s="54"/>
      <c r="DN40" s="54"/>
      <c r="DO40" s="554"/>
      <c r="DP40" s="223">
        <f t="shared" si="4"/>
        <v>0</v>
      </c>
      <c r="DQ40" s="105"/>
      <c r="DR40" s="224"/>
      <c r="DS40" s="60">
        <f t="shared" si="5"/>
        <v>0</v>
      </c>
      <c r="DT40" s="59" t="e">
        <f t="shared" si="6"/>
        <v>#DIV/0!</v>
      </c>
      <c r="DU40" s="60" t="e">
        <f t="shared" si="7"/>
        <v>#DIV/0!</v>
      </c>
      <c r="DV40" s="60" t="e">
        <f t="shared" si="8"/>
        <v>#DIV/0!</v>
      </c>
      <c r="DW40" s="60"/>
      <c r="DX40" s="2"/>
      <c r="DY40" s="354"/>
      <c r="DZ40" s="2">
        <v>2</v>
      </c>
      <c r="EA40" s="1382"/>
      <c r="EB40" s="1270"/>
      <c r="EC40" s="1271"/>
      <c r="ED40" s="520"/>
    </row>
    <row r="41" spans="1:134" s="521" customFormat="1" ht="19.5" customHeight="1">
      <c r="A41" s="656" t="s">
        <v>106</v>
      </c>
      <c r="B41" s="1442"/>
      <c r="C41" s="1444"/>
      <c r="D41" s="1446"/>
      <c r="E41" s="1448"/>
      <c r="F41" s="61" t="s">
        <v>99</v>
      </c>
      <c r="G41" s="54" t="e">
        <f>ROUNDDOWN(G$7*G40,0)</f>
        <v>#DIV/0!</v>
      </c>
      <c r="H41" s="54" t="e">
        <f>ROUNDDOWN(H$7*H40,0)</f>
        <v>#DIV/0!</v>
      </c>
      <c r="I41" s="54">
        <f t="shared" ref="I41:AA41" si="254">I$7*I40</f>
        <v>0</v>
      </c>
      <c r="J41" s="54">
        <f t="shared" si="254"/>
        <v>0</v>
      </c>
      <c r="K41" s="54">
        <f t="shared" si="254"/>
        <v>0</v>
      </c>
      <c r="L41" s="205"/>
      <c r="M41" s="54" t="e">
        <f>ROUNDDOWN(M$7*M40,0)</f>
        <v>#DIV/0!</v>
      </c>
      <c r="N41" s="54" t="e">
        <f>ROUNDDOWN(N$7*N40,0)</f>
        <v>#DIV/0!</v>
      </c>
      <c r="O41" s="550">
        <f t="shared" ref="O41:P41" si="255">O$7*O40</f>
        <v>0</v>
      </c>
      <c r="P41" s="550">
        <f t="shared" si="255"/>
        <v>0</v>
      </c>
      <c r="Q41" s="54" t="e">
        <f>ROUNDDOWN(Q$7*Q40,0)</f>
        <v>#DIV/0!</v>
      </c>
      <c r="R41" s="54" t="e">
        <f>ROUNDDOWN(R$7*R40,0)</f>
        <v>#DIV/0!</v>
      </c>
      <c r="S41" s="54" t="e">
        <f>ROUNDDOWN(S$7*S40,0)</f>
        <v>#DIV/0!</v>
      </c>
      <c r="T41" s="54" t="e">
        <f>ROUNDDOWN(T$7*T40,0)</f>
        <v>#DIV/0!</v>
      </c>
      <c r="U41" s="54" t="e">
        <f>ROUNDDOWN(U$7*U40,0)</f>
        <v>#DIV/0!</v>
      </c>
      <c r="V41" s="54">
        <f t="shared" si="254"/>
        <v>0</v>
      </c>
      <c r="W41" s="54">
        <f t="shared" si="254"/>
        <v>0</v>
      </c>
      <c r="X41" s="54" t="e">
        <f>ROUNDDOWN(X$7*X40*X5,0)</f>
        <v>#DIV/0!</v>
      </c>
      <c r="Y41" s="54" t="e">
        <f>ROUNDDOWN(Y$7*Y40,0)</f>
        <v>#DIV/0!</v>
      </c>
      <c r="Z41" s="54" t="e">
        <f>ROUNDDOWN(Z$7*Z40,0)</f>
        <v>#DIV/0!</v>
      </c>
      <c r="AA41" s="54">
        <f t="shared" si="254"/>
        <v>0</v>
      </c>
      <c r="AB41" s="941" t="e">
        <f>ROUNDDOWN((SUM($AB$9:$AF$9))/$B$40*AB40,0)</f>
        <v>#DIV/0!</v>
      </c>
      <c r="AC41" s="54"/>
      <c r="AD41" s="54"/>
      <c r="AE41" s="54"/>
      <c r="AF41" s="54"/>
      <c r="AG41" s="54"/>
      <c r="AH41" s="554" t="e">
        <f>ROUNDDOWN($AH$7*AH40*$AH$5,0)</f>
        <v>#DIV/0!</v>
      </c>
      <c r="AI41" s="54" t="e">
        <f>ROUNDDOWN(AI$7*AI40,0)</f>
        <v>#DIV/0!</v>
      </c>
      <c r="AJ41" s="54" t="e">
        <f>ROUNDDOWN(AJ$7*AJ40,0)</f>
        <v>#DIV/0!</v>
      </c>
      <c r="AK41" s="54" t="e">
        <f>ROUNDDOWN(AK$7*AK40,0)</f>
        <v>#DIV/0!</v>
      </c>
      <c r="AL41" s="54" t="e">
        <f>ROUNDDOWN(AL$7*AL40,0)</f>
        <v>#DIV/0!</v>
      </c>
      <c r="AM41" s="313" t="e">
        <f t="shared" si="15"/>
        <v>#DIV/0!</v>
      </c>
      <c r="AN41" s="145">
        <f>AN$9*AN40</f>
        <v>0</v>
      </c>
      <c r="AO41" s="54">
        <f t="shared" ref="AO41:AU41" si="256">AO$9*AO40</f>
        <v>0</v>
      </c>
      <c r="AP41" s="54">
        <f t="shared" si="256"/>
        <v>0</v>
      </c>
      <c r="AQ41" s="54">
        <f>ROUNDDOWN(AQ$9*AQ40,0)</f>
        <v>0</v>
      </c>
      <c r="AR41" s="54">
        <f>ROUNDDOWN(AR$9*AR40,0)</f>
        <v>0</v>
      </c>
      <c r="AS41" s="54">
        <f t="shared" si="256"/>
        <v>0</v>
      </c>
      <c r="AT41" s="54">
        <f t="shared" si="256"/>
        <v>0</v>
      </c>
      <c r="AU41" s="145">
        <f t="shared" si="256"/>
        <v>0</v>
      </c>
      <c r="AV41" s="377">
        <f t="shared" si="230"/>
        <v>0</v>
      </c>
      <c r="AW41" s="63">
        <f t="shared" ref="AW41" si="257">AW$9*AW40</f>
        <v>0</v>
      </c>
      <c r="AX41" s="62"/>
      <c r="AY41" s="204" t="e">
        <f t="shared" si="18"/>
        <v>#DIV/0!</v>
      </c>
      <c r="AZ41" s="204" t="e">
        <f t="shared" si="19"/>
        <v>#DIV/0!</v>
      </c>
      <c r="BA41" s="655" t="s">
        <v>99</v>
      </c>
      <c r="BB41" s="144">
        <f>BB40*BB$9</f>
        <v>0</v>
      </c>
      <c r="BC41" s="144">
        <f>BC40*BC$9</f>
        <v>0</v>
      </c>
      <c r="BD41" s="54"/>
      <c r="BE41" s="144">
        <f>BE40*BE$9</f>
        <v>0</v>
      </c>
      <c r="BF41" s="144">
        <f>BF40*BF$9</f>
        <v>0</v>
      </c>
      <c r="BG41" s="144">
        <f>BG40*BG$9</f>
        <v>0</v>
      </c>
      <c r="BH41" s="54"/>
      <c r="BI41" s="54"/>
      <c r="BJ41" s="54"/>
      <c r="BK41" s="54"/>
      <c r="BL41" s="144">
        <f>BL40*BL$9</f>
        <v>0</v>
      </c>
      <c r="BM41" s="144">
        <f>BM40*BM$9</f>
        <v>0</v>
      </c>
      <c r="BN41" s="54"/>
      <c r="BO41" s="144">
        <f t="shared" ref="BO41:BX41" si="258">BO40*BO$9</f>
        <v>0</v>
      </c>
      <c r="BP41" s="144">
        <f t="shared" si="258"/>
        <v>0</v>
      </c>
      <c r="BQ41" s="144">
        <f t="shared" si="258"/>
        <v>0</v>
      </c>
      <c r="BR41" s="144">
        <f t="shared" si="258"/>
        <v>0</v>
      </c>
      <c r="BS41" s="144">
        <f t="shared" si="258"/>
        <v>0</v>
      </c>
      <c r="BT41" s="144">
        <f t="shared" si="258"/>
        <v>0</v>
      </c>
      <c r="BU41" s="144">
        <f t="shared" si="258"/>
        <v>0</v>
      </c>
      <c r="BV41" s="144">
        <f t="shared" si="258"/>
        <v>0</v>
      </c>
      <c r="BW41" s="144">
        <f t="shared" si="258"/>
        <v>0</v>
      </c>
      <c r="BX41" s="144">
        <f t="shared" si="258"/>
        <v>0</v>
      </c>
      <c r="BY41" s="54"/>
      <c r="BZ41" s="144">
        <f t="shared" ref="BZ41:CG41" si="259">BZ40*BZ$9</f>
        <v>0</v>
      </c>
      <c r="CA41" s="144">
        <f t="shared" si="259"/>
        <v>0</v>
      </c>
      <c r="CB41" s="144">
        <f t="shared" si="259"/>
        <v>0</v>
      </c>
      <c r="CC41" s="144">
        <f t="shared" si="259"/>
        <v>0</v>
      </c>
      <c r="CD41" s="144">
        <f t="shared" si="259"/>
        <v>0</v>
      </c>
      <c r="CE41" s="144">
        <f t="shared" si="259"/>
        <v>0</v>
      </c>
      <c r="CF41" s="144">
        <f t="shared" si="259"/>
        <v>0</v>
      </c>
      <c r="CG41" s="144">
        <f t="shared" si="259"/>
        <v>0</v>
      </c>
      <c r="CH41" s="54"/>
      <c r="CI41" s="144">
        <f>CI40*CI$9</f>
        <v>0</v>
      </c>
      <c r="CJ41" s="144">
        <f>CJ40*CJ$9</f>
        <v>0</v>
      </c>
      <c r="CK41" s="54"/>
      <c r="CL41" s="54"/>
      <c r="CM41" s="54"/>
      <c r="CN41" s="54"/>
      <c r="CO41" s="54"/>
      <c r="CP41" s="144">
        <f t="shared" ref="CP41:CW41" si="260">CP40*CP$9</f>
        <v>0</v>
      </c>
      <c r="CQ41" s="144">
        <f t="shared" si="260"/>
        <v>0</v>
      </c>
      <c r="CR41" s="144">
        <f t="shared" si="260"/>
        <v>0</v>
      </c>
      <c r="CS41" s="144">
        <f t="shared" si="260"/>
        <v>0</v>
      </c>
      <c r="CT41" s="144">
        <f t="shared" si="260"/>
        <v>0</v>
      </c>
      <c r="CU41" s="144">
        <f t="shared" si="260"/>
        <v>0</v>
      </c>
      <c r="CV41" s="144">
        <f t="shared" si="260"/>
        <v>0</v>
      </c>
      <c r="CW41" s="144">
        <f t="shared" si="260"/>
        <v>0</v>
      </c>
      <c r="CX41" s="43">
        <f t="shared" si="231"/>
        <v>0</v>
      </c>
      <c r="CY41" s="4"/>
      <c r="CZ41" s="62">
        <f>CZ40*CZ$9</f>
        <v>0</v>
      </c>
      <c r="DA41" s="54">
        <f t="shared" ref="DA41:DO41" si="261">DA40*DA$9</f>
        <v>0</v>
      </c>
      <c r="DB41" s="54">
        <f t="shared" si="261"/>
        <v>0</v>
      </c>
      <c r="DC41" s="54">
        <f t="shared" si="261"/>
        <v>0</v>
      </c>
      <c r="DD41" s="63">
        <f t="shared" si="261"/>
        <v>0</v>
      </c>
      <c r="DE41" s="54">
        <f t="shared" si="261"/>
        <v>0</v>
      </c>
      <c r="DF41" s="54">
        <f t="shared" si="261"/>
        <v>0</v>
      </c>
      <c r="DG41" s="54">
        <f t="shared" si="261"/>
        <v>0</v>
      </c>
      <c r="DH41" s="54">
        <f t="shared" si="261"/>
        <v>0</v>
      </c>
      <c r="DI41" s="54">
        <f t="shared" si="261"/>
        <v>0</v>
      </c>
      <c r="DJ41" s="54">
        <f t="shared" si="261"/>
        <v>0</v>
      </c>
      <c r="DK41" s="54">
        <f t="shared" si="261"/>
        <v>0</v>
      </c>
      <c r="DL41" s="54">
        <f t="shared" si="261"/>
        <v>0</v>
      </c>
      <c r="DM41" s="54">
        <f t="shared" si="261"/>
        <v>0</v>
      </c>
      <c r="DN41" s="54">
        <f t="shared" si="261"/>
        <v>0</v>
      </c>
      <c r="DO41" s="554">
        <f t="shared" si="261"/>
        <v>0</v>
      </c>
      <c r="DP41" s="223">
        <f t="shared" si="4"/>
        <v>0</v>
      </c>
      <c r="DQ41" s="105"/>
      <c r="DR41" s="224"/>
      <c r="DS41" s="60">
        <f t="shared" si="5"/>
        <v>0</v>
      </c>
      <c r="DT41" s="103" t="e">
        <f t="shared" si="6"/>
        <v>#DIV/0!</v>
      </c>
      <c r="DU41" s="69" t="e">
        <f t="shared" si="7"/>
        <v>#DIV/0!</v>
      </c>
      <c r="DV41" s="60" t="e">
        <f t="shared" si="8"/>
        <v>#DIV/0!</v>
      </c>
      <c r="DW41" s="60" t="e">
        <f>DV41+DV86+DV221+DV131+DV176</f>
        <v>#DIV/0!</v>
      </c>
      <c r="DX41" s="2" t="e">
        <f>DX39+DW41</f>
        <v>#DIV/0!</v>
      </c>
      <c r="DY41" s="354" t="e">
        <f>$DY$7-DX41</f>
        <v>#DIV/0!</v>
      </c>
      <c r="DZ41" s="520"/>
      <c r="EA41" s="1382">
        <f>_xlfn.AGGREGATE(9,6,DV41,DV86,DV131,DV176)</f>
        <v>0</v>
      </c>
      <c r="EB41" s="1270">
        <f t="shared" ref="EB41:EB43" si="262">CN311</f>
        <v>0</v>
      </c>
      <c r="EC41" s="1271">
        <f t="shared" ref="EC41:EC43" si="263">EA41+EB41</f>
        <v>0</v>
      </c>
      <c r="ED41" s="520"/>
    </row>
    <row r="42" spans="1:134" ht="15" customHeight="1">
      <c r="A42" s="20"/>
      <c r="B42" s="1455"/>
      <c r="C42" s="1443"/>
      <c r="D42" s="1457"/>
      <c r="E42" s="1459"/>
      <c r="F42" s="50" t="s">
        <v>97</v>
      </c>
      <c r="G42" s="315"/>
      <c r="H42" s="315"/>
      <c r="I42" s="51"/>
      <c r="J42" s="51"/>
      <c r="K42" s="51"/>
      <c r="L42" s="51"/>
      <c r="M42" s="315"/>
      <c r="N42" s="315"/>
      <c r="O42" s="51"/>
      <c r="P42" s="51"/>
      <c r="Q42" s="315"/>
      <c r="R42" s="315"/>
      <c r="S42" s="315"/>
      <c r="T42" s="315"/>
      <c r="U42" s="315"/>
      <c r="V42" s="180"/>
      <c r="W42" s="181"/>
      <c r="X42" s="315"/>
      <c r="Y42" s="315"/>
      <c r="Z42" s="315"/>
      <c r="AA42" s="51"/>
      <c r="AB42" s="51"/>
      <c r="AC42" s="51"/>
      <c r="AD42" s="51"/>
      <c r="AE42" s="51"/>
      <c r="AF42" s="51"/>
      <c r="AG42" s="51"/>
      <c r="AH42" s="315"/>
      <c r="AI42" s="315"/>
      <c r="AJ42" s="315"/>
      <c r="AK42" s="315"/>
      <c r="AL42" s="315"/>
      <c r="AM42" s="313">
        <f t="shared" si="15"/>
        <v>0</v>
      </c>
      <c r="AN42" s="145"/>
      <c r="AO42" s="54"/>
      <c r="AP42" s="54"/>
      <c r="AQ42" s="54"/>
      <c r="AR42" s="54"/>
      <c r="AS42" s="54"/>
      <c r="AT42" s="54"/>
      <c r="AU42" s="55"/>
      <c r="AV42" s="104">
        <f>SUM(AN42,AP42:AU42)</f>
        <v>0</v>
      </c>
      <c r="AW42" s="144"/>
      <c r="AX42" s="206"/>
      <c r="AY42" s="204">
        <f t="shared" si="18"/>
        <v>0</v>
      </c>
      <c r="AZ42" s="204" t="e">
        <f t="shared" si="19"/>
        <v>#DIV/0!</v>
      </c>
      <c r="BA42" s="332" t="s">
        <v>97</v>
      </c>
      <c r="BB42" s="144"/>
      <c r="BC42" s="144"/>
      <c r="BD42" s="392"/>
      <c r="BE42" s="144"/>
      <c r="BF42" s="144"/>
      <c r="BG42" s="144"/>
      <c r="BH42" s="392"/>
      <c r="BI42" s="392"/>
      <c r="BJ42" s="392"/>
      <c r="BK42" s="392"/>
      <c r="BL42" s="144"/>
      <c r="BM42" s="144"/>
      <c r="BN42" s="392"/>
      <c r="BO42" s="144"/>
      <c r="BP42" s="144"/>
      <c r="BQ42" s="144"/>
      <c r="BR42" s="144"/>
      <c r="BS42" s="144"/>
      <c r="BT42" s="144"/>
      <c r="BU42" s="144"/>
      <c r="BV42" s="144"/>
      <c r="BW42" s="144"/>
      <c r="BX42" s="144"/>
      <c r="BY42" s="207"/>
      <c r="BZ42" s="144"/>
      <c r="CA42" s="144"/>
      <c r="CB42" s="144"/>
      <c r="CC42" s="144"/>
      <c r="CD42" s="144"/>
      <c r="CE42" s="144"/>
      <c r="CF42" s="144"/>
      <c r="CG42" s="144"/>
      <c r="CH42" s="522"/>
      <c r="CI42" s="144"/>
      <c r="CJ42" s="144"/>
      <c r="CK42" s="392"/>
      <c r="CL42" s="392"/>
      <c r="CM42" s="392"/>
      <c r="CN42" s="392"/>
      <c r="CO42" s="392"/>
      <c r="CP42" s="144"/>
      <c r="CQ42" s="144"/>
      <c r="CR42" s="144"/>
      <c r="CS42" s="144"/>
      <c r="CT42" s="144"/>
      <c r="CU42" s="144"/>
      <c r="CV42" s="144"/>
      <c r="CW42" s="144"/>
      <c r="CX42" s="96">
        <f t="shared" si="231"/>
        <v>0</v>
      </c>
      <c r="CZ42" s="62"/>
      <c r="DA42" s="54"/>
      <c r="DB42" s="54"/>
      <c r="DC42" s="54"/>
      <c r="DD42" s="63"/>
      <c r="DE42" s="54"/>
      <c r="DF42" s="54"/>
      <c r="DG42" s="54"/>
      <c r="DH42" s="54"/>
      <c r="DI42" s="54"/>
      <c r="DJ42" s="54"/>
      <c r="DK42" s="54"/>
      <c r="DL42" s="54"/>
      <c r="DM42" s="54"/>
      <c r="DN42" s="54"/>
      <c r="DO42" s="63"/>
      <c r="DP42" s="223">
        <f t="shared" si="4"/>
        <v>0</v>
      </c>
      <c r="DQ42" s="105"/>
      <c r="DR42" s="224"/>
      <c r="DS42" s="66">
        <f t="shared" si="5"/>
        <v>0</v>
      </c>
      <c r="DT42" s="106">
        <f t="shared" si="6"/>
        <v>0</v>
      </c>
      <c r="DU42" s="60">
        <f t="shared" si="7"/>
        <v>0</v>
      </c>
      <c r="DV42" s="60">
        <f t="shared" si="8"/>
        <v>0</v>
      </c>
      <c r="DW42" s="60"/>
      <c r="DY42" s="354"/>
      <c r="DZ42" s="2">
        <v>3</v>
      </c>
      <c r="EA42" s="1382"/>
      <c r="EB42" s="1270"/>
      <c r="EC42" s="1271"/>
    </row>
    <row r="43" spans="1:134" ht="19.5" customHeight="1">
      <c r="A43" s="40" t="s">
        <v>107</v>
      </c>
      <c r="B43" s="1456"/>
      <c r="C43" s="1444"/>
      <c r="D43" s="1458"/>
      <c r="E43" s="1460"/>
      <c r="F43" s="107" t="s">
        <v>99</v>
      </c>
      <c r="G43" s="316"/>
      <c r="H43" s="316"/>
      <c r="I43" s="54"/>
      <c r="J43" s="54"/>
      <c r="K43" s="54"/>
      <c r="L43" s="205"/>
      <c r="M43" s="316"/>
      <c r="N43" s="316"/>
      <c r="O43" s="54"/>
      <c r="P43" s="54"/>
      <c r="Q43" s="316"/>
      <c r="R43" s="316"/>
      <c r="S43" s="316"/>
      <c r="T43" s="316"/>
      <c r="U43" s="316"/>
      <c r="V43" s="54"/>
      <c r="W43" s="54"/>
      <c r="X43" s="316"/>
      <c r="Y43" s="316"/>
      <c r="Z43" s="316"/>
      <c r="AA43" s="54"/>
      <c r="AB43" s="54"/>
      <c r="AC43" s="54"/>
      <c r="AD43" s="54"/>
      <c r="AE43" s="54"/>
      <c r="AF43" s="54"/>
      <c r="AG43" s="54"/>
      <c r="AH43" s="347"/>
      <c r="AI43" s="316"/>
      <c r="AJ43" s="316"/>
      <c r="AK43" s="316"/>
      <c r="AL43" s="316"/>
      <c r="AM43" s="313">
        <f t="shared" si="15"/>
        <v>0</v>
      </c>
      <c r="AN43" s="145">
        <f>AN$9*AN42</f>
        <v>0</v>
      </c>
      <c r="AO43" s="54">
        <f t="shared" ref="AO43:AU43" si="264">AO$9*AO42</f>
        <v>0</v>
      </c>
      <c r="AP43" s="54">
        <f t="shared" si="264"/>
        <v>0</v>
      </c>
      <c r="AQ43" s="54">
        <f>ROUNDDOWN(AQ$9*AQ42,0)</f>
        <v>0</v>
      </c>
      <c r="AR43" s="54">
        <f>ROUNDDOWN(AR$9*AR42,0)</f>
        <v>0</v>
      </c>
      <c r="AS43" s="54">
        <f t="shared" si="264"/>
        <v>0</v>
      </c>
      <c r="AT43" s="197">
        <f t="shared" si="264"/>
        <v>0</v>
      </c>
      <c r="AU43" s="145">
        <f t="shared" si="264"/>
        <v>0</v>
      </c>
      <c r="AV43" s="64">
        <f>SUM(AN43,AP43:AU43)</f>
        <v>0</v>
      </c>
      <c r="AW43" s="210">
        <f t="shared" ref="AW43" si="265">AW$9*AW42</f>
        <v>0</v>
      </c>
      <c r="AX43" s="210"/>
      <c r="AY43" s="204">
        <f t="shared" si="18"/>
        <v>0</v>
      </c>
      <c r="AZ43" s="204" t="e">
        <f t="shared" si="19"/>
        <v>#DIV/0!</v>
      </c>
      <c r="BA43" s="89" t="s">
        <v>99</v>
      </c>
      <c r="BB43" s="210">
        <f>BB42*BB$9</f>
        <v>0</v>
      </c>
      <c r="BC43" s="210">
        <f>BC42*BC$9</f>
        <v>0</v>
      </c>
      <c r="BD43" s="197"/>
      <c r="BE43" s="210">
        <f>BE42*BE$9</f>
        <v>0</v>
      </c>
      <c r="BF43" s="210">
        <f>BF42*BF$9</f>
        <v>0</v>
      </c>
      <c r="BG43" s="210">
        <f>BG42*BG$9</f>
        <v>0</v>
      </c>
      <c r="BH43" s="197"/>
      <c r="BI43" s="197"/>
      <c r="BJ43" s="197"/>
      <c r="BK43" s="197"/>
      <c r="BL43" s="210">
        <f>BL42*BL$9</f>
        <v>0</v>
      </c>
      <c r="BM43" s="210">
        <f>BM42*BM$9</f>
        <v>0</v>
      </c>
      <c r="BN43" s="197"/>
      <c r="BO43" s="210">
        <f t="shared" ref="BO43:BX43" si="266">BO42*BO$9</f>
        <v>0</v>
      </c>
      <c r="BP43" s="210">
        <f t="shared" si="266"/>
        <v>0</v>
      </c>
      <c r="BQ43" s="210">
        <f t="shared" si="266"/>
        <v>0</v>
      </c>
      <c r="BR43" s="210">
        <f t="shared" si="266"/>
        <v>0</v>
      </c>
      <c r="BS43" s="210">
        <f t="shared" si="266"/>
        <v>0</v>
      </c>
      <c r="BT43" s="210">
        <f t="shared" si="266"/>
        <v>0</v>
      </c>
      <c r="BU43" s="210">
        <f t="shared" si="266"/>
        <v>0</v>
      </c>
      <c r="BV43" s="210">
        <f t="shared" si="266"/>
        <v>0</v>
      </c>
      <c r="BW43" s="210">
        <f t="shared" si="266"/>
        <v>0</v>
      </c>
      <c r="BX43" s="210">
        <f t="shared" si="266"/>
        <v>0</v>
      </c>
      <c r="BY43" s="197"/>
      <c r="BZ43" s="210">
        <f t="shared" ref="BZ43:CG43" si="267">BZ42*BZ$9</f>
        <v>0</v>
      </c>
      <c r="CA43" s="210">
        <f t="shared" si="267"/>
        <v>0</v>
      </c>
      <c r="CB43" s="210">
        <f t="shared" si="267"/>
        <v>0</v>
      </c>
      <c r="CC43" s="210">
        <f t="shared" si="267"/>
        <v>0</v>
      </c>
      <c r="CD43" s="210">
        <f t="shared" si="267"/>
        <v>0</v>
      </c>
      <c r="CE43" s="210">
        <f t="shared" si="267"/>
        <v>0</v>
      </c>
      <c r="CF43" s="210">
        <f t="shared" si="267"/>
        <v>0</v>
      </c>
      <c r="CG43" s="210">
        <f t="shared" si="267"/>
        <v>0</v>
      </c>
      <c r="CH43" s="489"/>
      <c r="CI43" s="210">
        <f>CI42*CI$9</f>
        <v>0</v>
      </c>
      <c r="CJ43" s="210">
        <f>CJ42*CJ$9</f>
        <v>0</v>
      </c>
      <c r="CK43" s="197"/>
      <c r="CL43" s="197"/>
      <c r="CM43" s="197"/>
      <c r="CN43" s="197"/>
      <c r="CO43" s="197"/>
      <c r="CP43" s="210">
        <f t="shared" ref="CP43:CW43" si="268">CP42*CP$9</f>
        <v>0</v>
      </c>
      <c r="CQ43" s="210">
        <f t="shared" si="268"/>
        <v>0</v>
      </c>
      <c r="CR43" s="210">
        <f t="shared" si="268"/>
        <v>0</v>
      </c>
      <c r="CS43" s="210">
        <f t="shared" si="268"/>
        <v>0</v>
      </c>
      <c r="CT43" s="210">
        <f t="shared" si="268"/>
        <v>0</v>
      </c>
      <c r="CU43" s="210">
        <f t="shared" si="268"/>
        <v>0</v>
      </c>
      <c r="CV43" s="210">
        <f t="shared" si="268"/>
        <v>0</v>
      </c>
      <c r="CW43" s="210">
        <f t="shared" si="268"/>
        <v>0</v>
      </c>
      <c r="CX43" s="43">
        <f t="shared" si="231"/>
        <v>0</v>
      </c>
      <c r="CZ43" s="196">
        <f>CZ42*CZ$9</f>
        <v>0</v>
      </c>
      <c r="DA43" s="197">
        <f t="shared" ref="DA43:DD43" si="269">DA42*DA$9</f>
        <v>0</v>
      </c>
      <c r="DB43" s="197">
        <f t="shared" si="269"/>
        <v>0</v>
      </c>
      <c r="DC43" s="197">
        <f t="shared" si="269"/>
        <v>0</v>
      </c>
      <c r="DD43" s="225">
        <f t="shared" si="269"/>
        <v>0</v>
      </c>
      <c r="DE43" s="226">
        <f>DE42*DE$9</f>
        <v>0</v>
      </c>
      <c r="DF43" s="226">
        <f>DF42*DF$9</f>
        <v>0</v>
      </c>
      <c r="DG43" s="226">
        <f t="shared" ref="DG43:DO43" si="270">DG42*DG$9</f>
        <v>0</v>
      </c>
      <c r="DH43" s="226">
        <f t="shared" si="270"/>
        <v>0</v>
      </c>
      <c r="DI43" s="226">
        <f t="shared" si="270"/>
        <v>0</v>
      </c>
      <c r="DJ43" s="226">
        <f t="shared" si="270"/>
        <v>0</v>
      </c>
      <c r="DK43" s="226">
        <f t="shared" si="270"/>
        <v>0</v>
      </c>
      <c r="DL43" s="226">
        <f t="shared" si="270"/>
        <v>0</v>
      </c>
      <c r="DM43" s="226">
        <f t="shared" si="270"/>
        <v>0</v>
      </c>
      <c r="DN43" s="226">
        <f t="shared" si="270"/>
        <v>0</v>
      </c>
      <c r="DO43" s="503">
        <f t="shared" si="270"/>
        <v>0</v>
      </c>
      <c r="DP43" s="227">
        <f t="shared" si="4"/>
        <v>0</v>
      </c>
      <c r="DQ43" s="105"/>
      <c r="DR43" s="224"/>
      <c r="DS43" s="70">
        <f t="shared" si="5"/>
        <v>0</v>
      </c>
      <c r="DT43" s="108">
        <f t="shared" si="6"/>
        <v>0</v>
      </c>
      <c r="DU43" s="69">
        <f t="shared" si="7"/>
        <v>0</v>
      </c>
      <c r="DV43" s="70">
        <f t="shared" si="8"/>
        <v>0</v>
      </c>
      <c r="DW43" s="66" t="e">
        <f>DV43+DV88+DV133+DV178+DV223</f>
        <v>#DIV/0!</v>
      </c>
      <c r="DX43" s="2" t="e">
        <f>DX41+DW43</f>
        <v>#DIV/0!</v>
      </c>
      <c r="DY43" s="354" t="e">
        <f>$DY$7-DX43</f>
        <v>#DIV/0!</v>
      </c>
      <c r="EA43" s="1382">
        <f>_xlfn.AGGREGATE(9,6,DV43,DV88,DV133,DV178)</f>
        <v>0</v>
      </c>
      <c r="EB43" s="1270">
        <f t="shared" si="262"/>
        <v>0</v>
      </c>
      <c r="EC43" s="1271">
        <f t="shared" si="263"/>
        <v>0</v>
      </c>
    </row>
    <row r="44" spans="1:134" ht="20.25" customHeight="1">
      <c r="A44" s="1208" t="s">
        <v>108</v>
      </c>
      <c r="B44" s="1279">
        <f>SUM(B36:B41)</f>
        <v>0</v>
      </c>
      <c r="C44" s="1232">
        <f t="shared" ref="C44:D44" si="271">SUM(C36:C41)</f>
        <v>0</v>
      </c>
      <c r="D44" s="1279">
        <f t="shared" si="271"/>
        <v>0</v>
      </c>
      <c r="E44" s="1330">
        <f>SUM(E36:E41)</f>
        <v>0</v>
      </c>
      <c r="F44" s="71" t="s">
        <v>97</v>
      </c>
      <c r="G44" s="72" t="e">
        <f>G36+G38+G40+G42</f>
        <v>#DIV/0!</v>
      </c>
      <c r="H44" s="72" t="e">
        <f t="shared" ref="H44:AE45" si="272">H36+H38+H40+H42</f>
        <v>#DIV/0!</v>
      </c>
      <c r="I44" s="72">
        <f t="shared" si="272"/>
        <v>0</v>
      </c>
      <c r="J44" s="72">
        <f t="shared" si="272"/>
        <v>0</v>
      </c>
      <c r="K44" s="72">
        <f t="shared" si="272"/>
        <v>0</v>
      </c>
      <c r="L44" s="72"/>
      <c r="M44" s="72" t="e">
        <f t="shared" si="272"/>
        <v>#DIV/0!</v>
      </c>
      <c r="N44" s="72" t="e">
        <f t="shared" si="272"/>
        <v>#DIV/0!</v>
      </c>
      <c r="O44" s="72">
        <f>O36+O38+O40+O42</f>
        <v>0</v>
      </c>
      <c r="P44" s="72">
        <f t="shared" si="272"/>
        <v>0</v>
      </c>
      <c r="Q44" s="72" t="e">
        <f t="shared" si="272"/>
        <v>#DIV/0!</v>
      </c>
      <c r="R44" s="72" t="e">
        <f t="shared" si="272"/>
        <v>#DIV/0!</v>
      </c>
      <c r="S44" s="72" t="e">
        <f t="shared" ref="S44" si="273">S36+S38+S40+S42</f>
        <v>#DIV/0!</v>
      </c>
      <c r="T44" s="72" t="e">
        <f>T36+T38+T40+T42</f>
        <v>#DIV/0!</v>
      </c>
      <c r="U44" s="72" t="e">
        <f t="shared" si="272"/>
        <v>#DIV/0!</v>
      </c>
      <c r="V44" s="72">
        <f t="shared" si="272"/>
        <v>0</v>
      </c>
      <c r="W44" s="72">
        <f t="shared" si="272"/>
        <v>0</v>
      </c>
      <c r="X44" s="72" t="e">
        <f t="shared" si="272"/>
        <v>#DIV/0!</v>
      </c>
      <c r="Y44" s="72" t="e">
        <f t="shared" si="272"/>
        <v>#DIV/0!</v>
      </c>
      <c r="Z44" s="72" t="e">
        <f t="shared" si="272"/>
        <v>#DIV/0!</v>
      </c>
      <c r="AA44" s="72">
        <f t="shared" si="272"/>
        <v>0</v>
      </c>
      <c r="AB44" s="95" t="e">
        <f t="shared" si="272"/>
        <v>#DIV/0!</v>
      </c>
      <c r="AC44" s="72" t="e">
        <f t="shared" si="272"/>
        <v>#DIV/0!</v>
      </c>
      <c r="AD44" s="72" t="e">
        <f t="shared" si="272"/>
        <v>#DIV/0!</v>
      </c>
      <c r="AE44" s="15" t="e">
        <f t="shared" si="272"/>
        <v>#DIV/0!</v>
      </c>
      <c r="AF44" s="72" t="e">
        <f t="shared" ref="AF44:AH45" si="274">AF36+AF38+AF40+AF42</f>
        <v>#DIV/0!</v>
      </c>
      <c r="AG44" s="72" t="e">
        <f t="shared" si="274"/>
        <v>#DIV/0!</v>
      </c>
      <c r="AH44" s="14" t="e">
        <f t="shared" si="274"/>
        <v>#DIV/0!</v>
      </c>
      <c r="AI44" s="72" t="e">
        <f t="shared" ref="AI44:AJ45" si="275">AI36+AI38+AI40+AI42</f>
        <v>#DIV/0!</v>
      </c>
      <c r="AJ44" s="72" t="e">
        <f t="shared" si="275"/>
        <v>#DIV/0!</v>
      </c>
      <c r="AK44" s="72" t="e">
        <f t="shared" ref="AK44:AL44" si="276">AK36+AK38+AK40+AK42</f>
        <v>#DIV/0!</v>
      </c>
      <c r="AL44" s="72" t="e">
        <f t="shared" si="276"/>
        <v>#DIV/0!</v>
      </c>
      <c r="AM44" s="313" t="e">
        <f t="shared" si="15"/>
        <v>#DIV/0!</v>
      </c>
      <c r="AN44" s="95">
        <f>AN36+AN38+AN40+AN42</f>
        <v>0</v>
      </c>
      <c r="AO44" s="72">
        <f t="shared" ref="AO44:AU45" si="277">AO36+AO38+AO40+AO42</f>
        <v>0</v>
      </c>
      <c r="AP44" s="72">
        <f t="shared" si="277"/>
        <v>0</v>
      </c>
      <c r="AQ44" s="72">
        <f t="shared" si="277"/>
        <v>0</v>
      </c>
      <c r="AR44" s="72">
        <f t="shared" si="277"/>
        <v>0</v>
      </c>
      <c r="AS44" s="72">
        <f t="shared" si="277"/>
        <v>0</v>
      </c>
      <c r="AT44" s="72">
        <f>AT36+AT38+AT40+AT42</f>
        <v>0</v>
      </c>
      <c r="AU44" s="14">
        <f t="shared" si="277"/>
        <v>0</v>
      </c>
      <c r="AV44" s="56">
        <f>AV36+AV38+AV40</f>
        <v>0</v>
      </c>
      <c r="AW44" s="94">
        <f>AW36+AW38+AW40+AW42</f>
        <v>0</v>
      </c>
      <c r="AX44" s="206"/>
      <c r="AY44" s="204" t="e">
        <f t="shared" si="18"/>
        <v>#DIV/0!</v>
      </c>
      <c r="AZ44" s="204" t="e">
        <f t="shared" si="19"/>
        <v>#DIV/0!</v>
      </c>
      <c r="BA44" s="77" t="s">
        <v>97</v>
      </c>
      <c r="BB44" s="193">
        <f t="shared" ref="BB44:CO45" si="278">BB36+BB38+BB40+BB42</f>
        <v>0</v>
      </c>
      <c r="BC44" s="193">
        <f t="shared" ref="BC44" si="279">BC36+BC38+BC40+BC42</f>
        <v>0</v>
      </c>
      <c r="BD44" s="207"/>
      <c r="BE44" s="193">
        <f t="shared" ref="BE44:BG44" si="280">BE36+BE38+BE40+BE42</f>
        <v>0</v>
      </c>
      <c r="BF44" s="193">
        <f t="shared" si="280"/>
        <v>0</v>
      </c>
      <c r="BG44" s="193">
        <f t="shared" si="280"/>
        <v>0</v>
      </c>
      <c r="BH44" s="207"/>
      <c r="BI44" s="207"/>
      <c r="BJ44" s="207"/>
      <c r="BK44" s="207"/>
      <c r="BL44" s="193">
        <f t="shared" ref="BL44:BM44" si="281">BL36+BL38+BL40+BL42</f>
        <v>0</v>
      </c>
      <c r="BM44" s="193">
        <f t="shared" si="281"/>
        <v>0</v>
      </c>
      <c r="BN44" s="207"/>
      <c r="BO44" s="193">
        <f t="shared" ref="BO44:BX44" si="282">BO36+BO38+BO40+BO42</f>
        <v>0</v>
      </c>
      <c r="BP44" s="193">
        <f t="shared" si="282"/>
        <v>0</v>
      </c>
      <c r="BQ44" s="193">
        <f t="shared" si="282"/>
        <v>0</v>
      </c>
      <c r="BR44" s="193">
        <f t="shared" si="282"/>
        <v>0</v>
      </c>
      <c r="BS44" s="193">
        <f t="shared" si="282"/>
        <v>0</v>
      </c>
      <c r="BT44" s="193">
        <f t="shared" si="282"/>
        <v>0</v>
      </c>
      <c r="BU44" s="193">
        <f t="shared" si="282"/>
        <v>0</v>
      </c>
      <c r="BV44" s="193">
        <f t="shared" si="282"/>
        <v>0</v>
      </c>
      <c r="BW44" s="193">
        <f t="shared" si="282"/>
        <v>0</v>
      </c>
      <c r="BX44" s="193">
        <f t="shared" si="282"/>
        <v>0</v>
      </c>
      <c r="BY44" s="206"/>
      <c r="BZ44" s="193">
        <f t="shared" ref="BZ44:CG44" si="283">BZ36+BZ38+BZ40+BZ42</f>
        <v>0</v>
      </c>
      <c r="CA44" s="193">
        <f t="shared" si="283"/>
        <v>0</v>
      </c>
      <c r="CB44" s="193">
        <f t="shared" si="283"/>
        <v>0</v>
      </c>
      <c r="CC44" s="193">
        <f t="shared" si="283"/>
        <v>0</v>
      </c>
      <c r="CD44" s="193">
        <f t="shared" si="283"/>
        <v>0</v>
      </c>
      <c r="CE44" s="193">
        <f t="shared" si="283"/>
        <v>0</v>
      </c>
      <c r="CF44" s="193">
        <f t="shared" si="283"/>
        <v>0</v>
      </c>
      <c r="CG44" s="193">
        <f t="shared" si="283"/>
        <v>0</v>
      </c>
      <c r="CH44" s="207"/>
      <c r="CI44" s="193">
        <f t="shared" ref="CI44:CJ44" si="284">CI36+CI38+CI40+CI42</f>
        <v>0</v>
      </c>
      <c r="CJ44" s="193">
        <f t="shared" si="284"/>
        <v>0</v>
      </c>
      <c r="CK44" s="207"/>
      <c r="CL44" s="207"/>
      <c r="CM44" s="207"/>
      <c r="CN44" s="207"/>
      <c r="CO44" s="207"/>
      <c r="CP44" s="193">
        <f t="shared" ref="CP44:CW44" si="285">CP36+CP38+CP40+CP42</f>
        <v>0</v>
      </c>
      <c r="CQ44" s="193">
        <f t="shared" si="285"/>
        <v>0</v>
      </c>
      <c r="CR44" s="193">
        <f t="shared" si="285"/>
        <v>0</v>
      </c>
      <c r="CS44" s="193">
        <f t="shared" si="285"/>
        <v>0</v>
      </c>
      <c r="CT44" s="193">
        <f t="shared" si="285"/>
        <v>0</v>
      </c>
      <c r="CU44" s="193">
        <f t="shared" si="285"/>
        <v>0</v>
      </c>
      <c r="CV44" s="193">
        <f t="shared" si="285"/>
        <v>0</v>
      </c>
      <c r="CW44" s="193">
        <f t="shared" si="285"/>
        <v>0</v>
      </c>
      <c r="CX44" s="16">
        <f>CX36+CX38+CX40+CX42</f>
        <v>0</v>
      </c>
      <c r="CZ44" s="193">
        <f t="shared" ref="CZ44:DO45" si="286">CZ36+CZ38+CZ40+CZ42</f>
        <v>0</v>
      </c>
      <c r="DA44" s="73">
        <f t="shared" si="286"/>
        <v>0</v>
      </c>
      <c r="DB44" s="73">
        <f t="shared" si="286"/>
        <v>0</v>
      </c>
      <c r="DC44" s="73">
        <f t="shared" si="286"/>
        <v>0</v>
      </c>
      <c r="DD44" s="72">
        <f t="shared" si="286"/>
        <v>0</v>
      </c>
      <c r="DE44" s="95">
        <f t="shared" si="286"/>
        <v>0</v>
      </c>
      <c r="DF44" s="72">
        <f t="shared" si="286"/>
        <v>0</v>
      </c>
      <c r="DG44" s="72">
        <f t="shared" si="286"/>
        <v>0</v>
      </c>
      <c r="DH44" s="72">
        <f t="shared" si="286"/>
        <v>0</v>
      </c>
      <c r="DI44" s="72">
        <f t="shared" si="286"/>
        <v>0</v>
      </c>
      <c r="DJ44" s="72">
        <f t="shared" si="286"/>
        <v>0</v>
      </c>
      <c r="DK44" s="72">
        <f t="shared" si="286"/>
        <v>0</v>
      </c>
      <c r="DL44" s="72">
        <f t="shared" si="286"/>
        <v>0</v>
      </c>
      <c r="DM44" s="72">
        <f t="shared" si="286"/>
        <v>0</v>
      </c>
      <c r="DN44" s="72">
        <f t="shared" si="286"/>
        <v>0</v>
      </c>
      <c r="DO44" s="72">
        <f t="shared" si="286"/>
        <v>0</v>
      </c>
      <c r="DP44" s="228">
        <f t="shared" si="4"/>
        <v>0</v>
      </c>
      <c r="DQ44" s="105"/>
      <c r="DR44" s="224"/>
      <c r="DS44" s="57">
        <f t="shared" si="5"/>
        <v>0</v>
      </c>
      <c r="DT44" s="78" t="e">
        <f t="shared" si="6"/>
        <v>#DIV/0!</v>
      </c>
      <c r="DU44" s="57" t="e">
        <f t="shared" si="7"/>
        <v>#DIV/0!</v>
      </c>
      <c r="DV44" s="57" t="e">
        <f t="shared" si="8"/>
        <v>#DIV/0!</v>
      </c>
      <c r="DW44" s="57"/>
      <c r="DY44" s="354"/>
      <c r="DZ44" s="135" t="s">
        <v>227</v>
      </c>
      <c r="EA44" s="1382"/>
      <c r="EB44" s="1270"/>
      <c r="EC44" s="1271"/>
    </row>
    <row r="45" spans="1:134" ht="19.5" customHeight="1">
      <c r="A45" s="1209"/>
      <c r="B45" s="1280"/>
      <c r="C45" s="1233"/>
      <c r="D45" s="1280"/>
      <c r="E45" s="1331"/>
      <c r="F45" s="79" t="s">
        <v>99</v>
      </c>
      <c r="G45" s="80" t="e">
        <f>G37+G39+G41+G43</f>
        <v>#DIV/0!</v>
      </c>
      <c r="H45" s="80" t="e">
        <f t="shared" si="272"/>
        <v>#DIV/0!</v>
      </c>
      <c r="I45" s="80">
        <f t="shared" si="272"/>
        <v>0</v>
      </c>
      <c r="J45" s="80">
        <f t="shared" si="272"/>
        <v>0</v>
      </c>
      <c r="K45" s="80">
        <f t="shared" si="272"/>
        <v>0</v>
      </c>
      <c r="L45" s="80"/>
      <c r="M45" s="80" t="e">
        <f t="shared" si="272"/>
        <v>#DIV/0!</v>
      </c>
      <c r="N45" s="80" t="e">
        <f t="shared" si="272"/>
        <v>#DIV/0!</v>
      </c>
      <c r="O45" s="80">
        <f>O37+O39+O41+O43</f>
        <v>0</v>
      </c>
      <c r="P45" s="80">
        <f t="shared" si="272"/>
        <v>0</v>
      </c>
      <c r="Q45" s="80" t="e">
        <f t="shared" si="272"/>
        <v>#DIV/0!</v>
      </c>
      <c r="R45" s="80" t="e">
        <f t="shared" si="272"/>
        <v>#DIV/0!</v>
      </c>
      <c r="S45" s="80" t="e">
        <f t="shared" ref="S45" si="287">S37+S39+S41+S43</f>
        <v>#DIV/0!</v>
      </c>
      <c r="T45" s="80" t="e">
        <f>T37+T39+T41+T43</f>
        <v>#DIV/0!</v>
      </c>
      <c r="U45" s="80" t="e">
        <f t="shared" si="272"/>
        <v>#DIV/0!</v>
      </c>
      <c r="V45" s="80">
        <f t="shared" si="272"/>
        <v>0</v>
      </c>
      <c r="W45" s="80">
        <f t="shared" si="272"/>
        <v>0</v>
      </c>
      <c r="X45" s="80" t="e">
        <f t="shared" si="272"/>
        <v>#DIV/0!</v>
      </c>
      <c r="Y45" s="80" t="e">
        <f t="shared" si="272"/>
        <v>#DIV/0!</v>
      </c>
      <c r="Z45" s="80" t="e">
        <f t="shared" si="272"/>
        <v>#DIV/0!</v>
      </c>
      <c r="AA45" s="80">
        <f t="shared" si="272"/>
        <v>0</v>
      </c>
      <c r="AB45" s="84" t="e">
        <f t="shared" si="272"/>
        <v>#DIV/0!</v>
      </c>
      <c r="AC45" s="80" t="e">
        <f t="shared" si="272"/>
        <v>#DIV/0!</v>
      </c>
      <c r="AD45" s="80" t="e">
        <f t="shared" si="272"/>
        <v>#DIV/0!</v>
      </c>
      <c r="AE45" s="87" t="e">
        <f t="shared" si="272"/>
        <v>#DIV/0!</v>
      </c>
      <c r="AF45" s="80" t="e">
        <f t="shared" si="274"/>
        <v>#DIV/0!</v>
      </c>
      <c r="AG45" s="80" t="e">
        <f t="shared" si="274"/>
        <v>#DIV/0!</v>
      </c>
      <c r="AH45" s="85" t="e">
        <f t="shared" si="274"/>
        <v>#DIV/0!</v>
      </c>
      <c r="AI45" s="80" t="e">
        <f t="shared" si="275"/>
        <v>#DIV/0!</v>
      </c>
      <c r="AJ45" s="80" t="e">
        <f t="shared" si="275"/>
        <v>#DIV/0!</v>
      </c>
      <c r="AK45" s="80" t="e">
        <f t="shared" ref="AK45" si="288">AK37+AK39+AK41+AK43</f>
        <v>#DIV/0!</v>
      </c>
      <c r="AL45" s="80" t="e">
        <f>AL37+AL39+AL41+AL43</f>
        <v>#DIV/0!</v>
      </c>
      <c r="AM45" s="313" t="e">
        <f t="shared" si="15"/>
        <v>#DIV/0!</v>
      </c>
      <c r="AN45" s="84">
        <f>AN37+AN39+AN41+AN43</f>
        <v>0</v>
      </c>
      <c r="AO45" s="80">
        <f t="shared" si="277"/>
        <v>0</v>
      </c>
      <c r="AP45" s="80">
        <f t="shared" si="277"/>
        <v>0</v>
      </c>
      <c r="AQ45" s="80">
        <f t="shared" si="277"/>
        <v>0</v>
      </c>
      <c r="AR45" s="80">
        <f t="shared" si="277"/>
        <v>0</v>
      </c>
      <c r="AS45" s="80">
        <f t="shared" si="277"/>
        <v>0</v>
      </c>
      <c r="AT45" s="80">
        <f>AT37+AT39+AT41+AT43</f>
        <v>0</v>
      </c>
      <c r="AU45" s="85">
        <f t="shared" si="277"/>
        <v>0</v>
      </c>
      <c r="AV45" s="64">
        <f>AV37+AV39+AV41</f>
        <v>0</v>
      </c>
      <c r="AW45" s="83">
        <f>AW37+AW39+AW41+AW43</f>
        <v>0</v>
      </c>
      <c r="AX45" s="83">
        <f>AX37+AX39+AX41+AX43</f>
        <v>0</v>
      </c>
      <c r="AY45" s="204" t="e">
        <f t="shared" si="18"/>
        <v>#DIV/0!</v>
      </c>
      <c r="AZ45" s="204" t="e">
        <f t="shared" si="19"/>
        <v>#DIV/0!</v>
      </c>
      <c r="BA45" s="89" t="s">
        <v>99</v>
      </c>
      <c r="BB45" s="91">
        <f t="shared" si="278"/>
        <v>0</v>
      </c>
      <c r="BC45" s="91">
        <f t="shared" ref="BC45" si="289">BC37+BC39+BC41+BC43</f>
        <v>0</v>
      </c>
      <c r="BD45" s="80">
        <f t="shared" si="278"/>
        <v>0</v>
      </c>
      <c r="BE45" s="91">
        <f t="shared" ref="BE45:BG45" si="290">BE37+BE39+BE41+BE43</f>
        <v>0</v>
      </c>
      <c r="BF45" s="91">
        <f t="shared" si="290"/>
        <v>0</v>
      </c>
      <c r="BG45" s="91">
        <f t="shared" si="290"/>
        <v>0</v>
      </c>
      <c r="BH45" s="80">
        <f t="shared" si="278"/>
        <v>0</v>
      </c>
      <c r="BI45" s="80">
        <f t="shared" si="278"/>
        <v>0</v>
      </c>
      <c r="BJ45" s="80">
        <f t="shared" si="278"/>
        <v>0</v>
      </c>
      <c r="BK45" s="80">
        <f t="shared" si="278"/>
        <v>0</v>
      </c>
      <c r="BL45" s="91">
        <f t="shared" ref="BL45:BM45" si="291">BL37+BL39+BL41+BL43</f>
        <v>0</v>
      </c>
      <c r="BM45" s="91">
        <f t="shared" si="291"/>
        <v>0</v>
      </c>
      <c r="BN45" s="80">
        <f>BN37+BN39+BN41+BN43</f>
        <v>0</v>
      </c>
      <c r="BO45" s="91">
        <f t="shared" ref="BO45:BX45" si="292">BO37+BO39+BO41+BO43</f>
        <v>0</v>
      </c>
      <c r="BP45" s="91">
        <f t="shared" si="292"/>
        <v>0</v>
      </c>
      <c r="BQ45" s="91">
        <f t="shared" si="292"/>
        <v>0</v>
      </c>
      <c r="BR45" s="91">
        <f t="shared" si="292"/>
        <v>0</v>
      </c>
      <c r="BS45" s="91">
        <f t="shared" si="292"/>
        <v>0</v>
      </c>
      <c r="BT45" s="91">
        <f t="shared" si="292"/>
        <v>0</v>
      </c>
      <c r="BU45" s="91">
        <f t="shared" si="292"/>
        <v>0</v>
      </c>
      <c r="BV45" s="91">
        <f t="shared" si="292"/>
        <v>0</v>
      </c>
      <c r="BW45" s="91">
        <f t="shared" si="292"/>
        <v>0</v>
      </c>
      <c r="BX45" s="91">
        <f t="shared" si="292"/>
        <v>0</v>
      </c>
      <c r="BY45" s="80">
        <f t="shared" si="278"/>
        <v>0</v>
      </c>
      <c r="BZ45" s="91">
        <f t="shared" ref="BZ45:CG45" si="293">BZ37+BZ39+BZ41+BZ43</f>
        <v>0</v>
      </c>
      <c r="CA45" s="91">
        <f t="shared" si="293"/>
        <v>0</v>
      </c>
      <c r="CB45" s="91">
        <f t="shared" si="293"/>
        <v>0</v>
      </c>
      <c r="CC45" s="91">
        <f t="shared" si="293"/>
        <v>0</v>
      </c>
      <c r="CD45" s="91">
        <f t="shared" si="293"/>
        <v>0</v>
      </c>
      <c r="CE45" s="91">
        <f t="shared" si="293"/>
        <v>0</v>
      </c>
      <c r="CF45" s="91">
        <f t="shared" si="293"/>
        <v>0</v>
      </c>
      <c r="CG45" s="91">
        <f t="shared" si="293"/>
        <v>0</v>
      </c>
      <c r="CH45" s="80">
        <f t="shared" si="278"/>
        <v>0</v>
      </c>
      <c r="CI45" s="91">
        <f t="shared" ref="CI45:CJ45" si="294">CI37+CI39+CI41+CI43</f>
        <v>0</v>
      </c>
      <c r="CJ45" s="91">
        <f t="shared" si="294"/>
        <v>0</v>
      </c>
      <c r="CK45" s="80">
        <f t="shared" si="278"/>
        <v>0</v>
      </c>
      <c r="CL45" s="80">
        <f t="shared" si="278"/>
        <v>0</v>
      </c>
      <c r="CM45" s="80">
        <f t="shared" si="278"/>
        <v>0</v>
      </c>
      <c r="CN45" s="80">
        <f t="shared" si="278"/>
        <v>0</v>
      </c>
      <c r="CO45" s="80">
        <f t="shared" si="278"/>
        <v>0</v>
      </c>
      <c r="CP45" s="91">
        <f t="shared" ref="CP45:CW45" si="295">CP37+CP39+CP41+CP43</f>
        <v>0</v>
      </c>
      <c r="CQ45" s="91">
        <f t="shared" si="295"/>
        <v>0</v>
      </c>
      <c r="CR45" s="91">
        <f t="shared" si="295"/>
        <v>0</v>
      </c>
      <c r="CS45" s="91">
        <f t="shared" si="295"/>
        <v>0</v>
      </c>
      <c r="CT45" s="91">
        <f t="shared" si="295"/>
        <v>0</v>
      </c>
      <c r="CU45" s="91">
        <f t="shared" si="295"/>
        <v>0</v>
      </c>
      <c r="CV45" s="91">
        <f t="shared" si="295"/>
        <v>0</v>
      </c>
      <c r="CW45" s="91">
        <f t="shared" si="295"/>
        <v>0</v>
      </c>
      <c r="CX45" s="90">
        <f>CX37+CX39+CX41+CX43</f>
        <v>0</v>
      </c>
      <c r="CY45" s="109"/>
      <c r="CZ45" s="91">
        <f t="shared" si="286"/>
        <v>0</v>
      </c>
      <c r="DA45" s="80">
        <f t="shared" si="286"/>
        <v>0</v>
      </c>
      <c r="DB45" s="80">
        <f t="shared" si="286"/>
        <v>0</v>
      </c>
      <c r="DC45" s="80">
        <f t="shared" si="286"/>
        <v>0</v>
      </c>
      <c r="DD45" s="80">
        <f t="shared" si="286"/>
        <v>0</v>
      </c>
      <c r="DE45" s="84">
        <f t="shared" si="286"/>
        <v>0</v>
      </c>
      <c r="DF45" s="80">
        <f t="shared" si="286"/>
        <v>0</v>
      </c>
      <c r="DG45" s="80">
        <f t="shared" si="286"/>
        <v>0</v>
      </c>
      <c r="DH45" s="80">
        <f t="shared" si="286"/>
        <v>0</v>
      </c>
      <c r="DI45" s="80">
        <f t="shared" si="286"/>
        <v>0</v>
      </c>
      <c r="DJ45" s="80">
        <f t="shared" si="286"/>
        <v>0</v>
      </c>
      <c r="DK45" s="80">
        <f t="shared" si="286"/>
        <v>0</v>
      </c>
      <c r="DL45" s="80">
        <f t="shared" si="286"/>
        <v>0</v>
      </c>
      <c r="DM45" s="80">
        <f t="shared" si="286"/>
        <v>0</v>
      </c>
      <c r="DN45" s="80">
        <f t="shared" si="286"/>
        <v>0</v>
      </c>
      <c r="DO45" s="80">
        <f t="shared" si="286"/>
        <v>0</v>
      </c>
      <c r="DP45" s="229">
        <f t="shared" si="4"/>
        <v>0</v>
      </c>
      <c r="DQ45" s="105"/>
      <c r="DR45" s="224"/>
      <c r="DS45" s="70">
        <f t="shared" si="5"/>
        <v>0</v>
      </c>
      <c r="DT45" s="92" t="e">
        <f t="shared" si="6"/>
        <v>#DIV/0!</v>
      </c>
      <c r="DU45" s="69" t="e">
        <f t="shared" si="7"/>
        <v>#DIV/0!</v>
      </c>
      <c r="DV45" s="70" t="e">
        <f t="shared" si="8"/>
        <v>#DIV/0!</v>
      </c>
      <c r="DW45" s="93" t="e">
        <f>DV45+DV90+DV225+DV135+DV180+DV270</f>
        <v>#DIV/0!</v>
      </c>
      <c r="EA45" s="1272">
        <f>EC45-EB45</f>
        <v>0</v>
      </c>
      <c r="EB45" s="1272">
        <f>SUBTOTAL(9,EB37:EB44)</f>
        <v>0</v>
      </c>
      <c r="EC45" s="1272">
        <f>SUBTOTAL(9,EC37:EC44)</f>
        <v>0</v>
      </c>
    </row>
    <row r="46" spans="1:134" s="48" customFormat="1" ht="15" customHeight="1">
      <c r="A46" s="217"/>
      <c r="B46" s="1449">
        <f>B18+B26+B34+B44</f>
        <v>0</v>
      </c>
      <c r="C46" s="1450">
        <f t="shared" ref="C46:D46" si="296">C18+C26+C34+C44</f>
        <v>0</v>
      </c>
      <c r="D46" s="1449">
        <f t="shared" si="296"/>
        <v>0</v>
      </c>
      <c r="E46" s="1451">
        <f>E18+E26+E34+E44</f>
        <v>0</v>
      </c>
      <c r="F46" s="110" t="s">
        <v>97</v>
      </c>
      <c r="G46" s="111" t="e">
        <f t="shared" ref="G46:AE47" si="297">G18+G26+G34+G44</f>
        <v>#DIV/0!</v>
      </c>
      <c r="H46" s="111" t="e">
        <f t="shared" si="297"/>
        <v>#DIV/0!</v>
      </c>
      <c r="I46" s="111">
        <f t="shared" si="297"/>
        <v>0</v>
      </c>
      <c r="J46" s="111">
        <f t="shared" si="297"/>
        <v>0</v>
      </c>
      <c r="K46" s="111">
        <f t="shared" si="297"/>
        <v>0</v>
      </c>
      <c r="L46" s="111"/>
      <c r="M46" s="111" t="e">
        <f t="shared" si="297"/>
        <v>#DIV/0!</v>
      </c>
      <c r="N46" s="111" t="e">
        <f t="shared" si="297"/>
        <v>#DIV/0!</v>
      </c>
      <c r="O46" s="111">
        <f>O18+O26+O34+O44</f>
        <v>0</v>
      </c>
      <c r="P46" s="111">
        <f t="shared" si="297"/>
        <v>0</v>
      </c>
      <c r="Q46" s="111" t="e">
        <f t="shared" si="297"/>
        <v>#DIV/0!</v>
      </c>
      <c r="R46" s="111" t="e">
        <f t="shared" si="297"/>
        <v>#DIV/0!</v>
      </c>
      <c r="S46" s="111" t="e">
        <f t="shared" ref="S46" si="298">S18+S26+S34+S44</f>
        <v>#DIV/0!</v>
      </c>
      <c r="T46" s="111" t="e">
        <f>T18+T26+T34+T44</f>
        <v>#DIV/0!</v>
      </c>
      <c r="U46" s="111" t="e">
        <f t="shared" si="297"/>
        <v>#DIV/0!</v>
      </c>
      <c r="V46" s="111">
        <f t="shared" si="297"/>
        <v>0</v>
      </c>
      <c r="W46" s="111">
        <f t="shared" si="297"/>
        <v>0</v>
      </c>
      <c r="X46" s="111" t="e">
        <f t="shared" si="297"/>
        <v>#DIV/0!</v>
      </c>
      <c r="Y46" s="113" t="e">
        <f t="shared" si="297"/>
        <v>#DIV/0!</v>
      </c>
      <c r="Z46" s="113" t="e">
        <f t="shared" si="297"/>
        <v>#DIV/0!</v>
      </c>
      <c r="AA46" s="113">
        <f t="shared" si="297"/>
        <v>0</v>
      </c>
      <c r="AB46" s="200" t="e">
        <f t="shared" si="297"/>
        <v>#DIV/0!</v>
      </c>
      <c r="AC46" s="113" t="e">
        <f t="shared" si="297"/>
        <v>#DIV/0!</v>
      </c>
      <c r="AD46" s="113" t="e">
        <f t="shared" si="297"/>
        <v>#DIV/0!</v>
      </c>
      <c r="AE46" s="115" t="e">
        <f t="shared" si="297"/>
        <v>#DIV/0!</v>
      </c>
      <c r="AF46" s="113" t="e">
        <f t="shared" ref="AF46:AH47" si="299">AF18+AF26+AF34+AF44</f>
        <v>#DIV/0!</v>
      </c>
      <c r="AG46" s="113" t="e">
        <f t="shared" si="299"/>
        <v>#DIV/0!</v>
      </c>
      <c r="AH46" s="348" t="e">
        <f t="shared" si="299"/>
        <v>#DIV/0!</v>
      </c>
      <c r="AI46" s="113" t="e">
        <f t="shared" ref="AI46:AJ47" si="300">AI18+AI26+AI34+AI44</f>
        <v>#DIV/0!</v>
      </c>
      <c r="AJ46" s="113" t="e">
        <f t="shared" si="300"/>
        <v>#DIV/0!</v>
      </c>
      <c r="AK46" s="113" t="e">
        <f t="shared" ref="AK46:AL46" si="301">AK18+AK26+AK34+AK44</f>
        <v>#DIV/0!</v>
      </c>
      <c r="AL46" s="113" t="e">
        <f t="shared" si="301"/>
        <v>#DIV/0!</v>
      </c>
      <c r="AM46" s="313" t="e">
        <f t="shared" si="15"/>
        <v>#DIV/0!</v>
      </c>
      <c r="AN46" s="118">
        <f t="shared" ref="AN46:AX47" si="302">AN18+AN26+AN34+AN44</f>
        <v>0</v>
      </c>
      <c r="AO46" s="111">
        <f t="shared" si="302"/>
        <v>0</v>
      </c>
      <c r="AP46" s="111">
        <f t="shared" si="302"/>
        <v>0</v>
      </c>
      <c r="AQ46" s="111">
        <f t="shared" si="302"/>
        <v>0</v>
      </c>
      <c r="AR46" s="117">
        <f t="shared" si="302"/>
        <v>0</v>
      </c>
      <c r="AS46" s="118">
        <f t="shared" si="302"/>
        <v>0</v>
      </c>
      <c r="AT46" s="198">
        <f>AT18+AT26+AT34+AT44</f>
        <v>0</v>
      </c>
      <c r="AU46" s="118">
        <f t="shared" si="302"/>
        <v>0</v>
      </c>
      <c r="AV46" s="119">
        <f t="shared" si="302"/>
        <v>0</v>
      </c>
      <c r="AW46" s="116">
        <f t="shared" si="302"/>
        <v>0</v>
      </c>
      <c r="AX46" s="116">
        <f t="shared" si="302"/>
        <v>0</v>
      </c>
      <c r="AY46" s="204" t="e">
        <f t="shared" si="18"/>
        <v>#DIV/0!</v>
      </c>
      <c r="AZ46" s="204" t="e">
        <f t="shared" si="19"/>
        <v>#DIV/0!</v>
      </c>
      <c r="BA46" s="121" t="s">
        <v>97</v>
      </c>
      <c r="BB46" s="122">
        <f t="shared" ref="BB46:BC47" si="303">BB18+BB26+BB34+BB44</f>
        <v>0</v>
      </c>
      <c r="BC46" s="122">
        <f t="shared" si="303"/>
        <v>0</v>
      </c>
      <c r="BD46" s="208"/>
      <c r="BE46" s="122">
        <f t="shared" ref="BE46:BG46" si="304">BE18+BE26+BE34+BE44</f>
        <v>0</v>
      </c>
      <c r="BF46" s="122">
        <f t="shared" si="304"/>
        <v>0</v>
      </c>
      <c r="BG46" s="122">
        <f t="shared" si="304"/>
        <v>0</v>
      </c>
      <c r="BH46" s="208"/>
      <c r="BI46" s="208"/>
      <c r="BJ46" s="208"/>
      <c r="BK46" s="208"/>
      <c r="BL46" s="122">
        <f t="shared" ref="BL46:BM46" si="305">BL18+BL26+BL34+BL44</f>
        <v>0</v>
      </c>
      <c r="BM46" s="122">
        <f t="shared" si="305"/>
        <v>0</v>
      </c>
      <c r="BN46" s="208"/>
      <c r="BO46" s="122">
        <f t="shared" ref="BO46:BX46" si="306">BO18+BO26+BO34+BO44</f>
        <v>0</v>
      </c>
      <c r="BP46" s="122">
        <f t="shared" si="306"/>
        <v>0</v>
      </c>
      <c r="BQ46" s="122">
        <f t="shared" si="306"/>
        <v>0</v>
      </c>
      <c r="BR46" s="122">
        <f t="shared" si="306"/>
        <v>0</v>
      </c>
      <c r="BS46" s="122">
        <f t="shared" si="306"/>
        <v>0</v>
      </c>
      <c r="BT46" s="122">
        <f t="shared" si="306"/>
        <v>0</v>
      </c>
      <c r="BU46" s="122">
        <f t="shared" si="306"/>
        <v>0</v>
      </c>
      <c r="BV46" s="122">
        <f t="shared" si="306"/>
        <v>0</v>
      </c>
      <c r="BW46" s="122">
        <f t="shared" si="306"/>
        <v>0</v>
      </c>
      <c r="BX46" s="122">
        <f t="shared" si="306"/>
        <v>0</v>
      </c>
      <c r="BY46" s="208"/>
      <c r="BZ46" s="122">
        <f t="shared" ref="BZ46:CG46" si="307">BZ18+BZ26+BZ34+BZ44</f>
        <v>0</v>
      </c>
      <c r="CA46" s="122">
        <f t="shared" si="307"/>
        <v>0</v>
      </c>
      <c r="CB46" s="122">
        <f t="shared" si="307"/>
        <v>0</v>
      </c>
      <c r="CC46" s="122">
        <f t="shared" si="307"/>
        <v>0</v>
      </c>
      <c r="CD46" s="122">
        <f t="shared" si="307"/>
        <v>0</v>
      </c>
      <c r="CE46" s="122">
        <f t="shared" si="307"/>
        <v>0</v>
      </c>
      <c r="CF46" s="122">
        <f t="shared" si="307"/>
        <v>0</v>
      </c>
      <c r="CG46" s="122">
        <f t="shared" si="307"/>
        <v>0</v>
      </c>
      <c r="CH46" s="208"/>
      <c r="CI46" s="122">
        <f t="shared" ref="CI46:CJ46" si="308">CI18+CI26+CI34+CI44</f>
        <v>0</v>
      </c>
      <c r="CJ46" s="122">
        <f t="shared" si="308"/>
        <v>0</v>
      </c>
      <c r="CK46" s="208"/>
      <c r="CL46" s="208"/>
      <c r="CM46" s="208"/>
      <c r="CN46" s="208"/>
      <c r="CO46" s="208"/>
      <c r="CP46" s="122">
        <f t="shared" ref="CP46:CW46" si="309">CP18+CP26+CP34+CP44</f>
        <v>0</v>
      </c>
      <c r="CQ46" s="122">
        <f t="shared" si="309"/>
        <v>0</v>
      </c>
      <c r="CR46" s="122">
        <f t="shared" si="309"/>
        <v>0</v>
      </c>
      <c r="CS46" s="122">
        <f t="shared" si="309"/>
        <v>0</v>
      </c>
      <c r="CT46" s="122">
        <f t="shared" si="309"/>
        <v>0</v>
      </c>
      <c r="CU46" s="122">
        <f t="shared" si="309"/>
        <v>0</v>
      </c>
      <c r="CV46" s="122">
        <f t="shared" si="309"/>
        <v>0</v>
      </c>
      <c r="CW46" s="122">
        <f t="shared" si="309"/>
        <v>0</v>
      </c>
      <c r="CX46" s="65">
        <f t="shared" ref="CX46:CX47" si="310">CX18+CX26+CX34+CX44</f>
        <v>3</v>
      </c>
      <c r="CY46" s="109"/>
      <c r="CZ46" s="122">
        <f t="shared" ref="CZ46:DO47" si="311">CZ18+CZ26+CZ34+CZ44</f>
        <v>0</v>
      </c>
      <c r="DA46" s="111">
        <f t="shared" si="311"/>
        <v>0</v>
      </c>
      <c r="DB46" s="111">
        <f t="shared" si="311"/>
        <v>0</v>
      </c>
      <c r="DC46" s="111">
        <f t="shared" si="311"/>
        <v>0</v>
      </c>
      <c r="DD46" s="111">
        <f t="shared" si="311"/>
        <v>0</v>
      </c>
      <c r="DE46" s="117">
        <f t="shared" si="311"/>
        <v>0</v>
      </c>
      <c r="DF46" s="111">
        <f t="shared" si="311"/>
        <v>0</v>
      </c>
      <c r="DG46" s="111">
        <f t="shared" si="311"/>
        <v>0</v>
      </c>
      <c r="DH46" s="111">
        <f t="shared" si="311"/>
        <v>0</v>
      </c>
      <c r="DI46" s="111">
        <f t="shared" si="311"/>
        <v>0</v>
      </c>
      <c r="DJ46" s="111">
        <f t="shared" si="311"/>
        <v>0</v>
      </c>
      <c r="DK46" s="111">
        <f t="shared" si="311"/>
        <v>0</v>
      </c>
      <c r="DL46" s="111">
        <f t="shared" si="311"/>
        <v>0</v>
      </c>
      <c r="DM46" s="111">
        <f t="shared" si="311"/>
        <v>0</v>
      </c>
      <c r="DN46" s="111">
        <f t="shared" si="311"/>
        <v>0</v>
      </c>
      <c r="DO46" s="111">
        <f t="shared" si="311"/>
        <v>0</v>
      </c>
      <c r="DP46" s="230">
        <f t="shared" si="4"/>
        <v>0</v>
      </c>
      <c r="DQ46" s="105"/>
      <c r="DR46" s="224"/>
      <c r="DS46" s="57">
        <f t="shared" si="5"/>
        <v>3</v>
      </c>
      <c r="DT46" s="78" t="e">
        <f t="shared" si="6"/>
        <v>#DIV/0!</v>
      </c>
      <c r="DU46" s="57" t="e">
        <f t="shared" si="7"/>
        <v>#DIV/0!</v>
      </c>
      <c r="DV46" s="57" t="e">
        <f t="shared" si="8"/>
        <v>#DIV/0!</v>
      </c>
      <c r="DW46" s="57"/>
      <c r="DX46" s="123"/>
      <c r="DY46" s="123"/>
      <c r="DZ46" s="123"/>
      <c r="EA46" s="1272"/>
      <c r="EB46" s="1272"/>
      <c r="EC46" s="1272"/>
      <c r="ED46" s="123"/>
    </row>
    <row r="47" spans="1:134" s="48" customFormat="1" ht="26.25" customHeight="1">
      <c r="A47" s="218" t="s">
        <v>109</v>
      </c>
      <c r="B47" s="1282"/>
      <c r="C47" s="1284"/>
      <c r="D47" s="1282"/>
      <c r="E47" s="1325"/>
      <c r="F47" s="124" t="s">
        <v>99</v>
      </c>
      <c r="G47" s="125" t="e">
        <f>G19+G27+G35+G45</f>
        <v>#DIV/0!</v>
      </c>
      <c r="H47" s="125" t="e">
        <f t="shared" si="297"/>
        <v>#DIV/0!</v>
      </c>
      <c r="I47" s="125">
        <f t="shared" si="297"/>
        <v>0</v>
      </c>
      <c r="J47" s="125">
        <f t="shared" si="297"/>
        <v>0</v>
      </c>
      <c r="K47" s="125">
        <f t="shared" si="297"/>
        <v>0</v>
      </c>
      <c r="L47" s="125"/>
      <c r="M47" s="125" t="e">
        <f t="shared" si="297"/>
        <v>#DIV/0!</v>
      </c>
      <c r="N47" s="125" t="e">
        <f t="shared" si="297"/>
        <v>#DIV/0!</v>
      </c>
      <c r="O47" s="125">
        <f>O19+O27+O35+O45</f>
        <v>0</v>
      </c>
      <c r="P47" s="125">
        <f t="shared" si="297"/>
        <v>0</v>
      </c>
      <c r="Q47" s="125" t="e">
        <f t="shared" si="297"/>
        <v>#DIV/0!</v>
      </c>
      <c r="R47" s="125" t="e">
        <f t="shared" si="297"/>
        <v>#DIV/0!</v>
      </c>
      <c r="S47" s="125" t="e">
        <f t="shared" ref="S47" si="312">S19+S27+S35+S45</f>
        <v>#DIV/0!</v>
      </c>
      <c r="T47" s="125" t="e">
        <f>T19+T27+T35+T45</f>
        <v>#DIV/0!</v>
      </c>
      <c r="U47" s="125" t="e">
        <f t="shared" si="297"/>
        <v>#DIV/0!</v>
      </c>
      <c r="V47" s="125">
        <f t="shared" si="297"/>
        <v>0</v>
      </c>
      <c r="W47" s="125">
        <f t="shared" si="297"/>
        <v>0</v>
      </c>
      <c r="X47" s="125" t="e">
        <f t="shared" si="297"/>
        <v>#DIV/0!</v>
      </c>
      <c r="Y47" s="646" t="e">
        <f t="shared" si="297"/>
        <v>#DIV/0!</v>
      </c>
      <c r="Z47" s="125" t="e">
        <f t="shared" si="297"/>
        <v>#DIV/0!</v>
      </c>
      <c r="AA47" s="125">
        <f t="shared" si="297"/>
        <v>0</v>
      </c>
      <c r="AB47" s="201" t="e">
        <f t="shared" si="297"/>
        <v>#DIV/0!</v>
      </c>
      <c r="AC47" s="125" t="e">
        <f t="shared" si="297"/>
        <v>#DIV/0!</v>
      </c>
      <c r="AD47" s="125" t="e">
        <f t="shared" si="297"/>
        <v>#DIV/0!</v>
      </c>
      <c r="AE47" s="126" t="e">
        <f t="shared" si="297"/>
        <v>#DIV/0!</v>
      </c>
      <c r="AF47" s="125" t="e">
        <f t="shared" si="299"/>
        <v>#DIV/0!</v>
      </c>
      <c r="AG47" s="125" t="e">
        <f t="shared" si="299"/>
        <v>#DIV/0!</v>
      </c>
      <c r="AH47" s="129" t="e">
        <f t="shared" si="299"/>
        <v>#DIV/0!</v>
      </c>
      <c r="AI47" s="125" t="e">
        <f t="shared" si="300"/>
        <v>#DIV/0!</v>
      </c>
      <c r="AJ47" s="125" t="e">
        <f t="shared" si="300"/>
        <v>#DIV/0!</v>
      </c>
      <c r="AK47" s="125" t="e">
        <f t="shared" ref="AK47" si="313">AK19+AK27+AK35+AK45</f>
        <v>#DIV/0!</v>
      </c>
      <c r="AL47" s="125" t="e">
        <f>AL19+AL27+AL35+AL45</f>
        <v>#DIV/0!</v>
      </c>
      <c r="AM47" s="313" t="e">
        <f>SUM(G47:AL47)</f>
        <v>#DIV/0!</v>
      </c>
      <c r="AN47" s="129">
        <f t="shared" si="302"/>
        <v>0</v>
      </c>
      <c r="AO47" s="125">
        <f t="shared" si="302"/>
        <v>0</v>
      </c>
      <c r="AP47" s="125">
        <f t="shared" si="302"/>
        <v>0</v>
      </c>
      <c r="AQ47" s="125">
        <f t="shared" si="302"/>
        <v>0</v>
      </c>
      <c r="AR47" s="125">
        <f t="shared" si="302"/>
        <v>0</v>
      </c>
      <c r="AS47" s="129">
        <f t="shared" si="302"/>
        <v>0</v>
      </c>
      <c r="AT47" s="125">
        <f>AT19+AT27+AT35+AT45</f>
        <v>0</v>
      </c>
      <c r="AU47" s="129">
        <f t="shared" si="302"/>
        <v>0</v>
      </c>
      <c r="AV47" s="130">
        <f t="shared" si="302"/>
        <v>0</v>
      </c>
      <c r="AW47" s="128">
        <f t="shared" si="302"/>
        <v>0</v>
      </c>
      <c r="AX47" s="128">
        <f t="shared" si="302"/>
        <v>0</v>
      </c>
      <c r="AY47" s="204" t="e">
        <f t="shared" si="18"/>
        <v>#DIV/0!</v>
      </c>
      <c r="AZ47" s="204" t="e">
        <f t="shared" si="19"/>
        <v>#DIV/0!</v>
      </c>
      <c r="BA47" s="132" t="s">
        <v>99</v>
      </c>
      <c r="BB47" s="127">
        <f t="shared" si="303"/>
        <v>0</v>
      </c>
      <c r="BC47" s="127">
        <f t="shared" si="303"/>
        <v>0</v>
      </c>
      <c r="BD47" s="125">
        <f>BD19+BD27+BD35+BD45</f>
        <v>0</v>
      </c>
      <c r="BE47" s="127">
        <f t="shared" ref="BE47:BG47" si="314">BE19+BE27+BE35+BE45</f>
        <v>0</v>
      </c>
      <c r="BF47" s="127">
        <f t="shared" si="314"/>
        <v>0</v>
      </c>
      <c r="BG47" s="127">
        <f t="shared" si="314"/>
        <v>0</v>
      </c>
      <c r="BH47" s="125">
        <f>BH19+BH27+BH35+BH45</f>
        <v>0</v>
      </c>
      <c r="BI47" s="125">
        <f t="shared" ref="BI47:BM47" si="315">BI19+BI27+BI35+BI45</f>
        <v>0</v>
      </c>
      <c r="BJ47" s="125">
        <f t="shared" si="315"/>
        <v>0</v>
      </c>
      <c r="BK47" s="125">
        <f t="shared" si="315"/>
        <v>0</v>
      </c>
      <c r="BL47" s="127">
        <f t="shared" si="315"/>
        <v>0</v>
      </c>
      <c r="BM47" s="127">
        <f t="shared" si="315"/>
        <v>0</v>
      </c>
      <c r="BN47" s="125">
        <f t="shared" ref="BN47:BX47" si="316">BN19+BN27+BN35+BN45</f>
        <v>0</v>
      </c>
      <c r="BO47" s="127">
        <f t="shared" si="316"/>
        <v>0</v>
      </c>
      <c r="BP47" s="127">
        <f t="shared" si="316"/>
        <v>0</v>
      </c>
      <c r="BQ47" s="127">
        <f t="shared" si="316"/>
        <v>0</v>
      </c>
      <c r="BR47" s="127">
        <f t="shared" si="316"/>
        <v>0</v>
      </c>
      <c r="BS47" s="127">
        <f t="shared" si="316"/>
        <v>0</v>
      </c>
      <c r="BT47" s="127">
        <f t="shared" si="316"/>
        <v>0</v>
      </c>
      <c r="BU47" s="127">
        <f t="shared" si="316"/>
        <v>0</v>
      </c>
      <c r="BV47" s="127">
        <f t="shared" si="316"/>
        <v>0</v>
      </c>
      <c r="BW47" s="127">
        <f t="shared" si="316"/>
        <v>0</v>
      </c>
      <c r="BX47" s="127">
        <f t="shared" si="316"/>
        <v>0</v>
      </c>
      <c r="BY47" s="125">
        <f t="shared" ref="BY47:CG47" si="317">BY19+BY27+BY35+BY45</f>
        <v>0</v>
      </c>
      <c r="BZ47" s="127">
        <f t="shared" si="317"/>
        <v>0</v>
      </c>
      <c r="CA47" s="127">
        <f t="shared" si="317"/>
        <v>0</v>
      </c>
      <c r="CB47" s="127">
        <f t="shared" si="317"/>
        <v>0</v>
      </c>
      <c r="CC47" s="127">
        <f t="shared" si="317"/>
        <v>0</v>
      </c>
      <c r="CD47" s="127">
        <f t="shared" si="317"/>
        <v>0</v>
      </c>
      <c r="CE47" s="127">
        <f t="shared" si="317"/>
        <v>0</v>
      </c>
      <c r="CF47" s="127">
        <f t="shared" si="317"/>
        <v>0</v>
      </c>
      <c r="CG47" s="127">
        <f t="shared" si="317"/>
        <v>0</v>
      </c>
      <c r="CH47" s="125">
        <f>CH19+CH27+CH35+CH45</f>
        <v>0</v>
      </c>
      <c r="CI47" s="127">
        <f t="shared" ref="CI47:CJ47" si="318">CI19+CI27+CI35+CI45</f>
        <v>0</v>
      </c>
      <c r="CJ47" s="127">
        <f t="shared" si="318"/>
        <v>0</v>
      </c>
      <c r="CK47" s="125">
        <f>CK19+CK27+CK35+CK45</f>
        <v>0</v>
      </c>
      <c r="CL47" s="125">
        <f>CL19+CL27+CL35+CL45</f>
        <v>0</v>
      </c>
      <c r="CM47" s="125">
        <f t="shared" ref="CM47:CW47" si="319">CM19+CM27+CM35+CM45</f>
        <v>0</v>
      </c>
      <c r="CN47" s="125">
        <f t="shared" si="319"/>
        <v>0</v>
      </c>
      <c r="CO47" s="125">
        <f t="shared" si="319"/>
        <v>0</v>
      </c>
      <c r="CP47" s="127">
        <f t="shared" si="319"/>
        <v>0</v>
      </c>
      <c r="CQ47" s="127">
        <f t="shared" si="319"/>
        <v>0</v>
      </c>
      <c r="CR47" s="127">
        <f t="shared" si="319"/>
        <v>0</v>
      </c>
      <c r="CS47" s="127">
        <f t="shared" si="319"/>
        <v>0</v>
      </c>
      <c r="CT47" s="127">
        <f t="shared" si="319"/>
        <v>0</v>
      </c>
      <c r="CU47" s="127">
        <f t="shared" si="319"/>
        <v>0</v>
      </c>
      <c r="CV47" s="127">
        <f t="shared" si="319"/>
        <v>0</v>
      </c>
      <c r="CW47" s="127">
        <f t="shared" si="319"/>
        <v>0</v>
      </c>
      <c r="CX47" s="43">
        <f t="shared" si="310"/>
        <v>0</v>
      </c>
      <c r="CY47" s="109"/>
      <c r="CZ47" s="127">
        <f t="shared" si="311"/>
        <v>0</v>
      </c>
      <c r="DA47" s="125">
        <f t="shared" si="311"/>
        <v>0</v>
      </c>
      <c r="DB47" s="125">
        <f t="shared" si="311"/>
        <v>0</v>
      </c>
      <c r="DC47" s="125">
        <f t="shared" si="311"/>
        <v>0</v>
      </c>
      <c r="DD47" s="125">
        <f t="shared" si="311"/>
        <v>0</v>
      </c>
      <c r="DE47" s="201">
        <f t="shared" si="311"/>
        <v>0</v>
      </c>
      <c r="DF47" s="125">
        <f>DF19+DF27+DF35+DF45</f>
        <v>0</v>
      </c>
      <c r="DG47" s="125">
        <f t="shared" si="311"/>
        <v>0</v>
      </c>
      <c r="DH47" s="125">
        <f t="shared" si="311"/>
        <v>0</v>
      </c>
      <c r="DI47" s="125">
        <f t="shared" si="311"/>
        <v>0</v>
      </c>
      <c r="DJ47" s="125">
        <f t="shared" si="311"/>
        <v>0</v>
      </c>
      <c r="DK47" s="125">
        <f t="shared" si="311"/>
        <v>0</v>
      </c>
      <c r="DL47" s="125">
        <f t="shared" si="311"/>
        <v>0</v>
      </c>
      <c r="DM47" s="125">
        <f t="shared" si="311"/>
        <v>0</v>
      </c>
      <c r="DN47" s="125">
        <f t="shared" si="311"/>
        <v>0</v>
      </c>
      <c r="DO47" s="125">
        <f t="shared" si="311"/>
        <v>0</v>
      </c>
      <c r="DP47" s="229">
        <f t="shared" si="4"/>
        <v>0</v>
      </c>
      <c r="DQ47" s="105"/>
      <c r="DR47" s="224"/>
      <c r="DS47" s="93">
        <f t="shared" si="5"/>
        <v>0</v>
      </c>
      <c r="DT47" s="133" t="e">
        <f t="shared" si="6"/>
        <v>#DIV/0!</v>
      </c>
      <c r="DU47" s="70" t="e">
        <f t="shared" si="7"/>
        <v>#DIV/0!</v>
      </c>
      <c r="DV47" s="70" t="e">
        <f t="shared" si="8"/>
        <v>#DIV/0!</v>
      </c>
      <c r="DW47" s="93" t="e">
        <f>DV47+DV92+DV227+DV137+DV182</f>
        <v>#DIV/0!</v>
      </c>
      <c r="DX47" s="219" t="e">
        <f>IF(DX41=DW47,"○","×")</f>
        <v>#DIV/0!</v>
      </c>
      <c r="DY47" s="123"/>
      <c r="DZ47" s="123"/>
      <c r="EA47" s="766">
        <f>SUBTOTAL(9,EA13:EA46)</f>
        <v>0</v>
      </c>
      <c r="EB47" s="766">
        <f>SUBTOTAL(9,EB13:EB46)</f>
        <v>0</v>
      </c>
      <c r="EC47" s="766">
        <f>EA47+EB47</f>
        <v>0</v>
      </c>
      <c r="ED47" s="123"/>
    </row>
    <row r="48" spans="1:134" s="418" customFormat="1" ht="19.95" customHeight="1">
      <c r="A48" s="415"/>
      <c r="B48" s="416"/>
      <c r="C48" s="417"/>
      <c r="D48" s="417"/>
      <c r="F48" s="677" t="s">
        <v>220</v>
      </c>
      <c r="V48" s="419"/>
      <c r="W48" s="419"/>
      <c r="X48" s="417"/>
      <c r="Y48" s="417"/>
      <c r="AB48" s="420"/>
      <c r="AC48" s="420"/>
      <c r="AD48" s="135"/>
      <c r="AE48" s="135"/>
      <c r="AF48" s="135"/>
      <c r="AG48" s="135"/>
      <c r="AH48" s="135"/>
      <c r="AI48" s="135"/>
      <c r="AJ48" s="135"/>
      <c r="AK48" s="135"/>
      <c r="AL48" s="135"/>
      <c r="AM48" s="421"/>
      <c r="AX48" s="417"/>
      <c r="AY48" s="417"/>
      <c r="BA48" s="677"/>
      <c r="CY48" s="422"/>
      <c r="CZ48" s="135"/>
      <c r="DA48" s="135"/>
      <c r="DB48" s="135"/>
      <c r="DC48" s="135"/>
      <c r="DD48" s="135"/>
      <c r="DE48" s="135"/>
      <c r="DF48" s="135"/>
      <c r="DG48" s="135"/>
      <c r="DH48" s="135"/>
      <c r="DI48" s="135"/>
      <c r="DJ48" s="135"/>
      <c r="DK48" s="135"/>
      <c r="DL48" s="135"/>
      <c r="DM48" s="135"/>
      <c r="DN48" s="135"/>
      <c r="DO48" s="135"/>
      <c r="DP48" s="135"/>
      <c r="DQ48" s="420"/>
      <c r="DR48" s="135"/>
      <c r="DS48" s="135"/>
      <c r="DT48" s="135"/>
      <c r="DU48" s="421"/>
      <c r="DV48" s="421"/>
      <c r="DW48" s="135"/>
      <c r="DX48" s="135"/>
      <c r="DY48" s="135"/>
      <c r="DZ48" s="135"/>
      <c r="EA48" s="135"/>
      <c r="EB48" s="135"/>
      <c r="EC48" s="135"/>
      <c r="ED48" s="135"/>
    </row>
    <row r="49" spans="1:134" s="418" customFormat="1" ht="19.95" customHeight="1">
      <c r="A49" s="423"/>
      <c r="B49" s="417"/>
      <c r="C49" s="417"/>
      <c r="D49" s="417"/>
      <c r="F49" s="677" t="s">
        <v>221</v>
      </c>
      <c r="AY49" s="678"/>
      <c r="BA49" s="677"/>
      <c r="CX49" s="678"/>
      <c r="DQ49" s="420"/>
      <c r="DR49" s="135"/>
      <c r="DS49" s="135"/>
      <c r="DT49" s="135"/>
      <c r="DU49" s="420"/>
      <c r="DV49" s="420"/>
      <c r="DW49" s="420"/>
      <c r="DX49" s="135"/>
      <c r="DY49" s="135"/>
      <c r="DZ49" s="135"/>
      <c r="EA49" s="135"/>
      <c r="EB49" s="135"/>
      <c r="EC49" s="135"/>
      <c r="ED49" s="135"/>
    </row>
    <row r="50" spans="1:134" ht="18.75" customHeight="1">
      <c r="A50" s="1452">
        <v>1</v>
      </c>
      <c r="B50" s="1452"/>
      <c r="C50" s="1452"/>
      <c r="D50" s="1452"/>
      <c r="E50" s="1452"/>
      <c r="F50" s="1" t="s">
        <v>139</v>
      </c>
      <c r="G50" s="184"/>
      <c r="H50" s="176"/>
      <c r="I50" s="175"/>
      <c r="J50" s="175"/>
      <c r="K50" s="177"/>
      <c r="L50" s="451"/>
      <c r="M50" s="178"/>
      <c r="N50" s="5"/>
      <c r="O50" s="183"/>
      <c r="P50" s="183"/>
      <c r="V50" s="5"/>
      <c r="W50" s="5"/>
      <c r="X50" s="3"/>
      <c r="Y50" s="3"/>
      <c r="AB50" s="134"/>
      <c r="AC50" s="134"/>
      <c r="AX50" s="3"/>
      <c r="BD50" s="183"/>
      <c r="CY50" s="109"/>
      <c r="DG50" s="396"/>
      <c r="DH50" s="396"/>
      <c r="DI50" s="396"/>
      <c r="DJ50" s="396"/>
      <c r="DK50" s="396"/>
      <c r="DL50" s="396"/>
      <c r="DM50" s="396"/>
      <c r="DN50" s="396"/>
      <c r="DU50" s="135"/>
      <c r="DV50" s="135"/>
      <c r="DW50" s="136"/>
    </row>
    <row r="51" spans="1:134" ht="30.75" customHeight="1">
      <c r="A51" s="6"/>
      <c r="B51" s="7"/>
      <c r="C51" s="18"/>
      <c r="D51" s="279"/>
      <c r="E51" s="8" t="s">
        <v>0</v>
      </c>
      <c r="F51" s="467" t="s">
        <v>123</v>
      </c>
      <c r="G51" s="462" t="str">
        <f>G$6</f>
        <v>一般分</v>
      </c>
      <c r="H51" s="467" t="str">
        <f t="shared" ref="H51:AL51" si="320">H$6</f>
        <v>民改費</v>
      </c>
      <c r="I51" s="467" t="str">
        <f t="shared" si="320"/>
        <v>1歳児加算</v>
      </c>
      <c r="J51" s="467" t="str">
        <f t="shared" si="320"/>
        <v>2歳児加算</v>
      </c>
      <c r="K51" s="467" t="str">
        <f t="shared" si="320"/>
        <v>年少児加算</v>
      </c>
      <c r="L51" s="462" t="str">
        <f t="shared" si="320"/>
        <v>3歳児</v>
      </c>
      <c r="M51" s="467" t="str">
        <f t="shared" si="320"/>
        <v>看護師加算</v>
      </c>
      <c r="N51" s="467" t="str">
        <f t="shared" si="320"/>
        <v>特別指導費</v>
      </c>
      <c r="O51" s="462" t="str">
        <f t="shared" si="320"/>
        <v>学習指導（小）</v>
      </c>
      <c r="P51" s="462" t="str">
        <f t="shared" si="320"/>
        <v>学習指導（中）</v>
      </c>
      <c r="Q51" s="467" t="str">
        <f t="shared" si="320"/>
        <v>指導員特別</v>
      </c>
      <c r="R51" s="467" t="str">
        <f t="shared" si="320"/>
        <v>心理①</v>
      </c>
      <c r="S51" s="661" t="str">
        <f t="shared" si="320"/>
        <v>心理②</v>
      </c>
      <c r="T51" s="404" t="str">
        <f t="shared" si="320"/>
        <v>里親支援員</v>
      </c>
      <c r="U51" s="467" t="str">
        <f t="shared" si="320"/>
        <v>FSW(増配置）</v>
      </c>
      <c r="V51" s="404" t="str">
        <f t="shared" si="320"/>
        <v>施設機能</v>
      </c>
      <c r="W51" s="405" t="str">
        <f t="shared" si="320"/>
        <v xml:space="preserve"> 入所者処遇</v>
      </c>
      <c r="X51" s="467" t="str">
        <f t="shared" si="320"/>
        <v>小規模ＧＣ</v>
      </c>
      <c r="Y51" s="467" t="str">
        <f t="shared" si="320"/>
        <v>職業指導員</v>
      </c>
      <c r="Z51" s="467" t="str">
        <f t="shared" si="320"/>
        <v>基幹的職員</v>
      </c>
      <c r="AA51" s="408" t="str">
        <f t="shared" si="320"/>
        <v>第三者受審</v>
      </c>
      <c r="AB51" s="406" t="str">
        <f t="shared" si="320"/>
        <v>処遇改善（Ⅰ）</v>
      </c>
      <c r="AC51" s="406" t="str">
        <f t="shared" si="320"/>
        <v>処遇改善（Ⅱ）</v>
      </c>
      <c r="AD51" s="406" t="str">
        <f t="shared" si="320"/>
        <v>処遇改善（Ⅲ）</v>
      </c>
      <c r="AE51" s="407" t="str">
        <f t="shared" si="320"/>
        <v>処遇改善（Ⅳ）</v>
      </c>
      <c r="AF51" s="406" t="str">
        <f t="shared" si="320"/>
        <v>処遇改善（Ⅴ）</v>
      </c>
      <c r="AG51" s="351" t="str">
        <f t="shared" si="320"/>
        <v>従事者処遇改善事業</v>
      </c>
      <c r="AH51" s="351" t="str">
        <f t="shared" si="320"/>
        <v>分散化加算</v>
      </c>
      <c r="AI51" s="349" t="str">
        <f t="shared" si="320"/>
        <v>医ケア</v>
      </c>
      <c r="AJ51" s="349" t="str">
        <f t="shared" si="320"/>
        <v>自立支援(Ⅰ)</v>
      </c>
      <c r="AK51" s="349" t="str">
        <f t="shared" si="320"/>
        <v>自立支援(Ⅱ)</v>
      </c>
      <c r="AL51" s="349" t="str">
        <f t="shared" si="320"/>
        <v>バックアップ</v>
      </c>
      <c r="AM51" s="16"/>
      <c r="AN51" s="1453" t="s">
        <v>129</v>
      </c>
      <c r="AO51" s="1454"/>
      <c r="AP51" s="1454"/>
      <c r="AQ51" s="1454"/>
      <c r="AR51" s="1454"/>
      <c r="AS51" s="1454"/>
      <c r="AT51" s="1454"/>
      <c r="AU51" s="1454"/>
      <c r="AV51" s="457"/>
      <c r="AW51" s="137"/>
      <c r="AX51" s="137"/>
      <c r="AY51" s="1400" t="s">
        <v>110</v>
      </c>
      <c r="AZ51" s="138"/>
      <c r="BA51" s="17" t="s">
        <v>3</v>
      </c>
      <c r="BB51" s="10"/>
      <c r="BC51" s="10"/>
      <c r="BD51" s="187"/>
      <c r="BE51" s="10"/>
      <c r="BF51" s="10"/>
      <c r="BG51" s="10"/>
      <c r="BH51" s="10"/>
      <c r="BI51" s="10"/>
      <c r="BJ51" s="10"/>
      <c r="BK51" s="10"/>
      <c r="BL51" s="10"/>
      <c r="BM51" s="10"/>
      <c r="BN51" s="18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  <c r="CP51" s="10"/>
      <c r="CQ51" s="10"/>
      <c r="CR51" s="10"/>
      <c r="CS51" s="10"/>
      <c r="CT51" s="10"/>
      <c r="CU51" s="10"/>
      <c r="CV51" s="10"/>
      <c r="CW51" s="10"/>
      <c r="CX51" s="19"/>
      <c r="CZ51" s="213" t="s">
        <v>4</v>
      </c>
      <c r="DA51" s="72"/>
      <c r="DB51" s="72"/>
      <c r="DC51" s="72"/>
      <c r="DD51" s="15"/>
      <c r="DE51" s="72"/>
      <c r="DF51" s="72"/>
      <c r="DG51" s="1404" t="s">
        <v>144</v>
      </c>
      <c r="DH51" s="1405"/>
      <c r="DI51" s="1405"/>
      <c r="DJ51" s="1405"/>
      <c r="DK51" s="1405"/>
      <c r="DL51" s="1405"/>
      <c r="DM51" s="1405"/>
      <c r="DN51" s="1406"/>
      <c r="DO51" s="15"/>
      <c r="DP51" s="192"/>
      <c r="DQ51" s="330"/>
      <c r="DR51" s="224"/>
      <c r="DS51" s="1180" t="s">
        <v>5</v>
      </c>
      <c r="DT51" s="1183" t="s">
        <v>6</v>
      </c>
      <c r="DU51" s="1186" t="s">
        <v>111</v>
      </c>
      <c r="DV51" s="1186" t="s">
        <v>112</v>
      </c>
      <c r="DW51" s="1471"/>
    </row>
    <row r="52" spans="1:134" ht="13.5" customHeight="1">
      <c r="A52" s="20"/>
      <c r="B52" s="21" t="s">
        <v>9</v>
      </c>
      <c r="C52" s="283" t="s">
        <v>174</v>
      </c>
      <c r="D52" s="280" t="s">
        <v>176</v>
      </c>
      <c r="E52" s="317" t="s">
        <v>177</v>
      </c>
      <c r="F52" s="470">
        <v>4</v>
      </c>
      <c r="G52" s="209"/>
      <c r="H52" s="209"/>
      <c r="I52" s="209"/>
      <c r="J52" s="209"/>
      <c r="K52" s="209"/>
      <c r="L52" s="209"/>
      <c r="M52" s="209"/>
      <c r="N52" s="209"/>
      <c r="O52" s="209">
        <v>8290</v>
      </c>
      <c r="P52" s="209">
        <v>8290</v>
      </c>
      <c r="Q52" s="209">
        <v>0</v>
      </c>
      <c r="R52" s="209">
        <v>0</v>
      </c>
      <c r="S52" s="209">
        <v>0</v>
      </c>
      <c r="T52" s="209">
        <v>0</v>
      </c>
      <c r="U52" s="209">
        <v>0</v>
      </c>
      <c r="V52" s="209">
        <v>0</v>
      </c>
      <c r="W52" s="238">
        <v>0</v>
      </c>
      <c r="X52" s="247">
        <v>0</v>
      </c>
      <c r="Y52" s="247">
        <v>0</v>
      </c>
      <c r="Z52" s="247">
        <v>0</v>
      </c>
      <c r="AA52" s="248"/>
      <c r="AB52" s="235"/>
      <c r="AC52" s="236"/>
      <c r="AD52" s="246"/>
      <c r="AE52" s="246"/>
      <c r="AF52" s="240"/>
      <c r="AG52" s="245"/>
      <c r="AH52" s="245"/>
      <c r="AI52" s="240"/>
      <c r="AJ52" s="240"/>
      <c r="AK52" s="240"/>
      <c r="AL52" s="478"/>
      <c r="AM52" s="1388" t="s">
        <v>222</v>
      </c>
      <c r="AN52" s="1474" t="s">
        <v>32</v>
      </c>
      <c r="AO52" s="1476" t="s">
        <v>33</v>
      </c>
      <c r="AP52" s="1393" t="s">
        <v>34</v>
      </c>
      <c r="AQ52" s="1391" t="s">
        <v>35</v>
      </c>
      <c r="AR52" s="1479" t="s">
        <v>181</v>
      </c>
      <c r="AS52" s="373"/>
      <c r="AT52" s="468"/>
      <c r="AU52" s="457"/>
      <c r="AV52" s="1411" t="s">
        <v>39</v>
      </c>
      <c r="AW52" s="1481" t="s">
        <v>40</v>
      </c>
      <c r="AX52" s="1481" t="s">
        <v>173</v>
      </c>
      <c r="AY52" s="1401"/>
      <c r="AZ52" s="139"/>
      <c r="BA52" s="1237" t="s">
        <v>10</v>
      </c>
      <c r="BB52" s="1461" t="s">
        <v>41</v>
      </c>
      <c r="BC52" s="1461" t="s">
        <v>41</v>
      </c>
      <c r="BD52" s="1224" t="s">
        <v>43</v>
      </c>
      <c r="BE52" s="1461" t="s">
        <v>41</v>
      </c>
      <c r="BF52" s="1461" t="s">
        <v>41</v>
      </c>
      <c r="BG52" s="1461" t="s">
        <v>41</v>
      </c>
      <c r="BH52" s="23" t="s">
        <v>45</v>
      </c>
      <c r="BI52" s="23" t="s">
        <v>45</v>
      </c>
      <c r="BJ52" s="23" t="s">
        <v>45</v>
      </c>
      <c r="BK52" s="23" t="s">
        <v>45</v>
      </c>
      <c r="BL52" s="1461" t="s">
        <v>41</v>
      </c>
      <c r="BM52" s="1461" t="s">
        <v>41</v>
      </c>
      <c r="BN52" s="1462" t="s">
        <v>47</v>
      </c>
      <c r="BO52" s="1461" t="s">
        <v>41</v>
      </c>
      <c r="BP52" s="1461" t="s">
        <v>41</v>
      </c>
      <c r="BQ52" s="1461" t="s">
        <v>41</v>
      </c>
      <c r="BR52" s="1461" t="s">
        <v>41</v>
      </c>
      <c r="BS52" s="1461" t="s">
        <v>41</v>
      </c>
      <c r="BT52" s="1461" t="s">
        <v>41</v>
      </c>
      <c r="BU52" s="1461" t="s">
        <v>41</v>
      </c>
      <c r="BV52" s="1461" t="s">
        <v>41</v>
      </c>
      <c r="BW52" s="1461" t="s">
        <v>41</v>
      </c>
      <c r="BX52" s="1461" t="s">
        <v>41</v>
      </c>
      <c r="BY52" s="23" t="s">
        <v>162</v>
      </c>
      <c r="BZ52" s="1461" t="s">
        <v>41</v>
      </c>
      <c r="CA52" s="1461" t="s">
        <v>41</v>
      </c>
      <c r="CB52" s="1461" t="s">
        <v>41</v>
      </c>
      <c r="CC52" s="1461" t="s">
        <v>41</v>
      </c>
      <c r="CD52" s="1461" t="s">
        <v>41</v>
      </c>
      <c r="CE52" s="1461" t="s">
        <v>41</v>
      </c>
      <c r="CF52" s="1461" t="s">
        <v>41</v>
      </c>
      <c r="CG52" s="1461" t="s">
        <v>41</v>
      </c>
      <c r="CH52" s="1464" t="str">
        <f>CH7</f>
        <v>大学受験料</v>
      </c>
      <c r="CI52" s="1461" t="s">
        <v>41</v>
      </c>
      <c r="CJ52" s="1461" t="s">
        <v>41</v>
      </c>
      <c r="CK52" s="1380" t="s">
        <v>54</v>
      </c>
      <c r="CL52" s="1380" t="s">
        <v>233</v>
      </c>
      <c r="CM52" s="1470" t="s">
        <v>127</v>
      </c>
      <c r="CN52" s="24" t="s">
        <v>54</v>
      </c>
      <c r="CO52" s="1224" t="s">
        <v>55</v>
      </c>
      <c r="CP52" s="1461" t="s">
        <v>41</v>
      </c>
      <c r="CQ52" s="1461" t="s">
        <v>41</v>
      </c>
      <c r="CR52" s="1461" t="s">
        <v>41</v>
      </c>
      <c r="CS52" s="1461" t="s">
        <v>41</v>
      </c>
      <c r="CT52" s="1461" t="s">
        <v>41</v>
      </c>
      <c r="CU52" s="1461" t="s">
        <v>41</v>
      </c>
      <c r="CV52" s="1461" t="s">
        <v>41</v>
      </c>
      <c r="CW52" s="1461" t="s">
        <v>41</v>
      </c>
      <c r="CX52" s="1206" t="s">
        <v>60</v>
      </c>
      <c r="CZ52" s="1425" t="s">
        <v>61</v>
      </c>
      <c r="DA52" s="1427" t="s">
        <v>62</v>
      </c>
      <c r="DB52" s="1414" t="s">
        <v>63</v>
      </c>
      <c r="DC52" s="1416" t="s">
        <v>64</v>
      </c>
      <c r="DD52" s="1383" t="str">
        <f>DD7</f>
        <v>生活費支援
（就学あり）</v>
      </c>
      <c r="DE52" s="221" t="s">
        <v>126</v>
      </c>
      <c r="DF52" s="221" t="s">
        <v>126</v>
      </c>
      <c r="DG52" s="1467" t="s">
        <v>145</v>
      </c>
      <c r="DH52" s="1468"/>
      <c r="DI52" s="1468"/>
      <c r="DJ52" s="1469"/>
      <c r="DK52" s="1467" t="s">
        <v>150</v>
      </c>
      <c r="DL52" s="1469"/>
      <c r="DM52" s="1472" t="s">
        <v>153</v>
      </c>
      <c r="DN52" s="1473"/>
      <c r="DO52" s="1383" t="str">
        <f>DO7</f>
        <v>自立後
生活体験支援</v>
      </c>
      <c r="DP52" s="1429" t="s">
        <v>65</v>
      </c>
      <c r="DQ52" s="331"/>
      <c r="DR52" s="329"/>
      <c r="DS52" s="1181"/>
      <c r="DT52" s="1184"/>
      <c r="DU52" s="1187"/>
      <c r="DV52" s="1187"/>
      <c r="DW52" s="1471"/>
      <c r="DX52" s="1243"/>
      <c r="DY52" s="1"/>
      <c r="DZ52" s="1"/>
      <c r="EA52" s="1"/>
      <c r="EB52" s="1"/>
      <c r="EC52" s="1"/>
      <c r="ED52" s="1"/>
    </row>
    <row r="53" spans="1:134" ht="21.6">
      <c r="A53" s="20"/>
      <c r="B53" s="27" t="s">
        <v>68</v>
      </c>
      <c r="C53" s="284" t="s">
        <v>175</v>
      </c>
      <c r="D53" s="281" t="s">
        <v>175</v>
      </c>
      <c r="E53" s="319" t="s">
        <v>178</v>
      </c>
      <c r="F53" s="470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49"/>
      <c r="U53" s="209"/>
      <c r="V53" s="249"/>
      <c r="W53" s="249"/>
      <c r="X53" s="37"/>
      <c r="Y53" s="37"/>
      <c r="Z53" s="247"/>
      <c r="AA53" s="209"/>
      <c r="AB53" s="251"/>
      <c r="AC53" s="241"/>
      <c r="AD53" s="252"/>
      <c r="AE53" s="252"/>
      <c r="AF53" s="189"/>
      <c r="AG53" s="36"/>
      <c r="AH53" s="36"/>
      <c r="AI53" s="189"/>
      <c r="AJ53" s="189"/>
      <c r="AK53" s="189"/>
      <c r="AL53" s="256"/>
      <c r="AM53" s="1321"/>
      <c r="AN53" s="1475"/>
      <c r="AO53" s="1477"/>
      <c r="AP53" s="1225"/>
      <c r="AQ53" s="1478"/>
      <c r="AR53" s="1394"/>
      <c r="AS53" s="327"/>
      <c r="AT53" s="469"/>
      <c r="AU53" s="141"/>
      <c r="AV53" s="1480"/>
      <c r="AW53" s="1295"/>
      <c r="AX53" s="1295"/>
      <c r="AY53" s="1401"/>
      <c r="AZ53" s="139"/>
      <c r="BA53" s="1237"/>
      <c r="BB53" s="1461"/>
      <c r="BC53" s="1461"/>
      <c r="BD53" s="1225"/>
      <c r="BE53" s="1461"/>
      <c r="BF53" s="1461"/>
      <c r="BG53" s="1461"/>
      <c r="BH53" s="32" t="s">
        <v>73</v>
      </c>
      <c r="BI53" s="33" t="s">
        <v>74</v>
      </c>
      <c r="BJ53" s="33" t="s">
        <v>75</v>
      </c>
      <c r="BK53" s="33" t="s">
        <v>76</v>
      </c>
      <c r="BL53" s="1461"/>
      <c r="BM53" s="1461"/>
      <c r="BN53" s="1463"/>
      <c r="BO53" s="1461"/>
      <c r="BP53" s="1461"/>
      <c r="BQ53" s="1461"/>
      <c r="BR53" s="1461"/>
      <c r="BS53" s="1461"/>
      <c r="BT53" s="1461"/>
      <c r="BU53" s="1461"/>
      <c r="BV53" s="1461"/>
      <c r="BW53" s="1461"/>
      <c r="BX53" s="1461"/>
      <c r="BY53" s="36" t="s">
        <v>163</v>
      </c>
      <c r="BZ53" s="1461"/>
      <c r="CA53" s="1461"/>
      <c r="CB53" s="1461"/>
      <c r="CC53" s="1461"/>
      <c r="CD53" s="1461"/>
      <c r="CE53" s="1461"/>
      <c r="CF53" s="1461"/>
      <c r="CG53" s="1461"/>
      <c r="CH53" s="1381"/>
      <c r="CI53" s="1461"/>
      <c r="CJ53" s="1461"/>
      <c r="CK53" s="1381"/>
      <c r="CL53" s="1381"/>
      <c r="CM53" s="1307"/>
      <c r="CN53" s="38" t="s">
        <v>92</v>
      </c>
      <c r="CO53" s="1394"/>
      <c r="CP53" s="1461"/>
      <c r="CQ53" s="1461"/>
      <c r="CR53" s="1461"/>
      <c r="CS53" s="1461"/>
      <c r="CT53" s="1461"/>
      <c r="CU53" s="1461"/>
      <c r="CV53" s="1461"/>
      <c r="CW53" s="1461"/>
      <c r="CX53" s="1207"/>
      <c r="CZ53" s="1426"/>
      <c r="DA53" s="1428"/>
      <c r="DB53" s="1415"/>
      <c r="DC53" s="1417"/>
      <c r="DD53" s="1384"/>
      <c r="DE53" s="222" t="s">
        <v>128</v>
      </c>
      <c r="DF53" s="222" t="s">
        <v>130</v>
      </c>
      <c r="DG53" s="324" t="s">
        <v>146</v>
      </c>
      <c r="DH53" s="463" t="s">
        <v>147</v>
      </c>
      <c r="DI53" s="324" t="s">
        <v>148</v>
      </c>
      <c r="DJ53" s="325" t="s">
        <v>149</v>
      </c>
      <c r="DK53" s="324" t="s">
        <v>151</v>
      </c>
      <c r="DL53" s="324" t="s">
        <v>152</v>
      </c>
      <c r="DM53" s="324" t="s">
        <v>151</v>
      </c>
      <c r="DN53" s="464" t="s">
        <v>152</v>
      </c>
      <c r="DO53" s="1384"/>
      <c r="DP53" s="1430"/>
      <c r="DQ53" s="331"/>
      <c r="DR53" s="329"/>
      <c r="DS53" s="1181"/>
      <c r="DT53" s="1184"/>
      <c r="DU53" s="1187"/>
      <c r="DV53" s="1187"/>
      <c r="DW53" s="1471"/>
      <c r="DX53" s="1243"/>
      <c r="DY53" s="1"/>
      <c r="DZ53" s="1"/>
      <c r="EA53" s="1"/>
      <c r="EB53" s="1"/>
      <c r="EC53" s="1"/>
      <c r="ED53" s="1"/>
    </row>
    <row r="54" spans="1:134">
      <c r="A54" s="20"/>
      <c r="B54" s="269"/>
      <c r="C54" s="187"/>
      <c r="D54" s="282"/>
      <c r="E54" s="270"/>
      <c r="F54" s="470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49"/>
      <c r="U54" s="209"/>
      <c r="V54" s="249"/>
      <c r="W54" s="249"/>
      <c r="X54" s="209"/>
      <c r="Y54" s="209"/>
      <c r="Z54" s="209"/>
      <c r="AA54" s="209"/>
      <c r="AB54" s="209"/>
      <c r="AC54" s="209"/>
      <c r="AD54" s="209"/>
      <c r="AE54" s="209"/>
      <c r="AF54" s="209"/>
      <c r="AG54" s="209"/>
      <c r="AH54" s="209"/>
      <c r="AI54" s="209"/>
      <c r="AJ54" s="209"/>
      <c r="AK54" s="209"/>
      <c r="AL54" s="290"/>
      <c r="AM54" s="67"/>
      <c r="AN54" s="366"/>
      <c r="AO54" s="268"/>
      <c r="AP54" s="209"/>
      <c r="AQ54" s="37">
        <v>101660</v>
      </c>
      <c r="AR54" s="29">
        <v>101660</v>
      </c>
      <c r="AS54" s="268"/>
      <c r="AT54" s="209"/>
      <c r="AU54" s="290"/>
      <c r="AV54" s="292"/>
      <c r="AW54" s="292"/>
      <c r="AX54" s="292"/>
      <c r="AY54" s="1482"/>
      <c r="AZ54" s="293"/>
      <c r="BA54" s="466" t="s">
        <v>115</v>
      </c>
      <c r="BB54" s="399">
        <f>BB9</f>
        <v>52360</v>
      </c>
      <c r="BC54" s="399">
        <f t="shared" ref="BC54:CW54" si="321">BC9</f>
        <v>26100</v>
      </c>
      <c r="BD54" s="399" t="str">
        <f t="shared" si="321"/>
        <v>実費</v>
      </c>
      <c r="BE54" s="399">
        <f t="shared" si="321"/>
        <v>2210</v>
      </c>
      <c r="BF54" s="399">
        <f t="shared" si="321"/>
        <v>4380</v>
      </c>
      <c r="BG54" s="399">
        <f t="shared" si="321"/>
        <v>4380</v>
      </c>
      <c r="BH54" s="399" t="str">
        <f t="shared" si="321"/>
        <v>実費</v>
      </c>
      <c r="BI54" s="399" t="str">
        <f t="shared" si="321"/>
        <v>実費</v>
      </c>
      <c r="BJ54" s="399" t="str">
        <f t="shared" si="321"/>
        <v>実費</v>
      </c>
      <c r="BK54" s="399" t="str">
        <f t="shared" si="321"/>
        <v>実費</v>
      </c>
      <c r="BL54" s="399">
        <f t="shared" si="321"/>
        <v>86300</v>
      </c>
      <c r="BM54" s="399">
        <f t="shared" si="321"/>
        <v>57620</v>
      </c>
      <c r="BN54" s="399" t="str">
        <f t="shared" si="321"/>
        <v>実費</v>
      </c>
      <c r="BO54" s="399">
        <f t="shared" si="321"/>
        <v>22690</v>
      </c>
      <c r="BP54" s="399">
        <f t="shared" si="321"/>
        <v>60910</v>
      </c>
      <c r="BQ54" s="399">
        <f t="shared" si="321"/>
        <v>111290</v>
      </c>
      <c r="BR54" s="399">
        <f t="shared" si="321"/>
        <v>111290</v>
      </c>
      <c r="BS54" s="399">
        <f t="shared" si="321"/>
        <v>64300</v>
      </c>
      <c r="BT54" s="399">
        <f t="shared" si="321"/>
        <v>81000</v>
      </c>
      <c r="BU54" s="399">
        <f t="shared" si="321"/>
        <v>23330</v>
      </c>
      <c r="BV54" s="399">
        <f t="shared" si="321"/>
        <v>23330</v>
      </c>
      <c r="BW54" s="399">
        <f t="shared" si="321"/>
        <v>34540</v>
      </c>
      <c r="BX54" s="399">
        <f t="shared" si="321"/>
        <v>34540</v>
      </c>
      <c r="BY54" s="399" t="str">
        <f t="shared" si="321"/>
        <v>実費</v>
      </c>
      <c r="BZ54" s="399">
        <f t="shared" si="321"/>
        <v>86300</v>
      </c>
      <c r="CA54" s="399">
        <f t="shared" si="321"/>
        <v>57620</v>
      </c>
      <c r="CB54" s="399">
        <f t="shared" si="321"/>
        <v>20000</v>
      </c>
      <c r="CC54" s="399">
        <f t="shared" si="321"/>
        <v>25000</v>
      </c>
      <c r="CD54" s="399">
        <f t="shared" si="321"/>
        <v>25000</v>
      </c>
      <c r="CE54" s="399">
        <f t="shared" si="321"/>
        <v>20000</v>
      </c>
      <c r="CF54" s="399">
        <f t="shared" si="321"/>
        <v>25000</v>
      </c>
      <c r="CG54" s="399">
        <f t="shared" si="321"/>
        <v>25000</v>
      </c>
      <c r="CH54" s="399" t="str">
        <f t="shared" si="321"/>
        <v>実費</v>
      </c>
      <c r="CI54" s="399">
        <f t="shared" si="321"/>
        <v>3150</v>
      </c>
      <c r="CJ54" s="399">
        <f t="shared" si="321"/>
        <v>5520</v>
      </c>
      <c r="CK54" s="399">
        <f t="shared" si="321"/>
        <v>0</v>
      </c>
      <c r="CL54" s="399">
        <f t="shared" si="321"/>
        <v>0</v>
      </c>
      <c r="CM54" s="399">
        <f t="shared" si="321"/>
        <v>0</v>
      </c>
      <c r="CN54" s="399">
        <f t="shared" si="321"/>
        <v>0</v>
      </c>
      <c r="CO54" s="399" t="str">
        <f t="shared" si="321"/>
        <v>5,030+実費</v>
      </c>
      <c r="CP54" s="399">
        <f t="shared" si="321"/>
        <v>3780</v>
      </c>
      <c r="CQ54" s="399">
        <f t="shared" si="321"/>
        <v>870</v>
      </c>
      <c r="CR54" s="399">
        <f t="shared" si="321"/>
        <v>82760</v>
      </c>
      <c r="CS54" s="399">
        <f t="shared" si="321"/>
        <v>198540</v>
      </c>
      <c r="CT54" s="399">
        <f t="shared" si="321"/>
        <v>82760</v>
      </c>
      <c r="CU54" s="399">
        <f t="shared" si="321"/>
        <v>198540</v>
      </c>
      <c r="CV54" s="399">
        <f t="shared" si="321"/>
        <v>159040</v>
      </c>
      <c r="CW54" s="399">
        <f t="shared" si="321"/>
        <v>0</v>
      </c>
      <c r="CX54" s="49"/>
      <c r="CZ54" s="446">
        <v>397000</v>
      </c>
      <c r="DA54" s="446">
        <v>397000</v>
      </c>
      <c r="DB54" s="446">
        <v>397000</v>
      </c>
      <c r="DC54" s="447">
        <v>51870</v>
      </c>
      <c r="DD54" s="447">
        <v>11310</v>
      </c>
      <c r="DE54" s="448">
        <v>1340</v>
      </c>
      <c r="DF54" s="448">
        <v>200</v>
      </c>
      <c r="DG54" s="449">
        <v>24420</v>
      </c>
      <c r="DH54" s="449">
        <v>57610</v>
      </c>
      <c r="DI54" s="449">
        <v>20000</v>
      </c>
      <c r="DJ54" s="449">
        <v>25000</v>
      </c>
      <c r="DK54" s="449">
        <v>82760</v>
      </c>
      <c r="DL54" s="449">
        <v>198530</v>
      </c>
      <c r="DM54" s="449">
        <v>82760</v>
      </c>
      <c r="DN54" s="449">
        <v>198530</v>
      </c>
      <c r="DO54" s="447">
        <v>53700</v>
      </c>
      <c r="DP54" s="191"/>
      <c r="DQ54" s="330"/>
      <c r="DR54" s="224"/>
      <c r="DS54" s="1181"/>
      <c r="DT54" s="1184"/>
      <c r="DU54" s="1187"/>
      <c r="DV54" s="1187"/>
      <c r="DW54" s="1471"/>
      <c r="DX54" s="1243"/>
      <c r="DY54" s="1"/>
      <c r="DZ54" s="1"/>
      <c r="EA54" s="1"/>
      <c r="EB54" s="1"/>
      <c r="EC54" s="1"/>
      <c r="ED54" s="1"/>
    </row>
    <row r="55" spans="1:134">
      <c r="A55" s="20"/>
      <c r="B55" s="269"/>
      <c r="C55" s="187"/>
      <c r="D55" s="282"/>
      <c r="E55" s="270"/>
      <c r="F55" s="370"/>
      <c r="G55" s="209"/>
      <c r="H55" s="209"/>
      <c r="I55" s="209"/>
      <c r="J55" s="209"/>
      <c r="K55" s="209"/>
      <c r="L55" s="209"/>
      <c r="M55" s="209"/>
      <c r="N55" s="37"/>
      <c r="O55" s="37"/>
      <c r="P55" s="37"/>
      <c r="Q55" s="37"/>
      <c r="R55" s="37"/>
      <c r="S55" s="37"/>
      <c r="T55" s="379"/>
      <c r="U55" s="37"/>
      <c r="V55" s="379"/>
      <c r="W55" s="379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667"/>
      <c r="AM55" s="65"/>
      <c r="AN55" s="366"/>
      <c r="AO55" s="268"/>
      <c r="AP55" s="268"/>
      <c r="AQ55" s="268"/>
      <c r="AR55" s="29"/>
      <c r="AS55" s="268"/>
      <c r="AT55" s="209"/>
      <c r="AU55" s="291"/>
      <c r="AV55" s="292"/>
      <c r="AW55" s="292"/>
      <c r="AX55" s="299"/>
      <c r="AY55" s="458"/>
      <c r="AZ55" s="459"/>
      <c r="BA55" s="370"/>
      <c r="BB55" s="268"/>
      <c r="BC55" s="268"/>
      <c r="BD55" s="466"/>
      <c r="BE55" s="268"/>
      <c r="BF55" s="268"/>
      <c r="BG55" s="268"/>
      <c r="BH55" s="466"/>
      <c r="BI55" s="466"/>
      <c r="BJ55" s="466"/>
      <c r="BK55" s="466"/>
      <c r="BL55" s="268"/>
      <c r="BM55" s="268"/>
      <c r="BN55" s="466"/>
      <c r="BO55" s="268"/>
      <c r="BP55" s="268"/>
      <c r="BQ55" s="268"/>
      <c r="BR55" s="268"/>
      <c r="BS55" s="268"/>
      <c r="BT55" s="268"/>
      <c r="BU55" s="268"/>
      <c r="BV55" s="268"/>
      <c r="BW55" s="268"/>
      <c r="BX55" s="268"/>
      <c r="BY55" s="268"/>
      <c r="BZ55" s="268"/>
      <c r="CA55" s="268"/>
      <c r="CB55" s="268"/>
      <c r="CC55" s="268"/>
      <c r="CD55" s="268"/>
      <c r="CE55" s="268"/>
      <c r="CF55" s="268"/>
      <c r="CG55" s="268"/>
      <c r="CH55" s="660"/>
      <c r="CI55" s="268"/>
      <c r="CJ55" s="268"/>
      <c r="CK55" s="466"/>
      <c r="CL55" s="956"/>
      <c r="CM55" s="382"/>
      <c r="CN55" s="268"/>
      <c r="CO55" s="383"/>
      <c r="CP55" s="268"/>
      <c r="CQ55" s="268"/>
      <c r="CR55" s="268"/>
      <c r="CS55" s="268"/>
      <c r="CT55" s="268"/>
      <c r="CU55" s="268"/>
      <c r="CV55" s="268"/>
      <c r="CW55" s="268"/>
      <c r="CX55" s="273"/>
      <c r="CZ55" s="155"/>
      <c r="DA55" s="156"/>
      <c r="DB55" s="156"/>
      <c r="DC55" s="156"/>
      <c r="DD55" s="156"/>
      <c r="DE55" s="231"/>
      <c r="DF55" s="156"/>
      <c r="DG55" s="324"/>
      <c r="DH55" s="463"/>
      <c r="DI55" s="324"/>
      <c r="DJ55" s="325"/>
      <c r="DK55" s="324"/>
      <c r="DL55" s="324"/>
      <c r="DM55" s="324"/>
      <c r="DN55" s="364"/>
      <c r="DO55" s="156"/>
      <c r="DP55" s="191"/>
      <c r="DQ55" s="330"/>
      <c r="DR55" s="224"/>
      <c r="DS55" s="460"/>
      <c r="DT55" s="1184"/>
      <c r="DU55" s="1187"/>
      <c r="DV55" s="461"/>
      <c r="DW55" s="473"/>
      <c r="DX55" s="472"/>
      <c r="DY55" s="1"/>
      <c r="DZ55" s="1"/>
      <c r="EA55" s="1"/>
      <c r="EB55" s="1"/>
      <c r="EC55" s="1"/>
      <c r="ED55" s="1"/>
    </row>
    <row r="56" spans="1:134" ht="13.5" customHeight="1">
      <c r="A56" s="40"/>
      <c r="B56" s="41"/>
      <c r="C56" s="45"/>
      <c r="D56" s="456"/>
      <c r="E56" s="42"/>
      <c r="F56" s="45"/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304"/>
      <c r="U56" s="47"/>
      <c r="V56" s="304"/>
      <c r="W56" s="305"/>
      <c r="X56" s="47"/>
      <c r="Y56" s="47"/>
      <c r="Z56" s="47"/>
      <c r="AA56" s="306"/>
      <c r="AB56" s="47"/>
      <c r="AC56" s="47"/>
      <c r="AD56" s="47"/>
      <c r="AE56" s="306"/>
      <c r="AF56" s="47"/>
      <c r="AG56" s="307"/>
      <c r="AH56" s="307"/>
      <c r="AI56" s="47"/>
      <c r="AJ56" s="47"/>
      <c r="AK56" s="47"/>
      <c r="AL56" s="665"/>
      <c r="AM56" s="43"/>
      <c r="AN56" s="384"/>
      <c r="AO56" s="309"/>
      <c r="AP56" s="309"/>
      <c r="AQ56" s="309"/>
      <c r="AR56" s="47"/>
      <c r="AS56" s="309"/>
      <c r="AT56" s="47"/>
      <c r="AU56" s="307"/>
      <c r="AV56" s="302"/>
      <c r="AW56" s="302"/>
      <c r="AX56" s="300"/>
      <c r="AY56" s="288"/>
      <c r="AZ56" s="303"/>
      <c r="BA56" s="41"/>
      <c r="BB56" s="272"/>
      <c r="BC56" s="272"/>
      <c r="BD56" s="269"/>
      <c r="BE56" s="272"/>
      <c r="BF56" s="272"/>
      <c r="BG56" s="272"/>
      <c r="BH56" s="269"/>
      <c r="BI56" s="269"/>
      <c r="BJ56" s="269"/>
      <c r="BK56" s="269"/>
      <c r="BL56" s="272"/>
      <c r="BM56" s="272"/>
      <c r="BN56" s="269"/>
      <c r="BO56" s="272"/>
      <c r="BP56" s="272"/>
      <c r="BQ56" s="272"/>
      <c r="BR56" s="272"/>
      <c r="BS56" s="272"/>
      <c r="BT56" s="272"/>
      <c r="BU56" s="272"/>
      <c r="BV56" s="272"/>
      <c r="BW56" s="272"/>
      <c r="BX56" s="272"/>
      <c r="BY56" s="272"/>
      <c r="BZ56" s="272"/>
      <c r="CA56" s="272"/>
      <c r="CB56" s="272"/>
      <c r="CC56" s="272"/>
      <c r="CD56" s="272"/>
      <c r="CE56" s="272"/>
      <c r="CF56" s="272"/>
      <c r="CG56" s="272"/>
      <c r="CH56" s="269"/>
      <c r="CI56" s="272"/>
      <c r="CJ56" s="272"/>
      <c r="CK56" s="269"/>
      <c r="CL56" s="269"/>
      <c r="CM56" s="326"/>
      <c r="CN56" s="269"/>
      <c r="CO56" s="327"/>
      <c r="CP56" s="272"/>
      <c r="CQ56" s="272"/>
      <c r="CR56" s="272"/>
      <c r="CS56" s="272"/>
      <c r="CT56" s="272"/>
      <c r="CU56" s="272"/>
      <c r="CV56" s="272"/>
      <c r="CW56" s="272"/>
      <c r="CX56" s="273"/>
      <c r="CZ56" s="155"/>
      <c r="DA56" s="156"/>
      <c r="DB56" s="156"/>
      <c r="DC56" s="156"/>
      <c r="DD56" s="156"/>
      <c r="DE56" s="231"/>
      <c r="DF56" s="156"/>
      <c r="DG56" s="142"/>
      <c r="DH56" s="142"/>
      <c r="DI56" s="142"/>
      <c r="DJ56" s="142"/>
      <c r="DK56" s="142"/>
      <c r="DL56" s="142"/>
      <c r="DM56" s="142"/>
      <c r="DN56" s="142"/>
      <c r="DO56" s="156"/>
      <c r="DP56" s="191"/>
      <c r="DQ56" s="330"/>
      <c r="DR56" s="224"/>
      <c r="DS56" s="460"/>
      <c r="DT56" s="1185"/>
      <c r="DU56" s="1188"/>
      <c r="DV56" s="461"/>
      <c r="DW56" s="473"/>
      <c r="DX56" s="472"/>
      <c r="DY56" s="1"/>
      <c r="DZ56" s="1"/>
      <c r="EA56" s="1"/>
      <c r="EB56" s="1"/>
      <c r="EC56" s="1"/>
      <c r="ED56" s="1"/>
    </row>
    <row r="57" spans="1:134" ht="15" customHeight="1">
      <c r="A57" s="20"/>
      <c r="B57" s="1465"/>
      <c r="C57" s="1443"/>
      <c r="D57" s="1445"/>
      <c r="E57" s="1447"/>
      <c r="F57" s="50" t="s">
        <v>97</v>
      </c>
      <c r="G57" s="315" t="e">
        <f>ROUNDDOWN($B$57*$D$57/$C$57,3)</f>
        <v>#DIV/0!</v>
      </c>
      <c r="H57" s="315" t="e">
        <f>ROUNDDOWN($B$57*$D$57/$C$57,3)</f>
        <v>#DIV/0!</v>
      </c>
      <c r="I57" s="275"/>
      <c r="J57" s="275"/>
      <c r="K57" s="275"/>
      <c r="L57" s="51"/>
      <c r="M57" s="315" t="e">
        <f>ROUNDDOWN($B$57*$D$57/$C$57,3)</f>
        <v>#DIV/0!</v>
      </c>
      <c r="N57" s="315" t="e">
        <f>ROUNDDOWN($B$57*$D$57/$C$57,3)</f>
        <v>#DIV/0!</v>
      </c>
      <c r="O57" s="526"/>
      <c r="P57" s="526"/>
      <c r="Q57" s="315" t="e">
        <f>ROUNDDOWN($B$57*$D$57/$C$57,3)</f>
        <v>#DIV/0!</v>
      </c>
      <c r="R57" s="315" t="e">
        <f>ROUNDDOWN($B$57*$D$57/$C$57,3)</f>
        <v>#DIV/0!</v>
      </c>
      <c r="S57" s="315" t="e">
        <f>ROUNDDOWN($B$57*$D$57/$C$57,3)</f>
        <v>#DIV/0!</v>
      </c>
      <c r="T57" s="315" t="e">
        <f>ROUNDDOWN($B$57*$D$57/$C$57,3)</f>
        <v>#DIV/0!</v>
      </c>
      <c r="U57" s="315" t="e">
        <f>ROUNDDOWN($B$57*$D$57/$C$57,3)</f>
        <v>#DIV/0!</v>
      </c>
      <c r="V57" s="68">
        <v>0</v>
      </c>
      <c r="W57" s="58">
        <v>0</v>
      </c>
      <c r="X57" s="315" t="e">
        <f>ROUNDDOWN($B$57*$D$57/$C$57,3)</f>
        <v>#DIV/0!</v>
      </c>
      <c r="Y57" s="315" t="e">
        <f>ROUNDDOWN($B$57*$D$57/$C$57,3)</f>
        <v>#DIV/0!</v>
      </c>
      <c r="Z57" s="315" t="e">
        <f>ROUNDDOWN($B$57*$D$57/$C$57,3)</f>
        <v>#DIV/0!</v>
      </c>
      <c r="AA57" s="51">
        <v>0</v>
      </c>
      <c r="AB57" s="182">
        <v>0</v>
      </c>
      <c r="AC57" s="51">
        <v>0</v>
      </c>
      <c r="AD57" s="51">
        <v>0</v>
      </c>
      <c r="AE57" s="53">
        <v>0</v>
      </c>
      <c r="AF57" s="51">
        <v>0</v>
      </c>
      <c r="AG57" s="315" t="e">
        <f>ROUNDDOWN($B$57*$D$57/$C$57,3)</f>
        <v>#DIV/0!</v>
      </c>
      <c r="AH57" s="315" t="e">
        <f>ROUNDDOWN($B$57*$D$57/$C$57,3)</f>
        <v>#DIV/0!</v>
      </c>
      <c r="AI57" s="315" t="e">
        <f>ROUNDDOWN($B$57*$D$57/$C$57,3)</f>
        <v>#DIV/0!</v>
      </c>
      <c r="AJ57" s="315" t="e">
        <f>ROUNDDOWN($B$57*$D$57/$C$57,3)</f>
        <v>#DIV/0!</v>
      </c>
      <c r="AK57" s="315" t="e">
        <f>ROUNDDOWN($B$57*$D$57/$C$57,3)</f>
        <v>#DIV/0!</v>
      </c>
      <c r="AL57" s="343"/>
      <c r="AM57" s="96" t="e">
        <f>SUM(G57:AL57)</f>
        <v>#DIV/0!</v>
      </c>
      <c r="AN57" s="182"/>
      <c r="AO57" s="182"/>
      <c r="AP57" s="182"/>
      <c r="AQ57" s="337"/>
      <c r="AR57" s="182"/>
      <c r="AS57" s="182"/>
      <c r="AT57" s="182"/>
      <c r="AU57" s="182"/>
      <c r="AV57" s="294">
        <f t="shared" ref="AV57:AV62" si="322">SUM(AN57,AP57:AU57)</f>
        <v>0</v>
      </c>
      <c r="AW57" s="51"/>
      <c r="AX57" s="333"/>
      <c r="AY57" s="295" t="e">
        <f>AM57+AV57+AW57+AX57</f>
        <v>#DIV/0!</v>
      </c>
      <c r="AZ57" s="150"/>
      <c r="BA57" s="332" t="s">
        <v>97</v>
      </c>
      <c r="BB57" s="622"/>
      <c r="BC57" s="622"/>
      <c r="BD57" s="207"/>
      <c r="BE57" s="622"/>
      <c r="BF57" s="622"/>
      <c r="BG57" s="622"/>
      <c r="BH57" s="207"/>
      <c r="BI57" s="207"/>
      <c r="BJ57" s="207"/>
      <c r="BK57" s="207"/>
      <c r="BL57" s="622"/>
      <c r="BM57" s="622"/>
      <c r="BN57" s="207"/>
      <c r="BO57" s="622"/>
      <c r="BP57" s="622"/>
      <c r="BQ57" s="622"/>
      <c r="BR57" s="622"/>
      <c r="BS57" s="622"/>
      <c r="BT57" s="622"/>
      <c r="BU57" s="622"/>
      <c r="BV57" s="622"/>
      <c r="BW57" s="622"/>
      <c r="BX57" s="622"/>
      <c r="BY57" s="207"/>
      <c r="BZ57" s="622"/>
      <c r="CA57" s="622"/>
      <c r="CB57" s="622"/>
      <c r="CC57" s="622"/>
      <c r="CD57" s="622"/>
      <c r="CE57" s="622"/>
      <c r="CF57" s="622"/>
      <c r="CG57" s="622"/>
      <c r="CH57" s="207"/>
      <c r="CI57" s="622"/>
      <c r="CJ57" s="622"/>
      <c r="CK57" s="207"/>
      <c r="CL57" s="207"/>
      <c r="CM57" s="207"/>
      <c r="CN57" s="207"/>
      <c r="CO57" s="207"/>
      <c r="CP57" s="622"/>
      <c r="CQ57" s="622"/>
      <c r="CR57" s="622"/>
      <c r="CS57" s="622"/>
      <c r="CT57" s="622"/>
      <c r="CU57" s="622"/>
      <c r="CV57" s="622"/>
      <c r="CW57" s="622"/>
      <c r="CX57" s="16">
        <f t="shared" ref="CX57:CX62" si="323">SUM(BB57:CW57)</f>
        <v>0</v>
      </c>
      <c r="CZ57" s="52"/>
      <c r="DA57" s="51"/>
      <c r="DB57" s="51"/>
      <c r="DC57" s="51"/>
      <c r="DD57" s="51"/>
      <c r="DE57" s="182"/>
      <c r="DF57" s="54"/>
      <c r="DG57" s="54"/>
      <c r="DH57" s="54"/>
      <c r="DI57" s="54"/>
      <c r="DJ57" s="54"/>
      <c r="DK57" s="54"/>
      <c r="DL57" s="54"/>
      <c r="DM57" s="54"/>
      <c r="DN57" s="54"/>
      <c r="DO57" s="51"/>
      <c r="DP57" s="223">
        <f t="shared" ref="DP57:DP92" si="324">SUM(CZ57:DF57)</f>
        <v>0</v>
      </c>
      <c r="DQ57" s="330"/>
      <c r="DR57" s="224"/>
      <c r="DS57" s="57">
        <f t="shared" ref="DS57:DS92" si="325">CX57-CN57</f>
        <v>0</v>
      </c>
      <c r="DT57" s="147" t="e">
        <f t="shared" ref="DT57:DT92" si="326">AM57+CX57+AO57</f>
        <v>#DIV/0!</v>
      </c>
      <c r="DU57" s="66" t="e">
        <f t="shared" ref="DU57:DU92" si="327">SUM(AY57+DS57)</f>
        <v>#DIV/0!</v>
      </c>
      <c r="DV57" s="57" t="e">
        <f t="shared" ref="DV57:DV92" si="328">SUM(AY57+DS57+DP57)</f>
        <v>#DIV/0!</v>
      </c>
      <c r="DW57" s="105"/>
      <c r="DY57" s="1"/>
      <c r="DZ57" s="1"/>
      <c r="EA57" s="1"/>
      <c r="EB57" s="1"/>
      <c r="EC57" s="1"/>
      <c r="ED57" s="1"/>
    </row>
    <row r="58" spans="1:134" ht="15" customHeight="1">
      <c r="A58" s="474" t="s">
        <v>140</v>
      </c>
      <c r="B58" s="1466"/>
      <c r="C58" s="1444"/>
      <c r="D58" s="1446"/>
      <c r="E58" s="1448"/>
      <c r="F58" s="61" t="s">
        <v>99</v>
      </c>
      <c r="G58" s="316" t="e">
        <f>ROUNDDOWN(G$52*G57,0)</f>
        <v>#DIV/0!</v>
      </c>
      <c r="H58" s="316" t="e">
        <f>ROUNDDOWN(H$52*H57,0)</f>
        <v>#DIV/0!</v>
      </c>
      <c r="I58" s="54">
        <f>I$52*I57</f>
        <v>0</v>
      </c>
      <c r="J58" s="54">
        <f t="shared" ref="J58:K58" si="329">J$52*J57</f>
        <v>0</v>
      </c>
      <c r="K58" s="54">
        <f t="shared" si="329"/>
        <v>0</v>
      </c>
      <c r="L58" s="205"/>
      <c r="M58" s="316" t="e">
        <f>ROUNDDOWN(M$52*M57,0)</f>
        <v>#DIV/0!</v>
      </c>
      <c r="N58" s="316" t="e">
        <f>ROUNDDOWN(N$52*N57,0)</f>
        <v>#DIV/0!</v>
      </c>
      <c r="O58" s="550">
        <f t="shared" ref="O58:P58" si="330">O$7*O57</f>
        <v>0</v>
      </c>
      <c r="P58" s="550">
        <f t="shared" si="330"/>
        <v>0</v>
      </c>
      <c r="Q58" s="316" t="e">
        <f>ROUNDDOWN(Q$52*Q57,0)</f>
        <v>#DIV/0!</v>
      </c>
      <c r="R58" s="316" t="e">
        <f>ROUNDDOWN(R$52*R57,0)</f>
        <v>#DIV/0!</v>
      </c>
      <c r="S58" s="316" t="e">
        <f>ROUNDDOWN(S$52*S57,0)</f>
        <v>#DIV/0!</v>
      </c>
      <c r="T58" s="316" t="e">
        <f>ROUNDDOWN(T$52*T57,0)</f>
        <v>#DIV/0!</v>
      </c>
      <c r="U58" s="316" t="e">
        <f>ROUNDDOWN(U$52*U57,0)</f>
        <v>#DIV/0!</v>
      </c>
      <c r="V58" s="54">
        <f t="shared" ref="V58:W58" si="331">V$7*V57</f>
        <v>0</v>
      </c>
      <c r="W58" s="54">
        <f t="shared" si="331"/>
        <v>0</v>
      </c>
      <c r="X58" s="316" t="e">
        <f>ROUNDDOWN(X$52*X57,0)</f>
        <v>#DIV/0!</v>
      </c>
      <c r="Y58" s="316" t="e">
        <f>ROUNDDOWN(Y$52*Y57,0)</f>
        <v>#DIV/0!</v>
      </c>
      <c r="Z58" s="316" t="e">
        <f>ROUNDDOWN(Z$52*Z57,0)</f>
        <v>#DIV/0!</v>
      </c>
      <c r="AA58" s="54">
        <f t="shared" ref="AA58:AF58" si="332">AA$7*AA57</f>
        <v>0</v>
      </c>
      <c r="AB58" s="54">
        <f t="shared" si="332"/>
        <v>0</v>
      </c>
      <c r="AC58" s="54">
        <f t="shared" si="332"/>
        <v>0</v>
      </c>
      <c r="AD58" s="54">
        <f t="shared" si="332"/>
        <v>0</v>
      </c>
      <c r="AE58" s="54">
        <f t="shared" si="332"/>
        <v>0</v>
      </c>
      <c r="AF58" s="54">
        <f t="shared" si="332"/>
        <v>0</v>
      </c>
      <c r="AG58" s="347" t="e">
        <f>ROUNDDOWN(AG$52*AG57,0)</f>
        <v>#DIV/0!</v>
      </c>
      <c r="AH58" s="347" t="e">
        <f>ROUNDDOWN(AH$52*AH57,0)</f>
        <v>#DIV/0!</v>
      </c>
      <c r="AI58" s="316" t="e">
        <f>ROUNDDOWN(AI$52*AI57,0)</f>
        <v>#DIV/0!</v>
      </c>
      <c r="AJ58" s="316" t="e">
        <f>ROUNDDOWN(AJ$52*AJ57,0)</f>
        <v>#DIV/0!</v>
      </c>
      <c r="AK58" s="316" t="e">
        <f>ROUNDDOWN(AK$52*AK57,0)</f>
        <v>#DIV/0!</v>
      </c>
      <c r="AL58" s="483"/>
      <c r="AM58" s="96" t="e">
        <f>SUM(G58:AL58)</f>
        <v>#DIV/0!</v>
      </c>
      <c r="AN58" s="145">
        <f t="shared" ref="AN58:AU58" si="333">AN54*AN57</f>
        <v>0</v>
      </c>
      <c r="AO58" s="145">
        <f t="shared" si="333"/>
        <v>0</v>
      </c>
      <c r="AP58" s="145">
        <f t="shared" si="333"/>
        <v>0</v>
      </c>
      <c r="AQ58" s="338">
        <f>ROUNDDOWN(AQ54*AQ57,0)</f>
        <v>0</v>
      </c>
      <c r="AR58" s="145">
        <f>ROUNDDOWN(AR54*AR57,0)</f>
        <v>0</v>
      </c>
      <c r="AS58" s="145">
        <f t="shared" si="333"/>
        <v>0</v>
      </c>
      <c r="AT58" s="145">
        <f t="shared" si="333"/>
        <v>0</v>
      </c>
      <c r="AU58" s="145">
        <f t="shared" si="333"/>
        <v>0</v>
      </c>
      <c r="AV58" s="64">
        <f t="shared" si="322"/>
        <v>0</v>
      </c>
      <c r="AW58" s="54">
        <f>AW54*AW57</f>
        <v>0</v>
      </c>
      <c r="AX58" s="62"/>
      <c r="AY58" s="295" t="e">
        <f t="shared" ref="AY58:AY92" si="334">AM58+AV58+AW58+AX58</f>
        <v>#DIV/0!</v>
      </c>
      <c r="AZ58" s="148"/>
      <c r="BA58" s="453" t="s">
        <v>99</v>
      </c>
      <c r="BB58" s="559">
        <f>BB57*BB$9</f>
        <v>0</v>
      </c>
      <c r="BC58" s="559">
        <f>BC57*BC$9</f>
        <v>0</v>
      </c>
      <c r="BD58" s="54"/>
      <c r="BE58" s="559">
        <f>BE57*BE$9</f>
        <v>0</v>
      </c>
      <c r="BF58" s="559">
        <f>BF57*BF$9</f>
        <v>0</v>
      </c>
      <c r="BG58" s="559">
        <f>BG57*BG$9</f>
        <v>0</v>
      </c>
      <c r="BH58" s="54"/>
      <c r="BI58" s="54"/>
      <c r="BJ58" s="54"/>
      <c r="BK58" s="54"/>
      <c r="BL58" s="559">
        <f>BL57*BL$9</f>
        <v>0</v>
      </c>
      <c r="BM58" s="559">
        <f>BM57*BM$9</f>
        <v>0</v>
      </c>
      <c r="BN58" s="54"/>
      <c r="BO58" s="559">
        <f t="shared" ref="BO58:BX58" si="335">BO57*BO$9</f>
        <v>0</v>
      </c>
      <c r="BP58" s="559">
        <f t="shared" si="335"/>
        <v>0</v>
      </c>
      <c r="BQ58" s="559">
        <f t="shared" si="335"/>
        <v>0</v>
      </c>
      <c r="BR58" s="559">
        <f t="shared" si="335"/>
        <v>0</v>
      </c>
      <c r="BS58" s="559">
        <f t="shared" si="335"/>
        <v>0</v>
      </c>
      <c r="BT58" s="559">
        <f t="shared" si="335"/>
        <v>0</v>
      </c>
      <c r="BU58" s="559">
        <f t="shared" si="335"/>
        <v>0</v>
      </c>
      <c r="BV58" s="559">
        <f t="shared" si="335"/>
        <v>0</v>
      </c>
      <c r="BW58" s="559">
        <f t="shared" si="335"/>
        <v>0</v>
      </c>
      <c r="BX58" s="559">
        <f t="shared" si="335"/>
        <v>0</v>
      </c>
      <c r="BY58" s="54"/>
      <c r="BZ58" s="559">
        <f t="shared" ref="BZ58:CG58" si="336">BZ57*BZ$9</f>
        <v>0</v>
      </c>
      <c r="CA58" s="559">
        <f t="shared" si="336"/>
        <v>0</v>
      </c>
      <c r="CB58" s="559">
        <f t="shared" si="336"/>
        <v>0</v>
      </c>
      <c r="CC58" s="559">
        <f t="shared" si="336"/>
        <v>0</v>
      </c>
      <c r="CD58" s="559">
        <f t="shared" si="336"/>
        <v>0</v>
      </c>
      <c r="CE58" s="559">
        <f t="shared" si="336"/>
        <v>0</v>
      </c>
      <c r="CF58" s="559">
        <f t="shared" si="336"/>
        <v>0</v>
      </c>
      <c r="CG58" s="559">
        <f t="shared" si="336"/>
        <v>0</v>
      </c>
      <c r="CH58" s="54"/>
      <c r="CI58" s="559">
        <f>CI57*CI$9</f>
        <v>0</v>
      </c>
      <c r="CJ58" s="559">
        <f>CJ57*CJ$9</f>
        <v>0</v>
      </c>
      <c r="CK58" s="54"/>
      <c r="CL58" s="54"/>
      <c r="CM58" s="54"/>
      <c r="CN58" s="54"/>
      <c r="CO58" s="54"/>
      <c r="CP58" s="559">
        <f t="shared" ref="CP58:CW58" si="337">CP57*CP$9</f>
        <v>0</v>
      </c>
      <c r="CQ58" s="559">
        <f t="shared" si="337"/>
        <v>0</v>
      </c>
      <c r="CR58" s="559">
        <f t="shared" si="337"/>
        <v>0</v>
      </c>
      <c r="CS58" s="559">
        <f t="shared" si="337"/>
        <v>0</v>
      </c>
      <c r="CT58" s="559">
        <f t="shared" si="337"/>
        <v>0</v>
      </c>
      <c r="CU58" s="559">
        <f t="shared" si="337"/>
        <v>0</v>
      </c>
      <c r="CV58" s="559">
        <f t="shared" si="337"/>
        <v>0</v>
      </c>
      <c r="CW58" s="559">
        <f t="shared" si="337"/>
        <v>0</v>
      </c>
      <c r="CX58" s="65">
        <f t="shared" si="323"/>
        <v>0</v>
      </c>
      <c r="CZ58" s="62">
        <f>CZ57*CZ$11</f>
        <v>0</v>
      </c>
      <c r="DA58" s="54">
        <f>DA57*DA$11</f>
        <v>0</v>
      </c>
      <c r="DB58" s="54">
        <f>DB57*DB$11</f>
        <v>0</v>
      </c>
      <c r="DC58" s="54">
        <f>DC57*DC$11</f>
        <v>0</v>
      </c>
      <c r="DD58" s="54">
        <f>DD57*DD$11</f>
        <v>0</v>
      </c>
      <c r="DE58" s="145">
        <f t="shared" ref="DE58" si="338">DE57*DE$9</f>
        <v>0</v>
      </c>
      <c r="DF58" s="54">
        <f>DF57*DF$9</f>
        <v>0</v>
      </c>
      <c r="DG58" s="54">
        <f>DG57*DG$9</f>
        <v>0</v>
      </c>
      <c r="DH58" s="54">
        <f t="shared" ref="DH58:DN58" si="339">DH57*DH$9</f>
        <v>0</v>
      </c>
      <c r="DI58" s="54">
        <f t="shared" si="339"/>
        <v>0</v>
      </c>
      <c r="DJ58" s="54">
        <f t="shared" si="339"/>
        <v>0</v>
      </c>
      <c r="DK58" s="54">
        <f t="shared" si="339"/>
        <v>0</v>
      </c>
      <c r="DL58" s="54">
        <f t="shared" si="339"/>
        <v>0</v>
      </c>
      <c r="DM58" s="54">
        <f t="shared" si="339"/>
        <v>0</v>
      </c>
      <c r="DN58" s="54">
        <f t="shared" si="339"/>
        <v>0</v>
      </c>
      <c r="DO58" s="54">
        <f>DO57*DO$11</f>
        <v>0</v>
      </c>
      <c r="DP58" s="223">
        <f t="shared" si="324"/>
        <v>0</v>
      </c>
      <c r="DQ58" s="330"/>
      <c r="DR58" s="224"/>
      <c r="DS58" s="60">
        <f t="shared" si="325"/>
        <v>0</v>
      </c>
      <c r="DT58" s="59" t="e">
        <f t="shared" si="326"/>
        <v>#DIV/0!</v>
      </c>
      <c r="DU58" s="60" t="e">
        <f t="shared" si="327"/>
        <v>#DIV/0!</v>
      </c>
      <c r="DV58" s="60" t="e">
        <f t="shared" si="328"/>
        <v>#DIV/0!</v>
      </c>
      <c r="DW58" s="105"/>
      <c r="DY58" s="1"/>
      <c r="DZ58" s="1"/>
      <c r="EA58" s="1"/>
      <c r="EB58" s="1"/>
      <c r="EC58" s="1"/>
      <c r="ED58" s="1"/>
    </row>
    <row r="59" spans="1:134" ht="15" customHeight="1">
      <c r="A59" s="20"/>
      <c r="B59" s="1441"/>
      <c r="C59" s="1443"/>
      <c r="D59" s="1445"/>
      <c r="E59" s="1447"/>
      <c r="F59" s="50" t="s">
        <v>97</v>
      </c>
      <c r="G59" s="315" t="e">
        <f>ROUNDDOWN($B$59*$D$59/$C$59,3)</f>
        <v>#DIV/0!</v>
      </c>
      <c r="H59" s="315" t="e">
        <f>ROUNDDOWN($B$59*$D$59/$C$59,3)</f>
        <v>#DIV/0!</v>
      </c>
      <c r="I59" s="51"/>
      <c r="J59" s="51"/>
      <c r="K59" s="51"/>
      <c r="L59" s="51"/>
      <c r="M59" s="315" t="e">
        <f>ROUNDDOWN($B$59*$D$59/$C$59,3)</f>
        <v>#DIV/0!</v>
      </c>
      <c r="N59" s="315" t="e">
        <f>ROUNDDOWN($B$59*$D$59/$C$59,3)</f>
        <v>#DIV/0!</v>
      </c>
      <c r="O59" s="526"/>
      <c r="P59" s="526"/>
      <c r="Q59" s="315" t="e">
        <f>ROUNDDOWN($B$59*$D$59/$C$59,3)</f>
        <v>#DIV/0!</v>
      </c>
      <c r="R59" s="315" t="e">
        <f>ROUNDDOWN($B$59*$D$59/$C$59,3)</f>
        <v>#DIV/0!</v>
      </c>
      <c r="S59" s="315" t="e">
        <f>ROUNDDOWN($B$59*$D$59/$C$59,3)</f>
        <v>#DIV/0!</v>
      </c>
      <c r="T59" s="315" t="e">
        <f>ROUNDDOWN($B$59*$D$59/$C$59,3)</f>
        <v>#DIV/0!</v>
      </c>
      <c r="U59" s="315" t="e">
        <f>ROUNDDOWN($B$59*$D$59/$C$59,3)</f>
        <v>#DIV/0!</v>
      </c>
      <c r="V59" s="99"/>
      <c r="W59" s="99"/>
      <c r="X59" s="315" t="e">
        <f>ROUNDDOWN($B$59*$D$59/$C$59,3)</f>
        <v>#DIV/0!</v>
      </c>
      <c r="Y59" s="315" t="e">
        <f>ROUNDDOWN($B$59*$D$59/$C$59,3)</f>
        <v>#DIV/0!</v>
      </c>
      <c r="Z59" s="315" t="e">
        <f>ROUNDDOWN($B$59*$D$59/$C$59,3)</f>
        <v>#DIV/0!</v>
      </c>
      <c r="AA59" s="54"/>
      <c r="AB59" s="182"/>
      <c r="AC59" s="51"/>
      <c r="AD59" s="51"/>
      <c r="AE59" s="53"/>
      <c r="AF59" s="51"/>
      <c r="AG59" s="315" t="e">
        <f>ROUNDDOWN($B$59*$D$59/$C$59,3)</f>
        <v>#DIV/0!</v>
      </c>
      <c r="AH59" s="315" t="e">
        <f>ROUNDDOWN($B$59*$D$59/$C$59,3)</f>
        <v>#DIV/0!</v>
      </c>
      <c r="AI59" s="315" t="e">
        <f>ROUNDDOWN($B$59*$D$59/$C$59,3)</f>
        <v>#DIV/0!</v>
      </c>
      <c r="AJ59" s="315" t="e">
        <f>ROUNDDOWN($B$59*$D$59/$C$59,3)</f>
        <v>#DIV/0!</v>
      </c>
      <c r="AK59" s="315" t="e">
        <f>ROUNDDOWN($B$59*$D$59/$C$59,3)</f>
        <v>#DIV/0!</v>
      </c>
      <c r="AL59" s="343"/>
      <c r="AM59" s="96" t="e">
        <f t="shared" ref="AM59:AM88" si="340">SUM(G59:AL59)</f>
        <v>#DIV/0!</v>
      </c>
      <c r="AN59" s="145"/>
      <c r="AO59" s="145"/>
      <c r="AP59" s="145"/>
      <c r="AQ59" s="54"/>
      <c r="AR59" s="54"/>
      <c r="AS59" s="145"/>
      <c r="AT59" s="145"/>
      <c r="AU59" s="145"/>
      <c r="AV59" s="64">
        <f t="shared" si="322"/>
        <v>0</v>
      </c>
      <c r="AW59" s="54"/>
      <c r="AX59" s="206"/>
      <c r="AY59" s="295" t="e">
        <f t="shared" si="334"/>
        <v>#DIV/0!</v>
      </c>
      <c r="AZ59" s="146"/>
      <c r="BA59" s="332" t="s">
        <v>97</v>
      </c>
      <c r="BB59" s="559"/>
      <c r="BC59" s="559"/>
      <c r="BD59" s="392"/>
      <c r="BE59" s="559"/>
      <c r="BF59" s="559"/>
      <c r="BG59" s="559"/>
      <c r="BH59" s="392"/>
      <c r="BI59" s="392"/>
      <c r="BJ59" s="392"/>
      <c r="BK59" s="392"/>
      <c r="BL59" s="559"/>
      <c r="BM59" s="559"/>
      <c r="BN59" s="392"/>
      <c r="BO59" s="559"/>
      <c r="BP59" s="559"/>
      <c r="BQ59" s="559"/>
      <c r="BR59" s="559"/>
      <c r="BS59" s="559"/>
      <c r="BT59" s="559"/>
      <c r="BU59" s="559"/>
      <c r="BV59" s="559"/>
      <c r="BW59" s="559"/>
      <c r="BX59" s="559"/>
      <c r="BY59" s="207"/>
      <c r="BZ59" s="559"/>
      <c r="CA59" s="559"/>
      <c r="CB59" s="559"/>
      <c r="CC59" s="559"/>
      <c r="CD59" s="559"/>
      <c r="CE59" s="559"/>
      <c r="CF59" s="559"/>
      <c r="CG59" s="559"/>
      <c r="CH59" s="392"/>
      <c r="CI59" s="559"/>
      <c r="CJ59" s="559"/>
      <c r="CK59" s="392"/>
      <c r="CL59" s="392"/>
      <c r="CM59" s="392"/>
      <c r="CN59" s="392"/>
      <c r="CO59" s="392"/>
      <c r="CP59" s="559"/>
      <c r="CQ59" s="559"/>
      <c r="CR59" s="559"/>
      <c r="CS59" s="559"/>
      <c r="CT59" s="559"/>
      <c r="CU59" s="559"/>
      <c r="CV59" s="559"/>
      <c r="CW59" s="559"/>
      <c r="CX59" s="67">
        <f t="shared" si="323"/>
        <v>0</v>
      </c>
      <c r="CZ59" s="52"/>
      <c r="DA59" s="51"/>
      <c r="DB59" s="51"/>
      <c r="DC59" s="51"/>
      <c r="DD59" s="51"/>
      <c r="DE59" s="145"/>
      <c r="DF59" s="54"/>
      <c r="DG59" s="54"/>
      <c r="DH59" s="54"/>
      <c r="DI59" s="54"/>
      <c r="DJ59" s="54"/>
      <c r="DK59" s="54"/>
      <c r="DL59" s="54"/>
      <c r="DM59" s="54"/>
      <c r="DN59" s="54"/>
      <c r="DO59" s="51"/>
      <c r="DP59" s="223">
        <f t="shared" si="324"/>
        <v>0</v>
      </c>
      <c r="DQ59" s="330"/>
      <c r="DR59" s="224"/>
      <c r="DS59" s="66">
        <f t="shared" si="325"/>
        <v>0</v>
      </c>
      <c r="DT59" s="59" t="e">
        <f t="shared" si="326"/>
        <v>#DIV/0!</v>
      </c>
      <c r="DU59" s="60" t="e">
        <f t="shared" si="327"/>
        <v>#DIV/0!</v>
      </c>
      <c r="DV59" s="60" t="e">
        <f t="shared" si="328"/>
        <v>#DIV/0!</v>
      </c>
      <c r="DW59" s="105"/>
      <c r="DY59" s="1"/>
      <c r="DZ59" s="1"/>
      <c r="EA59" s="1"/>
      <c r="EB59" s="1"/>
      <c r="EC59" s="1"/>
      <c r="ED59" s="1"/>
    </row>
    <row r="60" spans="1:134" ht="15" customHeight="1">
      <c r="A60" s="474" t="s">
        <v>116</v>
      </c>
      <c r="B60" s="1442"/>
      <c r="C60" s="1444"/>
      <c r="D60" s="1446"/>
      <c r="E60" s="1448"/>
      <c r="F60" s="61" t="s">
        <v>99</v>
      </c>
      <c r="G60" s="316" t="e">
        <f>ROUNDDOWN(G$52*G59,0)</f>
        <v>#DIV/0!</v>
      </c>
      <c r="H60" s="316" t="e">
        <f>ROUNDDOWN(H$52*H59,0)</f>
        <v>#DIV/0!</v>
      </c>
      <c r="I60" s="54">
        <f>I$52*I59</f>
        <v>0</v>
      </c>
      <c r="J60" s="54">
        <f t="shared" ref="J60:K60" si="341">J$52*J59</f>
        <v>0</v>
      </c>
      <c r="K60" s="54">
        <f t="shared" si="341"/>
        <v>0</v>
      </c>
      <c r="L60" s="205"/>
      <c r="M60" s="316" t="e">
        <f>ROUNDDOWN(M$52*M59,0)</f>
        <v>#DIV/0!</v>
      </c>
      <c r="N60" s="316" t="e">
        <f>ROUNDDOWN(N$52*N59,0)</f>
        <v>#DIV/0!</v>
      </c>
      <c r="O60" s="550">
        <f t="shared" ref="O60:P60" si="342">O$7*O59</f>
        <v>0</v>
      </c>
      <c r="P60" s="550">
        <f t="shared" si="342"/>
        <v>0</v>
      </c>
      <c r="Q60" s="316" t="e">
        <f>ROUNDDOWN(Q$52*Q59,0)</f>
        <v>#DIV/0!</v>
      </c>
      <c r="R60" s="316" t="e">
        <f>ROUNDDOWN(R$52*R59,0)</f>
        <v>#DIV/0!</v>
      </c>
      <c r="S60" s="316" t="e">
        <f>ROUNDDOWN(S$52*S59,0)</f>
        <v>#DIV/0!</v>
      </c>
      <c r="T60" s="316" t="e">
        <f>ROUNDDOWN(T$52*T59,0)</f>
        <v>#DIV/0!</v>
      </c>
      <c r="U60" s="316" t="e">
        <f>ROUNDDOWN(U$52*U59,0)</f>
        <v>#DIV/0!</v>
      </c>
      <c r="V60" s="54">
        <f t="shared" ref="V60:W60" si="343">V$7*V59</f>
        <v>0</v>
      </c>
      <c r="W60" s="54">
        <f t="shared" si="343"/>
        <v>0</v>
      </c>
      <c r="X60" s="316" t="e">
        <f>ROUNDDOWN(X$52*X59,0)</f>
        <v>#DIV/0!</v>
      </c>
      <c r="Y60" s="316" t="e">
        <f>ROUNDDOWN(Y$52*Y59,0)</f>
        <v>#DIV/0!</v>
      </c>
      <c r="Z60" s="316" t="e">
        <f>ROUNDDOWN(Z$52*Z59,0)</f>
        <v>#DIV/0!</v>
      </c>
      <c r="AA60" s="54">
        <f t="shared" ref="AA60:AF60" si="344">AA$7*AA59</f>
        <v>0</v>
      </c>
      <c r="AB60" s="54">
        <f t="shared" si="344"/>
        <v>0</v>
      </c>
      <c r="AC60" s="54">
        <f t="shared" si="344"/>
        <v>0</v>
      </c>
      <c r="AD60" s="54">
        <f t="shared" si="344"/>
        <v>0</v>
      </c>
      <c r="AE60" s="54">
        <f t="shared" si="344"/>
        <v>0</v>
      </c>
      <c r="AF60" s="54">
        <f t="shared" si="344"/>
        <v>0</v>
      </c>
      <c r="AG60" s="347" t="e">
        <f>ROUNDDOWN(AG$52*AG59,0)</f>
        <v>#DIV/0!</v>
      </c>
      <c r="AH60" s="347" t="e">
        <f>ROUNDDOWN(AH$52*AH59,0)</f>
        <v>#DIV/0!</v>
      </c>
      <c r="AI60" s="316" t="e">
        <f>ROUNDDOWN(AI$52*AI59,0)</f>
        <v>#DIV/0!</v>
      </c>
      <c r="AJ60" s="316" t="e">
        <f>ROUNDDOWN(AJ$52*AJ59,0)</f>
        <v>#DIV/0!</v>
      </c>
      <c r="AK60" s="316" t="e">
        <f>ROUNDDOWN(AK$52*AK59,0)</f>
        <v>#DIV/0!</v>
      </c>
      <c r="AL60" s="483"/>
      <c r="AM60" s="96" t="e">
        <f t="shared" si="340"/>
        <v>#DIV/0!</v>
      </c>
      <c r="AN60" s="145">
        <f t="shared" ref="AN60:AU60" si="345">AN54*AN59</f>
        <v>0</v>
      </c>
      <c r="AO60" s="145">
        <f t="shared" si="345"/>
        <v>0</v>
      </c>
      <c r="AP60" s="145">
        <f t="shared" si="345"/>
        <v>0</v>
      </c>
      <c r="AQ60" s="54">
        <f>ROUNDDOWN(AQ$54*AQ59,)</f>
        <v>0</v>
      </c>
      <c r="AR60" s="54">
        <f>ROUNDDOWN(AR$54*AR59,)</f>
        <v>0</v>
      </c>
      <c r="AS60" s="145">
        <f t="shared" si="345"/>
        <v>0</v>
      </c>
      <c r="AT60" s="145">
        <f t="shared" si="345"/>
        <v>0</v>
      </c>
      <c r="AU60" s="145">
        <f t="shared" si="345"/>
        <v>0</v>
      </c>
      <c r="AV60" s="64">
        <f t="shared" si="322"/>
        <v>0</v>
      </c>
      <c r="AW60" s="54">
        <f>AW54*AW59</f>
        <v>0</v>
      </c>
      <c r="AX60" s="62"/>
      <c r="AY60" s="295" t="e">
        <f t="shared" si="334"/>
        <v>#DIV/0!</v>
      </c>
      <c r="AZ60" s="148"/>
      <c r="BA60" s="453" t="s">
        <v>99</v>
      </c>
      <c r="BB60" s="559">
        <f>BB59*BB$9</f>
        <v>0</v>
      </c>
      <c r="BC60" s="559">
        <f>BC59*BC$9</f>
        <v>0</v>
      </c>
      <c r="BD60" s="54"/>
      <c r="BE60" s="559">
        <f>BE59*BE$9</f>
        <v>0</v>
      </c>
      <c r="BF60" s="559">
        <f>BF59*BF$9</f>
        <v>0</v>
      </c>
      <c r="BG60" s="559">
        <f>BG59*BG$9</f>
        <v>0</v>
      </c>
      <c r="BH60" s="54"/>
      <c r="BI60" s="54"/>
      <c r="BJ60" s="54"/>
      <c r="BK60" s="54"/>
      <c r="BL60" s="559">
        <f>BL59*BL$9</f>
        <v>0</v>
      </c>
      <c r="BM60" s="559">
        <f>BM59*BM$9</f>
        <v>0</v>
      </c>
      <c r="BN60" s="54"/>
      <c r="BO60" s="559">
        <f t="shared" ref="BO60:BX60" si="346">BO59*BO$9</f>
        <v>0</v>
      </c>
      <c r="BP60" s="559">
        <f t="shared" si="346"/>
        <v>0</v>
      </c>
      <c r="BQ60" s="559">
        <f t="shared" si="346"/>
        <v>0</v>
      </c>
      <c r="BR60" s="559">
        <f t="shared" si="346"/>
        <v>0</v>
      </c>
      <c r="BS60" s="559">
        <f t="shared" si="346"/>
        <v>0</v>
      </c>
      <c r="BT60" s="559">
        <f t="shared" si="346"/>
        <v>0</v>
      </c>
      <c r="BU60" s="559">
        <f t="shared" si="346"/>
        <v>0</v>
      </c>
      <c r="BV60" s="559">
        <f t="shared" si="346"/>
        <v>0</v>
      </c>
      <c r="BW60" s="559">
        <f t="shared" si="346"/>
        <v>0</v>
      </c>
      <c r="BX60" s="559">
        <f t="shared" si="346"/>
        <v>0</v>
      </c>
      <c r="BY60" s="54"/>
      <c r="BZ60" s="559">
        <f t="shared" ref="BZ60:CG60" si="347">BZ59*BZ$9</f>
        <v>0</v>
      </c>
      <c r="CA60" s="559">
        <f t="shared" si="347"/>
        <v>0</v>
      </c>
      <c r="CB60" s="559">
        <f t="shared" si="347"/>
        <v>0</v>
      </c>
      <c r="CC60" s="559">
        <f t="shared" si="347"/>
        <v>0</v>
      </c>
      <c r="CD60" s="559">
        <f t="shared" si="347"/>
        <v>0</v>
      </c>
      <c r="CE60" s="559">
        <f t="shared" si="347"/>
        <v>0</v>
      </c>
      <c r="CF60" s="559">
        <f t="shared" si="347"/>
        <v>0</v>
      </c>
      <c r="CG60" s="559">
        <f t="shared" si="347"/>
        <v>0</v>
      </c>
      <c r="CH60" s="54"/>
      <c r="CI60" s="559">
        <f>CI59*CI$9</f>
        <v>0</v>
      </c>
      <c r="CJ60" s="559">
        <f>CJ59*CJ$9</f>
        <v>0</v>
      </c>
      <c r="CK60" s="54"/>
      <c r="CL60" s="54"/>
      <c r="CM60" s="54"/>
      <c r="CN60" s="54"/>
      <c r="CO60" s="54"/>
      <c r="CP60" s="559">
        <f t="shared" ref="CP60:CW60" si="348">CP59*CP$9</f>
        <v>0</v>
      </c>
      <c r="CQ60" s="559">
        <f t="shared" si="348"/>
        <v>0</v>
      </c>
      <c r="CR60" s="559">
        <f t="shared" si="348"/>
        <v>0</v>
      </c>
      <c r="CS60" s="559">
        <f t="shared" si="348"/>
        <v>0</v>
      </c>
      <c r="CT60" s="559">
        <f t="shared" si="348"/>
        <v>0</v>
      </c>
      <c r="CU60" s="559">
        <f t="shared" si="348"/>
        <v>0</v>
      </c>
      <c r="CV60" s="559">
        <f t="shared" si="348"/>
        <v>0</v>
      </c>
      <c r="CW60" s="559">
        <f t="shared" si="348"/>
        <v>0</v>
      </c>
      <c r="CX60" s="65">
        <f t="shared" si="323"/>
        <v>0</v>
      </c>
      <c r="CZ60" s="62">
        <f>CZ59*CZ$11</f>
        <v>0</v>
      </c>
      <c r="DA60" s="54">
        <f>DA59*DA$11</f>
        <v>0</v>
      </c>
      <c r="DB60" s="54">
        <f>DB59*DB$11</f>
        <v>0</v>
      </c>
      <c r="DC60" s="54">
        <f>DC59*DC$11</f>
        <v>0</v>
      </c>
      <c r="DD60" s="54">
        <f>DD59*DD$11</f>
        <v>0</v>
      </c>
      <c r="DE60" s="145">
        <f t="shared" ref="DE60:DN60" si="349">DE59*DE$9</f>
        <v>0</v>
      </c>
      <c r="DF60" s="54">
        <f t="shared" si="349"/>
        <v>0</v>
      </c>
      <c r="DG60" s="54">
        <f t="shared" si="349"/>
        <v>0</v>
      </c>
      <c r="DH60" s="54">
        <f t="shared" si="349"/>
        <v>0</v>
      </c>
      <c r="DI60" s="54">
        <f t="shared" si="349"/>
        <v>0</v>
      </c>
      <c r="DJ60" s="54">
        <f t="shared" si="349"/>
        <v>0</v>
      </c>
      <c r="DK60" s="54">
        <f t="shared" si="349"/>
        <v>0</v>
      </c>
      <c r="DL60" s="54">
        <f t="shared" si="349"/>
        <v>0</v>
      </c>
      <c r="DM60" s="54">
        <f t="shared" si="349"/>
        <v>0</v>
      </c>
      <c r="DN60" s="54">
        <f t="shared" si="349"/>
        <v>0</v>
      </c>
      <c r="DO60" s="54">
        <f>DO59*DO$11</f>
        <v>0</v>
      </c>
      <c r="DP60" s="223">
        <f t="shared" si="324"/>
        <v>0</v>
      </c>
      <c r="DQ60" s="330"/>
      <c r="DR60" s="224"/>
      <c r="DS60" s="60">
        <f t="shared" si="325"/>
        <v>0</v>
      </c>
      <c r="DT60" s="59" t="e">
        <f t="shared" si="326"/>
        <v>#DIV/0!</v>
      </c>
      <c r="DU60" s="60" t="e">
        <f t="shared" si="327"/>
        <v>#DIV/0!</v>
      </c>
      <c r="DV60" s="60" t="e">
        <f t="shared" si="328"/>
        <v>#DIV/0!</v>
      </c>
      <c r="DW60" s="105"/>
      <c r="DY60" s="1"/>
      <c r="DZ60" s="1"/>
      <c r="EA60" s="1"/>
      <c r="EB60" s="1"/>
      <c r="EC60" s="1"/>
      <c r="ED60" s="1"/>
    </row>
    <row r="61" spans="1:134" ht="15" customHeight="1">
      <c r="A61" s="98"/>
      <c r="B61" s="1441"/>
      <c r="C61" s="1443"/>
      <c r="D61" s="1445"/>
      <c r="E61" s="1447"/>
      <c r="F61" s="50" t="s">
        <v>97</v>
      </c>
      <c r="G61" s="315" t="e">
        <f>ROUNDDOWN($B$61*$D$61/$C$61,3)</f>
        <v>#DIV/0!</v>
      </c>
      <c r="H61" s="315" t="e">
        <f>ROUNDDOWN($B$61*$D$61/$C$61,3)</f>
        <v>#DIV/0!</v>
      </c>
      <c r="I61" s="51"/>
      <c r="J61" s="51"/>
      <c r="K61" s="51"/>
      <c r="L61" s="51"/>
      <c r="M61" s="315" t="e">
        <f>ROUNDDOWN($B$61*$D$61/$C$61,3)</f>
        <v>#DIV/0!</v>
      </c>
      <c r="N61" s="315" t="e">
        <f>ROUNDDOWN($B$61*$D$61/$C$61,3)</f>
        <v>#DIV/0!</v>
      </c>
      <c r="O61" s="526"/>
      <c r="P61" s="526"/>
      <c r="Q61" s="315" t="e">
        <f>ROUNDDOWN($B$61*$D$61/$C$61,3)</f>
        <v>#DIV/0!</v>
      </c>
      <c r="R61" s="315" t="e">
        <f>ROUNDDOWN($B$61*$D$61/$C$61,3)</f>
        <v>#DIV/0!</v>
      </c>
      <c r="S61" s="315" t="e">
        <f>ROUNDDOWN($B$61*$D$61/$C$61,3)</f>
        <v>#DIV/0!</v>
      </c>
      <c r="T61" s="315" t="e">
        <f>ROUNDDOWN($B$61*$D$61/$C$61,3)</f>
        <v>#DIV/0!</v>
      </c>
      <c r="U61" s="315" t="e">
        <f>ROUNDDOWN($B$61*$D$61/$C$61,3)</f>
        <v>#DIV/0!</v>
      </c>
      <c r="V61" s="180"/>
      <c r="W61" s="181"/>
      <c r="X61" s="315" t="e">
        <f>ROUNDDOWN($B$61*$D$61/$C$61,3)</f>
        <v>#DIV/0!</v>
      </c>
      <c r="Y61" s="315" t="e">
        <f>ROUNDDOWN($B$61*$D$61/$C$61,3)</f>
        <v>#DIV/0!</v>
      </c>
      <c r="Z61" s="315" t="e">
        <f>ROUNDDOWN($B$61*$D$61/$C$61,3)</f>
        <v>#DIV/0!</v>
      </c>
      <c r="AA61" s="54"/>
      <c r="AB61" s="145"/>
      <c r="AC61" s="51"/>
      <c r="AD61" s="51"/>
      <c r="AE61" s="53"/>
      <c r="AF61" s="51"/>
      <c r="AG61" s="315" t="e">
        <f>ROUNDDOWN($B$61*$D$61/$C$61,3)</f>
        <v>#DIV/0!</v>
      </c>
      <c r="AH61" s="315" t="e">
        <f>ROUNDDOWN($B$61*$D$61/$C$61,3)</f>
        <v>#DIV/0!</v>
      </c>
      <c r="AI61" s="315" t="e">
        <f>ROUNDDOWN($B$61*$D$61/$C$61,3)</f>
        <v>#DIV/0!</v>
      </c>
      <c r="AJ61" s="315" t="e">
        <f>ROUNDDOWN($B$61*$D$61/$C$61,3)</f>
        <v>#DIV/0!</v>
      </c>
      <c r="AK61" s="315" t="e">
        <f>ROUNDDOWN($B$61*$D$61/$C$61,3)</f>
        <v>#DIV/0!</v>
      </c>
      <c r="AL61" s="343"/>
      <c r="AM61" s="96" t="e">
        <f t="shared" si="340"/>
        <v>#DIV/0!</v>
      </c>
      <c r="AN61" s="55"/>
      <c r="AO61" s="54"/>
      <c r="AP61" s="54"/>
      <c r="AQ61" s="54"/>
      <c r="AR61" s="54"/>
      <c r="AS61" s="145"/>
      <c r="AT61" s="145"/>
      <c r="AU61" s="145"/>
      <c r="AV61" s="64">
        <f t="shared" si="322"/>
        <v>0</v>
      </c>
      <c r="AW61" s="54"/>
      <c r="AX61" s="206"/>
      <c r="AY61" s="295" t="e">
        <f t="shared" si="334"/>
        <v>#DIV/0!</v>
      </c>
      <c r="AZ61" s="146"/>
      <c r="BA61" s="332" t="s">
        <v>97</v>
      </c>
      <c r="BB61" s="559"/>
      <c r="BC61" s="559"/>
      <c r="BD61" s="392"/>
      <c r="BE61" s="559"/>
      <c r="BF61" s="559"/>
      <c r="BG61" s="559"/>
      <c r="BH61" s="392"/>
      <c r="BI61" s="392"/>
      <c r="BJ61" s="392"/>
      <c r="BK61" s="392"/>
      <c r="BL61" s="559"/>
      <c r="BM61" s="559"/>
      <c r="BN61" s="392"/>
      <c r="BO61" s="559"/>
      <c r="BP61" s="559"/>
      <c r="BQ61" s="559"/>
      <c r="BR61" s="559"/>
      <c r="BS61" s="559"/>
      <c r="BT61" s="559"/>
      <c r="BU61" s="559"/>
      <c r="BV61" s="559"/>
      <c r="BW61" s="559"/>
      <c r="BX61" s="559"/>
      <c r="BY61" s="207"/>
      <c r="BZ61" s="559"/>
      <c r="CA61" s="559"/>
      <c r="CB61" s="559"/>
      <c r="CC61" s="559"/>
      <c r="CD61" s="559"/>
      <c r="CE61" s="559"/>
      <c r="CF61" s="559"/>
      <c r="CG61" s="559"/>
      <c r="CH61" s="392"/>
      <c r="CI61" s="559"/>
      <c r="CJ61" s="559"/>
      <c r="CK61" s="392"/>
      <c r="CL61" s="392"/>
      <c r="CM61" s="392"/>
      <c r="CN61" s="392"/>
      <c r="CO61" s="392"/>
      <c r="CP61" s="559"/>
      <c r="CQ61" s="559"/>
      <c r="CR61" s="559"/>
      <c r="CS61" s="559"/>
      <c r="CT61" s="559"/>
      <c r="CU61" s="559"/>
      <c r="CV61" s="559"/>
      <c r="CW61" s="559"/>
      <c r="CX61" s="67">
        <f t="shared" si="323"/>
        <v>0</v>
      </c>
      <c r="CZ61" s="52"/>
      <c r="DA61" s="51"/>
      <c r="DB61" s="51"/>
      <c r="DC61" s="51"/>
      <c r="DD61" s="51"/>
      <c r="DE61" s="145"/>
      <c r="DF61" s="54"/>
      <c r="DG61" s="54"/>
      <c r="DH61" s="54"/>
      <c r="DI61" s="54"/>
      <c r="DJ61" s="54"/>
      <c r="DK61" s="54"/>
      <c r="DL61" s="54"/>
      <c r="DM61" s="54"/>
      <c r="DN61" s="54"/>
      <c r="DO61" s="51"/>
      <c r="DP61" s="223">
        <f t="shared" si="324"/>
        <v>0</v>
      </c>
      <c r="DQ61" s="330"/>
      <c r="DR61" s="224"/>
      <c r="DS61" s="66">
        <f t="shared" si="325"/>
        <v>0</v>
      </c>
      <c r="DT61" s="59" t="e">
        <f t="shared" si="326"/>
        <v>#DIV/0!</v>
      </c>
      <c r="DU61" s="60" t="e">
        <f t="shared" si="327"/>
        <v>#DIV/0!</v>
      </c>
      <c r="DV61" s="60" t="e">
        <f t="shared" si="328"/>
        <v>#DIV/0!</v>
      </c>
      <c r="DW61" s="105"/>
      <c r="DY61" s="1"/>
      <c r="DZ61" s="1"/>
      <c r="EA61" s="1"/>
      <c r="EB61" s="1"/>
      <c r="EC61" s="1"/>
      <c r="ED61" s="1"/>
    </row>
    <row r="62" spans="1:134" ht="15" customHeight="1">
      <c r="A62" s="40" t="s">
        <v>117</v>
      </c>
      <c r="B62" s="1442"/>
      <c r="C62" s="1444"/>
      <c r="D62" s="1446"/>
      <c r="E62" s="1448"/>
      <c r="F62" s="61" t="s">
        <v>99</v>
      </c>
      <c r="G62" s="316" t="e">
        <f>ROUNDDOWN(G$52*G61,0)</f>
        <v>#DIV/0!</v>
      </c>
      <c r="H62" s="316" t="e">
        <f>ROUNDDOWN(H$52*H61,0)</f>
        <v>#DIV/0!</v>
      </c>
      <c r="I62" s="54">
        <f>I$52*I61</f>
        <v>0</v>
      </c>
      <c r="J62" s="54">
        <f t="shared" ref="J62:K62" si="350">J$52*J61</f>
        <v>0</v>
      </c>
      <c r="K62" s="54">
        <f t="shared" si="350"/>
        <v>0</v>
      </c>
      <c r="L62" s="205"/>
      <c r="M62" s="316" t="e">
        <f>ROUNDDOWN(M$52*M61,0)</f>
        <v>#DIV/0!</v>
      </c>
      <c r="N62" s="316" t="e">
        <f>ROUNDDOWN(N$52*N61,0)</f>
        <v>#DIV/0!</v>
      </c>
      <c r="O62" s="550">
        <f t="shared" ref="O62:P62" si="351">O$7*O61</f>
        <v>0</v>
      </c>
      <c r="P62" s="550">
        <f t="shared" si="351"/>
        <v>0</v>
      </c>
      <c r="Q62" s="316" t="e">
        <f>ROUNDDOWN(Q$52*Q61,0)</f>
        <v>#DIV/0!</v>
      </c>
      <c r="R62" s="316" t="e">
        <f>ROUNDDOWN(R$52*R61,0)</f>
        <v>#DIV/0!</v>
      </c>
      <c r="S62" s="316" t="e">
        <f>ROUNDDOWN(S$52*S61,0)</f>
        <v>#DIV/0!</v>
      </c>
      <c r="T62" s="316" t="e">
        <f>ROUNDDOWN(T$52*T61,0)</f>
        <v>#DIV/0!</v>
      </c>
      <c r="U62" s="316" t="e">
        <f>ROUNDDOWN(U$52*U61,0)</f>
        <v>#DIV/0!</v>
      </c>
      <c r="V62" s="54">
        <f t="shared" ref="V62:W62" si="352">V$7*V61</f>
        <v>0</v>
      </c>
      <c r="W62" s="54">
        <f t="shared" si="352"/>
        <v>0</v>
      </c>
      <c r="X62" s="316" t="e">
        <f>ROUNDDOWN(X$52*X61,0)</f>
        <v>#DIV/0!</v>
      </c>
      <c r="Y62" s="316" t="e">
        <f>ROUNDDOWN(Y$52*Y61,0)</f>
        <v>#DIV/0!</v>
      </c>
      <c r="Z62" s="316" t="e">
        <f>ROUNDDOWN(Z$52*Z61,0)</f>
        <v>#DIV/0!</v>
      </c>
      <c r="AA62" s="54">
        <f t="shared" ref="AA62:AE62" si="353">AA$7*AA61</f>
        <v>0</v>
      </c>
      <c r="AB62" s="54">
        <f t="shared" si="353"/>
        <v>0</v>
      </c>
      <c r="AC62" s="54">
        <f t="shared" si="353"/>
        <v>0</v>
      </c>
      <c r="AD62" s="54">
        <f t="shared" si="353"/>
        <v>0</v>
      </c>
      <c r="AE62" s="54">
        <f t="shared" si="353"/>
        <v>0</v>
      </c>
      <c r="AF62" s="54">
        <f>AF$7*AF61</f>
        <v>0</v>
      </c>
      <c r="AG62" s="347" t="e">
        <f>ROUNDDOWN(AG$52*AG61,0)</f>
        <v>#DIV/0!</v>
      </c>
      <c r="AH62" s="347" t="e">
        <f>ROUNDDOWN(AH$52*AH61,0)</f>
        <v>#DIV/0!</v>
      </c>
      <c r="AI62" s="316" t="e">
        <f>ROUNDDOWN(AI$52*AI61,0)</f>
        <v>#DIV/0!</v>
      </c>
      <c r="AJ62" s="316" t="e">
        <f>ROUNDDOWN(AJ$52*AJ61,0)</f>
        <v>#DIV/0!</v>
      </c>
      <c r="AK62" s="316" t="e">
        <f>ROUNDDOWN(AK$52*AK61,0)</f>
        <v>#DIV/0!</v>
      </c>
      <c r="AL62" s="483"/>
      <c r="AM62" s="96" t="e">
        <f t="shared" si="340"/>
        <v>#DIV/0!</v>
      </c>
      <c r="AN62" s="55">
        <f t="shared" ref="AN62:AU62" si="354">AN54*AN61</f>
        <v>0</v>
      </c>
      <c r="AO62" s="54">
        <f t="shared" si="354"/>
        <v>0</v>
      </c>
      <c r="AP62" s="54">
        <f t="shared" si="354"/>
        <v>0</v>
      </c>
      <c r="AQ62" s="54">
        <f>ROUNDDOWN(AQ$54*AQ61,0)</f>
        <v>0</v>
      </c>
      <c r="AR62" s="54">
        <f>ROUNDDOWN(AR$54*AR61,0)</f>
        <v>0</v>
      </c>
      <c r="AS62" s="145">
        <f t="shared" si="354"/>
        <v>0</v>
      </c>
      <c r="AT62" s="145">
        <f t="shared" si="354"/>
        <v>0</v>
      </c>
      <c r="AU62" s="145">
        <f t="shared" si="354"/>
        <v>0</v>
      </c>
      <c r="AV62" s="64">
        <f t="shared" si="322"/>
        <v>0</v>
      </c>
      <c r="AW62" s="54">
        <f>AW54*AW61</f>
        <v>0</v>
      </c>
      <c r="AX62" s="62"/>
      <c r="AY62" s="295" t="e">
        <f t="shared" si="334"/>
        <v>#DIV/0!</v>
      </c>
      <c r="AZ62" s="148"/>
      <c r="BA62" s="453" t="s">
        <v>99</v>
      </c>
      <c r="BB62" s="559">
        <f>BB61*BB$9</f>
        <v>0</v>
      </c>
      <c r="BC62" s="559">
        <f>BC61*BC$9</f>
        <v>0</v>
      </c>
      <c r="BD62" s="54"/>
      <c r="BE62" s="559">
        <f>BE61*BE$9</f>
        <v>0</v>
      </c>
      <c r="BF62" s="559">
        <f>BF61*BF$9</f>
        <v>0</v>
      </c>
      <c r="BG62" s="559">
        <f>BG61*BG$9</f>
        <v>0</v>
      </c>
      <c r="BH62" s="54"/>
      <c r="BI62" s="54"/>
      <c r="BJ62" s="54"/>
      <c r="BK62" s="54"/>
      <c r="BL62" s="559">
        <f>BL61*BL$9</f>
        <v>0</v>
      </c>
      <c r="BM62" s="559">
        <f>BM61*BM$9</f>
        <v>0</v>
      </c>
      <c r="BN62" s="54"/>
      <c r="BO62" s="559">
        <f t="shared" ref="BO62:BX62" si="355">BO61*BO$9</f>
        <v>0</v>
      </c>
      <c r="BP62" s="559">
        <f t="shared" si="355"/>
        <v>0</v>
      </c>
      <c r="BQ62" s="559">
        <f t="shared" si="355"/>
        <v>0</v>
      </c>
      <c r="BR62" s="559">
        <f t="shared" si="355"/>
        <v>0</v>
      </c>
      <c r="BS62" s="559">
        <f t="shared" si="355"/>
        <v>0</v>
      </c>
      <c r="BT62" s="559">
        <f t="shared" si="355"/>
        <v>0</v>
      </c>
      <c r="BU62" s="559">
        <f t="shared" si="355"/>
        <v>0</v>
      </c>
      <c r="BV62" s="559">
        <f t="shared" si="355"/>
        <v>0</v>
      </c>
      <c r="BW62" s="559">
        <f t="shared" si="355"/>
        <v>0</v>
      </c>
      <c r="BX62" s="559">
        <f t="shared" si="355"/>
        <v>0</v>
      </c>
      <c r="BY62" s="54"/>
      <c r="BZ62" s="559">
        <f t="shared" ref="BZ62:CG62" si="356">BZ61*BZ$9</f>
        <v>0</v>
      </c>
      <c r="CA62" s="559">
        <f t="shared" si="356"/>
        <v>0</v>
      </c>
      <c r="CB62" s="559">
        <f t="shared" si="356"/>
        <v>0</v>
      </c>
      <c r="CC62" s="559">
        <f t="shared" si="356"/>
        <v>0</v>
      </c>
      <c r="CD62" s="559">
        <f t="shared" si="356"/>
        <v>0</v>
      </c>
      <c r="CE62" s="559">
        <f t="shared" si="356"/>
        <v>0</v>
      </c>
      <c r="CF62" s="559">
        <f t="shared" si="356"/>
        <v>0</v>
      </c>
      <c r="CG62" s="559">
        <f t="shared" si="356"/>
        <v>0</v>
      </c>
      <c r="CH62" s="54"/>
      <c r="CI62" s="559">
        <f>CI61*CI$9</f>
        <v>0</v>
      </c>
      <c r="CJ62" s="559">
        <f>CJ61*CJ$9</f>
        <v>0</v>
      </c>
      <c r="CK62" s="54"/>
      <c r="CL62" s="54"/>
      <c r="CM62" s="54"/>
      <c r="CN62" s="54"/>
      <c r="CO62" s="54"/>
      <c r="CP62" s="559">
        <f t="shared" ref="CP62:CW62" si="357">CP61*CP$9</f>
        <v>0</v>
      </c>
      <c r="CQ62" s="559">
        <f t="shared" si="357"/>
        <v>0</v>
      </c>
      <c r="CR62" s="559">
        <f t="shared" si="357"/>
        <v>0</v>
      </c>
      <c r="CS62" s="559">
        <f t="shared" si="357"/>
        <v>0</v>
      </c>
      <c r="CT62" s="559">
        <f t="shared" si="357"/>
        <v>0</v>
      </c>
      <c r="CU62" s="559">
        <f t="shared" si="357"/>
        <v>0</v>
      </c>
      <c r="CV62" s="559">
        <f t="shared" si="357"/>
        <v>0</v>
      </c>
      <c r="CW62" s="559">
        <f t="shared" si="357"/>
        <v>0</v>
      </c>
      <c r="CX62" s="67">
        <f t="shared" si="323"/>
        <v>0</v>
      </c>
      <c r="CZ62" s="62">
        <f>CZ61*CZ$11</f>
        <v>0</v>
      </c>
      <c r="DA62" s="54">
        <f>DA61*DA$11</f>
        <v>0</v>
      </c>
      <c r="DB62" s="54">
        <f>DB61*DB$11</f>
        <v>0</v>
      </c>
      <c r="DC62" s="54">
        <f>DC61*DC$11</f>
        <v>0</v>
      </c>
      <c r="DD62" s="54">
        <f>DD61*DD$11</f>
        <v>0</v>
      </c>
      <c r="DE62" s="197">
        <f t="shared" ref="DE62:DN62" si="358">DE61*DE$9</f>
        <v>0</v>
      </c>
      <c r="DF62" s="197">
        <f t="shared" si="358"/>
        <v>0</v>
      </c>
      <c r="DG62" s="197">
        <f t="shared" si="358"/>
        <v>0</v>
      </c>
      <c r="DH62" s="197">
        <f t="shared" si="358"/>
        <v>0</v>
      </c>
      <c r="DI62" s="197">
        <f t="shared" si="358"/>
        <v>0</v>
      </c>
      <c r="DJ62" s="197">
        <f t="shared" si="358"/>
        <v>0</v>
      </c>
      <c r="DK62" s="197">
        <f t="shared" si="358"/>
        <v>0</v>
      </c>
      <c r="DL62" s="197">
        <f t="shared" si="358"/>
        <v>0</v>
      </c>
      <c r="DM62" s="197">
        <f t="shared" si="358"/>
        <v>0</v>
      </c>
      <c r="DN62" s="197">
        <f t="shared" si="358"/>
        <v>0</v>
      </c>
      <c r="DO62" s="54">
        <f>DO61*DO$11</f>
        <v>0</v>
      </c>
      <c r="DP62" s="223">
        <f t="shared" si="324"/>
        <v>0</v>
      </c>
      <c r="DQ62" s="330"/>
      <c r="DR62" s="224"/>
      <c r="DS62" s="60">
        <f t="shared" si="325"/>
        <v>0</v>
      </c>
      <c r="DT62" s="59" t="e">
        <f t="shared" si="326"/>
        <v>#DIV/0!</v>
      </c>
      <c r="DU62" s="70" t="e">
        <f t="shared" si="327"/>
        <v>#DIV/0!</v>
      </c>
      <c r="DV62" s="70" t="e">
        <f t="shared" si="328"/>
        <v>#DIV/0!</v>
      </c>
      <c r="DW62" s="105"/>
      <c r="DY62" s="1"/>
      <c r="DZ62" s="1"/>
      <c r="EA62" s="1"/>
      <c r="EB62" s="1"/>
      <c r="EC62" s="1"/>
      <c r="ED62" s="1"/>
    </row>
    <row r="63" spans="1:134" ht="15" customHeight="1">
      <c r="A63" s="1208" t="s">
        <v>100</v>
      </c>
      <c r="B63" s="1483">
        <f>SUM(B57:B62)</f>
        <v>0</v>
      </c>
      <c r="C63" s="1485">
        <f t="shared" ref="C63:D63" si="359">SUM(C57:C62)</f>
        <v>0</v>
      </c>
      <c r="D63" s="1485">
        <f t="shared" si="359"/>
        <v>0</v>
      </c>
      <c r="E63" s="1330">
        <f>SUM(E57:E62)</f>
        <v>0</v>
      </c>
      <c r="F63" s="71" t="s">
        <v>97</v>
      </c>
      <c r="G63" s="72" t="e">
        <f t="shared" ref="G63:H64" si="360">G57+G59+G61</f>
        <v>#DIV/0!</v>
      </c>
      <c r="H63" s="72" t="e">
        <f t="shared" si="360"/>
        <v>#DIV/0!</v>
      </c>
      <c r="I63" s="72">
        <f>I57+I59+I61</f>
        <v>0</v>
      </c>
      <c r="J63" s="72">
        <f>J57+J59+J61</f>
        <v>0</v>
      </c>
      <c r="K63" s="72">
        <f t="shared" ref="K63:N64" si="361">K57+K59+K61</f>
        <v>0</v>
      </c>
      <c r="L63" s="72"/>
      <c r="M63" s="72" t="e">
        <f t="shared" si="361"/>
        <v>#DIV/0!</v>
      </c>
      <c r="N63" s="72" t="e">
        <f t="shared" si="361"/>
        <v>#DIV/0!</v>
      </c>
      <c r="O63" s="72">
        <f>O57+O59+O61</f>
        <v>0</v>
      </c>
      <c r="P63" s="72">
        <f t="shared" ref="P63:AE64" si="362">P57+P59+P61</f>
        <v>0</v>
      </c>
      <c r="Q63" s="72" t="e">
        <f t="shared" si="362"/>
        <v>#DIV/0!</v>
      </c>
      <c r="R63" s="72" t="e">
        <f t="shared" si="362"/>
        <v>#DIV/0!</v>
      </c>
      <c r="S63" s="72" t="e">
        <f t="shared" ref="S63" si="363">S57+S59+S61</f>
        <v>#DIV/0!</v>
      </c>
      <c r="T63" s="72" t="e">
        <f t="shared" si="362"/>
        <v>#DIV/0!</v>
      </c>
      <c r="U63" s="72" t="e">
        <f t="shared" si="362"/>
        <v>#DIV/0!</v>
      </c>
      <c r="V63" s="72">
        <f t="shared" si="362"/>
        <v>0</v>
      </c>
      <c r="W63" s="72">
        <f t="shared" si="362"/>
        <v>0</v>
      </c>
      <c r="X63" s="72" t="e">
        <f t="shared" si="362"/>
        <v>#DIV/0!</v>
      </c>
      <c r="Y63" s="72" t="e">
        <f t="shared" si="362"/>
        <v>#DIV/0!</v>
      </c>
      <c r="Z63" s="72" t="e">
        <f t="shared" si="362"/>
        <v>#DIV/0!</v>
      </c>
      <c r="AA63" s="72">
        <f t="shared" si="362"/>
        <v>0</v>
      </c>
      <c r="AB63" s="95">
        <f t="shared" si="362"/>
        <v>0</v>
      </c>
      <c r="AC63" s="72">
        <f t="shared" si="362"/>
        <v>0</v>
      </c>
      <c r="AD63" s="72">
        <f t="shared" si="362"/>
        <v>0</v>
      </c>
      <c r="AE63" s="15">
        <f t="shared" si="362"/>
        <v>0</v>
      </c>
      <c r="AF63" s="72">
        <f>AF57+AF59+AF61</f>
        <v>0</v>
      </c>
      <c r="AG63" s="15" t="e">
        <f t="shared" ref="AG63" si="364">AG57+AG59+AG61</f>
        <v>#DIV/0!</v>
      </c>
      <c r="AH63" s="15" t="e">
        <f t="shared" ref="AH63:AJ64" si="365">AH57+AH59+AH61</f>
        <v>#DIV/0!</v>
      </c>
      <c r="AI63" s="72" t="e">
        <f t="shared" si="365"/>
        <v>#DIV/0!</v>
      </c>
      <c r="AJ63" s="72" t="e">
        <f t="shared" si="365"/>
        <v>#DIV/0!</v>
      </c>
      <c r="AK63" s="72" t="e">
        <f t="shared" ref="AK63" si="366">AK57+AK59+AK61</f>
        <v>#DIV/0!</v>
      </c>
      <c r="AL63" s="75"/>
      <c r="AM63" s="96" t="e">
        <f t="shared" si="340"/>
        <v>#DIV/0!</v>
      </c>
      <c r="AN63" s="75">
        <f t="shared" ref="AN63:AU64" si="367">AN57+AN59+AN61</f>
        <v>0</v>
      </c>
      <c r="AO63" s="73">
        <f t="shared" si="367"/>
        <v>0</v>
      </c>
      <c r="AP63" s="73">
        <f t="shared" si="367"/>
        <v>0</v>
      </c>
      <c r="AQ63" s="73">
        <f t="shared" si="367"/>
        <v>0</v>
      </c>
      <c r="AR63" s="73">
        <f t="shared" si="367"/>
        <v>0</v>
      </c>
      <c r="AS63" s="75">
        <f t="shared" si="367"/>
        <v>0</v>
      </c>
      <c r="AT63" s="75">
        <f t="shared" si="367"/>
        <v>0</v>
      </c>
      <c r="AU63" s="75">
        <f t="shared" si="367"/>
        <v>0</v>
      </c>
      <c r="AV63" s="56">
        <f>AV57+AV59+AV61</f>
        <v>0</v>
      </c>
      <c r="AW63" s="73">
        <f t="shared" ref="AW63:AX64" si="368">AW57+AW59+AW61</f>
        <v>0</v>
      </c>
      <c r="AX63" s="206"/>
      <c r="AY63" s="295" t="e">
        <f t="shared" si="334"/>
        <v>#DIV/0!</v>
      </c>
      <c r="AZ63" s="146"/>
      <c r="BA63" s="77" t="s">
        <v>97</v>
      </c>
      <c r="BB63" s="628">
        <f t="shared" ref="BB63:BC63" si="369">BB57+BB59+BB61</f>
        <v>0</v>
      </c>
      <c r="BC63" s="628">
        <f t="shared" si="369"/>
        <v>0</v>
      </c>
      <c r="BD63" s="392"/>
      <c r="BE63" s="628">
        <f t="shared" ref="BE63:BG63" si="370">BE57+BE59+BE61</f>
        <v>0</v>
      </c>
      <c r="BF63" s="628">
        <f t="shared" si="370"/>
        <v>0</v>
      </c>
      <c r="BG63" s="628">
        <f t="shared" si="370"/>
        <v>0</v>
      </c>
      <c r="BH63" s="392"/>
      <c r="BI63" s="392"/>
      <c r="BJ63" s="392"/>
      <c r="BK63" s="392"/>
      <c r="BL63" s="628">
        <f t="shared" ref="BL63:BM63" si="371">BL57+BL59+BL61</f>
        <v>0</v>
      </c>
      <c r="BM63" s="628">
        <f t="shared" si="371"/>
        <v>0</v>
      </c>
      <c r="BN63" s="392"/>
      <c r="BO63" s="628">
        <f t="shared" ref="BO63:BX63" si="372">BO57+BO59+BO61</f>
        <v>0</v>
      </c>
      <c r="BP63" s="628">
        <f t="shared" si="372"/>
        <v>0</v>
      </c>
      <c r="BQ63" s="628">
        <f t="shared" si="372"/>
        <v>0</v>
      </c>
      <c r="BR63" s="628">
        <f t="shared" si="372"/>
        <v>0</v>
      </c>
      <c r="BS63" s="628">
        <f t="shared" si="372"/>
        <v>0</v>
      </c>
      <c r="BT63" s="628">
        <f t="shared" si="372"/>
        <v>0</v>
      </c>
      <c r="BU63" s="628">
        <f t="shared" si="372"/>
        <v>0</v>
      </c>
      <c r="BV63" s="628">
        <f t="shared" si="372"/>
        <v>0</v>
      </c>
      <c r="BW63" s="628">
        <f t="shared" si="372"/>
        <v>0</v>
      </c>
      <c r="BX63" s="628">
        <f t="shared" si="372"/>
        <v>0</v>
      </c>
      <c r="BY63" s="392"/>
      <c r="BZ63" s="628">
        <f t="shared" ref="BZ63:CG63" si="373">BZ57+BZ59+BZ61</f>
        <v>0</v>
      </c>
      <c r="CA63" s="628">
        <f t="shared" si="373"/>
        <v>0</v>
      </c>
      <c r="CB63" s="628">
        <f t="shared" si="373"/>
        <v>0</v>
      </c>
      <c r="CC63" s="628">
        <f t="shared" si="373"/>
        <v>0</v>
      </c>
      <c r="CD63" s="628">
        <f t="shared" si="373"/>
        <v>0</v>
      </c>
      <c r="CE63" s="628">
        <f t="shared" si="373"/>
        <v>0</v>
      </c>
      <c r="CF63" s="628">
        <f t="shared" si="373"/>
        <v>0</v>
      </c>
      <c r="CG63" s="628">
        <f t="shared" si="373"/>
        <v>0</v>
      </c>
      <c r="CH63" s="392"/>
      <c r="CI63" s="628">
        <f t="shared" ref="CI63:CJ63" si="374">CI57+CI59+CI61</f>
        <v>0</v>
      </c>
      <c r="CJ63" s="628">
        <f t="shared" si="374"/>
        <v>0</v>
      </c>
      <c r="CK63" s="392"/>
      <c r="CL63" s="392"/>
      <c r="CM63" s="392"/>
      <c r="CN63" s="392"/>
      <c r="CO63" s="392"/>
      <c r="CP63" s="628">
        <f t="shared" ref="CP63:CW63" si="375">CP57+CP59+CP61</f>
        <v>0</v>
      </c>
      <c r="CQ63" s="628">
        <f t="shared" si="375"/>
        <v>0</v>
      </c>
      <c r="CR63" s="628">
        <f t="shared" si="375"/>
        <v>0</v>
      </c>
      <c r="CS63" s="628">
        <f t="shared" si="375"/>
        <v>0</v>
      </c>
      <c r="CT63" s="628">
        <f t="shared" si="375"/>
        <v>0</v>
      </c>
      <c r="CU63" s="628">
        <f t="shared" si="375"/>
        <v>0</v>
      </c>
      <c r="CV63" s="628">
        <f t="shared" si="375"/>
        <v>0</v>
      </c>
      <c r="CW63" s="628">
        <f t="shared" si="375"/>
        <v>0</v>
      </c>
      <c r="CX63" s="16">
        <f t="shared" ref="CX63:CX64" si="376">CX57+CX59+CX61</f>
        <v>0</v>
      </c>
      <c r="CZ63" s="13">
        <f t="shared" ref="CZ63:DO64" si="377">CZ57+CZ59+CZ61</f>
        <v>0</v>
      </c>
      <c r="DA63" s="72">
        <f t="shared" si="377"/>
        <v>0</v>
      </c>
      <c r="DB63" s="72">
        <f t="shared" si="377"/>
        <v>0</v>
      </c>
      <c r="DC63" s="72">
        <f t="shared" si="377"/>
        <v>0</v>
      </c>
      <c r="DD63" s="72">
        <f t="shared" si="377"/>
        <v>0</v>
      </c>
      <c r="DE63" s="74">
        <f t="shared" si="377"/>
        <v>0</v>
      </c>
      <c r="DF63" s="73">
        <f t="shared" si="377"/>
        <v>0</v>
      </c>
      <c r="DG63" s="73">
        <f t="shared" si="377"/>
        <v>0</v>
      </c>
      <c r="DH63" s="73">
        <f t="shared" si="377"/>
        <v>0</v>
      </c>
      <c r="DI63" s="73">
        <f t="shared" si="377"/>
        <v>0</v>
      </c>
      <c r="DJ63" s="73">
        <f t="shared" si="377"/>
        <v>0</v>
      </c>
      <c r="DK63" s="73">
        <f t="shared" si="377"/>
        <v>0</v>
      </c>
      <c r="DL63" s="73">
        <f t="shared" si="377"/>
        <v>0</v>
      </c>
      <c r="DM63" s="73">
        <f t="shared" si="377"/>
        <v>0</v>
      </c>
      <c r="DN63" s="73">
        <f t="shared" si="377"/>
        <v>0</v>
      </c>
      <c r="DO63" s="72">
        <f t="shared" si="377"/>
        <v>0</v>
      </c>
      <c r="DP63" s="223">
        <f t="shared" si="324"/>
        <v>0</v>
      </c>
      <c r="DQ63" s="330"/>
      <c r="DR63" s="224"/>
      <c r="DS63" s="57">
        <f t="shared" si="325"/>
        <v>0</v>
      </c>
      <c r="DT63" s="78" t="e">
        <f t="shared" si="326"/>
        <v>#DIV/0!</v>
      </c>
      <c r="DU63" s="66" t="e">
        <f t="shared" si="327"/>
        <v>#DIV/0!</v>
      </c>
      <c r="DV63" s="57" t="e">
        <f t="shared" si="328"/>
        <v>#DIV/0!</v>
      </c>
      <c r="DW63" s="105"/>
      <c r="DY63" s="1"/>
      <c r="DZ63" s="1"/>
      <c r="EA63" s="1"/>
      <c r="EB63" s="1"/>
      <c r="EC63" s="1"/>
      <c r="ED63" s="1"/>
    </row>
    <row r="64" spans="1:134" ht="15" customHeight="1">
      <c r="A64" s="1209"/>
      <c r="B64" s="1484"/>
      <c r="C64" s="1486"/>
      <c r="D64" s="1486"/>
      <c r="E64" s="1331"/>
      <c r="F64" s="79" t="s">
        <v>99</v>
      </c>
      <c r="G64" s="80" t="e">
        <f t="shared" si="360"/>
        <v>#DIV/0!</v>
      </c>
      <c r="H64" s="80" t="e">
        <f t="shared" si="360"/>
        <v>#DIV/0!</v>
      </c>
      <c r="I64" s="80">
        <f>I58+I60+I62</f>
        <v>0</v>
      </c>
      <c r="J64" s="80">
        <f>J58+J60+J62</f>
        <v>0</v>
      </c>
      <c r="K64" s="80">
        <f t="shared" si="361"/>
        <v>0</v>
      </c>
      <c r="L64" s="80"/>
      <c r="M64" s="80" t="e">
        <f t="shared" si="361"/>
        <v>#DIV/0!</v>
      </c>
      <c r="N64" s="80" t="e">
        <f t="shared" si="361"/>
        <v>#DIV/0!</v>
      </c>
      <c r="O64" s="80">
        <f>O58+O60+O62</f>
        <v>0</v>
      </c>
      <c r="P64" s="80">
        <f t="shared" si="362"/>
        <v>0</v>
      </c>
      <c r="Q64" s="80" t="e">
        <f t="shared" si="362"/>
        <v>#DIV/0!</v>
      </c>
      <c r="R64" s="80" t="e">
        <f t="shared" si="362"/>
        <v>#DIV/0!</v>
      </c>
      <c r="S64" s="80" t="e">
        <f t="shared" ref="S64" si="378">S58+S60+S62</f>
        <v>#DIV/0!</v>
      </c>
      <c r="T64" s="80" t="e">
        <f t="shared" si="362"/>
        <v>#DIV/0!</v>
      </c>
      <c r="U64" s="80" t="e">
        <f t="shared" si="362"/>
        <v>#DIV/0!</v>
      </c>
      <c r="V64" s="80">
        <f t="shared" si="362"/>
        <v>0</v>
      </c>
      <c r="W64" s="80">
        <f t="shared" si="362"/>
        <v>0</v>
      </c>
      <c r="X64" s="80" t="e">
        <f t="shared" si="362"/>
        <v>#DIV/0!</v>
      </c>
      <c r="Y64" s="80" t="e">
        <f t="shared" si="362"/>
        <v>#DIV/0!</v>
      </c>
      <c r="Z64" s="80" t="e">
        <f t="shared" si="362"/>
        <v>#DIV/0!</v>
      </c>
      <c r="AA64" s="81">
        <f t="shared" si="362"/>
        <v>0</v>
      </c>
      <c r="AB64" s="199">
        <f t="shared" si="362"/>
        <v>0</v>
      </c>
      <c r="AC64" s="81">
        <f t="shared" si="362"/>
        <v>0</v>
      </c>
      <c r="AD64" s="81">
        <f t="shared" si="362"/>
        <v>0</v>
      </c>
      <c r="AE64" s="82">
        <f t="shared" si="362"/>
        <v>0</v>
      </c>
      <c r="AF64" s="81">
        <f>AF58+AF60+AF62</f>
        <v>0</v>
      </c>
      <c r="AG64" s="87" t="e">
        <f t="shared" ref="AG64" si="379">AG58+AG60+AG62</f>
        <v>#DIV/0!</v>
      </c>
      <c r="AH64" s="87" t="e">
        <f t="shared" si="365"/>
        <v>#DIV/0!</v>
      </c>
      <c r="AI64" s="80" t="e">
        <f t="shared" si="365"/>
        <v>#DIV/0!</v>
      </c>
      <c r="AJ64" s="80" t="e">
        <f t="shared" si="365"/>
        <v>#DIV/0!</v>
      </c>
      <c r="AK64" s="80" t="e">
        <f t="shared" ref="AK64" si="380">AK58+AK60+AK62</f>
        <v>#DIV/0!</v>
      </c>
      <c r="AL64" s="484"/>
      <c r="AM64" s="96" t="e">
        <f t="shared" si="340"/>
        <v>#DIV/0!</v>
      </c>
      <c r="AN64" s="85">
        <f t="shared" si="367"/>
        <v>0</v>
      </c>
      <c r="AO64" s="80">
        <f t="shared" si="367"/>
        <v>0</v>
      </c>
      <c r="AP64" s="80">
        <f t="shared" si="367"/>
        <v>0</v>
      </c>
      <c r="AQ64" s="80">
        <f t="shared" si="367"/>
        <v>0</v>
      </c>
      <c r="AR64" s="80">
        <f t="shared" si="367"/>
        <v>0</v>
      </c>
      <c r="AS64" s="85">
        <f t="shared" si="367"/>
        <v>0</v>
      </c>
      <c r="AT64" s="85">
        <f t="shared" si="367"/>
        <v>0</v>
      </c>
      <c r="AU64" s="85">
        <f t="shared" si="367"/>
        <v>0</v>
      </c>
      <c r="AV64" s="64">
        <f>AV58+AV60+AV62</f>
        <v>0</v>
      </c>
      <c r="AW64" s="80">
        <f t="shared" si="368"/>
        <v>0</v>
      </c>
      <c r="AX64" s="87">
        <f t="shared" si="368"/>
        <v>0</v>
      </c>
      <c r="AY64" s="295" t="e">
        <f t="shared" si="334"/>
        <v>#DIV/0!</v>
      </c>
      <c r="AZ64" s="149"/>
      <c r="BA64" s="89" t="s">
        <v>99</v>
      </c>
      <c r="BB64" s="628">
        <f t="shared" ref="BB64:BC64" si="381">BB58+BB60+BB62</f>
        <v>0</v>
      </c>
      <c r="BC64" s="628">
        <f t="shared" si="381"/>
        <v>0</v>
      </c>
      <c r="BD64" s="156">
        <f t="shared" ref="BD64:CV64" si="382">BD58+BD60+BD62</f>
        <v>0</v>
      </c>
      <c r="BE64" s="628">
        <f t="shared" si="382"/>
        <v>0</v>
      </c>
      <c r="BF64" s="628">
        <f t="shared" si="382"/>
        <v>0</v>
      </c>
      <c r="BG64" s="628">
        <f t="shared" si="382"/>
        <v>0</v>
      </c>
      <c r="BH64" s="156">
        <f t="shared" si="382"/>
        <v>0</v>
      </c>
      <c r="BI64" s="156">
        <f t="shared" si="382"/>
        <v>0</v>
      </c>
      <c r="BJ64" s="156">
        <f t="shared" si="382"/>
        <v>0</v>
      </c>
      <c r="BK64" s="156">
        <f t="shared" si="382"/>
        <v>0</v>
      </c>
      <c r="BL64" s="628">
        <f t="shared" si="382"/>
        <v>0</v>
      </c>
      <c r="BM64" s="628">
        <f t="shared" si="382"/>
        <v>0</v>
      </c>
      <c r="BN64" s="156">
        <f t="shared" si="382"/>
        <v>0</v>
      </c>
      <c r="BO64" s="628">
        <f t="shared" si="382"/>
        <v>0</v>
      </c>
      <c r="BP64" s="628">
        <f t="shared" si="382"/>
        <v>0</v>
      </c>
      <c r="BQ64" s="628">
        <f t="shared" si="382"/>
        <v>0</v>
      </c>
      <c r="BR64" s="628">
        <f t="shared" si="382"/>
        <v>0</v>
      </c>
      <c r="BS64" s="628">
        <f t="shared" si="382"/>
        <v>0</v>
      </c>
      <c r="BT64" s="628">
        <f t="shared" si="382"/>
        <v>0</v>
      </c>
      <c r="BU64" s="628">
        <f t="shared" si="382"/>
        <v>0</v>
      </c>
      <c r="BV64" s="628">
        <f t="shared" si="382"/>
        <v>0</v>
      </c>
      <c r="BW64" s="628">
        <f t="shared" si="382"/>
        <v>0</v>
      </c>
      <c r="BX64" s="628">
        <f t="shared" si="382"/>
        <v>0</v>
      </c>
      <c r="BY64" s="156">
        <f t="shared" si="382"/>
        <v>0</v>
      </c>
      <c r="BZ64" s="628">
        <f t="shared" si="382"/>
        <v>0</v>
      </c>
      <c r="CA64" s="628">
        <f t="shared" si="382"/>
        <v>0</v>
      </c>
      <c r="CB64" s="628">
        <f t="shared" si="382"/>
        <v>0</v>
      </c>
      <c r="CC64" s="628">
        <f t="shared" si="382"/>
        <v>0</v>
      </c>
      <c r="CD64" s="628">
        <f t="shared" si="382"/>
        <v>0</v>
      </c>
      <c r="CE64" s="628">
        <f t="shared" si="382"/>
        <v>0</v>
      </c>
      <c r="CF64" s="628">
        <f t="shared" si="382"/>
        <v>0</v>
      </c>
      <c r="CG64" s="628">
        <f t="shared" si="382"/>
        <v>0</v>
      </c>
      <c r="CH64" s="156">
        <f t="shared" ref="CH64:CJ64" si="383">CH58+CH60+CH62</f>
        <v>0</v>
      </c>
      <c r="CI64" s="628">
        <f t="shared" si="383"/>
        <v>0</v>
      </c>
      <c r="CJ64" s="628">
        <f t="shared" si="383"/>
        <v>0</v>
      </c>
      <c r="CK64" s="156">
        <f t="shared" si="382"/>
        <v>0</v>
      </c>
      <c r="CL64" s="156">
        <f t="shared" si="382"/>
        <v>0</v>
      </c>
      <c r="CM64" s="156">
        <f t="shared" si="382"/>
        <v>0</v>
      </c>
      <c r="CN64" s="156">
        <f t="shared" si="382"/>
        <v>0</v>
      </c>
      <c r="CO64" s="156">
        <f t="shared" si="382"/>
        <v>0</v>
      </c>
      <c r="CP64" s="628">
        <f t="shared" si="382"/>
        <v>0</v>
      </c>
      <c r="CQ64" s="628">
        <f t="shared" si="382"/>
        <v>0</v>
      </c>
      <c r="CR64" s="628">
        <f t="shared" si="382"/>
        <v>0</v>
      </c>
      <c r="CS64" s="628">
        <f t="shared" si="382"/>
        <v>0</v>
      </c>
      <c r="CT64" s="628">
        <f t="shared" si="382"/>
        <v>0</v>
      </c>
      <c r="CU64" s="628">
        <f t="shared" si="382"/>
        <v>0</v>
      </c>
      <c r="CV64" s="628">
        <f t="shared" si="382"/>
        <v>0</v>
      </c>
      <c r="CW64" s="628">
        <f t="shared" ref="CW64" si="384">CW58+CW60+CW62</f>
        <v>0</v>
      </c>
      <c r="CX64" s="90">
        <f t="shared" si="376"/>
        <v>0</v>
      </c>
      <c r="CZ64" s="91">
        <f t="shared" si="377"/>
        <v>0</v>
      </c>
      <c r="DA64" s="80">
        <f t="shared" si="377"/>
        <v>0</v>
      </c>
      <c r="DB64" s="80">
        <f t="shared" si="377"/>
        <v>0</v>
      </c>
      <c r="DC64" s="80">
        <f t="shared" si="377"/>
        <v>0</v>
      </c>
      <c r="DD64" s="80">
        <f t="shared" si="377"/>
        <v>0</v>
      </c>
      <c r="DE64" s="80">
        <f t="shared" si="377"/>
        <v>0</v>
      </c>
      <c r="DF64" s="80">
        <f>DF58+DF60+DF62</f>
        <v>0</v>
      </c>
      <c r="DG64" s="80">
        <f t="shared" si="377"/>
        <v>0</v>
      </c>
      <c r="DH64" s="80">
        <f t="shared" si="377"/>
        <v>0</v>
      </c>
      <c r="DI64" s="80">
        <f t="shared" si="377"/>
        <v>0</v>
      </c>
      <c r="DJ64" s="80">
        <f t="shared" si="377"/>
        <v>0</v>
      </c>
      <c r="DK64" s="80">
        <f t="shared" si="377"/>
        <v>0</v>
      </c>
      <c r="DL64" s="80">
        <f t="shared" si="377"/>
        <v>0</v>
      </c>
      <c r="DM64" s="80">
        <f t="shared" si="377"/>
        <v>0</v>
      </c>
      <c r="DN64" s="80">
        <f t="shared" si="377"/>
        <v>0</v>
      </c>
      <c r="DO64" s="80">
        <f t="shared" si="377"/>
        <v>0</v>
      </c>
      <c r="DP64" s="223">
        <f t="shared" si="324"/>
        <v>0</v>
      </c>
      <c r="DQ64" s="330"/>
      <c r="DR64" s="224"/>
      <c r="DS64" s="70">
        <f t="shared" si="325"/>
        <v>0</v>
      </c>
      <c r="DT64" s="92" t="e">
        <f t="shared" si="326"/>
        <v>#DIV/0!</v>
      </c>
      <c r="DU64" s="70" t="e">
        <f t="shared" si="327"/>
        <v>#DIV/0!</v>
      </c>
      <c r="DV64" s="70" t="e">
        <f t="shared" si="328"/>
        <v>#DIV/0!</v>
      </c>
      <c r="DW64" s="105"/>
      <c r="DY64" s="1"/>
      <c r="DZ64" s="1"/>
      <c r="EA64" s="1"/>
      <c r="EB64" s="1"/>
      <c r="EC64" s="1"/>
      <c r="ED64" s="1"/>
    </row>
    <row r="65" spans="1:134" ht="15" customHeight="1">
      <c r="A65" s="20"/>
      <c r="B65" s="1441"/>
      <c r="C65" s="1443"/>
      <c r="D65" s="1443"/>
      <c r="E65" s="1447"/>
      <c r="F65" s="50" t="s">
        <v>97</v>
      </c>
      <c r="G65" s="315" t="e">
        <f>ROUNDDOWN($B$65*$D$65/$C$65,3)</f>
        <v>#DIV/0!</v>
      </c>
      <c r="H65" s="315" t="e">
        <f>ROUNDDOWN($B$65*$D$65/$C$65,3)</f>
        <v>#DIV/0!</v>
      </c>
      <c r="I65" s="51"/>
      <c r="J65" s="51"/>
      <c r="K65" s="51"/>
      <c r="L65" s="51"/>
      <c r="M65" s="315" t="e">
        <f>ROUNDDOWN($B$65*$D$65/$C$65,3)</f>
        <v>#DIV/0!</v>
      </c>
      <c r="N65" s="315" t="e">
        <f>ROUNDDOWN($B$65*$D$65/$C$65,3)</f>
        <v>#DIV/0!</v>
      </c>
      <c r="O65" s="526"/>
      <c r="P65" s="526"/>
      <c r="Q65" s="315" t="e">
        <f>ROUNDDOWN($B$65*$D$65/$C$65,3)</f>
        <v>#DIV/0!</v>
      </c>
      <c r="R65" s="315" t="e">
        <f>ROUNDDOWN($B$65*$D$65/$C$65,3)</f>
        <v>#DIV/0!</v>
      </c>
      <c r="S65" s="315" t="e">
        <f>ROUNDDOWN($B$65*$D$65/$C$65,3)</f>
        <v>#DIV/0!</v>
      </c>
      <c r="T65" s="315" t="e">
        <f>ROUNDDOWN($B$65*$D$65/$C$65,3)</f>
        <v>#DIV/0!</v>
      </c>
      <c r="U65" s="315" t="e">
        <f>ROUNDDOWN($B$65*$D$65/$C$65,3)</f>
        <v>#DIV/0!</v>
      </c>
      <c r="V65" s="68"/>
      <c r="W65" s="58"/>
      <c r="X65" s="315" t="e">
        <f>ROUNDDOWN($B$65*$D$65/$C$65,3)</f>
        <v>#DIV/0!</v>
      </c>
      <c r="Y65" s="315" t="e">
        <f>ROUNDDOWN($B$65*$D$65/$C$65,3)</f>
        <v>#DIV/0!</v>
      </c>
      <c r="Z65" s="315" t="e">
        <f>ROUNDDOWN($B$65*$D$65/$C$65,3)</f>
        <v>#DIV/0!</v>
      </c>
      <c r="AA65" s="51"/>
      <c r="AB65" s="182"/>
      <c r="AC65" s="51"/>
      <c r="AD65" s="51"/>
      <c r="AE65" s="53"/>
      <c r="AF65" s="51"/>
      <c r="AG65" s="315" t="e">
        <f>ROUNDDOWN($B$65*$D$65/$C$65,3)</f>
        <v>#DIV/0!</v>
      </c>
      <c r="AH65" s="315" t="e">
        <f>ROUNDDOWN($B$65*$D$65/$C$65,3)</f>
        <v>#DIV/0!</v>
      </c>
      <c r="AI65" s="315" t="e">
        <f>ROUNDDOWN($B$65*$D$65/$C$65,3)</f>
        <v>#DIV/0!</v>
      </c>
      <c r="AJ65" s="315" t="e">
        <f>ROUNDDOWN($B$65*$D$65/$C$65,3)</f>
        <v>#DIV/0!</v>
      </c>
      <c r="AK65" s="315" t="e">
        <f>ROUNDDOWN($B$65*$D$65/$C$65,3)</f>
        <v>#DIV/0!</v>
      </c>
      <c r="AL65" s="343"/>
      <c r="AM65" s="96" t="e">
        <f t="shared" si="340"/>
        <v>#DIV/0!</v>
      </c>
      <c r="AN65" s="55"/>
      <c r="AO65" s="54"/>
      <c r="AP65" s="54"/>
      <c r="AQ65" s="337"/>
      <c r="AR65" s="182"/>
      <c r="AS65" s="145"/>
      <c r="AT65" s="145"/>
      <c r="AU65" s="145"/>
      <c r="AV65" s="56">
        <f t="shared" ref="AV65:AV70" si="385">SUM(AN65,AP65:AU65)</f>
        <v>0</v>
      </c>
      <c r="AW65" s="54"/>
      <c r="AX65" s="205"/>
      <c r="AY65" s="295" t="e">
        <f t="shared" si="334"/>
        <v>#DIV/0!</v>
      </c>
      <c r="AZ65" s="146"/>
      <c r="BA65" s="332" t="s">
        <v>97</v>
      </c>
      <c r="BB65" s="559"/>
      <c r="BC65" s="559"/>
      <c r="BD65" s="392"/>
      <c r="BE65" s="559"/>
      <c r="BF65" s="559"/>
      <c r="BG65" s="559"/>
      <c r="BH65" s="392"/>
      <c r="BI65" s="392"/>
      <c r="BJ65" s="392"/>
      <c r="BK65" s="392"/>
      <c r="BL65" s="559"/>
      <c r="BM65" s="559"/>
      <c r="BN65" s="392"/>
      <c r="BO65" s="559"/>
      <c r="BP65" s="559"/>
      <c r="BQ65" s="559"/>
      <c r="BR65" s="559"/>
      <c r="BS65" s="559"/>
      <c r="BT65" s="559"/>
      <c r="BU65" s="559"/>
      <c r="BV65" s="559"/>
      <c r="BW65" s="559"/>
      <c r="BX65" s="559"/>
      <c r="BY65" s="392"/>
      <c r="BZ65" s="559"/>
      <c r="CA65" s="559"/>
      <c r="CB65" s="559"/>
      <c r="CC65" s="559"/>
      <c r="CD65" s="559"/>
      <c r="CE65" s="559"/>
      <c r="CF65" s="559"/>
      <c r="CG65" s="559"/>
      <c r="CH65" s="392"/>
      <c r="CI65" s="559"/>
      <c r="CJ65" s="559"/>
      <c r="CK65" s="392"/>
      <c r="CL65" s="392"/>
      <c r="CM65" s="392"/>
      <c r="CN65" s="392"/>
      <c r="CO65" s="392"/>
      <c r="CP65" s="559"/>
      <c r="CQ65" s="559"/>
      <c r="CR65" s="559"/>
      <c r="CS65" s="559"/>
      <c r="CT65" s="559"/>
      <c r="CU65" s="559"/>
      <c r="CV65" s="559"/>
      <c r="CW65" s="559"/>
      <c r="CX65" s="16">
        <f t="shared" ref="CX65:CX70" si="386">SUM(BB65:CW65)</f>
        <v>0</v>
      </c>
      <c r="CZ65" s="52"/>
      <c r="DA65" s="51"/>
      <c r="DB65" s="51"/>
      <c r="DC65" s="51"/>
      <c r="DD65" s="51"/>
      <c r="DE65" s="182"/>
      <c r="DF65" s="51"/>
      <c r="DG65" s="51"/>
      <c r="DH65" s="51"/>
      <c r="DI65" s="51"/>
      <c r="DJ65" s="51"/>
      <c r="DK65" s="51"/>
      <c r="DL65" s="51"/>
      <c r="DM65" s="51"/>
      <c r="DN65" s="51"/>
      <c r="DO65" s="51"/>
      <c r="DP65" s="223">
        <f t="shared" si="324"/>
        <v>0</v>
      </c>
      <c r="DQ65" s="330"/>
      <c r="DR65" s="224"/>
      <c r="DS65" s="57">
        <f t="shared" si="325"/>
        <v>0</v>
      </c>
      <c r="DT65" s="59" t="e">
        <f t="shared" si="326"/>
        <v>#DIV/0!</v>
      </c>
      <c r="DU65" s="66" t="e">
        <f t="shared" si="327"/>
        <v>#DIV/0!</v>
      </c>
      <c r="DV65" s="57" t="e">
        <f t="shared" si="328"/>
        <v>#DIV/0!</v>
      </c>
      <c r="DW65" s="105"/>
      <c r="DY65" s="1"/>
      <c r="DZ65" s="1"/>
      <c r="EA65" s="1"/>
      <c r="EB65" s="1"/>
      <c r="EC65" s="1"/>
      <c r="ED65" s="1"/>
    </row>
    <row r="66" spans="1:134" ht="15" customHeight="1">
      <c r="A66" s="474" t="s">
        <v>118</v>
      </c>
      <c r="B66" s="1442"/>
      <c r="C66" s="1444"/>
      <c r="D66" s="1444"/>
      <c r="E66" s="1448"/>
      <c r="F66" s="61" t="s">
        <v>99</v>
      </c>
      <c r="G66" s="316" t="e">
        <f>ROUNDDOWN(G$52*G65,0)</f>
        <v>#DIV/0!</v>
      </c>
      <c r="H66" s="316" t="e">
        <f>ROUNDDOWN(H$52*H65,0)</f>
        <v>#DIV/0!</v>
      </c>
      <c r="I66" s="54">
        <f>I$52*I65</f>
        <v>0</v>
      </c>
      <c r="J66" s="54">
        <f t="shared" ref="J66:K66" si="387">J$7*J65</f>
        <v>0</v>
      </c>
      <c r="K66" s="54">
        <f t="shared" si="387"/>
        <v>0</v>
      </c>
      <c r="L66" s="205"/>
      <c r="M66" s="316" t="e">
        <f>ROUNDDOWN(M$52*M65,0)</f>
        <v>#DIV/0!</v>
      </c>
      <c r="N66" s="316" t="e">
        <f>ROUNDDOWN(N$52*N65,0)</f>
        <v>#DIV/0!</v>
      </c>
      <c r="O66" s="550">
        <f t="shared" ref="O66:P66" si="388">O$7*O65</f>
        <v>0</v>
      </c>
      <c r="P66" s="550">
        <f t="shared" si="388"/>
        <v>0</v>
      </c>
      <c r="Q66" s="316" t="e">
        <f>ROUNDDOWN(Q$52*Q65,0)</f>
        <v>#DIV/0!</v>
      </c>
      <c r="R66" s="316" t="e">
        <f>ROUNDDOWN(R$52*R65,0)</f>
        <v>#DIV/0!</v>
      </c>
      <c r="S66" s="316" t="e">
        <f>ROUNDDOWN(S$52*S65,0)</f>
        <v>#DIV/0!</v>
      </c>
      <c r="T66" s="316" t="e">
        <f>ROUNDDOWN(T$52*T65,0)</f>
        <v>#DIV/0!</v>
      </c>
      <c r="U66" s="316" t="e">
        <f>ROUNDDOWN(U$52*U65,0)</f>
        <v>#DIV/0!</v>
      </c>
      <c r="V66" s="54">
        <f t="shared" ref="V66:W66" si="389">V$7*V65</f>
        <v>0</v>
      </c>
      <c r="W66" s="54">
        <f t="shared" si="389"/>
        <v>0</v>
      </c>
      <c r="X66" s="316" t="e">
        <f>ROUNDDOWN(X$52*X65,0)</f>
        <v>#DIV/0!</v>
      </c>
      <c r="Y66" s="316" t="e">
        <f>ROUNDDOWN(Y$52*Y65,0)</f>
        <v>#DIV/0!</v>
      </c>
      <c r="Z66" s="316" t="e">
        <f>ROUNDDOWN(Z$52*Z65,0)</f>
        <v>#DIV/0!</v>
      </c>
      <c r="AA66" s="54">
        <f t="shared" ref="AA66:AF66" si="390">AA$7*AA65</f>
        <v>0</v>
      </c>
      <c r="AB66" s="145">
        <f t="shared" si="390"/>
        <v>0</v>
      </c>
      <c r="AC66" s="54">
        <f t="shared" si="390"/>
        <v>0</v>
      </c>
      <c r="AD66" s="54">
        <f t="shared" si="390"/>
        <v>0</v>
      </c>
      <c r="AE66" s="54">
        <f t="shared" si="390"/>
        <v>0</v>
      </c>
      <c r="AF66" s="54">
        <f t="shared" si="390"/>
        <v>0</v>
      </c>
      <c r="AG66" s="347" t="e">
        <f>ROUNDDOWN(AG$52*AG65,0)</f>
        <v>#DIV/0!</v>
      </c>
      <c r="AH66" s="347" t="e">
        <f>ROUNDDOWN(AH$52*AH65,0)</f>
        <v>#DIV/0!</v>
      </c>
      <c r="AI66" s="316" t="e">
        <f>ROUNDDOWN(AI$52*AI65,0)</f>
        <v>#DIV/0!</v>
      </c>
      <c r="AJ66" s="316" t="e">
        <f>ROUNDDOWN(AJ$52*AJ65,0)</f>
        <v>#DIV/0!</v>
      </c>
      <c r="AK66" s="316" t="e">
        <f>ROUNDDOWN(AK$52*AK65,0)</f>
        <v>#DIV/0!</v>
      </c>
      <c r="AL66" s="483"/>
      <c r="AM66" s="96" t="e">
        <f t="shared" si="340"/>
        <v>#DIV/0!</v>
      </c>
      <c r="AN66" s="55">
        <f t="shared" ref="AN66:AU66" si="391">AN54*AN65</f>
        <v>0</v>
      </c>
      <c r="AO66" s="54">
        <f t="shared" si="391"/>
        <v>0</v>
      </c>
      <c r="AP66" s="54">
        <f t="shared" si="391"/>
        <v>0</v>
      </c>
      <c r="AQ66" s="338">
        <f>ROUNDDOWN(AQ54*AQ65,0)</f>
        <v>0</v>
      </c>
      <c r="AR66" s="338">
        <f>ROUNDDOWN(AR54*AR65,0)</f>
        <v>0</v>
      </c>
      <c r="AS66" s="145">
        <f t="shared" si="391"/>
        <v>0</v>
      </c>
      <c r="AT66" s="145">
        <f t="shared" si="391"/>
        <v>0</v>
      </c>
      <c r="AU66" s="145">
        <f t="shared" si="391"/>
        <v>0</v>
      </c>
      <c r="AV66" s="64">
        <f t="shared" si="385"/>
        <v>0</v>
      </c>
      <c r="AW66" s="54">
        <f>AW54*AW65</f>
        <v>0</v>
      </c>
      <c r="AX66" s="62"/>
      <c r="AY66" s="295" t="e">
        <f t="shared" si="334"/>
        <v>#DIV/0!</v>
      </c>
      <c r="AZ66" s="148"/>
      <c r="BA66" s="453" t="s">
        <v>99</v>
      </c>
      <c r="BB66" s="559">
        <f>BB65*BB$9</f>
        <v>0</v>
      </c>
      <c r="BC66" s="559">
        <f>BC65*BC$9</f>
        <v>0</v>
      </c>
      <c r="BD66" s="54"/>
      <c r="BE66" s="559">
        <f>BE65*BE$9</f>
        <v>0</v>
      </c>
      <c r="BF66" s="559">
        <f>BF65*BF$9</f>
        <v>0</v>
      </c>
      <c r="BG66" s="559">
        <f>BG65*BG$9</f>
        <v>0</v>
      </c>
      <c r="BH66" s="54"/>
      <c r="BI66" s="54"/>
      <c r="BJ66" s="54"/>
      <c r="BK66" s="54"/>
      <c r="BL66" s="559">
        <f>BL65*BL$9</f>
        <v>0</v>
      </c>
      <c r="BM66" s="559">
        <f>BM65*BM$9</f>
        <v>0</v>
      </c>
      <c r="BN66" s="54"/>
      <c r="BO66" s="559">
        <f t="shared" ref="BO66:BX66" si="392">BO65*BO$9</f>
        <v>0</v>
      </c>
      <c r="BP66" s="559">
        <f t="shared" si="392"/>
        <v>0</v>
      </c>
      <c r="BQ66" s="559">
        <f t="shared" si="392"/>
        <v>0</v>
      </c>
      <c r="BR66" s="559">
        <f t="shared" si="392"/>
        <v>0</v>
      </c>
      <c r="BS66" s="559">
        <f t="shared" si="392"/>
        <v>0</v>
      </c>
      <c r="BT66" s="559">
        <f t="shared" si="392"/>
        <v>0</v>
      </c>
      <c r="BU66" s="559">
        <f t="shared" si="392"/>
        <v>0</v>
      </c>
      <c r="BV66" s="559">
        <f t="shared" si="392"/>
        <v>0</v>
      </c>
      <c r="BW66" s="559">
        <f t="shared" si="392"/>
        <v>0</v>
      </c>
      <c r="BX66" s="559">
        <f t="shared" si="392"/>
        <v>0</v>
      </c>
      <c r="BY66" s="54"/>
      <c r="BZ66" s="559">
        <f t="shared" ref="BZ66:CG66" si="393">BZ65*BZ$9</f>
        <v>0</v>
      </c>
      <c r="CA66" s="559">
        <f t="shared" si="393"/>
        <v>0</v>
      </c>
      <c r="CB66" s="559">
        <f t="shared" si="393"/>
        <v>0</v>
      </c>
      <c r="CC66" s="559">
        <f t="shared" si="393"/>
        <v>0</v>
      </c>
      <c r="CD66" s="559">
        <f t="shared" si="393"/>
        <v>0</v>
      </c>
      <c r="CE66" s="559">
        <f t="shared" si="393"/>
        <v>0</v>
      </c>
      <c r="CF66" s="559">
        <f t="shared" si="393"/>
        <v>0</v>
      </c>
      <c r="CG66" s="559">
        <f t="shared" si="393"/>
        <v>0</v>
      </c>
      <c r="CH66" s="54"/>
      <c r="CI66" s="559">
        <f>CI65*CI$9</f>
        <v>0</v>
      </c>
      <c r="CJ66" s="559">
        <f>CJ65*CJ$9</f>
        <v>0</v>
      </c>
      <c r="CK66" s="54"/>
      <c r="CL66" s="54"/>
      <c r="CM66" s="54"/>
      <c r="CN66" s="54"/>
      <c r="CO66" s="54"/>
      <c r="CP66" s="559">
        <f t="shared" ref="CP66:CW66" si="394">CP65*CP$9</f>
        <v>0</v>
      </c>
      <c r="CQ66" s="559">
        <f t="shared" si="394"/>
        <v>0</v>
      </c>
      <c r="CR66" s="559">
        <f t="shared" si="394"/>
        <v>0</v>
      </c>
      <c r="CS66" s="559">
        <f t="shared" si="394"/>
        <v>0</v>
      </c>
      <c r="CT66" s="559">
        <f t="shared" si="394"/>
        <v>0</v>
      </c>
      <c r="CU66" s="559">
        <f t="shared" si="394"/>
        <v>0</v>
      </c>
      <c r="CV66" s="559">
        <f t="shared" si="394"/>
        <v>0</v>
      </c>
      <c r="CW66" s="559">
        <f t="shared" si="394"/>
        <v>0</v>
      </c>
      <c r="CX66" s="65">
        <f t="shared" si="386"/>
        <v>0</v>
      </c>
      <c r="CZ66" s="62">
        <f>CZ65*CZ$11</f>
        <v>0</v>
      </c>
      <c r="DA66" s="54">
        <f>DA65*DA$11</f>
        <v>0</v>
      </c>
      <c r="DB66" s="54">
        <f>DB65*DB$11</f>
        <v>0</v>
      </c>
      <c r="DC66" s="54">
        <f>DC65*DC$11</f>
        <v>0</v>
      </c>
      <c r="DD66" s="54">
        <f>DD65*DD$11</f>
        <v>0</v>
      </c>
      <c r="DE66" s="145">
        <f t="shared" ref="DE66:DN66" si="395">DE65*DE$9</f>
        <v>0</v>
      </c>
      <c r="DF66" s="54">
        <f t="shared" si="395"/>
        <v>0</v>
      </c>
      <c r="DG66" s="54">
        <f t="shared" si="395"/>
        <v>0</v>
      </c>
      <c r="DH66" s="54">
        <f t="shared" si="395"/>
        <v>0</v>
      </c>
      <c r="DI66" s="54">
        <f t="shared" si="395"/>
        <v>0</v>
      </c>
      <c r="DJ66" s="54">
        <f t="shared" si="395"/>
        <v>0</v>
      </c>
      <c r="DK66" s="54">
        <f t="shared" si="395"/>
        <v>0</v>
      </c>
      <c r="DL66" s="54">
        <f t="shared" si="395"/>
        <v>0</v>
      </c>
      <c r="DM66" s="54">
        <f t="shared" si="395"/>
        <v>0</v>
      </c>
      <c r="DN66" s="54">
        <f t="shared" si="395"/>
        <v>0</v>
      </c>
      <c r="DO66" s="54">
        <f>DO65*DO$11</f>
        <v>0</v>
      </c>
      <c r="DP66" s="223">
        <f t="shared" si="324"/>
        <v>0</v>
      </c>
      <c r="DQ66" s="330"/>
      <c r="DR66" s="224"/>
      <c r="DS66" s="60">
        <f t="shared" si="325"/>
        <v>0</v>
      </c>
      <c r="DT66" s="59" t="e">
        <f t="shared" si="326"/>
        <v>#DIV/0!</v>
      </c>
      <c r="DU66" s="60" t="e">
        <f t="shared" si="327"/>
        <v>#DIV/0!</v>
      </c>
      <c r="DV66" s="60" t="e">
        <f t="shared" si="328"/>
        <v>#DIV/0!</v>
      </c>
      <c r="DW66" s="105"/>
      <c r="DY66" s="1"/>
      <c r="DZ66" s="1"/>
      <c r="EA66" s="1"/>
      <c r="EB66" s="1"/>
      <c r="EC66" s="1"/>
      <c r="ED66" s="1"/>
    </row>
    <row r="67" spans="1:134" ht="15" customHeight="1">
      <c r="A67" s="98"/>
      <c r="B67" s="1441"/>
      <c r="C67" s="1443"/>
      <c r="D67" s="1443"/>
      <c r="E67" s="1447"/>
      <c r="F67" s="50" t="s">
        <v>97</v>
      </c>
      <c r="G67" s="315" t="e">
        <f>ROUNDDOWN($B$67*$D$67/$C$67,3)</f>
        <v>#DIV/0!</v>
      </c>
      <c r="H67" s="315" t="e">
        <f>ROUNDDOWN($B$67*$D$67/$C$67,3)</f>
        <v>#DIV/0!</v>
      </c>
      <c r="I67" s="51"/>
      <c r="J67" s="51"/>
      <c r="K67" s="51"/>
      <c r="L67" s="51"/>
      <c r="M67" s="315" t="e">
        <f>ROUNDDOWN($B$67*$D$67/$C$67,3)</f>
        <v>#DIV/0!</v>
      </c>
      <c r="N67" s="315" t="e">
        <f>ROUNDDOWN($B$67*$D$67/$C$67,3)</f>
        <v>#DIV/0!</v>
      </c>
      <c r="O67" s="526"/>
      <c r="P67" s="526"/>
      <c r="Q67" s="315" t="e">
        <f>ROUNDDOWN($B$67*$D$67/$C$67,3)</f>
        <v>#DIV/0!</v>
      </c>
      <c r="R67" s="315" t="e">
        <f>ROUNDDOWN($B$67*$D$67/$C$67,3)</f>
        <v>#DIV/0!</v>
      </c>
      <c r="S67" s="315" t="e">
        <f>ROUNDDOWN($B$67*$D$67/$C$67,3)</f>
        <v>#DIV/0!</v>
      </c>
      <c r="T67" s="315" t="e">
        <f>ROUNDDOWN($B$67*$D$67/$C$67,3)</f>
        <v>#DIV/0!</v>
      </c>
      <c r="U67" s="315" t="e">
        <f>ROUNDDOWN($B$67*$D$67/$C$67,3)</f>
        <v>#DIV/0!</v>
      </c>
      <c r="V67" s="99"/>
      <c r="W67" s="99"/>
      <c r="X67" s="315" t="e">
        <f>ROUNDDOWN($B$67*$D$67/$C$67,3)</f>
        <v>#DIV/0!</v>
      </c>
      <c r="Y67" s="315" t="e">
        <f>ROUNDDOWN($B$67*$D$67/$C$67,3)</f>
        <v>#DIV/0!</v>
      </c>
      <c r="Z67" s="315" t="e">
        <f>ROUNDDOWN($B$67*$D$67/$C$67,3)</f>
        <v>#DIV/0!</v>
      </c>
      <c r="AA67" s="51"/>
      <c r="AB67" s="182"/>
      <c r="AC67" s="51"/>
      <c r="AD67" s="51"/>
      <c r="AE67" s="53"/>
      <c r="AF67" s="51"/>
      <c r="AG67" s="346" t="e">
        <f>$B$67*$D$67/$C$67</f>
        <v>#DIV/0!</v>
      </c>
      <c r="AH67" s="346" t="e">
        <f>$B$67*$D$67/$C$67</f>
        <v>#DIV/0!</v>
      </c>
      <c r="AI67" s="315" t="e">
        <f>$B$67*$D$67/$C$67</f>
        <v>#DIV/0!</v>
      </c>
      <c r="AJ67" s="315" t="e">
        <f>$B$67*$D$67/$C$67</f>
        <v>#DIV/0!</v>
      </c>
      <c r="AK67" s="315" t="e">
        <f>$B$67*$D$67/$C$67</f>
        <v>#DIV/0!</v>
      </c>
      <c r="AL67" s="343"/>
      <c r="AM67" s="96" t="e">
        <f t="shared" si="340"/>
        <v>#DIV/0!</v>
      </c>
      <c r="AN67" s="55"/>
      <c r="AO67" s="54"/>
      <c r="AP67" s="54"/>
      <c r="AQ67" s="54"/>
      <c r="AR67" s="54"/>
      <c r="AS67" s="145"/>
      <c r="AT67" s="145"/>
      <c r="AU67" s="145"/>
      <c r="AV67" s="64">
        <f t="shared" si="385"/>
        <v>0</v>
      </c>
      <c r="AW67" s="54"/>
      <c r="AX67" s="206"/>
      <c r="AY67" s="295" t="e">
        <f t="shared" si="334"/>
        <v>#DIV/0!</v>
      </c>
      <c r="AZ67" s="146"/>
      <c r="BA67" s="332" t="s">
        <v>97</v>
      </c>
      <c r="BB67" s="559"/>
      <c r="BC67" s="559"/>
      <c r="BD67" s="392"/>
      <c r="BE67" s="559"/>
      <c r="BF67" s="559"/>
      <c r="BG67" s="559"/>
      <c r="BH67" s="392"/>
      <c r="BI67" s="392"/>
      <c r="BJ67" s="392"/>
      <c r="BK67" s="392"/>
      <c r="BL67" s="559"/>
      <c r="BM67" s="559"/>
      <c r="BN67" s="392"/>
      <c r="BO67" s="559"/>
      <c r="BP67" s="559"/>
      <c r="BQ67" s="559"/>
      <c r="BR67" s="559"/>
      <c r="BS67" s="559"/>
      <c r="BT67" s="559"/>
      <c r="BU67" s="559"/>
      <c r="BV67" s="559"/>
      <c r="BW67" s="559"/>
      <c r="BX67" s="559"/>
      <c r="BY67" s="392"/>
      <c r="BZ67" s="559"/>
      <c r="CA67" s="559"/>
      <c r="CB67" s="559"/>
      <c r="CC67" s="559"/>
      <c r="CD67" s="559"/>
      <c r="CE67" s="559"/>
      <c r="CF67" s="559"/>
      <c r="CG67" s="559"/>
      <c r="CH67" s="392"/>
      <c r="CI67" s="559"/>
      <c r="CJ67" s="559"/>
      <c r="CK67" s="392"/>
      <c r="CL67" s="392"/>
      <c r="CM67" s="392"/>
      <c r="CN67" s="392"/>
      <c r="CO67" s="392"/>
      <c r="CP67" s="559"/>
      <c r="CQ67" s="559"/>
      <c r="CR67" s="559"/>
      <c r="CS67" s="559"/>
      <c r="CT67" s="559"/>
      <c r="CU67" s="559"/>
      <c r="CV67" s="559"/>
      <c r="CW67" s="559"/>
      <c r="CX67" s="67">
        <f t="shared" si="386"/>
        <v>0</v>
      </c>
      <c r="CZ67" s="52"/>
      <c r="DA67" s="51"/>
      <c r="DB67" s="51"/>
      <c r="DC67" s="51"/>
      <c r="DD67" s="51"/>
      <c r="DE67" s="145"/>
      <c r="DF67" s="54"/>
      <c r="DG67" s="54"/>
      <c r="DH67" s="54"/>
      <c r="DI67" s="54"/>
      <c r="DJ67" s="54"/>
      <c r="DK67" s="54"/>
      <c r="DL67" s="54"/>
      <c r="DM67" s="54"/>
      <c r="DN67" s="54"/>
      <c r="DO67" s="51"/>
      <c r="DP67" s="223">
        <f t="shared" si="324"/>
        <v>0</v>
      </c>
      <c r="DQ67" s="330"/>
      <c r="DR67" s="224"/>
      <c r="DS67" s="66">
        <f t="shared" si="325"/>
        <v>0</v>
      </c>
      <c r="DT67" s="59" t="e">
        <f t="shared" si="326"/>
        <v>#DIV/0!</v>
      </c>
      <c r="DU67" s="60" t="e">
        <f t="shared" si="327"/>
        <v>#DIV/0!</v>
      </c>
      <c r="DV67" s="60" t="e">
        <f t="shared" si="328"/>
        <v>#DIV/0!</v>
      </c>
      <c r="DW67" s="105"/>
      <c r="DY67" s="1"/>
      <c r="DZ67" s="1"/>
      <c r="EA67" s="1"/>
      <c r="EB67" s="1"/>
      <c r="EC67" s="1"/>
      <c r="ED67" s="1"/>
    </row>
    <row r="68" spans="1:134" ht="15" customHeight="1">
      <c r="A68" s="474" t="s">
        <v>119</v>
      </c>
      <c r="B68" s="1442"/>
      <c r="C68" s="1444"/>
      <c r="D68" s="1444"/>
      <c r="E68" s="1448"/>
      <c r="F68" s="61" t="s">
        <v>99</v>
      </c>
      <c r="G68" s="316" t="e">
        <f>ROUNDDOWN(G$52*G67,0)</f>
        <v>#DIV/0!</v>
      </c>
      <c r="H68" s="316" t="e">
        <f>ROUNDDOWN(H$52*H67,0)</f>
        <v>#DIV/0!</v>
      </c>
      <c r="I68" s="54">
        <f>I$52*I67</f>
        <v>0</v>
      </c>
      <c r="J68" s="54">
        <f t="shared" ref="J68:K68" si="396">J$7*J67</f>
        <v>0</v>
      </c>
      <c r="K68" s="54">
        <f t="shared" si="396"/>
        <v>0</v>
      </c>
      <c r="L68" s="205"/>
      <c r="M68" s="316" t="e">
        <f>ROUNDDOWN(M$52*M67,0)</f>
        <v>#DIV/0!</v>
      </c>
      <c r="N68" s="316" t="e">
        <f>ROUNDDOWN(N$52*N67,0)</f>
        <v>#DIV/0!</v>
      </c>
      <c r="O68" s="550">
        <f t="shared" ref="O68:P68" si="397">O$7*O67</f>
        <v>0</v>
      </c>
      <c r="P68" s="550">
        <f t="shared" si="397"/>
        <v>0</v>
      </c>
      <c r="Q68" s="316" t="e">
        <f>ROUNDDOWN(Q$52*Q67,0)</f>
        <v>#DIV/0!</v>
      </c>
      <c r="R68" s="316" t="e">
        <f>ROUNDDOWN(R$52*R67,0)</f>
        <v>#DIV/0!</v>
      </c>
      <c r="S68" s="316" t="e">
        <f>ROUNDDOWN(S$52*S67,0)</f>
        <v>#DIV/0!</v>
      </c>
      <c r="T68" s="316" t="e">
        <f>ROUNDDOWN(T$52*T67,0)</f>
        <v>#DIV/0!</v>
      </c>
      <c r="U68" s="316" t="e">
        <f>ROUNDDOWN(U$52*U67,0)</f>
        <v>#DIV/0!</v>
      </c>
      <c r="V68" s="54">
        <f t="shared" ref="V68:W68" si="398">V$7*V67</f>
        <v>0</v>
      </c>
      <c r="W68" s="54">
        <f t="shared" si="398"/>
        <v>0</v>
      </c>
      <c r="X68" s="316" t="e">
        <f>ROUNDDOWN(X$52*X67,0)</f>
        <v>#DIV/0!</v>
      </c>
      <c r="Y68" s="316" t="e">
        <f>ROUNDDOWN(Y$52*Y67,0)</f>
        <v>#DIV/0!</v>
      </c>
      <c r="Z68" s="316" t="e">
        <f>ROUNDDOWN(Z$52*Z67,0)</f>
        <v>#DIV/0!</v>
      </c>
      <c r="AA68" s="54">
        <f t="shared" ref="AA68:AF68" si="399">AA$7*AA67</f>
        <v>0</v>
      </c>
      <c r="AB68" s="145">
        <f t="shared" si="399"/>
        <v>0</v>
      </c>
      <c r="AC68" s="54">
        <f t="shared" si="399"/>
        <v>0</v>
      </c>
      <c r="AD68" s="54">
        <f t="shared" si="399"/>
        <v>0</v>
      </c>
      <c r="AE68" s="54">
        <f t="shared" si="399"/>
        <v>0</v>
      </c>
      <c r="AF68" s="54">
        <f t="shared" si="399"/>
        <v>0</v>
      </c>
      <c r="AG68" s="347" t="e">
        <f>ROUNDDOWN(AG$52*AG67,0)</f>
        <v>#DIV/0!</v>
      </c>
      <c r="AH68" s="347" t="e">
        <f>ROUNDDOWN(AH$52*AH67,0)</f>
        <v>#DIV/0!</v>
      </c>
      <c r="AI68" s="316" t="e">
        <f>ROUNDDOWN(AI$52*AI67,0)</f>
        <v>#DIV/0!</v>
      </c>
      <c r="AJ68" s="316" t="e">
        <f>ROUNDDOWN(AJ$52*AJ67,0)</f>
        <v>#DIV/0!</v>
      </c>
      <c r="AK68" s="316" t="e">
        <f>ROUNDDOWN(AK$52*AK67,0)</f>
        <v>#DIV/0!</v>
      </c>
      <c r="AL68" s="483"/>
      <c r="AM68" s="96" t="e">
        <f t="shared" si="340"/>
        <v>#DIV/0!</v>
      </c>
      <c r="AN68" s="55">
        <f t="shared" ref="AN68:AU68" si="400">AN54*AN67</f>
        <v>0</v>
      </c>
      <c r="AO68" s="54">
        <f t="shared" si="400"/>
        <v>0</v>
      </c>
      <c r="AP68" s="54">
        <f t="shared" si="400"/>
        <v>0</v>
      </c>
      <c r="AQ68" s="54">
        <f>ROUNDDOWN(AQ$54*AQ67,)</f>
        <v>0</v>
      </c>
      <c r="AR68" s="54">
        <f>ROUNDDOWN(AR$54*AR67,)</f>
        <v>0</v>
      </c>
      <c r="AS68" s="145">
        <f t="shared" si="400"/>
        <v>0</v>
      </c>
      <c r="AT68" s="145">
        <f t="shared" si="400"/>
        <v>0</v>
      </c>
      <c r="AU68" s="145">
        <f t="shared" si="400"/>
        <v>0</v>
      </c>
      <c r="AV68" s="64">
        <f t="shared" si="385"/>
        <v>0</v>
      </c>
      <c r="AW68" s="54">
        <f>AW54*AW67</f>
        <v>0</v>
      </c>
      <c r="AX68" s="62"/>
      <c r="AY68" s="295" t="e">
        <f t="shared" si="334"/>
        <v>#DIV/0!</v>
      </c>
      <c r="AZ68" s="148"/>
      <c r="BA68" s="453" t="s">
        <v>99</v>
      </c>
      <c r="BB68" s="559">
        <f>BB67*BB$9</f>
        <v>0</v>
      </c>
      <c r="BC68" s="559">
        <f>BC67*BC$9</f>
        <v>0</v>
      </c>
      <c r="BD68" s="54"/>
      <c r="BE68" s="559">
        <f>BE67*BE$9</f>
        <v>0</v>
      </c>
      <c r="BF68" s="559">
        <f>BF67*BF$9</f>
        <v>0</v>
      </c>
      <c r="BG68" s="559">
        <f>BG67*BG$9</f>
        <v>0</v>
      </c>
      <c r="BH68" s="54"/>
      <c r="BI68" s="54"/>
      <c r="BJ68" s="54"/>
      <c r="BK68" s="54"/>
      <c r="BL68" s="559">
        <f>BL67*BL$9</f>
        <v>0</v>
      </c>
      <c r="BM68" s="559">
        <f>BM67*BM$9</f>
        <v>0</v>
      </c>
      <c r="BN68" s="54"/>
      <c r="BO68" s="559">
        <f t="shared" ref="BO68:BX68" si="401">BO67*BO$9</f>
        <v>0</v>
      </c>
      <c r="BP68" s="559">
        <f t="shared" si="401"/>
        <v>0</v>
      </c>
      <c r="BQ68" s="559">
        <f t="shared" si="401"/>
        <v>0</v>
      </c>
      <c r="BR68" s="559">
        <f t="shared" si="401"/>
        <v>0</v>
      </c>
      <c r="BS68" s="559">
        <f t="shared" si="401"/>
        <v>0</v>
      </c>
      <c r="BT68" s="559">
        <f t="shared" si="401"/>
        <v>0</v>
      </c>
      <c r="BU68" s="559">
        <f t="shared" si="401"/>
        <v>0</v>
      </c>
      <c r="BV68" s="559">
        <f t="shared" si="401"/>
        <v>0</v>
      </c>
      <c r="BW68" s="559">
        <f t="shared" si="401"/>
        <v>0</v>
      </c>
      <c r="BX68" s="559">
        <f t="shared" si="401"/>
        <v>0</v>
      </c>
      <c r="BY68" s="54"/>
      <c r="BZ68" s="559">
        <f t="shared" ref="BZ68:CG68" si="402">BZ67*BZ$9</f>
        <v>0</v>
      </c>
      <c r="CA68" s="559">
        <f t="shared" si="402"/>
        <v>0</v>
      </c>
      <c r="CB68" s="559">
        <f t="shared" si="402"/>
        <v>0</v>
      </c>
      <c r="CC68" s="559">
        <f t="shared" si="402"/>
        <v>0</v>
      </c>
      <c r="CD68" s="559">
        <f t="shared" si="402"/>
        <v>0</v>
      </c>
      <c r="CE68" s="559">
        <f t="shared" si="402"/>
        <v>0</v>
      </c>
      <c r="CF68" s="559">
        <f t="shared" si="402"/>
        <v>0</v>
      </c>
      <c r="CG68" s="559">
        <f t="shared" si="402"/>
        <v>0</v>
      </c>
      <c r="CH68" s="54"/>
      <c r="CI68" s="559">
        <f>CI67*CI$9</f>
        <v>0</v>
      </c>
      <c r="CJ68" s="559">
        <f>CJ67*CJ$9</f>
        <v>0</v>
      </c>
      <c r="CK68" s="54"/>
      <c r="CL68" s="54"/>
      <c r="CM68" s="54"/>
      <c r="CN68" s="54"/>
      <c r="CO68" s="54"/>
      <c r="CP68" s="559">
        <f t="shared" ref="CP68:CW68" si="403">CP67*CP$9</f>
        <v>0</v>
      </c>
      <c r="CQ68" s="559">
        <f t="shared" si="403"/>
        <v>0</v>
      </c>
      <c r="CR68" s="559">
        <f t="shared" si="403"/>
        <v>0</v>
      </c>
      <c r="CS68" s="559">
        <f t="shared" si="403"/>
        <v>0</v>
      </c>
      <c r="CT68" s="559">
        <f t="shared" si="403"/>
        <v>0</v>
      </c>
      <c r="CU68" s="559">
        <f t="shared" si="403"/>
        <v>0</v>
      </c>
      <c r="CV68" s="559">
        <f t="shared" si="403"/>
        <v>0</v>
      </c>
      <c r="CW68" s="559">
        <f t="shared" si="403"/>
        <v>0</v>
      </c>
      <c r="CX68" s="65">
        <f t="shared" si="386"/>
        <v>0</v>
      </c>
      <c r="CZ68" s="62">
        <f>CZ67*CZ$11</f>
        <v>0</v>
      </c>
      <c r="DA68" s="54">
        <f>DA67*DA$11</f>
        <v>0</v>
      </c>
      <c r="DB68" s="54">
        <f>DB67*DB$11</f>
        <v>0</v>
      </c>
      <c r="DC68" s="54">
        <f>DC67*DC$11</f>
        <v>0</v>
      </c>
      <c r="DD68" s="54">
        <f>DD67*DD$11</f>
        <v>0</v>
      </c>
      <c r="DE68" s="145">
        <f t="shared" ref="DE68:DN68" si="404">DE67*DE$9</f>
        <v>0</v>
      </c>
      <c r="DF68" s="54">
        <f t="shared" si="404"/>
        <v>0</v>
      </c>
      <c r="DG68" s="54">
        <f t="shared" si="404"/>
        <v>0</v>
      </c>
      <c r="DH68" s="54">
        <f t="shared" si="404"/>
        <v>0</v>
      </c>
      <c r="DI68" s="54">
        <f t="shared" si="404"/>
        <v>0</v>
      </c>
      <c r="DJ68" s="54">
        <f t="shared" si="404"/>
        <v>0</v>
      </c>
      <c r="DK68" s="54">
        <f t="shared" si="404"/>
        <v>0</v>
      </c>
      <c r="DL68" s="54">
        <f t="shared" si="404"/>
        <v>0</v>
      </c>
      <c r="DM68" s="54">
        <f t="shared" si="404"/>
        <v>0</v>
      </c>
      <c r="DN68" s="54">
        <f t="shared" si="404"/>
        <v>0</v>
      </c>
      <c r="DO68" s="54">
        <f>DO67*DO$11</f>
        <v>0</v>
      </c>
      <c r="DP68" s="223">
        <f t="shared" si="324"/>
        <v>0</v>
      </c>
      <c r="DQ68" s="330"/>
      <c r="DR68" s="224"/>
      <c r="DS68" s="60">
        <f t="shared" si="325"/>
        <v>0</v>
      </c>
      <c r="DT68" s="59" t="e">
        <f t="shared" si="326"/>
        <v>#DIV/0!</v>
      </c>
      <c r="DU68" s="60" t="e">
        <f t="shared" si="327"/>
        <v>#DIV/0!</v>
      </c>
      <c r="DV68" s="60" t="e">
        <f t="shared" si="328"/>
        <v>#DIV/0!</v>
      </c>
      <c r="DW68" s="105"/>
      <c r="DY68" s="1"/>
      <c r="DZ68" s="1"/>
      <c r="EA68" s="1"/>
      <c r="EB68" s="1"/>
      <c r="EC68" s="1"/>
      <c r="ED68" s="1"/>
    </row>
    <row r="69" spans="1:134" ht="15" customHeight="1">
      <c r="A69" s="98"/>
      <c r="B69" s="1441"/>
      <c r="C69" s="1443"/>
      <c r="D69" s="1443"/>
      <c r="E69" s="1447"/>
      <c r="F69" s="50" t="s">
        <v>97</v>
      </c>
      <c r="G69" s="315" t="e">
        <f>ROUNDDOWN($B$69*$D$69/$C$69,3)</f>
        <v>#DIV/0!</v>
      </c>
      <c r="H69" s="315" t="e">
        <f>ROUNDDOWN($B$69*$D$69/$C$69,3)</f>
        <v>#DIV/0!</v>
      </c>
      <c r="I69" s="51"/>
      <c r="J69" s="51"/>
      <c r="K69" s="51"/>
      <c r="L69" s="51"/>
      <c r="M69" s="315" t="e">
        <f>ROUNDDOWN($B$69*$D$69/$C$69,3)</f>
        <v>#DIV/0!</v>
      </c>
      <c r="N69" s="315" t="e">
        <f>ROUNDDOWN($B$69*$D$69/$C$69,3)</f>
        <v>#DIV/0!</v>
      </c>
      <c r="O69" s="526"/>
      <c r="P69" s="526"/>
      <c r="Q69" s="315" t="e">
        <f>ROUNDDOWN($B$69*$D$69/$C$69,3)</f>
        <v>#DIV/0!</v>
      </c>
      <c r="R69" s="315" t="e">
        <f>ROUNDDOWN($B$69*$D$69/$C$69,3)</f>
        <v>#DIV/0!</v>
      </c>
      <c r="S69" s="315" t="e">
        <f>ROUNDDOWN($B$69*$D$69/$C$69,3)</f>
        <v>#DIV/0!</v>
      </c>
      <c r="T69" s="315" t="e">
        <f>ROUNDDOWN($B$69*$D$69/$C$69,3)</f>
        <v>#DIV/0!</v>
      </c>
      <c r="U69" s="315" t="e">
        <f>ROUNDDOWN($B$69*$D$69/$C$69,3)</f>
        <v>#DIV/0!</v>
      </c>
      <c r="V69" s="180"/>
      <c r="W69" s="181"/>
      <c r="X69" s="315" t="e">
        <f>ROUNDDOWN($B$69*$D$69/$C$69,3)</f>
        <v>#DIV/0!</v>
      </c>
      <c r="Y69" s="315" t="e">
        <f>ROUNDDOWN($B$69*$D$69/$C$69,3)</f>
        <v>#DIV/0!</v>
      </c>
      <c r="Z69" s="315" t="e">
        <f>ROUNDDOWN($B$69*$D$69/$C$69,3)</f>
        <v>#DIV/0!</v>
      </c>
      <c r="AA69" s="51"/>
      <c r="AB69" s="182"/>
      <c r="AC69" s="51"/>
      <c r="AD69" s="51"/>
      <c r="AE69" s="53"/>
      <c r="AF69" s="51"/>
      <c r="AG69" s="346" t="e">
        <f>$B$69*$D$69/$C$69</f>
        <v>#DIV/0!</v>
      </c>
      <c r="AH69" s="346" t="e">
        <f>$B$69*$D$69/$C$69</f>
        <v>#DIV/0!</v>
      </c>
      <c r="AI69" s="315" t="e">
        <f>$B$69*$D$69/$C$69</f>
        <v>#DIV/0!</v>
      </c>
      <c r="AJ69" s="315" t="e">
        <f>$B$69*$D$69/$C$69</f>
        <v>#DIV/0!</v>
      </c>
      <c r="AK69" s="315" t="e">
        <f>$B$69*$D$69/$C$69</f>
        <v>#DIV/0!</v>
      </c>
      <c r="AL69" s="343"/>
      <c r="AM69" s="96" t="e">
        <f t="shared" si="340"/>
        <v>#DIV/0!</v>
      </c>
      <c r="AN69" s="55"/>
      <c r="AO69" s="54"/>
      <c r="AP69" s="54"/>
      <c r="AQ69" s="54"/>
      <c r="AR69" s="54"/>
      <c r="AS69" s="145"/>
      <c r="AT69" s="145"/>
      <c r="AU69" s="145"/>
      <c r="AV69" s="64">
        <f t="shared" si="385"/>
        <v>0</v>
      </c>
      <c r="AW69" s="54"/>
      <c r="AX69" s="206"/>
      <c r="AY69" s="295" t="e">
        <f t="shared" si="334"/>
        <v>#DIV/0!</v>
      </c>
      <c r="AZ69" s="146"/>
      <c r="BA69" s="332" t="s">
        <v>97</v>
      </c>
      <c r="BB69" s="559"/>
      <c r="BC69" s="559"/>
      <c r="BD69" s="392"/>
      <c r="BE69" s="559"/>
      <c r="BF69" s="559"/>
      <c r="BG69" s="559"/>
      <c r="BH69" s="392"/>
      <c r="BI69" s="392"/>
      <c r="BJ69" s="392"/>
      <c r="BK69" s="392"/>
      <c r="BL69" s="559"/>
      <c r="BM69" s="559"/>
      <c r="BN69" s="392"/>
      <c r="BO69" s="559"/>
      <c r="BP69" s="559"/>
      <c r="BQ69" s="559"/>
      <c r="BR69" s="559"/>
      <c r="BS69" s="559"/>
      <c r="BT69" s="559"/>
      <c r="BU69" s="559"/>
      <c r="BV69" s="559"/>
      <c r="BW69" s="559"/>
      <c r="BX69" s="559"/>
      <c r="BY69" s="392"/>
      <c r="BZ69" s="559"/>
      <c r="CA69" s="559"/>
      <c r="CB69" s="559"/>
      <c r="CC69" s="559"/>
      <c r="CD69" s="559"/>
      <c r="CE69" s="559"/>
      <c r="CF69" s="559"/>
      <c r="CG69" s="559"/>
      <c r="CH69" s="392"/>
      <c r="CI69" s="559"/>
      <c r="CJ69" s="559"/>
      <c r="CK69" s="392"/>
      <c r="CL69" s="392"/>
      <c r="CM69" s="392"/>
      <c r="CN69" s="392"/>
      <c r="CO69" s="392"/>
      <c r="CP69" s="559"/>
      <c r="CQ69" s="559"/>
      <c r="CR69" s="559"/>
      <c r="CS69" s="559"/>
      <c r="CT69" s="559"/>
      <c r="CU69" s="559"/>
      <c r="CV69" s="559"/>
      <c r="CW69" s="559"/>
      <c r="CX69" s="67">
        <f t="shared" si="386"/>
        <v>0</v>
      </c>
      <c r="CZ69" s="52"/>
      <c r="DA69" s="51"/>
      <c r="DB69" s="51"/>
      <c r="DC69" s="51"/>
      <c r="DD69" s="51"/>
      <c r="DE69" s="145"/>
      <c r="DF69" s="54"/>
      <c r="DG69" s="54"/>
      <c r="DH69" s="54"/>
      <c r="DI69" s="54"/>
      <c r="DJ69" s="54"/>
      <c r="DK69" s="54"/>
      <c r="DL69" s="54"/>
      <c r="DM69" s="54"/>
      <c r="DN69" s="54"/>
      <c r="DO69" s="51"/>
      <c r="DP69" s="223">
        <f t="shared" si="324"/>
        <v>0</v>
      </c>
      <c r="DQ69" s="330"/>
      <c r="DR69" s="224"/>
      <c r="DS69" s="66">
        <f t="shared" si="325"/>
        <v>0</v>
      </c>
      <c r="DT69" s="59" t="e">
        <f t="shared" si="326"/>
        <v>#DIV/0!</v>
      </c>
      <c r="DU69" s="60" t="e">
        <f t="shared" si="327"/>
        <v>#DIV/0!</v>
      </c>
      <c r="DV69" s="60" t="e">
        <f t="shared" si="328"/>
        <v>#DIV/0!</v>
      </c>
      <c r="DW69" s="105"/>
      <c r="DY69" s="1"/>
      <c r="DZ69" s="1"/>
      <c r="EA69" s="1"/>
      <c r="EB69" s="1"/>
      <c r="EC69" s="1"/>
      <c r="ED69" s="1"/>
    </row>
    <row r="70" spans="1:134" ht="15" customHeight="1">
      <c r="A70" s="40" t="s">
        <v>120</v>
      </c>
      <c r="B70" s="1442"/>
      <c r="C70" s="1444"/>
      <c r="D70" s="1444"/>
      <c r="E70" s="1448"/>
      <c r="F70" s="61" t="s">
        <v>99</v>
      </c>
      <c r="G70" s="316" t="e">
        <f>ROUNDDOWN(G$52*G69,0)</f>
        <v>#DIV/0!</v>
      </c>
      <c r="H70" s="316" t="e">
        <f>ROUNDDOWN(H$52*H69,0)</f>
        <v>#DIV/0!</v>
      </c>
      <c r="I70" s="54">
        <f>I$52*I69</f>
        <v>0</v>
      </c>
      <c r="J70" s="54">
        <f t="shared" ref="J70:K70" si="405">J$7*J69</f>
        <v>0</v>
      </c>
      <c r="K70" s="54">
        <f t="shared" si="405"/>
        <v>0</v>
      </c>
      <c r="L70" s="205"/>
      <c r="M70" s="316" t="e">
        <f>ROUNDDOWN(M$52*M69,0)</f>
        <v>#DIV/0!</v>
      </c>
      <c r="N70" s="316" t="e">
        <f>ROUNDDOWN(N$52*N69,0)</f>
        <v>#DIV/0!</v>
      </c>
      <c r="O70" s="550">
        <f t="shared" ref="O70:P70" si="406">O$7*O69</f>
        <v>0</v>
      </c>
      <c r="P70" s="550">
        <f t="shared" si="406"/>
        <v>0</v>
      </c>
      <c r="Q70" s="316" t="e">
        <f>ROUNDDOWN(Q$52*Q69,0)</f>
        <v>#DIV/0!</v>
      </c>
      <c r="R70" s="316" t="e">
        <f>ROUNDDOWN(R$52*R69,0)</f>
        <v>#DIV/0!</v>
      </c>
      <c r="S70" s="316" t="e">
        <f>ROUNDDOWN(S$52*S69,0)</f>
        <v>#DIV/0!</v>
      </c>
      <c r="T70" s="316" t="e">
        <f>ROUNDDOWN(T$52*T69,0)</f>
        <v>#DIV/0!</v>
      </c>
      <c r="U70" s="316" t="e">
        <f>ROUNDDOWN(U$52*U69,0)</f>
        <v>#DIV/0!</v>
      </c>
      <c r="V70" s="54">
        <f t="shared" ref="V70:W70" si="407">V$7*V69</f>
        <v>0</v>
      </c>
      <c r="W70" s="54">
        <f t="shared" si="407"/>
        <v>0</v>
      </c>
      <c r="X70" s="316" t="e">
        <f>ROUNDDOWN(X$52*X69,0)</f>
        <v>#DIV/0!</v>
      </c>
      <c r="Y70" s="316" t="e">
        <f>ROUNDDOWN(Y$52*Y69,0)</f>
        <v>#DIV/0!</v>
      </c>
      <c r="Z70" s="316" t="e">
        <f>ROUNDDOWN(Z$52*Z69,0)</f>
        <v>#DIV/0!</v>
      </c>
      <c r="AA70" s="54">
        <f t="shared" ref="AA70:AE70" si="408">AA$7*AA69</f>
        <v>0</v>
      </c>
      <c r="AB70" s="145">
        <f t="shared" si="408"/>
        <v>0</v>
      </c>
      <c r="AC70" s="54">
        <f t="shared" si="408"/>
        <v>0</v>
      </c>
      <c r="AD70" s="54">
        <f t="shared" si="408"/>
        <v>0</v>
      </c>
      <c r="AE70" s="54">
        <f t="shared" si="408"/>
        <v>0</v>
      </c>
      <c r="AF70" s="54">
        <f>AF$7*AF69</f>
        <v>0</v>
      </c>
      <c r="AG70" s="347" t="e">
        <f>ROUNDDOWN(AG$52*AG69,0)</f>
        <v>#DIV/0!</v>
      </c>
      <c r="AH70" s="347" t="e">
        <f>ROUNDDOWN(AH$52*AH69,0)</f>
        <v>#DIV/0!</v>
      </c>
      <c r="AI70" s="316" t="e">
        <f>ROUNDDOWN(AI$52*AI69,0)</f>
        <v>#DIV/0!</v>
      </c>
      <c r="AJ70" s="316" t="e">
        <f>ROUNDDOWN(AJ$52*AJ69,0)</f>
        <v>#DIV/0!</v>
      </c>
      <c r="AK70" s="316" t="e">
        <f>ROUNDDOWN(AK$52*AK69,0)</f>
        <v>#DIV/0!</v>
      </c>
      <c r="AL70" s="483"/>
      <c r="AM70" s="96" t="e">
        <f t="shared" si="340"/>
        <v>#DIV/0!</v>
      </c>
      <c r="AN70" s="55">
        <f t="shared" ref="AN70:AU70" si="409">AN54*AN69</f>
        <v>0</v>
      </c>
      <c r="AO70" s="54">
        <f t="shared" si="409"/>
        <v>0</v>
      </c>
      <c r="AP70" s="54">
        <f t="shared" si="409"/>
        <v>0</v>
      </c>
      <c r="AQ70" s="54">
        <f>ROUNDDOWN(AQ$54*AQ69,0)</f>
        <v>0</v>
      </c>
      <c r="AR70" s="54">
        <f>ROUNDDOWN(AR$54*AR69,0)</f>
        <v>0</v>
      </c>
      <c r="AS70" s="145">
        <f t="shared" si="409"/>
        <v>0</v>
      </c>
      <c r="AT70" s="145">
        <f t="shared" si="409"/>
        <v>0</v>
      </c>
      <c r="AU70" s="145">
        <f t="shared" si="409"/>
        <v>0</v>
      </c>
      <c r="AV70" s="64">
        <f t="shared" si="385"/>
        <v>0</v>
      </c>
      <c r="AW70" s="54">
        <f>AW54*AW69</f>
        <v>0</v>
      </c>
      <c r="AX70" s="62"/>
      <c r="AY70" s="295" t="e">
        <f t="shared" si="334"/>
        <v>#DIV/0!</v>
      </c>
      <c r="AZ70" s="148"/>
      <c r="BA70" s="453" t="s">
        <v>99</v>
      </c>
      <c r="BB70" s="559">
        <f>BB69*BB$9</f>
        <v>0</v>
      </c>
      <c r="BC70" s="559">
        <f>BC69*BC$9</f>
        <v>0</v>
      </c>
      <c r="BD70" s="54"/>
      <c r="BE70" s="559">
        <f>BE69*BE$9</f>
        <v>0</v>
      </c>
      <c r="BF70" s="559">
        <f>BF69*BF$9</f>
        <v>0</v>
      </c>
      <c r="BG70" s="559">
        <f>BG69*BG$9</f>
        <v>0</v>
      </c>
      <c r="BH70" s="54"/>
      <c r="BI70" s="54"/>
      <c r="BJ70" s="54"/>
      <c r="BK70" s="54"/>
      <c r="BL70" s="559">
        <f>BL69*BL$9</f>
        <v>0</v>
      </c>
      <c r="BM70" s="559">
        <f>BM69*BM$9</f>
        <v>0</v>
      </c>
      <c r="BN70" s="54"/>
      <c r="BO70" s="559">
        <f t="shared" ref="BO70:BX70" si="410">BO69*BO$9</f>
        <v>0</v>
      </c>
      <c r="BP70" s="559">
        <f t="shared" si="410"/>
        <v>0</v>
      </c>
      <c r="BQ70" s="559">
        <f t="shared" si="410"/>
        <v>0</v>
      </c>
      <c r="BR70" s="559">
        <f t="shared" si="410"/>
        <v>0</v>
      </c>
      <c r="BS70" s="559">
        <f t="shared" si="410"/>
        <v>0</v>
      </c>
      <c r="BT70" s="559">
        <f t="shared" si="410"/>
        <v>0</v>
      </c>
      <c r="BU70" s="559">
        <f t="shared" si="410"/>
        <v>0</v>
      </c>
      <c r="BV70" s="559">
        <f t="shared" si="410"/>
        <v>0</v>
      </c>
      <c r="BW70" s="559">
        <f t="shared" si="410"/>
        <v>0</v>
      </c>
      <c r="BX70" s="559">
        <f t="shared" si="410"/>
        <v>0</v>
      </c>
      <c r="BY70" s="54"/>
      <c r="BZ70" s="559">
        <f t="shared" ref="BZ70:CG70" si="411">BZ69*BZ$9</f>
        <v>0</v>
      </c>
      <c r="CA70" s="559">
        <f t="shared" si="411"/>
        <v>0</v>
      </c>
      <c r="CB70" s="559">
        <f t="shared" si="411"/>
        <v>0</v>
      </c>
      <c r="CC70" s="559">
        <f t="shared" si="411"/>
        <v>0</v>
      </c>
      <c r="CD70" s="559">
        <f t="shared" si="411"/>
        <v>0</v>
      </c>
      <c r="CE70" s="559">
        <f t="shared" si="411"/>
        <v>0</v>
      </c>
      <c r="CF70" s="559">
        <f t="shared" si="411"/>
        <v>0</v>
      </c>
      <c r="CG70" s="559">
        <f t="shared" si="411"/>
        <v>0</v>
      </c>
      <c r="CH70" s="54"/>
      <c r="CI70" s="559">
        <f>CI69*CI$9</f>
        <v>0</v>
      </c>
      <c r="CJ70" s="559">
        <f>CJ69*CJ$9</f>
        <v>0</v>
      </c>
      <c r="CK70" s="54"/>
      <c r="CL70" s="54"/>
      <c r="CM70" s="54"/>
      <c r="CN70" s="54"/>
      <c r="CO70" s="54"/>
      <c r="CP70" s="559">
        <f t="shared" ref="CP70:CW70" si="412">CP69*CP$9</f>
        <v>0</v>
      </c>
      <c r="CQ70" s="559">
        <f t="shared" si="412"/>
        <v>0</v>
      </c>
      <c r="CR70" s="559">
        <f t="shared" si="412"/>
        <v>0</v>
      </c>
      <c r="CS70" s="559">
        <f t="shared" si="412"/>
        <v>0</v>
      </c>
      <c r="CT70" s="559">
        <f t="shared" si="412"/>
        <v>0</v>
      </c>
      <c r="CU70" s="559">
        <f t="shared" si="412"/>
        <v>0</v>
      </c>
      <c r="CV70" s="559">
        <f t="shared" si="412"/>
        <v>0</v>
      </c>
      <c r="CW70" s="559">
        <f t="shared" si="412"/>
        <v>0</v>
      </c>
      <c r="CX70" s="67">
        <f t="shared" si="386"/>
        <v>0</v>
      </c>
      <c r="CZ70" s="62">
        <f>CZ69*CZ$11</f>
        <v>0</v>
      </c>
      <c r="DA70" s="54">
        <f>DA69*DA$11</f>
        <v>0</v>
      </c>
      <c r="DB70" s="54">
        <f>DB69*DB$11</f>
        <v>0</v>
      </c>
      <c r="DC70" s="54">
        <f>DC69*DC$11</f>
        <v>0</v>
      </c>
      <c r="DD70" s="54">
        <f>DD69*DD$11</f>
        <v>0</v>
      </c>
      <c r="DE70" s="197">
        <f t="shared" ref="DE70:DN70" si="413">DE69*DE$9</f>
        <v>0</v>
      </c>
      <c r="DF70" s="197">
        <f t="shared" si="413"/>
        <v>0</v>
      </c>
      <c r="DG70" s="197">
        <f t="shared" si="413"/>
        <v>0</v>
      </c>
      <c r="DH70" s="197">
        <f t="shared" si="413"/>
        <v>0</v>
      </c>
      <c r="DI70" s="197">
        <f t="shared" si="413"/>
        <v>0</v>
      </c>
      <c r="DJ70" s="197">
        <f t="shared" si="413"/>
        <v>0</v>
      </c>
      <c r="DK70" s="197">
        <f t="shared" si="413"/>
        <v>0</v>
      </c>
      <c r="DL70" s="197">
        <f t="shared" si="413"/>
        <v>0</v>
      </c>
      <c r="DM70" s="197">
        <f t="shared" si="413"/>
        <v>0</v>
      </c>
      <c r="DN70" s="197">
        <f t="shared" si="413"/>
        <v>0</v>
      </c>
      <c r="DO70" s="54">
        <f>DO69*DO$11</f>
        <v>0</v>
      </c>
      <c r="DP70" s="223">
        <f t="shared" si="324"/>
        <v>0</v>
      </c>
      <c r="DQ70" s="330"/>
      <c r="DR70" s="224"/>
      <c r="DS70" s="60">
        <f t="shared" si="325"/>
        <v>0</v>
      </c>
      <c r="DT70" s="59" t="e">
        <f t="shared" si="326"/>
        <v>#DIV/0!</v>
      </c>
      <c r="DU70" s="69" t="e">
        <f t="shared" si="327"/>
        <v>#DIV/0!</v>
      </c>
      <c r="DV70" s="70" t="e">
        <f t="shared" si="328"/>
        <v>#DIV/0!</v>
      </c>
      <c r="DW70" s="105"/>
      <c r="EA70" s="1"/>
      <c r="EB70" s="1"/>
      <c r="EC70" s="1"/>
      <c r="ED70" s="1"/>
    </row>
    <row r="71" spans="1:134" ht="15" customHeight="1">
      <c r="A71" s="1208" t="s">
        <v>101</v>
      </c>
      <c r="B71" s="1279">
        <f>SUM(B65:B70)</f>
        <v>0</v>
      </c>
      <c r="C71" s="1232">
        <f t="shared" ref="C71:D71" si="414">SUM(C65:C70)</f>
        <v>0</v>
      </c>
      <c r="D71" s="1232">
        <f t="shared" si="414"/>
        <v>0</v>
      </c>
      <c r="E71" s="1330">
        <f>SUM(E65:E70)</f>
        <v>0</v>
      </c>
      <c r="F71" s="71" t="s">
        <v>97</v>
      </c>
      <c r="G71" s="72" t="e">
        <f t="shared" ref="G71:H71" si="415">G65+G67+G69</f>
        <v>#DIV/0!</v>
      </c>
      <c r="H71" s="72" t="e">
        <f t="shared" si="415"/>
        <v>#DIV/0!</v>
      </c>
      <c r="I71" s="72">
        <f>I65+I67+I69</f>
        <v>0</v>
      </c>
      <c r="J71" s="72">
        <f>J65+J67+J69</f>
        <v>0</v>
      </c>
      <c r="K71" s="72">
        <f t="shared" ref="K71:N72" si="416">K65+K67+K69</f>
        <v>0</v>
      </c>
      <c r="L71" s="72"/>
      <c r="M71" s="72" t="e">
        <f t="shared" si="416"/>
        <v>#DIV/0!</v>
      </c>
      <c r="N71" s="72" t="e">
        <f t="shared" si="416"/>
        <v>#DIV/0!</v>
      </c>
      <c r="O71" s="72">
        <f>O65+O67+O69</f>
        <v>0</v>
      </c>
      <c r="P71" s="72">
        <f t="shared" ref="P71:AE72" si="417">P65+P67+P69</f>
        <v>0</v>
      </c>
      <c r="Q71" s="72" t="e">
        <f t="shared" si="417"/>
        <v>#DIV/0!</v>
      </c>
      <c r="R71" s="72" t="e">
        <f t="shared" si="417"/>
        <v>#DIV/0!</v>
      </c>
      <c r="S71" s="72" t="e">
        <f t="shared" ref="S71" si="418">S65+S67+S69</f>
        <v>#DIV/0!</v>
      </c>
      <c r="T71" s="72" t="e">
        <f t="shared" si="417"/>
        <v>#DIV/0!</v>
      </c>
      <c r="U71" s="72" t="e">
        <f t="shared" si="417"/>
        <v>#DIV/0!</v>
      </c>
      <c r="V71" s="72">
        <f t="shared" si="417"/>
        <v>0</v>
      </c>
      <c r="W71" s="72">
        <f t="shared" si="417"/>
        <v>0</v>
      </c>
      <c r="X71" s="72" t="e">
        <f t="shared" si="417"/>
        <v>#DIV/0!</v>
      </c>
      <c r="Y71" s="72" t="e">
        <f t="shared" si="417"/>
        <v>#DIV/0!</v>
      </c>
      <c r="Z71" s="72" t="e">
        <f t="shared" si="417"/>
        <v>#DIV/0!</v>
      </c>
      <c r="AA71" s="72">
        <f t="shared" si="417"/>
        <v>0</v>
      </c>
      <c r="AB71" s="95">
        <f t="shared" si="417"/>
        <v>0</v>
      </c>
      <c r="AC71" s="72">
        <f t="shared" si="417"/>
        <v>0</v>
      </c>
      <c r="AD71" s="72">
        <f t="shared" si="417"/>
        <v>0</v>
      </c>
      <c r="AE71" s="15">
        <f t="shared" si="417"/>
        <v>0</v>
      </c>
      <c r="AF71" s="72">
        <f>AF65+AF67+AF69</f>
        <v>0</v>
      </c>
      <c r="AG71" s="15" t="e">
        <f t="shared" ref="AG71" si="419">AG65+AG67+AG69</f>
        <v>#DIV/0!</v>
      </c>
      <c r="AH71" s="15" t="e">
        <f t="shared" ref="AH71:AJ72" si="420">AH65+AH67+AH69</f>
        <v>#DIV/0!</v>
      </c>
      <c r="AI71" s="72" t="e">
        <f t="shared" si="420"/>
        <v>#DIV/0!</v>
      </c>
      <c r="AJ71" s="72" t="e">
        <f t="shared" si="420"/>
        <v>#DIV/0!</v>
      </c>
      <c r="AK71" s="72" t="e">
        <f t="shared" ref="AK71" si="421">AK65+AK67+AK69</f>
        <v>#DIV/0!</v>
      </c>
      <c r="AL71" s="75"/>
      <c r="AM71" s="96" t="e">
        <f t="shared" si="340"/>
        <v>#DIV/0!</v>
      </c>
      <c r="AN71" s="14">
        <f t="shared" ref="AN71:AU72" si="422">AN65+AN67+AN69</f>
        <v>0</v>
      </c>
      <c r="AO71" s="72">
        <f t="shared" si="422"/>
        <v>0</v>
      </c>
      <c r="AP71" s="72">
        <f t="shared" si="422"/>
        <v>0</v>
      </c>
      <c r="AQ71" s="72">
        <f t="shared" si="422"/>
        <v>0</v>
      </c>
      <c r="AR71" s="72">
        <f t="shared" si="422"/>
        <v>0</v>
      </c>
      <c r="AS71" s="14">
        <f t="shared" si="422"/>
        <v>0</v>
      </c>
      <c r="AT71" s="14">
        <f t="shared" si="422"/>
        <v>0</v>
      </c>
      <c r="AU71" s="14">
        <f t="shared" si="422"/>
        <v>0</v>
      </c>
      <c r="AV71" s="56">
        <f>AV65+AV67+AV69</f>
        <v>0</v>
      </c>
      <c r="AW71" s="72">
        <f t="shared" ref="AW71:AX72" si="423">AW65+AW67+AW69</f>
        <v>0</v>
      </c>
      <c r="AX71" s="206"/>
      <c r="AY71" s="295" t="e">
        <f t="shared" si="334"/>
        <v>#DIV/0!</v>
      </c>
      <c r="AZ71" s="146"/>
      <c r="BA71" s="77" t="s">
        <v>97</v>
      </c>
      <c r="BB71" s="628">
        <f t="shared" ref="BB71:BC71" si="424">BB65+BB67+BB69</f>
        <v>0</v>
      </c>
      <c r="BC71" s="628">
        <f t="shared" si="424"/>
        <v>0</v>
      </c>
      <c r="BD71" s="392"/>
      <c r="BE71" s="628">
        <f t="shared" ref="BE71:BG71" si="425">BE65+BE67+BE69</f>
        <v>0</v>
      </c>
      <c r="BF71" s="628">
        <f t="shared" si="425"/>
        <v>0</v>
      </c>
      <c r="BG71" s="628">
        <f t="shared" si="425"/>
        <v>0</v>
      </c>
      <c r="BH71" s="392"/>
      <c r="BI71" s="392"/>
      <c r="BJ71" s="392"/>
      <c r="BK71" s="392"/>
      <c r="BL71" s="628">
        <f t="shared" ref="BL71:BM71" si="426">BL65+BL67+BL69</f>
        <v>0</v>
      </c>
      <c r="BM71" s="628">
        <f t="shared" si="426"/>
        <v>0</v>
      </c>
      <c r="BN71" s="392"/>
      <c r="BO71" s="628">
        <f t="shared" ref="BO71:BX71" si="427">BO65+BO67+BO69</f>
        <v>0</v>
      </c>
      <c r="BP71" s="628">
        <f t="shared" si="427"/>
        <v>0</v>
      </c>
      <c r="BQ71" s="628">
        <f t="shared" si="427"/>
        <v>0</v>
      </c>
      <c r="BR71" s="628">
        <f t="shared" si="427"/>
        <v>0</v>
      </c>
      <c r="BS71" s="628">
        <f t="shared" si="427"/>
        <v>0</v>
      </c>
      <c r="BT71" s="628">
        <f t="shared" si="427"/>
        <v>0</v>
      </c>
      <c r="BU71" s="628">
        <f t="shared" si="427"/>
        <v>0</v>
      </c>
      <c r="BV71" s="628">
        <f t="shared" si="427"/>
        <v>0</v>
      </c>
      <c r="BW71" s="628">
        <f t="shared" si="427"/>
        <v>0</v>
      </c>
      <c r="BX71" s="628">
        <f t="shared" si="427"/>
        <v>0</v>
      </c>
      <c r="BY71" s="392"/>
      <c r="BZ71" s="628">
        <f t="shared" ref="BZ71:CG71" si="428">BZ65+BZ67+BZ69</f>
        <v>0</v>
      </c>
      <c r="CA71" s="628">
        <f t="shared" si="428"/>
        <v>0</v>
      </c>
      <c r="CB71" s="628">
        <f t="shared" si="428"/>
        <v>0</v>
      </c>
      <c r="CC71" s="628">
        <f t="shared" si="428"/>
        <v>0</v>
      </c>
      <c r="CD71" s="628">
        <f t="shared" si="428"/>
        <v>0</v>
      </c>
      <c r="CE71" s="628">
        <f t="shared" si="428"/>
        <v>0</v>
      </c>
      <c r="CF71" s="628">
        <f t="shared" si="428"/>
        <v>0</v>
      </c>
      <c r="CG71" s="628">
        <f t="shared" si="428"/>
        <v>0</v>
      </c>
      <c r="CH71" s="392"/>
      <c r="CI71" s="628">
        <f t="shared" ref="CI71:CJ71" si="429">CI65+CI67+CI69</f>
        <v>0</v>
      </c>
      <c r="CJ71" s="628">
        <f t="shared" si="429"/>
        <v>0</v>
      </c>
      <c r="CK71" s="392"/>
      <c r="CL71" s="392"/>
      <c r="CM71" s="392"/>
      <c r="CN71" s="392"/>
      <c r="CO71" s="392"/>
      <c r="CP71" s="628">
        <f t="shared" ref="CP71:CW71" si="430">CP65+CP67+CP69</f>
        <v>0</v>
      </c>
      <c r="CQ71" s="628">
        <f t="shared" si="430"/>
        <v>0</v>
      </c>
      <c r="CR71" s="628">
        <f t="shared" si="430"/>
        <v>0</v>
      </c>
      <c r="CS71" s="628">
        <f t="shared" si="430"/>
        <v>0</v>
      </c>
      <c r="CT71" s="628">
        <f t="shared" si="430"/>
        <v>0</v>
      </c>
      <c r="CU71" s="628">
        <f t="shared" si="430"/>
        <v>0</v>
      </c>
      <c r="CV71" s="628">
        <f t="shared" si="430"/>
        <v>0</v>
      </c>
      <c r="CW71" s="628">
        <f t="shared" si="430"/>
        <v>0</v>
      </c>
      <c r="CX71" s="16">
        <f t="shared" ref="CX71:CX72" si="431">CX65+CX67+CX69</f>
        <v>0</v>
      </c>
      <c r="CZ71" s="13">
        <f t="shared" ref="CZ71:DO72" si="432">CZ65+CZ67+CZ69</f>
        <v>0</v>
      </c>
      <c r="DA71" s="72">
        <f t="shared" si="432"/>
        <v>0</v>
      </c>
      <c r="DB71" s="72">
        <f t="shared" si="432"/>
        <v>0</v>
      </c>
      <c r="DC71" s="72">
        <f t="shared" si="432"/>
        <v>0</v>
      </c>
      <c r="DD71" s="72">
        <f t="shared" si="432"/>
        <v>0</v>
      </c>
      <c r="DE71" s="72">
        <f t="shared" si="432"/>
        <v>0</v>
      </c>
      <c r="DF71" s="72">
        <f t="shared" si="432"/>
        <v>0</v>
      </c>
      <c r="DG71" s="72">
        <f t="shared" si="432"/>
        <v>0</v>
      </c>
      <c r="DH71" s="72">
        <f t="shared" si="432"/>
        <v>0</v>
      </c>
      <c r="DI71" s="72">
        <f t="shared" si="432"/>
        <v>0</v>
      </c>
      <c r="DJ71" s="72">
        <f t="shared" si="432"/>
        <v>0</v>
      </c>
      <c r="DK71" s="72">
        <f t="shared" si="432"/>
        <v>0</v>
      </c>
      <c r="DL71" s="72">
        <f t="shared" si="432"/>
        <v>0</v>
      </c>
      <c r="DM71" s="72">
        <f t="shared" si="432"/>
        <v>0</v>
      </c>
      <c r="DN71" s="72">
        <f t="shared" si="432"/>
        <v>0</v>
      </c>
      <c r="DO71" s="72">
        <f t="shared" si="432"/>
        <v>0</v>
      </c>
      <c r="DP71" s="223">
        <f t="shared" si="324"/>
        <v>0</v>
      </c>
      <c r="DQ71" s="330"/>
      <c r="DR71" s="224"/>
      <c r="DS71" s="57">
        <f t="shared" si="325"/>
        <v>0</v>
      </c>
      <c r="DT71" s="78" t="e">
        <f t="shared" si="326"/>
        <v>#DIV/0!</v>
      </c>
      <c r="DU71" s="57" t="e">
        <f t="shared" si="327"/>
        <v>#DIV/0!</v>
      </c>
      <c r="DV71" s="57" t="e">
        <f t="shared" si="328"/>
        <v>#DIV/0!</v>
      </c>
      <c r="DW71" s="105"/>
      <c r="EA71" s="1"/>
      <c r="EB71" s="1"/>
      <c r="EC71" s="1"/>
      <c r="ED71" s="1"/>
    </row>
    <row r="72" spans="1:134" ht="15" customHeight="1">
      <c r="A72" s="1209"/>
      <c r="B72" s="1280"/>
      <c r="C72" s="1233"/>
      <c r="D72" s="1233"/>
      <c r="E72" s="1331"/>
      <c r="F72" s="79" t="s">
        <v>99</v>
      </c>
      <c r="G72" s="80" t="e">
        <f>G66+G68+G70</f>
        <v>#DIV/0!</v>
      </c>
      <c r="H72" s="80" t="e">
        <f>H66+H68+H70</f>
        <v>#DIV/0!</v>
      </c>
      <c r="I72" s="80">
        <f>I66+I68+I70</f>
        <v>0</v>
      </c>
      <c r="J72" s="80">
        <f>J66+J68+J70</f>
        <v>0</v>
      </c>
      <c r="K72" s="80">
        <f t="shared" si="416"/>
        <v>0</v>
      </c>
      <c r="L72" s="80"/>
      <c r="M72" s="80" t="e">
        <f>M66+M68+M70</f>
        <v>#DIV/0!</v>
      </c>
      <c r="N72" s="80" t="e">
        <f>N66+N68+N70</f>
        <v>#DIV/0!</v>
      </c>
      <c r="O72" s="80">
        <f>O66+O68+O70</f>
        <v>0</v>
      </c>
      <c r="P72" s="80">
        <f t="shared" si="417"/>
        <v>0</v>
      </c>
      <c r="Q72" s="80" t="e">
        <f>Q66+Q68+Q70</f>
        <v>#DIV/0!</v>
      </c>
      <c r="R72" s="80" t="e">
        <f>R66+R68+R70</f>
        <v>#DIV/0!</v>
      </c>
      <c r="S72" s="80" t="e">
        <f>S66+S68+S70</f>
        <v>#DIV/0!</v>
      </c>
      <c r="T72" s="80" t="e">
        <f>T66+T68+T70</f>
        <v>#DIV/0!</v>
      </c>
      <c r="U72" s="80" t="e">
        <f>U66+U68+U70</f>
        <v>#DIV/0!</v>
      </c>
      <c r="V72" s="80">
        <f t="shared" si="417"/>
        <v>0</v>
      </c>
      <c r="W72" s="80">
        <f t="shared" si="417"/>
        <v>0</v>
      </c>
      <c r="X72" s="80" t="e">
        <f>X66+X68+X70</f>
        <v>#DIV/0!</v>
      </c>
      <c r="Y72" s="80" t="e">
        <f t="shared" si="417"/>
        <v>#DIV/0!</v>
      </c>
      <c r="Z72" s="80" t="e">
        <f>Z66+Z68+Z70</f>
        <v>#DIV/0!</v>
      </c>
      <c r="AA72" s="80">
        <f t="shared" si="417"/>
        <v>0</v>
      </c>
      <c r="AB72" s="84">
        <f t="shared" si="417"/>
        <v>0</v>
      </c>
      <c r="AC72" s="81">
        <f t="shared" si="417"/>
        <v>0</v>
      </c>
      <c r="AD72" s="81">
        <f t="shared" si="417"/>
        <v>0</v>
      </c>
      <c r="AE72" s="82">
        <f t="shared" si="417"/>
        <v>0</v>
      </c>
      <c r="AF72" s="81">
        <f>AF66+AF68+AF70</f>
        <v>0</v>
      </c>
      <c r="AG72" s="87" t="e">
        <f>AG66+AG68+AG70</f>
        <v>#DIV/0!</v>
      </c>
      <c r="AH72" s="87" t="e">
        <f>AH66+AH68+AH70</f>
        <v>#DIV/0!</v>
      </c>
      <c r="AI72" s="80" t="e">
        <f t="shared" si="420"/>
        <v>#DIV/0!</v>
      </c>
      <c r="AJ72" s="80" t="e">
        <f t="shared" si="420"/>
        <v>#DIV/0!</v>
      </c>
      <c r="AK72" s="80" t="e">
        <f t="shared" ref="AK72" si="433">AK66+AK68+AK70</f>
        <v>#DIV/0!</v>
      </c>
      <c r="AL72" s="484"/>
      <c r="AM72" s="96" t="e">
        <f t="shared" si="340"/>
        <v>#DIV/0!</v>
      </c>
      <c r="AN72" s="85">
        <f>AN66+AN68+AN70</f>
        <v>0</v>
      </c>
      <c r="AO72" s="80">
        <f t="shared" si="422"/>
        <v>0</v>
      </c>
      <c r="AP72" s="80">
        <f t="shared" si="422"/>
        <v>0</v>
      </c>
      <c r="AQ72" s="80">
        <f t="shared" si="422"/>
        <v>0</v>
      </c>
      <c r="AR72" s="80">
        <f t="shared" si="422"/>
        <v>0</v>
      </c>
      <c r="AS72" s="85">
        <f t="shared" si="422"/>
        <v>0</v>
      </c>
      <c r="AT72" s="85">
        <f t="shared" si="422"/>
        <v>0</v>
      </c>
      <c r="AU72" s="85">
        <f t="shared" si="422"/>
        <v>0</v>
      </c>
      <c r="AV72" s="64">
        <f>AV66+AV68+AV70</f>
        <v>0</v>
      </c>
      <c r="AW72" s="80">
        <f t="shared" si="423"/>
        <v>0</v>
      </c>
      <c r="AX72" s="87">
        <f t="shared" si="423"/>
        <v>0</v>
      </c>
      <c r="AY72" s="295" t="e">
        <f t="shared" si="334"/>
        <v>#DIV/0!</v>
      </c>
      <c r="AZ72" s="149"/>
      <c r="BA72" s="89" t="s">
        <v>99</v>
      </c>
      <c r="BB72" s="628">
        <f t="shared" ref="BB72:BC72" si="434">BB66+BB68+BB70</f>
        <v>0</v>
      </c>
      <c r="BC72" s="628">
        <f t="shared" si="434"/>
        <v>0</v>
      </c>
      <c r="BD72" s="156">
        <f t="shared" ref="BD72:CV72" si="435">BD66+BD68+BD70</f>
        <v>0</v>
      </c>
      <c r="BE72" s="628">
        <f t="shared" si="435"/>
        <v>0</v>
      </c>
      <c r="BF72" s="628">
        <f t="shared" si="435"/>
        <v>0</v>
      </c>
      <c r="BG72" s="628">
        <f t="shared" si="435"/>
        <v>0</v>
      </c>
      <c r="BH72" s="156">
        <f t="shared" si="435"/>
        <v>0</v>
      </c>
      <c r="BI72" s="156">
        <f t="shared" si="435"/>
        <v>0</v>
      </c>
      <c r="BJ72" s="156">
        <f t="shared" si="435"/>
        <v>0</v>
      </c>
      <c r="BK72" s="156">
        <f t="shared" si="435"/>
        <v>0</v>
      </c>
      <c r="BL72" s="628">
        <f t="shared" si="435"/>
        <v>0</v>
      </c>
      <c r="BM72" s="628">
        <f t="shared" si="435"/>
        <v>0</v>
      </c>
      <c r="BN72" s="156">
        <f t="shared" si="435"/>
        <v>0</v>
      </c>
      <c r="BO72" s="628">
        <f t="shared" si="435"/>
        <v>0</v>
      </c>
      <c r="BP72" s="628">
        <f t="shared" si="435"/>
        <v>0</v>
      </c>
      <c r="BQ72" s="628">
        <f t="shared" si="435"/>
        <v>0</v>
      </c>
      <c r="BR72" s="628">
        <f t="shared" si="435"/>
        <v>0</v>
      </c>
      <c r="BS72" s="628">
        <f t="shared" si="435"/>
        <v>0</v>
      </c>
      <c r="BT72" s="628">
        <f t="shared" si="435"/>
        <v>0</v>
      </c>
      <c r="BU72" s="628">
        <f t="shared" si="435"/>
        <v>0</v>
      </c>
      <c r="BV72" s="628">
        <f t="shared" si="435"/>
        <v>0</v>
      </c>
      <c r="BW72" s="628">
        <f t="shared" si="435"/>
        <v>0</v>
      </c>
      <c r="BX72" s="628">
        <f t="shared" si="435"/>
        <v>0</v>
      </c>
      <c r="BY72" s="156">
        <f t="shared" si="435"/>
        <v>0</v>
      </c>
      <c r="BZ72" s="628">
        <f t="shared" si="435"/>
        <v>0</v>
      </c>
      <c r="CA72" s="628">
        <f t="shared" si="435"/>
        <v>0</v>
      </c>
      <c r="CB72" s="628">
        <f t="shared" si="435"/>
        <v>0</v>
      </c>
      <c r="CC72" s="628">
        <f t="shared" si="435"/>
        <v>0</v>
      </c>
      <c r="CD72" s="628">
        <f t="shared" si="435"/>
        <v>0</v>
      </c>
      <c r="CE72" s="628">
        <f t="shared" si="435"/>
        <v>0</v>
      </c>
      <c r="CF72" s="628">
        <f t="shared" si="435"/>
        <v>0</v>
      </c>
      <c r="CG72" s="628">
        <f t="shared" si="435"/>
        <v>0</v>
      </c>
      <c r="CH72" s="156">
        <f t="shared" ref="CH72:CJ72" si="436">CH66+CH68+CH70</f>
        <v>0</v>
      </c>
      <c r="CI72" s="628">
        <f t="shared" si="436"/>
        <v>0</v>
      </c>
      <c r="CJ72" s="628">
        <f t="shared" si="436"/>
        <v>0</v>
      </c>
      <c r="CK72" s="156">
        <f t="shared" si="435"/>
        <v>0</v>
      </c>
      <c r="CL72" s="156">
        <f t="shared" si="435"/>
        <v>0</v>
      </c>
      <c r="CM72" s="156">
        <f t="shared" si="435"/>
        <v>0</v>
      </c>
      <c r="CN72" s="156">
        <f t="shared" si="435"/>
        <v>0</v>
      </c>
      <c r="CO72" s="156">
        <f t="shared" si="435"/>
        <v>0</v>
      </c>
      <c r="CP72" s="628">
        <f t="shared" si="435"/>
        <v>0</v>
      </c>
      <c r="CQ72" s="628">
        <f t="shared" si="435"/>
        <v>0</v>
      </c>
      <c r="CR72" s="628">
        <f t="shared" si="435"/>
        <v>0</v>
      </c>
      <c r="CS72" s="628">
        <f t="shared" si="435"/>
        <v>0</v>
      </c>
      <c r="CT72" s="628">
        <f t="shared" si="435"/>
        <v>0</v>
      </c>
      <c r="CU72" s="628">
        <f t="shared" si="435"/>
        <v>0</v>
      </c>
      <c r="CV72" s="628">
        <f t="shared" si="435"/>
        <v>0</v>
      </c>
      <c r="CW72" s="628">
        <f t="shared" ref="CW72" si="437">CW66+CW68+CW70</f>
        <v>0</v>
      </c>
      <c r="CX72" s="90">
        <f t="shared" si="431"/>
        <v>0</v>
      </c>
      <c r="CZ72" s="91">
        <f t="shared" si="432"/>
        <v>0</v>
      </c>
      <c r="DA72" s="80">
        <f t="shared" si="432"/>
        <v>0</v>
      </c>
      <c r="DB72" s="80">
        <f t="shared" si="432"/>
        <v>0</v>
      </c>
      <c r="DC72" s="80">
        <f t="shared" si="432"/>
        <v>0</v>
      </c>
      <c r="DD72" s="80">
        <f t="shared" si="432"/>
        <v>0</v>
      </c>
      <c r="DE72" s="80">
        <f t="shared" si="432"/>
        <v>0</v>
      </c>
      <c r="DF72" s="80">
        <f t="shared" si="432"/>
        <v>0</v>
      </c>
      <c r="DG72" s="80">
        <f t="shared" si="432"/>
        <v>0</v>
      </c>
      <c r="DH72" s="80">
        <f t="shared" si="432"/>
        <v>0</v>
      </c>
      <c r="DI72" s="80">
        <f t="shared" si="432"/>
        <v>0</v>
      </c>
      <c r="DJ72" s="80">
        <f t="shared" si="432"/>
        <v>0</v>
      </c>
      <c r="DK72" s="80">
        <f t="shared" si="432"/>
        <v>0</v>
      </c>
      <c r="DL72" s="80">
        <f t="shared" si="432"/>
        <v>0</v>
      </c>
      <c r="DM72" s="80">
        <f t="shared" si="432"/>
        <v>0</v>
      </c>
      <c r="DN72" s="80">
        <f t="shared" si="432"/>
        <v>0</v>
      </c>
      <c r="DO72" s="80">
        <f t="shared" si="432"/>
        <v>0</v>
      </c>
      <c r="DP72" s="223">
        <f t="shared" si="324"/>
        <v>0</v>
      </c>
      <c r="DQ72" s="330"/>
      <c r="DR72" s="224"/>
      <c r="DS72" s="70">
        <f t="shared" si="325"/>
        <v>0</v>
      </c>
      <c r="DT72" s="92" t="e">
        <f t="shared" si="326"/>
        <v>#DIV/0!</v>
      </c>
      <c r="DU72" s="70" t="e">
        <f t="shared" si="327"/>
        <v>#DIV/0!</v>
      </c>
      <c r="DV72" s="70" t="e">
        <f t="shared" si="328"/>
        <v>#DIV/0!</v>
      </c>
      <c r="DW72" s="105"/>
      <c r="EA72" s="1"/>
      <c r="EB72" s="1"/>
      <c r="EC72" s="1"/>
      <c r="ED72" s="1"/>
    </row>
    <row r="73" spans="1:134" ht="15" customHeight="1">
      <c r="A73" s="20"/>
      <c r="B73" s="1441"/>
      <c r="C73" s="1443"/>
      <c r="D73" s="1443"/>
      <c r="E73" s="1447"/>
      <c r="F73" s="50" t="s">
        <v>97</v>
      </c>
      <c r="G73" s="315" t="e">
        <f>ROUNDDOWN($B$73*$D$73/$C$73,3)</f>
        <v>#DIV/0!</v>
      </c>
      <c r="H73" s="315" t="e">
        <f>ROUNDDOWN($B$73*$D$73/$C$73,3)</f>
        <v>#DIV/0!</v>
      </c>
      <c r="I73" s="51"/>
      <c r="J73" s="51"/>
      <c r="K73" s="51"/>
      <c r="L73" s="51"/>
      <c r="M73" s="315" t="e">
        <f>ROUNDDOWN($B$73*$D$73/$C$73,3)</f>
        <v>#DIV/0!</v>
      </c>
      <c r="N73" s="315" t="e">
        <f>ROUNDDOWN($B$73*$D$73/$C$73,3)</f>
        <v>#DIV/0!</v>
      </c>
      <c r="O73" s="526"/>
      <c r="P73" s="526"/>
      <c r="Q73" s="315" t="e">
        <f>ROUNDDOWN($B$73*$D$73/$C$73,3)</f>
        <v>#DIV/0!</v>
      </c>
      <c r="R73" s="315" t="e">
        <f>ROUNDDOWN($B$73*$D$73/$C$73,3)</f>
        <v>#DIV/0!</v>
      </c>
      <c r="S73" s="315" t="e">
        <f>ROUNDDOWN($B$73*$D$73/$C$73,3)</f>
        <v>#DIV/0!</v>
      </c>
      <c r="T73" s="315" t="e">
        <f>ROUNDDOWN($B$73*$D$73/$C$73,3)</f>
        <v>#DIV/0!</v>
      </c>
      <c r="U73" s="315" t="e">
        <f>ROUNDDOWN($B$73*$D$73/$C$73,3)</f>
        <v>#DIV/0!</v>
      </c>
      <c r="V73" s="68"/>
      <c r="W73" s="58"/>
      <c r="X73" s="315" t="e">
        <f>ROUNDDOWN($B$73*$D$73/$C$73,3)</f>
        <v>#DIV/0!</v>
      </c>
      <c r="Y73" s="315" t="e">
        <f>ROUNDDOWN($B$73*$D$73/$C$73,3)</f>
        <v>#DIV/0!</v>
      </c>
      <c r="Z73" s="315" t="e">
        <f>ROUNDDOWN($B$73*$D$73/$C$73,3)</f>
        <v>#DIV/0!</v>
      </c>
      <c r="AA73" s="51"/>
      <c r="AB73" s="182"/>
      <c r="AC73" s="51"/>
      <c r="AD73" s="51"/>
      <c r="AE73" s="53"/>
      <c r="AF73" s="51"/>
      <c r="AG73" s="346" t="e">
        <f>$B$73*$D$73/$C$73</f>
        <v>#DIV/0!</v>
      </c>
      <c r="AH73" s="346" t="e">
        <f>$B$73*$D$73/$C$73</f>
        <v>#DIV/0!</v>
      </c>
      <c r="AI73" s="315" t="e">
        <f>$B$73*$D$73/$C$73</f>
        <v>#DIV/0!</v>
      </c>
      <c r="AJ73" s="315" t="e">
        <f>$B$73*$D$73/$C$73</f>
        <v>#DIV/0!</v>
      </c>
      <c r="AK73" s="315" t="e">
        <f>$B$73*$D$73/$C$73</f>
        <v>#DIV/0!</v>
      </c>
      <c r="AL73" s="343"/>
      <c r="AM73" s="96" t="e">
        <f t="shared" si="340"/>
        <v>#DIV/0!</v>
      </c>
      <c r="AN73" s="385"/>
      <c r="AO73" s="361"/>
      <c r="AP73" s="361"/>
      <c r="AQ73" s="337"/>
      <c r="AR73" s="182"/>
      <c r="AS73" s="145"/>
      <c r="AT73" s="145"/>
      <c r="AU73" s="145"/>
      <c r="AV73" s="56">
        <f t="shared" ref="AV73:AV78" si="438">SUM(AN73,AP73:AU73)</f>
        <v>0</v>
      </c>
      <c r="AW73" s="54"/>
      <c r="AX73" s="205"/>
      <c r="AY73" s="295" t="e">
        <f t="shared" si="334"/>
        <v>#DIV/0!</v>
      </c>
      <c r="AZ73" s="146"/>
      <c r="BA73" s="332" t="s">
        <v>97</v>
      </c>
      <c r="BB73" s="615"/>
      <c r="BC73" s="615"/>
      <c r="BD73" s="392"/>
      <c r="BE73" s="615"/>
      <c r="BF73" s="615"/>
      <c r="BG73" s="615"/>
      <c r="BH73" s="392"/>
      <c r="BI73" s="392"/>
      <c r="BJ73" s="392"/>
      <c r="BK73" s="392"/>
      <c r="BL73" s="615"/>
      <c r="BM73" s="615"/>
      <c r="BN73" s="392"/>
      <c r="BO73" s="615"/>
      <c r="BP73" s="615"/>
      <c r="BQ73" s="615"/>
      <c r="BR73" s="615"/>
      <c r="BS73" s="615"/>
      <c r="BT73" s="615"/>
      <c r="BU73" s="615"/>
      <c r="BV73" s="615"/>
      <c r="BW73" s="615"/>
      <c r="BX73" s="615"/>
      <c r="BY73" s="392"/>
      <c r="BZ73" s="615"/>
      <c r="CA73" s="615"/>
      <c r="CB73" s="615"/>
      <c r="CC73" s="615"/>
      <c r="CD73" s="615"/>
      <c r="CE73" s="615"/>
      <c r="CF73" s="615"/>
      <c r="CG73" s="615"/>
      <c r="CH73" s="392"/>
      <c r="CI73" s="615"/>
      <c r="CJ73" s="615"/>
      <c r="CK73" s="392"/>
      <c r="CL73" s="392"/>
      <c r="CM73" s="392"/>
      <c r="CN73" s="392"/>
      <c r="CO73" s="392"/>
      <c r="CP73" s="615"/>
      <c r="CQ73" s="615"/>
      <c r="CR73" s="615"/>
      <c r="CS73" s="615"/>
      <c r="CT73" s="615"/>
      <c r="CU73" s="615"/>
      <c r="CV73" s="615"/>
      <c r="CW73" s="615"/>
      <c r="CX73" s="16">
        <f t="shared" ref="CX73:CX78" si="439">SUM(BB73:CW73)</f>
        <v>0</v>
      </c>
      <c r="CZ73" s="52"/>
      <c r="DA73" s="51"/>
      <c r="DB73" s="51"/>
      <c r="DC73" s="51"/>
      <c r="DD73" s="51"/>
      <c r="DE73" s="182"/>
      <c r="DF73" s="51"/>
      <c r="DG73" s="51"/>
      <c r="DH73" s="51"/>
      <c r="DI73" s="51"/>
      <c r="DJ73" s="51"/>
      <c r="DK73" s="51"/>
      <c r="DL73" s="51"/>
      <c r="DM73" s="51"/>
      <c r="DN73" s="51"/>
      <c r="DO73" s="51"/>
      <c r="DP73" s="223">
        <f t="shared" si="324"/>
        <v>0</v>
      </c>
      <c r="DQ73" s="330"/>
      <c r="DR73" s="224"/>
      <c r="DS73" s="57">
        <f t="shared" si="325"/>
        <v>0</v>
      </c>
      <c r="DT73" s="59" t="e">
        <f t="shared" si="326"/>
        <v>#DIV/0!</v>
      </c>
      <c r="DU73" s="66" t="e">
        <f t="shared" si="327"/>
        <v>#DIV/0!</v>
      </c>
      <c r="DV73" s="57" t="e">
        <f t="shared" si="328"/>
        <v>#DIV/0!</v>
      </c>
      <c r="DW73" s="105"/>
      <c r="EA73" s="1"/>
      <c r="EB73" s="1"/>
      <c r="EC73" s="1"/>
      <c r="ED73" s="1"/>
    </row>
    <row r="74" spans="1:134" ht="15" customHeight="1">
      <c r="A74" s="474" t="s">
        <v>121</v>
      </c>
      <c r="B74" s="1442"/>
      <c r="C74" s="1444"/>
      <c r="D74" s="1444"/>
      <c r="E74" s="1448"/>
      <c r="F74" s="61" t="s">
        <v>99</v>
      </c>
      <c r="G74" s="316" t="e">
        <f>ROUNDDOWN(G$52*G73,0)</f>
        <v>#DIV/0!</v>
      </c>
      <c r="H74" s="316" t="e">
        <f>ROUNDDOWN(H$52*H73,0)</f>
        <v>#DIV/0!</v>
      </c>
      <c r="I74" s="54">
        <f>I$52*I73</f>
        <v>0</v>
      </c>
      <c r="J74" s="54">
        <f t="shared" ref="J74:K74" si="440">J$7*J73</f>
        <v>0</v>
      </c>
      <c r="K74" s="54">
        <f t="shared" si="440"/>
        <v>0</v>
      </c>
      <c r="L74" s="205"/>
      <c r="M74" s="316" t="e">
        <f>ROUNDDOWN(M$52*M73,0)</f>
        <v>#DIV/0!</v>
      </c>
      <c r="N74" s="316" t="e">
        <f>ROUNDDOWN(N$52*N73,0)</f>
        <v>#DIV/0!</v>
      </c>
      <c r="O74" s="550">
        <f t="shared" ref="O74:P74" si="441">O$7*O73</f>
        <v>0</v>
      </c>
      <c r="P74" s="550">
        <f t="shared" si="441"/>
        <v>0</v>
      </c>
      <c r="Q74" s="316" t="e">
        <f>ROUNDDOWN(Q$52*Q73,0)</f>
        <v>#DIV/0!</v>
      </c>
      <c r="R74" s="316" t="e">
        <f>ROUNDDOWN(R$52*R73,0)</f>
        <v>#DIV/0!</v>
      </c>
      <c r="S74" s="316" t="e">
        <f>ROUNDDOWN(S$52*S73,0)</f>
        <v>#DIV/0!</v>
      </c>
      <c r="T74" s="316" t="e">
        <f>ROUNDDOWN(T$52*T73,0)</f>
        <v>#DIV/0!</v>
      </c>
      <c r="U74" s="316" t="e">
        <f>ROUNDDOWN(U$52*U73,0)</f>
        <v>#DIV/0!</v>
      </c>
      <c r="V74" s="54">
        <f t="shared" ref="V74:W74" si="442">V$7*V73</f>
        <v>0</v>
      </c>
      <c r="W74" s="54">
        <f t="shared" si="442"/>
        <v>0</v>
      </c>
      <c r="X74" s="316" t="e">
        <f>ROUNDDOWN(X$52*X73,0)</f>
        <v>#DIV/0!</v>
      </c>
      <c r="Y74" s="316" t="e">
        <f>ROUNDDOWN(Y$52*Y73,0)</f>
        <v>#DIV/0!</v>
      </c>
      <c r="Z74" s="316" t="e">
        <f>ROUNDDOWN(Z$52*Z73,0)</f>
        <v>#DIV/0!</v>
      </c>
      <c r="AA74" s="54">
        <f t="shared" ref="AA74:AF74" si="443">AA$7*AA73</f>
        <v>0</v>
      </c>
      <c r="AB74" s="145">
        <f t="shared" si="443"/>
        <v>0</v>
      </c>
      <c r="AC74" s="54">
        <f t="shared" si="443"/>
        <v>0</v>
      </c>
      <c r="AD74" s="54">
        <f t="shared" si="443"/>
        <v>0</v>
      </c>
      <c r="AE74" s="54">
        <f t="shared" si="443"/>
        <v>0</v>
      </c>
      <c r="AF74" s="54">
        <f t="shared" si="443"/>
        <v>0</v>
      </c>
      <c r="AG74" s="347" t="e">
        <f>ROUNDDOWN(AG$52*AG73,0)</f>
        <v>#DIV/0!</v>
      </c>
      <c r="AH74" s="347" t="e">
        <f>ROUNDDOWN(AH$52*AH73,0)</f>
        <v>#DIV/0!</v>
      </c>
      <c r="AI74" s="316" t="e">
        <f>ROUNDDOWN(AI$52*AI73,0)</f>
        <v>#DIV/0!</v>
      </c>
      <c r="AJ74" s="316" t="e">
        <f>ROUNDDOWN(AJ$52*AJ73,0)</f>
        <v>#DIV/0!</v>
      </c>
      <c r="AK74" s="316" t="e">
        <f>ROUNDDOWN(AK$52*AK73,0)</f>
        <v>#DIV/0!</v>
      </c>
      <c r="AL74" s="483"/>
      <c r="AM74" s="96" t="e">
        <f t="shared" si="340"/>
        <v>#DIV/0!</v>
      </c>
      <c r="AN74" s="55">
        <f t="shared" ref="AN74:AU74" si="444">AN54*AN73</f>
        <v>0</v>
      </c>
      <c r="AO74" s="54">
        <f t="shared" si="444"/>
        <v>0</v>
      </c>
      <c r="AP74" s="54">
        <f t="shared" si="444"/>
        <v>0</v>
      </c>
      <c r="AQ74" s="54">
        <f>ROUNDDOWN(AQ$54*AQ73,0)</f>
        <v>0</v>
      </c>
      <c r="AR74" s="54">
        <f>ROUNDDOWN(AR$54*AR73,0)</f>
        <v>0</v>
      </c>
      <c r="AS74" s="145">
        <f t="shared" si="444"/>
        <v>0</v>
      </c>
      <c r="AT74" s="145">
        <f t="shared" si="444"/>
        <v>0</v>
      </c>
      <c r="AU74" s="145">
        <f t="shared" si="444"/>
        <v>0</v>
      </c>
      <c r="AV74" s="64">
        <f t="shared" si="438"/>
        <v>0</v>
      </c>
      <c r="AW74" s="54">
        <f>AW54*AW73</f>
        <v>0</v>
      </c>
      <c r="AX74" s="339"/>
      <c r="AY74" s="295" t="e">
        <f t="shared" si="334"/>
        <v>#DIV/0!</v>
      </c>
      <c r="AZ74" s="148"/>
      <c r="BA74" s="453" t="s">
        <v>99</v>
      </c>
      <c r="BB74" s="559">
        <f>BB73*BB$9</f>
        <v>0</v>
      </c>
      <c r="BC74" s="559">
        <f>BC73*BC$9</f>
        <v>0</v>
      </c>
      <c r="BD74" s="54"/>
      <c r="BE74" s="559">
        <f>BE73*BE$9</f>
        <v>0</v>
      </c>
      <c r="BF74" s="559">
        <f>BF73*BF$9</f>
        <v>0</v>
      </c>
      <c r="BG74" s="559">
        <f>BG73*BG$9</f>
        <v>0</v>
      </c>
      <c r="BH74" s="54"/>
      <c r="BI74" s="361"/>
      <c r="BJ74" s="54"/>
      <c r="BK74" s="54"/>
      <c r="BL74" s="559">
        <f>BL73*BL$9</f>
        <v>0</v>
      </c>
      <c r="BM74" s="559">
        <f>BM73*BM$9</f>
        <v>0</v>
      </c>
      <c r="BN74" s="361"/>
      <c r="BO74" s="559">
        <f t="shared" ref="BO74:BX74" si="445">BO73*BO$9</f>
        <v>0</v>
      </c>
      <c r="BP74" s="559">
        <f t="shared" si="445"/>
        <v>0</v>
      </c>
      <c r="BQ74" s="559">
        <f t="shared" si="445"/>
        <v>0</v>
      </c>
      <c r="BR74" s="559">
        <f t="shared" si="445"/>
        <v>0</v>
      </c>
      <c r="BS74" s="559">
        <f t="shared" si="445"/>
        <v>0</v>
      </c>
      <c r="BT74" s="559">
        <f t="shared" si="445"/>
        <v>0</v>
      </c>
      <c r="BU74" s="559">
        <f t="shared" si="445"/>
        <v>0</v>
      </c>
      <c r="BV74" s="559">
        <f t="shared" si="445"/>
        <v>0</v>
      </c>
      <c r="BW74" s="559">
        <f t="shared" si="445"/>
        <v>0</v>
      </c>
      <c r="BX74" s="559">
        <f t="shared" si="445"/>
        <v>0</v>
      </c>
      <c r="BY74" s="54"/>
      <c r="BZ74" s="559">
        <f t="shared" ref="BZ74:CG74" si="446">BZ73*BZ$9</f>
        <v>0</v>
      </c>
      <c r="CA74" s="559">
        <f t="shared" si="446"/>
        <v>0</v>
      </c>
      <c r="CB74" s="559">
        <f t="shared" si="446"/>
        <v>0</v>
      </c>
      <c r="CC74" s="559">
        <f t="shared" si="446"/>
        <v>0</v>
      </c>
      <c r="CD74" s="559">
        <f t="shared" si="446"/>
        <v>0</v>
      </c>
      <c r="CE74" s="559">
        <f t="shared" si="446"/>
        <v>0</v>
      </c>
      <c r="CF74" s="559">
        <f t="shared" si="446"/>
        <v>0</v>
      </c>
      <c r="CG74" s="559">
        <f t="shared" si="446"/>
        <v>0</v>
      </c>
      <c r="CH74" s="54"/>
      <c r="CI74" s="559">
        <f>CI73*CI$9</f>
        <v>0</v>
      </c>
      <c r="CJ74" s="559">
        <f>CJ73*CJ$9</f>
        <v>0</v>
      </c>
      <c r="CK74" s="54"/>
      <c r="CL74" s="54"/>
      <c r="CM74" s="54"/>
      <c r="CN74" s="54"/>
      <c r="CO74" s="54"/>
      <c r="CP74" s="559">
        <f t="shared" ref="CP74:CW74" si="447">CP73*CP$9</f>
        <v>0</v>
      </c>
      <c r="CQ74" s="559">
        <f t="shared" si="447"/>
        <v>0</v>
      </c>
      <c r="CR74" s="559">
        <f t="shared" si="447"/>
        <v>0</v>
      </c>
      <c r="CS74" s="559">
        <f t="shared" si="447"/>
        <v>0</v>
      </c>
      <c r="CT74" s="559">
        <f t="shared" si="447"/>
        <v>0</v>
      </c>
      <c r="CU74" s="559">
        <f t="shared" si="447"/>
        <v>0</v>
      </c>
      <c r="CV74" s="559">
        <f t="shared" si="447"/>
        <v>0</v>
      </c>
      <c r="CW74" s="559">
        <f t="shared" si="447"/>
        <v>0</v>
      </c>
      <c r="CX74" s="67">
        <f t="shared" si="439"/>
        <v>0</v>
      </c>
      <c r="CZ74" s="62">
        <f>CZ73*CZ$11</f>
        <v>0</v>
      </c>
      <c r="DA74" s="54">
        <f>DA73*DA$11</f>
        <v>0</v>
      </c>
      <c r="DB74" s="54">
        <f>DB73*DB$11</f>
        <v>0</v>
      </c>
      <c r="DC74" s="54">
        <f>DC73*DC$11</f>
        <v>0</v>
      </c>
      <c r="DD74" s="54">
        <f>DD73*DD$11</f>
        <v>0</v>
      </c>
      <c r="DE74" s="145">
        <f t="shared" ref="DE74:DN74" si="448">DE73*DE$9</f>
        <v>0</v>
      </c>
      <c r="DF74" s="54">
        <f t="shared" si="448"/>
        <v>0</v>
      </c>
      <c r="DG74" s="54">
        <f t="shared" si="448"/>
        <v>0</v>
      </c>
      <c r="DH74" s="54">
        <f t="shared" si="448"/>
        <v>0</v>
      </c>
      <c r="DI74" s="54">
        <f t="shared" si="448"/>
        <v>0</v>
      </c>
      <c r="DJ74" s="54">
        <f t="shared" si="448"/>
        <v>0</v>
      </c>
      <c r="DK74" s="54">
        <f t="shared" si="448"/>
        <v>0</v>
      </c>
      <c r="DL74" s="54">
        <f t="shared" si="448"/>
        <v>0</v>
      </c>
      <c r="DM74" s="54">
        <f t="shared" si="448"/>
        <v>0</v>
      </c>
      <c r="DN74" s="54">
        <f t="shared" si="448"/>
        <v>0</v>
      </c>
      <c r="DO74" s="54">
        <f>DO73*DO$11</f>
        <v>0</v>
      </c>
      <c r="DP74" s="223">
        <f t="shared" si="324"/>
        <v>0</v>
      </c>
      <c r="DQ74" s="330"/>
      <c r="DR74" s="224"/>
      <c r="DS74" s="60">
        <f t="shared" si="325"/>
        <v>0</v>
      </c>
      <c r="DT74" s="59" t="e">
        <f t="shared" si="326"/>
        <v>#DIV/0!</v>
      </c>
      <c r="DU74" s="60" t="e">
        <f t="shared" si="327"/>
        <v>#DIV/0!</v>
      </c>
      <c r="DV74" s="60" t="e">
        <f t="shared" si="328"/>
        <v>#DIV/0!</v>
      </c>
      <c r="DW74" s="105"/>
      <c r="EA74" s="1"/>
      <c r="EB74" s="1"/>
      <c r="EC74" s="1"/>
      <c r="ED74" s="1"/>
    </row>
    <row r="75" spans="1:134" ht="15" customHeight="1">
      <c r="A75" s="98"/>
      <c r="B75" s="1441"/>
      <c r="C75" s="1443"/>
      <c r="D75" s="1443"/>
      <c r="E75" s="1447"/>
      <c r="F75" s="50" t="s">
        <v>97</v>
      </c>
      <c r="G75" s="315" t="e">
        <f>ROUNDDOWN($B$75*$D$75/$C$75,3)</f>
        <v>#DIV/0!</v>
      </c>
      <c r="H75" s="315" t="e">
        <f>ROUNDDOWN($B$75*$D$75/$C$75,3)</f>
        <v>#DIV/0!</v>
      </c>
      <c r="I75" s="51"/>
      <c r="J75" s="51"/>
      <c r="K75" s="51"/>
      <c r="L75" s="51"/>
      <c r="M75" s="315" t="e">
        <f>ROUNDDOWN($B$75*$D$75/$C$75,3)</f>
        <v>#DIV/0!</v>
      </c>
      <c r="N75" s="315" t="e">
        <f>ROUNDDOWN($B$75*$D$75/$C$75,3)</f>
        <v>#DIV/0!</v>
      </c>
      <c r="O75" s="526"/>
      <c r="P75" s="526"/>
      <c r="Q75" s="315" t="e">
        <f>ROUNDDOWN($B$75*$D$75/$C$75,3)</f>
        <v>#DIV/0!</v>
      </c>
      <c r="R75" s="315" t="e">
        <f>ROUNDDOWN($B$75*$D$75/$C$75,3)</f>
        <v>#DIV/0!</v>
      </c>
      <c r="S75" s="315" t="e">
        <f>ROUNDDOWN($B$75*$D$75/$C$75,3)</f>
        <v>#DIV/0!</v>
      </c>
      <c r="T75" s="315" t="e">
        <f>ROUNDDOWN($B$75*$D$75/$C$75,3)</f>
        <v>#DIV/0!</v>
      </c>
      <c r="U75" s="315" t="e">
        <f>ROUNDDOWN($B$75*$D$75/$C$75,3)</f>
        <v>#DIV/0!</v>
      </c>
      <c r="V75" s="99"/>
      <c r="W75" s="99"/>
      <c r="X75" s="315" t="e">
        <f>ROUNDDOWN($B$75*$D$75/$C$75,3)</f>
        <v>#DIV/0!</v>
      </c>
      <c r="Y75" s="315" t="e">
        <f>ROUNDDOWN($B$75*$D$75/$C$75,3)</f>
        <v>#DIV/0!</v>
      </c>
      <c r="Z75" s="315" t="e">
        <f>ROUNDDOWN($B$75*$D$75/$C$75,3)</f>
        <v>#DIV/0!</v>
      </c>
      <c r="AA75" s="51"/>
      <c r="AB75" s="182"/>
      <c r="AC75" s="51"/>
      <c r="AD75" s="51"/>
      <c r="AE75" s="53"/>
      <c r="AF75" s="51"/>
      <c r="AG75" s="315" t="e">
        <f>ROUNDDOWN($B$75*$D$75/$C$75,3)</f>
        <v>#DIV/0!</v>
      </c>
      <c r="AH75" s="315" t="e">
        <f>ROUNDDOWN($B$75*$D$75/$C$75,3)</f>
        <v>#DIV/0!</v>
      </c>
      <c r="AI75" s="315" t="e">
        <f>ROUNDDOWN($B$75*$D$75/$C$75,3)</f>
        <v>#DIV/0!</v>
      </c>
      <c r="AJ75" s="315" t="e">
        <f>ROUNDDOWN($B$75*$D$75/$C$75,3)</f>
        <v>#DIV/0!</v>
      </c>
      <c r="AK75" s="315" t="e">
        <f>ROUNDDOWN($B$75*$D$75/$C$75,3)</f>
        <v>#DIV/0!</v>
      </c>
      <c r="AL75" s="343"/>
      <c r="AM75" s="96" t="e">
        <f t="shared" si="340"/>
        <v>#DIV/0!</v>
      </c>
      <c r="AN75" s="55"/>
      <c r="AO75" s="54"/>
      <c r="AP75" s="54"/>
      <c r="AQ75" s="54"/>
      <c r="AR75" s="54"/>
      <c r="AS75" s="145"/>
      <c r="AT75" s="145"/>
      <c r="AU75" s="145"/>
      <c r="AV75" s="64">
        <f t="shared" si="438"/>
        <v>0</v>
      </c>
      <c r="AW75" s="54"/>
      <c r="AX75" s="206"/>
      <c r="AY75" s="295" t="e">
        <f t="shared" si="334"/>
        <v>#DIV/0!</v>
      </c>
      <c r="AZ75" s="146"/>
      <c r="BA75" s="332" t="s">
        <v>97</v>
      </c>
      <c r="BB75" s="559"/>
      <c r="BC75" s="559"/>
      <c r="BD75" s="392"/>
      <c r="BE75" s="559"/>
      <c r="BF75" s="559"/>
      <c r="BG75" s="559"/>
      <c r="BH75" s="392"/>
      <c r="BI75" s="392"/>
      <c r="BJ75" s="392"/>
      <c r="BK75" s="392"/>
      <c r="BL75" s="559"/>
      <c r="BM75" s="559"/>
      <c r="BN75" s="392"/>
      <c r="BO75" s="559"/>
      <c r="BP75" s="559"/>
      <c r="BQ75" s="559"/>
      <c r="BR75" s="559"/>
      <c r="BS75" s="559"/>
      <c r="BT75" s="559"/>
      <c r="BU75" s="559"/>
      <c r="BV75" s="559"/>
      <c r="BW75" s="559"/>
      <c r="BX75" s="559"/>
      <c r="BY75" s="392"/>
      <c r="BZ75" s="559"/>
      <c r="CA75" s="559"/>
      <c r="CB75" s="559"/>
      <c r="CC75" s="559"/>
      <c r="CD75" s="559"/>
      <c r="CE75" s="559"/>
      <c r="CF75" s="559"/>
      <c r="CG75" s="559"/>
      <c r="CH75" s="392"/>
      <c r="CI75" s="559"/>
      <c r="CJ75" s="559"/>
      <c r="CK75" s="392"/>
      <c r="CL75" s="392"/>
      <c r="CM75" s="392"/>
      <c r="CN75" s="392"/>
      <c r="CO75" s="392"/>
      <c r="CP75" s="559"/>
      <c r="CQ75" s="559"/>
      <c r="CR75" s="559"/>
      <c r="CS75" s="559"/>
      <c r="CT75" s="559"/>
      <c r="CU75" s="559"/>
      <c r="CV75" s="559"/>
      <c r="CW75" s="559"/>
      <c r="CX75" s="96">
        <f t="shared" si="439"/>
        <v>0</v>
      </c>
      <c r="CZ75" s="52"/>
      <c r="DA75" s="51"/>
      <c r="DB75" s="51"/>
      <c r="DC75" s="51"/>
      <c r="DD75" s="51"/>
      <c r="DE75" s="145"/>
      <c r="DF75" s="54"/>
      <c r="DG75" s="54"/>
      <c r="DH75" s="54"/>
      <c r="DI75" s="54"/>
      <c r="DJ75" s="54"/>
      <c r="DK75" s="54"/>
      <c r="DL75" s="54"/>
      <c r="DM75" s="54"/>
      <c r="DN75" s="54"/>
      <c r="DO75" s="51"/>
      <c r="DP75" s="223">
        <f t="shared" si="324"/>
        <v>0</v>
      </c>
      <c r="DQ75" s="330"/>
      <c r="DR75" s="224"/>
      <c r="DS75" s="66">
        <f t="shared" si="325"/>
        <v>0</v>
      </c>
      <c r="DT75" s="59" t="e">
        <f t="shared" si="326"/>
        <v>#DIV/0!</v>
      </c>
      <c r="DU75" s="60" t="e">
        <f t="shared" si="327"/>
        <v>#DIV/0!</v>
      </c>
      <c r="DV75" s="60" t="e">
        <f t="shared" si="328"/>
        <v>#DIV/0!</v>
      </c>
      <c r="DW75" s="105"/>
      <c r="EA75" s="1"/>
      <c r="EB75" s="1"/>
      <c r="EC75" s="1"/>
      <c r="ED75" s="1"/>
    </row>
    <row r="76" spans="1:134" ht="15" customHeight="1">
      <c r="A76" s="474" t="s">
        <v>122</v>
      </c>
      <c r="B76" s="1442"/>
      <c r="C76" s="1444"/>
      <c r="D76" s="1444"/>
      <c r="E76" s="1448"/>
      <c r="F76" s="61" t="s">
        <v>99</v>
      </c>
      <c r="G76" s="316" t="e">
        <f>ROUNDDOWN(G$52*G75,0)</f>
        <v>#DIV/0!</v>
      </c>
      <c r="H76" s="316" t="e">
        <f>ROUNDDOWN(H$52*H75,0)</f>
        <v>#DIV/0!</v>
      </c>
      <c r="I76" s="54">
        <f>I$52*I75</f>
        <v>0</v>
      </c>
      <c r="J76" s="54">
        <f t="shared" ref="J76:K76" si="449">J$7*J75</f>
        <v>0</v>
      </c>
      <c r="K76" s="54">
        <f t="shared" si="449"/>
        <v>0</v>
      </c>
      <c r="L76" s="205"/>
      <c r="M76" s="316" t="e">
        <f>ROUNDDOWN(M$52*M75,0)</f>
        <v>#DIV/0!</v>
      </c>
      <c r="N76" s="316" t="e">
        <f>ROUNDDOWN(N$52*N75,0)</f>
        <v>#DIV/0!</v>
      </c>
      <c r="O76" s="550">
        <f t="shared" ref="O76:P76" si="450">O$7*O75</f>
        <v>0</v>
      </c>
      <c r="P76" s="550">
        <f t="shared" si="450"/>
        <v>0</v>
      </c>
      <c r="Q76" s="316" t="e">
        <f>ROUNDDOWN(Q$52*Q75,0)</f>
        <v>#DIV/0!</v>
      </c>
      <c r="R76" s="316" t="e">
        <f>ROUNDDOWN(R$52*R75,0)</f>
        <v>#DIV/0!</v>
      </c>
      <c r="S76" s="316" t="e">
        <f>ROUNDDOWN(S$52*S75,0)</f>
        <v>#DIV/0!</v>
      </c>
      <c r="T76" s="316" t="e">
        <f>ROUNDDOWN(T$52*T75,0)</f>
        <v>#DIV/0!</v>
      </c>
      <c r="U76" s="316" t="e">
        <f>ROUNDDOWN(U$52*U75,0)</f>
        <v>#DIV/0!</v>
      </c>
      <c r="V76" s="54">
        <f t="shared" ref="V76:W76" si="451">V$7*V75</f>
        <v>0</v>
      </c>
      <c r="W76" s="54">
        <f t="shared" si="451"/>
        <v>0</v>
      </c>
      <c r="X76" s="316" t="e">
        <f>ROUNDDOWN(X$52*X75,0)</f>
        <v>#DIV/0!</v>
      </c>
      <c r="Y76" s="316" t="e">
        <f>ROUNDDOWN(Y$52*Y75,0)</f>
        <v>#DIV/0!</v>
      </c>
      <c r="Z76" s="316" t="e">
        <f>ROUNDDOWN(Z$52*Z75,0)</f>
        <v>#DIV/0!</v>
      </c>
      <c r="AA76" s="54">
        <f t="shared" ref="AA76:AF76" si="452">AA$7*AA75</f>
        <v>0</v>
      </c>
      <c r="AB76" s="145">
        <f t="shared" si="452"/>
        <v>0</v>
      </c>
      <c r="AC76" s="54">
        <f t="shared" si="452"/>
        <v>0</v>
      </c>
      <c r="AD76" s="54">
        <f t="shared" si="452"/>
        <v>0</v>
      </c>
      <c r="AE76" s="54">
        <f t="shared" si="452"/>
        <v>0</v>
      </c>
      <c r="AF76" s="54">
        <f t="shared" si="452"/>
        <v>0</v>
      </c>
      <c r="AG76" s="347" t="e">
        <f>ROUNDDOWN(AG$52*AG75,0)</f>
        <v>#DIV/0!</v>
      </c>
      <c r="AH76" s="347" t="e">
        <f>ROUNDDOWN(AH$52*AH75,0)</f>
        <v>#DIV/0!</v>
      </c>
      <c r="AI76" s="316" t="e">
        <f>ROUNDDOWN(AI$52*AI75,0)</f>
        <v>#DIV/0!</v>
      </c>
      <c r="AJ76" s="316" t="e">
        <f>ROUNDDOWN(AJ$52*AJ75,0)</f>
        <v>#DIV/0!</v>
      </c>
      <c r="AK76" s="316" t="e">
        <f>ROUNDDOWN(AK$52*AK75,0)</f>
        <v>#DIV/0!</v>
      </c>
      <c r="AL76" s="483"/>
      <c r="AM76" s="96" t="e">
        <f t="shared" si="340"/>
        <v>#DIV/0!</v>
      </c>
      <c r="AN76" s="55">
        <f t="shared" ref="AN76:AU76" si="453">AN54*AN75</f>
        <v>0</v>
      </c>
      <c r="AO76" s="54">
        <f t="shared" si="453"/>
        <v>0</v>
      </c>
      <c r="AP76" s="54">
        <f t="shared" si="453"/>
        <v>0</v>
      </c>
      <c r="AQ76" s="54">
        <f>ROUNDDOWN(AQ$54*AQ75,0)</f>
        <v>0</v>
      </c>
      <c r="AR76" s="54">
        <f>ROUNDDOWN(AR$54*AR75,0)</f>
        <v>0</v>
      </c>
      <c r="AS76" s="145">
        <f t="shared" si="453"/>
        <v>0</v>
      </c>
      <c r="AT76" s="145">
        <f t="shared" si="453"/>
        <v>0</v>
      </c>
      <c r="AU76" s="145">
        <f t="shared" si="453"/>
        <v>0</v>
      </c>
      <c r="AV76" s="64">
        <f t="shared" si="438"/>
        <v>0</v>
      </c>
      <c r="AW76" s="54">
        <f>AW54*AW75</f>
        <v>0</v>
      </c>
      <c r="AX76" s="62"/>
      <c r="AY76" s="295" t="e">
        <f t="shared" si="334"/>
        <v>#DIV/0!</v>
      </c>
      <c r="AZ76" s="148"/>
      <c r="BA76" s="453" t="s">
        <v>99</v>
      </c>
      <c r="BB76" s="559">
        <f>BB75*BB$9</f>
        <v>0</v>
      </c>
      <c r="BC76" s="559">
        <f>BC75*BC$9</f>
        <v>0</v>
      </c>
      <c r="BD76" s="54"/>
      <c r="BE76" s="559">
        <f>BE75*BE$9</f>
        <v>0</v>
      </c>
      <c r="BF76" s="559">
        <f>BF75*BF$9</f>
        <v>0</v>
      </c>
      <c r="BG76" s="559">
        <f>BG75*BG$9</f>
        <v>0</v>
      </c>
      <c r="BH76" s="54"/>
      <c r="BI76" s="54"/>
      <c r="BJ76" s="54"/>
      <c r="BK76" s="54"/>
      <c r="BL76" s="559">
        <f>BL75*BL$9</f>
        <v>0</v>
      </c>
      <c r="BM76" s="559">
        <f>BM75*BM$9</f>
        <v>0</v>
      </c>
      <c r="BN76" s="54"/>
      <c r="BO76" s="559">
        <f t="shared" ref="BO76:BX76" si="454">BO75*BO$9</f>
        <v>0</v>
      </c>
      <c r="BP76" s="559">
        <f t="shared" si="454"/>
        <v>0</v>
      </c>
      <c r="BQ76" s="559">
        <f t="shared" si="454"/>
        <v>0</v>
      </c>
      <c r="BR76" s="559">
        <f t="shared" si="454"/>
        <v>0</v>
      </c>
      <c r="BS76" s="559">
        <f t="shared" si="454"/>
        <v>0</v>
      </c>
      <c r="BT76" s="559">
        <f t="shared" si="454"/>
        <v>0</v>
      </c>
      <c r="BU76" s="559">
        <f t="shared" si="454"/>
        <v>0</v>
      </c>
      <c r="BV76" s="559">
        <f t="shared" si="454"/>
        <v>0</v>
      </c>
      <c r="BW76" s="559">
        <f t="shared" si="454"/>
        <v>0</v>
      </c>
      <c r="BX76" s="559">
        <f t="shared" si="454"/>
        <v>0</v>
      </c>
      <c r="BY76" s="54"/>
      <c r="BZ76" s="559">
        <f t="shared" ref="BZ76:CG76" si="455">BZ75*BZ$9</f>
        <v>0</v>
      </c>
      <c r="CA76" s="559">
        <f t="shared" si="455"/>
        <v>0</v>
      </c>
      <c r="CB76" s="559">
        <f t="shared" si="455"/>
        <v>0</v>
      </c>
      <c r="CC76" s="559">
        <f t="shared" si="455"/>
        <v>0</v>
      </c>
      <c r="CD76" s="559">
        <f t="shared" si="455"/>
        <v>0</v>
      </c>
      <c r="CE76" s="559">
        <f t="shared" si="455"/>
        <v>0</v>
      </c>
      <c r="CF76" s="559">
        <f t="shared" si="455"/>
        <v>0</v>
      </c>
      <c r="CG76" s="559">
        <f t="shared" si="455"/>
        <v>0</v>
      </c>
      <c r="CH76" s="54"/>
      <c r="CI76" s="559">
        <f>CI75*CI$9</f>
        <v>0</v>
      </c>
      <c r="CJ76" s="559">
        <f>CJ75*CJ$9</f>
        <v>0</v>
      </c>
      <c r="CK76" s="54"/>
      <c r="CL76" s="54"/>
      <c r="CM76" s="54"/>
      <c r="CN76" s="54"/>
      <c r="CO76" s="54"/>
      <c r="CP76" s="559">
        <f t="shared" ref="CP76:CW76" si="456">CP75*CP$9</f>
        <v>0</v>
      </c>
      <c r="CQ76" s="559">
        <f t="shared" si="456"/>
        <v>0</v>
      </c>
      <c r="CR76" s="559">
        <f t="shared" si="456"/>
        <v>0</v>
      </c>
      <c r="CS76" s="559">
        <f t="shared" si="456"/>
        <v>0</v>
      </c>
      <c r="CT76" s="559">
        <f t="shared" si="456"/>
        <v>0</v>
      </c>
      <c r="CU76" s="559">
        <f t="shared" si="456"/>
        <v>0</v>
      </c>
      <c r="CV76" s="559">
        <f t="shared" si="456"/>
        <v>0</v>
      </c>
      <c r="CW76" s="559">
        <f t="shared" si="456"/>
        <v>0</v>
      </c>
      <c r="CX76" s="67">
        <f t="shared" si="439"/>
        <v>0</v>
      </c>
      <c r="CZ76" s="62">
        <f>CZ75*CZ$11</f>
        <v>0</v>
      </c>
      <c r="DA76" s="54">
        <f>DA75*DA$11</f>
        <v>0</v>
      </c>
      <c r="DB76" s="54">
        <f>DB75*DB$11</f>
        <v>0</v>
      </c>
      <c r="DC76" s="54">
        <f>DC75*DC$11</f>
        <v>0</v>
      </c>
      <c r="DD76" s="54">
        <f>DD75*DD$11</f>
        <v>0</v>
      </c>
      <c r="DE76" s="145">
        <f t="shared" ref="DE76:DN76" si="457">DE75*DE$9</f>
        <v>0</v>
      </c>
      <c r="DF76" s="54">
        <f t="shared" si="457"/>
        <v>0</v>
      </c>
      <c r="DG76" s="54">
        <f t="shared" si="457"/>
        <v>0</v>
      </c>
      <c r="DH76" s="54">
        <f t="shared" si="457"/>
        <v>0</v>
      </c>
      <c r="DI76" s="54">
        <f t="shared" si="457"/>
        <v>0</v>
      </c>
      <c r="DJ76" s="54">
        <f t="shared" si="457"/>
        <v>0</v>
      </c>
      <c r="DK76" s="54">
        <f t="shared" si="457"/>
        <v>0</v>
      </c>
      <c r="DL76" s="54">
        <f t="shared" si="457"/>
        <v>0</v>
      </c>
      <c r="DM76" s="54">
        <f t="shared" si="457"/>
        <v>0</v>
      </c>
      <c r="DN76" s="54">
        <f t="shared" si="457"/>
        <v>0</v>
      </c>
      <c r="DO76" s="54">
        <f>DO75*DO$11</f>
        <v>0</v>
      </c>
      <c r="DP76" s="223">
        <f t="shared" si="324"/>
        <v>0</v>
      </c>
      <c r="DQ76" s="330"/>
      <c r="DR76" s="224"/>
      <c r="DS76" s="60">
        <f t="shared" si="325"/>
        <v>0</v>
      </c>
      <c r="DT76" s="59" t="e">
        <f t="shared" si="326"/>
        <v>#DIV/0!</v>
      </c>
      <c r="DU76" s="60" t="e">
        <f t="shared" si="327"/>
        <v>#DIV/0!</v>
      </c>
      <c r="DV76" s="60" t="e">
        <f t="shared" si="328"/>
        <v>#DIV/0!</v>
      </c>
      <c r="DW76" s="105"/>
      <c r="DX76" s="97"/>
      <c r="DY76" s="97"/>
      <c r="DZ76" s="97"/>
      <c r="EA76" s="1"/>
      <c r="EB76" s="1"/>
      <c r="EC76" s="1"/>
      <c r="ED76" s="1"/>
    </row>
    <row r="77" spans="1:134" ht="15" customHeight="1">
      <c r="A77" s="98"/>
      <c r="B77" s="1441"/>
      <c r="C77" s="1443"/>
      <c r="D77" s="1443"/>
      <c r="E77" s="1447"/>
      <c r="F77" s="50" t="s">
        <v>97</v>
      </c>
      <c r="G77" s="315" t="e">
        <f>ROUNDDOWN($B$77*$D$77/$C$77,3)</f>
        <v>#DIV/0!</v>
      </c>
      <c r="H77" s="315" t="e">
        <f>ROUNDDOWN($B$77*$D$77/$C$77,3)</f>
        <v>#DIV/0!</v>
      </c>
      <c r="I77" s="51"/>
      <c r="J77" s="51"/>
      <c r="K77" s="51"/>
      <c r="L77" s="51"/>
      <c r="M77" s="315" t="e">
        <f>ROUNDDOWN($B$77*$D$77/$C$77,3)</f>
        <v>#DIV/0!</v>
      </c>
      <c r="N77" s="315" t="e">
        <f>ROUNDDOWN($B$77*$D$77/$C$77,3)</f>
        <v>#DIV/0!</v>
      </c>
      <c r="O77" s="526"/>
      <c r="P77" s="526"/>
      <c r="Q77" s="315" t="e">
        <f>ROUNDDOWN($B$77*$D$77/$C$77,3)</f>
        <v>#DIV/0!</v>
      </c>
      <c r="R77" s="315" t="e">
        <f>ROUNDDOWN($B$77*$D$77/$C$77,3)</f>
        <v>#DIV/0!</v>
      </c>
      <c r="S77" s="315" t="e">
        <f>ROUNDDOWN($B$77*$D$77/$C$77,3)</f>
        <v>#DIV/0!</v>
      </c>
      <c r="T77" s="315" t="e">
        <f>ROUNDDOWN($B$77*$D$77/$C$77,3)</f>
        <v>#DIV/0!</v>
      </c>
      <c r="U77" s="315" t="e">
        <f>ROUNDDOWN($B$77*$D$77/$C$77,3)</f>
        <v>#DIV/0!</v>
      </c>
      <c r="V77" s="180"/>
      <c r="W77" s="181"/>
      <c r="X77" s="315" t="e">
        <f>ROUNDDOWN($B$77*$D$77/$C$77,3)</f>
        <v>#DIV/0!</v>
      </c>
      <c r="Y77" s="315" t="e">
        <f>ROUNDDOWN($B$77*$D$77/$C$77,3)</f>
        <v>#DIV/0!</v>
      </c>
      <c r="Z77" s="315" t="e">
        <f>ROUNDDOWN($B$77*$D$77/$C$77,3)</f>
        <v>#DIV/0!</v>
      </c>
      <c r="AA77" s="51"/>
      <c r="AB77" s="182"/>
      <c r="AC77" s="51"/>
      <c r="AD77" s="51"/>
      <c r="AE77" s="53"/>
      <c r="AF77" s="51"/>
      <c r="AG77" s="315" t="e">
        <f>ROUNDDOWN($B$77*$D$77/$C$77,3)</f>
        <v>#DIV/0!</v>
      </c>
      <c r="AH77" s="315" t="e">
        <f>ROUNDDOWN($B$77*$D$77/$C$77,3)</f>
        <v>#DIV/0!</v>
      </c>
      <c r="AI77" s="315" t="e">
        <f>ROUNDDOWN($B$77*$D$77/$C$77,3)</f>
        <v>#DIV/0!</v>
      </c>
      <c r="AJ77" s="315" t="e">
        <f>ROUNDDOWN($B$77*$D$77/$C$77,3)</f>
        <v>#DIV/0!</v>
      </c>
      <c r="AK77" s="315" t="e">
        <f>ROUNDDOWN($B$77*$D$77/$C$77,3)</f>
        <v>#DIV/0!</v>
      </c>
      <c r="AL77" s="343"/>
      <c r="AM77" s="96" t="e">
        <f t="shared" si="340"/>
        <v>#DIV/0!</v>
      </c>
      <c r="AN77" s="55"/>
      <c r="AO77" s="54"/>
      <c r="AP77" s="54"/>
      <c r="AQ77" s="54"/>
      <c r="AR77" s="54"/>
      <c r="AS77" s="145"/>
      <c r="AT77" s="145"/>
      <c r="AU77" s="145"/>
      <c r="AV77" s="64">
        <f t="shared" si="438"/>
        <v>0</v>
      </c>
      <c r="AW77" s="54"/>
      <c r="AX77" s="206"/>
      <c r="AY77" s="295" t="e">
        <f t="shared" si="334"/>
        <v>#DIV/0!</v>
      </c>
      <c r="AZ77" s="146"/>
      <c r="BA77" s="453" t="s">
        <v>97</v>
      </c>
      <c r="BB77" s="559"/>
      <c r="BC77" s="559"/>
      <c r="BD77" s="392"/>
      <c r="BE77" s="559"/>
      <c r="BF77" s="559"/>
      <c r="BG77" s="559"/>
      <c r="BH77" s="392"/>
      <c r="BI77" s="392"/>
      <c r="BJ77" s="392"/>
      <c r="BK77" s="392"/>
      <c r="BL77" s="559"/>
      <c r="BM77" s="559"/>
      <c r="BN77" s="392"/>
      <c r="BO77" s="559"/>
      <c r="BP77" s="559"/>
      <c r="BQ77" s="559"/>
      <c r="BR77" s="559"/>
      <c r="BS77" s="559"/>
      <c r="BT77" s="559"/>
      <c r="BU77" s="559"/>
      <c r="BV77" s="559"/>
      <c r="BW77" s="559"/>
      <c r="BX77" s="559"/>
      <c r="BY77" s="392"/>
      <c r="BZ77" s="559"/>
      <c r="CA77" s="559"/>
      <c r="CB77" s="559"/>
      <c r="CC77" s="559"/>
      <c r="CD77" s="559"/>
      <c r="CE77" s="559"/>
      <c r="CF77" s="559"/>
      <c r="CG77" s="559"/>
      <c r="CH77" s="392"/>
      <c r="CI77" s="559"/>
      <c r="CJ77" s="559"/>
      <c r="CK77" s="392"/>
      <c r="CL77" s="392"/>
      <c r="CM77" s="392"/>
      <c r="CN77" s="392"/>
      <c r="CO77" s="392"/>
      <c r="CP77" s="559"/>
      <c r="CQ77" s="559"/>
      <c r="CR77" s="559"/>
      <c r="CS77" s="559"/>
      <c r="CT77" s="559"/>
      <c r="CU77" s="559"/>
      <c r="CV77" s="559"/>
      <c r="CW77" s="559"/>
      <c r="CX77" s="67">
        <f t="shared" si="439"/>
        <v>0</v>
      </c>
      <c r="CZ77" s="52"/>
      <c r="DA77" s="51"/>
      <c r="DB77" s="51"/>
      <c r="DC77" s="51"/>
      <c r="DD77" s="51"/>
      <c r="DE77" s="145"/>
      <c r="DF77" s="54"/>
      <c r="DG77" s="54"/>
      <c r="DH77" s="54"/>
      <c r="DI77" s="54"/>
      <c r="DJ77" s="54"/>
      <c r="DK77" s="54"/>
      <c r="DL77" s="54"/>
      <c r="DM77" s="54"/>
      <c r="DN77" s="54"/>
      <c r="DO77" s="51"/>
      <c r="DP77" s="223">
        <f t="shared" si="324"/>
        <v>0</v>
      </c>
      <c r="DQ77" s="330"/>
      <c r="DR77" s="224"/>
      <c r="DS77" s="60">
        <f t="shared" si="325"/>
        <v>0</v>
      </c>
      <c r="DT77" s="59" t="e">
        <f t="shared" si="326"/>
        <v>#DIV/0!</v>
      </c>
      <c r="DU77" s="60" t="e">
        <f t="shared" si="327"/>
        <v>#DIV/0!</v>
      </c>
      <c r="DV77" s="60" t="e">
        <f t="shared" si="328"/>
        <v>#DIV/0!</v>
      </c>
      <c r="DW77" s="105"/>
      <c r="DY77" s="97"/>
      <c r="DZ77" s="97"/>
      <c r="EA77" s="1"/>
      <c r="EB77" s="1"/>
      <c r="EC77" s="1"/>
      <c r="ED77" s="1"/>
    </row>
    <row r="78" spans="1:134" ht="15" customHeight="1">
      <c r="A78" s="40" t="s">
        <v>102</v>
      </c>
      <c r="B78" s="1442"/>
      <c r="C78" s="1444"/>
      <c r="D78" s="1444"/>
      <c r="E78" s="1448"/>
      <c r="F78" s="61" t="s">
        <v>99</v>
      </c>
      <c r="G78" s="316" t="e">
        <f>ROUNDDOWN(G$52*G77,0)</f>
        <v>#DIV/0!</v>
      </c>
      <c r="H78" s="316" t="e">
        <f>ROUNDDOWN(H$52*H77,0)</f>
        <v>#DIV/0!</v>
      </c>
      <c r="I78" s="54">
        <f>I$52*I77</f>
        <v>0</v>
      </c>
      <c r="J78" s="54">
        <f t="shared" ref="J78:K78" si="458">J$7*J77</f>
        <v>0</v>
      </c>
      <c r="K78" s="54">
        <f t="shared" si="458"/>
        <v>0</v>
      </c>
      <c r="L78" s="205"/>
      <c r="M78" s="316" t="e">
        <f>ROUNDDOWN(M$52*M77,0)</f>
        <v>#DIV/0!</v>
      </c>
      <c r="N78" s="316" t="e">
        <f>ROUNDDOWN(N$52*N77,0)</f>
        <v>#DIV/0!</v>
      </c>
      <c r="O78" s="550">
        <f t="shared" ref="O78:P78" si="459">O$7*O77</f>
        <v>0</v>
      </c>
      <c r="P78" s="550">
        <f t="shared" si="459"/>
        <v>0</v>
      </c>
      <c r="Q78" s="316" t="e">
        <f>ROUNDDOWN(Q$52*Q77,0)</f>
        <v>#DIV/0!</v>
      </c>
      <c r="R78" s="316" t="e">
        <f>ROUNDDOWN(R$52*R77,0)</f>
        <v>#DIV/0!</v>
      </c>
      <c r="S78" s="316" t="e">
        <f>ROUNDDOWN(S$52*S77,0)</f>
        <v>#DIV/0!</v>
      </c>
      <c r="T78" s="316" t="e">
        <f>ROUNDDOWN(T$52*T77,0)</f>
        <v>#DIV/0!</v>
      </c>
      <c r="U78" s="316" t="e">
        <f>ROUNDDOWN(U$52*U77,0)</f>
        <v>#DIV/0!</v>
      </c>
      <c r="V78" s="54">
        <f t="shared" ref="V78:W78" si="460">V$7*V77</f>
        <v>0</v>
      </c>
      <c r="W78" s="54">
        <f t="shared" si="460"/>
        <v>0</v>
      </c>
      <c r="X78" s="316" t="e">
        <f>ROUNDDOWN(X$52*X77,0)</f>
        <v>#DIV/0!</v>
      </c>
      <c r="Y78" s="316" t="e">
        <f>ROUNDDOWN(Y$52*Y77,0)</f>
        <v>#DIV/0!</v>
      </c>
      <c r="Z78" s="316" t="e">
        <f>ROUNDDOWN(Z$52*Z77,0)</f>
        <v>#DIV/0!</v>
      </c>
      <c r="AA78" s="54">
        <f t="shared" ref="AA78:AE78" si="461">AA$7*AA77</f>
        <v>0</v>
      </c>
      <c r="AB78" s="145">
        <f t="shared" si="461"/>
        <v>0</v>
      </c>
      <c r="AC78" s="54">
        <f t="shared" si="461"/>
        <v>0</v>
      </c>
      <c r="AD78" s="54">
        <f t="shared" si="461"/>
        <v>0</v>
      </c>
      <c r="AE78" s="54">
        <f t="shared" si="461"/>
        <v>0</v>
      </c>
      <c r="AF78" s="54">
        <f>AF$7*AF77</f>
        <v>0</v>
      </c>
      <c r="AG78" s="347" t="e">
        <f>ROUNDDOWN(AG$52*AG77,0)</f>
        <v>#DIV/0!</v>
      </c>
      <c r="AH78" s="347" t="e">
        <f>ROUNDDOWN(AH$52*AH77,0)</f>
        <v>#DIV/0!</v>
      </c>
      <c r="AI78" s="316" t="e">
        <f>ROUNDDOWN(AI$52*AI77,0)</f>
        <v>#DIV/0!</v>
      </c>
      <c r="AJ78" s="316" t="e">
        <f>ROUNDDOWN(AJ$52*AJ77,0)</f>
        <v>#DIV/0!</v>
      </c>
      <c r="AK78" s="316" t="e">
        <f>ROUNDDOWN(AK$52*AK77,0)</f>
        <v>#DIV/0!</v>
      </c>
      <c r="AL78" s="480"/>
      <c r="AM78" s="96" t="e">
        <f t="shared" si="340"/>
        <v>#DIV/0!</v>
      </c>
      <c r="AN78" s="55">
        <f t="shared" ref="AN78:AU78" si="462">AN54*AN77</f>
        <v>0</v>
      </c>
      <c r="AO78" s="54">
        <f t="shared" si="462"/>
        <v>0</v>
      </c>
      <c r="AP78" s="54">
        <f t="shared" si="462"/>
        <v>0</v>
      </c>
      <c r="AQ78" s="54">
        <f>ROUNDDOWN(AQ$54*AQ77,0)</f>
        <v>0</v>
      </c>
      <c r="AR78" s="54">
        <f>ROUNDDOWN(AR$54*AR77,0)</f>
        <v>0</v>
      </c>
      <c r="AS78" s="145">
        <f t="shared" si="462"/>
        <v>0</v>
      </c>
      <c r="AT78" s="145">
        <f t="shared" si="462"/>
        <v>0</v>
      </c>
      <c r="AU78" s="145">
        <f t="shared" si="462"/>
        <v>0</v>
      </c>
      <c r="AV78" s="64">
        <f t="shared" si="438"/>
        <v>0</v>
      </c>
      <c r="AW78" s="54">
        <f>AW54*AW77</f>
        <v>0</v>
      </c>
      <c r="AX78" s="62"/>
      <c r="AY78" s="295" t="e">
        <f t="shared" si="334"/>
        <v>#DIV/0!</v>
      </c>
      <c r="AZ78" s="148"/>
      <c r="BA78" s="89" t="s">
        <v>99</v>
      </c>
      <c r="BB78" s="559">
        <f>BB77*BB$9</f>
        <v>0</v>
      </c>
      <c r="BC78" s="559">
        <f>BC77*BC$9</f>
        <v>0</v>
      </c>
      <c r="BD78" s="54"/>
      <c r="BE78" s="559">
        <f>BE77*BE$9</f>
        <v>0</v>
      </c>
      <c r="BF78" s="559">
        <f>BF77*BF$9</f>
        <v>0</v>
      </c>
      <c r="BG78" s="559">
        <f>BG77*BG$9</f>
        <v>0</v>
      </c>
      <c r="BH78" s="54"/>
      <c r="BI78" s="54"/>
      <c r="BJ78" s="54"/>
      <c r="BK78" s="54"/>
      <c r="BL78" s="559">
        <f>BL77*BL$9</f>
        <v>0</v>
      </c>
      <c r="BM78" s="559">
        <f>BM77*BM$9</f>
        <v>0</v>
      </c>
      <c r="BN78" s="54"/>
      <c r="BO78" s="559">
        <f t="shared" ref="BO78:BX78" si="463">BO77*BO$9</f>
        <v>0</v>
      </c>
      <c r="BP78" s="559">
        <f t="shared" si="463"/>
        <v>0</v>
      </c>
      <c r="BQ78" s="559">
        <f t="shared" si="463"/>
        <v>0</v>
      </c>
      <c r="BR78" s="559">
        <f t="shared" si="463"/>
        <v>0</v>
      </c>
      <c r="BS78" s="559">
        <f t="shared" si="463"/>
        <v>0</v>
      </c>
      <c r="BT78" s="559">
        <f t="shared" si="463"/>
        <v>0</v>
      </c>
      <c r="BU78" s="559">
        <f t="shared" si="463"/>
        <v>0</v>
      </c>
      <c r="BV78" s="559">
        <f t="shared" si="463"/>
        <v>0</v>
      </c>
      <c r="BW78" s="559">
        <f t="shared" si="463"/>
        <v>0</v>
      </c>
      <c r="BX78" s="559">
        <f t="shared" si="463"/>
        <v>0</v>
      </c>
      <c r="BY78" s="54"/>
      <c r="BZ78" s="559">
        <f t="shared" ref="BZ78:CG78" si="464">BZ77*BZ$9</f>
        <v>0</v>
      </c>
      <c r="CA78" s="559">
        <f t="shared" si="464"/>
        <v>0</v>
      </c>
      <c r="CB78" s="559">
        <f t="shared" si="464"/>
        <v>0</v>
      </c>
      <c r="CC78" s="559">
        <f t="shared" si="464"/>
        <v>0</v>
      </c>
      <c r="CD78" s="559">
        <f t="shared" si="464"/>
        <v>0</v>
      </c>
      <c r="CE78" s="559">
        <f t="shared" si="464"/>
        <v>0</v>
      </c>
      <c r="CF78" s="559">
        <f t="shared" si="464"/>
        <v>0</v>
      </c>
      <c r="CG78" s="559">
        <f t="shared" si="464"/>
        <v>0</v>
      </c>
      <c r="CH78" s="54"/>
      <c r="CI78" s="559">
        <f>CI77*CI$9</f>
        <v>0</v>
      </c>
      <c r="CJ78" s="559">
        <f>CJ77*CJ$9</f>
        <v>0</v>
      </c>
      <c r="CK78" s="54"/>
      <c r="CL78" s="54"/>
      <c r="CM78" s="54"/>
      <c r="CN78" s="54"/>
      <c r="CO78" s="54"/>
      <c r="CP78" s="559">
        <f t="shared" ref="CP78:CW78" si="465">CP77*CP$9</f>
        <v>0</v>
      </c>
      <c r="CQ78" s="559">
        <f t="shared" si="465"/>
        <v>0</v>
      </c>
      <c r="CR78" s="559">
        <f t="shared" si="465"/>
        <v>0</v>
      </c>
      <c r="CS78" s="559">
        <f t="shared" si="465"/>
        <v>0</v>
      </c>
      <c r="CT78" s="559">
        <f t="shared" si="465"/>
        <v>0</v>
      </c>
      <c r="CU78" s="559">
        <f t="shared" si="465"/>
        <v>0</v>
      </c>
      <c r="CV78" s="559">
        <f t="shared" si="465"/>
        <v>0</v>
      </c>
      <c r="CW78" s="559">
        <f t="shared" si="465"/>
        <v>0</v>
      </c>
      <c r="CX78" s="43">
        <f t="shared" si="439"/>
        <v>0</v>
      </c>
      <c r="CZ78" s="62">
        <f>CZ77*CZ$11</f>
        <v>0</v>
      </c>
      <c r="DA78" s="54">
        <f>DA77*DA$11</f>
        <v>0</v>
      </c>
      <c r="DB78" s="54">
        <f>DB77*DB$11</f>
        <v>0</v>
      </c>
      <c r="DC78" s="54">
        <f>DC77*DC$11</f>
        <v>0</v>
      </c>
      <c r="DD78" s="54">
        <f>DD77*DD$11</f>
        <v>0</v>
      </c>
      <c r="DE78" s="197">
        <f t="shared" ref="DE78:DN78" si="466">DE77*DE$9</f>
        <v>0</v>
      </c>
      <c r="DF78" s="197">
        <f t="shared" si="466"/>
        <v>0</v>
      </c>
      <c r="DG78" s="197">
        <f t="shared" si="466"/>
        <v>0</v>
      </c>
      <c r="DH78" s="197">
        <f t="shared" si="466"/>
        <v>0</v>
      </c>
      <c r="DI78" s="197">
        <f t="shared" si="466"/>
        <v>0</v>
      </c>
      <c r="DJ78" s="197">
        <f t="shared" si="466"/>
        <v>0</v>
      </c>
      <c r="DK78" s="197">
        <f t="shared" si="466"/>
        <v>0</v>
      </c>
      <c r="DL78" s="197">
        <f t="shared" si="466"/>
        <v>0</v>
      </c>
      <c r="DM78" s="197">
        <f t="shared" si="466"/>
        <v>0</v>
      </c>
      <c r="DN78" s="197">
        <f t="shared" si="466"/>
        <v>0</v>
      </c>
      <c r="DO78" s="54">
        <f>DO77*DO$11</f>
        <v>0</v>
      </c>
      <c r="DP78" s="223">
        <f t="shared" si="324"/>
        <v>0</v>
      </c>
      <c r="DQ78" s="330"/>
      <c r="DR78" s="224"/>
      <c r="DS78" s="70">
        <f t="shared" si="325"/>
        <v>0</v>
      </c>
      <c r="DT78" s="100" t="e">
        <f t="shared" si="326"/>
        <v>#DIV/0!</v>
      </c>
      <c r="DU78" s="70" t="e">
        <f t="shared" si="327"/>
        <v>#DIV/0!</v>
      </c>
      <c r="DV78" s="70" t="e">
        <f t="shared" si="328"/>
        <v>#DIV/0!</v>
      </c>
      <c r="DW78" s="105"/>
      <c r="DY78" s="97"/>
      <c r="DZ78" s="97"/>
      <c r="EA78" s="1"/>
      <c r="EB78" s="1"/>
      <c r="EC78" s="1"/>
      <c r="ED78" s="1"/>
    </row>
    <row r="79" spans="1:134" ht="15" customHeight="1">
      <c r="A79" s="1208" t="s">
        <v>103</v>
      </c>
      <c r="B79" s="1277">
        <f>SUM(B73:B78)</f>
        <v>0</v>
      </c>
      <c r="C79" s="1232">
        <f t="shared" ref="C79:D79" si="467">SUM(C73:C78)</f>
        <v>0</v>
      </c>
      <c r="D79" s="1232">
        <f t="shared" si="467"/>
        <v>0</v>
      </c>
      <c r="E79" s="1330">
        <f>SUM(E73:E78)</f>
        <v>0</v>
      </c>
      <c r="F79" s="71" t="s">
        <v>97</v>
      </c>
      <c r="G79" s="72" t="e">
        <f>G73+G75+G77</f>
        <v>#DIV/0!</v>
      </c>
      <c r="H79" s="72" t="e">
        <f>H73+H75+H77</f>
        <v>#DIV/0!</v>
      </c>
      <c r="I79" s="72">
        <f>I73+I75+I77</f>
        <v>0</v>
      </c>
      <c r="J79" s="72">
        <f>J73+J75+J77</f>
        <v>0</v>
      </c>
      <c r="K79" s="72">
        <f t="shared" ref="K79:N80" si="468">K73+K75+K77</f>
        <v>0</v>
      </c>
      <c r="L79" s="72"/>
      <c r="M79" s="72" t="e">
        <f>M73+M75+M77</f>
        <v>#DIV/0!</v>
      </c>
      <c r="N79" s="72" t="e">
        <f>N73+N75+N77</f>
        <v>#DIV/0!</v>
      </c>
      <c r="O79" s="72">
        <f>O73+O75+O77</f>
        <v>0</v>
      </c>
      <c r="P79" s="72">
        <f t="shared" ref="P79:U80" si="469">P73+P75+P77</f>
        <v>0</v>
      </c>
      <c r="Q79" s="72" t="e">
        <f>Q73+Q75+Q77</f>
        <v>#DIV/0!</v>
      </c>
      <c r="R79" s="72" t="e">
        <f>R73+R75+R77</f>
        <v>#DIV/0!</v>
      </c>
      <c r="S79" s="72" t="e">
        <f>S73+S75+S77</f>
        <v>#DIV/0!</v>
      </c>
      <c r="T79" s="72" t="e">
        <f>T73+T75+T77</f>
        <v>#DIV/0!</v>
      </c>
      <c r="U79" s="72" t="e">
        <f>U73+U75+U77</f>
        <v>#DIV/0!</v>
      </c>
      <c r="V79" s="72">
        <f t="shared" ref="V79:AE80" si="470">V73+V75+V77</f>
        <v>0</v>
      </c>
      <c r="W79" s="72">
        <f t="shared" si="470"/>
        <v>0</v>
      </c>
      <c r="X79" s="72" t="e">
        <f>X73+X75+X77</f>
        <v>#DIV/0!</v>
      </c>
      <c r="Y79" s="72" t="e">
        <f t="shared" si="470"/>
        <v>#DIV/0!</v>
      </c>
      <c r="Z79" s="72" t="e">
        <f>Z73+Z75+Z77</f>
        <v>#DIV/0!</v>
      </c>
      <c r="AA79" s="72">
        <f t="shared" si="470"/>
        <v>0</v>
      </c>
      <c r="AB79" s="95">
        <f t="shared" si="470"/>
        <v>0</v>
      </c>
      <c r="AC79" s="72">
        <f t="shared" si="470"/>
        <v>0</v>
      </c>
      <c r="AD79" s="72">
        <f t="shared" si="470"/>
        <v>0</v>
      </c>
      <c r="AE79" s="15">
        <f t="shared" si="470"/>
        <v>0</v>
      </c>
      <c r="AF79" s="72">
        <f>AF73+AF75+AF77</f>
        <v>0</v>
      </c>
      <c r="AG79" s="15" t="e">
        <f>AG73+AG75+AG77</f>
        <v>#DIV/0!</v>
      </c>
      <c r="AH79" s="15" t="e">
        <f>AH73+AH75+AH77</f>
        <v>#DIV/0!</v>
      </c>
      <c r="AI79" s="72" t="e">
        <f t="shared" ref="AI79:AJ79" si="471">AI73+AI75+AI77</f>
        <v>#DIV/0!</v>
      </c>
      <c r="AJ79" s="72" t="e">
        <f t="shared" si="471"/>
        <v>#DIV/0!</v>
      </c>
      <c r="AK79" s="72" t="e">
        <f t="shared" ref="AK79" si="472">AK73+AK75+AK77</f>
        <v>#DIV/0!</v>
      </c>
      <c r="AL79" s="255"/>
      <c r="AM79" s="96" t="e">
        <f t="shared" si="340"/>
        <v>#DIV/0!</v>
      </c>
      <c r="AN79" s="14">
        <f t="shared" ref="AN79:AU80" si="473">AN73+AN75+AN77</f>
        <v>0</v>
      </c>
      <c r="AO79" s="72">
        <f t="shared" si="473"/>
        <v>0</v>
      </c>
      <c r="AP79" s="72">
        <f t="shared" si="473"/>
        <v>0</v>
      </c>
      <c r="AQ79" s="72">
        <f t="shared" si="473"/>
        <v>0</v>
      </c>
      <c r="AR79" s="72">
        <f t="shared" si="473"/>
        <v>0</v>
      </c>
      <c r="AS79" s="14">
        <f t="shared" si="473"/>
        <v>0</v>
      </c>
      <c r="AT79" s="14">
        <f t="shared" si="473"/>
        <v>0</v>
      </c>
      <c r="AU79" s="14">
        <f t="shared" si="473"/>
        <v>0</v>
      </c>
      <c r="AV79" s="56">
        <f>AV73+AV75+AV77</f>
        <v>0</v>
      </c>
      <c r="AW79" s="72">
        <f t="shared" ref="AW79:AX80" si="474">AW73+AW75+AW77</f>
        <v>0</v>
      </c>
      <c r="AX79" s="206"/>
      <c r="AY79" s="295" t="e">
        <f t="shared" si="334"/>
        <v>#DIV/0!</v>
      </c>
      <c r="AZ79" s="146"/>
      <c r="BA79" s="77" t="s">
        <v>97</v>
      </c>
      <c r="BB79" s="390">
        <f t="shared" ref="BB79:BC79" si="475">BB73+BB75+BB77</f>
        <v>0</v>
      </c>
      <c r="BC79" s="390">
        <f t="shared" si="475"/>
        <v>0</v>
      </c>
      <c r="BD79" s="392"/>
      <c r="BE79" s="390">
        <f t="shared" ref="BE79:BG79" si="476">BE73+BE75+BE77</f>
        <v>0</v>
      </c>
      <c r="BF79" s="390">
        <f t="shared" si="476"/>
        <v>0</v>
      </c>
      <c r="BG79" s="390">
        <f t="shared" si="476"/>
        <v>0</v>
      </c>
      <c r="BH79" s="392"/>
      <c r="BI79" s="392"/>
      <c r="BJ79" s="392"/>
      <c r="BK79" s="392"/>
      <c r="BL79" s="390">
        <f t="shared" ref="BL79:BM79" si="477">BL73+BL75+BL77</f>
        <v>0</v>
      </c>
      <c r="BM79" s="390">
        <f t="shared" si="477"/>
        <v>0</v>
      </c>
      <c r="BN79" s="392"/>
      <c r="BO79" s="390">
        <f t="shared" ref="BO79:BX79" si="478">BO73+BO75+BO77</f>
        <v>0</v>
      </c>
      <c r="BP79" s="390">
        <f t="shared" si="478"/>
        <v>0</v>
      </c>
      <c r="BQ79" s="390">
        <f t="shared" si="478"/>
        <v>0</v>
      </c>
      <c r="BR79" s="390">
        <f t="shared" si="478"/>
        <v>0</v>
      </c>
      <c r="BS79" s="390">
        <f t="shared" si="478"/>
        <v>0</v>
      </c>
      <c r="BT79" s="390">
        <f t="shared" si="478"/>
        <v>0</v>
      </c>
      <c r="BU79" s="390">
        <f t="shared" si="478"/>
        <v>0</v>
      </c>
      <c r="BV79" s="390">
        <f t="shared" si="478"/>
        <v>0</v>
      </c>
      <c r="BW79" s="390">
        <f t="shared" si="478"/>
        <v>0</v>
      </c>
      <c r="BX79" s="390">
        <f t="shared" si="478"/>
        <v>0</v>
      </c>
      <c r="BY79" s="392"/>
      <c r="BZ79" s="390">
        <f t="shared" ref="BZ79:CG79" si="479">BZ73+BZ75+BZ77</f>
        <v>0</v>
      </c>
      <c r="CA79" s="390">
        <f t="shared" si="479"/>
        <v>0</v>
      </c>
      <c r="CB79" s="390">
        <f t="shared" si="479"/>
        <v>0</v>
      </c>
      <c r="CC79" s="390">
        <f t="shared" si="479"/>
        <v>0</v>
      </c>
      <c r="CD79" s="390">
        <f t="shared" si="479"/>
        <v>0</v>
      </c>
      <c r="CE79" s="390">
        <f t="shared" si="479"/>
        <v>0</v>
      </c>
      <c r="CF79" s="390">
        <f t="shared" si="479"/>
        <v>0</v>
      </c>
      <c r="CG79" s="390">
        <f t="shared" si="479"/>
        <v>0</v>
      </c>
      <c r="CH79" s="392"/>
      <c r="CI79" s="390">
        <f t="shared" ref="CI79:CJ79" si="480">CI73+CI75+CI77</f>
        <v>0</v>
      </c>
      <c r="CJ79" s="390">
        <f t="shared" si="480"/>
        <v>0</v>
      </c>
      <c r="CK79" s="392"/>
      <c r="CL79" s="392"/>
      <c r="CM79" s="392"/>
      <c r="CN79" s="392"/>
      <c r="CO79" s="392"/>
      <c r="CP79" s="390">
        <f t="shared" ref="CP79:CW79" si="481">CP73+CP75+CP77</f>
        <v>0</v>
      </c>
      <c r="CQ79" s="390">
        <f t="shared" si="481"/>
        <v>0</v>
      </c>
      <c r="CR79" s="390">
        <f t="shared" si="481"/>
        <v>0</v>
      </c>
      <c r="CS79" s="390">
        <f t="shared" si="481"/>
        <v>0</v>
      </c>
      <c r="CT79" s="390">
        <f t="shared" si="481"/>
        <v>0</v>
      </c>
      <c r="CU79" s="390">
        <f t="shared" si="481"/>
        <v>0</v>
      </c>
      <c r="CV79" s="390">
        <f t="shared" si="481"/>
        <v>0</v>
      </c>
      <c r="CW79" s="390">
        <f t="shared" si="481"/>
        <v>0</v>
      </c>
      <c r="CX79" s="16">
        <f t="shared" ref="CX79:CX80" si="482">CX73+CX75+CX77</f>
        <v>0</v>
      </c>
      <c r="CZ79" s="13">
        <f t="shared" ref="CZ79:DO80" si="483">CZ73+CZ75+CZ77</f>
        <v>0</v>
      </c>
      <c r="DA79" s="72">
        <f t="shared" si="483"/>
        <v>0</v>
      </c>
      <c r="DB79" s="72">
        <f t="shared" si="483"/>
        <v>0</v>
      </c>
      <c r="DC79" s="72">
        <f t="shared" si="483"/>
        <v>0</v>
      </c>
      <c r="DD79" s="72">
        <f t="shared" si="483"/>
        <v>0</v>
      </c>
      <c r="DE79" s="74">
        <f t="shared" si="483"/>
        <v>0</v>
      </c>
      <c r="DF79" s="73">
        <f t="shared" si="483"/>
        <v>0</v>
      </c>
      <c r="DG79" s="73">
        <f t="shared" si="483"/>
        <v>0</v>
      </c>
      <c r="DH79" s="73">
        <f t="shared" si="483"/>
        <v>0</v>
      </c>
      <c r="DI79" s="73">
        <f t="shared" si="483"/>
        <v>0</v>
      </c>
      <c r="DJ79" s="73">
        <f t="shared" si="483"/>
        <v>0</v>
      </c>
      <c r="DK79" s="73">
        <f t="shared" si="483"/>
        <v>0</v>
      </c>
      <c r="DL79" s="73">
        <f t="shared" si="483"/>
        <v>0</v>
      </c>
      <c r="DM79" s="73">
        <f t="shared" si="483"/>
        <v>0</v>
      </c>
      <c r="DN79" s="73">
        <f t="shared" si="483"/>
        <v>0</v>
      </c>
      <c r="DO79" s="72">
        <f t="shared" si="483"/>
        <v>0</v>
      </c>
      <c r="DP79" s="223">
        <f t="shared" si="324"/>
        <v>0</v>
      </c>
      <c r="DQ79" s="330"/>
      <c r="DR79" s="224"/>
      <c r="DS79" s="57">
        <f t="shared" si="325"/>
        <v>0</v>
      </c>
      <c r="DT79" s="78" t="e">
        <f t="shared" si="326"/>
        <v>#DIV/0!</v>
      </c>
      <c r="DU79" s="66" t="e">
        <f t="shared" si="327"/>
        <v>#DIV/0!</v>
      </c>
      <c r="DV79" s="57" t="e">
        <f t="shared" si="328"/>
        <v>#DIV/0!</v>
      </c>
      <c r="DW79" s="105"/>
      <c r="DY79" s="97"/>
      <c r="DZ79" s="97"/>
      <c r="EA79" s="1"/>
      <c r="EB79" s="1"/>
      <c r="EC79" s="1"/>
      <c r="ED79" s="1"/>
    </row>
    <row r="80" spans="1:134" ht="15" customHeight="1">
      <c r="A80" s="1209"/>
      <c r="B80" s="1278"/>
      <c r="C80" s="1233"/>
      <c r="D80" s="1233"/>
      <c r="E80" s="1331"/>
      <c r="F80" s="79" t="s">
        <v>99</v>
      </c>
      <c r="G80" s="80" t="e">
        <f t="shared" ref="G80:H80" si="484">G74+G76+G78</f>
        <v>#DIV/0!</v>
      </c>
      <c r="H80" s="80" t="e">
        <f t="shared" si="484"/>
        <v>#DIV/0!</v>
      </c>
      <c r="I80" s="80">
        <f>I74+I76+I78</f>
        <v>0</v>
      </c>
      <c r="J80" s="80">
        <f>J74+J76+J78</f>
        <v>0</v>
      </c>
      <c r="K80" s="80">
        <f t="shared" si="468"/>
        <v>0</v>
      </c>
      <c r="L80" s="80"/>
      <c r="M80" s="80" t="e">
        <f t="shared" si="468"/>
        <v>#DIV/0!</v>
      </c>
      <c r="N80" s="80" t="e">
        <f t="shared" si="468"/>
        <v>#DIV/0!</v>
      </c>
      <c r="O80" s="80">
        <f>O74+O76+O78</f>
        <v>0</v>
      </c>
      <c r="P80" s="80">
        <f t="shared" si="469"/>
        <v>0</v>
      </c>
      <c r="Q80" s="80" t="e">
        <f t="shared" si="469"/>
        <v>#DIV/0!</v>
      </c>
      <c r="R80" s="80" t="e">
        <f t="shared" si="469"/>
        <v>#DIV/0!</v>
      </c>
      <c r="S80" s="80" t="e">
        <f t="shared" ref="S80" si="485">S74+S76+S78</f>
        <v>#DIV/0!</v>
      </c>
      <c r="T80" s="80" t="e">
        <f t="shared" si="469"/>
        <v>#DIV/0!</v>
      </c>
      <c r="U80" s="80" t="e">
        <f t="shared" si="469"/>
        <v>#DIV/0!</v>
      </c>
      <c r="V80" s="80">
        <f t="shared" si="470"/>
        <v>0</v>
      </c>
      <c r="W80" s="80">
        <f t="shared" si="470"/>
        <v>0</v>
      </c>
      <c r="X80" s="80" t="e">
        <f t="shared" si="470"/>
        <v>#DIV/0!</v>
      </c>
      <c r="Y80" s="80" t="e">
        <f t="shared" si="470"/>
        <v>#DIV/0!</v>
      </c>
      <c r="Z80" s="80" t="e">
        <f t="shared" si="470"/>
        <v>#DIV/0!</v>
      </c>
      <c r="AA80" s="81">
        <f t="shared" si="470"/>
        <v>0</v>
      </c>
      <c r="AB80" s="199">
        <f t="shared" si="470"/>
        <v>0</v>
      </c>
      <c r="AC80" s="81">
        <f t="shared" si="470"/>
        <v>0</v>
      </c>
      <c r="AD80" s="81">
        <f t="shared" si="470"/>
        <v>0</v>
      </c>
      <c r="AE80" s="82">
        <f t="shared" si="470"/>
        <v>0</v>
      </c>
      <c r="AF80" s="81">
        <f>AF74+AF76+AF78</f>
        <v>0</v>
      </c>
      <c r="AG80" s="87" t="e">
        <f t="shared" ref="AG80" si="486">AG74+AG76+AG78</f>
        <v>#DIV/0!</v>
      </c>
      <c r="AH80" s="87" t="e">
        <f t="shared" ref="AH80:AJ80" si="487">AH74+AH76+AH78</f>
        <v>#DIV/0!</v>
      </c>
      <c r="AI80" s="80" t="e">
        <f t="shared" si="487"/>
        <v>#DIV/0!</v>
      </c>
      <c r="AJ80" s="80" t="e">
        <f t="shared" si="487"/>
        <v>#DIV/0!</v>
      </c>
      <c r="AK80" s="80" t="e">
        <f t="shared" ref="AK80" si="488">AK74+AK76+AK78</f>
        <v>#DIV/0!</v>
      </c>
      <c r="AL80" s="257"/>
      <c r="AM80" s="96" t="e">
        <f t="shared" si="340"/>
        <v>#DIV/0!</v>
      </c>
      <c r="AN80" s="85">
        <f t="shared" si="473"/>
        <v>0</v>
      </c>
      <c r="AO80" s="80">
        <f t="shared" si="473"/>
        <v>0</v>
      </c>
      <c r="AP80" s="80">
        <f t="shared" si="473"/>
        <v>0</v>
      </c>
      <c r="AQ80" s="80">
        <f t="shared" si="473"/>
        <v>0</v>
      </c>
      <c r="AR80" s="80">
        <f t="shared" si="473"/>
        <v>0</v>
      </c>
      <c r="AS80" s="85">
        <f t="shared" si="473"/>
        <v>0</v>
      </c>
      <c r="AT80" s="85">
        <f t="shared" si="473"/>
        <v>0</v>
      </c>
      <c r="AU80" s="85">
        <f t="shared" si="473"/>
        <v>0</v>
      </c>
      <c r="AV80" s="64">
        <f>AV74+AV76+AV78</f>
        <v>0</v>
      </c>
      <c r="AW80" s="80">
        <f t="shared" si="474"/>
        <v>0</v>
      </c>
      <c r="AX80" s="87">
        <f t="shared" si="474"/>
        <v>0</v>
      </c>
      <c r="AY80" s="295" t="e">
        <f t="shared" si="334"/>
        <v>#DIV/0!</v>
      </c>
      <c r="AZ80" s="149"/>
      <c r="BA80" s="89" t="s">
        <v>99</v>
      </c>
      <c r="BB80" s="390">
        <f t="shared" ref="BB80:BC80" si="489">BB74+BB76+BB78</f>
        <v>0</v>
      </c>
      <c r="BC80" s="390">
        <f t="shared" si="489"/>
        <v>0</v>
      </c>
      <c r="BD80" s="156">
        <f>BD74+BD76+BD78</f>
        <v>0</v>
      </c>
      <c r="BE80" s="390">
        <f t="shared" ref="BE80:BG80" si="490">BE74+BE76+BE78</f>
        <v>0</v>
      </c>
      <c r="BF80" s="390">
        <f t="shared" si="490"/>
        <v>0</v>
      </c>
      <c r="BG80" s="390">
        <f t="shared" si="490"/>
        <v>0</v>
      </c>
      <c r="BH80" s="156">
        <f>BH74+BH76+BH78</f>
        <v>0</v>
      </c>
      <c r="BI80" s="156">
        <f t="shared" ref="BI80:CG80" si="491">BI74+BI76+BI78</f>
        <v>0</v>
      </c>
      <c r="BJ80" s="156">
        <f t="shared" si="491"/>
        <v>0</v>
      </c>
      <c r="BK80" s="156">
        <f t="shared" si="491"/>
        <v>0</v>
      </c>
      <c r="BL80" s="390">
        <f t="shared" si="491"/>
        <v>0</v>
      </c>
      <c r="BM80" s="390">
        <f t="shared" si="491"/>
        <v>0</v>
      </c>
      <c r="BN80" s="156">
        <f t="shared" si="491"/>
        <v>0</v>
      </c>
      <c r="BO80" s="390">
        <f t="shared" si="491"/>
        <v>0</v>
      </c>
      <c r="BP80" s="390">
        <f t="shared" si="491"/>
        <v>0</v>
      </c>
      <c r="BQ80" s="390">
        <f t="shared" si="491"/>
        <v>0</v>
      </c>
      <c r="BR80" s="390">
        <f t="shared" si="491"/>
        <v>0</v>
      </c>
      <c r="BS80" s="390">
        <f t="shared" si="491"/>
        <v>0</v>
      </c>
      <c r="BT80" s="390">
        <f t="shared" si="491"/>
        <v>0</v>
      </c>
      <c r="BU80" s="390">
        <f t="shared" si="491"/>
        <v>0</v>
      </c>
      <c r="BV80" s="390">
        <f t="shared" si="491"/>
        <v>0</v>
      </c>
      <c r="BW80" s="390">
        <f t="shared" si="491"/>
        <v>0</v>
      </c>
      <c r="BX80" s="390">
        <f t="shared" si="491"/>
        <v>0</v>
      </c>
      <c r="BY80" s="156">
        <f t="shared" si="491"/>
        <v>0</v>
      </c>
      <c r="BZ80" s="390">
        <f t="shared" si="491"/>
        <v>0</v>
      </c>
      <c r="CA80" s="390">
        <f t="shared" si="491"/>
        <v>0</v>
      </c>
      <c r="CB80" s="390">
        <f t="shared" si="491"/>
        <v>0</v>
      </c>
      <c r="CC80" s="390">
        <f t="shared" si="491"/>
        <v>0</v>
      </c>
      <c r="CD80" s="390">
        <f t="shared" si="491"/>
        <v>0</v>
      </c>
      <c r="CE80" s="390">
        <f t="shared" si="491"/>
        <v>0</v>
      </c>
      <c r="CF80" s="390">
        <f t="shared" si="491"/>
        <v>0</v>
      </c>
      <c r="CG80" s="390">
        <f t="shared" si="491"/>
        <v>0</v>
      </c>
      <c r="CH80" s="156">
        <f>CH74+CH76+CH78</f>
        <v>0</v>
      </c>
      <c r="CI80" s="390">
        <f t="shared" ref="CI80:CJ80" si="492">CI74+CI76+CI78</f>
        <v>0</v>
      </c>
      <c r="CJ80" s="390">
        <f t="shared" si="492"/>
        <v>0</v>
      </c>
      <c r="CK80" s="156">
        <f>CK74+CK76+CK78</f>
        <v>0</v>
      </c>
      <c r="CL80" s="156">
        <f>CL74+CL76+CL78</f>
        <v>0</v>
      </c>
      <c r="CM80" s="156">
        <f t="shared" ref="CM80:CW80" si="493">CM74+CM76+CM78</f>
        <v>0</v>
      </c>
      <c r="CN80" s="156">
        <f t="shared" si="493"/>
        <v>0</v>
      </c>
      <c r="CO80" s="156">
        <f t="shared" si="493"/>
        <v>0</v>
      </c>
      <c r="CP80" s="390">
        <f t="shared" si="493"/>
        <v>0</v>
      </c>
      <c r="CQ80" s="390">
        <f t="shared" si="493"/>
        <v>0</v>
      </c>
      <c r="CR80" s="390">
        <f t="shared" si="493"/>
        <v>0</v>
      </c>
      <c r="CS80" s="390">
        <f t="shared" si="493"/>
        <v>0</v>
      </c>
      <c r="CT80" s="390">
        <f t="shared" si="493"/>
        <v>0</v>
      </c>
      <c r="CU80" s="390">
        <f t="shared" si="493"/>
        <v>0</v>
      </c>
      <c r="CV80" s="390">
        <f t="shared" si="493"/>
        <v>0</v>
      </c>
      <c r="CW80" s="390">
        <f t="shared" si="493"/>
        <v>0</v>
      </c>
      <c r="CX80" s="90">
        <f t="shared" si="482"/>
        <v>0</v>
      </c>
      <c r="CZ80" s="91">
        <f t="shared" si="483"/>
        <v>0</v>
      </c>
      <c r="DA80" s="80">
        <f t="shared" si="483"/>
        <v>0</v>
      </c>
      <c r="DB80" s="80">
        <f t="shared" si="483"/>
        <v>0</v>
      </c>
      <c r="DC80" s="80">
        <f t="shared" si="483"/>
        <v>0</v>
      </c>
      <c r="DD80" s="80">
        <f t="shared" si="483"/>
        <v>0</v>
      </c>
      <c r="DE80" s="80">
        <f t="shared" si="483"/>
        <v>0</v>
      </c>
      <c r="DF80" s="80">
        <f t="shared" si="483"/>
        <v>0</v>
      </c>
      <c r="DG80" s="80">
        <f t="shared" si="483"/>
        <v>0</v>
      </c>
      <c r="DH80" s="80">
        <f t="shared" si="483"/>
        <v>0</v>
      </c>
      <c r="DI80" s="80">
        <f t="shared" si="483"/>
        <v>0</v>
      </c>
      <c r="DJ80" s="80">
        <f t="shared" si="483"/>
        <v>0</v>
      </c>
      <c r="DK80" s="80">
        <f t="shared" si="483"/>
        <v>0</v>
      </c>
      <c r="DL80" s="80">
        <f t="shared" si="483"/>
        <v>0</v>
      </c>
      <c r="DM80" s="80">
        <f t="shared" si="483"/>
        <v>0</v>
      </c>
      <c r="DN80" s="80">
        <f t="shared" si="483"/>
        <v>0</v>
      </c>
      <c r="DO80" s="80">
        <f t="shared" si="483"/>
        <v>0</v>
      </c>
      <c r="DP80" s="223">
        <f t="shared" si="324"/>
        <v>0</v>
      </c>
      <c r="DQ80" s="330"/>
      <c r="DR80" s="224"/>
      <c r="DS80" s="70">
        <f t="shared" si="325"/>
        <v>0</v>
      </c>
      <c r="DT80" s="92" t="e">
        <f t="shared" si="326"/>
        <v>#DIV/0!</v>
      </c>
      <c r="DU80" s="70" t="e">
        <f t="shared" si="327"/>
        <v>#DIV/0!</v>
      </c>
      <c r="DV80" s="70" t="e">
        <f t="shared" si="328"/>
        <v>#DIV/0!</v>
      </c>
      <c r="DW80" s="105"/>
      <c r="DY80" s="97"/>
      <c r="DZ80" s="97"/>
      <c r="EA80" s="1"/>
      <c r="EB80" s="1"/>
      <c r="EC80" s="1"/>
      <c r="ED80" s="1"/>
    </row>
    <row r="81" spans="1:134" ht="15" customHeight="1">
      <c r="A81" s="101"/>
      <c r="B81" s="1441"/>
      <c r="C81" s="1443"/>
      <c r="D81" s="1443"/>
      <c r="E81" s="1447"/>
      <c r="F81" s="50" t="s">
        <v>97</v>
      </c>
      <c r="G81" s="315" t="e">
        <f>ROUNDDOWN($B$81*$D$81/$C$81,3)</f>
        <v>#DIV/0!</v>
      </c>
      <c r="H81" s="315" t="e">
        <f>ROUNDDOWN($B$81*$D$81/$C$81,3)</f>
        <v>#DIV/0!</v>
      </c>
      <c r="I81" s="51"/>
      <c r="J81" s="51"/>
      <c r="K81" s="51"/>
      <c r="L81" s="51"/>
      <c r="M81" s="315" t="e">
        <f>ROUNDDOWN($B$81*$D$81/$C$81,3)</f>
        <v>#DIV/0!</v>
      </c>
      <c r="N81" s="315" t="e">
        <f>ROUNDDOWN($B$81*$D$81/$C$81,3)</f>
        <v>#DIV/0!</v>
      </c>
      <c r="O81" s="526"/>
      <c r="P81" s="526"/>
      <c r="Q81" s="315" t="e">
        <f>ROUNDDOWN($B$81*$D$81/$C$81,3)</f>
        <v>#DIV/0!</v>
      </c>
      <c r="R81" s="315" t="e">
        <f>ROUNDDOWN($B$81*$D$81/$C$81,3)</f>
        <v>#DIV/0!</v>
      </c>
      <c r="S81" s="315" t="e">
        <f>ROUNDDOWN($B$81*$D$81/$C$81,3)</f>
        <v>#DIV/0!</v>
      </c>
      <c r="T81" s="315" t="e">
        <f>ROUNDDOWN($B$81*$D$81/$C$81,3)</f>
        <v>#DIV/0!</v>
      </c>
      <c r="U81" s="315" t="e">
        <f>ROUNDDOWN($B$81*$D$81/$C$81,3)</f>
        <v>#DIV/0!</v>
      </c>
      <c r="V81" s="68"/>
      <c r="W81" s="58"/>
      <c r="X81" s="315" t="e">
        <f>ROUNDDOWN($B$81*$D$81/$C$81,3)</f>
        <v>#DIV/0!</v>
      </c>
      <c r="Y81" s="315" t="e">
        <f>ROUNDDOWN($B$81*$D$81/$C$81,3)</f>
        <v>#DIV/0!</v>
      </c>
      <c r="Z81" s="315" t="e">
        <f>ROUNDDOWN($B$81*$D$81/$C$81,3)</f>
        <v>#DIV/0!</v>
      </c>
      <c r="AA81" s="51"/>
      <c r="AB81" s="182"/>
      <c r="AC81" s="51"/>
      <c r="AD81" s="51"/>
      <c r="AE81" s="53"/>
      <c r="AF81" s="51"/>
      <c r="AG81" s="315" t="e">
        <f>ROUNDDOWN($B$81*$D$81/$C$81,3)</f>
        <v>#DIV/0!</v>
      </c>
      <c r="AH81" s="315" t="e">
        <f>ROUNDDOWN($B$81*$D$81/$C$81,3)</f>
        <v>#DIV/0!</v>
      </c>
      <c r="AI81" s="315" t="e">
        <f>ROUNDDOWN($B$81*$D$81/$C$81,3)</f>
        <v>#DIV/0!</v>
      </c>
      <c r="AJ81" s="315" t="e">
        <f>ROUNDDOWN($B$81*$D$81/$C$81,3)</f>
        <v>#DIV/0!</v>
      </c>
      <c r="AK81" s="315" t="e">
        <f>ROUNDDOWN($B$81*$D$81/$C$81,3)</f>
        <v>#DIV/0!</v>
      </c>
      <c r="AL81" s="343"/>
      <c r="AM81" s="96" t="e">
        <f t="shared" si="340"/>
        <v>#DIV/0!</v>
      </c>
      <c r="AN81" s="55"/>
      <c r="AO81" s="54"/>
      <c r="AP81" s="54"/>
      <c r="AQ81" s="337"/>
      <c r="AR81" s="182"/>
      <c r="AS81" s="145"/>
      <c r="AT81" s="145"/>
      <c r="AU81" s="145"/>
      <c r="AV81" s="56">
        <f t="shared" ref="AV81:AV86" si="494">SUM(AN81,AP81:AU81)</f>
        <v>0</v>
      </c>
      <c r="AW81" s="54"/>
      <c r="AX81" s="205"/>
      <c r="AY81" s="295" t="e">
        <f t="shared" si="334"/>
        <v>#DIV/0!</v>
      </c>
      <c r="AZ81" s="146"/>
      <c r="BA81" s="332" t="s">
        <v>97</v>
      </c>
      <c r="BB81" s="144"/>
      <c r="BC81" s="144"/>
      <c r="BD81" s="392"/>
      <c r="BE81" s="144"/>
      <c r="BF81" s="144"/>
      <c r="BG81" s="144"/>
      <c r="BH81" s="392"/>
      <c r="BI81" s="392"/>
      <c r="BJ81" s="392"/>
      <c r="BK81" s="392"/>
      <c r="BL81" s="144"/>
      <c r="BM81" s="144"/>
      <c r="BN81" s="392"/>
      <c r="BO81" s="144"/>
      <c r="BP81" s="144"/>
      <c r="BQ81" s="144"/>
      <c r="BR81" s="144"/>
      <c r="BS81" s="144"/>
      <c r="BT81" s="144"/>
      <c r="BU81" s="144"/>
      <c r="BV81" s="144"/>
      <c r="BW81" s="144"/>
      <c r="BX81" s="144"/>
      <c r="BY81" s="392"/>
      <c r="BZ81" s="144"/>
      <c r="CA81" s="144"/>
      <c r="CB81" s="144"/>
      <c r="CC81" s="144"/>
      <c r="CD81" s="144"/>
      <c r="CE81" s="144"/>
      <c r="CF81" s="144"/>
      <c r="CG81" s="144"/>
      <c r="CH81" s="392"/>
      <c r="CI81" s="144"/>
      <c r="CJ81" s="144"/>
      <c r="CK81" s="392"/>
      <c r="CL81" s="392"/>
      <c r="CM81" s="392"/>
      <c r="CN81" s="392"/>
      <c r="CO81" s="392"/>
      <c r="CP81" s="144"/>
      <c r="CQ81" s="144"/>
      <c r="CR81" s="144"/>
      <c r="CS81" s="144"/>
      <c r="CT81" s="144"/>
      <c r="CU81" s="144"/>
      <c r="CV81" s="144"/>
      <c r="CW81" s="144"/>
      <c r="CX81" s="16">
        <f t="shared" ref="CX81:CX88" si="495">SUM(BB81:CW81)</f>
        <v>0</v>
      </c>
      <c r="CZ81" s="52"/>
      <c r="DA81" s="51"/>
      <c r="DB81" s="51"/>
      <c r="DC81" s="51"/>
      <c r="DD81" s="51"/>
      <c r="DE81" s="182"/>
      <c r="DF81" s="51"/>
      <c r="DG81" s="51"/>
      <c r="DH81" s="51"/>
      <c r="DI81" s="51"/>
      <c r="DJ81" s="51"/>
      <c r="DK81" s="51"/>
      <c r="DL81" s="51"/>
      <c r="DM81" s="51"/>
      <c r="DN81" s="51"/>
      <c r="DO81" s="51"/>
      <c r="DP81" s="223">
        <f t="shared" si="324"/>
        <v>0</v>
      </c>
      <c r="DQ81" s="330"/>
      <c r="DR81" s="224"/>
      <c r="DS81" s="57">
        <f t="shared" si="325"/>
        <v>0</v>
      </c>
      <c r="DT81" s="59" t="e">
        <f t="shared" si="326"/>
        <v>#DIV/0!</v>
      </c>
      <c r="DU81" s="66" t="e">
        <f t="shared" si="327"/>
        <v>#DIV/0!</v>
      </c>
      <c r="DV81" s="57" t="e">
        <f t="shared" si="328"/>
        <v>#DIV/0!</v>
      </c>
      <c r="DW81" s="105"/>
      <c r="DY81" s="97"/>
      <c r="DZ81" s="97"/>
      <c r="EA81" s="1"/>
      <c r="EB81" s="1"/>
      <c r="EC81" s="1"/>
      <c r="ED81" s="1"/>
    </row>
    <row r="82" spans="1:134" ht="15" customHeight="1">
      <c r="A82" s="474" t="s">
        <v>104</v>
      </c>
      <c r="B82" s="1442"/>
      <c r="C82" s="1444"/>
      <c r="D82" s="1444"/>
      <c r="E82" s="1448"/>
      <c r="F82" s="61" t="s">
        <v>99</v>
      </c>
      <c r="G82" s="316" t="e">
        <f>ROUNDDOWN(G$52*G81,0)</f>
        <v>#DIV/0!</v>
      </c>
      <c r="H82" s="316" t="e">
        <f>ROUNDDOWN(H$52*H81,0)</f>
        <v>#DIV/0!</v>
      </c>
      <c r="I82" s="54">
        <f>I$52*I81</f>
        <v>0</v>
      </c>
      <c r="J82" s="54">
        <f t="shared" ref="J82:K82" si="496">J$7*J81</f>
        <v>0</v>
      </c>
      <c r="K82" s="54">
        <f t="shared" si="496"/>
        <v>0</v>
      </c>
      <c r="L82" s="205"/>
      <c r="M82" s="316" t="e">
        <f>ROUNDDOWN(M$52*M81,0)</f>
        <v>#DIV/0!</v>
      </c>
      <c r="N82" s="316" t="e">
        <f>ROUNDDOWN(N$52*N81,0)</f>
        <v>#DIV/0!</v>
      </c>
      <c r="O82" s="550">
        <f t="shared" ref="O82:P82" si="497">O$7*O81</f>
        <v>0</v>
      </c>
      <c r="P82" s="550">
        <f t="shared" si="497"/>
        <v>0</v>
      </c>
      <c r="Q82" s="316" t="e">
        <f>ROUNDDOWN(Q$52*Q81,0)</f>
        <v>#DIV/0!</v>
      </c>
      <c r="R82" s="316" t="e">
        <f>ROUNDDOWN(R$52*R81,0)</f>
        <v>#DIV/0!</v>
      </c>
      <c r="S82" s="316" t="e">
        <f>ROUNDDOWN(S$52*S81,0)</f>
        <v>#DIV/0!</v>
      </c>
      <c r="T82" s="316" t="e">
        <f>ROUNDDOWN(T$52*T81,0)</f>
        <v>#DIV/0!</v>
      </c>
      <c r="U82" s="316" t="e">
        <f>ROUNDDOWN(U$52*U81,0)</f>
        <v>#DIV/0!</v>
      </c>
      <c r="V82" s="54">
        <f t="shared" ref="V82:W82" si="498">V$7*V81</f>
        <v>0</v>
      </c>
      <c r="W82" s="54">
        <f t="shared" si="498"/>
        <v>0</v>
      </c>
      <c r="X82" s="316" t="e">
        <f>ROUNDDOWN(X$52*X81,0)</f>
        <v>#DIV/0!</v>
      </c>
      <c r="Y82" s="316" t="e">
        <f>ROUNDDOWN(Y$52*Y81,0)</f>
        <v>#DIV/0!</v>
      </c>
      <c r="Z82" s="316" t="e">
        <f>ROUNDDOWN(Z$52*Z81,0)</f>
        <v>#DIV/0!</v>
      </c>
      <c r="AA82" s="54">
        <f t="shared" ref="AA82:AF82" si="499">AA$7*AA81</f>
        <v>0</v>
      </c>
      <c r="AB82" s="145">
        <f t="shared" si="499"/>
        <v>0</v>
      </c>
      <c r="AC82" s="54">
        <f t="shared" si="499"/>
        <v>0</v>
      </c>
      <c r="AD82" s="54">
        <f t="shared" si="499"/>
        <v>0</v>
      </c>
      <c r="AE82" s="54">
        <f t="shared" si="499"/>
        <v>0</v>
      </c>
      <c r="AF82" s="54">
        <f t="shared" si="499"/>
        <v>0</v>
      </c>
      <c r="AG82" s="347" t="e">
        <f>ROUNDDOWN(AG$52*AG81,0)</f>
        <v>#DIV/0!</v>
      </c>
      <c r="AH82" s="347" t="e">
        <f>ROUNDDOWN(AH$52*AH81,0)</f>
        <v>#DIV/0!</v>
      </c>
      <c r="AI82" s="316" t="e">
        <f>ROUNDDOWN(AI$52*AI81,0)</f>
        <v>#DIV/0!</v>
      </c>
      <c r="AJ82" s="316" t="e">
        <f>ROUNDDOWN(AJ$52*AJ81,0)</f>
        <v>#DIV/0!</v>
      </c>
      <c r="AK82" s="316" t="e">
        <f>ROUNDDOWN(AK$52*AK81,0)</f>
        <v>#DIV/0!</v>
      </c>
      <c r="AL82" s="483"/>
      <c r="AM82" s="96" t="e">
        <f t="shared" si="340"/>
        <v>#DIV/0!</v>
      </c>
      <c r="AN82" s="55">
        <f t="shared" ref="AN82:AU82" si="500">AN54*AN81</f>
        <v>0</v>
      </c>
      <c r="AO82" s="54">
        <f t="shared" si="500"/>
        <v>0</v>
      </c>
      <c r="AP82" s="54">
        <f t="shared" si="500"/>
        <v>0</v>
      </c>
      <c r="AQ82" s="54">
        <f>ROUNDDOWN(AQ$54*AQ81,0)</f>
        <v>0</v>
      </c>
      <c r="AR82" s="54">
        <f>ROUNDDOWN(AR$54*AR81,0)</f>
        <v>0</v>
      </c>
      <c r="AS82" s="145">
        <f t="shared" si="500"/>
        <v>0</v>
      </c>
      <c r="AT82" s="145">
        <f t="shared" si="500"/>
        <v>0</v>
      </c>
      <c r="AU82" s="145">
        <f t="shared" si="500"/>
        <v>0</v>
      </c>
      <c r="AV82" s="64">
        <f t="shared" si="494"/>
        <v>0</v>
      </c>
      <c r="AW82" s="54">
        <f>AW54*AW81</f>
        <v>0</v>
      </c>
      <c r="AX82" s="62"/>
      <c r="AY82" s="295" t="e">
        <f t="shared" si="334"/>
        <v>#DIV/0!</v>
      </c>
      <c r="AZ82" s="148"/>
      <c r="BA82" s="453" t="s">
        <v>99</v>
      </c>
      <c r="BB82" s="144">
        <f>BB81*BB$9</f>
        <v>0</v>
      </c>
      <c r="BC82" s="144">
        <f>BC81*BC$9</f>
        <v>0</v>
      </c>
      <c r="BD82" s="54"/>
      <c r="BE82" s="144">
        <f>BE81*BE$9</f>
        <v>0</v>
      </c>
      <c r="BF82" s="144">
        <f>BF81*BF$9</f>
        <v>0</v>
      </c>
      <c r="BG82" s="144">
        <f>BG81*BG$9</f>
        <v>0</v>
      </c>
      <c r="BH82" s="54"/>
      <c r="BI82" s="54"/>
      <c r="BJ82" s="54"/>
      <c r="BK82" s="54"/>
      <c r="BL82" s="144">
        <f>BL81*BL$9</f>
        <v>0</v>
      </c>
      <c r="BM82" s="144">
        <f>BM81*BM$9</f>
        <v>0</v>
      </c>
      <c r="BN82" s="54"/>
      <c r="BO82" s="144">
        <f t="shared" ref="BO82:BX82" si="501">BO81*BO$9</f>
        <v>0</v>
      </c>
      <c r="BP82" s="144">
        <f t="shared" si="501"/>
        <v>0</v>
      </c>
      <c r="BQ82" s="144">
        <f t="shared" si="501"/>
        <v>0</v>
      </c>
      <c r="BR82" s="144">
        <f t="shared" si="501"/>
        <v>0</v>
      </c>
      <c r="BS82" s="144">
        <f t="shared" si="501"/>
        <v>0</v>
      </c>
      <c r="BT82" s="144">
        <f t="shared" si="501"/>
        <v>0</v>
      </c>
      <c r="BU82" s="144">
        <f t="shared" si="501"/>
        <v>0</v>
      </c>
      <c r="BV82" s="144">
        <f t="shared" si="501"/>
        <v>0</v>
      </c>
      <c r="BW82" s="144">
        <f t="shared" si="501"/>
        <v>0</v>
      </c>
      <c r="BX82" s="144">
        <f t="shared" si="501"/>
        <v>0</v>
      </c>
      <c r="BY82" s="54"/>
      <c r="BZ82" s="144">
        <f t="shared" ref="BZ82:CG82" si="502">BZ81*BZ$9</f>
        <v>0</v>
      </c>
      <c r="CA82" s="144">
        <f t="shared" si="502"/>
        <v>0</v>
      </c>
      <c r="CB82" s="144">
        <f t="shared" si="502"/>
        <v>0</v>
      </c>
      <c r="CC82" s="144">
        <f t="shared" si="502"/>
        <v>0</v>
      </c>
      <c r="CD82" s="144">
        <f t="shared" si="502"/>
        <v>0</v>
      </c>
      <c r="CE82" s="144">
        <f t="shared" si="502"/>
        <v>0</v>
      </c>
      <c r="CF82" s="144">
        <f t="shared" si="502"/>
        <v>0</v>
      </c>
      <c r="CG82" s="144">
        <f t="shared" si="502"/>
        <v>0</v>
      </c>
      <c r="CH82" s="54"/>
      <c r="CI82" s="144">
        <f>CI81*CI$9</f>
        <v>0</v>
      </c>
      <c r="CJ82" s="144">
        <f>CJ81*CJ$9</f>
        <v>0</v>
      </c>
      <c r="CK82" s="54"/>
      <c r="CL82" s="54"/>
      <c r="CM82" s="54"/>
      <c r="CN82" s="54"/>
      <c r="CO82" s="54"/>
      <c r="CP82" s="144">
        <f t="shared" ref="CP82:CW82" si="503">CP81*CP$9</f>
        <v>0</v>
      </c>
      <c r="CQ82" s="144">
        <f t="shared" si="503"/>
        <v>0</v>
      </c>
      <c r="CR82" s="144">
        <f t="shared" si="503"/>
        <v>0</v>
      </c>
      <c r="CS82" s="144">
        <f t="shared" si="503"/>
        <v>0</v>
      </c>
      <c r="CT82" s="144">
        <f t="shared" si="503"/>
        <v>0</v>
      </c>
      <c r="CU82" s="144">
        <f t="shared" si="503"/>
        <v>0</v>
      </c>
      <c r="CV82" s="144">
        <f t="shared" si="503"/>
        <v>0</v>
      </c>
      <c r="CW82" s="144">
        <f t="shared" si="503"/>
        <v>0</v>
      </c>
      <c r="CX82" s="67">
        <f t="shared" si="495"/>
        <v>0</v>
      </c>
      <c r="CZ82" s="62">
        <f>CZ81*CZ$11</f>
        <v>0</v>
      </c>
      <c r="DA82" s="54">
        <f>DA81*DA$11</f>
        <v>0</v>
      </c>
      <c r="DB82" s="54">
        <f>DB81*DB$11</f>
        <v>0</v>
      </c>
      <c r="DC82" s="54">
        <f>DC81*DC$11</f>
        <v>0</v>
      </c>
      <c r="DD82" s="54">
        <f>DD81*DD$11</f>
        <v>0</v>
      </c>
      <c r="DE82" s="145">
        <f t="shared" ref="DE82:DN82" si="504">DE81*DE$9</f>
        <v>0</v>
      </c>
      <c r="DF82" s="54">
        <f t="shared" si="504"/>
        <v>0</v>
      </c>
      <c r="DG82" s="54">
        <f t="shared" si="504"/>
        <v>0</v>
      </c>
      <c r="DH82" s="54">
        <f t="shared" si="504"/>
        <v>0</v>
      </c>
      <c r="DI82" s="54">
        <f t="shared" si="504"/>
        <v>0</v>
      </c>
      <c r="DJ82" s="54">
        <f t="shared" si="504"/>
        <v>0</v>
      </c>
      <c r="DK82" s="54">
        <f t="shared" si="504"/>
        <v>0</v>
      </c>
      <c r="DL82" s="54">
        <f t="shared" si="504"/>
        <v>0</v>
      </c>
      <c r="DM82" s="54">
        <f t="shared" si="504"/>
        <v>0</v>
      </c>
      <c r="DN82" s="54">
        <f t="shared" si="504"/>
        <v>0</v>
      </c>
      <c r="DO82" s="54">
        <f>DO81*DO$11</f>
        <v>0</v>
      </c>
      <c r="DP82" s="223">
        <f t="shared" si="324"/>
        <v>0</v>
      </c>
      <c r="DQ82" s="330"/>
      <c r="DR82" s="224"/>
      <c r="DS82" s="60">
        <f t="shared" si="325"/>
        <v>0</v>
      </c>
      <c r="DT82" s="59" t="e">
        <f t="shared" si="326"/>
        <v>#DIV/0!</v>
      </c>
      <c r="DU82" s="60" t="e">
        <f t="shared" si="327"/>
        <v>#DIV/0!</v>
      </c>
      <c r="DV82" s="60" t="e">
        <f t="shared" si="328"/>
        <v>#DIV/0!</v>
      </c>
      <c r="DW82" s="105"/>
      <c r="DY82" s="97"/>
      <c r="DZ82" s="97"/>
      <c r="EA82" s="1"/>
      <c r="EB82" s="1"/>
      <c r="EC82" s="1"/>
      <c r="ED82" s="1"/>
    </row>
    <row r="83" spans="1:134" ht="15" customHeight="1">
      <c r="A83" s="98"/>
      <c r="B83" s="1441"/>
      <c r="C83" s="1443"/>
      <c r="D83" s="1443"/>
      <c r="E83" s="1447"/>
      <c r="F83" s="50" t="s">
        <v>97</v>
      </c>
      <c r="G83" s="315" t="e">
        <f>ROUNDDOWN($B$83*$D$83/$C$83,3)</f>
        <v>#DIV/0!</v>
      </c>
      <c r="H83" s="315" t="e">
        <f>ROUNDDOWN($B$83*$D$83/$C$83,3)</f>
        <v>#DIV/0!</v>
      </c>
      <c r="I83" s="51"/>
      <c r="J83" s="51"/>
      <c r="K83" s="51"/>
      <c r="L83" s="51"/>
      <c r="M83" s="315" t="e">
        <f>ROUNDDOWN($B$83*$D$83/$C$83,3)</f>
        <v>#DIV/0!</v>
      </c>
      <c r="N83" s="315" t="e">
        <f>ROUNDDOWN($B$83*$D$83/$C$83,3)</f>
        <v>#DIV/0!</v>
      </c>
      <c r="O83" s="526"/>
      <c r="P83" s="526"/>
      <c r="Q83" s="315" t="e">
        <f>ROUNDDOWN($B$83*$D$83/$C$83,3)</f>
        <v>#DIV/0!</v>
      </c>
      <c r="R83" s="315" t="e">
        <f>ROUNDDOWN($B$83*$D$83/$C$83,3)</f>
        <v>#DIV/0!</v>
      </c>
      <c r="S83" s="315" t="e">
        <f>ROUNDDOWN($B$83*$D$83/$C$83,3)</f>
        <v>#DIV/0!</v>
      </c>
      <c r="T83" s="315" t="e">
        <f>ROUNDDOWN($B$83*$D$83/$C$83,3)</f>
        <v>#DIV/0!</v>
      </c>
      <c r="U83" s="315" t="e">
        <f>ROUNDDOWN($B$83*$D$83/$C$83,3)</f>
        <v>#DIV/0!</v>
      </c>
      <c r="V83" s="99"/>
      <c r="W83" s="99"/>
      <c r="X83" s="315" t="e">
        <f>ROUNDDOWN($B$83*$D$83/$C$83,3)</f>
        <v>#DIV/0!</v>
      </c>
      <c r="Y83" s="315" t="e">
        <f>ROUNDDOWN($B$83*$D$83/$C$83,3)</f>
        <v>#DIV/0!</v>
      </c>
      <c r="Z83" s="315" t="e">
        <f>ROUNDDOWN($B$83*$D$83/$C$83,3)</f>
        <v>#DIV/0!</v>
      </c>
      <c r="AA83" s="51"/>
      <c r="AB83" s="182"/>
      <c r="AC83" s="51"/>
      <c r="AD83" s="51"/>
      <c r="AE83" s="53"/>
      <c r="AF83" s="51"/>
      <c r="AG83" s="315" t="e">
        <f>ROUNDDOWN($B$83*$D$83/$C$83,3)</f>
        <v>#DIV/0!</v>
      </c>
      <c r="AH83" s="315" t="e">
        <f>ROUNDDOWN($B$83*$D$83/$C$83,3)</f>
        <v>#DIV/0!</v>
      </c>
      <c r="AI83" s="315" t="e">
        <f>ROUNDDOWN($B$83*$D$83/$C$83,3)</f>
        <v>#DIV/0!</v>
      </c>
      <c r="AJ83" s="315" t="e">
        <f>ROUNDDOWN($B$83*$D$83/$C$83,3)</f>
        <v>#DIV/0!</v>
      </c>
      <c r="AK83" s="315" t="e">
        <f>ROUNDDOWN($B$83*$D$83/$C$83,3)</f>
        <v>#DIV/0!</v>
      </c>
      <c r="AL83" s="343"/>
      <c r="AM83" s="96" t="e">
        <f t="shared" si="340"/>
        <v>#DIV/0!</v>
      </c>
      <c r="AN83" s="55"/>
      <c r="AO83" s="54"/>
      <c r="AP83" s="54"/>
      <c r="AQ83" s="54"/>
      <c r="AR83" s="54"/>
      <c r="AS83" s="145"/>
      <c r="AT83" s="145"/>
      <c r="AU83" s="145"/>
      <c r="AV83" s="64">
        <f t="shared" si="494"/>
        <v>0</v>
      </c>
      <c r="AW83" s="54"/>
      <c r="AX83" s="206"/>
      <c r="AY83" s="295" t="e">
        <f t="shared" si="334"/>
        <v>#DIV/0!</v>
      </c>
      <c r="AZ83" s="146"/>
      <c r="BA83" s="453" t="s">
        <v>97</v>
      </c>
      <c r="BB83" s="144"/>
      <c r="BC83" s="144"/>
      <c r="BD83" s="392"/>
      <c r="BE83" s="144"/>
      <c r="BF83" s="144"/>
      <c r="BG83" s="144"/>
      <c r="BH83" s="392"/>
      <c r="BI83" s="392"/>
      <c r="BJ83" s="392"/>
      <c r="BK83" s="392"/>
      <c r="BL83" s="144"/>
      <c r="BM83" s="144"/>
      <c r="BN83" s="392"/>
      <c r="BO83" s="144"/>
      <c r="BP83" s="144"/>
      <c r="BQ83" s="144"/>
      <c r="BR83" s="144"/>
      <c r="BS83" s="144"/>
      <c r="BT83" s="144"/>
      <c r="BU83" s="144"/>
      <c r="BV83" s="144"/>
      <c r="BW83" s="144"/>
      <c r="BX83" s="144"/>
      <c r="BY83" s="392"/>
      <c r="BZ83" s="144"/>
      <c r="CA83" s="144"/>
      <c r="CB83" s="144"/>
      <c r="CC83" s="144"/>
      <c r="CD83" s="144"/>
      <c r="CE83" s="144"/>
      <c r="CF83" s="144"/>
      <c r="CG83" s="144"/>
      <c r="CH83" s="392"/>
      <c r="CI83" s="144"/>
      <c r="CJ83" s="144"/>
      <c r="CK83" s="392"/>
      <c r="CL83" s="392"/>
      <c r="CM83" s="392"/>
      <c r="CN83" s="392"/>
      <c r="CO83" s="392"/>
      <c r="CP83" s="144"/>
      <c r="CQ83" s="144"/>
      <c r="CR83" s="144"/>
      <c r="CS83" s="144"/>
      <c r="CT83" s="144"/>
      <c r="CU83" s="144"/>
      <c r="CV83" s="144"/>
      <c r="CW83" s="144"/>
      <c r="CX83" s="67">
        <f t="shared" si="495"/>
        <v>0</v>
      </c>
      <c r="CZ83" s="52"/>
      <c r="DA83" s="51"/>
      <c r="DB83" s="51"/>
      <c r="DC83" s="51"/>
      <c r="DD83" s="51"/>
      <c r="DE83" s="145"/>
      <c r="DF83" s="54"/>
      <c r="DG83" s="54"/>
      <c r="DH83" s="54"/>
      <c r="DI83" s="54"/>
      <c r="DJ83" s="54"/>
      <c r="DK83" s="54"/>
      <c r="DL83" s="54"/>
      <c r="DM83" s="54"/>
      <c r="DN83" s="54"/>
      <c r="DO83" s="51"/>
      <c r="DP83" s="223">
        <f t="shared" si="324"/>
        <v>0</v>
      </c>
      <c r="DQ83" s="330"/>
      <c r="DR83" s="224"/>
      <c r="DS83" s="60">
        <f t="shared" si="325"/>
        <v>0</v>
      </c>
      <c r="DT83" s="59" t="e">
        <f t="shared" si="326"/>
        <v>#DIV/0!</v>
      </c>
      <c r="DU83" s="60" t="e">
        <f t="shared" si="327"/>
        <v>#DIV/0!</v>
      </c>
      <c r="DV83" s="60" t="e">
        <f t="shared" si="328"/>
        <v>#DIV/0!</v>
      </c>
      <c r="DW83" s="105"/>
      <c r="DY83" s="97"/>
      <c r="DZ83" s="97"/>
      <c r="EA83" s="1"/>
      <c r="EB83" s="1"/>
      <c r="EC83" s="1"/>
      <c r="ED83" s="1"/>
    </row>
    <row r="84" spans="1:134" ht="15" customHeight="1">
      <c r="A84" s="474" t="s">
        <v>105</v>
      </c>
      <c r="B84" s="1442"/>
      <c r="C84" s="1444"/>
      <c r="D84" s="1444"/>
      <c r="E84" s="1448"/>
      <c r="F84" s="61" t="s">
        <v>99</v>
      </c>
      <c r="G84" s="316" t="e">
        <f>ROUNDDOWN(G$52*G83,0)</f>
        <v>#DIV/0!</v>
      </c>
      <c r="H84" s="316" t="e">
        <f>ROUNDDOWN(H$52*H83,0)</f>
        <v>#DIV/0!</v>
      </c>
      <c r="I84" s="54">
        <f>I$52*I83</f>
        <v>0</v>
      </c>
      <c r="J84" s="54">
        <f t="shared" ref="J84:K84" si="505">J$7*J83</f>
        <v>0</v>
      </c>
      <c r="K84" s="54">
        <f t="shared" si="505"/>
        <v>0</v>
      </c>
      <c r="L84" s="205"/>
      <c r="M84" s="316" t="e">
        <f>ROUNDDOWN(M$52*M83,0)</f>
        <v>#DIV/0!</v>
      </c>
      <c r="N84" s="316" t="e">
        <f>ROUNDDOWN(N$52*N83,0)</f>
        <v>#DIV/0!</v>
      </c>
      <c r="O84" s="550">
        <f t="shared" ref="O84:P84" si="506">O$7*O83</f>
        <v>0</v>
      </c>
      <c r="P84" s="550">
        <f t="shared" si="506"/>
        <v>0</v>
      </c>
      <c r="Q84" s="316" t="e">
        <f>ROUNDDOWN(Q$52*Q83,0)</f>
        <v>#DIV/0!</v>
      </c>
      <c r="R84" s="316" t="e">
        <f>ROUNDDOWN(R$52*R83,0)</f>
        <v>#DIV/0!</v>
      </c>
      <c r="S84" s="316" t="e">
        <f>ROUNDDOWN(S$52*S83,0)</f>
        <v>#DIV/0!</v>
      </c>
      <c r="T84" s="316" t="e">
        <f>ROUNDDOWN(T$52*T83,0)</f>
        <v>#DIV/0!</v>
      </c>
      <c r="U84" s="316" t="e">
        <f>ROUNDDOWN(U$52*U83,0)</f>
        <v>#DIV/0!</v>
      </c>
      <c r="V84" s="54">
        <f t="shared" ref="V84:W84" si="507">V$7*V83</f>
        <v>0</v>
      </c>
      <c r="W84" s="54">
        <f t="shared" si="507"/>
        <v>0</v>
      </c>
      <c r="X84" s="316" t="e">
        <f>ROUNDDOWN(X$52*X83,0)</f>
        <v>#DIV/0!</v>
      </c>
      <c r="Y84" s="316" t="e">
        <f>ROUNDDOWN(Y$52*Y83,0)</f>
        <v>#DIV/0!</v>
      </c>
      <c r="Z84" s="316" t="e">
        <f>ROUNDDOWN(Z$52*Z83,0)</f>
        <v>#DIV/0!</v>
      </c>
      <c r="AA84" s="54">
        <f t="shared" ref="AA84:AF84" si="508">AA$7*AA83</f>
        <v>0</v>
      </c>
      <c r="AB84" s="145">
        <f t="shared" si="508"/>
        <v>0</v>
      </c>
      <c r="AC84" s="54">
        <f t="shared" si="508"/>
        <v>0</v>
      </c>
      <c r="AD84" s="54">
        <f t="shared" si="508"/>
        <v>0</v>
      </c>
      <c r="AE84" s="54">
        <f t="shared" si="508"/>
        <v>0</v>
      </c>
      <c r="AF84" s="54">
        <f t="shared" si="508"/>
        <v>0</v>
      </c>
      <c r="AG84" s="347" t="e">
        <f>ROUNDDOWN(AG$52*AG83,0)</f>
        <v>#DIV/0!</v>
      </c>
      <c r="AH84" s="347" t="e">
        <f>ROUNDDOWN(AH$52*AH83,0)</f>
        <v>#DIV/0!</v>
      </c>
      <c r="AI84" s="316" t="e">
        <f>ROUNDDOWN(AI$52*AI83,0)</f>
        <v>#DIV/0!</v>
      </c>
      <c r="AJ84" s="316" t="e">
        <f>ROUNDDOWN(AJ$52*AJ83,0)</f>
        <v>#DIV/0!</v>
      </c>
      <c r="AK84" s="316" t="e">
        <f>ROUNDDOWN(AK$52*AK83,0)</f>
        <v>#DIV/0!</v>
      </c>
      <c r="AL84" s="483"/>
      <c r="AM84" s="96" t="e">
        <f t="shared" si="340"/>
        <v>#DIV/0!</v>
      </c>
      <c r="AN84" s="55">
        <f t="shared" ref="AN84:AU84" si="509">AN54*AN83</f>
        <v>0</v>
      </c>
      <c r="AO84" s="54">
        <f t="shared" si="509"/>
        <v>0</v>
      </c>
      <c r="AP84" s="54">
        <f t="shared" si="509"/>
        <v>0</v>
      </c>
      <c r="AQ84" s="54">
        <f>ROUNDDOWN(AQ$54*AQ83,0)</f>
        <v>0</v>
      </c>
      <c r="AR84" s="54">
        <f>ROUNDDOWN(AR$54*AR83,0)</f>
        <v>0</v>
      </c>
      <c r="AS84" s="145">
        <f t="shared" si="509"/>
        <v>0</v>
      </c>
      <c r="AT84" s="145">
        <f t="shared" si="509"/>
        <v>0</v>
      </c>
      <c r="AU84" s="145">
        <f t="shared" si="509"/>
        <v>0</v>
      </c>
      <c r="AV84" s="64">
        <f t="shared" si="494"/>
        <v>0</v>
      </c>
      <c r="AW84" s="54">
        <f>AW54*AW83</f>
        <v>0</v>
      </c>
      <c r="AX84" s="62"/>
      <c r="AY84" s="295" t="e">
        <f t="shared" si="334"/>
        <v>#DIV/0!</v>
      </c>
      <c r="AZ84" s="148"/>
      <c r="BA84" s="453" t="s">
        <v>99</v>
      </c>
      <c r="BB84" s="144">
        <f>BB83*BB$9</f>
        <v>0</v>
      </c>
      <c r="BC84" s="144">
        <f>BC83*BC$9</f>
        <v>0</v>
      </c>
      <c r="BD84" s="54"/>
      <c r="BE84" s="144">
        <f>BE83*BE$9</f>
        <v>0</v>
      </c>
      <c r="BF84" s="144">
        <f>BF83*BF$9</f>
        <v>0</v>
      </c>
      <c r="BG84" s="144">
        <f>BG83*BG$9</f>
        <v>0</v>
      </c>
      <c r="BH84" s="54"/>
      <c r="BI84" s="54"/>
      <c r="BJ84" s="54"/>
      <c r="BK84" s="54"/>
      <c r="BL84" s="144">
        <f>BL83*BL$9</f>
        <v>0</v>
      </c>
      <c r="BM84" s="144">
        <f>BM83*BM$9</f>
        <v>0</v>
      </c>
      <c r="BN84" s="54"/>
      <c r="BO84" s="144">
        <f t="shared" ref="BO84:BX84" si="510">BO83*BO$9</f>
        <v>0</v>
      </c>
      <c r="BP84" s="144">
        <f t="shared" si="510"/>
        <v>0</v>
      </c>
      <c r="BQ84" s="144">
        <f t="shared" si="510"/>
        <v>0</v>
      </c>
      <c r="BR84" s="144">
        <f t="shared" si="510"/>
        <v>0</v>
      </c>
      <c r="BS84" s="144">
        <f t="shared" si="510"/>
        <v>0</v>
      </c>
      <c r="BT84" s="144">
        <f t="shared" si="510"/>
        <v>0</v>
      </c>
      <c r="BU84" s="144">
        <f t="shared" si="510"/>
        <v>0</v>
      </c>
      <c r="BV84" s="144">
        <f t="shared" si="510"/>
        <v>0</v>
      </c>
      <c r="BW84" s="144">
        <f t="shared" si="510"/>
        <v>0</v>
      </c>
      <c r="BX84" s="144">
        <f t="shared" si="510"/>
        <v>0</v>
      </c>
      <c r="BY84" s="54"/>
      <c r="BZ84" s="144">
        <f t="shared" ref="BZ84:CG84" si="511">BZ83*BZ$9</f>
        <v>0</v>
      </c>
      <c r="CA84" s="144">
        <f t="shared" si="511"/>
        <v>0</v>
      </c>
      <c r="CB84" s="144">
        <f t="shared" si="511"/>
        <v>0</v>
      </c>
      <c r="CC84" s="144">
        <f t="shared" si="511"/>
        <v>0</v>
      </c>
      <c r="CD84" s="144">
        <f t="shared" si="511"/>
        <v>0</v>
      </c>
      <c r="CE84" s="144">
        <f t="shared" si="511"/>
        <v>0</v>
      </c>
      <c r="CF84" s="144">
        <f t="shared" si="511"/>
        <v>0</v>
      </c>
      <c r="CG84" s="144">
        <f t="shared" si="511"/>
        <v>0</v>
      </c>
      <c r="CH84" s="54"/>
      <c r="CI84" s="144">
        <f>CI83*CI$9</f>
        <v>0</v>
      </c>
      <c r="CJ84" s="144">
        <f>CJ83*CJ$9</f>
        <v>0</v>
      </c>
      <c r="CK84" s="54"/>
      <c r="CL84" s="54"/>
      <c r="CM84" s="54"/>
      <c r="CN84" s="54"/>
      <c r="CO84" s="54"/>
      <c r="CP84" s="144">
        <f t="shared" ref="CP84:CW84" si="512">CP83*CP$9</f>
        <v>0</v>
      </c>
      <c r="CQ84" s="144">
        <f t="shared" si="512"/>
        <v>0</v>
      </c>
      <c r="CR84" s="144">
        <f t="shared" si="512"/>
        <v>0</v>
      </c>
      <c r="CS84" s="144">
        <f t="shared" si="512"/>
        <v>0</v>
      </c>
      <c r="CT84" s="144">
        <f t="shared" si="512"/>
        <v>0</v>
      </c>
      <c r="CU84" s="144">
        <f t="shared" si="512"/>
        <v>0</v>
      </c>
      <c r="CV84" s="144">
        <f t="shared" si="512"/>
        <v>0</v>
      </c>
      <c r="CW84" s="144">
        <f t="shared" si="512"/>
        <v>0</v>
      </c>
      <c r="CX84" s="67">
        <f t="shared" si="495"/>
        <v>0</v>
      </c>
      <c r="CZ84" s="62">
        <f>CZ83*CZ$11</f>
        <v>0</v>
      </c>
      <c r="DA84" s="54">
        <f>DA83*DA$11</f>
        <v>0</v>
      </c>
      <c r="DB84" s="54">
        <f>DB83*DB$11</f>
        <v>0</v>
      </c>
      <c r="DC84" s="54">
        <f>DC83*DC$11</f>
        <v>0</v>
      </c>
      <c r="DD84" s="54">
        <f>DD83*DD$11</f>
        <v>0</v>
      </c>
      <c r="DE84" s="145">
        <f t="shared" ref="DE84:DN84" si="513">DE83*DE$9</f>
        <v>0</v>
      </c>
      <c r="DF84" s="54">
        <f t="shared" si="513"/>
        <v>0</v>
      </c>
      <c r="DG84" s="54">
        <f t="shared" si="513"/>
        <v>0</v>
      </c>
      <c r="DH84" s="54">
        <f t="shared" si="513"/>
        <v>0</v>
      </c>
      <c r="DI84" s="54">
        <f t="shared" si="513"/>
        <v>0</v>
      </c>
      <c r="DJ84" s="54">
        <f t="shared" si="513"/>
        <v>0</v>
      </c>
      <c r="DK84" s="54">
        <f t="shared" si="513"/>
        <v>0</v>
      </c>
      <c r="DL84" s="54">
        <f t="shared" si="513"/>
        <v>0</v>
      </c>
      <c r="DM84" s="54">
        <f t="shared" si="513"/>
        <v>0</v>
      </c>
      <c r="DN84" s="54">
        <f t="shared" si="513"/>
        <v>0</v>
      </c>
      <c r="DO84" s="54">
        <f>DO83*DO$11</f>
        <v>0</v>
      </c>
      <c r="DP84" s="223">
        <f t="shared" si="324"/>
        <v>0</v>
      </c>
      <c r="DQ84" s="330"/>
      <c r="DR84" s="224"/>
      <c r="DS84" s="60">
        <f t="shared" si="325"/>
        <v>0</v>
      </c>
      <c r="DT84" s="59" t="e">
        <f t="shared" si="326"/>
        <v>#DIV/0!</v>
      </c>
      <c r="DU84" s="60" t="e">
        <f t="shared" si="327"/>
        <v>#DIV/0!</v>
      </c>
      <c r="DV84" s="60" t="e">
        <f t="shared" si="328"/>
        <v>#DIV/0!</v>
      </c>
      <c r="DW84" s="105"/>
      <c r="DY84" s="97"/>
      <c r="DZ84" s="97"/>
      <c r="EA84" s="1"/>
      <c r="EB84" s="1"/>
      <c r="EC84" s="1"/>
      <c r="ED84" s="1"/>
    </row>
    <row r="85" spans="1:134" ht="15" customHeight="1">
      <c r="A85" s="98"/>
      <c r="B85" s="1441"/>
      <c r="C85" s="1443"/>
      <c r="D85" s="1443"/>
      <c r="E85" s="1447"/>
      <c r="F85" s="50" t="s">
        <v>97</v>
      </c>
      <c r="G85" s="315" t="e">
        <f>ROUNDDOWN($B$85*$D$85/$C$85,3)</f>
        <v>#DIV/0!</v>
      </c>
      <c r="H85" s="315" t="e">
        <f>ROUNDDOWN($B$85*$D$85/$C$85,3)</f>
        <v>#DIV/0!</v>
      </c>
      <c r="I85" s="51"/>
      <c r="J85" s="51"/>
      <c r="K85" s="51"/>
      <c r="L85" s="51"/>
      <c r="M85" s="315" t="e">
        <f>ROUNDDOWN($B$85*$D$85/$C$85,3)</f>
        <v>#DIV/0!</v>
      </c>
      <c r="N85" s="315" t="e">
        <f>ROUNDDOWN($B$85*$D$85/$C$85,3)</f>
        <v>#DIV/0!</v>
      </c>
      <c r="O85" s="526"/>
      <c r="P85" s="526"/>
      <c r="Q85" s="315" t="e">
        <f>ROUNDDOWN($B$85*$D$85/$C$85,3)</f>
        <v>#DIV/0!</v>
      </c>
      <c r="R85" s="315" t="e">
        <f>ROUNDDOWN($B$85*$D$85/$C$85,3)</f>
        <v>#DIV/0!</v>
      </c>
      <c r="S85" s="315" t="e">
        <f>ROUNDDOWN($B$85*$D$85/$C$85,3)</f>
        <v>#DIV/0!</v>
      </c>
      <c r="T85" s="315" t="e">
        <f>ROUNDDOWN($B$85*$D$85/$C$85,3)</f>
        <v>#DIV/0!</v>
      </c>
      <c r="U85" s="315" t="e">
        <f>ROUNDDOWN($B$85*$D$85/$C$85,3)</f>
        <v>#DIV/0!</v>
      </c>
      <c r="V85" s="180"/>
      <c r="W85" s="181"/>
      <c r="X85" s="315" t="e">
        <f>ROUNDDOWN($B$85*$D$85/$C$85,3)</f>
        <v>#DIV/0!</v>
      </c>
      <c r="Y85" s="315" t="e">
        <f>ROUNDDOWN($B$85*$D$85/$C$85,3)</f>
        <v>#DIV/0!</v>
      </c>
      <c r="Z85" s="315" t="e">
        <f>ROUNDDOWN($B$85*$D$85/$C$85,3)</f>
        <v>#DIV/0!</v>
      </c>
      <c r="AA85" s="51"/>
      <c r="AB85" s="182"/>
      <c r="AC85" s="51"/>
      <c r="AD85" s="51"/>
      <c r="AE85" s="53"/>
      <c r="AF85" s="51"/>
      <c r="AG85" s="315" t="e">
        <f>ROUNDDOWN($B$85*$D$85/$C$85,3)</f>
        <v>#DIV/0!</v>
      </c>
      <c r="AH85" s="315" t="e">
        <f>ROUNDDOWN($B$85*$D$85/$C$85,3)</f>
        <v>#DIV/0!</v>
      </c>
      <c r="AI85" s="315" t="e">
        <f>ROUNDDOWN($B$85*$D$85/$C$85,3)</f>
        <v>#DIV/0!</v>
      </c>
      <c r="AJ85" s="315" t="e">
        <f>ROUNDDOWN($B$85*$D$85/$C$85,3)</f>
        <v>#DIV/0!</v>
      </c>
      <c r="AK85" s="315" t="e">
        <f>ROUNDDOWN($B$85*$D$85/$C$85,3)</f>
        <v>#DIV/0!</v>
      </c>
      <c r="AL85" s="343"/>
      <c r="AM85" s="96" t="e">
        <f t="shared" si="340"/>
        <v>#DIV/0!</v>
      </c>
      <c r="AN85" s="55"/>
      <c r="AO85" s="54"/>
      <c r="AP85" s="54"/>
      <c r="AQ85" s="54"/>
      <c r="AR85" s="54"/>
      <c r="AS85" s="145"/>
      <c r="AT85" s="145"/>
      <c r="AU85" s="145"/>
      <c r="AV85" s="64">
        <f t="shared" si="494"/>
        <v>0</v>
      </c>
      <c r="AW85" s="54"/>
      <c r="AX85" s="206"/>
      <c r="AY85" s="295" t="e">
        <f t="shared" si="334"/>
        <v>#DIV/0!</v>
      </c>
      <c r="AZ85" s="146"/>
      <c r="BA85" s="453" t="s">
        <v>97</v>
      </c>
      <c r="BB85" s="144"/>
      <c r="BC85" s="144"/>
      <c r="BD85" s="392"/>
      <c r="BE85" s="144"/>
      <c r="BF85" s="144"/>
      <c r="BG85" s="144"/>
      <c r="BH85" s="392"/>
      <c r="BI85" s="392"/>
      <c r="BJ85" s="392"/>
      <c r="BK85" s="392"/>
      <c r="BL85" s="144"/>
      <c r="BM85" s="144"/>
      <c r="BN85" s="392"/>
      <c r="BO85" s="144"/>
      <c r="BP85" s="144"/>
      <c r="BQ85" s="144"/>
      <c r="BR85" s="144"/>
      <c r="BS85" s="144"/>
      <c r="BT85" s="144"/>
      <c r="BU85" s="144"/>
      <c r="BV85" s="144"/>
      <c r="BW85" s="144"/>
      <c r="BX85" s="144"/>
      <c r="BY85" s="392"/>
      <c r="BZ85" s="144"/>
      <c r="CA85" s="144"/>
      <c r="CB85" s="144"/>
      <c r="CC85" s="144"/>
      <c r="CD85" s="144"/>
      <c r="CE85" s="144"/>
      <c r="CF85" s="144"/>
      <c r="CG85" s="144"/>
      <c r="CH85" s="392"/>
      <c r="CI85" s="144"/>
      <c r="CJ85" s="144"/>
      <c r="CK85" s="392"/>
      <c r="CL85" s="392"/>
      <c r="CM85" s="392"/>
      <c r="CN85" s="392"/>
      <c r="CO85" s="392"/>
      <c r="CP85" s="144"/>
      <c r="CQ85" s="144"/>
      <c r="CR85" s="144"/>
      <c r="CS85" s="144"/>
      <c r="CT85" s="144"/>
      <c r="CU85" s="144"/>
      <c r="CV85" s="144"/>
      <c r="CW85" s="144"/>
      <c r="CX85" s="67">
        <f t="shared" si="495"/>
        <v>0</v>
      </c>
      <c r="CZ85" s="52"/>
      <c r="DA85" s="51"/>
      <c r="DB85" s="51"/>
      <c r="DC85" s="51"/>
      <c r="DD85" s="51"/>
      <c r="DE85" s="145"/>
      <c r="DF85" s="54"/>
      <c r="DG85" s="54"/>
      <c r="DH85" s="54"/>
      <c r="DI85" s="54"/>
      <c r="DJ85" s="54"/>
      <c r="DK85" s="54"/>
      <c r="DL85" s="54"/>
      <c r="DM85" s="54"/>
      <c r="DN85" s="54"/>
      <c r="DO85" s="51"/>
      <c r="DP85" s="223">
        <f t="shared" si="324"/>
        <v>0</v>
      </c>
      <c r="DQ85" s="330"/>
      <c r="DR85" s="224"/>
      <c r="DS85" s="60">
        <f t="shared" si="325"/>
        <v>0</v>
      </c>
      <c r="DT85" s="59" t="e">
        <f t="shared" si="326"/>
        <v>#DIV/0!</v>
      </c>
      <c r="DU85" s="60" t="e">
        <f t="shared" si="327"/>
        <v>#DIV/0!</v>
      </c>
      <c r="DV85" s="60" t="e">
        <f t="shared" si="328"/>
        <v>#DIV/0!</v>
      </c>
      <c r="DW85" s="105"/>
      <c r="DY85" s="97"/>
      <c r="DZ85" s="97"/>
      <c r="EA85" s="1"/>
      <c r="EB85" s="1"/>
      <c r="EC85" s="1"/>
      <c r="ED85" s="1"/>
    </row>
    <row r="86" spans="1:134" ht="15" customHeight="1">
      <c r="A86" s="474" t="s">
        <v>106</v>
      </c>
      <c r="B86" s="1442"/>
      <c r="C86" s="1444"/>
      <c r="D86" s="1444"/>
      <c r="E86" s="1448"/>
      <c r="F86" s="61" t="s">
        <v>99</v>
      </c>
      <c r="G86" s="316" t="e">
        <f>ROUNDDOWN(G$52*G85,0)</f>
        <v>#DIV/0!</v>
      </c>
      <c r="H86" s="316" t="e">
        <f>ROUNDDOWN(H$52*H85,0)</f>
        <v>#DIV/0!</v>
      </c>
      <c r="I86" s="54">
        <f>I$52*I85</f>
        <v>0</v>
      </c>
      <c r="J86" s="54">
        <f>J$7*J85</f>
        <v>0</v>
      </c>
      <c r="K86" s="54">
        <f t="shared" ref="K86" si="514">K$7*K85</f>
        <v>0</v>
      </c>
      <c r="L86" s="205"/>
      <c r="M86" s="316" t="e">
        <f>ROUNDDOWN(M$52*M85,0)</f>
        <v>#DIV/0!</v>
      </c>
      <c r="N86" s="316" t="e">
        <f>ROUNDDOWN(N$52*N85,0)</f>
        <v>#DIV/0!</v>
      </c>
      <c r="O86" s="550">
        <f t="shared" ref="O86:P86" si="515">O$7*O85</f>
        <v>0</v>
      </c>
      <c r="P86" s="550">
        <f t="shared" si="515"/>
        <v>0</v>
      </c>
      <c r="Q86" s="316" t="e">
        <f>ROUNDDOWN(Q$52*Q85,0)</f>
        <v>#DIV/0!</v>
      </c>
      <c r="R86" s="316" t="e">
        <f>ROUNDDOWN(R$52*R85,0)</f>
        <v>#DIV/0!</v>
      </c>
      <c r="S86" s="316" t="e">
        <f>ROUNDDOWN(S$52*S85,0)</f>
        <v>#DIV/0!</v>
      </c>
      <c r="T86" s="316" t="e">
        <f>ROUNDDOWN(T$52*T85,0)</f>
        <v>#DIV/0!</v>
      </c>
      <c r="U86" s="316" t="e">
        <f>ROUNDDOWN(U$52*U85,0)</f>
        <v>#DIV/0!</v>
      </c>
      <c r="V86" s="54">
        <f t="shared" ref="V86:W86" si="516">V$7*V85</f>
        <v>0</v>
      </c>
      <c r="W86" s="54">
        <f t="shared" si="516"/>
        <v>0</v>
      </c>
      <c r="X86" s="316" t="e">
        <f>ROUNDDOWN(X$52*X85,0)</f>
        <v>#DIV/0!</v>
      </c>
      <c r="Y86" s="316" t="e">
        <f>ROUNDDOWN(Y$52*Y85,0)</f>
        <v>#DIV/0!</v>
      </c>
      <c r="Z86" s="316" t="e">
        <f>ROUNDDOWN(Z$52*Z85,0)</f>
        <v>#DIV/0!</v>
      </c>
      <c r="AA86" s="54">
        <f t="shared" ref="AA86:AE86" si="517">AA$7*AA85</f>
        <v>0</v>
      </c>
      <c r="AB86" s="145">
        <f t="shared" si="517"/>
        <v>0</v>
      </c>
      <c r="AC86" s="54">
        <f t="shared" si="517"/>
        <v>0</v>
      </c>
      <c r="AD86" s="54">
        <f t="shared" si="517"/>
        <v>0</v>
      </c>
      <c r="AE86" s="54">
        <f t="shared" si="517"/>
        <v>0</v>
      </c>
      <c r="AF86" s="54">
        <f>AF$7*AF85</f>
        <v>0</v>
      </c>
      <c r="AG86" s="347" t="e">
        <f>ROUNDDOWN(AG$52*AG85,0)</f>
        <v>#DIV/0!</v>
      </c>
      <c r="AH86" s="347" t="e">
        <f>ROUNDDOWN(AH$52*AH85,0)</f>
        <v>#DIV/0!</v>
      </c>
      <c r="AI86" s="316" t="e">
        <f>ROUNDDOWN(AI$52*AI85,0)</f>
        <v>#DIV/0!</v>
      </c>
      <c r="AJ86" s="316" t="e">
        <f>ROUNDDOWN(AJ$52*AJ85,0)</f>
        <v>#DIV/0!</v>
      </c>
      <c r="AK86" s="316" t="e">
        <f>ROUNDDOWN(AK$52*AK85,0)</f>
        <v>#DIV/0!</v>
      </c>
      <c r="AL86" s="483"/>
      <c r="AM86" s="96" t="e">
        <f t="shared" si="340"/>
        <v>#DIV/0!</v>
      </c>
      <c r="AN86" s="55">
        <f t="shared" ref="AN86:AU86" si="518">AN54*AN85</f>
        <v>0</v>
      </c>
      <c r="AO86" s="54">
        <f t="shared" si="518"/>
        <v>0</v>
      </c>
      <c r="AP86" s="54">
        <f t="shared" si="518"/>
        <v>0</v>
      </c>
      <c r="AQ86" s="54">
        <f>ROUNDDOWN(AQ$54*AQ85,0)</f>
        <v>0</v>
      </c>
      <c r="AR86" s="54">
        <f>ROUNDDOWN(AR$54*AR85,0)</f>
        <v>0</v>
      </c>
      <c r="AS86" s="145">
        <f t="shared" si="518"/>
        <v>0</v>
      </c>
      <c r="AT86" s="145">
        <f t="shared" si="518"/>
        <v>0</v>
      </c>
      <c r="AU86" s="145">
        <f t="shared" si="518"/>
        <v>0</v>
      </c>
      <c r="AV86" s="64">
        <f t="shared" si="494"/>
        <v>0</v>
      </c>
      <c r="AW86" s="54">
        <f>AW54*AW85</f>
        <v>0</v>
      </c>
      <c r="AX86" s="62"/>
      <c r="AY86" s="295" t="e">
        <f t="shared" si="334"/>
        <v>#DIV/0!</v>
      </c>
      <c r="AZ86" s="148"/>
      <c r="BA86" s="220" t="s">
        <v>99</v>
      </c>
      <c r="BB86" s="144">
        <f>BB85*BB$9</f>
        <v>0</v>
      </c>
      <c r="BC86" s="144">
        <f>BC85*BC$9</f>
        <v>0</v>
      </c>
      <c r="BD86" s="54"/>
      <c r="BE86" s="144">
        <f>BE85*BE$9</f>
        <v>0</v>
      </c>
      <c r="BF86" s="144">
        <f>BF85*BF$9</f>
        <v>0</v>
      </c>
      <c r="BG86" s="144">
        <f>BG85*BG$9</f>
        <v>0</v>
      </c>
      <c r="BH86" s="54"/>
      <c r="BI86" s="54"/>
      <c r="BJ86" s="54"/>
      <c r="BK86" s="54"/>
      <c r="BL86" s="144">
        <f>BL85*BL$9</f>
        <v>0</v>
      </c>
      <c r="BM86" s="144">
        <f>BM85*BM$9</f>
        <v>0</v>
      </c>
      <c r="BN86" s="393"/>
      <c r="BO86" s="144">
        <f t="shared" ref="BO86:BX86" si="519">BO85*BO$9</f>
        <v>0</v>
      </c>
      <c r="BP86" s="144">
        <f t="shared" si="519"/>
        <v>0</v>
      </c>
      <c r="BQ86" s="144">
        <f t="shared" si="519"/>
        <v>0</v>
      </c>
      <c r="BR86" s="144">
        <f t="shared" si="519"/>
        <v>0</v>
      </c>
      <c r="BS86" s="144">
        <f t="shared" si="519"/>
        <v>0</v>
      </c>
      <c r="BT86" s="144">
        <f t="shared" si="519"/>
        <v>0</v>
      </c>
      <c r="BU86" s="144">
        <f t="shared" si="519"/>
        <v>0</v>
      </c>
      <c r="BV86" s="144">
        <f t="shared" si="519"/>
        <v>0</v>
      </c>
      <c r="BW86" s="144">
        <f t="shared" si="519"/>
        <v>0</v>
      </c>
      <c r="BX86" s="144">
        <f t="shared" si="519"/>
        <v>0</v>
      </c>
      <c r="BY86" s="54"/>
      <c r="BZ86" s="144">
        <f t="shared" ref="BZ86:CG86" si="520">BZ85*BZ$9</f>
        <v>0</v>
      </c>
      <c r="CA86" s="144">
        <f t="shared" si="520"/>
        <v>0</v>
      </c>
      <c r="CB86" s="144">
        <f t="shared" si="520"/>
        <v>0</v>
      </c>
      <c r="CC86" s="144">
        <f t="shared" si="520"/>
        <v>0</v>
      </c>
      <c r="CD86" s="144">
        <f t="shared" si="520"/>
        <v>0</v>
      </c>
      <c r="CE86" s="144">
        <f t="shared" si="520"/>
        <v>0</v>
      </c>
      <c r="CF86" s="144">
        <f t="shared" si="520"/>
        <v>0</v>
      </c>
      <c r="CG86" s="144">
        <f t="shared" si="520"/>
        <v>0</v>
      </c>
      <c r="CH86" s="54"/>
      <c r="CI86" s="144">
        <f>CI85*CI$9</f>
        <v>0</v>
      </c>
      <c r="CJ86" s="144">
        <f>CJ85*CJ$9</f>
        <v>0</v>
      </c>
      <c r="CK86" s="54"/>
      <c r="CL86" s="54"/>
      <c r="CM86" s="54"/>
      <c r="CN86" s="54"/>
      <c r="CO86" s="54"/>
      <c r="CP86" s="144">
        <f t="shared" ref="CP86:CW86" si="521">CP85*CP$9</f>
        <v>0</v>
      </c>
      <c r="CQ86" s="144">
        <f t="shared" si="521"/>
        <v>0</v>
      </c>
      <c r="CR86" s="144">
        <f t="shared" si="521"/>
        <v>0</v>
      </c>
      <c r="CS86" s="144">
        <f t="shared" si="521"/>
        <v>0</v>
      </c>
      <c r="CT86" s="144">
        <f t="shared" si="521"/>
        <v>0</v>
      </c>
      <c r="CU86" s="144">
        <f t="shared" si="521"/>
        <v>0</v>
      </c>
      <c r="CV86" s="144">
        <f t="shared" si="521"/>
        <v>0</v>
      </c>
      <c r="CW86" s="144">
        <f t="shared" si="521"/>
        <v>0</v>
      </c>
      <c r="CX86" s="43">
        <f t="shared" si="495"/>
        <v>0</v>
      </c>
      <c r="CY86" s="109"/>
      <c r="CZ86" s="62">
        <f>CZ85*CZ$11</f>
        <v>0</v>
      </c>
      <c r="DA86" s="54">
        <f>DA85*DA$11</f>
        <v>0</v>
      </c>
      <c r="DB86" s="54">
        <f>DB85*DB$11</f>
        <v>0</v>
      </c>
      <c r="DC86" s="54">
        <f>DC85*DC$11</f>
        <v>0</v>
      </c>
      <c r="DD86" s="54">
        <f>DD85*DD$11</f>
        <v>0</v>
      </c>
      <c r="DE86" s="145">
        <f t="shared" ref="DE86:DN86" si="522">DE85*DE$9</f>
        <v>0</v>
      </c>
      <c r="DF86" s="54">
        <f t="shared" si="522"/>
        <v>0</v>
      </c>
      <c r="DG86" s="54">
        <f t="shared" si="522"/>
        <v>0</v>
      </c>
      <c r="DH86" s="54">
        <f t="shared" si="522"/>
        <v>0</v>
      </c>
      <c r="DI86" s="54">
        <f t="shared" si="522"/>
        <v>0</v>
      </c>
      <c r="DJ86" s="54">
        <f t="shared" si="522"/>
        <v>0</v>
      </c>
      <c r="DK86" s="54">
        <f t="shared" si="522"/>
        <v>0</v>
      </c>
      <c r="DL86" s="54">
        <f t="shared" si="522"/>
        <v>0</v>
      </c>
      <c r="DM86" s="54">
        <f t="shared" si="522"/>
        <v>0</v>
      </c>
      <c r="DN86" s="54">
        <f t="shared" si="522"/>
        <v>0</v>
      </c>
      <c r="DO86" s="54">
        <f>DO85*DO$11</f>
        <v>0</v>
      </c>
      <c r="DP86" s="223">
        <f t="shared" si="324"/>
        <v>0</v>
      </c>
      <c r="DQ86" s="330"/>
      <c r="DR86" s="224"/>
      <c r="DS86" s="60">
        <f t="shared" si="325"/>
        <v>0</v>
      </c>
      <c r="DT86" s="103" t="e">
        <f t="shared" si="326"/>
        <v>#DIV/0!</v>
      </c>
      <c r="DU86" s="69" t="e">
        <f t="shared" si="327"/>
        <v>#DIV/0!</v>
      </c>
      <c r="DV86" s="60" t="e">
        <f t="shared" si="328"/>
        <v>#DIV/0!</v>
      </c>
      <c r="DW86" s="105"/>
      <c r="DY86" s="97"/>
      <c r="DZ86" s="97"/>
    </row>
    <row r="87" spans="1:134" ht="15" customHeight="1">
      <c r="A87" s="98"/>
      <c r="B87" s="1441"/>
      <c r="C87" s="1443"/>
      <c r="D87" s="1443"/>
      <c r="E87" s="1447"/>
      <c r="F87" s="50" t="s">
        <v>97</v>
      </c>
      <c r="G87" s="315" t="e">
        <f>ROUNDDOWN($B$87*$D$87/$C$87,3)</f>
        <v>#DIV/0!</v>
      </c>
      <c r="H87" s="315" t="e">
        <f>ROUNDDOWN($B$87*$D$87/$C$87,3)</f>
        <v>#DIV/0!</v>
      </c>
      <c r="I87" s="51"/>
      <c r="J87" s="51"/>
      <c r="K87" s="51"/>
      <c r="L87" s="51"/>
      <c r="M87" s="315" t="e">
        <f>ROUNDDOWN($B$87*$D$87/$C$87,3)</f>
        <v>#DIV/0!</v>
      </c>
      <c r="N87" s="315" t="e">
        <f>ROUNDDOWN($B$87*$D$87/$C$87,3)</f>
        <v>#DIV/0!</v>
      </c>
      <c r="O87" s="51"/>
      <c r="P87" s="51"/>
      <c r="Q87" s="315" t="e">
        <f>ROUNDDOWN($B$87*$D$87/$C$87,3)</f>
        <v>#DIV/0!</v>
      </c>
      <c r="R87" s="315" t="e">
        <f>ROUNDDOWN($B$87*$D$87/$C$87,3)</f>
        <v>#DIV/0!</v>
      </c>
      <c r="S87" s="315" t="e">
        <f>ROUNDDOWN($B$87*$D$87/$C$87,3)</f>
        <v>#DIV/0!</v>
      </c>
      <c r="T87" s="315" t="e">
        <f>ROUNDDOWN($B$87*$D$87/$C$87,3)</f>
        <v>#DIV/0!</v>
      </c>
      <c r="U87" s="315" t="e">
        <f>ROUNDDOWN($B$87*$D$87/$C$87,3)</f>
        <v>#DIV/0!</v>
      </c>
      <c r="V87" s="180"/>
      <c r="W87" s="181"/>
      <c r="X87" s="315" t="e">
        <f>ROUNDDOWN($B$87*$D$87/$C$87,3)</f>
        <v>#DIV/0!</v>
      </c>
      <c r="Y87" s="315" t="e">
        <f>ROUNDDOWN($B$87*$D$87/$C$87,3)</f>
        <v>#DIV/0!</v>
      </c>
      <c r="Z87" s="315" t="e">
        <f>ROUNDDOWN($B$87*$D$87/$C$87,3)</f>
        <v>#DIV/0!</v>
      </c>
      <c r="AA87" s="51"/>
      <c r="AB87" s="182"/>
      <c r="AC87" s="51"/>
      <c r="AD87" s="51"/>
      <c r="AE87" s="53"/>
      <c r="AF87" s="51"/>
      <c r="AG87" s="315" t="e">
        <f>ROUNDDOWN($B$87*$D$87/$C$87,3)</f>
        <v>#DIV/0!</v>
      </c>
      <c r="AH87" s="315" t="e">
        <f>ROUNDDOWN($B$87*$D$87/$C$87,3)</f>
        <v>#DIV/0!</v>
      </c>
      <c r="AI87" s="315" t="e">
        <f>ROUNDDOWN($B$87*$D$87/$C$87,3)</f>
        <v>#DIV/0!</v>
      </c>
      <c r="AJ87" s="315" t="e">
        <f>ROUNDDOWN($B$87*$D$87/$C$87,3)</f>
        <v>#DIV/0!</v>
      </c>
      <c r="AK87" s="315" t="e">
        <f>ROUNDDOWN($B$87*$D$87/$C$87,3)</f>
        <v>#DIV/0!</v>
      </c>
      <c r="AL87" s="343"/>
      <c r="AM87" s="96" t="e">
        <f>SUM(G87:AL87)</f>
        <v>#DIV/0!</v>
      </c>
      <c r="AN87" s="55"/>
      <c r="AO87" s="54"/>
      <c r="AP87" s="54"/>
      <c r="AQ87" s="386"/>
      <c r="AR87" s="386"/>
      <c r="AS87" s="145"/>
      <c r="AT87" s="145"/>
      <c r="AU87" s="145"/>
      <c r="AV87" s="104">
        <f>SUM(AN87,AP87:AU87)</f>
        <v>0</v>
      </c>
      <c r="AW87" s="202"/>
      <c r="AX87" s="206"/>
      <c r="AY87" s="295" t="e">
        <f t="shared" si="334"/>
        <v>#DIV/0!</v>
      </c>
      <c r="AZ87" s="150"/>
      <c r="BA87" s="332" t="s">
        <v>97</v>
      </c>
      <c r="BB87" s="144"/>
      <c r="BC87" s="144"/>
      <c r="BD87" s="392"/>
      <c r="BE87" s="144"/>
      <c r="BF87" s="144"/>
      <c r="BG87" s="144"/>
      <c r="BH87" s="392"/>
      <c r="BI87" s="392"/>
      <c r="BJ87" s="392"/>
      <c r="BK87" s="392"/>
      <c r="BL87" s="144"/>
      <c r="BM87" s="144"/>
      <c r="BN87" s="392"/>
      <c r="BO87" s="144"/>
      <c r="BP87" s="144"/>
      <c r="BQ87" s="144"/>
      <c r="BR87" s="144"/>
      <c r="BS87" s="144"/>
      <c r="BT87" s="144"/>
      <c r="BU87" s="144"/>
      <c r="BV87" s="144"/>
      <c r="BW87" s="144"/>
      <c r="BX87" s="144"/>
      <c r="BY87" s="392"/>
      <c r="BZ87" s="144"/>
      <c r="CA87" s="144"/>
      <c r="CB87" s="144"/>
      <c r="CC87" s="144"/>
      <c r="CD87" s="144"/>
      <c r="CE87" s="144"/>
      <c r="CF87" s="144"/>
      <c r="CG87" s="144"/>
      <c r="CH87" s="392"/>
      <c r="CI87" s="144"/>
      <c r="CJ87" s="144"/>
      <c r="CK87" s="392"/>
      <c r="CL87" s="392"/>
      <c r="CM87" s="392"/>
      <c r="CN87" s="392"/>
      <c r="CO87" s="392"/>
      <c r="CP87" s="144"/>
      <c r="CQ87" s="144"/>
      <c r="CR87" s="144"/>
      <c r="CS87" s="144"/>
      <c r="CT87" s="144"/>
      <c r="CU87" s="144"/>
      <c r="CV87" s="144"/>
      <c r="CW87" s="144"/>
      <c r="CX87" s="96">
        <f t="shared" si="495"/>
        <v>0</v>
      </c>
      <c r="CZ87" s="52"/>
      <c r="DA87" s="51"/>
      <c r="DB87" s="51"/>
      <c r="DC87" s="51"/>
      <c r="DD87" s="51"/>
      <c r="DE87" s="145"/>
      <c r="DF87" s="54"/>
      <c r="DG87" s="54"/>
      <c r="DH87" s="54"/>
      <c r="DI87" s="54"/>
      <c r="DJ87" s="54"/>
      <c r="DK87" s="54"/>
      <c r="DL87" s="54"/>
      <c r="DM87" s="54"/>
      <c r="DN87" s="54"/>
      <c r="DO87" s="51"/>
      <c r="DP87" s="223">
        <f t="shared" si="324"/>
        <v>0</v>
      </c>
      <c r="DQ87" s="330"/>
      <c r="DR87" s="224"/>
      <c r="DS87" s="66">
        <f t="shared" si="325"/>
        <v>0</v>
      </c>
      <c r="DT87" s="106" t="e">
        <f t="shared" si="326"/>
        <v>#DIV/0!</v>
      </c>
      <c r="DU87" s="60" t="e">
        <f t="shared" si="327"/>
        <v>#DIV/0!</v>
      </c>
      <c r="DV87" s="60" t="e">
        <f t="shared" si="328"/>
        <v>#DIV/0!</v>
      </c>
      <c r="DW87" s="105"/>
      <c r="DY87" s="97"/>
      <c r="DZ87" s="97"/>
    </row>
    <row r="88" spans="1:134" ht="15" customHeight="1">
      <c r="A88" s="40" t="s">
        <v>107</v>
      </c>
      <c r="B88" s="1442"/>
      <c r="C88" s="1444"/>
      <c r="D88" s="1444"/>
      <c r="E88" s="1448"/>
      <c r="F88" s="107" t="s">
        <v>99</v>
      </c>
      <c r="G88" s="316" t="e">
        <f>ROUNDDOWN(G$52*G87,0)</f>
        <v>#DIV/0!</v>
      </c>
      <c r="H88" s="316" t="e">
        <f>ROUNDDOWN(H$52*H87,0)</f>
        <v>#DIV/0!</v>
      </c>
      <c r="I88" s="54">
        <f>I$52*I87</f>
        <v>0</v>
      </c>
      <c r="J88" s="54">
        <f t="shared" ref="J88:K88" si="523">J$7*J87</f>
        <v>0</v>
      </c>
      <c r="K88" s="54">
        <f t="shared" si="523"/>
        <v>0</v>
      </c>
      <c r="L88" s="205"/>
      <c r="M88" s="316" t="e">
        <f>ROUNDDOWN(M$52*M87,0)</f>
        <v>#DIV/0!</v>
      </c>
      <c r="N88" s="316" t="e">
        <f>ROUNDDOWN(N$52*N87,0)</f>
        <v>#DIV/0!</v>
      </c>
      <c r="O88" s="54">
        <f>O$52*O87</f>
        <v>0</v>
      </c>
      <c r="P88" s="54">
        <f>P$52*P87</f>
        <v>0</v>
      </c>
      <c r="Q88" s="316" t="e">
        <f>ROUNDDOWN(Q$52*Q87,0)</f>
        <v>#DIV/0!</v>
      </c>
      <c r="R88" s="316" t="e">
        <f>ROUNDDOWN(R$52*R87,0)</f>
        <v>#DIV/0!</v>
      </c>
      <c r="S88" s="316" t="e">
        <f>ROUNDDOWN(S$52*S87,0)</f>
        <v>#DIV/0!</v>
      </c>
      <c r="T88" s="316" t="e">
        <f>ROUNDDOWN(T$52*T87,0)</f>
        <v>#DIV/0!</v>
      </c>
      <c r="U88" s="316" t="e">
        <f>ROUNDDOWN(U$52*U87,0)</f>
        <v>#DIV/0!</v>
      </c>
      <c r="V88" s="54">
        <f t="shared" ref="V88:W88" si="524">V$7*V87</f>
        <v>0</v>
      </c>
      <c r="W88" s="54">
        <f t="shared" si="524"/>
        <v>0</v>
      </c>
      <c r="X88" s="316" t="e">
        <f>ROUNDDOWN(X$52*X87,0)</f>
        <v>#DIV/0!</v>
      </c>
      <c r="Y88" s="316" t="e">
        <f>ROUNDDOWN(Y$52*Y87,0)</f>
        <v>#DIV/0!</v>
      </c>
      <c r="Z88" s="316" t="e">
        <f>ROUNDDOWN(Z$52*Z87,0)</f>
        <v>#DIV/0!</v>
      </c>
      <c r="AA88" s="54">
        <f t="shared" ref="AA88:AE88" si="525">AA$7*AA87</f>
        <v>0</v>
      </c>
      <c r="AB88" s="145">
        <f t="shared" si="525"/>
        <v>0</v>
      </c>
      <c r="AC88" s="54">
        <f t="shared" si="525"/>
        <v>0</v>
      </c>
      <c r="AD88" s="54">
        <f t="shared" si="525"/>
        <v>0</v>
      </c>
      <c r="AE88" s="54">
        <f t="shared" si="525"/>
        <v>0</v>
      </c>
      <c r="AF88" s="54">
        <f>AF$7*AF87</f>
        <v>0</v>
      </c>
      <c r="AG88" s="347" t="e">
        <f>ROUNDDOWN(AG$52*AG87,0)</f>
        <v>#DIV/0!</v>
      </c>
      <c r="AH88" s="347" t="e">
        <f>ROUNDDOWN(AH$52*AH87,0)</f>
        <v>#DIV/0!</v>
      </c>
      <c r="AI88" s="316" t="e">
        <f>ROUNDDOWN(AI$52*AI87,0)</f>
        <v>#DIV/0!</v>
      </c>
      <c r="AJ88" s="316" t="e">
        <f>ROUNDDOWN(AJ$52*AJ87,0)</f>
        <v>#DIV/0!</v>
      </c>
      <c r="AK88" s="316" t="e">
        <f>ROUNDDOWN(AK$52*AK87,0)</f>
        <v>#DIV/0!</v>
      </c>
      <c r="AL88" s="480"/>
      <c r="AM88" s="96" t="e">
        <f t="shared" si="340"/>
        <v>#DIV/0!</v>
      </c>
      <c r="AN88" s="55">
        <f t="shared" ref="AN88:AU88" si="526">AN54*AN87</f>
        <v>0</v>
      </c>
      <c r="AO88" s="54">
        <f t="shared" si="526"/>
        <v>0</v>
      </c>
      <c r="AP88" s="54">
        <f t="shared" si="526"/>
        <v>0</v>
      </c>
      <c r="AQ88" s="54">
        <f>ROUNDDOWN(AQ$54*AQ87,0)</f>
        <v>0</v>
      </c>
      <c r="AR88" s="54">
        <f>ROUNDDOWN(AR$54*AR87,0)</f>
        <v>0</v>
      </c>
      <c r="AS88" s="145">
        <f t="shared" si="526"/>
        <v>0</v>
      </c>
      <c r="AT88" s="145">
        <f t="shared" si="526"/>
        <v>0</v>
      </c>
      <c r="AU88" s="145">
        <f t="shared" si="526"/>
        <v>0</v>
      </c>
      <c r="AV88" s="64">
        <f>SUM(AN88,AP88:AU88)</f>
        <v>0</v>
      </c>
      <c r="AW88" s="203">
        <f>AW54*AW87</f>
        <v>0</v>
      </c>
      <c r="AX88" s="210"/>
      <c r="AY88" s="295" t="e">
        <f t="shared" si="334"/>
        <v>#DIV/0!</v>
      </c>
      <c r="AZ88" s="151"/>
      <c r="BA88" s="89" t="s">
        <v>99</v>
      </c>
      <c r="BB88" s="210">
        <f>BB87*BB$9</f>
        <v>0</v>
      </c>
      <c r="BC88" s="210">
        <f>BC87*BC$9</f>
        <v>0</v>
      </c>
      <c r="BD88" s="197"/>
      <c r="BE88" s="210">
        <f>BE87*BE$9</f>
        <v>0</v>
      </c>
      <c r="BF88" s="210">
        <f>BF87*BF$9</f>
        <v>0</v>
      </c>
      <c r="BG88" s="210">
        <f>BG87*BG$9</f>
        <v>0</v>
      </c>
      <c r="BH88" s="197"/>
      <c r="BI88" s="197"/>
      <c r="BJ88" s="197"/>
      <c r="BK88" s="197"/>
      <c r="BL88" s="210">
        <f>BL87*BL$9</f>
        <v>0</v>
      </c>
      <c r="BM88" s="210">
        <f>BM87*BM$9</f>
        <v>0</v>
      </c>
      <c r="BN88" s="197"/>
      <c r="BO88" s="210">
        <f t="shared" ref="BO88:BX88" si="527">BO87*BO$9</f>
        <v>0</v>
      </c>
      <c r="BP88" s="210">
        <f t="shared" si="527"/>
        <v>0</v>
      </c>
      <c r="BQ88" s="210">
        <f t="shared" si="527"/>
        <v>0</v>
      </c>
      <c r="BR88" s="210">
        <f t="shared" si="527"/>
        <v>0</v>
      </c>
      <c r="BS88" s="210">
        <f t="shared" si="527"/>
        <v>0</v>
      </c>
      <c r="BT88" s="210">
        <f t="shared" si="527"/>
        <v>0</v>
      </c>
      <c r="BU88" s="210">
        <f t="shared" si="527"/>
        <v>0</v>
      </c>
      <c r="BV88" s="210">
        <f t="shared" si="527"/>
        <v>0</v>
      </c>
      <c r="BW88" s="210">
        <f t="shared" si="527"/>
        <v>0</v>
      </c>
      <c r="BX88" s="210">
        <f t="shared" si="527"/>
        <v>0</v>
      </c>
      <c r="BY88" s="197"/>
      <c r="BZ88" s="210">
        <f t="shared" ref="BZ88:CG88" si="528">BZ87*BZ$9</f>
        <v>0</v>
      </c>
      <c r="CA88" s="210">
        <f t="shared" si="528"/>
        <v>0</v>
      </c>
      <c r="CB88" s="210">
        <f t="shared" si="528"/>
        <v>0</v>
      </c>
      <c r="CC88" s="210">
        <f t="shared" si="528"/>
        <v>0</v>
      </c>
      <c r="CD88" s="210">
        <f t="shared" si="528"/>
        <v>0</v>
      </c>
      <c r="CE88" s="210">
        <f t="shared" si="528"/>
        <v>0</v>
      </c>
      <c r="CF88" s="210">
        <f t="shared" si="528"/>
        <v>0</v>
      </c>
      <c r="CG88" s="210">
        <f t="shared" si="528"/>
        <v>0</v>
      </c>
      <c r="CH88" s="197"/>
      <c r="CI88" s="210">
        <f>CI87*CI$9</f>
        <v>0</v>
      </c>
      <c r="CJ88" s="210">
        <f>CJ87*CJ$9</f>
        <v>0</v>
      </c>
      <c r="CK88" s="197"/>
      <c r="CL88" s="197"/>
      <c r="CM88" s="197"/>
      <c r="CN88" s="197"/>
      <c r="CO88" s="197"/>
      <c r="CP88" s="210">
        <f t="shared" ref="CP88:CW88" si="529">CP87*CP$9</f>
        <v>0</v>
      </c>
      <c r="CQ88" s="210">
        <f t="shared" si="529"/>
        <v>0</v>
      </c>
      <c r="CR88" s="210">
        <f t="shared" si="529"/>
        <v>0</v>
      </c>
      <c r="CS88" s="210">
        <f t="shared" si="529"/>
        <v>0</v>
      </c>
      <c r="CT88" s="210">
        <f t="shared" si="529"/>
        <v>0</v>
      </c>
      <c r="CU88" s="210">
        <f t="shared" si="529"/>
        <v>0</v>
      </c>
      <c r="CV88" s="210">
        <f t="shared" si="529"/>
        <v>0</v>
      </c>
      <c r="CW88" s="210">
        <f t="shared" si="529"/>
        <v>0</v>
      </c>
      <c r="CX88" s="43">
        <f t="shared" si="495"/>
        <v>0</v>
      </c>
      <c r="CY88" s="109"/>
      <c r="CZ88" s="153">
        <f>CZ54*CZ87</f>
        <v>0</v>
      </c>
      <c r="DA88" s="152">
        <f>DA54*DA87</f>
        <v>0</v>
      </c>
      <c r="DB88" s="152">
        <f>DB54*DB87</f>
        <v>0</v>
      </c>
      <c r="DC88" s="152">
        <f>DC54*DC87</f>
        <v>0</v>
      </c>
      <c r="DD88" s="152">
        <f>DD54*DD87</f>
        <v>0</v>
      </c>
      <c r="DE88" s="232">
        <f>DE87*DE$9</f>
        <v>0</v>
      </c>
      <c r="DF88" s="226">
        <f>DF87*DF$9</f>
        <v>0</v>
      </c>
      <c r="DG88" s="226">
        <f t="shared" ref="DG88:DN88" si="530">DG87*DG$9</f>
        <v>0</v>
      </c>
      <c r="DH88" s="226">
        <f t="shared" si="530"/>
        <v>0</v>
      </c>
      <c r="DI88" s="226">
        <f t="shared" si="530"/>
        <v>0</v>
      </c>
      <c r="DJ88" s="226">
        <f t="shared" si="530"/>
        <v>0</v>
      </c>
      <c r="DK88" s="226">
        <f t="shared" si="530"/>
        <v>0</v>
      </c>
      <c r="DL88" s="226">
        <f t="shared" si="530"/>
        <v>0</v>
      </c>
      <c r="DM88" s="226">
        <f t="shared" si="530"/>
        <v>0</v>
      </c>
      <c r="DN88" s="226">
        <f t="shared" si="530"/>
        <v>0</v>
      </c>
      <c r="DO88" s="152">
        <f>DO54*DO87</f>
        <v>0</v>
      </c>
      <c r="DP88" s="227">
        <f t="shared" si="324"/>
        <v>0</v>
      </c>
      <c r="DQ88" s="330"/>
      <c r="DR88" s="224"/>
      <c r="DS88" s="70">
        <f t="shared" si="325"/>
        <v>0</v>
      </c>
      <c r="DT88" s="108" t="e">
        <f t="shared" si="326"/>
        <v>#DIV/0!</v>
      </c>
      <c r="DU88" s="69" t="e">
        <f t="shared" si="327"/>
        <v>#DIV/0!</v>
      </c>
      <c r="DV88" s="70" t="e">
        <f t="shared" si="328"/>
        <v>#DIV/0!</v>
      </c>
      <c r="DW88" s="105"/>
      <c r="DY88" s="97"/>
      <c r="DZ88" s="97"/>
    </row>
    <row r="89" spans="1:134" ht="15" customHeight="1">
      <c r="A89" s="1208" t="s">
        <v>108</v>
      </c>
      <c r="B89" s="1279">
        <f>SUM(B81:B86)</f>
        <v>0</v>
      </c>
      <c r="C89" s="1232">
        <f t="shared" ref="C89:D89" si="531">SUM(C81:C86)</f>
        <v>0</v>
      </c>
      <c r="D89" s="1232">
        <f t="shared" si="531"/>
        <v>0</v>
      </c>
      <c r="E89" s="1330">
        <f>SUM(E81:E86)</f>
        <v>0</v>
      </c>
      <c r="F89" s="71" t="s">
        <v>97</v>
      </c>
      <c r="G89" s="72" t="e">
        <f t="shared" ref="G89:AE90" si="532">G81+G83+G85+G87</f>
        <v>#DIV/0!</v>
      </c>
      <c r="H89" s="72" t="e">
        <f t="shared" si="532"/>
        <v>#DIV/0!</v>
      </c>
      <c r="I89" s="72">
        <f t="shared" si="532"/>
        <v>0</v>
      </c>
      <c r="J89" s="72">
        <f t="shared" si="532"/>
        <v>0</v>
      </c>
      <c r="K89" s="72">
        <f t="shared" si="532"/>
        <v>0</v>
      </c>
      <c r="L89" s="72"/>
      <c r="M89" s="72" t="e">
        <f t="shared" si="532"/>
        <v>#DIV/0!</v>
      </c>
      <c r="N89" s="72" t="e">
        <f t="shared" si="532"/>
        <v>#DIV/0!</v>
      </c>
      <c r="O89" s="72">
        <f t="shared" si="532"/>
        <v>0</v>
      </c>
      <c r="P89" s="72">
        <f t="shared" si="532"/>
        <v>0</v>
      </c>
      <c r="Q89" s="72" t="e">
        <f t="shared" si="532"/>
        <v>#DIV/0!</v>
      </c>
      <c r="R89" s="72" t="e">
        <f t="shared" si="532"/>
        <v>#DIV/0!</v>
      </c>
      <c r="S89" s="72" t="e">
        <f t="shared" ref="S89" si="533">S81+S83+S85+S87</f>
        <v>#DIV/0!</v>
      </c>
      <c r="T89" s="72" t="e">
        <f t="shared" si="532"/>
        <v>#DIV/0!</v>
      </c>
      <c r="U89" s="72" t="e">
        <f t="shared" si="532"/>
        <v>#DIV/0!</v>
      </c>
      <c r="V89" s="72">
        <f t="shared" si="532"/>
        <v>0</v>
      </c>
      <c r="W89" s="72">
        <f t="shared" si="532"/>
        <v>0</v>
      </c>
      <c r="X89" s="72" t="e">
        <f t="shared" si="532"/>
        <v>#DIV/0!</v>
      </c>
      <c r="Y89" s="72" t="e">
        <f t="shared" si="532"/>
        <v>#DIV/0!</v>
      </c>
      <c r="Z89" s="72" t="e">
        <f t="shared" si="532"/>
        <v>#DIV/0!</v>
      </c>
      <c r="AA89" s="72">
        <f t="shared" si="532"/>
        <v>0</v>
      </c>
      <c r="AB89" s="13">
        <f t="shared" si="532"/>
        <v>0</v>
      </c>
      <c r="AC89" s="72">
        <f t="shared" si="532"/>
        <v>0</v>
      </c>
      <c r="AD89" s="72">
        <f t="shared" si="532"/>
        <v>0</v>
      </c>
      <c r="AE89" s="72">
        <f t="shared" si="532"/>
        <v>0</v>
      </c>
      <c r="AF89" s="72">
        <f t="shared" ref="AF89:AH90" si="534">AF81+AF83+AF85+AF87</f>
        <v>0</v>
      </c>
      <c r="AG89" s="14" t="e">
        <f t="shared" si="534"/>
        <v>#DIV/0!</v>
      </c>
      <c r="AH89" s="14" t="e">
        <f t="shared" si="534"/>
        <v>#DIV/0!</v>
      </c>
      <c r="AI89" s="72" t="e">
        <f t="shared" ref="AI89:AJ90" si="535">AI81+AI83+AI85+AI87</f>
        <v>#DIV/0!</v>
      </c>
      <c r="AJ89" s="72" t="e">
        <f t="shared" si="535"/>
        <v>#DIV/0!</v>
      </c>
      <c r="AK89" s="72" t="e">
        <f t="shared" ref="AK89" si="536">AK81+AK83+AK85+AK87</f>
        <v>#DIV/0!</v>
      </c>
      <c r="AL89" s="255"/>
      <c r="AM89" s="96" t="e">
        <f>SUM(G89:AL89)</f>
        <v>#DIV/0!</v>
      </c>
      <c r="AN89" s="94">
        <f>AN81+AN83+AN85+AN87</f>
        <v>0</v>
      </c>
      <c r="AO89" s="72">
        <f t="shared" ref="AO89:AS90" si="537">AO81+AO83+AO85+AO87</f>
        <v>0</v>
      </c>
      <c r="AP89" s="72">
        <f t="shared" si="537"/>
        <v>0</v>
      </c>
      <c r="AQ89" s="72">
        <f t="shared" si="537"/>
        <v>0</v>
      </c>
      <c r="AR89" s="72">
        <f t="shared" si="537"/>
        <v>0</v>
      </c>
      <c r="AS89" s="14">
        <f t="shared" si="537"/>
        <v>0</v>
      </c>
      <c r="AT89" s="94">
        <f>AT81+AT83+AT85+AT87</f>
        <v>0</v>
      </c>
      <c r="AU89" s="94">
        <f>AU81+AU83+AU85+AU87</f>
        <v>0</v>
      </c>
      <c r="AV89" s="56">
        <f>AV81+AV83+AV85</f>
        <v>0</v>
      </c>
      <c r="AW89" s="56">
        <f t="shared" ref="AW89:AX90" si="538">AW81+AW83+AW85+AW87</f>
        <v>0</v>
      </c>
      <c r="AX89" s="206"/>
      <c r="AY89" s="295" t="e">
        <f t="shared" si="334"/>
        <v>#DIV/0!</v>
      </c>
      <c r="AZ89" s="146"/>
      <c r="BA89" s="77" t="s">
        <v>97</v>
      </c>
      <c r="BB89" s="193">
        <f t="shared" ref="BB89:BC89" si="539">BB81+BB83+BB85+BB87</f>
        <v>0</v>
      </c>
      <c r="BC89" s="193">
        <f t="shared" si="539"/>
        <v>0</v>
      </c>
      <c r="BD89" s="207"/>
      <c r="BE89" s="193">
        <f t="shared" ref="BE89:BG89" si="540">BE81+BE83+BE85+BE87</f>
        <v>0</v>
      </c>
      <c r="BF89" s="193">
        <f t="shared" si="540"/>
        <v>0</v>
      </c>
      <c r="BG89" s="193">
        <f t="shared" si="540"/>
        <v>0</v>
      </c>
      <c r="BH89" s="207"/>
      <c r="BI89" s="207"/>
      <c r="BJ89" s="207"/>
      <c r="BK89" s="207"/>
      <c r="BL89" s="193">
        <f t="shared" ref="BL89:BM89" si="541">BL81+BL83+BL85+BL87</f>
        <v>0</v>
      </c>
      <c r="BM89" s="193">
        <f t="shared" si="541"/>
        <v>0</v>
      </c>
      <c r="BN89" s="207"/>
      <c r="BO89" s="193">
        <f t="shared" ref="BO89:BX89" si="542">BO81+BO83+BO85+BO87</f>
        <v>0</v>
      </c>
      <c r="BP89" s="193">
        <f t="shared" si="542"/>
        <v>0</v>
      </c>
      <c r="BQ89" s="193">
        <f t="shared" si="542"/>
        <v>0</v>
      </c>
      <c r="BR89" s="193">
        <f t="shared" si="542"/>
        <v>0</v>
      </c>
      <c r="BS89" s="193">
        <f t="shared" si="542"/>
        <v>0</v>
      </c>
      <c r="BT89" s="193">
        <f t="shared" si="542"/>
        <v>0</v>
      </c>
      <c r="BU89" s="193">
        <f t="shared" si="542"/>
        <v>0</v>
      </c>
      <c r="BV89" s="193">
        <f t="shared" si="542"/>
        <v>0</v>
      </c>
      <c r="BW89" s="193">
        <f t="shared" si="542"/>
        <v>0</v>
      </c>
      <c r="BX89" s="193">
        <f t="shared" si="542"/>
        <v>0</v>
      </c>
      <c r="BY89" s="206"/>
      <c r="BZ89" s="193">
        <f t="shared" ref="BZ89:CG89" si="543">BZ81+BZ83+BZ85+BZ87</f>
        <v>0</v>
      </c>
      <c r="CA89" s="193">
        <f t="shared" si="543"/>
        <v>0</v>
      </c>
      <c r="CB89" s="193">
        <f t="shared" si="543"/>
        <v>0</v>
      </c>
      <c r="CC89" s="193">
        <f t="shared" si="543"/>
        <v>0</v>
      </c>
      <c r="CD89" s="193">
        <f t="shared" si="543"/>
        <v>0</v>
      </c>
      <c r="CE89" s="193">
        <f t="shared" si="543"/>
        <v>0</v>
      </c>
      <c r="CF89" s="193">
        <f t="shared" si="543"/>
        <v>0</v>
      </c>
      <c r="CG89" s="193">
        <f t="shared" si="543"/>
        <v>0</v>
      </c>
      <c r="CH89" s="207"/>
      <c r="CI89" s="193">
        <f t="shared" ref="CI89:CJ89" si="544">CI81+CI83+CI85+CI87</f>
        <v>0</v>
      </c>
      <c r="CJ89" s="193">
        <f t="shared" si="544"/>
        <v>0</v>
      </c>
      <c r="CK89" s="207"/>
      <c r="CL89" s="207"/>
      <c r="CM89" s="207"/>
      <c r="CN89" s="207"/>
      <c r="CO89" s="207"/>
      <c r="CP89" s="193">
        <f t="shared" ref="CP89:CW89" si="545">CP81+CP83+CP85+CP87</f>
        <v>0</v>
      </c>
      <c r="CQ89" s="193">
        <f t="shared" si="545"/>
        <v>0</v>
      </c>
      <c r="CR89" s="193">
        <f t="shared" si="545"/>
        <v>0</v>
      </c>
      <c r="CS89" s="193">
        <f t="shared" si="545"/>
        <v>0</v>
      </c>
      <c r="CT89" s="193">
        <f t="shared" si="545"/>
        <v>0</v>
      </c>
      <c r="CU89" s="193">
        <f t="shared" si="545"/>
        <v>0</v>
      </c>
      <c r="CV89" s="193">
        <f t="shared" si="545"/>
        <v>0</v>
      </c>
      <c r="CW89" s="193">
        <f t="shared" si="545"/>
        <v>0</v>
      </c>
      <c r="CX89" s="16">
        <f>CX81+CX83+CX85+CX87</f>
        <v>0</v>
      </c>
      <c r="CY89" s="109"/>
      <c r="CZ89" s="13">
        <f t="shared" ref="CZ89:DO90" si="546">CZ81+CZ83+CZ85+CZ87</f>
        <v>0</v>
      </c>
      <c r="DA89" s="72">
        <f t="shared" si="546"/>
        <v>0</v>
      </c>
      <c r="DB89" s="72">
        <f t="shared" si="546"/>
        <v>0</v>
      </c>
      <c r="DC89" s="72">
        <f t="shared" si="546"/>
        <v>0</v>
      </c>
      <c r="DD89" s="72">
        <f t="shared" si="546"/>
        <v>0</v>
      </c>
      <c r="DE89" s="95">
        <f t="shared" si="546"/>
        <v>0</v>
      </c>
      <c r="DF89" s="72">
        <f t="shared" si="546"/>
        <v>0</v>
      </c>
      <c r="DG89" s="72">
        <f t="shared" si="546"/>
        <v>0</v>
      </c>
      <c r="DH89" s="72">
        <f t="shared" si="546"/>
        <v>0</v>
      </c>
      <c r="DI89" s="72">
        <f t="shared" si="546"/>
        <v>0</v>
      </c>
      <c r="DJ89" s="72">
        <f t="shared" si="546"/>
        <v>0</v>
      </c>
      <c r="DK89" s="72">
        <f t="shared" si="546"/>
        <v>0</v>
      </c>
      <c r="DL89" s="72">
        <f t="shared" si="546"/>
        <v>0</v>
      </c>
      <c r="DM89" s="72">
        <f t="shared" si="546"/>
        <v>0</v>
      </c>
      <c r="DN89" s="72">
        <f t="shared" si="546"/>
        <v>0</v>
      </c>
      <c r="DO89" s="72">
        <f t="shared" si="546"/>
        <v>0</v>
      </c>
      <c r="DP89" s="228">
        <f t="shared" si="324"/>
        <v>0</v>
      </c>
      <c r="DQ89" s="330"/>
      <c r="DR89" s="224"/>
      <c r="DS89" s="57">
        <f t="shared" si="325"/>
        <v>0</v>
      </c>
      <c r="DT89" s="78" t="e">
        <f t="shared" si="326"/>
        <v>#DIV/0!</v>
      </c>
      <c r="DU89" s="57" t="e">
        <f t="shared" si="327"/>
        <v>#DIV/0!</v>
      </c>
      <c r="DV89" s="57" t="e">
        <f t="shared" si="328"/>
        <v>#DIV/0!</v>
      </c>
      <c r="DW89" s="105"/>
      <c r="DY89" s="97"/>
      <c r="DZ89" s="97"/>
    </row>
    <row r="90" spans="1:134" ht="15" customHeight="1">
      <c r="A90" s="1209"/>
      <c r="B90" s="1280"/>
      <c r="C90" s="1233"/>
      <c r="D90" s="1233"/>
      <c r="E90" s="1331"/>
      <c r="F90" s="79" t="s">
        <v>99</v>
      </c>
      <c r="G90" s="80" t="e">
        <f t="shared" si="532"/>
        <v>#DIV/0!</v>
      </c>
      <c r="H90" s="80" t="e">
        <f t="shared" si="532"/>
        <v>#DIV/0!</v>
      </c>
      <c r="I90" s="80">
        <f t="shared" si="532"/>
        <v>0</v>
      </c>
      <c r="J90" s="80">
        <f t="shared" si="532"/>
        <v>0</v>
      </c>
      <c r="K90" s="80">
        <f t="shared" si="532"/>
        <v>0</v>
      </c>
      <c r="L90" s="80"/>
      <c r="M90" s="80" t="e">
        <f t="shared" si="532"/>
        <v>#DIV/0!</v>
      </c>
      <c r="N90" s="80" t="e">
        <f t="shared" si="532"/>
        <v>#DIV/0!</v>
      </c>
      <c r="O90" s="80">
        <f t="shared" si="532"/>
        <v>0</v>
      </c>
      <c r="P90" s="80">
        <f t="shared" si="532"/>
        <v>0</v>
      </c>
      <c r="Q90" s="80" t="e">
        <f t="shared" si="532"/>
        <v>#DIV/0!</v>
      </c>
      <c r="R90" s="80" t="e">
        <f t="shared" si="532"/>
        <v>#DIV/0!</v>
      </c>
      <c r="S90" s="80" t="e">
        <f t="shared" ref="S90" si="547">S82+S84+S86+S88</f>
        <v>#DIV/0!</v>
      </c>
      <c r="T90" s="80" t="e">
        <f t="shared" si="532"/>
        <v>#DIV/0!</v>
      </c>
      <c r="U90" s="80" t="e">
        <f t="shared" si="532"/>
        <v>#DIV/0!</v>
      </c>
      <c r="V90" s="80">
        <f t="shared" si="532"/>
        <v>0</v>
      </c>
      <c r="W90" s="80">
        <f t="shared" si="532"/>
        <v>0</v>
      </c>
      <c r="X90" s="80" t="e">
        <f t="shared" si="532"/>
        <v>#DIV/0!</v>
      </c>
      <c r="Y90" s="80" t="e">
        <f t="shared" si="532"/>
        <v>#DIV/0!</v>
      </c>
      <c r="Z90" s="80" t="e">
        <f t="shared" si="532"/>
        <v>#DIV/0!</v>
      </c>
      <c r="AA90" s="80">
        <f t="shared" si="532"/>
        <v>0</v>
      </c>
      <c r="AB90" s="91">
        <f t="shared" si="532"/>
        <v>0</v>
      </c>
      <c r="AC90" s="80">
        <f t="shared" si="532"/>
        <v>0</v>
      </c>
      <c r="AD90" s="80">
        <f t="shared" si="532"/>
        <v>0</v>
      </c>
      <c r="AE90" s="80">
        <f t="shared" si="532"/>
        <v>0</v>
      </c>
      <c r="AF90" s="80">
        <f t="shared" si="534"/>
        <v>0</v>
      </c>
      <c r="AG90" s="85" t="e">
        <f t="shared" si="534"/>
        <v>#DIV/0!</v>
      </c>
      <c r="AH90" s="85" t="e">
        <f t="shared" si="534"/>
        <v>#DIV/0!</v>
      </c>
      <c r="AI90" s="80" t="e">
        <f t="shared" si="535"/>
        <v>#DIV/0!</v>
      </c>
      <c r="AJ90" s="80" t="e">
        <f t="shared" si="535"/>
        <v>#DIV/0!</v>
      </c>
      <c r="AK90" s="80" t="e">
        <f t="shared" ref="AK90" si="548">AK82+AK84+AK86+AK88</f>
        <v>#DIV/0!</v>
      </c>
      <c r="AL90" s="258"/>
      <c r="AM90" s="96" t="e">
        <f>SUM(G90:AL90)</f>
        <v>#DIV/0!</v>
      </c>
      <c r="AN90" s="83">
        <f>AN82+AN84+AN86+AN88</f>
        <v>0</v>
      </c>
      <c r="AO90" s="80">
        <f t="shared" si="537"/>
        <v>0</v>
      </c>
      <c r="AP90" s="80">
        <f t="shared" si="537"/>
        <v>0</v>
      </c>
      <c r="AQ90" s="80">
        <f t="shared" si="537"/>
        <v>0</v>
      </c>
      <c r="AR90" s="80">
        <f t="shared" si="537"/>
        <v>0</v>
      </c>
      <c r="AS90" s="85">
        <f t="shared" si="537"/>
        <v>0</v>
      </c>
      <c r="AT90" s="83">
        <f>AT82+AT84+AT86+AT88</f>
        <v>0</v>
      </c>
      <c r="AU90" s="83">
        <f>AU82+AU84+AU86+AU88</f>
        <v>0</v>
      </c>
      <c r="AV90" s="64">
        <f>AV82+AV84+AV86</f>
        <v>0</v>
      </c>
      <c r="AW90" s="88">
        <f t="shared" si="538"/>
        <v>0</v>
      </c>
      <c r="AX90" s="88">
        <f t="shared" si="538"/>
        <v>0</v>
      </c>
      <c r="AY90" s="295" t="e">
        <f t="shared" si="334"/>
        <v>#DIV/0!</v>
      </c>
      <c r="AZ90" s="149"/>
      <c r="BA90" s="89" t="s">
        <v>99</v>
      </c>
      <c r="BB90" s="91">
        <f t="shared" ref="BB90:BC90" si="549">BB82+BB84+BB86+BB88</f>
        <v>0</v>
      </c>
      <c r="BC90" s="91">
        <f t="shared" si="549"/>
        <v>0</v>
      </c>
      <c r="BD90" s="80">
        <f t="shared" ref="BD90:BM90" si="550">BD82+BD84+BD86+BD88</f>
        <v>0</v>
      </c>
      <c r="BE90" s="91">
        <f t="shared" si="550"/>
        <v>0</v>
      </c>
      <c r="BF90" s="91">
        <f t="shared" si="550"/>
        <v>0</v>
      </c>
      <c r="BG90" s="91">
        <f t="shared" si="550"/>
        <v>0</v>
      </c>
      <c r="BH90" s="80">
        <f t="shared" si="550"/>
        <v>0</v>
      </c>
      <c r="BI90" s="80">
        <f t="shared" si="550"/>
        <v>0</v>
      </c>
      <c r="BJ90" s="80">
        <f t="shared" si="550"/>
        <v>0</v>
      </c>
      <c r="BK90" s="80">
        <f t="shared" si="550"/>
        <v>0</v>
      </c>
      <c r="BL90" s="91">
        <f t="shared" si="550"/>
        <v>0</v>
      </c>
      <c r="BM90" s="91">
        <f t="shared" si="550"/>
        <v>0</v>
      </c>
      <c r="BN90" s="644">
        <v>0</v>
      </c>
      <c r="BO90" s="91">
        <f t="shared" ref="BO90:BX90" si="551">BO82+BO84+BO86+BO88</f>
        <v>0</v>
      </c>
      <c r="BP90" s="91">
        <f t="shared" si="551"/>
        <v>0</v>
      </c>
      <c r="BQ90" s="91">
        <f t="shared" si="551"/>
        <v>0</v>
      </c>
      <c r="BR90" s="91">
        <f t="shared" si="551"/>
        <v>0</v>
      </c>
      <c r="BS90" s="91">
        <f t="shared" si="551"/>
        <v>0</v>
      </c>
      <c r="BT90" s="91">
        <f t="shared" si="551"/>
        <v>0</v>
      </c>
      <c r="BU90" s="91">
        <f t="shared" si="551"/>
        <v>0</v>
      </c>
      <c r="BV90" s="91">
        <f t="shared" si="551"/>
        <v>0</v>
      </c>
      <c r="BW90" s="91">
        <f t="shared" si="551"/>
        <v>0</v>
      </c>
      <c r="BX90" s="91">
        <f t="shared" si="551"/>
        <v>0</v>
      </c>
      <c r="BY90" s="80">
        <f t="shared" ref="BY90:CJ90" si="552">BY82+BY84+BY86+BY88</f>
        <v>0</v>
      </c>
      <c r="BZ90" s="91">
        <f t="shared" si="552"/>
        <v>0</v>
      </c>
      <c r="CA90" s="91">
        <f t="shared" si="552"/>
        <v>0</v>
      </c>
      <c r="CB90" s="91">
        <f t="shared" si="552"/>
        <v>0</v>
      </c>
      <c r="CC90" s="91">
        <f t="shared" si="552"/>
        <v>0</v>
      </c>
      <c r="CD90" s="91">
        <f t="shared" si="552"/>
        <v>0</v>
      </c>
      <c r="CE90" s="91">
        <f t="shared" si="552"/>
        <v>0</v>
      </c>
      <c r="CF90" s="91">
        <f t="shared" si="552"/>
        <v>0</v>
      </c>
      <c r="CG90" s="91">
        <f t="shared" si="552"/>
        <v>0</v>
      </c>
      <c r="CH90" s="80">
        <f t="shared" si="552"/>
        <v>0</v>
      </c>
      <c r="CI90" s="91">
        <f t="shared" si="552"/>
        <v>0</v>
      </c>
      <c r="CJ90" s="91">
        <f t="shared" si="552"/>
        <v>0</v>
      </c>
      <c r="CK90" s="80">
        <f t="shared" ref="CK90:CW90" si="553">CK82+CK84+CK86+CK88</f>
        <v>0</v>
      </c>
      <c r="CL90" s="80">
        <f t="shared" si="553"/>
        <v>0</v>
      </c>
      <c r="CM90" s="80">
        <f t="shared" si="553"/>
        <v>0</v>
      </c>
      <c r="CN90" s="80">
        <f t="shared" si="553"/>
        <v>0</v>
      </c>
      <c r="CO90" s="80">
        <f t="shared" si="553"/>
        <v>0</v>
      </c>
      <c r="CP90" s="91">
        <f t="shared" si="553"/>
        <v>0</v>
      </c>
      <c r="CQ90" s="91">
        <f t="shared" si="553"/>
        <v>0</v>
      </c>
      <c r="CR90" s="91">
        <f t="shared" si="553"/>
        <v>0</v>
      </c>
      <c r="CS90" s="91">
        <f t="shared" si="553"/>
        <v>0</v>
      </c>
      <c r="CT90" s="91">
        <f t="shared" si="553"/>
        <v>0</v>
      </c>
      <c r="CU90" s="91">
        <f t="shared" si="553"/>
        <v>0</v>
      </c>
      <c r="CV90" s="91">
        <f t="shared" si="553"/>
        <v>0</v>
      </c>
      <c r="CW90" s="91">
        <f t="shared" si="553"/>
        <v>0</v>
      </c>
      <c r="CX90" s="90">
        <f>CX82+CX84+CX86+CX88</f>
        <v>0</v>
      </c>
      <c r="CY90" s="109"/>
      <c r="CZ90" s="91">
        <f t="shared" si="546"/>
        <v>0</v>
      </c>
      <c r="DA90" s="80">
        <f t="shared" si="546"/>
        <v>0</v>
      </c>
      <c r="DB90" s="80">
        <f t="shared" si="546"/>
        <v>0</v>
      </c>
      <c r="DC90" s="80">
        <f t="shared" si="546"/>
        <v>0</v>
      </c>
      <c r="DD90" s="80">
        <f t="shared" si="546"/>
        <v>0</v>
      </c>
      <c r="DE90" s="84">
        <f t="shared" si="546"/>
        <v>0</v>
      </c>
      <c r="DF90" s="80">
        <f t="shared" si="546"/>
        <v>0</v>
      </c>
      <c r="DG90" s="80">
        <f t="shared" si="546"/>
        <v>0</v>
      </c>
      <c r="DH90" s="80">
        <f t="shared" si="546"/>
        <v>0</v>
      </c>
      <c r="DI90" s="80">
        <f t="shared" si="546"/>
        <v>0</v>
      </c>
      <c r="DJ90" s="80">
        <f t="shared" si="546"/>
        <v>0</v>
      </c>
      <c r="DK90" s="80">
        <f t="shared" si="546"/>
        <v>0</v>
      </c>
      <c r="DL90" s="80">
        <f t="shared" si="546"/>
        <v>0</v>
      </c>
      <c r="DM90" s="80">
        <f t="shared" si="546"/>
        <v>0</v>
      </c>
      <c r="DN90" s="80">
        <f t="shared" si="546"/>
        <v>0</v>
      </c>
      <c r="DO90" s="80">
        <f t="shared" si="546"/>
        <v>0</v>
      </c>
      <c r="DP90" s="229">
        <f t="shared" si="324"/>
        <v>0</v>
      </c>
      <c r="DQ90" s="330"/>
      <c r="DR90" s="224"/>
      <c r="DS90" s="70">
        <f t="shared" si="325"/>
        <v>0</v>
      </c>
      <c r="DT90" s="92" t="e">
        <f t="shared" si="326"/>
        <v>#DIV/0!</v>
      </c>
      <c r="DU90" s="69" t="e">
        <f t="shared" si="327"/>
        <v>#DIV/0!</v>
      </c>
      <c r="DV90" s="70" t="e">
        <f t="shared" si="328"/>
        <v>#DIV/0!</v>
      </c>
      <c r="DW90" s="105"/>
      <c r="DY90" s="97"/>
      <c r="DZ90" s="97"/>
    </row>
    <row r="91" spans="1:134" s="48" customFormat="1" ht="15" customHeight="1">
      <c r="A91" s="1487" t="s">
        <v>109</v>
      </c>
      <c r="B91" s="1449">
        <f>B63+B71+B79+B89</f>
        <v>0</v>
      </c>
      <c r="C91" s="1450">
        <f t="shared" ref="C91:D91" si="554">C63+C71+C79+C89</f>
        <v>0</v>
      </c>
      <c r="D91" s="1450">
        <f t="shared" si="554"/>
        <v>0</v>
      </c>
      <c r="E91" s="1451">
        <f>E63+E71+E79+E89</f>
        <v>0</v>
      </c>
      <c r="F91" s="110" t="s">
        <v>97</v>
      </c>
      <c r="G91" s="111" t="e">
        <f t="shared" ref="G91:AE91" si="555">G63+G71+G79+G89</f>
        <v>#DIV/0!</v>
      </c>
      <c r="H91" s="111" t="e">
        <f t="shared" si="555"/>
        <v>#DIV/0!</v>
      </c>
      <c r="I91" s="111">
        <f t="shared" si="555"/>
        <v>0</v>
      </c>
      <c r="J91" s="111">
        <f t="shared" si="555"/>
        <v>0</v>
      </c>
      <c r="K91" s="111">
        <f t="shared" si="555"/>
        <v>0</v>
      </c>
      <c r="L91" s="111"/>
      <c r="M91" s="111" t="e">
        <f t="shared" si="555"/>
        <v>#DIV/0!</v>
      </c>
      <c r="N91" s="111" t="e">
        <f t="shared" si="555"/>
        <v>#DIV/0!</v>
      </c>
      <c r="O91" s="111">
        <f t="shared" si="555"/>
        <v>0</v>
      </c>
      <c r="P91" s="111">
        <f t="shared" si="555"/>
        <v>0</v>
      </c>
      <c r="Q91" s="111" t="e">
        <f t="shared" si="555"/>
        <v>#DIV/0!</v>
      </c>
      <c r="R91" s="111" t="e">
        <f t="shared" si="555"/>
        <v>#DIV/0!</v>
      </c>
      <c r="S91" s="111" t="e">
        <f t="shared" ref="S91" si="556">S63+S71+S79+S89</f>
        <v>#DIV/0!</v>
      </c>
      <c r="T91" s="111" t="e">
        <f t="shared" si="555"/>
        <v>#DIV/0!</v>
      </c>
      <c r="U91" s="111" t="e">
        <f t="shared" si="555"/>
        <v>#DIV/0!</v>
      </c>
      <c r="V91" s="111">
        <f t="shared" si="555"/>
        <v>0</v>
      </c>
      <c r="W91" s="111">
        <f t="shared" si="555"/>
        <v>0</v>
      </c>
      <c r="X91" s="113" t="e">
        <f t="shared" si="555"/>
        <v>#DIV/0!</v>
      </c>
      <c r="Y91" s="113" t="e">
        <f t="shared" si="555"/>
        <v>#DIV/0!</v>
      </c>
      <c r="Z91" s="113" t="e">
        <f t="shared" si="555"/>
        <v>#DIV/0!</v>
      </c>
      <c r="AA91" s="113">
        <f t="shared" si="555"/>
        <v>0</v>
      </c>
      <c r="AB91" s="114">
        <f t="shared" si="555"/>
        <v>0</v>
      </c>
      <c r="AC91" s="113">
        <f t="shared" si="555"/>
        <v>0</v>
      </c>
      <c r="AD91" s="113">
        <f t="shared" si="555"/>
        <v>0</v>
      </c>
      <c r="AE91" s="113">
        <f t="shared" si="555"/>
        <v>0</v>
      </c>
      <c r="AF91" s="113">
        <f>AF63+AF71+AF79+AF89</f>
        <v>0</v>
      </c>
      <c r="AG91" s="348" t="e">
        <f>AG63+AG71+AG79+AG89</f>
        <v>#DIV/0!</v>
      </c>
      <c r="AH91" s="348" t="e">
        <f>AH63+AH71+AH79+AH89</f>
        <v>#DIV/0!</v>
      </c>
      <c r="AI91" s="113" t="e">
        <f t="shared" ref="AI91:AJ91" si="557">AI63+AI71+AI79+AI89</f>
        <v>#DIV/0!</v>
      </c>
      <c r="AJ91" s="113" t="e">
        <f t="shared" si="557"/>
        <v>#DIV/0!</v>
      </c>
      <c r="AK91" s="113" t="e">
        <f t="shared" ref="AK91" si="558">AK63+AK71+AK79+AK89</f>
        <v>#DIV/0!</v>
      </c>
      <c r="AL91" s="516"/>
      <c r="AM91" s="96" t="e">
        <f>SUM(G91:AL91)</f>
        <v>#DIV/0!</v>
      </c>
      <c r="AN91" s="116">
        <f t="shared" ref="AN91:AX92" si="559">AN63+AN71+AN79+AN89</f>
        <v>0</v>
      </c>
      <c r="AO91" s="111">
        <f t="shared" si="559"/>
        <v>0</v>
      </c>
      <c r="AP91" s="111">
        <f t="shared" si="559"/>
        <v>0</v>
      </c>
      <c r="AQ91" s="111">
        <f t="shared" si="559"/>
        <v>0</v>
      </c>
      <c r="AR91" s="111">
        <f t="shared" si="559"/>
        <v>0</v>
      </c>
      <c r="AS91" s="118">
        <f t="shared" si="559"/>
        <v>0</v>
      </c>
      <c r="AT91" s="112">
        <f t="shared" si="559"/>
        <v>0</v>
      </c>
      <c r="AU91" s="116">
        <f t="shared" si="559"/>
        <v>0</v>
      </c>
      <c r="AV91" s="119">
        <f t="shared" si="559"/>
        <v>0</v>
      </c>
      <c r="AW91" s="120">
        <f t="shared" si="559"/>
        <v>0</v>
      </c>
      <c r="AX91" s="120">
        <f t="shared" si="559"/>
        <v>0</v>
      </c>
      <c r="AY91" s="295" t="e">
        <f t="shared" si="334"/>
        <v>#DIV/0!</v>
      </c>
      <c r="AZ91" s="146"/>
      <c r="BA91" s="121" t="s">
        <v>97</v>
      </c>
      <c r="BB91" s="122">
        <f t="shared" ref="BB91:BC92" si="560">BB63+BB71+BB79+BB89</f>
        <v>0</v>
      </c>
      <c r="BC91" s="122">
        <f t="shared" si="560"/>
        <v>0</v>
      </c>
      <c r="BD91" s="208"/>
      <c r="BE91" s="122">
        <f t="shared" ref="BE91:BG91" si="561">BE63+BE71+BE79+BE89</f>
        <v>0</v>
      </c>
      <c r="BF91" s="122">
        <f t="shared" si="561"/>
        <v>0</v>
      </c>
      <c r="BG91" s="122">
        <f t="shared" si="561"/>
        <v>0</v>
      </c>
      <c r="BH91" s="208"/>
      <c r="BI91" s="208"/>
      <c r="BJ91" s="208"/>
      <c r="BK91" s="208"/>
      <c r="BL91" s="122">
        <f t="shared" ref="BL91:BM91" si="562">BL63+BL71+BL79+BL89</f>
        <v>0</v>
      </c>
      <c r="BM91" s="122">
        <f t="shared" si="562"/>
        <v>0</v>
      </c>
      <c r="BN91" s="208"/>
      <c r="BO91" s="122">
        <f t="shared" ref="BO91:BX91" si="563">BO63+BO71+BO79+BO89</f>
        <v>0</v>
      </c>
      <c r="BP91" s="122">
        <f t="shared" si="563"/>
        <v>0</v>
      </c>
      <c r="BQ91" s="122">
        <f t="shared" si="563"/>
        <v>0</v>
      </c>
      <c r="BR91" s="122">
        <f t="shared" si="563"/>
        <v>0</v>
      </c>
      <c r="BS91" s="122">
        <f t="shared" si="563"/>
        <v>0</v>
      </c>
      <c r="BT91" s="122">
        <f t="shared" si="563"/>
        <v>0</v>
      </c>
      <c r="BU91" s="122">
        <f t="shared" si="563"/>
        <v>0</v>
      </c>
      <c r="BV91" s="122">
        <f t="shared" si="563"/>
        <v>0</v>
      </c>
      <c r="BW91" s="122">
        <f t="shared" si="563"/>
        <v>0</v>
      </c>
      <c r="BX91" s="122">
        <f t="shared" si="563"/>
        <v>0</v>
      </c>
      <c r="BY91" s="208"/>
      <c r="BZ91" s="122">
        <f t="shared" ref="BZ91:CG91" si="564">BZ63+BZ71+BZ79+BZ89</f>
        <v>0</v>
      </c>
      <c r="CA91" s="122">
        <f t="shared" si="564"/>
        <v>0</v>
      </c>
      <c r="CB91" s="122">
        <f t="shared" si="564"/>
        <v>0</v>
      </c>
      <c r="CC91" s="122">
        <f t="shared" si="564"/>
        <v>0</v>
      </c>
      <c r="CD91" s="122">
        <f t="shared" si="564"/>
        <v>0</v>
      </c>
      <c r="CE91" s="122">
        <f t="shared" si="564"/>
        <v>0</v>
      </c>
      <c r="CF91" s="122">
        <f t="shared" si="564"/>
        <v>0</v>
      </c>
      <c r="CG91" s="122">
        <f t="shared" si="564"/>
        <v>0</v>
      </c>
      <c r="CH91" s="208"/>
      <c r="CI91" s="122">
        <f t="shared" ref="CI91:CJ91" si="565">CI63+CI71+CI79+CI89</f>
        <v>0</v>
      </c>
      <c r="CJ91" s="122">
        <f t="shared" si="565"/>
        <v>0</v>
      </c>
      <c r="CK91" s="208"/>
      <c r="CL91" s="208"/>
      <c r="CM91" s="208"/>
      <c r="CN91" s="208"/>
      <c r="CO91" s="208"/>
      <c r="CP91" s="122">
        <f t="shared" ref="CP91:CW91" si="566">CP63+CP71+CP79+CP89</f>
        <v>0</v>
      </c>
      <c r="CQ91" s="122">
        <f t="shared" si="566"/>
        <v>0</v>
      </c>
      <c r="CR91" s="122">
        <f t="shared" si="566"/>
        <v>0</v>
      </c>
      <c r="CS91" s="122">
        <f t="shared" si="566"/>
        <v>0</v>
      </c>
      <c r="CT91" s="122">
        <f t="shared" si="566"/>
        <v>0</v>
      </c>
      <c r="CU91" s="122">
        <f t="shared" si="566"/>
        <v>0</v>
      </c>
      <c r="CV91" s="122">
        <f t="shared" si="566"/>
        <v>0</v>
      </c>
      <c r="CW91" s="122">
        <f t="shared" si="566"/>
        <v>0</v>
      </c>
      <c r="CX91" s="65">
        <f t="shared" ref="CX91:CX92" si="567">CX63+CX71+CX79+CX89</f>
        <v>0</v>
      </c>
      <c r="CY91" s="109"/>
      <c r="CZ91" s="122">
        <f t="shared" ref="CZ91:DO92" si="568">CZ63+CZ71+CZ79+CZ89</f>
        <v>0</v>
      </c>
      <c r="DA91" s="111">
        <f t="shared" si="568"/>
        <v>0</v>
      </c>
      <c r="DB91" s="111">
        <f t="shared" si="568"/>
        <v>0</v>
      </c>
      <c r="DC91" s="111">
        <f t="shared" si="568"/>
        <v>0</v>
      </c>
      <c r="DD91" s="111">
        <f t="shared" si="568"/>
        <v>0</v>
      </c>
      <c r="DE91" s="117">
        <f t="shared" si="568"/>
        <v>0</v>
      </c>
      <c r="DF91" s="111">
        <f t="shared" si="568"/>
        <v>0</v>
      </c>
      <c r="DG91" s="111">
        <f t="shared" si="568"/>
        <v>0</v>
      </c>
      <c r="DH91" s="111">
        <f t="shared" si="568"/>
        <v>0</v>
      </c>
      <c r="DI91" s="111">
        <f t="shared" si="568"/>
        <v>0</v>
      </c>
      <c r="DJ91" s="111">
        <f t="shared" si="568"/>
        <v>0</v>
      </c>
      <c r="DK91" s="111">
        <f t="shared" si="568"/>
        <v>0</v>
      </c>
      <c r="DL91" s="111">
        <f t="shared" si="568"/>
        <v>0</v>
      </c>
      <c r="DM91" s="111">
        <f t="shared" si="568"/>
        <v>0</v>
      </c>
      <c r="DN91" s="111">
        <f t="shared" si="568"/>
        <v>0</v>
      </c>
      <c r="DO91" s="111">
        <f t="shared" si="568"/>
        <v>0</v>
      </c>
      <c r="DP91" s="230">
        <f t="shared" si="324"/>
        <v>0</v>
      </c>
      <c r="DQ91" s="330"/>
      <c r="DR91" s="224"/>
      <c r="DS91" s="57">
        <f t="shared" si="325"/>
        <v>0</v>
      </c>
      <c r="DT91" s="78" t="e">
        <f t="shared" si="326"/>
        <v>#DIV/0!</v>
      </c>
      <c r="DU91" s="57" t="e">
        <f t="shared" si="327"/>
        <v>#DIV/0!</v>
      </c>
      <c r="DV91" s="57" t="e">
        <f t="shared" si="328"/>
        <v>#DIV/0!</v>
      </c>
      <c r="DW91" s="105"/>
      <c r="DX91" s="123"/>
      <c r="DY91" s="123"/>
      <c r="DZ91" s="123"/>
      <c r="EA91" s="123"/>
      <c r="EB91" s="123"/>
      <c r="EC91" s="123"/>
      <c r="ED91" s="123"/>
    </row>
    <row r="92" spans="1:134" s="48" customFormat="1" ht="15" customHeight="1">
      <c r="A92" s="1488"/>
      <c r="B92" s="1282"/>
      <c r="C92" s="1284"/>
      <c r="D92" s="1284"/>
      <c r="E92" s="1325"/>
      <c r="F92" s="124" t="s">
        <v>99</v>
      </c>
      <c r="G92" s="644">
        <v>0</v>
      </c>
      <c r="H92" s="644">
        <v>0</v>
      </c>
      <c r="I92" s="644">
        <v>0</v>
      </c>
      <c r="J92" s="644">
        <v>0</v>
      </c>
      <c r="K92" s="644">
        <v>0</v>
      </c>
      <c r="L92" s="644">
        <v>0</v>
      </c>
      <c r="M92" s="644">
        <v>0</v>
      </c>
      <c r="N92" s="644">
        <v>0</v>
      </c>
      <c r="O92" s="644">
        <v>0</v>
      </c>
      <c r="P92" s="644">
        <v>0</v>
      </c>
      <c r="Q92" s="644">
        <v>0</v>
      </c>
      <c r="R92" s="644">
        <v>0</v>
      </c>
      <c r="S92" s="644">
        <v>0</v>
      </c>
      <c r="T92" s="644">
        <v>0</v>
      </c>
      <c r="U92" s="644">
        <v>0</v>
      </c>
      <c r="V92" s="644">
        <v>0</v>
      </c>
      <c r="W92" s="644">
        <v>0</v>
      </c>
      <c r="X92" s="644">
        <v>0</v>
      </c>
      <c r="Y92" s="644">
        <v>0</v>
      </c>
      <c r="Z92" s="644">
        <v>0</v>
      </c>
      <c r="AA92" s="644">
        <v>0</v>
      </c>
      <c r="AB92" s="644">
        <v>0</v>
      </c>
      <c r="AC92" s="644">
        <v>0</v>
      </c>
      <c r="AD92" s="644">
        <v>0</v>
      </c>
      <c r="AE92" s="644">
        <v>0</v>
      </c>
      <c r="AF92" s="644">
        <v>0</v>
      </c>
      <c r="AG92" s="644">
        <v>0</v>
      </c>
      <c r="AH92" s="644">
        <v>0</v>
      </c>
      <c r="AI92" s="644">
        <v>0</v>
      </c>
      <c r="AJ92" s="644">
        <v>0</v>
      </c>
      <c r="AK92" s="644">
        <v>0</v>
      </c>
      <c r="AL92" s="670">
        <v>0</v>
      </c>
      <c r="AM92" s="96">
        <f>SUM(G92:AL92)</f>
        <v>0</v>
      </c>
      <c r="AN92" s="128">
        <f t="shared" si="559"/>
        <v>0</v>
      </c>
      <c r="AO92" s="125">
        <f t="shared" si="559"/>
        <v>0</v>
      </c>
      <c r="AP92" s="125">
        <f t="shared" si="559"/>
        <v>0</v>
      </c>
      <c r="AQ92" s="125">
        <f t="shared" si="559"/>
        <v>0</v>
      </c>
      <c r="AR92" s="125">
        <f t="shared" si="559"/>
        <v>0</v>
      </c>
      <c r="AS92" s="129">
        <f t="shared" si="559"/>
        <v>0</v>
      </c>
      <c r="AT92" s="126">
        <f t="shared" si="559"/>
        <v>0</v>
      </c>
      <c r="AU92" s="128">
        <f t="shared" si="559"/>
        <v>0</v>
      </c>
      <c r="AV92" s="130">
        <f t="shared" si="559"/>
        <v>0</v>
      </c>
      <c r="AW92" s="131">
        <f t="shared" si="559"/>
        <v>0</v>
      </c>
      <c r="AX92" s="131">
        <f t="shared" si="559"/>
        <v>0</v>
      </c>
      <c r="AY92" s="295">
        <f t="shared" si="334"/>
        <v>0</v>
      </c>
      <c r="AZ92" s="154"/>
      <c r="BA92" s="132" t="s">
        <v>99</v>
      </c>
      <c r="BB92" s="127">
        <f t="shared" si="560"/>
        <v>0</v>
      </c>
      <c r="BC92" s="127">
        <f t="shared" si="560"/>
        <v>0</v>
      </c>
      <c r="BD92" s="125">
        <f>BD64+BD72+BD80+BD90</f>
        <v>0</v>
      </c>
      <c r="BE92" s="127">
        <f t="shared" ref="BE92:BG92" si="569">BE64+BE72+BE80+BE90</f>
        <v>0</v>
      </c>
      <c r="BF92" s="127">
        <f t="shared" si="569"/>
        <v>0</v>
      </c>
      <c r="BG92" s="127">
        <f t="shared" si="569"/>
        <v>0</v>
      </c>
      <c r="BH92" s="125">
        <f>BH64+BH72+BH80+BH90</f>
        <v>0</v>
      </c>
      <c r="BI92" s="125">
        <f t="shared" ref="BI92:BM92" si="570">BI64+BI72+BI80+BI90</f>
        <v>0</v>
      </c>
      <c r="BJ92" s="125">
        <f t="shared" si="570"/>
        <v>0</v>
      </c>
      <c r="BK92" s="125">
        <f t="shared" si="570"/>
        <v>0</v>
      </c>
      <c r="BL92" s="127">
        <f t="shared" si="570"/>
        <v>0</v>
      </c>
      <c r="BM92" s="127">
        <f t="shared" si="570"/>
        <v>0</v>
      </c>
      <c r="BN92" s="644">
        <f t="shared" ref="BN92:CG92" si="571">BN64+BN72+BN80+BN90</f>
        <v>0</v>
      </c>
      <c r="BO92" s="127">
        <f t="shared" si="571"/>
        <v>0</v>
      </c>
      <c r="BP92" s="127">
        <f t="shared" si="571"/>
        <v>0</v>
      </c>
      <c r="BQ92" s="127">
        <f t="shared" si="571"/>
        <v>0</v>
      </c>
      <c r="BR92" s="127">
        <f t="shared" si="571"/>
        <v>0</v>
      </c>
      <c r="BS92" s="127">
        <f t="shared" si="571"/>
        <v>0</v>
      </c>
      <c r="BT92" s="127">
        <f t="shared" si="571"/>
        <v>0</v>
      </c>
      <c r="BU92" s="127">
        <f t="shared" si="571"/>
        <v>0</v>
      </c>
      <c r="BV92" s="127">
        <f t="shared" si="571"/>
        <v>0</v>
      </c>
      <c r="BW92" s="127">
        <f t="shared" si="571"/>
        <v>0</v>
      </c>
      <c r="BX92" s="127">
        <f t="shared" si="571"/>
        <v>0</v>
      </c>
      <c r="BY92" s="125">
        <f t="shared" si="571"/>
        <v>0</v>
      </c>
      <c r="BZ92" s="127">
        <f t="shared" si="571"/>
        <v>0</v>
      </c>
      <c r="CA92" s="127">
        <f t="shared" si="571"/>
        <v>0</v>
      </c>
      <c r="CB92" s="127">
        <f t="shared" si="571"/>
        <v>0</v>
      </c>
      <c r="CC92" s="127">
        <f t="shared" si="571"/>
        <v>0</v>
      </c>
      <c r="CD92" s="127">
        <f t="shared" si="571"/>
        <v>0</v>
      </c>
      <c r="CE92" s="127">
        <f t="shared" si="571"/>
        <v>0</v>
      </c>
      <c r="CF92" s="127">
        <f t="shared" si="571"/>
        <v>0</v>
      </c>
      <c r="CG92" s="127">
        <f t="shared" si="571"/>
        <v>0</v>
      </c>
      <c r="CH92" s="125">
        <f>CH64+CH72+CH80+CH90</f>
        <v>0</v>
      </c>
      <c r="CI92" s="127">
        <f t="shared" ref="CI92:CJ92" si="572">CI64+CI72+CI80+CI90</f>
        <v>0</v>
      </c>
      <c r="CJ92" s="127">
        <f t="shared" si="572"/>
        <v>0</v>
      </c>
      <c r="CK92" s="125">
        <f>CK64+CK72+CK80+CK90</f>
        <v>0</v>
      </c>
      <c r="CL92" s="125">
        <f>CL64+CL72+CL80+CL90</f>
        <v>0</v>
      </c>
      <c r="CM92" s="125">
        <f t="shared" ref="CM92:CW92" si="573">CM64+CM72+CM80+CM90</f>
        <v>0</v>
      </c>
      <c r="CN92" s="125">
        <f t="shared" si="573"/>
        <v>0</v>
      </c>
      <c r="CO92" s="125">
        <f t="shared" si="573"/>
        <v>0</v>
      </c>
      <c r="CP92" s="127">
        <f t="shared" si="573"/>
        <v>0</v>
      </c>
      <c r="CQ92" s="127">
        <f t="shared" si="573"/>
        <v>0</v>
      </c>
      <c r="CR92" s="127">
        <f t="shared" si="573"/>
        <v>0</v>
      </c>
      <c r="CS92" s="127">
        <f t="shared" si="573"/>
        <v>0</v>
      </c>
      <c r="CT92" s="127">
        <f t="shared" si="573"/>
        <v>0</v>
      </c>
      <c r="CU92" s="127">
        <f t="shared" si="573"/>
        <v>0</v>
      </c>
      <c r="CV92" s="127">
        <f t="shared" si="573"/>
        <v>0</v>
      </c>
      <c r="CW92" s="127">
        <f t="shared" si="573"/>
        <v>0</v>
      </c>
      <c r="CX92" s="43">
        <f t="shared" si="567"/>
        <v>0</v>
      </c>
      <c r="CY92" s="109"/>
      <c r="CZ92" s="127">
        <f t="shared" si="568"/>
        <v>0</v>
      </c>
      <c r="DA92" s="125">
        <f t="shared" si="568"/>
        <v>0</v>
      </c>
      <c r="DB92" s="125">
        <f t="shared" si="568"/>
        <v>0</v>
      </c>
      <c r="DC92" s="125">
        <f t="shared" si="568"/>
        <v>0</v>
      </c>
      <c r="DD92" s="125">
        <f t="shared" si="568"/>
        <v>0</v>
      </c>
      <c r="DE92" s="201">
        <f t="shared" si="568"/>
        <v>0</v>
      </c>
      <c r="DF92" s="125">
        <f>DF64+DF72+DF80+DF90</f>
        <v>0</v>
      </c>
      <c r="DG92" s="125">
        <f t="shared" si="568"/>
        <v>0</v>
      </c>
      <c r="DH92" s="125">
        <f t="shared" si="568"/>
        <v>0</v>
      </c>
      <c r="DI92" s="125">
        <f t="shared" si="568"/>
        <v>0</v>
      </c>
      <c r="DJ92" s="125">
        <f t="shared" si="568"/>
        <v>0</v>
      </c>
      <c r="DK92" s="125">
        <f t="shared" si="568"/>
        <v>0</v>
      </c>
      <c r="DL92" s="125">
        <f t="shared" si="568"/>
        <v>0</v>
      </c>
      <c r="DM92" s="125">
        <f t="shared" si="568"/>
        <v>0</v>
      </c>
      <c r="DN92" s="125">
        <f t="shared" si="568"/>
        <v>0</v>
      </c>
      <c r="DO92" s="125">
        <f t="shared" si="568"/>
        <v>0</v>
      </c>
      <c r="DP92" s="229">
        <f t="shared" si="324"/>
        <v>0</v>
      </c>
      <c r="DQ92" s="330"/>
      <c r="DR92" s="224"/>
      <c r="DS92" s="93">
        <f t="shared" si="325"/>
        <v>0</v>
      </c>
      <c r="DT92" s="133">
        <f t="shared" si="326"/>
        <v>0</v>
      </c>
      <c r="DU92" s="70">
        <f t="shared" si="327"/>
        <v>0</v>
      </c>
      <c r="DV92" s="70">
        <f t="shared" si="328"/>
        <v>0</v>
      </c>
      <c r="DW92" s="105"/>
      <c r="DX92" s="123"/>
      <c r="DY92" s="123"/>
      <c r="DZ92" s="123"/>
      <c r="EA92" s="123"/>
      <c r="EB92" s="123"/>
      <c r="EC92" s="123"/>
      <c r="ED92" s="123"/>
    </row>
    <row r="93" spans="1:134" s="418" customFormat="1">
      <c r="A93" s="416"/>
      <c r="O93" s="416"/>
      <c r="P93" s="416"/>
      <c r="V93" s="419"/>
      <c r="W93" s="419"/>
      <c r="AB93" s="135"/>
      <c r="AC93" s="135"/>
      <c r="AD93" s="135"/>
      <c r="AE93" s="135"/>
      <c r="AF93" s="135"/>
      <c r="AG93" s="135"/>
      <c r="AH93" s="135"/>
      <c r="AI93" s="135"/>
      <c r="AJ93" s="135"/>
      <c r="AK93" s="135"/>
      <c r="AL93" s="135"/>
      <c r="AM93" s="135"/>
      <c r="AX93" s="417"/>
      <c r="CY93" s="135"/>
      <c r="CZ93" s="135"/>
      <c r="DA93" s="135"/>
      <c r="DB93" s="135"/>
      <c r="DC93" s="135"/>
      <c r="DD93" s="424"/>
      <c r="DE93" s="135"/>
      <c r="DF93" s="135"/>
      <c r="DG93" s="135"/>
      <c r="DH93" s="135"/>
      <c r="DI93" s="135"/>
      <c r="DJ93" s="135"/>
      <c r="DK93" s="135"/>
      <c r="DL93" s="135"/>
      <c r="DM93" s="135"/>
      <c r="DN93" s="135"/>
      <c r="DO93" s="424"/>
      <c r="DP93" s="135"/>
      <c r="DQ93" s="420"/>
      <c r="DR93" s="135"/>
      <c r="DS93" s="135"/>
      <c r="DT93" s="135"/>
      <c r="DU93" s="135"/>
      <c r="DV93" s="135"/>
      <c r="DW93" s="135"/>
      <c r="DX93" s="135"/>
      <c r="DY93" s="135"/>
      <c r="DZ93" s="135"/>
      <c r="EA93" s="135"/>
      <c r="EB93" s="135"/>
      <c r="EC93" s="135"/>
      <c r="ED93" s="135"/>
    </row>
    <row r="94" spans="1:134" s="418" customFormat="1">
      <c r="A94" s="417"/>
      <c r="O94" s="417"/>
      <c r="P94" s="417"/>
      <c r="V94" s="419"/>
      <c r="W94" s="419"/>
      <c r="AB94" s="135"/>
      <c r="AC94" s="135"/>
      <c r="AD94" s="135"/>
      <c r="AE94" s="135"/>
      <c r="AF94" s="135"/>
      <c r="AG94" s="135"/>
      <c r="AH94" s="135"/>
      <c r="AI94" s="135"/>
      <c r="AJ94" s="135"/>
      <c r="AK94" s="135"/>
      <c r="AL94" s="135"/>
      <c r="AM94" s="135"/>
      <c r="AX94" s="417"/>
      <c r="CY94" s="135"/>
      <c r="CZ94" s="135"/>
      <c r="DA94" s="135"/>
      <c r="DB94" s="135"/>
      <c r="DC94" s="135"/>
      <c r="DD94" s="424"/>
      <c r="DE94" s="135"/>
      <c r="DF94" s="135"/>
      <c r="DG94" s="135"/>
      <c r="DH94" s="135"/>
      <c r="DI94" s="135"/>
      <c r="DJ94" s="135"/>
      <c r="DK94" s="135"/>
      <c r="DL94" s="135"/>
      <c r="DM94" s="135"/>
      <c r="DN94" s="135"/>
      <c r="DO94" s="424"/>
      <c r="DP94" s="135"/>
      <c r="DQ94" s="420"/>
      <c r="DR94" s="135"/>
      <c r="DS94" s="135"/>
      <c r="DT94" s="135"/>
      <c r="DU94" s="135"/>
      <c r="DV94" s="135"/>
      <c r="DW94" s="135"/>
      <c r="DX94" s="135"/>
      <c r="DY94" s="135"/>
      <c r="DZ94" s="135"/>
      <c r="EA94" s="135"/>
      <c r="EB94" s="135"/>
      <c r="EC94" s="135"/>
      <c r="ED94" s="135"/>
    </row>
    <row r="95" spans="1:134" ht="21" customHeight="1">
      <c r="A95" s="1452">
        <v>2</v>
      </c>
      <c r="B95" s="1452"/>
      <c r="C95" s="1452"/>
      <c r="D95" s="1452"/>
      <c r="E95" s="1452"/>
      <c r="G95" s="184"/>
      <c r="H95" s="176"/>
      <c r="I95" s="175"/>
      <c r="J95" s="175"/>
      <c r="K95" s="179"/>
      <c r="L95" s="452"/>
      <c r="M95" s="178"/>
      <c r="O95" s="183"/>
      <c r="P95" s="183"/>
      <c r="V95" s="5"/>
      <c r="W95" s="5"/>
      <c r="X95" s="3"/>
      <c r="Y95" s="3"/>
      <c r="AB95" s="134"/>
      <c r="AC95" s="134"/>
      <c r="AX95" s="3"/>
      <c r="BD95" s="183"/>
      <c r="CY95" s="109"/>
      <c r="DD95" s="233"/>
      <c r="DG95" s="396"/>
      <c r="DH95" s="396"/>
      <c r="DI95" s="396"/>
      <c r="DJ95" s="396"/>
      <c r="DK95" s="396"/>
      <c r="DL95" s="396"/>
      <c r="DM95" s="396"/>
      <c r="DN95" s="396"/>
      <c r="DO95" s="233"/>
      <c r="DP95" s="396"/>
      <c r="DU95" s="135"/>
      <c r="DV95" s="135"/>
      <c r="DW95" s="136"/>
    </row>
    <row r="96" spans="1:134" ht="21" customHeight="1">
      <c r="A96" s="6"/>
      <c r="B96" s="279"/>
      <c r="C96" s="18"/>
      <c r="D96" s="279"/>
      <c r="E96" s="8" t="s">
        <v>0</v>
      </c>
      <c r="F96" s="790" t="s">
        <v>123</v>
      </c>
      <c r="G96" s="782" t="str">
        <f>G$6</f>
        <v>一般分</v>
      </c>
      <c r="H96" s="790" t="str">
        <f t="shared" ref="H96:AL96" si="574">H$6</f>
        <v>民改費</v>
      </c>
      <c r="I96" s="790" t="str">
        <f t="shared" si="574"/>
        <v>1歳児加算</v>
      </c>
      <c r="J96" s="790" t="str">
        <f t="shared" si="574"/>
        <v>2歳児加算</v>
      </c>
      <c r="K96" s="790" t="str">
        <f t="shared" si="574"/>
        <v>年少児加算</v>
      </c>
      <c r="L96" s="782" t="str">
        <f t="shared" si="574"/>
        <v>3歳児</v>
      </c>
      <c r="M96" s="790" t="str">
        <f t="shared" si="574"/>
        <v>看護師加算</v>
      </c>
      <c r="N96" s="790" t="str">
        <f t="shared" si="574"/>
        <v>特別指導費</v>
      </c>
      <c r="O96" s="782" t="str">
        <f t="shared" si="574"/>
        <v>学習指導（小）</v>
      </c>
      <c r="P96" s="782" t="str">
        <f t="shared" si="574"/>
        <v>学習指導（中）</v>
      </c>
      <c r="Q96" s="790" t="str">
        <f t="shared" si="574"/>
        <v>指導員特別</v>
      </c>
      <c r="R96" s="790" t="str">
        <f t="shared" si="574"/>
        <v>心理①</v>
      </c>
      <c r="S96" s="790" t="str">
        <f t="shared" si="574"/>
        <v>心理②</v>
      </c>
      <c r="T96" s="768" t="str">
        <f t="shared" si="574"/>
        <v>里親支援員</v>
      </c>
      <c r="U96" s="790" t="str">
        <f t="shared" si="574"/>
        <v>FSW(増配置）</v>
      </c>
      <c r="V96" s="768" t="str">
        <f t="shared" si="574"/>
        <v>施設機能</v>
      </c>
      <c r="W96" s="405" t="str">
        <f t="shared" si="574"/>
        <v xml:space="preserve"> 入所者処遇</v>
      </c>
      <c r="X96" s="790" t="str">
        <f t="shared" si="574"/>
        <v>小規模ＧＣ</v>
      </c>
      <c r="Y96" s="790" t="str">
        <f t="shared" si="574"/>
        <v>職業指導員</v>
      </c>
      <c r="Z96" s="790" t="str">
        <f t="shared" si="574"/>
        <v>基幹的職員</v>
      </c>
      <c r="AA96" s="408" t="str">
        <f t="shared" si="574"/>
        <v>第三者受審</v>
      </c>
      <c r="AB96" s="406" t="str">
        <f t="shared" si="574"/>
        <v>処遇改善（Ⅰ）</v>
      </c>
      <c r="AC96" s="406" t="str">
        <f t="shared" si="574"/>
        <v>処遇改善（Ⅱ）</v>
      </c>
      <c r="AD96" s="406" t="str">
        <f t="shared" si="574"/>
        <v>処遇改善（Ⅲ）</v>
      </c>
      <c r="AE96" s="407" t="str">
        <f t="shared" si="574"/>
        <v>処遇改善（Ⅳ）</v>
      </c>
      <c r="AF96" s="406" t="str">
        <f t="shared" si="574"/>
        <v>処遇改善（Ⅴ）</v>
      </c>
      <c r="AG96" s="351" t="str">
        <f t="shared" si="574"/>
        <v>従事者処遇改善事業</v>
      </c>
      <c r="AH96" s="351" t="str">
        <f t="shared" si="574"/>
        <v>分散化加算</v>
      </c>
      <c r="AI96" s="349" t="str">
        <f t="shared" si="574"/>
        <v>医ケア</v>
      </c>
      <c r="AJ96" s="349" t="str">
        <f t="shared" si="574"/>
        <v>自立支援(Ⅰ)</v>
      </c>
      <c r="AK96" s="349" t="str">
        <f t="shared" si="574"/>
        <v>自立支援(Ⅱ)</v>
      </c>
      <c r="AL96" s="349" t="str">
        <f t="shared" si="574"/>
        <v>バックアップ</v>
      </c>
      <c r="AM96" s="16"/>
      <c r="AN96" s="1453" t="s">
        <v>129</v>
      </c>
      <c r="AO96" s="1454"/>
      <c r="AP96" s="1454"/>
      <c r="AQ96" s="1454"/>
      <c r="AR96" s="1454"/>
      <c r="AS96" s="1454"/>
      <c r="AT96" s="1454"/>
      <c r="AU96" s="1454"/>
      <c r="AV96" s="1489"/>
      <c r="AW96" s="137"/>
      <c r="AX96" s="137"/>
      <c r="AY96" s="1400" t="s">
        <v>110</v>
      </c>
      <c r="AZ96" s="138"/>
      <c r="BA96" s="9" t="s">
        <v>3</v>
      </c>
      <c r="BB96" s="10"/>
      <c r="BC96" s="10"/>
      <c r="BD96" s="663"/>
      <c r="BE96" s="10"/>
      <c r="BF96" s="10"/>
      <c r="BG96" s="10"/>
      <c r="BH96" s="10"/>
      <c r="BI96" s="10"/>
      <c r="BJ96" s="10"/>
      <c r="BK96" s="10"/>
      <c r="BL96" s="10"/>
      <c r="BM96" s="10"/>
      <c r="BN96" s="18"/>
      <c r="BO96" s="10"/>
      <c r="BP96" s="10"/>
      <c r="BQ96" s="10"/>
      <c r="BR96" s="10"/>
      <c r="BS96" s="10"/>
      <c r="BT96" s="10"/>
      <c r="BU96" s="10"/>
      <c r="BV96" s="10"/>
      <c r="BW96" s="10"/>
      <c r="BX96" s="10"/>
      <c r="BY96" s="10"/>
      <c r="BZ96" s="10"/>
      <c r="CA96" s="10"/>
      <c r="CB96" s="10"/>
      <c r="CC96" s="10"/>
      <c r="CD96" s="10"/>
      <c r="CE96" s="10"/>
      <c r="CF96" s="10"/>
      <c r="CG96" s="10"/>
      <c r="CH96" s="10"/>
      <c r="CI96" s="10"/>
      <c r="CJ96" s="10"/>
      <c r="CK96" s="10"/>
      <c r="CL96" s="10"/>
      <c r="CM96" s="10"/>
      <c r="CN96" s="10"/>
      <c r="CO96" s="10"/>
      <c r="CP96" s="10"/>
      <c r="CQ96" s="10"/>
      <c r="CR96" s="10"/>
      <c r="CS96" s="10"/>
      <c r="CT96" s="10"/>
      <c r="CU96" s="10"/>
      <c r="CV96" s="10"/>
      <c r="CW96" s="10"/>
      <c r="CX96" s="19"/>
      <c r="CZ96" s="213" t="s">
        <v>4</v>
      </c>
      <c r="DA96" s="72"/>
      <c r="DB96" s="72"/>
      <c r="DC96" s="72"/>
      <c r="DD96" s="72"/>
      <c r="DE96" s="95"/>
      <c r="DF96" s="72"/>
      <c r="DG96" s="1404" t="s">
        <v>144</v>
      </c>
      <c r="DH96" s="1405"/>
      <c r="DI96" s="1405"/>
      <c r="DJ96" s="1405"/>
      <c r="DK96" s="1405"/>
      <c r="DL96" s="1405"/>
      <c r="DM96" s="1405"/>
      <c r="DN96" s="1406"/>
      <c r="DO96" s="72"/>
      <c r="DP96" s="397"/>
      <c r="DQ96" s="330"/>
      <c r="DR96" s="224"/>
      <c r="DS96" s="1180" t="s">
        <v>5</v>
      </c>
      <c r="DT96" s="1183" t="s">
        <v>6</v>
      </c>
      <c r="DU96" s="1186" t="s">
        <v>111</v>
      </c>
      <c r="DV96" s="1186" t="s">
        <v>112</v>
      </c>
      <c r="DW96" s="1490"/>
    </row>
    <row r="97" spans="1:134" ht="13.5" customHeight="1">
      <c r="A97" s="648"/>
      <c r="B97" s="280" t="s">
        <v>9</v>
      </c>
      <c r="C97" s="283" t="s">
        <v>174</v>
      </c>
      <c r="D97" s="280" t="s">
        <v>176</v>
      </c>
      <c r="E97" s="317" t="s">
        <v>177</v>
      </c>
      <c r="F97" s="773">
        <v>4</v>
      </c>
      <c r="G97" s="209"/>
      <c r="H97" s="209"/>
      <c r="I97" s="209"/>
      <c r="J97" s="209"/>
      <c r="K97" s="209"/>
      <c r="L97" s="209"/>
      <c r="M97" s="209"/>
      <c r="N97" s="209"/>
      <c r="O97" s="209">
        <v>8290</v>
      </c>
      <c r="P97" s="209">
        <v>8290</v>
      </c>
      <c r="Q97" s="209"/>
      <c r="R97" s="209"/>
      <c r="S97" s="209"/>
      <c r="T97" s="249"/>
      <c r="U97" s="209"/>
      <c r="V97" s="249"/>
      <c r="W97" s="250"/>
      <c r="X97" s="247"/>
      <c r="Y97" s="248"/>
      <c r="Z97" s="249"/>
      <c r="AA97" s="247"/>
      <c r="AB97" s="235"/>
      <c r="AC97" s="236"/>
      <c r="AD97" s="246"/>
      <c r="AE97" s="246"/>
      <c r="AF97" s="240"/>
      <c r="AG97" s="245"/>
      <c r="AH97" s="245"/>
      <c r="AI97" s="240"/>
      <c r="AJ97" s="240"/>
      <c r="AK97" s="240"/>
      <c r="AL97" s="478"/>
      <c r="AM97" s="1388" t="s">
        <v>222</v>
      </c>
      <c r="AN97" s="1474" t="s">
        <v>32</v>
      </c>
      <c r="AO97" s="1391" t="s">
        <v>33</v>
      </c>
      <c r="AP97" s="1393" t="s">
        <v>34</v>
      </c>
      <c r="AQ97" s="1407" t="s">
        <v>35</v>
      </c>
      <c r="AR97" s="1220" t="s">
        <v>181</v>
      </c>
      <c r="AS97" s="785"/>
      <c r="AT97" s="373"/>
      <c r="AU97" s="788"/>
      <c r="AV97" s="1411" t="s">
        <v>39</v>
      </c>
      <c r="AW97" s="1481" t="s">
        <v>40</v>
      </c>
      <c r="AX97" s="1294" t="s">
        <v>173</v>
      </c>
      <c r="AY97" s="1401"/>
      <c r="AZ97" s="139"/>
      <c r="BA97" s="1461" t="s">
        <v>10</v>
      </c>
      <c r="BB97" s="1461" t="s">
        <v>41</v>
      </c>
      <c r="BC97" s="1461" t="s">
        <v>41</v>
      </c>
      <c r="BD97" s="1224" t="s">
        <v>43</v>
      </c>
      <c r="BE97" s="1461" t="s">
        <v>41</v>
      </c>
      <c r="BF97" s="1461" t="s">
        <v>41</v>
      </c>
      <c r="BG97" s="1461" t="s">
        <v>41</v>
      </c>
      <c r="BH97" s="23" t="s">
        <v>45</v>
      </c>
      <c r="BI97" s="23" t="s">
        <v>45</v>
      </c>
      <c r="BJ97" s="23" t="s">
        <v>45</v>
      </c>
      <c r="BK97" s="23" t="s">
        <v>45</v>
      </c>
      <c r="BL97" s="1461" t="s">
        <v>41</v>
      </c>
      <c r="BM97" s="1461" t="s">
        <v>41</v>
      </c>
      <c r="BN97" s="1462" t="s">
        <v>47</v>
      </c>
      <c r="BO97" s="1461" t="s">
        <v>41</v>
      </c>
      <c r="BP97" s="1461" t="s">
        <v>41</v>
      </c>
      <c r="BQ97" s="1461" t="s">
        <v>41</v>
      </c>
      <c r="BR97" s="1461" t="s">
        <v>41</v>
      </c>
      <c r="BS97" s="1461" t="s">
        <v>41</v>
      </c>
      <c r="BT97" s="1461" t="s">
        <v>41</v>
      </c>
      <c r="BU97" s="1461" t="s">
        <v>41</v>
      </c>
      <c r="BV97" s="1461" t="s">
        <v>41</v>
      </c>
      <c r="BW97" s="1461" t="s">
        <v>41</v>
      </c>
      <c r="BX97" s="1461" t="s">
        <v>41</v>
      </c>
      <c r="BY97" s="23" t="s">
        <v>162</v>
      </c>
      <c r="BZ97" s="1461" t="s">
        <v>41</v>
      </c>
      <c r="CA97" s="1461" t="s">
        <v>41</v>
      </c>
      <c r="CB97" s="1461" t="s">
        <v>41</v>
      </c>
      <c r="CC97" s="1461" t="s">
        <v>41</v>
      </c>
      <c r="CD97" s="1461" t="s">
        <v>41</v>
      </c>
      <c r="CE97" s="1461" t="s">
        <v>41</v>
      </c>
      <c r="CF97" s="1461" t="s">
        <v>41</v>
      </c>
      <c r="CG97" s="1461" t="s">
        <v>41</v>
      </c>
      <c r="CH97" s="1380" t="str">
        <f>CH7</f>
        <v>大学受験料</v>
      </c>
      <c r="CI97" s="1461" t="s">
        <v>41</v>
      </c>
      <c r="CJ97" s="1461" t="s">
        <v>41</v>
      </c>
      <c r="CK97" s="1380" t="s">
        <v>54</v>
      </c>
      <c r="CL97" s="1380" t="s">
        <v>233</v>
      </c>
      <c r="CM97" s="1470" t="s">
        <v>127</v>
      </c>
      <c r="CN97" s="24" t="s">
        <v>54</v>
      </c>
      <c r="CO97" s="1224" t="s">
        <v>55</v>
      </c>
      <c r="CP97" s="1461" t="s">
        <v>41</v>
      </c>
      <c r="CQ97" s="1461" t="s">
        <v>41</v>
      </c>
      <c r="CR97" s="1461" t="s">
        <v>41</v>
      </c>
      <c r="CS97" s="1461" t="s">
        <v>41</v>
      </c>
      <c r="CT97" s="1461" t="s">
        <v>41</v>
      </c>
      <c r="CU97" s="1461" t="s">
        <v>41</v>
      </c>
      <c r="CV97" s="1461" t="s">
        <v>41</v>
      </c>
      <c r="CW97" s="1461" t="s">
        <v>41</v>
      </c>
      <c r="CX97" s="1206" t="s">
        <v>60</v>
      </c>
      <c r="CZ97" s="1425" t="s">
        <v>61</v>
      </c>
      <c r="DA97" s="1427" t="s">
        <v>62</v>
      </c>
      <c r="DB97" s="1414" t="s">
        <v>63</v>
      </c>
      <c r="DC97" s="1416" t="s">
        <v>64</v>
      </c>
      <c r="DD97" s="1416" t="str">
        <f>DD52</f>
        <v>生活費支援
（就学あり）</v>
      </c>
      <c r="DE97" s="234" t="s">
        <v>126</v>
      </c>
      <c r="DF97" s="221" t="s">
        <v>126</v>
      </c>
      <c r="DG97" s="1467" t="s">
        <v>145</v>
      </c>
      <c r="DH97" s="1468"/>
      <c r="DI97" s="1468"/>
      <c r="DJ97" s="1469"/>
      <c r="DK97" s="1467" t="s">
        <v>150</v>
      </c>
      <c r="DL97" s="1469"/>
      <c r="DM97" s="1472" t="s">
        <v>153</v>
      </c>
      <c r="DN97" s="1473"/>
      <c r="DO97" s="1416" t="str">
        <f>DO52</f>
        <v>自立後
生活体験支援</v>
      </c>
      <c r="DP97" s="1429" t="s">
        <v>65</v>
      </c>
      <c r="DQ97" s="331"/>
      <c r="DR97" s="329"/>
      <c r="DS97" s="1181"/>
      <c r="DT97" s="1184"/>
      <c r="DU97" s="1187"/>
      <c r="DV97" s="1187"/>
      <c r="DW97" s="1490"/>
      <c r="DX97" s="1243"/>
    </row>
    <row r="98" spans="1:134" ht="24.75" customHeight="1">
      <c r="A98" s="648"/>
      <c r="B98" s="281" t="s">
        <v>68</v>
      </c>
      <c r="C98" s="284" t="s">
        <v>175</v>
      </c>
      <c r="D98" s="281" t="s">
        <v>175</v>
      </c>
      <c r="E98" s="319" t="s">
        <v>178</v>
      </c>
      <c r="F98" s="773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  <c r="R98" s="209"/>
      <c r="S98" s="209"/>
      <c r="T98" s="249"/>
      <c r="U98" s="209"/>
      <c r="V98" s="249"/>
      <c r="W98" s="249"/>
      <c r="X98" s="37"/>
      <c r="Y98" s="37"/>
      <c r="Z98" s="247"/>
      <c r="AA98" s="209"/>
      <c r="AB98" s="235"/>
      <c r="AC98" s="236"/>
      <c r="AD98" s="237"/>
      <c r="AE98" s="237"/>
      <c r="AF98" s="259"/>
      <c r="AG98" s="345"/>
      <c r="AH98" s="345"/>
      <c r="AI98" s="259"/>
      <c r="AJ98" s="259"/>
      <c r="AK98" s="259"/>
      <c r="AL98" s="254"/>
      <c r="AM98" s="1321"/>
      <c r="AN98" s="1475"/>
      <c r="AO98" s="1478"/>
      <c r="AP98" s="1225"/>
      <c r="AQ98" s="1491"/>
      <c r="AR98" s="1396"/>
      <c r="AS98" s="784"/>
      <c r="AT98" s="327"/>
      <c r="AU98" s="141"/>
      <c r="AV98" s="1480"/>
      <c r="AW98" s="1295"/>
      <c r="AX98" s="1295"/>
      <c r="AY98" s="1401"/>
      <c r="AZ98" s="139"/>
      <c r="BA98" s="1461"/>
      <c r="BB98" s="1461"/>
      <c r="BC98" s="1461"/>
      <c r="BD98" s="1225"/>
      <c r="BE98" s="1461"/>
      <c r="BF98" s="1461"/>
      <c r="BG98" s="1461"/>
      <c r="BH98" s="32" t="s">
        <v>73</v>
      </c>
      <c r="BI98" s="33" t="s">
        <v>74</v>
      </c>
      <c r="BJ98" s="33" t="s">
        <v>75</v>
      </c>
      <c r="BK98" s="33" t="s">
        <v>76</v>
      </c>
      <c r="BL98" s="1461"/>
      <c r="BM98" s="1461"/>
      <c r="BN98" s="1463"/>
      <c r="BO98" s="1461"/>
      <c r="BP98" s="1461"/>
      <c r="BQ98" s="1461"/>
      <c r="BR98" s="1461"/>
      <c r="BS98" s="1461"/>
      <c r="BT98" s="1461"/>
      <c r="BU98" s="1461"/>
      <c r="BV98" s="1461"/>
      <c r="BW98" s="1461"/>
      <c r="BX98" s="1461"/>
      <c r="BY98" s="36" t="s">
        <v>163</v>
      </c>
      <c r="BZ98" s="1461"/>
      <c r="CA98" s="1461"/>
      <c r="CB98" s="1461"/>
      <c r="CC98" s="1461"/>
      <c r="CD98" s="1461"/>
      <c r="CE98" s="1461"/>
      <c r="CF98" s="1461"/>
      <c r="CG98" s="1461"/>
      <c r="CH98" s="1381"/>
      <c r="CI98" s="1461"/>
      <c r="CJ98" s="1461"/>
      <c r="CK98" s="1381"/>
      <c r="CL98" s="1381"/>
      <c r="CM98" s="1307"/>
      <c r="CN98" s="38" t="s">
        <v>92</v>
      </c>
      <c r="CO98" s="1394"/>
      <c r="CP98" s="1461"/>
      <c r="CQ98" s="1461"/>
      <c r="CR98" s="1461"/>
      <c r="CS98" s="1461"/>
      <c r="CT98" s="1461"/>
      <c r="CU98" s="1461"/>
      <c r="CV98" s="1461"/>
      <c r="CW98" s="1461"/>
      <c r="CX98" s="1207"/>
      <c r="CZ98" s="1426"/>
      <c r="DA98" s="1428"/>
      <c r="DB98" s="1415"/>
      <c r="DC98" s="1417"/>
      <c r="DD98" s="1417"/>
      <c r="DE98" s="793" t="s">
        <v>128</v>
      </c>
      <c r="DF98" s="222" t="s">
        <v>130</v>
      </c>
      <c r="DG98" s="324" t="s">
        <v>146</v>
      </c>
      <c r="DH98" s="779" t="s">
        <v>147</v>
      </c>
      <c r="DI98" s="324" t="s">
        <v>148</v>
      </c>
      <c r="DJ98" s="325" t="s">
        <v>149</v>
      </c>
      <c r="DK98" s="324" t="s">
        <v>151</v>
      </c>
      <c r="DL98" s="324" t="s">
        <v>152</v>
      </c>
      <c r="DM98" s="324" t="s">
        <v>151</v>
      </c>
      <c r="DN98" s="780" t="s">
        <v>152</v>
      </c>
      <c r="DO98" s="1417"/>
      <c r="DP98" s="1430"/>
      <c r="DQ98" s="331"/>
      <c r="DR98" s="329"/>
      <c r="DS98" s="1181"/>
      <c r="DT98" s="1184"/>
      <c r="DU98" s="1187"/>
      <c r="DV98" s="1187"/>
      <c r="DW98" s="1490"/>
      <c r="DX98" s="1243"/>
    </row>
    <row r="99" spans="1:134">
      <c r="A99" s="648"/>
      <c r="B99" s="792"/>
      <c r="C99" s="663"/>
      <c r="D99" s="792"/>
      <c r="E99" s="270"/>
      <c r="F99" s="773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  <c r="R99" s="209"/>
      <c r="S99" s="209"/>
      <c r="T99" s="249"/>
      <c r="U99" s="209"/>
      <c r="V99" s="249"/>
      <c r="W99" s="250"/>
      <c r="X99" s="209"/>
      <c r="Y99" s="209"/>
      <c r="Z99" s="209"/>
      <c r="AA99" s="238"/>
      <c r="AB99" s="240"/>
      <c r="AC99" s="240"/>
      <c r="AD99" s="240"/>
      <c r="AE99" s="246"/>
      <c r="AF99" s="240"/>
      <c r="AG99" s="245"/>
      <c r="AH99" s="245"/>
      <c r="AI99" s="240"/>
      <c r="AJ99" s="240"/>
      <c r="AK99" s="240"/>
      <c r="AL99" s="296"/>
      <c r="AM99" s="67"/>
      <c r="AN99" s="297"/>
      <c r="AO99" s="29"/>
      <c r="AP99" s="29">
        <v>0</v>
      </c>
      <c r="AQ99" s="29">
        <v>101660</v>
      </c>
      <c r="AR99" s="29">
        <v>101660</v>
      </c>
      <c r="AS99" s="372"/>
      <c r="AT99" s="372"/>
      <c r="AU99" s="299"/>
      <c r="AV99" s="292"/>
      <c r="AW99" s="292"/>
      <c r="AX99" s="292"/>
      <c r="AY99" s="1482"/>
      <c r="AZ99" s="293"/>
      <c r="BA99" s="773" t="s">
        <v>115</v>
      </c>
      <c r="BB99" s="209">
        <f>BB9</f>
        <v>52360</v>
      </c>
      <c r="BC99" s="209">
        <f t="shared" ref="BC99:CW99" si="575">BC9</f>
        <v>26100</v>
      </c>
      <c r="BD99" s="209" t="str">
        <f t="shared" si="575"/>
        <v>実費</v>
      </c>
      <c r="BE99" s="209">
        <f t="shared" si="575"/>
        <v>2210</v>
      </c>
      <c r="BF99" s="209">
        <f t="shared" si="575"/>
        <v>4380</v>
      </c>
      <c r="BG99" s="209">
        <f t="shared" si="575"/>
        <v>4380</v>
      </c>
      <c r="BH99" s="209" t="str">
        <f t="shared" si="575"/>
        <v>実費</v>
      </c>
      <c r="BI99" s="209" t="str">
        <f t="shared" si="575"/>
        <v>実費</v>
      </c>
      <c r="BJ99" s="209" t="str">
        <f t="shared" si="575"/>
        <v>実費</v>
      </c>
      <c r="BK99" s="209" t="str">
        <f t="shared" si="575"/>
        <v>実費</v>
      </c>
      <c r="BL99" s="209">
        <f t="shared" si="575"/>
        <v>86300</v>
      </c>
      <c r="BM99" s="209">
        <f t="shared" si="575"/>
        <v>57620</v>
      </c>
      <c r="BN99" s="209" t="str">
        <f t="shared" si="575"/>
        <v>実費</v>
      </c>
      <c r="BO99" s="209">
        <f t="shared" si="575"/>
        <v>22690</v>
      </c>
      <c r="BP99" s="209">
        <f t="shared" si="575"/>
        <v>60910</v>
      </c>
      <c r="BQ99" s="209">
        <f t="shared" si="575"/>
        <v>111290</v>
      </c>
      <c r="BR99" s="209">
        <f t="shared" si="575"/>
        <v>111290</v>
      </c>
      <c r="BS99" s="209">
        <f t="shared" si="575"/>
        <v>64300</v>
      </c>
      <c r="BT99" s="209">
        <f t="shared" si="575"/>
        <v>81000</v>
      </c>
      <c r="BU99" s="209">
        <f t="shared" si="575"/>
        <v>23330</v>
      </c>
      <c r="BV99" s="209">
        <f t="shared" si="575"/>
        <v>23330</v>
      </c>
      <c r="BW99" s="209">
        <f t="shared" si="575"/>
        <v>34540</v>
      </c>
      <c r="BX99" s="209">
        <f t="shared" si="575"/>
        <v>34540</v>
      </c>
      <c r="BY99" s="209" t="str">
        <f t="shared" si="575"/>
        <v>実費</v>
      </c>
      <c r="BZ99" s="209">
        <f t="shared" si="575"/>
        <v>86300</v>
      </c>
      <c r="CA99" s="209">
        <f t="shared" si="575"/>
        <v>57620</v>
      </c>
      <c r="CB99" s="209">
        <f t="shared" si="575"/>
        <v>20000</v>
      </c>
      <c r="CC99" s="209">
        <f t="shared" si="575"/>
        <v>25000</v>
      </c>
      <c r="CD99" s="209">
        <f t="shared" si="575"/>
        <v>25000</v>
      </c>
      <c r="CE99" s="209">
        <f t="shared" si="575"/>
        <v>20000</v>
      </c>
      <c r="CF99" s="209">
        <f t="shared" si="575"/>
        <v>25000</v>
      </c>
      <c r="CG99" s="209">
        <f t="shared" si="575"/>
        <v>25000</v>
      </c>
      <c r="CH99" s="209" t="str">
        <f t="shared" si="575"/>
        <v>実費</v>
      </c>
      <c r="CI99" s="209">
        <f t="shared" si="575"/>
        <v>3150</v>
      </c>
      <c r="CJ99" s="209">
        <f t="shared" si="575"/>
        <v>5520</v>
      </c>
      <c r="CK99" s="209">
        <f t="shared" si="575"/>
        <v>0</v>
      </c>
      <c r="CL99" s="209">
        <f t="shared" si="575"/>
        <v>0</v>
      </c>
      <c r="CM99" s="209">
        <f t="shared" si="575"/>
        <v>0</v>
      </c>
      <c r="CN99" s="209">
        <f t="shared" si="575"/>
        <v>0</v>
      </c>
      <c r="CO99" s="209" t="str">
        <f t="shared" si="575"/>
        <v>5,030+実費</v>
      </c>
      <c r="CP99" s="209">
        <f t="shared" si="575"/>
        <v>3780</v>
      </c>
      <c r="CQ99" s="209">
        <f t="shared" si="575"/>
        <v>870</v>
      </c>
      <c r="CR99" s="209">
        <f t="shared" si="575"/>
        <v>82760</v>
      </c>
      <c r="CS99" s="209">
        <f t="shared" si="575"/>
        <v>198540</v>
      </c>
      <c r="CT99" s="209">
        <f t="shared" si="575"/>
        <v>82760</v>
      </c>
      <c r="CU99" s="209">
        <f t="shared" si="575"/>
        <v>198540</v>
      </c>
      <c r="CV99" s="209">
        <f t="shared" si="575"/>
        <v>159040</v>
      </c>
      <c r="CW99" s="209">
        <f t="shared" si="575"/>
        <v>0</v>
      </c>
      <c r="CX99" s="49"/>
      <c r="CZ99" s="322">
        <v>397000</v>
      </c>
      <c r="DA99" s="322">
        <v>397000</v>
      </c>
      <c r="DB99" s="322">
        <v>397000</v>
      </c>
      <c r="DC99" s="240">
        <v>51870</v>
      </c>
      <c r="DD99" s="240">
        <v>11310</v>
      </c>
      <c r="DE99" s="323">
        <v>1340</v>
      </c>
      <c r="DF99" s="323">
        <v>200</v>
      </c>
      <c r="DG99" s="142">
        <v>24420</v>
      </c>
      <c r="DH99" s="142">
        <v>57610</v>
      </c>
      <c r="DI99" s="142">
        <v>20000</v>
      </c>
      <c r="DJ99" s="142">
        <v>25000</v>
      </c>
      <c r="DK99" s="142">
        <v>82760</v>
      </c>
      <c r="DL99" s="142">
        <v>198530</v>
      </c>
      <c r="DM99" s="142">
        <v>82760</v>
      </c>
      <c r="DN99" s="142">
        <v>198530</v>
      </c>
      <c r="DO99" s="240">
        <v>53700</v>
      </c>
      <c r="DP99" s="191"/>
      <c r="DQ99" s="330"/>
      <c r="DR99" s="224"/>
      <c r="DS99" s="1181"/>
      <c r="DT99" s="1184"/>
      <c r="DU99" s="1187"/>
      <c r="DV99" s="1187"/>
      <c r="DW99" s="1490"/>
      <c r="DX99" s="1243"/>
    </row>
    <row r="100" spans="1:134">
      <c r="A100" s="648"/>
      <c r="B100" s="792"/>
      <c r="C100" s="663"/>
      <c r="D100" s="792"/>
      <c r="E100" s="270"/>
      <c r="F100" s="370"/>
      <c r="G100" s="209"/>
      <c r="H100" s="209"/>
      <c r="I100" s="209"/>
      <c r="J100" s="209"/>
      <c r="K100" s="209"/>
      <c r="L100" s="209"/>
      <c r="M100" s="209"/>
      <c r="N100" s="209"/>
      <c r="O100" s="209"/>
      <c r="P100" s="209"/>
      <c r="Q100" s="209"/>
      <c r="R100" s="209"/>
      <c r="S100" s="209"/>
      <c r="T100" s="249"/>
      <c r="U100" s="209"/>
      <c r="V100" s="249"/>
      <c r="W100" s="250"/>
      <c r="X100" s="209"/>
      <c r="Y100" s="209"/>
      <c r="Z100" s="209"/>
      <c r="AA100" s="238"/>
      <c r="AB100" s="240"/>
      <c r="AC100" s="240"/>
      <c r="AD100" s="240"/>
      <c r="AE100" s="246"/>
      <c r="AF100" s="240"/>
      <c r="AG100" s="245"/>
      <c r="AH100" s="245"/>
      <c r="AI100" s="240"/>
      <c r="AJ100" s="240"/>
      <c r="AK100" s="240"/>
      <c r="AL100" s="254"/>
      <c r="AM100" s="271"/>
      <c r="AN100" s="297"/>
      <c r="AO100" s="29"/>
      <c r="AP100" s="29"/>
      <c r="AQ100" s="29"/>
      <c r="AR100" s="29"/>
      <c r="AS100" s="372"/>
      <c r="AT100" s="372"/>
      <c r="AU100" s="298"/>
      <c r="AV100" s="292"/>
      <c r="AW100" s="292"/>
      <c r="AX100" s="299"/>
      <c r="AY100" s="787"/>
      <c r="AZ100" s="789"/>
      <c r="BA100" s="269"/>
      <c r="BB100" s="209"/>
      <c r="BC100" s="209"/>
      <c r="BD100" s="772"/>
      <c r="BE100" s="209"/>
      <c r="BF100" s="209"/>
      <c r="BG100" s="209"/>
      <c r="BH100" s="772"/>
      <c r="BI100" s="772"/>
      <c r="BJ100" s="772"/>
      <c r="BK100" s="772"/>
      <c r="BL100" s="209"/>
      <c r="BM100" s="209"/>
      <c r="BN100" s="772"/>
      <c r="BO100" s="209"/>
      <c r="BP100" s="209"/>
      <c r="BQ100" s="209"/>
      <c r="BR100" s="209"/>
      <c r="BS100" s="209"/>
      <c r="BT100" s="209"/>
      <c r="BU100" s="209"/>
      <c r="BV100" s="209"/>
      <c r="BW100" s="209"/>
      <c r="BX100" s="209"/>
      <c r="BY100" s="268"/>
      <c r="BZ100" s="209"/>
      <c r="CA100" s="209"/>
      <c r="CB100" s="209"/>
      <c r="CC100" s="209"/>
      <c r="CD100" s="209"/>
      <c r="CE100" s="209"/>
      <c r="CF100" s="209"/>
      <c r="CG100" s="209"/>
      <c r="CH100" s="772"/>
      <c r="CI100" s="209"/>
      <c r="CJ100" s="209"/>
      <c r="CK100" s="772"/>
      <c r="CL100" s="956"/>
      <c r="CM100" s="767"/>
      <c r="CN100" s="268"/>
      <c r="CO100" s="383"/>
      <c r="CP100" s="209"/>
      <c r="CQ100" s="209"/>
      <c r="CR100" s="209"/>
      <c r="CS100" s="209"/>
      <c r="CT100" s="209"/>
      <c r="CU100" s="209"/>
      <c r="CV100" s="209"/>
      <c r="CW100" s="209"/>
      <c r="CX100" s="273"/>
      <c r="CZ100" s="155"/>
      <c r="DA100" s="156"/>
      <c r="DB100" s="156"/>
      <c r="DC100" s="156"/>
      <c r="DD100" s="156"/>
      <c r="DE100" s="231"/>
      <c r="DF100" s="156"/>
      <c r="DG100" s="142"/>
      <c r="DH100" s="142"/>
      <c r="DI100" s="142"/>
      <c r="DJ100" s="142"/>
      <c r="DK100" s="142"/>
      <c r="DL100" s="142"/>
      <c r="DM100" s="142"/>
      <c r="DN100" s="142"/>
      <c r="DO100" s="156"/>
      <c r="DP100" s="191"/>
      <c r="DQ100" s="330"/>
      <c r="DR100" s="224"/>
      <c r="DS100" s="770"/>
      <c r="DT100" s="1184"/>
      <c r="DU100" s="1187"/>
      <c r="DV100" s="771"/>
      <c r="DW100" s="274"/>
      <c r="DX100" s="778"/>
    </row>
    <row r="101" spans="1:134">
      <c r="A101" s="40"/>
      <c r="B101" s="783"/>
      <c r="C101" s="45"/>
      <c r="D101" s="783"/>
      <c r="E101" s="42"/>
      <c r="F101" s="45"/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304"/>
      <c r="U101" s="47"/>
      <c r="V101" s="304"/>
      <c r="W101" s="305"/>
      <c r="X101" s="47"/>
      <c r="Y101" s="47"/>
      <c r="Z101" s="47"/>
      <c r="AA101" s="306"/>
      <c r="AB101" s="310"/>
      <c r="AC101" s="310"/>
      <c r="AD101" s="310"/>
      <c r="AE101" s="311"/>
      <c r="AF101" s="310"/>
      <c r="AG101" s="312"/>
      <c r="AH101" s="312"/>
      <c r="AI101" s="310"/>
      <c r="AJ101" s="310"/>
      <c r="AK101" s="310"/>
      <c r="AL101" s="312"/>
      <c r="AM101" s="90"/>
      <c r="AN101" s="300"/>
      <c r="AO101" s="46"/>
      <c r="AP101" s="46"/>
      <c r="AQ101" s="46"/>
      <c r="AR101" s="46"/>
      <c r="AS101" s="301"/>
      <c r="AT101" s="357"/>
      <c r="AU101" s="300"/>
      <c r="AV101" s="302"/>
      <c r="AW101" s="302"/>
      <c r="AX101" s="286"/>
      <c r="AY101" s="288"/>
      <c r="AZ101" s="791"/>
      <c r="BA101" s="41"/>
      <c r="BB101" s="272"/>
      <c r="BC101" s="272"/>
      <c r="BD101" s="269"/>
      <c r="BE101" s="272"/>
      <c r="BF101" s="272"/>
      <c r="BG101" s="272"/>
      <c r="BH101" s="269"/>
      <c r="BI101" s="269"/>
      <c r="BJ101" s="269"/>
      <c r="BK101" s="269"/>
      <c r="BL101" s="272"/>
      <c r="BM101" s="272"/>
      <c r="BN101" s="269"/>
      <c r="BO101" s="272"/>
      <c r="BP101" s="272"/>
      <c r="BQ101" s="272"/>
      <c r="BR101" s="272"/>
      <c r="BS101" s="272"/>
      <c r="BT101" s="272"/>
      <c r="BU101" s="272"/>
      <c r="BV101" s="272"/>
      <c r="BW101" s="272"/>
      <c r="BX101" s="272"/>
      <c r="BY101" s="272"/>
      <c r="BZ101" s="272"/>
      <c r="CA101" s="272"/>
      <c r="CB101" s="272"/>
      <c r="CC101" s="272"/>
      <c r="CD101" s="272"/>
      <c r="CE101" s="272"/>
      <c r="CF101" s="272"/>
      <c r="CG101" s="272"/>
      <c r="CH101" s="269"/>
      <c r="CI101" s="272"/>
      <c r="CJ101" s="272"/>
      <c r="CK101" s="269"/>
      <c r="CL101" s="269"/>
      <c r="CM101" s="326"/>
      <c r="CN101" s="269"/>
      <c r="CO101" s="327"/>
      <c r="CP101" s="272"/>
      <c r="CQ101" s="272"/>
      <c r="CR101" s="272"/>
      <c r="CS101" s="272"/>
      <c r="CT101" s="272"/>
      <c r="CU101" s="272"/>
      <c r="CV101" s="272"/>
      <c r="CW101" s="272"/>
      <c r="CX101" s="273"/>
      <c r="CZ101" s="155"/>
      <c r="DA101" s="156"/>
      <c r="DB101" s="156"/>
      <c r="DC101" s="156"/>
      <c r="DD101" s="156"/>
      <c r="DE101" s="231"/>
      <c r="DF101" s="156"/>
      <c r="DG101" s="142"/>
      <c r="DH101" s="142"/>
      <c r="DI101" s="142"/>
      <c r="DJ101" s="142"/>
      <c r="DK101" s="142"/>
      <c r="DL101" s="142"/>
      <c r="DM101" s="142"/>
      <c r="DN101" s="142"/>
      <c r="DO101" s="156"/>
      <c r="DP101" s="191"/>
      <c r="DQ101" s="330"/>
      <c r="DR101" s="224"/>
      <c r="DS101" s="770"/>
      <c r="DT101" s="1185"/>
      <c r="DU101" s="1188"/>
      <c r="DV101" s="771"/>
      <c r="DW101" s="274"/>
      <c r="DX101" s="778"/>
    </row>
    <row r="102" spans="1:134" ht="15" customHeight="1">
      <c r="A102" s="648"/>
      <c r="B102" s="1441"/>
      <c r="C102" s="1443"/>
      <c r="D102" s="1445"/>
      <c r="E102" s="1447"/>
      <c r="F102" s="50" t="s">
        <v>97</v>
      </c>
      <c r="G102" s="275" t="e">
        <f>ROUNDDOWN($B$102*$D$102/$C$102,3)</f>
        <v>#DIV/0!</v>
      </c>
      <c r="H102" s="275" t="e">
        <f>ROUNDDOWN($B$102*$D$102/$C$102,3)</f>
        <v>#DIV/0!</v>
      </c>
      <c r="I102" s="275"/>
      <c r="J102" s="275"/>
      <c r="K102" s="275"/>
      <c r="L102" s="51"/>
      <c r="M102" s="275" t="e">
        <f>ROUNDDOWN($B$102*$D$102/$C$102,3)</f>
        <v>#DIV/0!</v>
      </c>
      <c r="N102" s="275" t="e">
        <f>ROUNDDOWN($B$102*$D$102/$C$102,3)</f>
        <v>#DIV/0!</v>
      </c>
      <c r="O102" s="51"/>
      <c r="P102" s="51"/>
      <c r="Q102" s="275" t="e">
        <f>ROUNDDOWN($B$102*$D$102/$C$102,3)</f>
        <v>#DIV/0!</v>
      </c>
      <c r="R102" s="275" t="e">
        <f>ROUNDDOWN($B$102*$D$102/$C$102,3)</f>
        <v>#DIV/0!</v>
      </c>
      <c r="S102" s="275" t="e">
        <f>ROUNDDOWN($B$102*$D$102/$C$102,3)</f>
        <v>#DIV/0!</v>
      </c>
      <c r="T102" s="275" t="e">
        <f>ROUNDDOWN($B$102*$D$102/$C$102,3)</f>
        <v>#DIV/0!</v>
      </c>
      <c r="U102" s="275" t="e">
        <f>ROUNDDOWN($B$102*$D$102/$C$102,3)</f>
        <v>#DIV/0!</v>
      </c>
      <c r="V102" s="68"/>
      <c r="W102" s="58"/>
      <c r="X102" s="275" t="e">
        <f>ROUNDDOWN($B$102*$D$102/$C$102,3)</f>
        <v>#DIV/0!</v>
      </c>
      <c r="Y102" s="275" t="e">
        <f>ROUNDDOWN($B$102*$D$102/$C$102,3)</f>
        <v>#DIV/0!</v>
      </c>
      <c r="Z102" s="275" t="e">
        <f>ROUNDDOWN($B$102*$D$102/$C$102,3)</f>
        <v>#DIV/0!</v>
      </c>
      <c r="AA102" s="51"/>
      <c r="AB102" s="182"/>
      <c r="AC102" s="51"/>
      <c r="AD102" s="51"/>
      <c r="AE102" s="53"/>
      <c r="AF102" s="51"/>
      <c r="AG102" s="275" t="e">
        <f>ROUNDDOWN($B$102*$D$102/$C$102,3)</f>
        <v>#DIV/0!</v>
      </c>
      <c r="AH102" s="275" t="e">
        <f>ROUNDDOWN($B$102*$D$102/$C$102,3)</f>
        <v>#DIV/0!</v>
      </c>
      <c r="AI102" s="275" t="e">
        <f>ROUNDDOWN($B$102*$D$102/$C$102,3)</f>
        <v>#DIV/0!</v>
      </c>
      <c r="AJ102" s="275" t="e">
        <f t="shared" ref="AJ102:AK102" si="576">$B$102*$D$102/$C$102</f>
        <v>#DIV/0!</v>
      </c>
      <c r="AK102" s="275" t="e">
        <f t="shared" si="576"/>
        <v>#DIV/0!</v>
      </c>
      <c r="AL102" s="647"/>
      <c r="AM102" s="271" t="e">
        <f>SUM(G102:AL102)</f>
        <v>#DIV/0!</v>
      </c>
      <c r="AN102" s="389"/>
      <c r="AO102" s="51"/>
      <c r="AP102" s="51"/>
      <c r="AQ102" s="51"/>
      <c r="AR102" s="51"/>
      <c r="AS102" s="182"/>
      <c r="AT102" s="182"/>
      <c r="AU102" s="182"/>
      <c r="AV102" s="294">
        <f t="shared" ref="AV102:AV107" si="577">SUM(AN102,AP102:AU102)</f>
        <v>0</v>
      </c>
      <c r="AW102" s="51"/>
      <c r="AX102" s="334"/>
      <c r="AY102" s="66" t="e">
        <f>AM102+AV102+AW102+AX102</f>
        <v>#DIV/0!</v>
      </c>
      <c r="AZ102" s="150"/>
      <c r="BA102" s="332" t="s">
        <v>97</v>
      </c>
      <c r="BB102" s="341"/>
      <c r="BC102" s="341"/>
      <c r="BD102" s="207"/>
      <c r="BE102" s="341"/>
      <c r="BF102" s="341"/>
      <c r="BG102" s="341"/>
      <c r="BH102" s="207"/>
      <c r="BI102" s="207"/>
      <c r="BJ102" s="207"/>
      <c r="BK102" s="207"/>
      <c r="BL102" s="341"/>
      <c r="BM102" s="341"/>
      <c r="BN102" s="207"/>
      <c r="BO102" s="341"/>
      <c r="BP102" s="341"/>
      <c r="BQ102" s="341"/>
      <c r="BR102" s="341"/>
      <c r="BS102" s="341"/>
      <c r="BT102" s="341"/>
      <c r="BU102" s="341"/>
      <c r="BV102" s="341"/>
      <c r="BW102" s="341"/>
      <c r="BX102" s="341"/>
      <c r="BY102" s="207"/>
      <c r="BZ102" s="341"/>
      <c r="CA102" s="341"/>
      <c r="CB102" s="341"/>
      <c r="CC102" s="341"/>
      <c r="CD102" s="341"/>
      <c r="CE102" s="341"/>
      <c r="CF102" s="341"/>
      <c r="CG102" s="341"/>
      <c r="CH102" s="207"/>
      <c r="CI102" s="341"/>
      <c r="CJ102" s="341"/>
      <c r="CK102" s="207"/>
      <c r="CL102" s="207"/>
      <c r="CM102" s="207"/>
      <c r="CN102" s="207"/>
      <c r="CO102" s="207"/>
      <c r="CP102" s="341"/>
      <c r="CQ102" s="341"/>
      <c r="CR102" s="341"/>
      <c r="CS102" s="341"/>
      <c r="CT102" s="341"/>
      <c r="CU102" s="341"/>
      <c r="CV102" s="341"/>
      <c r="CW102" s="341"/>
      <c r="CX102" s="16">
        <f t="shared" ref="CX102:CX107" si="578">SUM(BB102:CW102)</f>
        <v>0</v>
      </c>
      <c r="CZ102" s="52"/>
      <c r="DA102" s="51"/>
      <c r="DB102" s="51"/>
      <c r="DC102" s="51"/>
      <c r="DD102" s="51"/>
      <c r="DE102" s="145"/>
      <c r="DF102" s="54"/>
      <c r="DG102" s="63"/>
      <c r="DH102" s="63"/>
      <c r="DI102" s="63"/>
      <c r="DJ102" s="63"/>
      <c r="DK102" s="63"/>
      <c r="DL102" s="63"/>
      <c r="DM102" s="63"/>
      <c r="DN102" s="63"/>
      <c r="DO102" s="51"/>
      <c r="DP102" s="223">
        <f t="shared" ref="DP102:DP137" si="579">SUM(CZ102:DF102)</f>
        <v>0</v>
      </c>
      <c r="DQ102" s="330"/>
      <c r="DR102" s="224"/>
      <c r="DS102" s="57">
        <f t="shared" ref="DS102:DS137" si="580">CX102-CN102</f>
        <v>0</v>
      </c>
      <c r="DT102" s="147" t="e">
        <f t="shared" ref="DT102:DT137" si="581">AM102+CX102+AO102</f>
        <v>#DIV/0!</v>
      </c>
      <c r="DU102" s="66" t="e">
        <f t="shared" ref="DU102:DU137" si="582">SUM(AY102+DS102)</f>
        <v>#DIV/0!</v>
      </c>
      <c r="DV102" s="57" t="e">
        <f t="shared" ref="DV102:DV137" si="583">SUM(AY102+DS102+DP102)</f>
        <v>#DIV/0!</v>
      </c>
      <c r="DW102" s="105"/>
    </row>
    <row r="103" spans="1:134" ht="15" customHeight="1">
      <c r="A103" s="786" t="s">
        <v>140</v>
      </c>
      <c r="B103" s="1442"/>
      <c r="C103" s="1444"/>
      <c r="D103" s="1446"/>
      <c r="E103" s="1448"/>
      <c r="F103" s="61" t="s">
        <v>99</v>
      </c>
      <c r="G103" s="54" t="e">
        <f>ROUNDDOWN(G$97*G102,0)</f>
        <v>#DIV/0!</v>
      </c>
      <c r="H103" s="54" t="e">
        <f>ROUNDDOWN(H$97*H102,0)</f>
        <v>#DIV/0!</v>
      </c>
      <c r="I103" s="54">
        <f>I$97*I102</f>
        <v>0</v>
      </c>
      <c r="J103" s="54">
        <f t="shared" ref="J103:K103" si="584">J$97*J102</f>
        <v>0</v>
      </c>
      <c r="K103" s="54">
        <f t="shared" si="584"/>
        <v>0</v>
      </c>
      <c r="L103" s="205"/>
      <c r="M103" s="54" t="e">
        <f>ROUNDDOWN(M$97*M102,0)</f>
        <v>#DIV/0!</v>
      </c>
      <c r="N103" s="54" t="e">
        <f>ROUNDDOWN(N$97*N102,0)</f>
        <v>#DIV/0!</v>
      </c>
      <c r="O103" s="54">
        <f>O$97*O102</f>
        <v>0</v>
      </c>
      <c r="P103" s="54">
        <f>P$97*P102</f>
        <v>0</v>
      </c>
      <c r="Q103" s="54" t="e">
        <f>ROUNDDOWN(Q$97*Q102,0)</f>
        <v>#DIV/0!</v>
      </c>
      <c r="R103" s="54" t="e">
        <f>ROUNDDOWN(R$97*R102,0)</f>
        <v>#DIV/0!</v>
      </c>
      <c r="S103" s="54" t="e">
        <f>ROUNDDOWN(S$97*S102,0)</f>
        <v>#DIV/0!</v>
      </c>
      <c r="T103" s="54" t="e">
        <f>ROUNDDOWN(T$97*T102,0)</f>
        <v>#DIV/0!</v>
      </c>
      <c r="U103" s="54" t="e">
        <f>ROUNDDOWN(U$97*U102,0)</f>
        <v>#DIV/0!</v>
      </c>
      <c r="V103" s="54">
        <f t="shared" ref="V103:W103" si="585">V$7*V102</f>
        <v>0</v>
      </c>
      <c r="W103" s="54">
        <f t="shared" si="585"/>
        <v>0</v>
      </c>
      <c r="X103" s="54" t="e">
        <f>ROUNDDOWN(X$97*X102,0)</f>
        <v>#DIV/0!</v>
      </c>
      <c r="Y103" s="54" t="e">
        <f>ROUNDDOWN(Y$97*Y102,0)</f>
        <v>#DIV/0!</v>
      </c>
      <c r="Z103" s="54" t="e">
        <f>ROUNDDOWN(Z$97*Z102,0)</f>
        <v>#DIV/0!</v>
      </c>
      <c r="AA103" s="54">
        <f t="shared" ref="AA103:AF103" si="586">AA$7*AA102</f>
        <v>0</v>
      </c>
      <c r="AB103" s="54">
        <f t="shared" si="586"/>
        <v>0</v>
      </c>
      <c r="AC103" s="54">
        <f t="shared" si="586"/>
        <v>0</v>
      </c>
      <c r="AD103" s="54">
        <f t="shared" si="586"/>
        <v>0</v>
      </c>
      <c r="AE103" s="54">
        <f t="shared" si="586"/>
        <v>0</v>
      </c>
      <c r="AF103" s="54">
        <f t="shared" si="586"/>
        <v>0</v>
      </c>
      <c r="AG103" s="63" t="e">
        <f>ROUNDDOWN(AG$97*AG102,0)</f>
        <v>#DIV/0!</v>
      </c>
      <c r="AH103" s="63" t="e">
        <f>ROUNDDOWN(AH$97*AH102,0)</f>
        <v>#DIV/0!</v>
      </c>
      <c r="AI103" s="63" t="e">
        <f t="shared" ref="AI103:AJ103" si="587">ROUNDDOWN(AI$97*AI102,0)</f>
        <v>#DIV/0!</v>
      </c>
      <c r="AJ103" s="54" t="e">
        <f t="shared" si="587"/>
        <v>#DIV/0!</v>
      </c>
      <c r="AK103" s="54" t="e">
        <f t="shared" ref="AK103" si="588">ROUNDDOWN(AK$97*AK102,0)</f>
        <v>#DIV/0!</v>
      </c>
      <c r="AL103" s="933"/>
      <c r="AM103" s="271" t="e">
        <f t="shared" ref="AM103:AM133" si="589">SUM(G103:AL103)</f>
        <v>#DIV/0!</v>
      </c>
      <c r="AN103" s="55">
        <f t="shared" ref="AN103:AU103" si="590">AN99*AN102</f>
        <v>0</v>
      </c>
      <c r="AO103" s="54">
        <f t="shared" si="590"/>
        <v>0</v>
      </c>
      <c r="AP103" s="54">
        <f t="shared" si="590"/>
        <v>0</v>
      </c>
      <c r="AQ103" s="54">
        <f>ROUNDDOWN(AQ99*AQ102,0)</f>
        <v>0</v>
      </c>
      <c r="AR103" s="54">
        <f>ROUNDDOWN(AR99*AR102,0)</f>
        <v>0</v>
      </c>
      <c r="AS103" s="145">
        <f t="shared" si="590"/>
        <v>0</v>
      </c>
      <c r="AT103" s="145">
        <f t="shared" si="590"/>
        <v>0</v>
      </c>
      <c r="AU103" s="145">
        <f t="shared" si="590"/>
        <v>0</v>
      </c>
      <c r="AV103" s="64">
        <f>SUM(AN103,AP103:AU103)</f>
        <v>0</v>
      </c>
      <c r="AW103" s="54">
        <f>AW99*AW102</f>
        <v>0</v>
      </c>
      <c r="AX103" s="202"/>
      <c r="AY103" s="66" t="e">
        <f t="shared" ref="AY103:AY137" si="591">AM103+AV103+AW103+AX103</f>
        <v>#DIV/0!</v>
      </c>
      <c r="AZ103" s="148"/>
      <c r="BA103" s="781" t="s">
        <v>99</v>
      </c>
      <c r="BB103" s="144">
        <f>BB102*BB$9</f>
        <v>0</v>
      </c>
      <c r="BC103" s="144">
        <f>BC102*BC$9</f>
        <v>0</v>
      </c>
      <c r="BD103" s="54"/>
      <c r="BE103" s="144">
        <f>BE102*BE$9</f>
        <v>0</v>
      </c>
      <c r="BF103" s="144">
        <f>BF102*BF$9</f>
        <v>0</v>
      </c>
      <c r="BG103" s="144">
        <f>BG102*BG$9</f>
        <v>0</v>
      </c>
      <c r="BH103" s="54"/>
      <c r="BI103" s="54"/>
      <c r="BJ103" s="54"/>
      <c r="BK103" s="54"/>
      <c r="BL103" s="144">
        <f>BL102*BL$9</f>
        <v>0</v>
      </c>
      <c r="BM103" s="144">
        <f>BM102*BM$9</f>
        <v>0</v>
      </c>
      <c r="BN103" s="54"/>
      <c r="BO103" s="144">
        <f t="shared" ref="BO103:BX103" si="592">BO102*BO$9</f>
        <v>0</v>
      </c>
      <c r="BP103" s="144">
        <f t="shared" si="592"/>
        <v>0</v>
      </c>
      <c r="BQ103" s="144">
        <f t="shared" si="592"/>
        <v>0</v>
      </c>
      <c r="BR103" s="144">
        <f t="shared" si="592"/>
        <v>0</v>
      </c>
      <c r="BS103" s="144">
        <f t="shared" si="592"/>
        <v>0</v>
      </c>
      <c r="BT103" s="144">
        <f t="shared" si="592"/>
        <v>0</v>
      </c>
      <c r="BU103" s="144">
        <f t="shared" si="592"/>
        <v>0</v>
      </c>
      <c r="BV103" s="144">
        <f t="shared" si="592"/>
        <v>0</v>
      </c>
      <c r="BW103" s="144">
        <f t="shared" si="592"/>
        <v>0</v>
      </c>
      <c r="BX103" s="144">
        <f t="shared" si="592"/>
        <v>0</v>
      </c>
      <c r="BY103" s="54"/>
      <c r="BZ103" s="144">
        <f t="shared" ref="BZ103:CG103" si="593">BZ102*BZ$9</f>
        <v>0</v>
      </c>
      <c r="CA103" s="144">
        <f t="shared" si="593"/>
        <v>0</v>
      </c>
      <c r="CB103" s="144">
        <f t="shared" si="593"/>
        <v>0</v>
      </c>
      <c r="CC103" s="144">
        <f t="shared" si="593"/>
        <v>0</v>
      </c>
      <c r="CD103" s="144">
        <f t="shared" si="593"/>
        <v>0</v>
      </c>
      <c r="CE103" s="144">
        <f t="shared" si="593"/>
        <v>0</v>
      </c>
      <c r="CF103" s="144">
        <f t="shared" si="593"/>
        <v>0</v>
      </c>
      <c r="CG103" s="144">
        <f t="shared" si="593"/>
        <v>0</v>
      </c>
      <c r="CH103" s="54"/>
      <c r="CI103" s="144">
        <f>CI102*CI$9</f>
        <v>0</v>
      </c>
      <c r="CJ103" s="144">
        <f>CJ102*CJ$9</f>
        <v>0</v>
      </c>
      <c r="CK103" s="54"/>
      <c r="CL103" s="54"/>
      <c r="CM103" s="54"/>
      <c r="CN103" s="54"/>
      <c r="CO103" s="54"/>
      <c r="CP103" s="144">
        <f t="shared" ref="CP103:CW103" si="594">CP102*CP$9</f>
        <v>0</v>
      </c>
      <c r="CQ103" s="144">
        <f t="shared" si="594"/>
        <v>0</v>
      </c>
      <c r="CR103" s="144">
        <f t="shared" si="594"/>
        <v>0</v>
      </c>
      <c r="CS103" s="144">
        <f t="shared" si="594"/>
        <v>0</v>
      </c>
      <c r="CT103" s="144">
        <f t="shared" si="594"/>
        <v>0</v>
      </c>
      <c r="CU103" s="144">
        <f t="shared" si="594"/>
        <v>0</v>
      </c>
      <c r="CV103" s="144">
        <f t="shared" si="594"/>
        <v>0</v>
      </c>
      <c r="CW103" s="144">
        <f t="shared" si="594"/>
        <v>0</v>
      </c>
      <c r="CX103" s="65">
        <f t="shared" si="578"/>
        <v>0</v>
      </c>
      <c r="CZ103" s="62">
        <f>CZ102*CZ$11</f>
        <v>0</v>
      </c>
      <c r="DA103" s="54">
        <f>DA102*DA$11</f>
        <v>0</v>
      </c>
      <c r="DB103" s="54">
        <f>DB102*DB$11</f>
        <v>0</v>
      </c>
      <c r="DC103" s="54">
        <f>DC102*DC$11</f>
        <v>0</v>
      </c>
      <c r="DD103" s="54">
        <f>DD102*DD$11</f>
        <v>0</v>
      </c>
      <c r="DE103" s="145">
        <f t="shared" ref="DE103" si="595">DE102*DE$9</f>
        <v>0</v>
      </c>
      <c r="DF103" s="54">
        <f>DF102*DF$9</f>
        <v>0</v>
      </c>
      <c r="DG103" s="54">
        <f t="shared" ref="DG103:DN103" si="596">DG102*DG$9</f>
        <v>0</v>
      </c>
      <c r="DH103" s="54">
        <f t="shared" si="596"/>
        <v>0</v>
      </c>
      <c r="DI103" s="54">
        <f t="shared" si="596"/>
        <v>0</v>
      </c>
      <c r="DJ103" s="54">
        <f t="shared" si="596"/>
        <v>0</v>
      </c>
      <c r="DK103" s="54">
        <f t="shared" si="596"/>
        <v>0</v>
      </c>
      <c r="DL103" s="54">
        <f t="shared" si="596"/>
        <v>0</v>
      </c>
      <c r="DM103" s="54">
        <f t="shared" si="596"/>
        <v>0</v>
      </c>
      <c r="DN103" s="54">
        <f t="shared" si="596"/>
        <v>0</v>
      </c>
      <c r="DO103" s="54">
        <f>DO102*DO$11</f>
        <v>0</v>
      </c>
      <c r="DP103" s="223">
        <f t="shared" si="579"/>
        <v>0</v>
      </c>
      <c r="DQ103" s="330"/>
      <c r="DR103" s="224"/>
      <c r="DS103" s="60">
        <f t="shared" si="580"/>
        <v>0</v>
      </c>
      <c r="DT103" s="59" t="e">
        <f t="shared" si="581"/>
        <v>#DIV/0!</v>
      </c>
      <c r="DU103" s="60" t="e">
        <f t="shared" si="582"/>
        <v>#DIV/0!</v>
      </c>
      <c r="DV103" s="60" t="e">
        <f t="shared" si="583"/>
        <v>#DIV/0!</v>
      </c>
      <c r="DW103" s="105"/>
      <c r="ED103" s="2">
        <f>EC103</f>
        <v>0</v>
      </c>
    </row>
    <row r="104" spans="1:134" ht="15" customHeight="1">
      <c r="A104" s="648"/>
      <c r="B104" s="1441"/>
      <c r="C104" s="1443"/>
      <c r="D104" s="1445"/>
      <c r="E104" s="1447"/>
      <c r="F104" s="50" t="s">
        <v>97</v>
      </c>
      <c r="G104" s="275" t="e">
        <f>ROUNDDOWN($B$104*$D$104/$C$104,3)</f>
        <v>#DIV/0!</v>
      </c>
      <c r="H104" s="275" t="e">
        <f>ROUNDDOWN($B$104*$D$104/$C$104,3)</f>
        <v>#DIV/0!</v>
      </c>
      <c r="I104" s="51"/>
      <c r="J104" s="51"/>
      <c r="K104" s="51"/>
      <c r="L104" s="51"/>
      <c r="M104" s="275" t="e">
        <f>ROUNDDOWN($B$104*$D$104/$C$104,3)</f>
        <v>#DIV/0!</v>
      </c>
      <c r="N104" s="275" t="e">
        <f>ROUNDDOWN($B$104*$D$104/$C$104,3)</f>
        <v>#DIV/0!</v>
      </c>
      <c r="O104" s="51"/>
      <c r="P104" s="51"/>
      <c r="Q104" s="275" t="e">
        <f>ROUNDDOWN($B$104*$D$104/$C$104,3)</f>
        <v>#DIV/0!</v>
      </c>
      <c r="R104" s="275" t="e">
        <f>ROUNDDOWN($B$104*$D$104/$C$104,3)</f>
        <v>#DIV/0!</v>
      </c>
      <c r="S104" s="275" t="e">
        <f>ROUNDDOWN($B$104*$D$104/$C$104,3)</f>
        <v>#DIV/0!</v>
      </c>
      <c r="T104" s="275" t="e">
        <f>ROUNDDOWN($B$104*$D$104/$C$104,3)</f>
        <v>#DIV/0!</v>
      </c>
      <c r="U104" s="275" t="e">
        <f>ROUNDDOWN($B$104*$D$104/$C$104,3)</f>
        <v>#DIV/0!</v>
      </c>
      <c r="V104" s="99"/>
      <c r="W104" s="99"/>
      <c r="X104" s="275" t="e">
        <f>ROUNDDOWN($B$104*$D$104/$C$104,3)</f>
        <v>#DIV/0!</v>
      </c>
      <c r="Y104" s="275" t="e">
        <f>ROUNDDOWN($B$104*$D$104/$C$104,3)</f>
        <v>#DIV/0!</v>
      </c>
      <c r="Z104" s="275" t="e">
        <f>ROUNDDOWN($B$104*$D$104/$C$104,3)</f>
        <v>#DIV/0!</v>
      </c>
      <c r="AA104" s="54"/>
      <c r="AB104" s="182"/>
      <c r="AC104" s="51"/>
      <c r="AD104" s="51"/>
      <c r="AE104" s="53"/>
      <c r="AF104" s="51"/>
      <c r="AG104" s="275" t="e">
        <f>ROUNDDOWN($B$104*$D$104/$C$104,3)</f>
        <v>#DIV/0!</v>
      </c>
      <c r="AH104" s="275" t="e">
        <f>ROUNDDOWN($B$104*$D$104/$C$104,3)</f>
        <v>#DIV/0!</v>
      </c>
      <c r="AI104" s="275" t="e">
        <f>ROUNDDOWN($B$104*$D$104/$C$104,3)</f>
        <v>#DIV/0!</v>
      </c>
      <c r="AJ104" s="275" t="e">
        <f>ROUNDDOWN($B$104*$D$104/$C$104,3)</f>
        <v>#DIV/0!</v>
      </c>
      <c r="AK104" s="275" t="e">
        <f>ROUNDDOWN($B$104*$D$104/$C$104,3)</f>
        <v>#DIV/0!</v>
      </c>
      <c r="AL104" s="647"/>
      <c r="AM104" s="271" t="e">
        <f t="shared" si="589"/>
        <v>#DIV/0!</v>
      </c>
      <c r="AN104" s="389"/>
      <c r="AO104" s="51"/>
      <c r="AP104" s="51"/>
      <c r="AQ104" s="51"/>
      <c r="AR104" s="51"/>
      <c r="AS104" s="145"/>
      <c r="AT104" s="145"/>
      <c r="AU104" s="145"/>
      <c r="AV104" s="64">
        <f t="shared" si="577"/>
        <v>0</v>
      </c>
      <c r="AW104" s="54"/>
      <c r="AX104" s="335"/>
      <c r="AY104" s="66" t="e">
        <f t="shared" si="591"/>
        <v>#DIV/0!</v>
      </c>
      <c r="AZ104" s="146"/>
      <c r="BA104" s="332" t="s">
        <v>97</v>
      </c>
      <c r="BB104" s="144"/>
      <c r="BC104" s="144"/>
      <c r="BD104" s="392"/>
      <c r="BE104" s="144"/>
      <c r="BF104" s="144"/>
      <c r="BG104" s="144"/>
      <c r="BH104" s="392"/>
      <c r="BI104" s="392"/>
      <c r="BJ104" s="392"/>
      <c r="BK104" s="392"/>
      <c r="BL104" s="144"/>
      <c r="BM104" s="144"/>
      <c r="BN104" s="392"/>
      <c r="BO104" s="144"/>
      <c r="BP104" s="144"/>
      <c r="BQ104" s="144"/>
      <c r="BR104" s="144"/>
      <c r="BS104" s="144"/>
      <c r="BT104" s="144"/>
      <c r="BU104" s="144"/>
      <c r="BV104" s="144"/>
      <c r="BW104" s="144"/>
      <c r="BX104" s="144"/>
      <c r="BY104" s="207"/>
      <c r="BZ104" s="144"/>
      <c r="CA104" s="144"/>
      <c r="CB104" s="144"/>
      <c r="CC104" s="144"/>
      <c r="CD104" s="144"/>
      <c r="CE104" s="144"/>
      <c r="CF104" s="144"/>
      <c r="CG104" s="144"/>
      <c r="CH104" s="392"/>
      <c r="CI104" s="144"/>
      <c r="CJ104" s="144"/>
      <c r="CK104" s="392"/>
      <c r="CL104" s="392"/>
      <c r="CM104" s="392"/>
      <c r="CN104" s="392"/>
      <c r="CO104" s="392"/>
      <c r="CP104" s="144"/>
      <c r="CQ104" s="144"/>
      <c r="CR104" s="144"/>
      <c r="CS104" s="144"/>
      <c r="CT104" s="144"/>
      <c r="CU104" s="144"/>
      <c r="CV104" s="144"/>
      <c r="CW104" s="144"/>
      <c r="CX104" s="67">
        <f t="shared" si="578"/>
        <v>0</v>
      </c>
      <c r="CZ104" s="52"/>
      <c r="DA104" s="51"/>
      <c r="DB104" s="51"/>
      <c r="DC104" s="51"/>
      <c r="DD104" s="51"/>
      <c r="DE104" s="145"/>
      <c r="DF104" s="54"/>
      <c r="DG104" s="54"/>
      <c r="DH104" s="54"/>
      <c r="DI104" s="54"/>
      <c r="DJ104" s="54"/>
      <c r="DK104" s="54"/>
      <c r="DL104" s="54"/>
      <c r="DM104" s="54"/>
      <c r="DN104" s="54"/>
      <c r="DO104" s="51"/>
      <c r="DP104" s="223">
        <f t="shared" si="579"/>
        <v>0</v>
      </c>
      <c r="DQ104" s="330"/>
      <c r="DR104" s="224"/>
      <c r="DS104" s="66">
        <f t="shared" si="580"/>
        <v>0</v>
      </c>
      <c r="DT104" s="59" t="e">
        <f t="shared" si="581"/>
        <v>#DIV/0!</v>
      </c>
      <c r="DU104" s="60" t="e">
        <f t="shared" si="582"/>
        <v>#DIV/0!</v>
      </c>
      <c r="DV104" s="60" t="e">
        <f t="shared" si="583"/>
        <v>#DIV/0!</v>
      </c>
      <c r="DW104" s="105"/>
    </row>
    <row r="105" spans="1:134" ht="15" customHeight="1">
      <c r="A105" s="786" t="s">
        <v>116</v>
      </c>
      <c r="B105" s="1442"/>
      <c r="C105" s="1444"/>
      <c r="D105" s="1446"/>
      <c r="E105" s="1448"/>
      <c r="F105" s="61" t="s">
        <v>99</v>
      </c>
      <c r="G105" s="54" t="e">
        <f>ROUNDDOWN(G$97*G104,0)</f>
        <v>#DIV/0!</v>
      </c>
      <c r="H105" s="54" t="e">
        <f>ROUNDDOWN(H$97*H104,0)</f>
        <v>#DIV/0!</v>
      </c>
      <c r="I105" s="54">
        <f>I$97*I104</f>
        <v>0</v>
      </c>
      <c r="J105" s="54">
        <f>J$97*J104</f>
        <v>0</v>
      </c>
      <c r="K105" s="54">
        <f t="shared" ref="K105" si="597">K$97*K104</f>
        <v>0</v>
      </c>
      <c r="L105" s="205"/>
      <c r="M105" s="54" t="e">
        <f>ROUNDDOWN(M$97*M104,0)</f>
        <v>#DIV/0!</v>
      </c>
      <c r="N105" s="54" t="e">
        <f>ROUNDDOWN(N$97*N104,0)</f>
        <v>#DIV/0!</v>
      </c>
      <c r="O105" s="54">
        <f>O$97*O104</f>
        <v>0</v>
      </c>
      <c r="P105" s="54">
        <f>P$97*P104</f>
        <v>0</v>
      </c>
      <c r="Q105" s="54" t="e">
        <f>ROUNDDOWN(Q$97*Q104,0)</f>
        <v>#DIV/0!</v>
      </c>
      <c r="R105" s="54" t="e">
        <f>ROUNDDOWN(R$97*R104,0)</f>
        <v>#DIV/0!</v>
      </c>
      <c r="S105" s="54" t="e">
        <f>ROUNDDOWN(S$97*S104,0)</f>
        <v>#DIV/0!</v>
      </c>
      <c r="T105" s="54" t="e">
        <f>ROUNDDOWN(T$97*T104,0)</f>
        <v>#DIV/0!</v>
      </c>
      <c r="U105" s="54" t="e">
        <f>ROUNDDOWN(U$97*U104,0)</f>
        <v>#DIV/0!</v>
      </c>
      <c r="V105" s="54">
        <f t="shared" ref="V105:W105" si="598">V$7*V104</f>
        <v>0</v>
      </c>
      <c r="W105" s="54">
        <f t="shared" si="598"/>
        <v>0</v>
      </c>
      <c r="X105" s="54" t="e">
        <f>ROUNDDOWN(X$97*X104,0)</f>
        <v>#DIV/0!</v>
      </c>
      <c r="Y105" s="54" t="e">
        <f>ROUNDDOWN(Y$97*Y104,0)</f>
        <v>#DIV/0!</v>
      </c>
      <c r="Z105" s="54" t="e">
        <f>ROUNDDOWN(Z$97*Z104,0)</f>
        <v>#DIV/0!</v>
      </c>
      <c r="AA105" s="54">
        <f t="shared" ref="AA105:AF105" si="599">AA$7*AA104</f>
        <v>0</v>
      </c>
      <c r="AB105" s="54">
        <f t="shared" si="599"/>
        <v>0</v>
      </c>
      <c r="AC105" s="54">
        <f t="shared" si="599"/>
        <v>0</v>
      </c>
      <c r="AD105" s="54">
        <f t="shared" si="599"/>
        <v>0</v>
      </c>
      <c r="AE105" s="54">
        <f t="shared" si="599"/>
        <v>0</v>
      </c>
      <c r="AF105" s="54">
        <f t="shared" si="599"/>
        <v>0</v>
      </c>
      <c r="AG105" s="63" t="e">
        <f>ROUNDDOWN(AG$97*AG104,0)</f>
        <v>#DIV/0!</v>
      </c>
      <c r="AH105" s="63" t="e">
        <f>ROUNDDOWN(AH$97*AH104,0)</f>
        <v>#DIV/0!</v>
      </c>
      <c r="AI105" s="63" t="e">
        <f t="shared" ref="AI105:AJ105" si="600">ROUNDDOWN(AI$97*AI104,0)</f>
        <v>#DIV/0!</v>
      </c>
      <c r="AJ105" s="54" t="e">
        <f t="shared" si="600"/>
        <v>#DIV/0!</v>
      </c>
      <c r="AK105" s="54" t="e">
        <f t="shared" ref="AK105" si="601">ROUNDDOWN(AK$97*AK104,0)</f>
        <v>#DIV/0!</v>
      </c>
      <c r="AL105" s="933"/>
      <c r="AM105" s="271" t="e">
        <f t="shared" si="589"/>
        <v>#DIV/0!</v>
      </c>
      <c r="AN105" s="55">
        <f t="shared" ref="AN105:AU105" si="602">AN99*AN104</f>
        <v>0</v>
      </c>
      <c r="AO105" s="54">
        <f t="shared" si="602"/>
        <v>0</v>
      </c>
      <c r="AP105" s="54">
        <f t="shared" si="602"/>
        <v>0</v>
      </c>
      <c r="AQ105" s="54">
        <f>ROUNDDOWN(AQ99*AQ104,0)</f>
        <v>0</v>
      </c>
      <c r="AR105" s="54">
        <f>ROUNDDOWN(AR99*AR104,0)</f>
        <v>0</v>
      </c>
      <c r="AS105" s="145">
        <f t="shared" si="602"/>
        <v>0</v>
      </c>
      <c r="AT105" s="145">
        <f t="shared" si="602"/>
        <v>0</v>
      </c>
      <c r="AU105" s="145">
        <f t="shared" si="602"/>
        <v>0</v>
      </c>
      <c r="AV105" s="64">
        <f t="shared" si="577"/>
        <v>0</v>
      </c>
      <c r="AW105" s="54">
        <f>AW99*AW104</f>
        <v>0</v>
      </c>
      <c r="AX105" s="202"/>
      <c r="AY105" s="66" t="e">
        <f t="shared" si="591"/>
        <v>#DIV/0!</v>
      </c>
      <c r="AZ105" s="148"/>
      <c r="BA105" s="781" t="s">
        <v>99</v>
      </c>
      <c r="BB105" s="144">
        <f>BB104*BB$9</f>
        <v>0</v>
      </c>
      <c r="BC105" s="144">
        <f>BC104*BC$9</f>
        <v>0</v>
      </c>
      <c r="BD105" s="54"/>
      <c r="BE105" s="144">
        <f>BE104*BE$9</f>
        <v>0</v>
      </c>
      <c r="BF105" s="144">
        <f>BF104*BF$9</f>
        <v>0</v>
      </c>
      <c r="BG105" s="144">
        <f>BG104*BG$9</f>
        <v>0</v>
      </c>
      <c r="BH105" s="54"/>
      <c r="BI105" s="54"/>
      <c r="BJ105" s="54"/>
      <c r="BK105" s="54"/>
      <c r="BL105" s="144">
        <f>BL104*BL$9</f>
        <v>0</v>
      </c>
      <c r="BM105" s="144">
        <f>BM104*BM$9</f>
        <v>0</v>
      </c>
      <c r="BN105" s="54"/>
      <c r="BO105" s="144">
        <f t="shared" ref="BO105:BX105" si="603">BO104*BO$9</f>
        <v>0</v>
      </c>
      <c r="BP105" s="144">
        <f t="shared" si="603"/>
        <v>0</v>
      </c>
      <c r="BQ105" s="144">
        <f t="shared" si="603"/>
        <v>0</v>
      </c>
      <c r="BR105" s="144">
        <f t="shared" si="603"/>
        <v>0</v>
      </c>
      <c r="BS105" s="144">
        <f t="shared" si="603"/>
        <v>0</v>
      </c>
      <c r="BT105" s="144">
        <f t="shared" si="603"/>
        <v>0</v>
      </c>
      <c r="BU105" s="144">
        <f t="shared" si="603"/>
        <v>0</v>
      </c>
      <c r="BV105" s="144">
        <f t="shared" si="603"/>
        <v>0</v>
      </c>
      <c r="BW105" s="144">
        <f t="shared" si="603"/>
        <v>0</v>
      </c>
      <c r="BX105" s="144">
        <f t="shared" si="603"/>
        <v>0</v>
      </c>
      <c r="BY105" s="54"/>
      <c r="BZ105" s="144">
        <f t="shared" ref="BZ105:CG105" si="604">BZ104*BZ$9</f>
        <v>0</v>
      </c>
      <c r="CA105" s="144">
        <f t="shared" si="604"/>
        <v>0</v>
      </c>
      <c r="CB105" s="144">
        <f t="shared" si="604"/>
        <v>0</v>
      </c>
      <c r="CC105" s="144">
        <f t="shared" si="604"/>
        <v>0</v>
      </c>
      <c r="CD105" s="144">
        <f t="shared" si="604"/>
        <v>0</v>
      </c>
      <c r="CE105" s="144">
        <f t="shared" si="604"/>
        <v>0</v>
      </c>
      <c r="CF105" s="144">
        <f t="shared" si="604"/>
        <v>0</v>
      </c>
      <c r="CG105" s="144">
        <f t="shared" si="604"/>
        <v>0</v>
      </c>
      <c r="CH105" s="54"/>
      <c r="CI105" s="144">
        <f>CI104*CI$9</f>
        <v>0</v>
      </c>
      <c r="CJ105" s="144">
        <f>CJ104*CJ$9</f>
        <v>0</v>
      </c>
      <c r="CK105" s="54"/>
      <c r="CL105" s="54"/>
      <c r="CM105" s="54"/>
      <c r="CN105" s="54"/>
      <c r="CO105" s="54"/>
      <c r="CP105" s="144">
        <f t="shared" ref="CP105:CW105" si="605">CP104*CP$9</f>
        <v>0</v>
      </c>
      <c r="CQ105" s="144">
        <f t="shared" si="605"/>
        <v>0</v>
      </c>
      <c r="CR105" s="144">
        <f t="shared" si="605"/>
        <v>0</v>
      </c>
      <c r="CS105" s="144">
        <f t="shared" si="605"/>
        <v>0</v>
      </c>
      <c r="CT105" s="144">
        <f t="shared" si="605"/>
        <v>0</v>
      </c>
      <c r="CU105" s="144">
        <f t="shared" si="605"/>
        <v>0</v>
      </c>
      <c r="CV105" s="144">
        <f t="shared" si="605"/>
        <v>0</v>
      </c>
      <c r="CW105" s="144">
        <f t="shared" si="605"/>
        <v>0</v>
      </c>
      <c r="CX105" s="65">
        <f t="shared" si="578"/>
        <v>0</v>
      </c>
      <c r="CZ105" s="62">
        <f>CZ104*CZ$11</f>
        <v>0</v>
      </c>
      <c r="DA105" s="54">
        <f>DA104*DA$11</f>
        <v>0</v>
      </c>
      <c r="DB105" s="54">
        <f>DB104*DB$11</f>
        <v>0</v>
      </c>
      <c r="DC105" s="54">
        <f>DC104*DC$11</f>
        <v>0</v>
      </c>
      <c r="DD105" s="54">
        <f>DD104*DD$11</f>
        <v>0</v>
      </c>
      <c r="DE105" s="145">
        <f t="shared" ref="DE105:DN105" si="606">DE104*DE$9</f>
        <v>0</v>
      </c>
      <c r="DF105" s="54">
        <f t="shared" si="606"/>
        <v>0</v>
      </c>
      <c r="DG105" s="54">
        <f t="shared" si="606"/>
        <v>0</v>
      </c>
      <c r="DH105" s="54">
        <f t="shared" si="606"/>
        <v>0</v>
      </c>
      <c r="DI105" s="54">
        <f t="shared" si="606"/>
        <v>0</v>
      </c>
      <c r="DJ105" s="54">
        <f t="shared" si="606"/>
        <v>0</v>
      </c>
      <c r="DK105" s="54">
        <f t="shared" si="606"/>
        <v>0</v>
      </c>
      <c r="DL105" s="54">
        <f t="shared" si="606"/>
        <v>0</v>
      </c>
      <c r="DM105" s="54">
        <f t="shared" si="606"/>
        <v>0</v>
      </c>
      <c r="DN105" s="54">
        <f t="shared" si="606"/>
        <v>0</v>
      </c>
      <c r="DO105" s="54">
        <f>DO104*DO$11</f>
        <v>0</v>
      </c>
      <c r="DP105" s="223">
        <f t="shared" si="579"/>
        <v>0</v>
      </c>
      <c r="DQ105" s="330"/>
      <c r="DR105" s="224"/>
      <c r="DS105" s="60">
        <f t="shared" si="580"/>
        <v>0</v>
      </c>
      <c r="DT105" s="59" t="e">
        <f t="shared" si="581"/>
        <v>#DIV/0!</v>
      </c>
      <c r="DU105" s="60" t="e">
        <f t="shared" si="582"/>
        <v>#DIV/0!</v>
      </c>
      <c r="DV105" s="60" t="e">
        <f t="shared" si="583"/>
        <v>#DIV/0!</v>
      </c>
      <c r="DW105" s="105"/>
      <c r="ED105" s="2">
        <f>ED103+EC105</f>
        <v>0</v>
      </c>
    </row>
    <row r="106" spans="1:134" ht="15" customHeight="1">
      <c r="A106" s="98"/>
      <c r="B106" s="1441"/>
      <c r="C106" s="1443"/>
      <c r="D106" s="1445"/>
      <c r="E106" s="1447"/>
      <c r="F106" s="50" t="s">
        <v>97</v>
      </c>
      <c r="G106" s="275" t="e">
        <f>ROUNDDOWN($B$106*$D$106/$C$106,3)</f>
        <v>#DIV/0!</v>
      </c>
      <c r="H106" s="275" t="e">
        <f>ROUNDDOWN($B$106*$D$106/$C$106,3)</f>
        <v>#DIV/0!</v>
      </c>
      <c r="I106" s="51"/>
      <c r="J106" s="51"/>
      <c r="K106" s="51"/>
      <c r="L106" s="51"/>
      <c r="M106" s="275" t="e">
        <f>ROUNDDOWN($B$106*$D$106/$C$106,3)</f>
        <v>#DIV/0!</v>
      </c>
      <c r="N106" s="275" t="e">
        <f>ROUNDDOWN($B$106*$D$106/$C$106,3)</f>
        <v>#DIV/0!</v>
      </c>
      <c r="O106" s="51"/>
      <c r="P106" s="51"/>
      <c r="Q106" s="275" t="e">
        <f>ROUNDDOWN($B$106*$D$106/$C$106,3)</f>
        <v>#DIV/0!</v>
      </c>
      <c r="R106" s="275" t="e">
        <f>ROUNDDOWN($B$106*$D$106/$C$106,3)</f>
        <v>#DIV/0!</v>
      </c>
      <c r="S106" s="275" t="e">
        <f>ROUNDDOWN($B$106*$D$106/$C$106,3)</f>
        <v>#DIV/0!</v>
      </c>
      <c r="T106" s="275" t="e">
        <f>ROUNDDOWN($B$106*$D$106/$C$106,3)</f>
        <v>#DIV/0!</v>
      </c>
      <c r="U106" s="275" t="e">
        <f>ROUNDDOWN($B$106*$D$106/$C$106,3)</f>
        <v>#DIV/0!</v>
      </c>
      <c r="V106" s="180"/>
      <c r="W106" s="181"/>
      <c r="X106" s="275" t="e">
        <f>ROUNDDOWN($B$106*$D$106/$C$106,3)</f>
        <v>#DIV/0!</v>
      </c>
      <c r="Y106" s="275" t="e">
        <f>ROUNDDOWN($B$106*$D$106/$C$106,3)</f>
        <v>#DIV/0!</v>
      </c>
      <c r="Z106" s="275" t="e">
        <f>ROUNDDOWN($B$106*$D$106/$C$106,3)</f>
        <v>#DIV/0!</v>
      </c>
      <c r="AA106" s="54"/>
      <c r="AB106" s="145"/>
      <c r="AC106" s="51"/>
      <c r="AD106" s="51"/>
      <c r="AE106" s="53"/>
      <c r="AF106" s="51"/>
      <c r="AG106" s="275" t="e">
        <f>ROUNDDOWN($B$106*$D$106/$C$106,3)</f>
        <v>#DIV/0!</v>
      </c>
      <c r="AH106" s="275" t="e">
        <f>ROUNDDOWN($B$106*$D$106/$C$106,3)</f>
        <v>#DIV/0!</v>
      </c>
      <c r="AI106" s="275" t="e">
        <f>ROUNDDOWN($B$106*$D$106/$C$106,3)</f>
        <v>#DIV/0!</v>
      </c>
      <c r="AJ106" s="275" t="e">
        <f>ROUNDDOWN($B$106*$D$106/$C$106,3)</f>
        <v>#DIV/0!</v>
      </c>
      <c r="AK106" s="275" t="e">
        <f>ROUNDDOWN($B$106*$D$106/$C$106,3)</f>
        <v>#DIV/0!</v>
      </c>
      <c r="AL106" s="647"/>
      <c r="AM106" s="271" t="e">
        <f t="shared" si="589"/>
        <v>#DIV/0!</v>
      </c>
      <c r="AN106" s="55"/>
      <c r="AO106" s="54"/>
      <c r="AP106" s="54"/>
      <c r="AQ106" s="51"/>
      <c r="AR106" s="51"/>
      <c r="AS106" s="145"/>
      <c r="AT106" s="145"/>
      <c r="AU106" s="145"/>
      <c r="AV106" s="64">
        <f t="shared" si="577"/>
        <v>0</v>
      </c>
      <c r="AW106" s="54"/>
      <c r="AX106" s="335"/>
      <c r="AY106" s="66" t="e">
        <f t="shared" si="591"/>
        <v>#DIV/0!</v>
      </c>
      <c r="AZ106" s="146"/>
      <c r="BA106" s="332" t="s">
        <v>97</v>
      </c>
      <c r="BB106" s="144"/>
      <c r="BC106" s="144"/>
      <c r="BD106" s="392"/>
      <c r="BE106" s="144"/>
      <c r="BF106" s="144"/>
      <c r="BG106" s="144"/>
      <c r="BH106" s="392"/>
      <c r="BI106" s="392"/>
      <c r="BJ106" s="392"/>
      <c r="BK106" s="392"/>
      <c r="BL106" s="144"/>
      <c r="BM106" s="144"/>
      <c r="BN106" s="392"/>
      <c r="BO106" s="144"/>
      <c r="BP106" s="144"/>
      <c r="BQ106" s="144"/>
      <c r="BR106" s="144"/>
      <c r="BS106" s="144"/>
      <c r="BT106" s="144"/>
      <c r="BU106" s="144"/>
      <c r="BV106" s="144"/>
      <c r="BW106" s="144"/>
      <c r="BX106" s="144"/>
      <c r="BY106" s="207"/>
      <c r="BZ106" s="144"/>
      <c r="CA106" s="144"/>
      <c r="CB106" s="144"/>
      <c r="CC106" s="144"/>
      <c r="CD106" s="144"/>
      <c r="CE106" s="144"/>
      <c r="CF106" s="144"/>
      <c r="CG106" s="144"/>
      <c r="CH106" s="392"/>
      <c r="CI106" s="144"/>
      <c r="CJ106" s="144"/>
      <c r="CK106" s="392"/>
      <c r="CL106" s="392"/>
      <c r="CM106" s="392"/>
      <c r="CN106" s="392"/>
      <c r="CO106" s="392"/>
      <c r="CP106" s="144"/>
      <c r="CQ106" s="144"/>
      <c r="CR106" s="144"/>
      <c r="CS106" s="144"/>
      <c r="CT106" s="144"/>
      <c r="CU106" s="144"/>
      <c r="CV106" s="144"/>
      <c r="CW106" s="144"/>
      <c r="CX106" s="67">
        <f t="shared" si="578"/>
        <v>0</v>
      </c>
      <c r="CZ106" s="52"/>
      <c r="DA106" s="51"/>
      <c r="DB106" s="51"/>
      <c r="DC106" s="51"/>
      <c r="DD106" s="51"/>
      <c r="DE106" s="145"/>
      <c r="DF106" s="54"/>
      <c r="DG106" s="54"/>
      <c r="DH106" s="54"/>
      <c r="DI106" s="54"/>
      <c r="DJ106" s="54"/>
      <c r="DK106" s="54"/>
      <c r="DL106" s="54"/>
      <c r="DM106" s="54"/>
      <c r="DN106" s="54"/>
      <c r="DO106" s="51"/>
      <c r="DP106" s="223">
        <f t="shared" si="579"/>
        <v>0</v>
      </c>
      <c r="DQ106" s="330"/>
      <c r="DR106" s="224"/>
      <c r="DS106" s="66">
        <f t="shared" si="580"/>
        <v>0</v>
      </c>
      <c r="DT106" s="59" t="e">
        <f t="shared" si="581"/>
        <v>#DIV/0!</v>
      </c>
      <c r="DU106" s="60" t="e">
        <f t="shared" si="582"/>
        <v>#DIV/0!</v>
      </c>
      <c r="DV106" s="60" t="e">
        <f t="shared" si="583"/>
        <v>#DIV/0!</v>
      </c>
      <c r="DW106" s="105"/>
    </row>
    <row r="107" spans="1:134" ht="15" customHeight="1">
      <c r="A107" s="40" t="s">
        <v>117</v>
      </c>
      <c r="B107" s="1442"/>
      <c r="C107" s="1444"/>
      <c r="D107" s="1446"/>
      <c r="E107" s="1448"/>
      <c r="F107" s="61" t="s">
        <v>99</v>
      </c>
      <c r="G107" s="54" t="e">
        <f>ROUNDDOWN(G$97*G106,0)</f>
        <v>#DIV/0!</v>
      </c>
      <c r="H107" s="54" t="e">
        <f>ROUNDDOWN(H$97*H106,0)</f>
        <v>#DIV/0!</v>
      </c>
      <c r="I107" s="54">
        <f>I$97*I106</f>
        <v>0</v>
      </c>
      <c r="J107" s="54">
        <f t="shared" ref="J107:K107" si="607">J$97*J106</f>
        <v>0</v>
      </c>
      <c r="K107" s="54">
        <f t="shared" si="607"/>
        <v>0</v>
      </c>
      <c r="L107" s="205"/>
      <c r="M107" s="54" t="e">
        <f>ROUNDDOWN(M$97*M106,0)</f>
        <v>#DIV/0!</v>
      </c>
      <c r="N107" s="54" t="e">
        <f>ROUNDDOWN(N$97*N106,0)</f>
        <v>#DIV/0!</v>
      </c>
      <c r="O107" s="54">
        <f>O$97*O106</f>
        <v>0</v>
      </c>
      <c r="P107" s="54">
        <f>P$97*P106</f>
        <v>0</v>
      </c>
      <c r="Q107" s="54" t="e">
        <f>ROUNDDOWN(Q$97*Q106,0)</f>
        <v>#DIV/0!</v>
      </c>
      <c r="R107" s="54" t="e">
        <f>ROUNDDOWN(R$97*R106,0)</f>
        <v>#DIV/0!</v>
      </c>
      <c r="S107" s="54" t="e">
        <f>ROUNDDOWN(S$97*S106,0)</f>
        <v>#DIV/0!</v>
      </c>
      <c r="T107" s="54" t="e">
        <f>ROUNDDOWN(T$97*T106,0)</f>
        <v>#DIV/0!</v>
      </c>
      <c r="U107" s="54" t="e">
        <f>ROUNDDOWN(U$97*U106,0)</f>
        <v>#DIV/0!</v>
      </c>
      <c r="V107" s="54">
        <f t="shared" ref="V107:W107" si="608">V$7*V106</f>
        <v>0</v>
      </c>
      <c r="W107" s="54">
        <f t="shared" si="608"/>
        <v>0</v>
      </c>
      <c r="X107" s="54" t="e">
        <f>ROUNDDOWN(X$97*X106,0)</f>
        <v>#DIV/0!</v>
      </c>
      <c r="Y107" s="54" t="e">
        <f>ROUNDDOWN(Y$97*Y106,0)</f>
        <v>#DIV/0!</v>
      </c>
      <c r="Z107" s="54" t="e">
        <f>ROUNDDOWN(Z$97*Z106,0)</f>
        <v>#DIV/0!</v>
      </c>
      <c r="AA107" s="54">
        <f t="shared" ref="AA107:AE107" si="609">AA$7*AA106</f>
        <v>0</v>
      </c>
      <c r="AB107" s="54">
        <f t="shared" si="609"/>
        <v>0</v>
      </c>
      <c r="AC107" s="54">
        <f t="shared" si="609"/>
        <v>0</v>
      </c>
      <c r="AD107" s="54">
        <f t="shared" si="609"/>
        <v>0</v>
      </c>
      <c r="AE107" s="54">
        <f t="shared" si="609"/>
        <v>0</v>
      </c>
      <c r="AF107" s="54">
        <f>AF$7*AF106</f>
        <v>0</v>
      </c>
      <c r="AG107" s="63" t="e">
        <f>ROUNDDOWN(AG$97*AG106,0)</f>
        <v>#DIV/0!</v>
      </c>
      <c r="AH107" s="63" t="e">
        <f>ROUNDDOWN(AH$97*AH106,0)</f>
        <v>#DIV/0!</v>
      </c>
      <c r="AI107" s="63" t="e">
        <f t="shared" ref="AI107:AJ107" si="610">ROUNDDOWN(AI$97*AI106,0)</f>
        <v>#DIV/0!</v>
      </c>
      <c r="AJ107" s="54" t="e">
        <f t="shared" si="610"/>
        <v>#DIV/0!</v>
      </c>
      <c r="AK107" s="54" t="e">
        <f t="shared" ref="AK107" si="611">ROUNDDOWN(AK$97*AK106,0)</f>
        <v>#DIV/0!</v>
      </c>
      <c r="AL107" s="933"/>
      <c r="AM107" s="271" t="e">
        <f t="shared" si="589"/>
        <v>#DIV/0!</v>
      </c>
      <c r="AN107" s="55">
        <f t="shared" ref="AN107:AU107" si="612">AN99*AN106</f>
        <v>0</v>
      </c>
      <c r="AO107" s="54">
        <f t="shared" si="612"/>
        <v>0</v>
      </c>
      <c r="AP107" s="54">
        <f t="shared" si="612"/>
        <v>0</v>
      </c>
      <c r="AQ107" s="54">
        <f>ROUNDDOWN(AQ99*AQ106,0)</f>
        <v>0</v>
      </c>
      <c r="AR107" s="54">
        <f>ROUNDDOWN(AR99*AR106,0)</f>
        <v>0</v>
      </c>
      <c r="AS107" s="145">
        <f t="shared" si="612"/>
        <v>0</v>
      </c>
      <c r="AT107" s="145">
        <f t="shared" si="612"/>
        <v>0</v>
      </c>
      <c r="AU107" s="145">
        <f t="shared" si="612"/>
        <v>0</v>
      </c>
      <c r="AV107" s="64">
        <f t="shared" si="577"/>
        <v>0</v>
      </c>
      <c r="AW107" s="54">
        <f>AW99*AW106</f>
        <v>0</v>
      </c>
      <c r="AX107" s="202"/>
      <c r="AY107" s="66" t="e">
        <f t="shared" si="591"/>
        <v>#DIV/0!</v>
      </c>
      <c r="AZ107" s="148"/>
      <c r="BA107" s="781" t="s">
        <v>99</v>
      </c>
      <c r="BB107" s="144">
        <f>BB106*BB$9</f>
        <v>0</v>
      </c>
      <c r="BC107" s="144">
        <f>BC106*BC$9</f>
        <v>0</v>
      </c>
      <c r="BD107" s="54"/>
      <c r="BE107" s="144">
        <f>BE106*BE$9</f>
        <v>0</v>
      </c>
      <c r="BF107" s="144">
        <f>BF106*BF$9</f>
        <v>0</v>
      </c>
      <c r="BG107" s="144">
        <f>BG106*BG$9</f>
        <v>0</v>
      </c>
      <c r="BH107" s="54"/>
      <c r="BI107" s="54"/>
      <c r="BJ107" s="54"/>
      <c r="BK107" s="54"/>
      <c r="BL107" s="144">
        <f>BL106*BL$9</f>
        <v>0</v>
      </c>
      <c r="BM107" s="144">
        <f>BM106*BM$9</f>
        <v>0</v>
      </c>
      <c r="BN107" s="54"/>
      <c r="BO107" s="144">
        <f t="shared" ref="BO107:BX107" si="613">BO106*BO$9</f>
        <v>0</v>
      </c>
      <c r="BP107" s="144">
        <f t="shared" si="613"/>
        <v>0</v>
      </c>
      <c r="BQ107" s="144">
        <f t="shared" si="613"/>
        <v>0</v>
      </c>
      <c r="BR107" s="144">
        <f t="shared" si="613"/>
        <v>0</v>
      </c>
      <c r="BS107" s="144">
        <f t="shared" si="613"/>
        <v>0</v>
      </c>
      <c r="BT107" s="144">
        <f t="shared" si="613"/>
        <v>0</v>
      </c>
      <c r="BU107" s="144">
        <f t="shared" si="613"/>
        <v>0</v>
      </c>
      <c r="BV107" s="144">
        <f t="shared" si="613"/>
        <v>0</v>
      </c>
      <c r="BW107" s="144">
        <f t="shared" si="613"/>
        <v>0</v>
      </c>
      <c r="BX107" s="144">
        <f t="shared" si="613"/>
        <v>0</v>
      </c>
      <c r="BY107" s="54"/>
      <c r="BZ107" s="144">
        <f t="shared" ref="BZ107:CG107" si="614">BZ106*BZ$9</f>
        <v>0</v>
      </c>
      <c r="CA107" s="144">
        <f t="shared" si="614"/>
        <v>0</v>
      </c>
      <c r="CB107" s="144">
        <f t="shared" si="614"/>
        <v>0</v>
      </c>
      <c r="CC107" s="144">
        <f t="shared" si="614"/>
        <v>0</v>
      </c>
      <c r="CD107" s="144">
        <f t="shared" si="614"/>
        <v>0</v>
      </c>
      <c r="CE107" s="144">
        <f t="shared" si="614"/>
        <v>0</v>
      </c>
      <c r="CF107" s="144">
        <f t="shared" si="614"/>
        <v>0</v>
      </c>
      <c r="CG107" s="144">
        <f t="shared" si="614"/>
        <v>0</v>
      </c>
      <c r="CH107" s="54"/>
      <c r="CI107" s="144">
        <f>CI106*CI$9</f>
        <v>0</v>
      </c>
      <c r="CJ107" s="144">
        <f>CJ106*CJ$9</f>
        <v>0</v>
      </c>
      <c r="CK107" s="54"/>
      <c r="CL107" s="54"/>
      <c r="CM107" s="54"/>
      <c r="CN107" s="54"/>
      <c r="CO107" s="54"/>
      <c r="CP107" s="144">
        <f t="shared" ref="CP107:CW107" si="615">CP106*CP$9</f>
        <v>0</v>
      </c>
      <c r="CQ107" s="144">
        <f t="shared" si="615"/>
        <v>0</v>
      </c>
      <c r="CR107" s="144">
        <f t="shared" si="615"/>
        <v>0</v>
      </c>
      <c r="CS107" s="144">
        <f t="shared" si="615"/>
        <v>0</v>
      </c>
      <c r="CT107" s="144">
        <f t="shared" si="615"/>
        <v>0</v>
      </c>
      <c r="CU107" s="144">
        <f t="shared" si="615"/>
        <v>0</v>
      </c>
      <c r="CV107" s="144">
        <f t="shared" si="615"/>
        <v>0</v>
      </c>
      <c r="CW107" s="144">
        <f t="shared" si="615"/>
        <v>0</v>
      </c>
      <c r="CX107" s="67">
        <f t="shared" si="578"/>
        <v>0</v>
      </c>
      <c r="CZ107" s="62">
        <f>CZ106*CZ$11</f>
        <v>0</v>
      </c>
      <c r="DA107" s="54">
        <f>DA106*DA$11</f>
        <v>0</v>
      </c>
      <c r="DB107" s="54">
        <f>DB106*DB$11</f>
        <v>0</v>
      </c>
      <c r="DC107" s="54">
        <f>DC106*DC$11</f>
        <v>0</v>
      </c>
      <c r="DD107" s="54">
        <f>DD106*DD$11</f>
        <v>0</v>
      </c>
      <c r="DE107" s="197">
        <f t="shared" ref="DE107:DN107" si="616">DE106*DE$9</f>
        <v>0</v>
      </c>
      <c r="DF107" s="197">
        <f t="shared" si="616"/>
        <v>0</v>
      </c>
      <c r="DG107" s="197">
        <f t="shared" si="616"/>
        <v>0</v>
      </c>
      <c r="DH107" s="197">
        <f t="shared" si="616"/>
        <v>0</v>
      </c>
      <c r="DI107" s="197">
        <f t="shared" si="616"/>
        <v>0</v>
      </c>
      <c r="DJ107" s="197">
        <f t="shared" si="616"/>
        <v>0</v>
      </c>
      <c r="DK107" s="197">
        <f t="shared" si="616"/>
        <v>0</v>
      </c>
      <c r="DL107" s="197">
        <f t="shared" si="616"/>
        <v>0</v>
      </c>
      <c r="DM107" s="197">
        <f t="shared" si="616"/>
        <v>0</v>
      </c>
      <c r="DN107" s="197">
        <f t="shared" si="616"/>
        <v>0</v>
      </c>
      <c r="DO107" s="54">
        <f>DO106*DO$11</f>
        <v>0</v>
      </c>
      <c r="DP107" s="223">
        <f t="shared" si="579"/>
        <v>0</v>
      </c>
      <c r="DQ107" s="330"/>
      <c r="DR107" s="224"/>
      <c r="DS107" s="60">
        <f t="shared" si="580"/>
        <v>0</v>
      </c>
      <c r="DT107" s="59" t="e">
        <f t="shared" si="581"/>
        <v>#DIV/0!</v>
      </c>
      <c r="DU107" s="70" t="e">
        <f t="shared" si="582"/>
        <v>#DIV/0!</v>
      </c>
      <c r="DV107" s="70" t="e">
        <f t="shared" si="583"/>
        <v>#DIV/0!</v>
      </c>
      <c r="DW107" s="105"/>
      <c r="ED107" s="2">
        <f>ED105+EC107</f>
        <v>0</v>
      </c>
    </row>
    <row r="108" spans="1:134" ht="15" customHeight="1">
      <c r="A108" s="1208" t="s">
        <v>100</v>
      </c>
      <c r="B108" s="1483">
        <f>SUM(B102:B107)</f>
        <v>0</v>
      </c>
      <c r="C108" s="1485">
        <f t="shared" ref="C108:D108" si="617">SUM(C102:C107)</f>
        <v>0</v>
      </c>
      <c r="D108" s="1492">
        <f t="shared" si="617"/>
        <v>0</v>
      </c>
      <c r="E108" s="1330">
        <f>SUM(E102:E107)</f>
        <v>0</v>
      </c>
      <c r="F108" s="71" t="s">
        <v>97</v>
      </c>
      <c r="G108" s="72" t="e">
        <f t="shared" ref="G108:H109" si="618">G102+G104+G106</f>
        <v>#DIV/0!</v>
      </c>
      <c r="H108" s="72" t="e">
        <f t="shared" si="618"/>
        <v>#DIV/0!</v>
      </c>
      <c r="I108" s="72">
        <f>I102+I104+I106</f>
        <v>0</v>
      </c>
      <c r="J108" s="72">
        <f>J102+J104+J106</f>
        <v>0</v>
      </c>
      <c r="K108" s="72">
        <f t="shared" ref="K108:N109" si="619">K102+K104+K106</f>
        <v>0</v>
      </c>
      <c r="L108" s="72"/>
      <c r="M108" s="72" t="e">
        <f t="shared" si="619"/>
        <v>#DIV/0!</v>
      </c>
      <c r="N108" s="72" t="e">
        <f t="shared" si="619"/>
        <v>#DIV/0!</v>
      </c>
      <c r="O108" s="72">
        <f>O102+O104+O106</f>
        <v>0</v>
      </c>
      <c r="P108" s="72">
        <f t="shared" ref="P108:AE109" si="620">P102+P104+P106</f>
        <v>0</v>
      </c>
      <c r="Q108" s="72" t="e">
        <f t="shared" si="620"/>
        <v>#DIV/0!</v>
      </c>
      <c r="R108" s="72" t="e">
        <f t="shared" si="620"/>
        <v>#DIV/0!</v>
      </c>
      <c r="S108" s="72" t="e">
        <f t="shared" ref="S108" si="621">S102+S104+S106</f>
        <v>#DIV/0!</v>
      </c>
      <c r="T108" s="72" t="e">
        <f t="shared" si="620"/>
        <v>#DIV/0!</v>
      </c>
      <c r="U108" s="72" t="e">
        <f t="shared" si="620"/>
        <v>#DIV/0!</v>
      </c>
      <c r="V108" s="72">
        <f t="shared" si="620"/>
        <v>0</v>
      </c>
      <c r="W108" s="72">
        <f t="shared" si="620"/>
        <v>0</v>
      </c>
      <c r="X108" s="72" t="e">
        <f t="shared" si="620"/>
        <v>#DIV/0!</v>
      </c>
      <c r="Y108" s="72" t="e">
        <f t="shared" si="620"/>
        <v>#DIV/0!</v>
      </c>
      <c r="Z108" s="72" t="e">
        <f t="shared" si="620"/>
        <v>#DIV/0!</v>
      </c>
      <c r="AA108" s="72">
        <f t="shared" si="620"/>
        <v>0</v>
      </c>
      <c r="AB108" s="95">
        <f t="shared" si="620"/>
        <v>0</v>
      </c>
      <c r="AC108" s="72">
        <f t="shared" si="620"/>
        <v>0</v>
      </c>
      <c r="AD108" s="72">
        <f t="shared" si="620"/>
        <v>0</v>
      </c>
      <c r="AE108" s="15">
        <f t="shared" si="620"/>
        <v>0</v>
      </c>
      <c r="AF108" s="72">
        <f>AF102+AF104+AF106</f>
        <v>0</v>
      </c>
      <c r="AG108" s="15" t="e">
        <f t="shared" ref="AG108" si="622">AG102+AG104+AG106</f>
        <v>#DIV/0!</v>
      </c>
      <c r="AH108" s="15" t="e">
        <f t="shared" ref="AH108:AJ109" si="623">AH102+AH104+AH106</f>
        <v>#DIV/0!</v>
      </c>
      <c r="AI108" s="72" t="e">
        <f t="shared" si="623"/>
        <v>#DIV/0!</v>
      </c>
      <c r="AJ108" s="72" t="e">
        <f t="shared" si="623"/>
        <v>#DIV/0!</v>
      </c>
      <c r="AK108" s="72" t="e">
        <f t="shared" ref="AK108" si="624">AK102+AK104+AK106</f>
        <v>#DIV/0!</v>
      </c>
      <c r="AL108" s="484"/>
      <c r="AM108" s="271" t="e">
        <f t="shared" si="589"/>
        <v>#DIV/0!</v>
      </c>
      <c r="AN108" s="75">
        <f t="shared" ref="AN108:AU109" si="625">AN102+AN104+AN106</f>
        <v>0</v>
      </c>
      <c r="AO108" s="73">
        <f t="shared" si="625"/>
        <v>0</v>
      </c>
      <c r="AP108" s="73">
        <f t="shared" si="625"/>
        <v>0</v>
      </c>
      <c r="AQ108" s="73">
        <f t="shared" si="625"/>
        <v>0</v>
      </c>
      <c r="AR108" s="73">
        <f t="shared" si="625"/>
        <v>0</v>
      </c>
      <c r="AS108" s="75">
        <f t="shared" si="625"/>
        <v>0</v>
      </c>
      <c r="AT108" s="75">
        <f t="shared" si="625"/>
        <v>0</v>
      </c>
      <c r="AU108" s="75">
        <f t="shared" si="625"/>
        <v>0</v>
      </c>
      <c r="AV108" s="56">
        <f>AV102+AV104+AV106</f>
        <v>0</v>
      </c>
      <c r="AW108" s="73">
        <f t="shared" ref="AW108:AX109" si="626">AW102+AW104+AW106</f>
        <v>0</v>
      </c>
      <c r="AX108" s="335"/>
      <c r="AY108" s="66" t="e">
        <f t="shared" si="591"/>
        <v>#DIV/0!</v>
      </c>
      <c r="AZ108" s="146"/>
      <c r="BA108" s="77" t="s">
        <v>97</v>
      </c>
      <c r="BB108" s="390">
        <f t="shared" ref="BB108:BC109" si="627">BB102+BB104+BB106</f>
        <v>0</v>
      </c>
      <c r="BC108" s="390">
        <f t="shared" si="627"/>
        <v>0</v>
      </c>
      <c r="BD108" s="392"/>
      <c r="BE108" s="390">
        <f t="shared" ref="BE108:BG108" si="628">BE102+BE104+BE106</f>
        <v>0</v>
      </c>
      <c r="BF108" s="390">
        <f t="shared" si="628"/>
        <v>0</v>
      </c>
      <c r="BG108" s="390">
        <f t="shared" si="628"/>
        <v>0</v>
      </c>
      <c r="BH108" s="392"/>
      <c r="BI108" s="392"/>
      <c r="BJ108" s="392"/>
      <c r="BK108" s="392"/>
      <c r="BL108" s="390">
        <f t="shared" ref="BL108:BM108" si="629">BL102+BL104+BL106</f>
        <v>0</v>
      </c>
      <c r="BM108" s="390">
        <f t="shared" si="629"/>
        <v>0</v>
      </c>
      <c r="BN108" s="392"/>
      <c r="BO108" s="390">
        <f t="shared" ref="BO108:BX108" si="630">BO102+BO104+BO106</f>
        <v>0</v>
      </c>
      <c r="BP108" s="390">
        <f t="shared" si="630"/>
        <v>0</v>
      </c>
      <c r="BQ108" s="390">
        <f t="shared" si="630"/>
        <v>0</v>
      </c>
      <c r="BR108" s="390">
        <f t="shared" si="630"/>
        <v>0</v>
      </c>
      <c r="BS108" s="390">
        <f t="shared" si="630"/>
        <v>0</v>
      </c>
      <c r="BT108" s="390">
        <f t="shared" si="630"/>
        <v>0</v>
      </c>
      <c r="BU108" s="390">
        <f t="shared" si="630"/>
        <v>0</v>
      </c>
      <c r="BV108" s="390">
        <f t="shared" si="630"/>
        <v>0</v>
      </c>
      <c r="BW108" s="390">
        <f t="shared" si="630"/>
        <v>0</v>
      </c>
      <c r="BX108" s="390">
        <f t="shared" si="630"/>
        <v>0</v>
      </c>
      <c r="BY108" s="207"/>
      <c r="BZ108" s="390">
        <f t="shared" ref="BZ108:CG108" si="631">BZ102+BZ104+BZ106</f>
        <v>0</v>
      </c>
      <c r="CA108" s="390">
        <f t="shared" si="631"/>
        <v>0</v>
      </c>
      <c r="CB108" s="390">
        <f t="shared" si="631"/>
        <v>0</v>
      </c>
      <c r="CC108" s="390">
        <f t="shared" si="631"/>
        <v>0</v>
      </c>
      <c r="CD108" s="390">
        <f t="shared" si="631"/>
        <v>0</v>
      </c>
      <c r="CE108" s="390">
        <f t="shared" si="631"/>
        <v>0</v>
      </c>
      <c r="CF108" s="390">
        <f t="shared" si="631"/>
        <v>0</v>
      </c>
      <c r="CG108" s="390">
        <f t="shared" si="631"/>
        <v>0</v>
      </c>
      <c r="CH108" s="392"/>
      <c r="CI108" s="390">
        <f t="shared" ref="CI108:CJ108" si="632">CI102+CI104+CI106</f>
        <v>0</v>
      </c>
      <c r="CJ108" s="390">
        <f t="shared" si="632"/>
        <v>0</v>
      </c>
      <c r="CK108" s="392"/>
      <c r="CL108" s="392"/>
      <c r="CM108" s="392"/>
      <c r="CN108" s="392"/>
      <c r="CO108" s="392"/>
      <c r="CP108" s="390">
        <f t="shared" ref="CP108:CW108" si="633">CP102+CP104+CP106</f>
        <v>0</v>
      </c>
      <c r="CQ108" s="390">
        <f t="shared" si="633"/>
        <v>0</v>
      </c>
      <c r="CR108" s="390">
        <f t="shared" si="633"/>
        <v>0</v>
      </c>
      <c r="CS108" s="390">
        <f t="shared" si="633"/>
        <v>0</v>
      </c>
      <c r="CT108" s="390">
        <f t="shared" si="633"/>
        <v>0</v>
      </c>
      <c r="CU108" s="390">
        <f t="shared" si="633"/>
        <v>0</v>
      </c>
      <c r="CV108" s="390">
        <f t="shared" si="633"/>
        <v>0</v>
      </c>
      <c r="CW108" s="390">
        <f t="shared" si="633"/>
        <v>0</v>
      </c>
      <c r="CX108" s="16">
        <f t="shared" ref="CX108:CX109" si="634">CX102+CX104+CX106</f>
        <v>0</v>
      </c>
      <c r="CZ108" s="13">
        <f t="shared" ref="CZ108:DO109" si="635">CZ102+CZ104+CZ106</f>
        <v>0</v>
      </c>
      <c r="DA108" s="72">
        <f t="shared" si="635"/>
        <v>0</v>
      </c>
      <c r="DB108" s="72">
        <f t="shared" si="635"/>
        <v>0</v>
      </c>
      <c r="DC108" s="72">
        <f t="shared" si="635"/>
        <v>0</v>
      </c>
      <c r="DD108" s="72">
        <f t="shared" si="635"/>
        <v>0</v>
      </c>
      <c r="DE108" s="72">
        <f t="shared" si="635"/>
        <v>0</v>
      </c>
      <c r="DF108" s="72">
        <f t="shared" si="635"/>
        <v>0</v>
      </c>
      <c r="DG108" s="72">
        <f t="shared" si="635"/>
        <v>0</v>
      </c>
      <c r="DH108" s="72">
        <f t="shared" si="635"/>
        <v>0</v>
      </c>
      <c r="DI108" s="72">
        <f t="shared" si="635"/>
        <v>0</v>
      </c>
      <c r="DJ108" s="72">
        <f t="shared" si="635"/>
        <v>0</v>
      </c>
      <c r="DK108" s="72">
        <f t="shared" si="635"/>
        <v>0</v>
      </c>
      <c r="DL108" s="72">
        <f t="shared" si="635"/>
        <v>0</v>
      </c>
      <c r="DM108" s="72">
        <f t="shared" si="635"/>
        <v>0</v>
      </c>
      <c r="DN108" s="72">
        <f t="shared" si="635"/>
        <v>0</v>
      </c>
      <c r="DO108" s="72">
        <f t="shared" si="635"/>
        <v>0</v>
      </c>
      <c r="DP108" s="223">
        <f t="shared" si="579"/>
        <v>0</v>
      </c>
      <c r="DQ108" s="330"/>
      <c r="DR108" s="224"/>
      <c r="DS108" s="57">
        <f t="shared" si="580"/>
        <v>0</v>
      </c>
      <c r="DT108" s="78" t="e">
        <f t="shared" si="581"/>
        <v>#DIV/0!</v>
      </c>
      <c r="DU108" s="66" t="e">
        <f t="shared" si="582"/>
        <v>#DIV/0!</v>
      </c>
      <c r="DV108" s="57" t="e">
        <f t="shared" si="583"/>
        <v>#DIV/0!</v>
      </c>
      <c r="DW108" s="105"/>
    </row>
    <row r="109" spans="1:134" ht="15" customHeight="1">
      <c r="A109" s="1209"/>
      <c r="B109" s="1484"/>
      <c r="C109" s="1486"/>
      <c r="D109" s="1493"/>
      <c r="E109" s="1331"/>
      <c r="F109" s="79" t="s">
        <v>99</v>
      </c>
      <c r="G109" s="80" t="e">
        <f t="shared" si="618"/>
        <v>#DIV/0!</v>
      </c>
      <c r="H109" s="80" t="e">
        <f t="shared" si="618"/>
        <v>#DIV/0!</v>
      </c>
      <c r="I109" s="80">
        <f>I103+I105+I107</f>
        <v>0</v>
      </c>
      <c r="J109" s="80">
        <f>J103+J105+J107</f>
        <v>0</v>
      </c>
      <c r="K109" s="80">
        <f t="shared" si="619"/>
        <v>0</v>
      </c>
      <c r="L109" s="80"/>
      <c r="M109" s="80" t="e">
        <f t="shared" si="619"/>
        <v>#DIV/0!</v>
      </c>
      <c r="N109" s="80" t="e">
        <f t="shared" si="619"/>
        <v>#DIV/0!</v>
      </c>
      <c r="O109" s="80">
        <f>O103+O105+O107</f>
        <v>0</v>
      </c>
      <c r="P109" s="80">
        <f t="shared" si="620"/>
        <v>0</v>
      </c>
      <c r="Q109" s="80" t="e">
        <f t="shared" si="620"/>
        <v>#DIV/0!</v>
      </c>
      <c r="R109" s="80" t="e">
        <f t="shared" si="620"/>
        <v>#DIV/0!</v>
      </c>
      <c r="S109" s="80" t="e">
        <f t="shared" ref="S109" si="636">S103+S105+S107</f>
        <v>#DIV/0!</v>
      </c>
      <c r="T109" s="80" t="e">
        <f t="shared" si="620"/>
        <v>#DIV/0!</v>
      </c>
      <c r="U109" s="80" t="e">
        <f t="shared" si="620"/>
        <v>#DIV/0!</v>
      </c>
      <c r="V109" s="80">
        <f t="shared" si="620"/>
        <v>0</v>
      </c>
      <c r="W109" s="80">
        <f t="shared" si="620"/>
        <v>0</v>
      </c>
      <c r="X109" s="80" t="e">
        <f t="shared" si="620"/>
        <v>#DIV/0!</v>
      </c>
      <c r="Y109" s="80" t="e">
        <f t="shared" si="620"/>
        <v>#DIV/0!</v>
      </c>
      <c r="Z109" s="80" t="e">
        <f t="shared" si="620"/>
        <v>#DIV/0!</v>
      </c>
      <c r="AA109" s="81">
        <f t="shared" si="620"/>
        <v>0</v>
      </c>
      <c r="AB109" s="199">
        <f t="shared" si="620"/>
        <v>0</v>
      </c>
      <c r="AC109" s="81">
        <f t="shared" si="620"/>
        <v>0</v>
      </c>
      <c r="AD109" s="81">
        <f t="shared" si="620"/>
        <v>0</v>
      </c>
      <c r="AE109" s="82">
        <f t="shared" si="620"/>
        <v>0</v>
      </c>
      <c r="AF109" s="81">
        <f>AF103+AF105+AF107</f>
        <v>0</v>
      </c>
      <c r="AG109" s="87" t="e">
        <f t="shared" ref="AG109" si="637">AG103+AG105+AG107</f>
        <v>#DIV/0!</v>
      </c>
      <c r="AH109" s="87" t="e">
        <f t="shared" si="623"/>
        <v>#DIV/0!</v>
      </c>
      <c r="AI109" s="80" t="e">
        <f t="shared" si="623"/>
        <v>#DIV/0!</v>
      </c>
      <c r="AJ109" s="80" t="e">
        <f t="shared" si="623"/>
        <v>#DIV/0!</v>
      </c>
      <c r="AK109" s="80" t="e">
        <f t="shared" ref="AK109" si="638">AK103+AK105+AK107</f>
        <v>#DIV/0!</v>
      </c>
      <c r="AL109" s="484"/>
      <c r="AM109" s="271" t="e">
        <f t="shared" si="589"/>
        <v>#DIV/0!</v>
      </c>
      <c r="AN109" s="85">
        <f t="shared" si="625"/>
        <v>0</v>
      </c>
      <c r="AO109" s="80">
        <f t="shared" si="625"/>
        <v>0</v>
      </c>
      <c r="AP109" s="80">
        <f t="shared" si="625"/>
        <v>0</v>
      </c>
      <c r="AQ109" s="80">
        <f t="shared" si="625"/>
        <v>0</v>
      </c>
      <c r="AR109" s="80">
        <f t="shared" si="625"/>
        <v>0</v>
      </c>
      <c r="AS109" s="85">
        <f t="shared" si="625"/>
        <v>0</v>
      </c>
      <c r="AT109" s="85">
        <f t="shared" si="625"/>
        <v>0</v>
      </c>
      <c r="AU109" s="85">
        <f t="shared" si="625"/>
        <v>0</v>
      </c>
      <c r="AV109" s="64">
        <f>AV103+AV105+AV107</f>
        <v>0</v>
      </c>
      <c r="AW109" s="80">
        <f t="shared" si="626"/>
        <v>0</v>
      </c>
      <c r="AX109" s="86">
        <f t="shared" si="626"/>
        <v>0</v>
      </c>
      <c r="AY109" s="66" t="e">
        <f t="shared" si="591"/>
        <v>#DIV/0!</v>
      </c>
      <c r="AZ109" s="149"/>
      <c r="BA109" s="89" t="s">
        <v>99</v>
      </c>
      <c r="BB109" s="390">
        <f t="shared" si="627"/>
        <v>0</v>
      </c>
      <c r="BC109" s="390">
        <f t="shared" si="627"/>
        <v>0</v>
      </c>
      <c r="BD109" s="156">
        <f t="shared" ref="BD109:CV109" si="639">BD103+BD105+BD107</f>
        <v>0</v>
      </c>
      <c r="BE109" s="390">
        <f t="shared" si="639"/>
        <v>0</v>
      </c>
      <c r="BF109" s="390">
        <f t="shared" si="639"/>
        <v>0</v>
      </c>
      <c r="BG109" s="390">
        <f t="shared" si="639"/>
        <v>0</v>
      </c>
      <c r="BH109" s="156">
        <f t="shared" si="639"/>
        <v>0</v>
      </c>
      <c r="BI109" s="156">
        <f t="shared" si="639"/>
        <v>0</v>
      </c>
      <c r="BJ109" s="156">
        <f t="shared" si="639"/>
        <v>0</v>
      </c>
      <c r="BK109" s="156">
        <f t="shared" si="639"/>
        <v>0</v>
      </c>
      <c r="BL109" s="390">
        <f t="shared" si="639"/>
        <v>0</v>
      </c>
      <c r="BM109" s="390">
        <f t="shared" si="639"/>
        <v>0</v>
      </c>
      <c r="BN109" s="156">
        <f t="shared" si="639"/>
        <v>0</v>
      </c>
      <c r="BO109" s="390">
        <f t="shared" si="639"/>
        <v>0</v>
      </c>
      <c r="BP109" s="390">
        <f t="shared" si="639"/>
        <v>0</v>
      </c>
      <c r="BQ109" s="390">
        <f t="shared" si="639"/>
        <v>0</v>
      </c>
      <c r="BR109" s="390">
        <f t="shared" si="639"/>
        <v>0</v>
      </c>
      <c r="BS109" s="390">
        <f t="shared" si="639"/>
        <v>0</v>
      </c>
      <c r="BT109" s="390">
        <f t="shared" si="639"/>
        <v>0</v>
      </c>
      <c r="BU109" s="390">
        <f t="shared" si="639"/>
        <v>0</v>
      </c>
      <c r="BV109" s="390">
        <f t="shared" si="639"/>
        <v>0</v>
      </c>
      <c r="BW109" s="390">
        <f t="shared" si="639"/>
        <v>0</v>
      </c>
      <c r="BX109" s="390">
        <f t="shared" si="639"/>
        <v>0</v>
      </c>
      <c r="BY109" s="156">
        <f t="shared" si="639"/>
        <v>0</v>
      </c>
      <c r="BZ109" s="390">
        <f t="shared" si="639"/>
        <v>0</v>
      </c>
      <c r="CA109" s="390">
        <f t="shared" si="639"/>
        <v>0</v>
      </c>
      <c r="CB109" s="390">
        <f t="shared" si="639"/>
        <v>0</v>
      </c>
      <c r="CC109" s="390">
        <f t="shared" si="639"/>
        <v>0</v>
      </c>
      <c r="CD109" s="390">
        <f t="shared" si="639"/>
        <v>0</v>
      </c>
      <c r="CE109" s="390">
        <f t="shared" si="639"/>
        <v>0</v>
      </c>
      <c r="CF109" s="390">
        <f t="shared" si="639"/>
        <v>0</v>
      </c>
      <c r="CG109" s="390">
        <f t="shared" si="639"/>
        <v>0</v>
      </c>
      <c r="CH109" s="156">
        <f t="shared" ref="CH109:CJ109" si="640">CH103+CH105+CH107</f>
        <v>0</v>
      </c>
      <c r="CI109" s="390">
        <f t="shared" si="640"/>
        <v>0</v>
      </c>
      <c r="CJ109" s="390">
        <f t="shared" si="640"/>
        <v>0</v>
      </c>
      <c r="CK109" s="156">
        <f t="shared" si="639"/>
        <v>0</v>
      </c>
      <c r="CL109" s="156">
        <f t="shared" si="639"/>
        <v>0</v>
      </c>
      <c r="CM109" s="156">
        <f t="shared" si="639"/>
        <v>0</v>
      </c>
      <c r="CN109" s="156">
        <f t="shared" si="639"/>
        <v>0</v>
      </c>
      <c r="CO109" s="156">
        <f t="shared" si="639"/>
        <v>0</v>
      </c>
      <c r="CP109" s="390">
        <f t="shared" si="639"/>
        <v>0</v>
      </c>
      <c r="CQ109" s="390">
        <f t="shared" si="639"/>
        <v>0</v>
      </c>
      <c r="CR109" s="390">
        <f t="shared" si="639"/>
        <v>0</v>
      </c>
      <c r="CS109" s="390">
        <f t="shared" si="639"/>
        <v>0</v>
      </c>
      <c r="CT109" s="390">
        <f t="shared" si="639"/>
        <v>0</v>
      </c>
      <c r="CU109" s="390">
        <f t="shared" si="639"/>
        <v>0</v>
      </c>
      <c r="CV109" s="390">
        <f t="shared" si="639"/>
        <v>0</v>
      </c>
      <c r="CW109" s="390">
        <f t="shared" ref="CW109" si="641">CW103+CW105+CW107</f>
        <v>0</v>
      </c>
      <c r="CX109" s="90">
        <f t="shared" si="634"/>
        <v>0</v>
      </c>
      <c r="CZ109" s="91">
        <f t="shared" si="635"/>
        <v>0</v>
      </c>
      <c r="DA109" s="80">
        <f t="shared" si="635"/>
        <v>0</v>
      </c>
      <c r="DB109" s="80">
        <f t="shared" si="635"/>
        <v>0</v>
      </c>
      <c r="DC109" s="80">
        <f t="shared" si="635"/>
        <v>0</v>
      </c>
      <c r="DD109" s="80">
        <f t="shared" si="635"/>
        <v>0</v>
      </c>
      <c r="DE109" s="80">
        <f t="shared" si="635"/>
        <v>0</v>
      </c>
      <c r="DF109" s="80">
        <f>DF103+DF105+DF107</f>
        <v>0</v>
      </c>
      <c r="DG109" s="80">
        <f t="shared" si="635"/>
        <v>0</v>
      </c>
      <c r="DH109" s="80">
        <f t="shared" si="635"/>
        <v>0</v>
      </c>
      <c r="DI109" s="80">
        <f t="shared" si="635"/>
        <v>0</v>
      </c>
      <c r="DJ109" s="80">
        <f t="shared" si="635"/>
        <v>0</v>
      </c>
      <c r="DK109" s="80">
        <f t="shared" si="635"/>
        <v>0</v>
      </c>
      <c r="DL109" s="80">
        <f t="shared" si="635"/>
        <v>0</v>
      </c>
      <c r="DM109" s="80">
        <f t="shared" si="635"/>
        <v>0</v>
      </c>
      <c r="DN109" s="80">
        <f t="shared" si="635"/>
        <v>0</v>
      </c>
      <c r="DO109" s="80">
        <f t="shared" si="635"/>
        <v>0</v>
      </c>
      <c r="DP109" s="223">
        <f t="shared" si="579"/>
        <v>0</v>
      </c>
      <c r="DQ109" s="330"/>
      <c r="DR109" s="224"/>
      <c r="DS109" s="70">
        <f t="shared" si="580"/>
        <v>0</v>
      </c>
      <c r="DT109" s="92" t="e">
        <f t="shared" si="581"/>
        <v>#DIV/0!</v>
      </c>
      <c r="DU109" s="70" t="e">
        <f t="shared" si="582"/>
        <v>#DIV/0!</v>
      </c>
      <c r="DV109" s="70" t="e">
        <f t="shared" si="583"/>
        <v>#DIV/0!</v>
      </c>
      <c r="DW109" s="105"/>
    </row>
    <row r="110" spans="1:134" ht="15" customHeight="1">
      <c r="A110" s="648"/>
      <c r="B110" s="1441"/>
      <c r="C110" s="1443"/>
      <c r="D110" s="1445"/>
      <c r="E110" s="1447"/>
      <c r="F110" s="50" t="s">
        <v>97</v>
      </c>
      <c r="G110" s="275" t="e">
        <f>ROUNDDOWN($B$110*$D$110/$C$110,3)</f>
        <v>#DIV/0!</v>
      </c>
      <c r="H110" s="275" t="e">
        <f>ROUNDDOWN($B$110*$D$110/$C$110,3)</f>
        <v>#DIV/0!</v>
      </c>
      <c r="I110" s="51"/>
      <c r="J110" s="51"/>
      <c r="K110" s="51"/>
      <c r="L110" s="51"/>
      <c r="M110" s="275" t="e">
        <f>ROUNDDOWN($B$110*$D$110/$C$110,3)</f>
        <v>#DIV/0!</v>
      </c>
      <c r="N110" s="275" t="e">
        <f>ROUNDDOWN($B$110*$D$110/$C$110,3)</f>
        <v>#DIV/0!</v>
      </c>
      <c r="O110" s="51"/>
      <c r="P110" s="51"/>
      <c r="Q110" s="275" t="e">
        <f>ROUNDDOWN($B$110*$D$110/$C$110,3)</f>
        <v>#DIV/0!</v>
      </c>
      <c r="R110" s="275" t="e">
        <f>ROUNDDOWN($B$110*$D$110/$C$110,3)</f>
        <v>#DIV/0!</v>
      </c>
      <c r="S110" s="275" t="e">
        <f>ROUNDDOWN($B$110*$D$110/$C$110,3)</f>
        <v>#DIV/0!</v>
      </c>
      <c r="T110" s="275" t="e">
        <f>ROUNDDOWN($B$110*$D$110/$C$110,3)</f>
        <v>#DIV/0!</v>
      </c>
      <c r="U110" s="275" t="e">
        <f>ROUNDDOWN($B$110*$D$110/$C$110,3)</f>
        <v>#DIV/0!</v>
      </c>
      <c r="V110" s="68"/>
      <c r="W110" s="58"/>
      <c r="X110" s="275" t="e">
        <f>ROUNDDOWN($B$110*$D$110/$C$110,3)</f>
        <v>#DIV/0!</v>
      </c>
      <c r="Y110" s="275" t="e">
        <f>ROUNDDOWN($B$110*$D$110/$C$110,3)</f>
        <v>#DIV/0!</v>
      </c>
      <c r="Z110" s="275" t="e">
        <f>ROUNDDOWN($B$110*$D$110/$C$110,3)</f>
        <v>#DIV/0!</v>
      </c>
      <c r="AA110" s="51"/>
      <c r="AB110" s="182"/>
      <c r="AC110" s="51"/>
      <c r="AD110" s="51"/>
      <c r="AE110" s="53"/>
      <c r="AF110" s="51"/>
      <c r="AG110" s="275" t="e">
        <f>ROUNDDOWN($B$110*$D$110/$C$110,3)</f>
        <v>#DIV/0!</v>
      </c>
      <c r="AH110" s="275" t="e">
        <f>ROUNDDOWN($B$110*$D$110/$C$110,3)</f>
        <v>#DIV/0!</v>
      </c>
      <c r="AI110" s="275" t="e">
        <f>ROUNDDOWN($B$110*$D$110/$C$110,3)</f>
        <v>#DIV/0!</v>
      </c>
      <c r="AJ110" s="275" t="e">
        <f>ROUNDDOWN($B$110*$D$110/$C$110,3)</f>
        <v>#DIV/0!</v>
      </c>
      <c r="AK110" s="275" t="e">
        <f>ROUNDDOWN($B$110*$D$110/$C$110,3)</f>
        <v>#DIV/0!</v>
      </c>
      <c r="AL110" s="647"/>
      <c r="AM110" s="271" t="e">
        <f t="shared" si="589"/>
        <v>#DIV/0!</v>
      </c>
      <c r="AN110" s="55"/>
      <c r="AO110" s="54"/>
      <c r="AP110" s="54"/>
      <c r="AQ110" s="386"/>
      <c r="AR110" s="386"/>
      <c r="AS110" s="145"/>
      <c r="AT110" s="145"/>
      <c r="AU110" s="145"/>
      <c r="AV110" s="56">
        <f t="shared" ref="AV110:AV115" si="642">SUM(AN110,AP110:AU110)</f>
        <v>0</v>
      </c>
      <c r="AW110" s="54"/>
      <c r="AX110" s="336"/>
      <c r="AY110" s="66" t="e">
        <f t="shared" si="591"/>
        <v>#DIV/0!</v>
      </c>
      <c r="AZ110" s="146"/>
      <c r="BA110" s="332" t="s">
        <v>97</v>
      </c>
      <c r="BB110" s="144"/>
      <c r="BC110" s="144"/>
      <c r="BD110" s="392"/>
      <c r="BE110" s="144"/>
      <c r="BF110" s="144"/>
      <c r="BG110" s="144"/>
      <c r="BH110" s="392"/>
      <c r="BI110" s="392"/>
      <c r="BJ110" s="392"/>
      <c r="BK110" s="392"/>
      <c r="BL110" s="144"/>
      <c r="BM110" s="144"/>
      <c r="BN110" s="392"/>
      <c r="BO110" s="144"/>
      <c r="BP110" s="144"/>
      <c r="BQ110" s="144"/>
      <c r="BR110" s="144"/>
      <c r="BS110" s="144"/>
      <c r="BT110" s="144"/>
      <c r="BU110" s="144"/>
      <c r="BV110" s="144"/>
      <c r="BW110" s="144"/>
      <c r="BX110" s="144"/>
      <c r="BY110" s="207"/>
      <c r="BZ110" s="144"/>
      <c r="CA110" s="144"/>
      <c r="CB110" s="144"/>
      <c r="CC110" s="144"/>
      <c r="CD110" s="144"/>
      <c r="CE110" s="144"/>
      <c r="CF110" s="144"/>
      <c r="CG110" s="144"/>
      <c r="CH110" s="392"/>
      <c r="CI110" s="144"/>
      <c r="CJ110" s="144"/>
      <c r="CK110" s="392"/>
      <c r="CL110" s="392"/>
      <c r="CM110" s="392"/>
      <c r="CN110" s="392"/>
      <c r="CO110" s="392"/>
      <c r="CP110" s="144"/>
      <c r="CQ110" s="144"/>
      <c r="CR110" s="144"/>
      <c r="CS110" s="144"/>
      <c r="CT110" s="144"/>
      <c r="CU110" s="144"/>
      <c r="CV110" s="144"/>
      <c r="CW110" s="144"/>
      <c r="CX110" s="16">
        <f t="shared" ref="CX110:CX115" si="643">SUM(BB110:CW110)</f>
        <v>0</v>
      </c>
      <c r="CZ110" s="52"/>
      <c r="DA110" s="51"/>
      <c r="DB110" s="51"/>
      <c r="DC110" s="51"/>
      <c r="DD110" s="51"/>
      <c r="DE110" s="182"/>
      <c r="DF110" s="51"/>
      <c r="DG110" s="51"/>
      <c r="DH110" s="51"/>
      <c r="DI110" s="51"/>
      <c r="DJ110" s="51"/>
      <c r="DK110" s="51"/>
      <c r="DL110" s="51"/>
      <c r="DM110" s="51"/>
      <c r="DN110" s="51"/>
      <c r="DO110" s="51"/>
      <c r="DP110" s="223">
        <f t="shared" si="579"/>
        <v>0</v>
      </c>
      <c r="DQ110" s="330"/>
      <c r="DR110" s="224"/>
      <c r="DS110" s="57">
        <f t="shared" si="580"/>
        <v>0</v>
      </c>
      <c r="DT110" s="59" t="e">
        <f t="shared" si="581"/>
        <v>#DIV/0!</v>
      </c>
      <c r="DU110" s="66" t="e">
        <f t="shared" si="582"/>
        <v>#DIV/0!</v>
      </c>
      <c r="DV110" s="57" t="e">
        <f t="shared" si="583"/>
        <v>#DIV/0!</v>
      </c>
      <c r="DW110" s="105"/>
    </row>
    <row r="111" spans="1:134" ht="15" customHeight="1">
      <c r="A111" s="786" t="s">
        <v>118</v>
      </c>
      <c r="B111" s="1442"/>
      <c r="C111" s="1444"/>
      <c r="D111" s="1446"/>
      <c r="E111" s="1448"/>
      <c r="F111" s="61" t="s">
        <v>99</v>
      </c>
      <c r="G111" s="54" t="e">
        <f>ROUNDDOWN(G$97*G110,0)</f>
        <v>#DIV/0!</v>
      </c>
      <c r="H111" s="54" t="e">
        <f>ROUNDDOWN(H$97*H110,0)</f>
        <v>#DIV/0!</v>
      </c>
      <c r="I111" s="54">
        <f>I$97*I110</f>
        <v>0</v>
      </c>
      <c r="J111" s="54">
        <f t="shared" ref="J111:K111" si="644">J$97*J110</f>
        <v>0</v>
      </c>
      <c r="K111" s="54">
        <f t="shared" si="644"/>
        <v>0</v>
      </c>
      <c r="L111" s="205"/>
      <c r="M111" s="54" t="e">
        <f>ROUNDDOWN(M$97*M110,0)</f>
        <v>#DIV/0!</v>
      </c>
      <c r="N111" s="54" t="e">
        <f>ROUNDDOWN(N$97*N110,0)</f>
        <v>#DIV/0!</v>
      </c>
      <c r="O111" s="54">
        <f>O$97*O110</f>
        <v>0</v>
      </c>
      <c r="P111" s="54">
        <f>P$97*P110</f>
        <v>0</v>
      </c>
      <c r="Q111" s="54" t="e">
        <f>ROUNDDOWN(Q$97*Q110,0)</f>
        <v>#DIV/0!</v>
      </c>
      <c r="R111" s="54" t="e">
        <f>ROUNDDOWN(R$97*R110,0)</f>
        <v>#DIV/0!</v>
      </c>
      <c r="S111" s="54" t="e">
        <f>ROUNDDOWN(S$97*S110,0)</f>
        <v>#DIV/0!</v>
      </c>
      <c r="T111" s="54" t="e">
        <f>ROUNDDOWN(T$97*T110,0)</f>
        <v>#DIV/0!</v>
      </c>
      <c r="U111" s="54" t="e">
        <f>ROUNDDOWN(U$97*U110,0)</f>
        <v>#DIV/0!</v>
      </c>
      <c r="V111" s="54">
        <f t="shared" ref="V111:W111" si="645">V$7*V110</f>
        <v>0</v>
      </c>
      <c r="W111" s="54">
        <f t="shared" si="645"/>
        <v>0</v>
      </c>
      <c r="X111" s="54" t="e">
        <f>ROUNDDOWN(X$97*X110,0)</f>
        <v>#DIV/0!</v>
      </c>
      <c r="Y111" s="54" t="e">
        <f>ROUNDDOWN(Y$97*Y110,0)</f>
        <v>#DIV/0!</v>
      </c>
      <c r="Z111" s="54" t="e">
        <f>ROUNDDOWN(Z$97*Z110,0)</f>
        <v>#DIV/0!</v>
      </c>
      <c r="AA111" s="54">
        <f t="shared" ref="AA111:AF111" si="646">AA$7*AA110</f>
        <v>0</v>
      </c>
      <c r="AB111" s="145">
        <f t="shared" si="646"/>
        <v>0</v>
      </c>
      <c r="AC111" s="54">
        <f t="shared" si="646"/>
        <v>0</v>
      </c>
      <c r="AD111" s="54">
        <f t="shared" si="646"/>
        <v>0</v>
      </c>
      <c r="AE111" s="54">
        <f t="shared" si="646"/>
        <v>0</v>
      </c>
      <c r="AF111" s="54">
        <f t="shared" si="646"/>
        <v>0</v>
      </c>
      <c r="AG111" s="63" t="e">
        <f>ROUNDDOWN(AG$97*AG110,0)</f>
        <v>#DIV/0!</v>
      </c>
      <c r="AH111" s="63" t="e">
        <f>ROUNDDOWN(AH$97*AH110,0)</f>
        <v>#DIV/0!</v>
      </c>
      <c r="AI111" s="63" t="e">
        <f t="shared" ref="AI111:AJ111" si="647">ROUNDDOWN(AI$97*AI110,0)</f>
        <v>#DIV/0!</v>
      </c>
      <c r="AJ111" s="54" t="e">
        <f t="shared" si="647"/>
        <v>#DIV/0!</v>
      </c>
      <c r="AK111" s="54" t="e">
        <f t="shared" ref="AK111" si="648">ROUNDDOWN(AK$97*AK110,0)</f>
        <v>#DIV/0!</v>
      </c>
      <c r="AL111" s="933"/>
      <c r="AM111" s="271" t="e">
        <f t="shared" si="589"/>
        <v>#DIV/0!</v>
      </c>
      <c r="AN111" s="55">
        <f t="shared" ref="AN111:AU111" si="649">AN99*AN110</f>
        <v>0</v>
      </c>
      <c r="AO111" s="54">
        <f t="shared" si="649"/>
        <v>0</v>
      </c>
      <c r="AP111" s="54">
        <f t="shared" si="649"/>
        <v>0</v>
      </c>
      <c r="AQ111" s="54">
        <f>ROUNDDOWN(AQ99*AQ110,0)</f>
        <v>0</v>
      </c>
      <c r="AR111" s="54">
        <f>ROUNDDOWN(AR99*AR110,0)</f>
        <v>0</v>
      </c>
      <c r="AS111" s="145">
        <f t="shared" si="649"/>
        <v>0</v>
      </c>
      <c r="AT111" s="145">
        <f t="shared" si="649"/>
        <v>0</v>
      </c>
      <c r="AU111" s="145">
        <f t="shared" si="649"/>
        <v>0</v>
      </c>
      <c r="AV111" s="64">
        <f t="shared" si="642"/>
        <v>0</v>
      </c>
      <c r="AW111" s="54">
        <f>AW99*AW110</f>
        <v>0</v>
      </c>
      <c r="AX111" s="202"/>
      <c r="AY111" s="66" t="e">
        <f t="shared" si="591"/>
        <v>#DIV/0!</v>
      </c>
      <c r="AZ111" s="148"/>
      <c r="BA111" s="781" t="s">
        <v>99</v>
      </c>
      <c r="BB111" s="144">
        <f>BB110*BB$9</f>
        <v>0</v>
      </c>
      <c r="BC111" s="144">
        <f>BC110*BC$9</f>
        <v>0</v>
      </c>
      <c r="BD111" s="54"/>
      <c r="BE111" s="144">
        <f>BE110*BE$9</f>
        <v>0</v>
      </c>
      <c r="BF111" s="144">
        <f>BF110*BF$9</f>
        <v>0</v>
      </c>
      <c r="BG111" s="144">
        <f>BG110*BG$9</f>
        <v>0</v>
      </c>
      <c r="BH111" s="54"/>
      <c r="BI111" s="54"/>
      <c r="BJ111" s="54"/>
      <c r="BK111" s="54"/>
      <c r="BL111" s="144">
        <f>BL110*BL$9</f>
        <v>0</v>
      </c>
      <c r="BM111" s="144">
        <f>BM110*BM$9</f>
        <v>0</v>
      </c>
      <c r="BN111" s="54"/>
      <c r="BO111" s="144">
        <f t="shared" ref="BO111:BX111" si="650">BO110*BO$9</f>
        <v>0</v>
      </c>
      <c r="BP111" s="144">
        <f t="shared" si="650"/>
        <v>0</v>
      </c>
      <c r="BQ111" s="144">
        <f t="shared" si="650"/>
        <v>0</v>
      </c>
      <c r="BR111" s="144">
        <f t="shared" si="650"/>
        <v>0</v>
      </c>
      <c r="BS111" s="144">
        <f t="shared" si="650"/>
        <v>0</v>
      </c>
      <c r="BT111" s="144">
        <f t="shared" si="650"/>
        <v>0</v>
      </c>
      <c r="BU111" s="144">
        <f t="shared" si="650"/>
        <v>0</v>
      </c>
      <c r="BV111" s="144">
        <f t="shared" si="650"/>
        <v>0</v>
      </c>
      <c r="BW111" s="144">
        <f t="shared" si="650"/>
        <v>0</v>
      </c>
      <c r="BX111" s="144">
        <f t="shared" si="650"/>
        <v>0</v>
      </c>
      <c r="BY111" s="54"/>
      <c r="BZ111" s="144">
        <f t="shared" ref="BZ111:CG111" si="651">BZ110*BZ$9</f>
        <v>0</v>
      </c>
      <c r="CA111" s="144">
        <f t="shared" si="651"/>
        <v>0</v>
      </c>
      <c r="CB111" s="144">
        <f t="shared" si="651"/>
        <v>0</v>
      </c>
      <c r="CC111" s="144">
        <f t="shared" si="651"/>
        <v>0</v>
      </c>
      <c r="CD111" s="144">
        <f t="shared" si="651"/>
        <v>0</v>
      </c>
      <c r="CE111" s="144">
        <f t="shared" si="651"/>
        <v>0</v>
      </c>
      <c r="CF111" s="144">
        <f t="shared" si="651"/>
        <v>0</v>
      </c>
      <c r="CG111" s="144">
        <f t="shared" si="651"/>
        <v>0</v>
      </c>
      <c r="CH111" s="54"/>
      <c r="CI111" s="144">
        <f>CI110*CI$9</f>
        <v>0</v>
      </c>
      <c r="CJ111" s="144">
        <f>CJ110*CJ$9</f>
        <v>0</v>
      </c>
      <c r="CK111" s="54"/>
      <c r="CL111" s="54"/>
      <c r="CM111" s="54"/>
      <c r="CN111" s="54"/>
      <c r="CO111" s="54"/>
      <c r="CP111" s="144">
        <f t="shared" ref="CP111:CW111" si="652">CP110*CP$9</f>
        <v>0</v>
      </c>
      <c r="CQ111" s="144">
        <f t="shared" si="652"/>
        <v>0</v>
      </c>
      <c r="CR111" s="144">
        <f t="shared" si="652"/>
        <v>0</v>
      </c>
      <c r="CS111" s="144">
        <f t="shared" si="652"/>
        <v>0</v>
      </c>
      <c r="CT111" s="144">
        <f t="shared" si="652"/>
        <v>0</v>
      </c>
      <c r="CU111" s="144">
        <f t="shared" si="652"/>
        <v>0</v>
      </c>
      <c r="CV111" s="144">
        <f t="shared" si="652"/>
        <v>0</v>
      </c>
      <c r="CW111" s="144">
        <f t="shared" si="652"/>
        <v>0</v>
      </c>
      <c r="CX111" s="65">
        <f t="shared" si="643"/>
        <v>0</v>
      </c>
      <c r="CZ111" s="62">
        <f>CZ110*CZ$11</f>
        <v>0</v>
      </c>
      <c r="DA111" s="54">
        <f>DA110*DA$11</f>
        <v>0</v>
      </c>
      <c r="DB111" s="54">
        <f>DB110*DB$11</f>
        <v>0</v>
      </c>
      <c r="DC111" s="54">
        <f>DC110*DC$11</f>
        <v>0</v>
      </c>
      <c r="DD111" s="54">
        <f>DD110*DD$11</f>
        <v>0</v>
      </c>
      <c r="DE111" s="145">
        <f t="shared" ref="DE111:DN111" si="653">DE110*DE$9</f>
        <v>0</v>
      </c>
      <c r="DF111" s="54">
        <f t="shared" si="653"/>
        <v>0</v>
      </c>
      <c r="DG111" s="54">
        <f t="shared" si="653"/>
        <v>0</v>
      </c>
      <c r="DH111" s="54">
        <f t="shared" si="653"/>
        <v>0</v>
      </c>
      <c r="DI111" s="54">
        <f t="shared" si="653"/>
        <v>0</v>
      </c>
      <c r="DJ111" s="54">
        <f t="shared" si="653"/>
        <v>0</v>
      </c>
      <c r="DK111" s="54">
        <f t="shared" si="653"/>
        <v>0</v>
      </c>
      <c r="DL111" s="54">
        <f t="shared" si="653"/>
        <v>0</v>
      </c>
      <c r="DM111" s="54">
        <f t="shared" si="653"/>
        <v>0</v>
      </c>
      <c r="DN111" s="54">
        <f t="shared" si="653"/>
        <v>0</v>
      </c>
      <c r="DO111" s="54">
        <f>DO110*DO$11</f>
        <v>0</v>
      </c>
      <c r="DP111" s="223">
        <f t="shared" si="579"/>
        <v>0</v>
      </c>
      <c r="DQ111" s="330"/>
      <c r="DR111" s="224"/>
      <c r="DS111" s="60">
        <f t="shared" si="580"/>
        <v>0</v>
      </c>
      <c r="DT111" s="59" t="e">
        <f t="shared" si="581"/>
        <v>#DIV/0!</v>
      </c>
      <c r="DU111" s="60" t="e">
        <f t="shared" si="582"/>
        <v>#DIV/0!</v>
      </c>
      <c r="DV111" s="60" t="e">
        <f t="shared" si="583"/>
        <v>#DIV/0!</v>
      </c>
      <c r="DW111" s="105"/>
      <c r="ED111" s="2">
        <f>ED107+EC111</f>
        <v>0</v>
      </c>
    </row>
    <row r="112" spans="1:134" ht="15" customHeight="1">
      <c r="A112" s="98"/>
      <c r="B112" s="1441"/>
      <c r="C112" s="1443"/>
      <c r="D112" s="1445"/>
      <c r="E112" s="1447"/>
      <c r="F112" s="50" t="s">
        <v>97</v>
      </c>
      <c r="G112" s="275" t="e">
        <f>ROUNDDOWN($B$112*$D$112/$C$112,3)</f>
        <v>#DIV/0!</v>
      </c>
      <c r="H112" s="275" t="e">
        <f>ROUNDDOWN($B$112*$D$112/$C$112,3)</f>
        <v>#DIV/0!</v>
      </c>
      <c r="I112" s="51"/>
      <c r="J112" s="51"/>
      <c r="K112" s="51"/>
      <c r="L112" s="51"/>
      <c r="M112" s="275" t="e">
        <f>ROUNDDOWN($B$112*$D$112/$C$112,3)</f>
        <v>#DIV/0!</v>
      </c>
      <c r="N112" s="275" t="e">
        <f>ROUNDDOWN($B$112*$D$112/$C$112,3)</f>
        <v>#DIV/0!</v>
      </c>
      <c r="O112" s="51"/>
      <c r="P112" s="51"/>
      <c r="Q112" s="275" t="e">
        <f>ROUNDDOWN($B$112*$D$112/$C$112,3)</f>
        <v>#DIV/0!</v>
      </c>
      <c r="R112" s="275" t="e">
        <f>ROUNDDOWN($B$112*$D$112/$C$112,3)</f>
        <v>#DIV/0!</v>
      </c>
      <c r="S112" s="275" t="e">
        <f>ROUNDDOWN($B$112*$D$112/$C$112,3)</f>
        <v>#DIV/0!</v>
      </c>
      <c r="T112" s="275" t="e">
        <f>ROUNDDOWN($B$112*$D$112/$C$112,3)</f>
        <v>#DIV/0!</v>
      </c>
      <c r="U112" s="275" t="e">
        <f>ROUNDDOWN($B$112*$D$112/$C$112,3)</f>
        <v>#DIV/0!</v>
      </c>
      <c r="V112" s="99"/>
      <c r="W112" s="99"/>
      <c r="X112" s="275" t="e">
        <f>ROUNDDOWN($B$112*$D$112/$C$112,3)</f>
        <v>#DIV/0!</v>
      </c>
      <c r="Y112" s="275" t="e">
        <f>ROUNDDOWN($B$112*$D$112/$C$112,3)</f>
        <v>#DIV/0!</v>
      </c>
      <c r="Z112" s="275" t="e">
        <f>ROUNDDOWN($B$112*$D$112/$C$112,3)</f>
        <v>#DIV/0!</v>
      </c>
      <c r="AA112" s="51"/>
      <c r="AB112" s="182"/>
      <c r="AC112" s="51"/>
      <c r="AD112" s="51"/>
      <c r="AE112" s="53"/>
      <c r="AF112" s="51"/>
      <c r="AG112" s="275" t="e">
        <f>ROUNDDOWN($B$112*$D$112/$C$112,3)</f>
        <v>#DIV/0!</v>
      </c>
      <c r="AH112" s="275" t="e">
        <f>ROUNDDOWN($B$112*$D$112/$C$112,3)</f>
        <v>#DIV/0!</v>
      </c>
      <c r="AI112" s="275" t="e">
        <f>ROUNDDOWN($B$112*$D$112/$C$112,3)</f>
        <v>#DIV/0!</v>
      </c>
      <c r="AJ112" s="275" t="e">
        <f>ROUNDDOWN($B$112*$D$112/$C$112,3)</f>
        <v>#DIV/0!</v>
      </c>
      <c r="AK112" s="275" t="e">
        <f>ROUNDDOWN($B$112*$D$112/$C$112,3)</f>
        <v>#DIV/0!</v>
      </c>
      <c r="AL112" s="647"/>
      <c r="AM112" s="271" t="e">
        <f t="shared" si="589"/>
        <v>#DIV/0!</v>
      </c>
      <c r="AN112" s="55"/>
      <c r="AO112" s="54"/>
      <c r="AP112" s="54"/>
      <c r="AQ112" s="386"/>
      <c r="AR112" s="386"/>
      <c r="AS112" s="145"/>
      <c r="AT112" s="145"/>
      <c r="AU112" s="145"/>
      <c r="AV112" s="64">
        <f t="shared" si="642"/>
        <v>0</v>
      </c>
      <c r="AW112" s="54"/>
      <c r="AX112" s="335"/>
      <c r="AY112" s="66" t="e">
        <f t="shared" si="591"/>
        <v>#DIV/0!</v>
      </c>
      <c r="AZ112" s="146"/>
      <c r="BA112" s="332" t="s">
        <v>97</v>
      </c>
      <c r="BB112" s="144"/>
      <c r="BC112" s="144"/>
      <c r="BD112" s="392"/>
      <c r="BE112" s="144"/>
      <c r="BF112" s="144"/>
      <c r="BG112" s="144"/>
      <c r="BH112" s="392"/>
      <c r="BI112" s="392"/>
      <c r="BJ112" s="392"/>
      <c r="BK112" s="392"/>
      <c r="BL112" s="144"/>
      <c r="BM112" s="144"/>
      <c r="BN112" s="392"/>
      <c r="BO112" s="144"/>
      <c r="BP112" s="144"/>
      <c r="BQ112" s="144"/>
      <c r="BR112" s="144"/>
      <c r="BS112" s="144"/>
      <c r="BT112" s="144"/>
      <c r="BU112" s="144"/>
      <c r="BV112" s="144"/>
      <c r="BW112" s="144"/>
      <c r="BX112" s="144"/>
      <c r="BY112" s="207"/>
      <c r="BZ112" s="144"/>
      <c r="CA112" s="144"/>
      <c r="CB112" s="144"/>
      <c r="CC112" s="144"/>
      <c r="CD112" s="144"/>
      <c r="CE112" s="144"/>
      <c r="CF112" s="144"/>
      <c r="CG112" s="144"/>
      <c r="CH112" s="392"/>
      <c r="CI112" s="144"/>
      <c r="CJ112" s="144"/>
      <c r="CK112" s="392"/>
      <c r="CL112" s="392"/>
      <c r="CM112" s="392"/>
      <c r="CN112" s="392"/>
      <c r="CO112" s="392"/>
      <c r="CP112" s="144"/>
      <c r="CQ112" s="144"/>
      <c r="CR112" s="144"/>
      <c r="CS112" s="144"/>
      <c r="CT112" s="144"/>
      <c r="CU112" s="144"/>
      <c r="CV112" s="144"/>
      <c r="CW112" s="144"/>
      <c r="CX112" s="67">
        <f t="shared" si="643"/>
        <v>0</v>
      </c>
      <c r="CZ112" s="52"/>
      <c r="DA112" s="51"/>
      <c r="DB112" s="51"/>
      <c r="DC112" s="51"/>
      <c r="DD112" s="51"/>
      <c r="DE112" s="145"/>
      <c r="DF112" s="54"/>
      <c r="DG112" s="54"/>
      <c r="DH112" s="54"/>
      <c r="DI112" s="54"/>
      <c r="DJ112" s="54"/>
      <c r="DK112" s="54"/>
      <c r="DL112" s="54"/>
      <c r="DM112" s="54"/>
      <c r="DN112" s="54"/>
      <c r="DO112" s="51"/>
      <c r="DP112" s="223">
        <f t="shared" si="579"/>
        <v>0</v>
      </c>
      <c r="DQ112" s="330"/>
      <c r="DR112" s="224"/>
      <c r="DS112" s="66">
        <f t="shared" si="580"/>
        <v>0</v>
      </c>
      <c r="DT112" s="59" t="e">
        <f t="shared" si="581"/>
        <v>#DIV/0!</v>
      </c>
      <c r="DU112" s="60" t="e">
        <f t="shared" si="582"/>
        <v>#DIV/0!</v>
      </c>
      <c r="DV112" s="60" t="e">
        <f t="shared" si="583"/>
        <v>#DIV/0!</v>
      </c>
      <c r="DW112" s="105"/>
    </row>
    <row r="113" spans="1:134" ht="15" customHeight="1">
      <c r="A113" s="786" t="s">
        <v>119</v>
      </c>
      <c r="B113" s="1442"/>
      <c r="C113" s="1444"/>
      <c r="D113" s="1446"/>
      <c r="E113" s="1448"/>
      <c r="F113" s="61" t="s">
        <v>99</v>
      </c>
      <c r="G113" s="54" t="e">
        <f>ROUNDDOWN(G$97*G112,0)</f>
        <v>#DIV/0!</v>
      </c>
      <c r="H113" s="54" t="e">
        <f>ROUNDDOWN(H$97*H112,0)</f>
        <v>#DIV/0!</v>
      </c>
      <c r="I113" s="54">
        <f>I$97*I112</f>
        <v>0</v>
      </c>
      <c r="J113" s="54">
        <f t="shared" ref="J113:K113" si="654">J$97*J112</f>
        <v>0</v>
      </c>
      <c r="K113" s="54">
        <f t="shared" si="654"/>
        <v>0</v>
      </c>
      <c r="L113" s="205"/>
      <c r="M113" s="54" t="e">
        <f>ROUNDDOWN(M$97*M112,0)</f>
        <v>#DIV/0!</v>
      </c>
      <c r="N113" s="54" t="e">
        <f>ROUNDDOWN(N$97*N112,0)</f>
        <v>#DIV/0!</v>
      </c>
      <c r="O113" s="54">
        <f>O$97*O112</f>
        <v>0</v>
      </c>
      <c r="P113" s="54">
        <f>P$97*P112</f>
        <v>0</v>
      </c>
      <c r="Q113" s="54" t="e">
        <f>ROUNDDOWN(Q$97*Q112,0)</f>
        <v>#DIV/0!</v>
      </c>
      <c r="R113" s="54" t="e">
        <f>ROUNDDOWN(R$97*R112,0)</f>
        <v>#DIV/0!</v>
      </c>
      <c r="S113" s="54" t="e">
        <f>ROUNDDOWN(S$97*S112,0)</f>
        <v>#DIV/0!</v>
      </c>
      <c r="T113" s="54" t="e">
        <f>ROUNDDOWN(T$97*T112,0)</f>
        <v>#DIV/0!</v>
      </c>
      <c r="U113" s="54" t="e">
        <f>ROUNDDOWN(U$97*U112,0)</f>
        <v>#DIV/0!</v>
      </c>
      <c r="V113" s="54">
        <f t="shared" ref="V113:W113" si="655">V$7*V112</f>
        <v>0</v>
      </c>
      <c r="W113" s="54">
        <f t="shared" si="655"/>
        <v>0</v>
      </c>
      <c r="X113" s="54" t="e">
        <f>ROUNDDOWN(X$97*X112,0)</f>
        <v>#DIV/0!</v>
      </c>
      <c r="Y113" s="54" t="e">
        <f>ROUNDDOWN(Y$97*Y112,0)</f>
        <v>#DIV/0!</v>
      </c>
      <c r="Z113" s="54" t="e">
        <f>ROUNDDOWN(Z$97*Z112,0)</f>
        <v>#DIV/0!</v>
      </c>
      <c r="AA113" s="54">
        <f t="shared" ref="AA113:AF113" si="656">AA$7*AA112</f>
        <v>0</v>
      </c>
      <c r="AB113" s="145">
        <f t="shared" si="656"/>
        <v>0</v>
      </c>
      <c r="AC113" s="54">
        <f t="shared" si="656"/>
        <v>0</v>
      </c>
      <c r="AD113" s="54">
        <f t="shared" si="656"/>
        <v>0</v>
      </c>
      <c r="AE113" s="54">
        <f t="shared" si="656"/>
        <v>0</v>
      </c>
      <c r="AF113" s="54">
        <f t="shared" si="656"/>
        <v>0</v>
      </c>
      <c r="AG113" s="63" t="e">
        <f>ROUNDDOWN(AG$97*AG112,0)</f>
        <v>#DIV/0!</v>
      </c>
      <c r="AH113" s="63" t="e">
        <f>ROUNDDOWN(AH$97*AH112,0)</f>
        <v>#DIV/0!</v>
      </c>
      <c r="AI113" s="63" t="e">
        <f t="shared" ref="AI113:AJ113" si="657">ROUNDDOWN(AI$97*AI112,0)</f>
        <v>#DIV/0!</v>
      </c>
      <c r="AJ113" s="54" t="e">
        <f t="shared" si="657"/>
        <v>#DIV/0!</v>
      </c>
      <c r="AK113" s="54" t="e">
        <f t="shared" ref="AK113" si="658">ROUNDDOWN(AK$97*AK112,0)</f>
        <v>#DIV/0!</v>
      </c>
      <c r="AL113" s="933"/>
      <c r="AM113" s="271" t="e">
        <f t="shared" si="589"/>
        <v>#DIV/0!</v>
      </c>
      <c r="AN113" s="55">
        <f t="shared" ref="AN113:AU113" si="659">AN99*AN112</f>
        <v>0</v>
      </c>
      <c r="AO113" s="54">
        <f t="shared" si="659"/>
        <v>0</v>
      </c>
      <c r="AP113" s="54">
        <f t="shared" si="659"/>
        <v>0</v>
      </c>
      <c r="AQ113" s="54">
        <f>ROUNDDOWN($AQ$99*AQ112,0)</f>
        <v>0</v>
      </c>
      <c r="AR113" s="54">
        <f>ROUNDDOWN($AQ$99*AR112,0)</f>
        <v>0</v>
      </c>
      <c r="AS113" s="145">
        <f t="shared" si="659"/>
        <v>0</v>
      </c>
      <c r="AT113" s="145">
        <f t="shared" si="659"/>
        <v>0</v>
      </c>
      <c r="AU113" s="145">
        <f t="shared" si="659"/>
        <v>0</v>
      </c>
      <c r="AV113" s="64">
        <f t="shared" si="642"/>
        <v>0</v>
      </c>
      <c r="AW113" s="54">
        <f>AW99*AW112</f>
        <v>0</v>
      </c>
      <c r="AX113" s="202"/>
      <c r="AY113" s="66" t="e">
        <f t="shared" si="591"/>
        <v>#DIV/0!</v>
      </c>
      <c r="AZ113" s="148"/>
      <c r="BA113" s="781" t="s">
        <v>99</v>
      </c>
      <c r="BB113" s="144">
        <f>BB112*BB$9</f>
        <v>0</v>
      </c>
      <c r="BC113" s="144">
        <f>BC112*BC$9</f>
        <v>0</v>
      </c>
      <c r="BD113" s="54"/>
      <c r="BE113" s="144">
        <f>BE112*BE$9</f>
        <v>0</v>
      </c>
      <c r="BF113" s="144">
        <f>BF112*BF$9</f>
        <v>0</v>
      </c>
      <c r="BG113" s="144">
        <f>BG112*BG$9</f>
        <v>0</v>
      </c>
      <c r="BH113" s="54"/>
      <c r="BI113" s="54"/>
      <c r="BJ113" s="54"/>
      <c r="BK113" s="54"/>
      <c r="BL113" s="144">
        <f>BL112*BL$9</f>
        <v>0</v>
      </c>
      <c r="BM113" s="144">
        <f>BM112*BM$9</f>
        <v>0</v>
      </c>
      <c r="BN113" s="54"/>
      <c r="BO113" s="144">
        <f t="shared" ref="BO113:BX113" si="660">BO112*BO$9</f>
        <v>0</v>
      </c>
      <c r="BP113" s="144">
        <f t="shared" si="660"/>
        <v>0</v>
      </c>
      <c r="BQ113" s="144">
        <f t="shared" si="660"/>
        <v>0</v>
      </c>
      <c r="BR113" s="144">
        <f t="shared" si="660"/>
        <v>0</v>
      </c>
      <c r="BS113" s="144">
        <f t="shared" si="660"/>
        <v>0</v>
      </c>
      <c r="BT113" s="144">
        <f t="shared" si="660"/>
        <v>0</v>
      </c>
      <c r="BU113" s="144">
        <f t="shared" si="660"/>
        <v>0</v>
      </c>
      <c r="BV113" s="144">
        <f t="shared" si="660"/>
        <v>0</v>
      </c>
      <c r="BW113" s="144">
        <f t="shared" si="660"/>
        <v>0</v>
      </c>
      <c r="BX113" s="144">
        <f t="shared" si="660"/>
        <v>0</v>
      </c>
      <c r="BY113" s="54"/>
      <c r="BZ113" s="144">
        <f t="shared" ref="BZ113:CG113" si="661">BZ112*BZ$9</f>
        <v>0</v>
      </c>
      <c r="CA113" s="144">
        <f t="shared" si="661"/>
        <v>0</v>
      </c>
      <c r="CB113" s="144">
        <f t="shared" si="661"/>
        <v>0</v>
      </c>
      <c r="CC113" s="144">
        <f t="shared" si="661"/>
        <v>0</v>
      </c>
      <c r="CD113" s="144">
        <f t="shared" si="661"/>
        <v>0</v>
      </c>
      <c r="CE113" s="144">
        <f t="shared" si="661"/>
        <v>0</v>
      </c>
      <c r="CF113" s="144">
        <f t="shared" si="661"/>
        <v>0</v>
      </c>
      <c r="CG113" s="144">
        <f t="shared" si="661"/>
        <v>0</v>
      </c>
      <c r="CH113" s="54"/>
      <c r="CI113" s="144">
        <f>CI112*CI$9</f>
        <v>0</v>
      </c>
      <c r="CJ113" s="144">
        <f>CJ112*CJ$9</f>
        <v>0</v>
      </c>
      <c r="CK113" s="54"/>
      <c r="CL113" s="54"/>
      <c r="CM113" s="54"/>
      <c r="CN113" s="54"/>
      <c r="CO113" s="54"/>
      <c r="CP113" s="144">
        <f t="shared" ref="CP113:CW113" si="662">CP112*CP$9</f>
        <v>0</v>
      </c>
      <c r="CQ113" s="144">
        <f t="shared" si="662"/>
        <v>0</v>
      </c>
      <c r="CR113" s="144">
        <f t="shared" si="662"/>
        <v>0</v>
      </c>
      <c r="CS113" s="144">
        <f t="shared" si="662"/>
        <v>0</v>
      </c>
      <c r="CT113" s="144">
        <f t="shared" si="662"/>
        <v>0</v>
      </c>
      <c r="CU113" s="144">
        <f t="shared" si="662"/>
        <v>0</v>
      </c>
      <c r="CV113" s="144">
        <f t="shared" si="662"/>
        <v>0</v>
      </c>
      <c r="CW113" s="144">
        <f t="shared" si="662"/>
        <v>0</v>
      </c>
      <c r="CX113" s="65">
        <f t="shared" si="643"/>
        <v>0</v>
      </c>
      <c r="CZ113" s="62">
        <f>CZ112*CZ$11</f>
        <v>0</v>
      </c>
      <c r="DA113" s="54">
        <f>DA112*DA$11</f>
        <v>0</v>
      </c>
      <c r="DB113" s="54">
        <f>DB112*DB$11</f>
        <v>0</v>
      </c>
      <c r="DC113" s="54">
        <f>DC112*DC$11</f>
        <v>0</v>
      </c>
      <c r="DD113" s="54">
        <f>DD112*DD$11</f>
        <v>0</v>
      </c>
      <c r="DE113" s="145">
        <f t="shared" ref="DE113:DN113" si="663">DE112*DE$9</f>
        <v>0</v>
      </c>
      <c r="DF113" s="54">
        <f t="shared" si="663"/>
        <v>0</v>
      </c>
      <c r="DG113" s="54">
        <f t="shared" si="663"/>
        <v>0</v>
      </c>
      <c r="DH113" s="54">
        <f t="shared" si="663"/>
        <v>0</v>
      </c>
      <c r="DI113" s="54">
        <f t="shared" si="663"/>
        <v>0</v>
      </c>
      <c r="DJ113" s="54">
        <f t="shared" si="663"/>
        <v>0</v>
      </c>
      <c r="DK113" s="54">
        <f t="shared" si="663"/>
        <v>0</v>
      </c>
      <c r="DL113" s="54">
        <f t="shared" si="663"/>
        <v>0</v>
      </c>
      <c r="DM113" s="54">
        <f t="shared" si="663"/>
        <v>0</v>
      </c>
      <c r="DN113" s="54">
        <f t="shared" si="663"/>
        <v>0</v>
      </c>
      <c r="DO113" s="54">
        <f>DO112*DO$11</f>
        <v>0</v>
      </c>
      <c r="DP113" s="223">
        <f t="shared" si="579"/>
        <v>0</v>
      </c>
      <c r="DQ113" s="330"/>
      <c r="DR113" s="224"/>
      <c r="DS113" s="60">
        <f t="shared" si="580"/>
        <v>0</v>
      </c>
      <c r="DT113" s="59" t="e">
        <f t="shared" si="581"/>
        <v>#DIV/0!</v>
      </c>
      <c r="DU113" s="60" t="e">
        <f t="shared" si="582"/>
        <v>#DIV/0!</v>
      </c>
      <c r="DV113" s="60" t="e">
        <f t="shared" si="583"/>
        <v>#DIV/0!</v>
      </c>
      <c r="DW113" s="105"/>
      <c r="ED113" s="2">
        <f>ED111+EC113</f>
        <v>0</v>
      </c>
    </row>
    <row r="114" spans="1:134" ht="15" customHeight="1">
      <c r="A114" s="98"/>
      <c r="B114" s="1441"/>
      <c r="C114" s="1443"/>
      <c r="D114" s="1445"/>
      <c r="E114" s="1447"/>
      <c r="F114" s="50" t="s">
        <v>97</v>
      </c>
      <c r="G114" s="275" t="e">
        <f>ROUNDDOWN($B$114*$D$114/$C$114,3)</f>
        <v>#DIV/0!</v>
      </c>
      <c r="H114" s="275" t="e">
        <f>ROUNDDOWN($B$114*$D$114/$C$114,3)</f>
        <v>#DIV/0!</v>
      </c>
      <c r="I114" s="51"/>
      <c r="J114" s="51"/>
      <c r="K114" s="51"/>
      <c r="L114" s="51"/>
      <c r="M114" s="275" t="e">
        <f>ROUNDDOWN($B$114*$D$114/$C$114,3)</f>
        <v>#DIV/0!</v>
      </c>
      <c r="N114" s="275" t="e">
        <f>ROUNDDOWN($B$114*$D$114/$C$114,3)</f>
        <v>#DIV/0!</v>
      </c>
      <c r="O114" s="51"/>
      <c r="P114" s="51"/>
      <c r="Q114" s="275" t="e">
        <f>ROUNDDOWN($B$114*$D$114/$C$114,3)</f>
        <v>#DIV/0!</v>
      </c>
      <c r="R114" s="275" t="e">
        <f>ROUNDDOWN($B$114*$D$114/$C$114,3)</f>
        <v>#DIV/0!</v>
      </c>
      <c r="S114" s="275" t="e">
        <f>ROUNDDOWN($B$114*$D$114/$C$114,3)</f>
        <v>#DIV/0!</v>
      </c>
      <c r="T114" s="275" t="e">
        <f>ROUNDDOWN($B$114*$D$114/$C$114,3)</f>
        <v>#DIV/0!</v>
      </c>
      <c r="U114" s="275" t="e">
        <f>ROUNDDOWN($B$114*$D$114/$C$114,3)</f>
        <v>#DIV/0!</v>
      </c>
      <c r="V114" s="180"/>
      <c r="W114" s="181"/>
      <c r="X114" s="275" t="e">
        <f>ROUNDDOWN($B$114*$D$114/$C$114,3)</f>
        <v>#DIV/0!</v>
      </c>
      <c r="Y114" s="275" t="e">
        <f>ROUNDDOWN($B$114*$D$114/$C$114,3)</f>
        <v>#DIV/0!</v>
      </c>
      <c r="Z114" s="275" t="e">
        <f>ROUNDDOWN($B$114*$D$114/$C$114,3)</f>
        <v>#DIV/0!</v>
      </c>
      <c r="AA114" s="51"/>
      <c r="AB114" s="182"/>
      <c r="AC114" s="51"/>
      <c r="AD114" s="51"/>
      <c r="AE114" s="53"/>
      <c r="AF114" s="51"/>
      <c r="AG114" s="275" t="e">
        <f>ROUNDDOWN($B$114*$D$114/$C$114,3)</f>
        <v>#DIV/0!</v>
      </c>
      <c r="AH114" s="275" t="e">
        <f>ROUNDDOWN($B$114*$D$114/$C$114,3)</f>
        <v>#DIV/0!</v>
      </c>
      <c r="AI114" s="275" t="e">
        <f>ROUNDDOWN($B$114*$D$114/$C$114,3)</f>
        <v>#DIV/0!</v>
      </c>
      <c r="AJ114" s="275" t="e">
        <f>ROUNDDOWN($B$114*$D$114/$C$114,3)</f>
        <v>#DIV/0!</v>
      </c>
      <c r="AK114" s="275" t="e">
        <f>ROUNDDOWN($B$114*$D$114/$C$114,3)</f>
        <v>#DIV/0!</v>
      </c>
      <c r="AL114" s="647"/>
      <c r="AM114" s="271" t="e">
        <f t="shared" si="589"/>
        <v>#DIV/0!</v>
      </c>
      <c r="AN114" s="55"/>
      <c r="AO114" s="54"/>
      <c r="AP114" s="54"/>
      <c r="AQ114" s="386"/>
      <c r="AR114" s="386"/>
      <c r="AS114" s="145"/>
      <c r="AT114" s="145"/>
      <c r="AU114" s="145"/>
      <c r="AV114" s="64">
        <f t="shared" si="642"/>
        <v>0</v>
      </c>
      <c r="AW114" s="54"/>
      <c r="AX114" s="335"/>
      <c r="AY114" s="66" t="e">
        <f t="shared" si="591"/>
        <v>#DIV/0!</v>
      </c>
      <c r="AZ114" s="146"/>
      <c r="BA114" s="332" t="s">
        <v>97</v>
      </c>
      <c r="BB114" s="144"/>
      <c r="BC114" s="144"/>
      <c r="BD114" s="392"/>
      <c r="BE114" s="144"/>
      <c r="BF114" s="144"/>
      <c r="BG114" s="144"/>
      <c r="BH114" s="392"/>
      <c r="BI114" s="392"/>
      <c r="BJ114" s="392"/>
      <c r="BK114" s="392"/>
      <c r="BL114" s="144"/>
      <c r="BM114" s="144"/>
      <c r="BN114" s="392"/>
      <c r="BO114" s="144"/>
      <c r="BP114" s="144"/>
      <c r="BQ114" s="144"/>
      <c r="BR114" s="144"/>
      <c r="BS114" s="144"/>
      <c r="BT114" s="144"/>
      <c r="BU114" s="144"/>
      <c r="BV114" s="144"/>
      <c r="BW114" s="144"/>
      <c r="BX114" s="144"/>
      <c r="BY114" s="207"/>
      <c r="BZ114" s="144"/>
      <c r="CA114" s="144"/>
      <c r="CB114" s="144"/>
      <c r="CC114" s="144"/>
      <c r="CD114" s="144"/>
      <c r="CE114" s="144"/>
      <c r="CF114" s="144"/>
      <c r="CG114" s="144"/>
      <c r="CH114" s="392"/>
      <c r="CI114" s="144"/>
      <c r="CJ114" s="144"/>
      <c r="CK114" s="392"/>
      <c r="CL114" s="392"/>
      <c r="CM114" s="392"/>
      <c r="CN114" s="392"/>
      <c r="CO114" s="392"/>
      <c r="CP114" s="144"/>
      <c r="CQ114" s="144"/>
      <c r="CR114" s="144"/>
      <c r="CS114" s="144"/>
      <c r="CT114" s="144"/>
      <c r="CU114" s="144"/>
      <c r="CV114" s="144"/>
      <c r="CW114" s="144"/>
      <c r="CX114" s="67">
        <f t="shared" si="643"/>
        <v>0</v>
      </c>
      <c r="CZ114" s="52"/>
      <c r="DA114" s="51"/>
      <c r="DB114" s="51"/>
      <c r="DC114" s="51"/>
      <c r="DD114" s="51"/>
      <c r="DE114" s="145"/>
      <c r="DF114" s="54"/>
      <c r="DG114" s="54"/>
      <c r="DH114" s="54"/>
      <c r="DI114" s="54"/>
      <c r="DJ114" s="54"/>
      <c r="DK114" s="54"/>
      <c r="DL114" s="54"/>
      <c r="DM114" s="54"/>
      <c r="DN114" s="54"/>
      <c r="DO114" s="51"/>
      <c r="DP114" s="223">
        <f t="shared" si="579"/>
        <v>0</v>
      </c>
      <c r="DQ114" s="330"/>
      <c r="DR114" s="224"/>
      <c r="DS114" s="66">
        <f t="shared" si="580"/>
        <v>0</v>
      </c>
      <c r="DT114" s="59" t="e">
        <f t="shared" si="581"/>
        <v>#DIV/0!</v>
      </c>
      <c r="DU114" s="60" t="e">
        <f t="shared" si="582"/>
        <v>#DIV/0!</v>
      </c>
      <c r="DV114" s="60" t="e">
        <f t="shared" si="583"/>
        <v>#DIV/0!</v>
      </c>
      <c r="DW114" s="105"/>
    </row>
    <row r="115" spans="1:134" ht="15" customHeight="1">
      <c r="A115" s="40" t="s">
        <v>120</v>
      </c>
      <c r="B115" s="1442"/>
      <c r="C115" s="1444"/>
      <c r="D115" s="1446"/>
      <c r="E115" s="1448"/>
      <c r="F115" s="61" t="s">
        <v>99</v>
      </c>
      <c r="G115" s="54" t="e">
        <f>ROUNDDOWN(G$97*G114,0)</f>
        <v>#DIV/0!</v>
      </c>
      <c r="H115" s="54" t="e">
        <f>ROUNDDOWN(H$97*H114,0)</f>
        <v>#DIV/0!</v>
      </c>
      <c r="I115" s="54">
        <f>I$97*I114</f>
        <v>0</v>
      </c>
      <c r="J115" s="54">
        <f t="shared" ref="J115:K115" si="664">J$97*J114</f>
        <v>0</v>
      </c>
      <c r="K115" s="54">
        <f t="shared" si="664"/>
        <v>0</v>
      </c>
      <c r="L115" s="205"/>
      <c r="M115" s="54" t="e">
        <f>ROUNDDOWN(M$97*M114,0)</f>
        <v>#DIV/0!</v>
      </c>
      <c r="N115" s="54" t="e">
        <f>ROUNDDOWN(N$97*N114,0)</f>
        <v>#DIV/0!</v>
      </c>
      <c r="O115" s="54">
        <f>O$97*O114</f>
        <v>0</v>
      </c>
      <c r="P115" s="54">
        <f>P$97*P114</f>
        <v>0</v>
      </c>
      <c r="Q115" s="54" t="e">
        <f>ROUNDDOWN(Q$97*Q114,0)</f>
        <v>#DIV/0!</v>
      </c>
      <c r="R115" s="54" t="e">
        <f>ROUNDDOWN(R$97*R114,0)</f>
        <v>#DIV/0!</v>
      </c>
      <c r="S115" s="54" t="e">
        <f>ROUNDDOWN(S$97*S114,0)</f>
        <v>#DIV/0!</v>
      </c>
      <c r="T115" s="54" t="e">
        <f>ROUNDDOWN(T$97*T114,0)</f>
        <v>#DIV/0!</v>
      </c>
      <c r="U115" s="54" t="e">
        <f>ROUNDDOWN(U$97*U114,0)</f>
        <v>#DIV/0!</v>
      </c>
      <c r="V115" s="54">
        <f t="shared" ref="V115:W115" si="665">V$7*V114</f>
        <v>0</v>
      </c>
      <c r="W115" s="54">
        <f t="shared" si="665"/>
        <v>0</v>
      </c>
      <c r="X115" s="54" t="e">
        <f>ROUNDDOWN(X$97*X114,0)</f>
        <v>#DIV/0!</v>
      </c>
      <c r="Y115" s="54" t="e">
        <f>ROUNDDOWN(Y$97*Y114,0)</f>
        <v>#DIV/0!</v>
      </c>
      <c r="Z115" s="54" t="e">
        <f>ROUNDDOWN(Z$97*Z114,0)</f>
        <v>#DIV/0!</v>
      </c>
      <c r="AA115" s="54">
        <f t="shared" ref="AA115:AE115" si="666">AA$7*AA114</f>
        <v>0</v>
      </c>
      <c r="AB115" s="145">
        <f t="shared" si="666"/>
        <v>0</v>
      </c>
      <c r="AC115" s="54">
        <f t="shared" si="666"/>
        <v>0</v>
      </c>
      <c r="AD115" s="54">
        <f t="shared" si="666"/>
        <v>0</v>
      </c>
      <c r="AE115" s="54">
        <f t="shared" si="666"/>
        <v>0</v>
      </c>
      <c r="AF115" s="54">
        <f>AF$7*AF114</f>
        <v>0</v>
      </c>
      <c r="AG115" s="63" t="e">
        <f>ROUNDDOWN(AG$97*AG114,0)</f>
        <v>#DIV/0!</v>
      </c>
      <c r="AH115" s="63" t="e">
        <f>ROUNDDOWN(AH$97*AH114,0)</f>
        <v>#DIV/0!</v>
      </c>
      <c r="AI115" s="63" t="e">
        <f t="shared" ref="AI115:AJ115" si="667">ROUNDDOWN(AI$97*AI114,0)</f>
        <v>#DIV/0!</v>
      </c>
      <c r="AJ115" s="54" t="e">
        <f t="shared" si="667"/>
        <v>#DIV/0!</v>
      </c>
      <c r="AK115" s="54" t="e">
        <f t="shared" ref="AK115" si="668">ROUNDDOWN(AK$97*AK114,0)</f>
        <v>#DIV/0!</v>
      </c>
      <c r="AL115" s="933"/>
      <c r="AM115" s="271" t="e">
        <f t="shared" si="589"/>
        <v>#DIV/0!</v>
      </c>
      <c r="AN115" s="55">
        <f t="shared" ref="AN115:AU115" si="669">AN99*AN114</f>
        <v>0</v>
      </c>
      <c r="AO115" s="54">
        <f t="shared" si="669"/>
        <v>0</v>
      </c>
      <c r="AP115" s="54">
        <f t="shared" si="669"/>
        <v>0</v>
      </c>
      <c r="AQ115" s="54">
        <f>ROUNDDOWN(AQ99*AQ114,0)</f>
        <v>0</v>
      </c>
      <c r="AR115" s="54">
        <f>ROUNDDOWN(AR99*AR114,0)</f>
        <v>0</v>
      </c>
      <c r="AS115" s="145">
        <f t="shared" si="669"/>
        <v>0</v>
      </c>
      <c r="AT115" s="145">
        <f t="shared" si="669"/>
        <v>0</v>
      </c>
      <c r="AU115" s="145">
        <f t="shared" si="669"/>
        <v>0</v>
      </c>
      <c r="AV115" s="64">
        <f t="shared" si="642"/>
        <v>0</v>
      </c>
      <c r="AW115" s="54">
        <f>AW99*AW114</f>
        <v>0</v>
      </c>
      <c r="AX115" s="202"/>
      <c r="AY115" s="66" t="e">
        <f t="shared" si="591"/>
        <v>#DIV/0!</v>
      </c>
      <c r="AZ115" s="148"/>
      <c r="BA115" s="781" t="s">
        <v>99</v>
      </c>
      <c r="BB115" s="144">
        <f>BB114*BB$9</f>
        <v>0</v>
      </c>
      <c r="BC115" s="144">
        <f>BC114*BC$9</f>
        <v>0</v>
      </c>
      <c r="BD115" s="54"/>
      <c r="BE115" s="144">
        <f>BE114*BE$9</f>
        <v>0</v>
      </c>
      <c r="BF115" s="144">
        <f>BF114*BF$9</f>
        <v>0</v>
      </c>
      <c r="BG115" s="144">
        <f>BG114*BG$9</f>
        <v>0</v>
      </c>
      <c r="BH115" s="54"/>
      <c r="BI115" s="54"/>
      <c r="BJ115" s="54"/>
      <c r="BK115" s="54"/>
      <c r="BL115" s="144">
        <f>BL114*BL$9</f>
        <v>0</v>
      </c>
      <c r="BM115" s="144">
        <f>BM114*BM$9</f>
        <v>0</v>
      </c>
      <c r="BN115" s="54"/>
      <c r="BO115" s="144">
        <f t="shared" ref="BO115:BX115" si="670">BO114*BO$9</f>
        <v>0</v>
      </c>
      <c r="BP115" s="144">
        <f t="shared" si="670"/>
        <v>0</v>
      </c>
      <c r="BQ115" s="144">
        <f t="shared" si="670"/>
        <v>0</v>
      </c>
      <c r="BR115" s="144">
        <f t="shared" si="670"/>
        <v>0</v>
      </c>
      <c r="BS115" s="144">
        <f t="shared" si="670"/>
        <v>0</v>
      </c>
      <c r="BT115" s="144">
        <f t="shared" si="670"/>
        <v>0</v>
      </c>
      <c r="BU115" s="144">
        <f t="shared" si="670"/>
        <v>0</v>
      </c>
      <c r="BV115" s="144">
        <f t="shared" si="670"/>
        <v>0</v>
      </c>
      <c r="BW115" s="144">
        <f t="shared" si="670"/>
        <v>0</v>
      </c>
      <c r="BX115" s="144">
        <f t="shared" si="670"/>
        <v>0</v>
      </c>
      <c r="BY115" s="54"/>
      <c r="BZ115" s="144">
        <f t="shared" ref="BZ115:CG115" si="671">BZ114*BZ$9</f>
        <v>0</v>
      </c>
      <c r="CA115" s="144">
        <f t="shared" si="671"/>
        <v>0</v>
      </c>
      <c r="CB115" s="144">
        <f t="shared" si="671"/>
        <v>0</v>
      </c>
      <c r="CC115" s="144">
        <f t="shared" si="671"/>
        <v>0</v>
      </c>
      <c r="CD115" s="144">
        <f t="shared" si="671"/>
        <v>0</v>
      </c>
      <c r="CE115" s="144">
        <f t="shared" si="671"/>
        <v>0</v>
      </c>
      <c r="CF115" s="144">
        <f t="shared" si="671"/>
        <v>0</v>
      </c>
      <c r="CG115" s="144">
        <f t="shared" si="671"/>
        <v>0</v>
      </c>
      <c r="CH115" s="54"/>
      <c r="CI115" s="144">
        <f>CI114*CI$9</f>
        <v>0</v>
      </c>
      <c r="CJ115" s="144">
        <f>CJ114*CJ$9</f>
        <v>0</v>
      </c>
      <c r="CK115" s="54"/>
      <c r="CL115" s="54"/>
      <c r="CM115" s="54"/>
      <c r="CN115" s="54"/>
      <c r="CO115" s="54"/>
      <c r="CP115" s="144">
        <f t="shared" ref="CP115:CW115" si="672">CP114*CP$9</f>
        <v>0</v>
      </c>
      <c r="CQ115" s="144">
        <f t="shared" si="672"/>
        <v>0</v>
      </c>
      <c r="CR115" s="144">
        <f t="shared" si="672"/>
        <v>0</v>
      </c>
      <c r="CS115" s="144">
        <f t="shared" si="672"/>
        <v>0</v>
      </c>
      <c r="CT115" s="144">
        <f t="shared" si="672"/>
        <v>0</v>
      </c>
      <c r="CU115" s="144">
        <f t="shared" si="672"/>
        <v>0</v>
      </c>
      <c r="CV115" s="144">
        <f t="shared" si="672"/>
        <v>0</v>
      </c>
      <c r="CW115" s="144">
        <f t="shared" si="672"/>
        <v>0</v>
      </c>
      <c r="CX115" s="67">
        <f t="shared" si="643"/>
        <v>0</v>
      </c>
      <c r="CZ115" s="62">
        <f>CZ114*CZ$11</f>
        <v>0</v>
      </c>
      <c r="DA115" s="54">
        <f>DA114*DA$11</f>
        <v>0</v>
      </c>
      <c r="DB115" s="54">
        <f>DB114*DB$11</f>
        <v>0</v>
      </c>
      <c r="DC115" s="54">
        <f>DC114*DC$11</f>
        <v>0</v>
      </c>
      <c r="DD115" s="54">
        <f>DD114*DD$11</f>
        <v>0</v>
      </c>
      <c r="DE115" s="197">
        <f t="shared" ref="DE115:DN115" si="673">DE114*DE$9</f>
        <v>0</v>
      </c>
      <c r="DF115" s="197">
        <f t="shared" si="673"/>
        <v>0</v>
      </c>
      <c r="DG115" s="197">
        <f t="shared" si="673"/>
        <v>0</v>
      </c>
      <c r="DH115" s="197">
        <f t="shared" si="673"/>
        <v>0</v>
      </c>
      <c r="DI115" s="197">
        <f t="shared" si="673"/>
        <v>0</v>
      </c>
      <c r="DJ115" s="197">
        <f t="shared" si="673"/>
        <v>0</v>
      </c>
      <c r="DK115" s="197">
        <f t="shared" si="673"/>
        <v>0</v>
      </c>
      <c r="DL115" s="197">
        <f t="shared" si="673"/>
        <v>0</v>
      </c>
      <c r="DM115" s="197">
        <f t="shared" si="673"/>
        <v>0</v>
      </c>
      <c r="DN115" s="197">
        <f t="shared" si="673"/>
        <v>0</v>
      </c>
      <c r="DO115" s="54">
        <f>DO114*DO$11</f>
        <v>0</v>
      </c>
      <c r="DP115" s="229">
        <f t="shared" si="579"/>
        <v>0</v>
      </c>
      <c r="DQ115" s="330"/>
      <c r="DR115" s="224"/>
      <c r="DS115" s="60">
        <f t="shared" si="580"/>
        <v>0</v>
      </c>
      <c r="DT115" s="59" t="e">
        <f t="shared" si="581"/>
        <v>#DIV/0!</v>
      </c>
      <c r="DU115" s="69" t="e">
        <f t="shared" si="582"/>
        <v>#DIV/0!</v>
      </c>
      <c r="DV115" s="70" t="e">
        <f t="shared" si="583"/>
        <v>#DIV/0!</v>
      </c>
      <c r="DW115" s="105"/>
      <c r="ED115" s="2">
        <f>ED113+EC115</f>
        <v>0</v>
      </c>
    </row>
    <row r="116" spans="1:134" ht="15" customHeight="1">
      <c r="A116" s="1208" t="s">
        <v>101</v>
      </c>
      <c r="B116" s="1279">
        <f>SUM(B110:B115)</f>
        <v>0</v>
      </c>
      <c r="C116" s="1232">
        <f t="shared" ref="C116:D116" si="674">SUM(C110:C115)</f>
        <v>0</v>
      </c>
      <c r="D116" s="1279">
        <f t="shared" si="674"/>
        <v>0</v>
      </c>
      <c r="E116" s="1330">
        <f>SUM(E110:E115)</f>
        <v>0</v>
      </c>
      <c r="F116" s="71" t="s">
        <v>97</v>
      </c>
      <c r="G116" s="72" t="e">
        <f t="shared" ref="G116:H116" si="675">G110+G112+G114</f>
        <v>#DIV/0!</v>
      </c>
      <c r="H116" s="72" t="e">
        <f t="shared" si="675"/>
        <v>#DIV/0!</v>
      </c>
      <c r="I116" s="72">
        <f>I110+I112+I114</f>
        <v>0</v>
      </c>
      <c r="J116" s="72">
        <f>J110+J112+J114</f>
        <v>0</v>
      </c>
      <c r="K116" s="72">
        <f t="shared" ref="K116:N117" si="676">K110+K112+K114</f>
        <v>0</v>
      </c>
      <c r="L116" s="72"/>
      <c r="M116" s="72" t="e">
        <f t="shared" si="676"/>
        <v>#DIV/0!</v>
      </c>
      <c r="N116" s="72" t="e">
        <f t="shared" si="676"/>
        <v>#DIV/0!</v>
      </c>
      <c r="O116" s="72">
        <f>O110+O112+O114</f>
        <v>0</v>
      </c>
      <c r="P116" s="72">
        <f t="shared" ref="P116:AE117" si="677">P110+P112+P114</f>
        <v>0</v>
      </c>
      <c r="Q116" s="72" t="e">
        <f t="shared" si="677"/>
        <v>#DIV/0!</v>
      </c>
      <c r="R116" s="72" t="e">
        <f t="shared" si="677"/>
        <v>#DIV/0!</v>
      </c>
      <c r="S116" s="72" t="e">
        <f t="shared" ref="S116" si="678">S110+S112+S114</f>
        <v>#DIV/0!</v>
      </c>
      <c r="T116" s="72" t="e">
        <f t="shared" si="677"/>
        <v>#DIV/0!</v>
      </c>
      <c r="U116" s="72" t="e">
        <f t="shared" si="677"/>
        <v>#DIV/0!</v>
      </c>
      <c r="V116" s="72">
        <f t="shared" si="677"/>
        <v>0</v>
      </c>
      <c r="W116" s="72">
        <f t="shared" si="677"/>
        <v>0</v>
      </c>
      <c r="X116" s="72" t="e">
        <f t="shared" si="677"/>
        <v>#DIV/0!</v>
      </c>
      <c r="Y116" s="72" t="e">
        <f t="shared" si="677"/>
        <v>#DIV/0!</v>
      </c>
      <c r="Z116" s="72" t="e">
        <f t="shared" si="677"/>
        <v>#DIV/0!</v>
      </c>
      <c r="AA116" s="72">
        <f t="shared" si="677"/>
        <v>0</v>
      </c>
      <c r="AB116" s="95">
        <f t="shared" si="677"/>
        <v>0</v>
      </c>
      <c r="AC116" s="72">
        <f t="shared" si="677"/>
        <v>0</v>
      </c>
      <c r="AD116" s="72">
        <f t="shared" si="677"/>
        <v>0</v>
      </c>
      <c r="AE116" s="15">
        <f t="shared" si="677"/>
        <v>0</v>
      </c>
      <c r="AF116" s="72">
        <f>AF110+AF112+AF114</f>
        <v>0</v>
      </c>
      <c r="AG116" s="15" t="e">
        <f t="shared" ref="AG116" si="679">AG110+AG112+AG114</f>
        <v>#DIV/0!</v>
      </c>
      <c r="AH116" s="15" t="e">
        <f t="shared" ref="AH116:AJ117" si="680">AH110+AH112+AH114</f>
        <v>#DIV/0!</v>
      </c>
      <c r="AI116" s="72" t="e">
        <f t="shared" si="680"/>
        <v>#DIV/0!</v>
      </c>
      <c r="AJ116" s="72" t="e">
        <f t="shared" si="680"/>
        <v>#DIV/0!</v>
      </c>
      <c r="AK116" s="72" t="e">
        <f t="shared" ref="AK116" si="681">AK110+AK112+AK114</f>
        <v>#DIV/0!</v>
      </c>
      <c r="AL116" s="484"/>
      <c r="AM116" s="271" t="e">
        <f t="shared" si="589"/>
        <v>#DIV/0!</v>
      </c>
      <c r="AN116" s="14">
        <f t="shared" ref="AN116:AU117" si="682">AN110+AN112+AN114</f>
        <v>0</v>
      </c>
      <c r="AO116" s="72">
        <f t="shared" si="682"/>
        <v>0</v>
      </c>
      <c r="AP116" s="72">
        <f t="shared" si="682"/>
        <v>0</v>
      </c>
      <c r="AQ116" s="72">
        <f t="shared" si="682"/>
        <v>0</v>
      </c>
      <c r="AR116" s="72">
        <f t="shared" si="682"/>
        <v>0</v>
      </c>
      <c r="AS116" s="14">
        <f t="shared" si="682"/>
        <v>0</v>
      </c>
      <c r="AT116" s="14">
        <f t="shared" si="682"/>
        <v>0</v>
      </c>
      <c r="AU116" s="14">
        <f t="shared" si="682"/>
        <v>0</v>
      </c>
      <c r="AV116" s="56">
        <f>AV110+AV112+AV114</f>
        <v>0</v>
      </c>
      <c r="AW116" s="72">
        <f t="shared" ref="AW116:AX117" si="683">AW110+AW112+AW114</f>
        <v>0</v>
      </c>
      <c r="AX116" s="335"/>
      <c r="AY116" s="66" t="e">
        <f t="shared" si="591"/>
        <v>#DIV/0!</v>
      </c>
      <c r="AZ116" s="146"/>
      <c r="BA116" s="77" t="s">
        <v>97</v>
      </c>
      <c r="BB116" s="390">
        <f t="shared" ref="BB116:BC117" si="684">BB110+BB112+BB114</f>
        <v>0</v>
      </c>
      <c r="BC116" s="390">
        <f t="shared" si="684"/>
        <v>0</v>
      </c>
      <c r="BD116" s="392"/>
      <c r="BE116" s="390">
        <f t="shared" ref="BE116:BG116" si="685">BE110+BE112+BE114</f>
        <v>0</v>
      </c>
      <c r="BF116" s="390">
        <f t="shared" si="685"/>
        <v>0</v>
      </c>
      <c r="BG116" s="390">
        <f t="shared" si="685"/>
        <v>0</v>
      </c>
      <c r="BH116" s="392"/>
      <c r="BI116" s="392"/>
      <c r="BJ116" s="392"/>
      <c r="BK116" s="392"/>
      <c r="BL116" s="390">
        <f t="shared" ref="BL116:BM116" si="686">BL110+BL112+BL114</f>
        <v>0</v>
      </c>
      <c r="BM116" s="390">
        <f t="shared" si="686"/>
        <v>0</v>
      </c>
      <c r="BN116" s="392"/>
      <c r="BO116" s="390">
        <f t="shared" ref="BO116:BX116" si="687">BO110+BO112+BO114</f>
        <v>0</v>
      </c>
      <c r="BP116" s="390">
        <f t="shared" si="687"/>
        <v>0</v>
      </c>
      <c r="BQ116" s="390">
        <f t="shared" si="687"/>
        <v>0</v>
      </c>
      <c r="BR116" s="390">
        <f t="shared" si="687"/>
        <v>0</v>
      </c>
      <c r="BS116" s="390">
        <f t="shared" si="687"/>
        <v>0</v>
      </c>
      <c r="BT116" s="390">
        <f t="shared" si="687"/>
        <v>0</v>
      </c>
      <c r="BU116" s="390">
        <f t="shared" si="687"/>
        <v>0</v>
      </c>
      <c r="BV116" s="390">
        <f t="shared" si="687"/>
        <v>0</v>
      </c>
      <c r="BW116" s="390">
        <f t="shared" si="687"/>
        <v>0</v>
      </c>
      <c r="BX116" s="390">
        <f t="shared" si="687"/>
        <v>0</v>
      </c>
      <c r="BY116" s="207"/>
      <c r="BZ116" s="390">
        <f t="shared" ref="BZ116:CG116" si="688">BZ110+BZ112+BZ114</f>
        <v>0</v>
      </c>
      <c r="CA116" s="390">
        <f t="shared" si="688"/>
        <v>0</v>
      </c>
      <c r="CB116" s="390">
        <f t="shared" si="688"/>
        <v>0</v>
      </c>
      <c r="CC116" s="390">
        <f t="shared" si="688"/>
        <v>0</v>
      </c>
      <c r="CD116" s="390">
        <f t="shared" si="688"/>
        <v>0</v>
      </c>
      <c r="CE116" s="390">
        <f t="shared" si="688"/>
        <v>0</v>
      </c>
      <c r="CF116" s="390">
        <f t="shared" si="688"/>
        <v>0</v>
      </c>
      <c r="CG116" s="390">
        <f t="shared" si="688"/>
        <v>0</v>
      </c>
      <c r="CH116" s="392"/>
      <c r="CI116" s="390">
        <f t="shared" ref="CI116:CJ116" si="689">CI110+CI112+CI114</f>
        <v>0</v>
      </c>
      <c r="CJ116" s="390">
        <f t="shared" si="689"/>
        <v>0</v>
      </c>
      <c r="CK116" s="392"/>
      <c r="CL116" s="392"/>
      <c r="CM116" s="392"/>
      <c r="CN116" s="392"/>
      <c r="CO116" s="392"/>
      <c r="CP116" s="390">
        <f t="shared" ref="CP116:CW116" si="690">CP110+CP112+CP114</f>
        <v>0</v>
      </c>
      <c r="CQ116" s="390">
        <f t="shared" si="690"/>
        <v>0</v>
      </c>
      <c r="CR116" s="390">
        <f t="shared" si="690"/>
        <v>0</v>
      </c>
      <c r="CS116" s="390">
        <f t="shared" si="690"/>
        <v>0</v>
      </c>
      <c r="CT116" s="390">
        <f t="shared" si="690"/>
        <v>0</v>
      </c>
      <c r="CU116" s="390">
        <f t="shared" si="690"/>
        <v>0</v>
      </c>
      <c r="CV116" s="390">
        <f t="shared" si="690"/>
        <v>0</v>
      </c>
      <c r="CW116" s="390">
        <f t="shared" si="690"/>
        <v>0</v>
      </c>
      <c r="CX116" s="16">
        <f t="shared" ref="CX116:CX117" si="691">CX110+CX112+CX114</f>
        <v>0</v>
      </c>
      <c r="CZ116" s="13">
        <f t="shared" ref="CZ116:DO117" si="692">CZ110+CZ112+CZ114</f>
        <v>0</v>
      </c>
      <c r="DA116" s="72">
        <f t="shared" si="692"/>
        <v>0</v>
      </c>
      <c r="DB116" s="72">
        <f t="shared" si="692"/>
        <v>0</v>
      </c>
      <c r="DC116" s="72">
        <f t="shared" si="692"/>
        <v>0</v>
      </c>
      <c r="DD116" s="72">
        <f t="shared" si="692"/>
        <v>0</v>
      </c>
      <c r="DE116" s="74">
        <f t="shared" si="692"/>
        <v>0</v>
      </c>
      <c r="DF116" s="73">
        <f t="shared" si="692"/>
        <v>0</v>
      </c>
      <c r="DG116" s="73">
        <f t="shared" si="692"/>
        <v>0</v>
      </c>
      <c r="DH116" s="73">
        <f t="shared" si="692"/>
        <v>0</v>
      </c>
      <c r="DI116" s="73">
        <f t="shared" si="692"/>
        <v>0</v>
      </c>
      <c r="DJ116" s="73">
        <f t="shared" si="692"/>
        <v>0</v>
      </c>
      <c r="DK116" s="73">
        <f t="shared" si="692"/>
        <v>0</v>
      </c>
      <c r="DL116" s="73">
        <f t="shared" si="692"/>
        <v>0</v>
      </c>
      <c r="DM116" s="73">
        <f t="shared" si="692"/>
        <v>0</v>
      </c>
      <c r="DN116" s="73">
        <f t="shared" si="692"/>
        <v>0</v>
      </c>
      <c r="DO116" s="72">
        <f t="shared" si="692"/>
        <v>0</v>
      </c>
      <c r="DP116" s="230">
        <f t="shared" si="579"/>
        <v>0</v>
      </c>
      <c r="DQ116" s="330"/>
      <c r="DR116" s="224"/>
      <c r="DS116" s="57">
        <f t="shared" si="580"/>
        <v>0</v>
      </c>
      <c r="DT116" s="78" t="e">
        <f t="shared" si="581"/>
        <v>#DIV/0!</v>
      </c>
      <c r="DU116" s="57" t="e">
        <f t="shared" si="582"/>
        <v>#DIV/0!</v>
      </c>
      <c r="DV116" s="57" t="e">
        <f t="shared" si="583"/>
        <v>#DIV/0!</v>
      </c>
      <c r="DW116" s="105"/>
    </row>
    <row r="117" spans="1:134" ht="15" customHeight="1">
      <c r="A117" s="1209"/>
      <c r="B117" s="1280"/>
      <c r="C117" s="1233"/>
      <c r="D117" s="1280"/>
      <c r="E117" s="1331"/>
      <c r="F117" s="79" t="s">
        <v>99</v>
      </c>
      <c r="G117" s="80" t="e">
        <f>G111+G113+G115</f>
        <v>#DIV/0!</v>
      </c>
      <c r="H117" s="80" t="e">
        <f>H111+H113+H115</f>
        <v>#DIV/0!</v>
      </c>
      <c r="I117" s="80">
        <f>I111+I113+I115</f>
        <v>0</v>
      </c>
      <c r="J117" s="80">
        <f>J111+J113+J115</f>
        <v>0</v>
      </c>
      <c r="K117" s="80">
        <f t="shared" si="676"/>
        <v>0</v>
      </c>
      <c r="L117" s="80"/>
      <c r="M117" s="80" t="e">
        <f>M111+M113+M115</f>
        <v>#DIV/0!</v>
      </c>
      <c r="N117" s="80" t="e">
        <f>N111+N113+N115</f>
        <v>#DIV/0!</v>
      </c>
      <c r="O117" s="80">
        <f>O111+O113+O115</f>
        <v>0</v>
      </c>
      <c r="P117" s="80">
        <f t="shared" si="677"/>
        <v>0</v>
      </c>
      <c r="Q117" s="80" t="e">
        <f>Q111+Q113+Q115</f>
        <v>#DIV/0!</v>
      </c>
      <c r="R117" s="80" t="e">
        <f>R111+R113+R115</f>
        <v>#DIV/0!</v>
      </c>
      <c r="S117" s="80" t="e">
        <f>S111+S113+S115</f>
        <v>#DIV/0!</v>
      </c>
      <c r="T117" s="80" t="e">
        <f>T111+T113+T115</f>
        <v>#DIV/0!</v>
      </c>
      <c r="U117" s="80" t="e">
        <f>U111+U113+U115</f>
        <v>#DIV/0!</v>
      </c>
      <c r="V117" s="80">
        <f t="shared" si="677"/>
        <v>0</v>
      </c>
      <c r="W117" s="80">
        <f t="shared" si="677"/>
        <v>0</v>
      </c>
      <c r="X117" s="80" t="e">
        <f>X111+X113+X115</f>
        <v>#DIV/0!</v>
      </c>
      <c r="Y117" s="80" t="e">
        <f t="shared" si="677"/>
        <v>#DIV/0!</v>
      </c>
      <c r="Z117" s="80" t="e">
        <f>Z111+Z113+Z115</f>
        <v>#DIV/0!</v>
      </c>
      <c r="AA117" s="80">
        <f t="shared" si="677"/>
        <v>0</v>
      </c>
      <c r="AB117" s="84">
        <f t="shared" si="677"/>
        <v>0</v>
      </c>
      <c r="AC117" s="81">
        <f t="shared" si="677"/>
        <v>0</v>
      </c>
      <c r="AD117" s="81">
        <f t="shared" si="677"/>
        <v>0</v>
      </c>
      <c r="AE117" s="82">
        <f t="shared" si="677"/>
        <v>0</v>
      </c>
      <c r="AF117" s="81">
        <f>AF111+AF113+AF115</f>
        <v>0</v>
      </c>
      <c r="AG117" s="87" t="e">
        <f>AG111+AG113+AG115</f>
        <v>#DIV/0!</v>
      </c>
      <c r="AH117" s="87" t="e">
        <f>AH111+AH113+AH115</f>
        <v>#DIV/0!</v>
      </c>
      <c r="AI117" s="80" t="e">
        <f t="shared" si="680"/>
        <v>#DIV/0!</v>
      </c>
      <c r="AJ117" s="80" t="e">
        <f t="shared" si="680"/>
        <v>#DIV/0!</v>
      </c>
      <c r="AK117" s="80" t="e">
        <f t="shared" ref="AK117" si="693">AK111+AK113+AK115</f>
        <v>#DIV/0!</v>
      </c>
      <c r="AL117" s="484"/>
      <c r="AM117" s="271" t="e">
        <f t="shared" si="589"/>
        <v>#DIV/0!</v>
      </c>
      <c r="AN117" s="85">
        <f>AN111+AN113+AN115</f>
        <v>0</v>
      </c>
      <c r="AO117" s="80">
        <f t="shared" si="682"/>
        <v>0</v>
      </c>
      <c r="AP117" s="80">
        <f t="shared" si="682"/>
        <v>0</v>
      </c>
      <c r="AQ117" s="80">
        <f t="shared" si="682"/>
        <v>0</v>
      </c>
      <c r="AR117" s="80">
        <f t="shared" si="682"/>
        <v>0</v>
      </c>
      <c r="AS117" s="85">
        <f t="shared" si="682"/>
        <v>0</v>
      </c>
      <c r="AT117" s="85">
        <f t="shared" si="682"/>
        <v>0</v>
      </c>
      <c r="AU117" s="85">
        <f t="shared" si="682"/>
        <v>0</v>
      </c>
      <c r="AV117" s="64">
        <f>AV111+AV113+AV115</f>
        <v>0</v>
      </c>
      <c r="AW117" s="80">
        <f t="shared" si="683"/>
        <v>0</v>
      </c>
      <c r="AX117" s="86">
        <f t="shared" si="683"/>
        <v>0</v>
      </c>
      <c r="AY117" s="66" t="e">
        <f t="shared" si="591"/>
        <v>#DIV/0!</v>
      </c>
      <c r="AZ117" s="149"/>
      <c r="BA117" s="89" t="s">
        <v>99</v>
      </c>
      <c r="BB117" s="390">
        <f t="shared" si="684"/>
        <v>0</v>
      </c>
      <c r="BC117" s="390">
        <f t="shared" si="684"/>
        <v>0</v>
      </c>
      <c r="BD117" s="156">
        <f t="shared" ref="BD117:CV117" si="694">BD111+BD113+BD115</f>
        <v>0</v>
      </c>
      <c r="BE117" s="390">
        <f t="shared" si="694"/>
        <v>0</v>
      </c>
      <c r="BF117" s="390">
        <f t="shared" si="694"/>
        <v>0</v>
      </c>
      <c r="BG117" s="390">
        <f t="shared" si="694"/>
        <v>0</v>
      </c>
      <c r="BH117" s="156">
        <f t="shared" si="694"/>
        <v>0</v>
      </c>
      <c r="BI117" s="156">
        <f t="shared" si="694"/>
        <v>0</v>
      </c>
      <c r="BJ117" s="156">
        <f t="shared" si="694"/>
        <v>0</v>
      </c>
      <c r="BK117" s="156">
        <f t="shared" si="694"/>
        <v>0</v>
      </c>
      <c r="BL117" s="390">
        <f t="shared" si="694"/>
        <v>0</v>
      </c>
      <c r="BM117" s="390">
        <f t="shared" si="694"/>
        <v>0</v>
      </c>
      <c r="BN117" s="156">
        <f t="shared" si="694"/>
        <v>0</v>
      </c>
      <c r="BO117" s="390">
        <f t="shared" si="694"/>
        <v>0</v>
      </c>
      <c r="BP117" s="390">
        <f t="shared" si="694"/>
        <v>0</v>
      </c>
      <c r="BQ117" s="390">
        <f t="shared" si="694"/>
        <v>0</v>
      </c>
      <c r="BR117" s="390">
        <f t="shared" si="694"/>
        <v>0</v>
      </c>
      <c r="BS117" s="390">
        <f t="shared" si="694"/>
        <v>0</v>
      </c>
      <c r="BT117" s="390">
        <f t="shared" si="694"/>
        <v>0</v>
      </c>
      <c r="BU117" s="390">
        <f t="shared" si="694"/>
        <v>0</v>
      </c>
      <c r="BV117" s="390">
        <f t="shared" si="694"/>
        <v>0</v>
      </c>
      <c r="BW117" s="390">
        <f t="shared" si="694"/>
        <v>0</v>
      </c>
      <c r="BX117" s="390">
        <f t="shared" si="694"/>
        <v>0</v>
      </c>
      <c r="BY117" s="156">
        <f t="shared" si="694"/>
        <v>0</v>
      </c>
      <c r="BZ117" s="390">
        <f t="shared" si="694"/>
        <v>0</v>
      </c>
      <c r="CA117" s="390">
        <f t="shared" si="694"/>
        <v>0</v>
      </c>
      <c r="CB117" s="390">
        <f t="shared" si="694"/>
        <v>0</v>
      </c>
      <c r="CC117" s="390">
        <f t="shared" si="694"/>
        <v>0</v>
      </c>
      <c r="CD117" s="390">
        <f t="shared" si="694"/>
        <v>0</v>
      </c>
      <c r="CE117" s="390">
        <f t="shared" si="694"/>
        <v>0</v>
      </c>
      <c r="CF117" s="390">
        <f t="shared" si="694"/>
        <v>0</v>
      </c>
      <c r="CG117" s="390">
        <f t="shared" si="694"/>
        <v>0</v>
      </c>
      <c r="CH117" s="156">
        <f t="shared" ref="CH117:CJ117" si="695">CH111+CH113+CH115</f>
        <v>0</v>
      </c>
      <c r="CI117" s="390">
        <f t="shared" si="695"/>
        <v>0</v>
      </c>
      <c r="CJ117" s="390">
        <f t="shared" si="695"/>
        <v>0</v>
      </c>
      <c r="CK117" s="156">
        <f t="shared" si="694"/>
        <v>0</v>
      </c>
      <c r="CL117" s="156">
        <f t="shared" si="694"/>
        <v>0</v>
      </c>
      <c r="CM117" s="156">
        <f t="shared" si="694"/>
        <v>0</v>
      </c>
      <c r="CN117" s="156">
        <f t="shared" si="694"/>
        <v>0</v>
      </c>
      <c r="CO117" s="156">
        <f t="shared" si="694"/>
        <v>0</v>
      </c>
      <c r="CP117" s="390">
        <f t="shared" si="694"/>
        <v>0</v>
      </c>
      <c r="CQ117" s="390">
        <f t="shared" si="694"/>
        <v>0</v>
      </c>
      <c r="CR117" s="390">
        <f t="shared" si="694"/>
        <v>0</v>
      </c>
      <c r="CS117" s="390">
        <f t="shared" si="694"/>
        <v>0</v>
      </c>
      <c r="CT117" s="390">
        <f t="shared" si="694"/>
        <v>0</v>
      </c>
      <c r="CU117" s="390">
        <f t="shared" si="694"/>
        <v>0</v>
      </c>
      <c r="CV117" s="390">
        <f t="shared" si="694"/>
        <v>0</v>
      </c>
      <c r="CW117" s="390">
        <f t="shared" ref="CW117" si="696">CW111+CW113+CW115</f>
        <v>0</v>
      </c>
      <c r="CX117" s="90">
        <f t="shared" si="691"/>
        <v>0</v>
      </c>
      <c r="CZ117" s="91">
        <f t="shared" si="692"/>
        <v>0</v>
      </c>
      <c r="DA117" s="80">
        <f t="shared" si="692"/>
        <v>0</v>
      </c>
      <c r="DB117" s="80">
        <f t="shared" si="692"/>
        <v>0</v>
      </c>
      <c r="DC117" s="80">
        <f t="shared" si="692"/>
        <v>0</v>
      </c>
      <c r="DD117" s="80">
        <f t="shared" si="692"/>
        <v>0</v>
      </c>
      <c r="DE117" s="80">
        <f t="shared" si="692"/>
        <v>0</v>
      </c>
      <c r="DF117" s="80">
        <f t="shared" si="692"/>
        <v>0</v>
      </c>
      <c r="DG117" s="80">
        <f t="shared" si="692"/>
        <v>0</v>
      </c>
      <c r="DH117" s="80">
        <f t="shared" si="692"/>
        <v>0</v>
      </c>
      <c r="DI117" s="80">
        <f t="shared" si="692"/>
        <v>0</v>
      </c>
      <c r="DJ117" s="80">
        <f t="shared" si="692"/>
        <v>0</v>
      </c>
      <c r="DK117" s="80">
        <f t="shared" si="692"/>
        <v>0</v>
      </c>
      <c r="DL117" s="80">
        <f t="shared" si="692"/>
        <v>0</v>
      </c>
      <c r="DM117" s="80">
        <f t="shared" si="692"/>
        <v>0</v>
      </c>
      <c r="DN117" s="80">
        <f t="shared" si="692"/>
        <v>0</v>
      </c>
      <c r="DO117" s="80">
        <f t="shared" si="692"/>
        <v>0</v>
      </c>
      <c r="DP117" s="223">
        <f t="shared" si="579"/>
        <v>0</v>
      </c>
      <c r="DQ117" s="330"/>
      <c r="DR117" s="224"/>
      <c r="DS117" s="70">
        <f t="shared" si="580"/>
        <v>0</v>
      </c>
      <c r="DT117" s="92" t="e">
        <f t="shared" si="581"/>
        <v>#DIV/0!</v>
      </c>
      <c r="DU117" s="70" t="e">
        <f t="shared" si="582"/>
        <v>#DIV/0!</v>
      </c>
      <c r="DV117" s="70" t="e">
        <f t="shared" si="583"/>
        <v>#DIV/0!</v>
      </c>
      <c r="DW117" s="105"/>
    </row>
    <row r="118" spans="1:134" ht="15" customHeight="1">
      <c r="A118" s="648"/>
      <c r="B118" s="1441"/>
      <c r="C118" s="1443"/>
      <c r="D118" s="1445"/>
      <c r="E118" s="1447"/>
      <c r="F118" s="50" t="s">
        <v>97</v>
      </c>
      <c r="G118" s="275" t="e">
        <f>ROUNDDOWN($B$118*$D$118/$C$118,3)</f>
        <v>#DIV/0!</v>
      </c>
      <c r="H118" s="275" t="e">
        <f>ROUNDDOWN($B$118*$D$118/$C$118,3)</f>
        <v>#DIV/0!</v>
      </c>
      <c r="I118" s="51"/>
      <c r="J118" s="51"/>
      <c r="K118" s="51"/>
      <c r="L118" s="51"/>
      <c r="M118" s="275" t="e">
        <f>ROUNDDOWN($B$118*$D$118/$C$118,3)</f>
        <v>#DIV/0!</v>
      </c>
      <c r="N118" s="275" t="e">
        <f>ROUNDDOWN($B$118*$D$118/$C$118,3)</f>
        <v>#DIV/0!</v>
      </c>
      <c r="O118" s="51"/>
      <c r="P118" s="358"/>
      <c r="Q118" s="275" t="e">
        <f>ROUNDDOWN($B$118*$D$118/$C$118,3)</f>
        <v>#DIV/0!</v>
      </c>
      <c r="R118" s="275" t="e">
        <f>ROUNDDOWN($B$118*$D$118/$C$118,3)</f>
        <v>#DIV/0!</v>
      </c>
      <c r="S118" s="275" t="e">
        <f>ROUNDDOWN($B$118*$D$118/$C$118,3)</f>
        <v>#DIV/0!</v>
      </c>
      <c r="T118" s="275" t="e">
        <f>ROUNDDOWN($B$118*$D$118/$C$118,3)</f>
        <v>#DIV/0!</v>
      </c>
      <c r="U118" s="275" t="e">
        <f>ROUNDDOWN($B$118*$D$118/$C$118,3)</f>
        <v>#DIV/0!</v>
      </c>
      <c r="V118" s="68"/>
      <c r="W118" s="58"/>
      <c r="X118" s="275" t="e">
        <f>ROUNDDOWN($B$118*$D$118/$C$118,3)</f>
        <v>#DIV/0!</v>
      </c>
      <c r="Y118" s="275" t="e">
        <f>ROUNDDOWN($B$118*$D$118/$C$118,3)</f>
        <v>#DIV/0!</v>
      </c>
      <c r="Z118" s="275" t="e">
        <f>ROUNDDOWN($B$118*$D$118/$C$118,3)</f>
        <v>#DIV/0!</v>
      </c>
      <c r="AA118" s="51"/>
      <c r="AB118" s="182"/>
      <c r="AC118" s="51"/>
      <c r="AD118" s="51"/>
      <c r="AE118" s="53"/>
      <c r="AF118" s="51"/>
      <c r="AG118" s="275" t="e">
        <f>ROUNDDOWN($B$118*$D$118/$C$118,3)</f>
        <v>#DIV/0!</v>
      </c>
      <c r="AH118" s="275" t="e">
        <f>ROUNDDOWN($B$118*$D$118/$C$118,3)</f>
        <v>#DIV/0!</v>
      </c>
      <c r="AI118" s="275" t="e">
        <f>ROUNDDOWN($B$118*$D$118/$C$118,3)</f>
        <v>#DIV/0!</v>
      </c>
      <c r="AJ118" s="275" t="e">
        <f>ROUNDDOWN($B$118*$D$118/$C$118,3)</f>
        <v>#DIV/0!</v>
      </c>
      <c r="AK118" s="275" t="e">
        <f>ROUNDDOWN($B$118*$D$118/$C$118,3)</f>
        <v>#DIV/0!</v>
      </c>
      <c r="AL118" s="647"/>
      <c r="AM118" s="271" t="e">
        <f t="shared" si="589"/>
        <v>#DIV/0!</v>
      </c>
      <c r="AN118" s="55"/>
      <c r="AO118" s="54"/>
      <c r="AP118" s="54"/>
      <c r="AQ118" s="386"/>
      <c r="AR118" s="386"/>
      <c r="AS118" s="145"/>
      <c r="AT118" s="145"/>
      <c r="AU118" s="145"/>
      <c r="AV118" s="56">
        <f t="shared" ref="AV118:AV123" si="697">SUM(AN118,AP118:AU118)</f>
        <v>0</v>
      </c>
      <c r="AW118" s="54"/>
      <c r="AX118" s="336"/>
      <c r="AY118" s="66" t="e">
        <f t="shared" si="591"/>
        <v>#DIV/0!</v>
      </c>
      <c r="AZ118" s="146"/>
      <c r="BA118" s="332" t="s">
        <v>97</v>
      </c>
      <c r="BB118" s="355"/>
      <c r="BC118" s="355"/>
      <c r="BD118" s="392"/>
      <c r="BE118" s="355"/>
      <c r="BF118" s="355"/>
      <c r="BG118" s="355"/>
      <c r="BH118" s="392"/>
      <c r="BI118" s="392"/>
      <c r="BJ118" s="392"/>
      <c r="BK118" s="392"/>
      <c r="BL118" s="355"/>
      <c r="BM118" s="355"/>
      <c r="BN118" s="392"/>
      <c r="BO118" s="355"/>
      <c r="BP118" s="355"/>
      <c r="BQ118" s="355"/>
      <c r="BR118" s="355"/>
      <c r="BS118" s="355"/>
      <c r="BT118" s="355"/>
      <c r="BU118" s="355"/>
      <c r="BV118" s="355"/>
      <c r="BW118" s="355"/>
      <c r="BX118" s="355"/>
      <c r="BY118" s="207"/>
      <c r="BZ118" s="355"/>
      <c r="CA118" s="355"/>
      <c r="CB118" s="355"/>
      <c r="CC118" s="355"/>
      <c r="CD118" s="355"/>
      <c r="CE118" s="355"/>
      <c r="CF118" s="355"/>
      <c r="CG118" s="355"/>
      <c r="CH118" s="392"/>
      <c r="CI118" s="355"/>
      <c r="CJ118" s="355"/>
      <c r="CK118" s="392"/>
      <c r="CL118" s="392"/>
      <c r="CM118" s="392"/>
      <c r="CN118" s="392"/>
      <c r="CO118" s="392"/>
      <c r="CP118" s="355"/>
      <c r="CQ118" s="355"/>
      <c r="CR118" s="355"/>
      <c r="CS118" s="355"/>
      <c r="CT118" s="355"/>
      <c r="CU118" s="355"/>
      <c r="CV118" s="355"/>
      <c r="CW118" s="355"/>
      <c r="CX118" s="16">
        <f t="shared" ref="CX118:CX123" si="698">SUM(BB118:CW118)</f>
        <v>0</v>
      </c>
      <c r="CZ118" s="52"/>
      <c r="DA118" s="51"/>
      <c r="DB118" s="51"/>
      <c r="DC118" s="51"/>
      <c r="DD118" s="51"/>
      <c r="DE118" s="182"/>
      <c r="DF118" s="51"/>
      <c r="DG118" s="51"/>
      <c r="DH118" s="51"/>
      <c r="DI118" s="51"/>
      <c r="DJ118" s="51"/>
      <c r="DK118" s="51"/>
      <c r="DL118" s="51"/>
      <c r="DM118" s="51"/>
      <c r="DN118" s="51"/>
      <c r="DO118" s="51"/>
      <c r="DP118" s="223">
        <f t="shared" si="579"/>
        <v>0</v>
      </c>
      <c r="DQ118" s="330"/>
      <c r="DR118" s="224"/>
      <c r="DS118" s="57">
        <f t="shared" si="580"/>
        <v>0</v>
      </c>
      <c r="DT118" s="59" t="e">
        <f t="shared" si="581"/>
        <v>#DIV/0!</v>
      </c>
      <c r="DU118" s="66" t="e">
        <f t="shared" si="582"/>
        <v>#DIV/0!</v>
      </c>
      <c r="DV118" s="57" t="e">
        <f t="shared" si="583"/>
        <v>#DIV/0!</v>
      </c>
      <c r="DW118" s="105"/>
    </row>
    <row r="119" spans="1:134" ht="15" customHeight="1">
      <c r="A119" s="786" t="s">
        <v>121</v>
      </c>
      <c r="B119" s="1442"/>
      <c r="C119" s="1444"/>
      <c r="D119" s="1446"/>
      <c r="E119" s="1448"/>
      <c r="F119" s="61" t="s">
        <v>99</v>
      </c>
      <c r="G119" s="54" t="e">
        <f>ROUNDDOWN(G$97*G118,0)</f>
        <v>#DIV/0!</v>
      </c>
      <c r="H119" s="54" t="e">
        <f>ROUNDDOWN(H$97*H118,0)</f>
        <v>#DIV/0!</v>
      </c>
      <c r="I119" s="54">
        <f>I$97*I118</f>
        <v>0</v>
      </c>
      <c r="J119" s="54">
        <f t="shared" ref="J119:K119" si="699">J$97*J118</f>
        <v>0</v>
      </c>
      <c r="K119" s="54">
        <f t="shared" si="699"/>
        <v>0</v>
      </c>
      <c r="L119" s="205"/>
      <c r="M119" s="54" t="e">
        <f>ROUNDDOWN(M$97*M118,0)</f>
        <v>#DIV/0!</v>
      </c>
      <c r="N119" s="54" t="e">
        <f>ROUNDDOWN(N$97*N118,0)</f>
        <v>#DIV/0!</v>
      </c>
      <c r="O119" s="54">
        <f>O$97*O118</f>
        <v>0</v>
      </c>
      <c r="P119" s="54">
        <f>P$97*P118</f>
        <v>0</v>
      </c>
      <c r="Q119" s="54" t="e">
        <f>ROUNDDOWN(Q$97*Q118,0)</f>
        <v>#DIV/0!</v>
      </c>
      <c r="R119" s="54" t="e">
        <f>ROUNDDOWN(R$97*R118,0)</f>
        <v>#DIV/0!</v>
      </c>
      <c r="S119" s="54" t="e">
        <f>ROUNDDOWN(S$97*S118,0)</f>
        <v>#DIV/0!</v>
      </c>
      <c r="T119" s="54" t="e">
        <f>ROUNDDOWN(T$97*T118,0)</f>
        <v>#DIV/0!</v>
      </c>
      <c r="U119" s="54" t="e">
        <f>ROUNDDOWN(U$97*U118,0)</f>
        <v>#DIV/0!</v>
      </c>
      <c r="V119" s="54">
        <f t="shared" ref="V119:W119" si="700">V$7*V118</f>
        <v>0</v>
      </c>
      <c r="W119" s="54">
        <f t="shared" si="700"/>
        <v>0</v>
      </c>
      <c r="X119" s="54" t="e">
        <f>ROUNDDOWN(X$97*X118,0)</f>
        <v>#DIV/0!</v>
      </c>
      <c r="Y119" s="54" t="e">
        <f>ROUNDDOWN(Y$97*Y118,0)</f>
        <v>#DIV/0!</v>
      </c>
      <c r="Z119" s="54" t="e">
        <f>ROUNDDOWN(Z$97*Z118,0)</f>
        <v>#DIV/0!</v>
      </c>
      <c r="AA119" s="54">
        <f t="shared" ref="AA119:AF119" si="701">AA$7*AA118</f>
        <v>0</v>
      </c>
      <c r="AB119" s="145">
        <f t="shared" si="701"/>
        <v>0</v>
      </c>
      <c r="AC119" s="54">
        <f t="shared" si="701"/>
        <v>0</v>
      </c>
      <c r="AD119" s="54">
        <f t="shared" si="701"/>
        <v>0</v>
      </c>
      <c r="AE119" s="54">
        <f t="shared" si="701"/>
        <v>0</v>
      </c>
      <c r="AF119" s="54">
        <f t="shared" si="701"/>
        <v>0</v>
      </c>
      <c r="AG119" s="63" t="e">
        <f>ROUNDDOWN(AG$97*AG118,0)</f>
        <v>#DIV/0!</v>
      </c>
      <c r="AH119" s="63" t="e">
        <f>ROUNDDOWN(AH$97*AH118,0)</f>
        <v>#DIV/0!</v>
      </c>
      <c r="AI119" s="63" t="e">
        <f t="shared" ref="AI119:AJ119" si="702">ROUNDDOWN(AI$97*AI118,0)</f>
        <v>#DIV/0!</v>
      </c>
      <c r="AJ119" s="54" t="e">
        <f t="shared" si="702"/>
        <v>#DIV/0!</v>
      </c>
      <c r="AK119" s="54" t="e">
        <f t="shared" ref="AK119" si="703">ROUNDDOWN(AK$97*AK118,0)</f>
        <v>#DIV/0!</v>
      </c>
      <c r="AL119" s="933"/>
      <c r="AM119" s="271" t="e">
        <f t="shared" si="589"/>
        <v>#DIV/0!</v>
      </c>
      <c r="AN119" s="55">
        <f t="shared" ref="AN119:AU119" si="704">AN99*AN118</f>
        <v>0</v>
      </c>
      <c r="AO119" s="54">
        <f t="shared" si="704"/>
        <v>0</v>
      </c>
      <c r="AP119" s="54">
        <f t="shared" si="704"/>
        <v>0</v>
      </c>
      <c r="AQ119" s="54">
        <f>ROUNDDOWN(AQ99*AQ118,0)</f>
        <v>0</v>
      </c>
      <c r="AR119" s="54">
        <f>ROUNDDOWN(AR99*AR118,0)</f>
        <v>0</v>
      </c>
      <c r="AS119" s="145">
        <f t="shared" si="704"/>
        <v>0</v>
      </c>
      <c r="AT119" s="145">
        <f t="shared" si="704"/>
        <v>0</v>
      </c>
      <c r="AU119" s="145">
        <f t="shared" si="704"/>
        <v>0</v>
      </c>
      <c r="AV119" s="64">
        <f t="shared" si="697"/>
        <v>0</v>
      </c>
      <c r="AW119" s="54">
        <f>AW99*AW118</f>
        <v>0</v>
      </c>
      <c r="AX119" s="360"/>
      <c r="AY119" s="66" t="e">
        <f t="shared" si="591"/>
        <v>#DIV/0!</v>
      </c>
      <c r="AZ119" s="148"/>
      <c r="BA119" s="781" t="s">
        <v>99</v>
      </c>
      <c r="BB119" s="144">
        <f>BB118*BB$9</f>
        <v>0</v>
      </c>
      <c r="BC119" s="144">
        <f>BC118*BC$9</f>
        <v>0</v>
      </c>
      <c r="BD119" s="54"/>
      <c r="BE119" s="144">
        <f>BE118*BE$9</f>
        <v>0</v>
      </c>
      <c r="BF119" s="144">
        <f>BF118*BF$9</f>
        <v>0</v>
      </c>
      <c r="BG119" s="144">
        <f>BG118*BG$9</f>
        <v>0</v>
      </c>
      <c r="BH119" s="54"/>
      <c r="BI119" s="54"/>
      <c r="BJ119" s="54"/>
      <c r="BK119" s="54"/>
      <c r="BL119" s="144">
        <f>BL118*BL$9</f>
        <v>0</v>
      </c>
      <c r="BM119" s="144">
        <f>BM118*BM$9</f>
        <v>0</v>
      </c>
      <c r="BN119" s="361"/>
      <c r="BO119" s="144">
        <f t="shared" ref="BO119:BX119" si="705">BO118*BO$9</f>
        <v>0</v>
      </c>
      <c r="BP119" s="144">
        <f t="shared" si="705"/>
        <v>0</v>
      </c>
      <c r="BQ119" s="144">
        <f t="shared" si="705"/>
        <v>0</v>
      </c>
      <c r="BR119" s="144">
        <f t="shared" si="705"/>
        <v>0</v>
      </c>
      <c r="BS119" s="144">
        <f t="shared" si="705"/>
        <v>0</v>
      </c>
      <c r="BT119" s="144">
        <f t="shared" si="705"/>
        <v>0</v>
      </c>
      <c r="BU119" s="144">
        <f t="shared" si="705"/>
        <v>0</v>
      </c>
      <c r="BV119" s="144">
        <f t="shared" si="705"/>
        <v>0</v>
      </c>
      <c r="BW119" s="144">
        <f t="shared" si="705"/>
        <v>0</v>
      </c>
      <c r="BX119" s="144">
        <f t="shared" si="705"/>
        <v>0</v>
      </c>
      <c r="BY119" s="361"/>
      <c r="BZ119" s="144">
        <f t="shared" ref="BZ119:CG119" si="706">BZ118*BZ$9</f>
        <v>0</v>
      </c>
      <c r="CA119" s="144">
        <f t="shared" si="706"/>
        <v>0</v>
      </c>
      <c r="CB119" s="144">
        <f t="shared" si="706"/>
        <v>0</v>
      </c>
      <c r="CC119" s="144">
        <f t="shared" si="706"/>
        <v>0</v>
      </c>
      <c r="CD119" s="144">
        <f t="shared" si="706"/>
        <v>0</v>
      </c>
      <c r="CE119" s="144">
        <f t="shared" si="706"/>
        <v>0</v>
      </c>
      <c r="CF119" s="144">
        <f t="shared" si="706"/>
        <v>0</v>
      </c>
      <c r="CG119" s="144">
        <f t="shared" si="706"/>
        <v>0</v>
      </c>
      <c r="CH119" s="361"/>
      <c r="CI119" s="144">
        <f>CI118*CI$9</f>
        <v>0</v>
      </c>
      <c r="CJ119" s="144">
        <f>CJ118*CJ$9</f>
        <v>0</v>
      </c>
      <c r="CK119" s="361"/>
      <c r="CL119" s="361"/>
      <c r="CM119" s="54"/>
      <c r="CN119" s="54"/>
      <c r="CO119" s="54"/>
      <c r="CP119" s="144">
        <f t="shared" ref="CP119:CW119" si="707">CP118*CP$9</f>
        <v>0</v>
      </c>
      <c r="CQ119" s="144">
        <f t="shared" si="707"/>
        <v>0</v>
      </c>
      <c r="CR119" s="144">
        <f t="shared" si="707"/>
        <v>0</v>
      </c>
      <c r="CS119" s="144">
        <f t="shared" si="707"/>
        <v>0</v>
      </c>
      <c r="CT119" s="144">
        <f t="shared" si="707"/>
        <v>0</v>
      </c>
      <c r="CU119" s="144">
        <f t="shared" si="707"/>
        <v>0</v>
      </c>
      <c r="CV119" s="144">
        <f t="shared" si="707"/>
        <v>0</v>
      </c>
      <c r="CW119" s="144">
        <f t="shared" si="707"/>
        <v>0</v>
      </c>
      <c r="CX119" s="67">
        <f t="shared" si="698"/>
        <v>0</v>
      </c>
      <c r="CZ119" s="62">
        <f>CZ118*CZ$11</f>
        <v>0</v>
      </c>
      <c r="DA119" s="54">
        <f>DA118*DA$11</f>
        <v>0</v>
      </c>
      <c r="DB119" s="54">
        <f>DB118*DB$11</f>
        <v>0</v>
      </c>
      <c r="DC119" s="54">
        <f>DC118*DC$11</f>
        <v>0</v>
      </c>
      <c r="DD119" s="54">
        <f>DD118*DD$11</f>
        <v>0</v>
      </c>
      <c r="DE119" s="145">
        <f t="shared" ref="DE119:DN119" si="708">DE118*DE$9</f>
        <v>0</v>
      </c>
      <c r="DF119" s="54">
        <f t="shared" si="708"/>
        <v>0</v>
      </c>
      <c r="DG119" s="54">
        <f t="shared" si="708"/>
        <v>0</v>
      </c>
      <c r="DH119" s="54">
        <f t="shared" si="708"/>
        <v>0</v>
      </c>
      <c r="DI119" s="54">
        <f t="shared" si="708"/>
        <v>0</v>
      </c>
      <c r="DJ119" s="54">
        <f t="shared" si="708"/>
        <v>0</v>
      </c>
      <c r="DK119" s="54">
        <f t="shared" si="708"/>
        <v>0</v>
      </c>
      <c r="DL119" s="54">
        <f t="shared" si="708"/>
        <v>0</v>
      </c>
      <c r="DM119" s="54">
        <f t="shared" si="708"/>
        <v>0</v>
      </c>
      <c r="DN119" s="54">
        <f t="shared" si="708"/>
        <v>0</v>
      </c>
      <c r="DO119" s="54">
        <f>DO118*DO$11</f>
        <v>0</v>
      </c>
      <c r="DP119" s="223">
        <f t="shared" si="579"/>
        <v>0</v>
      </c>
      <c r="DQ119" s="330"/>
      <c r="DR119" s="224"/>
      <c r="DS119" s="60">
        <f t="shared" si="580"/>
        <v>0</v>
      </c>
      <c r="DT119" s="59" t="e">
        <f t="shared" si="581"/>
        <v>#DIV/0!</v>
      </c>
      <c r="DU119" s="60" t="e">
        <f t="shared" si="582"/>
        <v>#DIV/0!</v>
      </c>
      <c r="DV119" s="60" t="e">
        <f t="shared" si="583"/>
        <v>#DIV/0!</v>
      </c>
      <c r="DW119" s="105"/>
      <c r="ED119" s="2">
        <f>ED115+EC119</f>
        <v>0</v>
      </c>
    </row>
    <row r="120" spans="1:134" ht="15" customHeight="1">
      <c r="A120" s="98"/>
      <c r="B120" s="1441"/>
      <c r="C120" s="1443"/>
      <c r="D120" s="1445"/>
      <c r="E120" s="1447"/>
      <c r="F120" s="50" t="s">
        <v>97</v>
      </c>
      <c r="G120" s="275" t="e">
        <f>ROUNDDOWN($B$120*$D$120/$C$120,3)</f>
        <v>#DIV/0!</v>
      </c>
      <c r="H120" s="275" t="e">
        <f>ROUNDDOWN($B$120*$D$120/$C$120,3)</f>
        <v>#DIV/0!</v>
      </c>
      <c r="I120" s="51"/>
      <c r="J120" s="51"/>
      <c r="K120" s="51"/>
      <c r="L120" s="51"/>
      <c r="M120" s="275" t="e">
        <f>ROUNDDOWN($B$120*$D$120/$C$120,3)</f>
        <v>#DIV/0!</v>
      </c>
      <c r="N120" s="275" t="e">
        <f>ROUNDDOWN($B$120*$D$120/$C$120,3)</f>
        <v>#DIV/0!</v>
      </c>
      <c r="O120" s="51"/>
      <c r="P120" s="51"/>
      <c r="Q120" s="275" t="e">
        <f>ROUNDDOWN($B$120*$D$120/$C$120,3)</f>
        <v>#DIV/0!</v>
      </c>
      <c r="R120" s="275" t="e">
        <f>ROUNDDOWN($B$120*$D$120/$C$120,3)</f>
        <v>#DIV/0!</v>
      </c>
      <c r="S120" s="275" t="e">
        <f>ROUNDDOWN($B$120*$D$120/$C$120,3)</f>
        <v>#DIV/0!</v>
      </c>
      <c r="T120" s="275" t="e">
        <f>ROUNDDOWN($B$120*$D$120/$C$120,3)</f>
        <v>#DIV/0!</v>
      </c>
      <c r="U120" s="275" t="e">
        <f>ROUNDDOWN($B$120*$D$120/$C$120,3)</f>
        <v>#DIV/0!</v>
      </c>
      <c r="V120" s="99"/>
      <c r="W120" s="99"/>
      <c r="X120" s="275" t="e">
        <f>ROUNDDOWN($B$120*$D$120/$C$120,3)</f>
        <v>#DIV/0!</v>
      </c>
      <c r="Y120" s="275" t="e">
        <f>ROUNDDOWN($B$120*$D$120/$C$120,3)</f>
        <v>#DIV/0!</v>
      </c>
      <c r="Z120" s="275" t="e">
        <f>ROUNDDOWN($B$120*$D$120/$C$120,3)</f>
        <v>#DIV/0!</v>
      </c>
      <c r="AA120" s="51"/>
      <c r="AB120" s="182"/>
      <c r="AC120" s="51"/>
      <c r="AD120" s="51"/>
      <c r="AE120" s="53"/>
      <c r="AF120" s="51"/>
      <c r="AG120" s="275" t="e">
        <f>ROUNDDOWN($B$120*$D$120/$C$120,3)</f>
        <v>#DIV/0!</v>
      </c>
      <c r="AH120" s="275" t="e">
        <f>ROUNDDOWN($B$120*$D$120/$C$120,3)</f>
        <v>#DIV/0!</v>
      </c>
      <c r="AI120" s="275" t="e">
        <f>ROUNDDOWN($B$120*$D$120/$C$120,3)</f>
        <v>#DIV/0!</v>
      </c>
      <c r="AJ120" s="275" t="e">
        <f>ROUNDDOWN($B$120*$D$120/$C$120,3)</f>
        <v>#DIV/0!</v>
      </c>
      <c r="AK120" s="275" t="e">
        <f>ROUNDDOWN($B$120*$D$120/$C$120,3)</f>
        <v>#DIV/0!</v>
      </c>
      <c r="AL120" s="647"/>
      <c r="AM120" s="271" t="e">
        <f t="shared" si="589"/>
        <v>#DIV/0!</v>
      </c>
      <c r="AN120" s="55"/>
      <c r="AO120" s="54"/>
      <c r="AP120" s="54"/>
      <c r="AQ120" s="386"/>
      <c r="AR120" s="386"/>
      <c r="AS120" s="145"/>
      <c r="AT120" s="145"/>
      <c r="AU120" s="145"/>
      <c r="AV120" s="64">
        <f t="shared" si="697"/>
        <v>0</v>
      </c>
      <c r="AW120" s="54"/>
      <c r="AX120" s="335"/>
      <c r="AY120" s="66" t="e">
        <f t="shared" si="591"/>
        <v>#DIV/0!</v>
      </c>
      <c r="AZ120" s="146"/>
      <c r="BA120" s="332" t="s">
        <v>97</v>
      </c>
      <c r="BB120" s="144"/>
      <c r="BC120" s="144"/>
      <c r="BD120" s="392"/>
      <c r="BE120" s="144"/>
      <c r="BF120" s="144"/>
      <c r="BG120" s="144"/>
      <c r="BH120" s="392"/>
      <c r="BI120" s="392"/>
      <c r="BJ120" s="392"/>
      <c r="BK120" s="392"/>
      <c r="BL120" s="144"/>
      <c r="BM120" s="144"/>
      <c r="BN120" s="392"/>
      <c r="BO120" s="144"/>
      <c r="BP120" s="144"/>
      <c r="BQ120" s="144"/>
      <c r="BR120" s="144"/>
      <c r="BS120" s="144"/>
      <c r="BT120" s="144"/>
      <c r="BU120" s="144"/>
      <c r="BV120" s="144"/>
      <c r="BW120" s="144"/>
      <c r="BX120" s="144"/>
      <c r="BY120" s="207"/>
      <c r="BZ120" s="144"/>
      <c r="CA120" s="144"/>
      <c r="CB120" s="144"/>
      <c r="CC120" s="144"/>
      <c r="CD120" s="144"/>
      <c r="CE120" s="144"/>
      <c r="CF120" s="144"/>
      <c r="CG120" s="144"/>
      <c r="CH120" s="392"/>
      <c r="CI120" s="144"/>
      <c r="CJ120" s="144"/>
      <c r="CK120" s="392"/>
      <c r="CL120" s="392"/>
      <c r="CM120" s="392"/>
      <c r="CN120" s="392"/>
      <c r="CO120" s="392"/>
      <c r="CP120" s="144"/>
      <c r="CQ120" s="144"/>
      <c r="CR120" s="144"/>
      <c r="CS120" s="144"/>
      <c r="CT120" s="144"/>
      <c r="CU120" s="144"/>
      <c r="CV120" s="144"/>
      <c r="CW120" s="144"/>
      <c r="CX120" s="96">
        <f t="shared" si="698"/>
        <v>0</v>
      </c>
      <c r="CZ120" s="52"/>
      <c r="DA120" s="51"/>
      <c r="DB120" s="51"/>
      <c r="DC120" s="51"/>
      <c r="DD120" s="51"/>
      <c r="DE120" s="145"/>
      <c r="DF120" s="54"/>
      <c r="DG120" s="54"/>
      <c r="DH120" s="54"/>
      <c r="DI120" s="54"/>
      <c r="DJ120" s="54"/>
      <c r="DK120" s="54"/>
      <c r="DL120" s="54"/>
      <c r="DM120" s="54"/>
      <c r="DN120" s="54"/>
      <c r="DO120" s="51"/>
      <c r="DP120" s="223">
        <f t="shared" si="579"/>
        <v>0</v>
      </c>
      <c r="DQ120" s="330"/>
      <c r="DR120" s="224"/>
      <c r="DS120" s="66">
        <f t="shared" si="580"/>
        <v>0</v>
      </c>
      <c r="DT120" s="59" t="e">
        <f t="shared" si="581"/>
        <v>#DIV/0!</v>
      </c>
      <c r="DU120" s="60" t="e">
        <f t="shared" si="582"/>
        <v>#DIV/0!</v>
      </c>
      <c r="DV120" s="60" t="e">
        <f t="shared" si="583"/>
        <v>#DIV/0!</v>
      </c>
      <c r="DW120" s="105"/>
    </row>
    <row r="121" spans="1:134" ht="15" customHeight="1">
      <c r="A121" s="786" t="s">
        <v>122</v>
      </c>
      <c r="B121" s="1442"/>
      <c r="C121" s="1444"/>
      <c r="D121" s="1446"/>
      <c r="E121" s="1448"/>
      <c r="F121" s="61" t="s">
        <v>99</v>
      </c>
      <c r="G121" s="54" t="e">
        <f>ROUNDDOWN(G$97*G120,0)</f>
        <v>#DIV/0!</v>
      </c>
      <c r="H121" s="54" t="e">
        <f>ROUNDDOWN(H$97*H120,0)</f>
        <v>#DIV/0!</v>
      </c>
      <c r="I121" s="54">
        <f>I$97*I120</f>
        <v>0</v>
      </c>
      <c r="J121" s="54">
        <f t="shared" ref="J121:K121" si="709">J$97*J120</f>
        <v>0</v>
      </c>
      <c r="K121" s="54">
        <f t="shared" si="709"/>
        <v>0</v>
      </c>
      <c r="L121" s="205"/>
      <c r="M121" s="54" t="e">
        <f>ROUNDDOWN(M$97*M120,0)</f>
        <v>#DIV/0!</v>
      </c>
      <c r="N121" s="54" t="e">
        <f>ROUNDDOWN(N$97*N120,0)</f>
        <v>#DIV/0!</v>
      </c>
      <c r="O121" s="54">
        <f>O$97*O120</f>
        <v>0</v>
      </c>
      <c r="P121" s="54">
        <f>P$97*P120</f>
        <v>0</v>
      </c>
      <c r="Q121" s="54" t="e">
        <f>ROUNDDOWN(Q$97*Q120,0)</f>
        <v>#DIV/0!</v>
      </c>
      <c r="R121" s="54" t="e">
        <f>ROUNDDOWN(R$97*R120,0)</f>
        <v>#DIV/0!</v>
      </c>
      <c r="S121" s="54" t="e">
        <f>ROUNDDOWN(S$97*S120,0)</f>
        <v>#DIV/0!</v>
      </c>
      <c r="T121" s="54" t="e">
        <f>ROUNDDOWN(T$97*T120,0)</f>
        <v>#DIV/0!</v>
      </c>
      <c r="U121" s="54" t="e">
        <f>ROUNDDOWN(U$97*U120,0)</f>
        <v>#DIV/0!</v>
      </c>
      <c r="V121" s="54">
        <f t="shared" ref="V121:W121" si="710">V$7*V120</f>
        <v>0</v>
      </c>
      <c r="W121" s="54">
        <f t="shared" si="710"/>
        <v>0</v>
      </c>
      <c r="X121" s="54" t="e">
        <f>ROUNDDOWN(X$97*X120,0)</f>
        <v>#DIV/0!</v>
      </c>
      <c r="Y121" s="54" t="e">
        <f>ROUNDDOWN(Y$97*Y120,0)</f>
        <v>#DIV/0!</v>
      </c>
      <c r="Z121" s="54" t="e">
        <f>ROUNDDOWN(Z$97*Z120,0)</f>
        <v>#DIV/0!</v>
      </c>
      <c r="AA121" s="54">
        <f t="shared" ref="AA121:AF121" si="711">AA$7*AA120</f>
        <v>0</v>
      </c>
      <c r="AB121" s="145">
        <f t="shared" si="711"/>
        <v>0</v>
      </c>
      <c r="AC121" s="54">
        <f t="shared" si="711"/>
        <v>0</v>
      </c>
      <c r="AD121" s="54">
        <f t="shared" si="711"/>
        <v>0</v>
      </c>
      <c r="AE121" s="54">
        <f t="shared" si="711"/>
        <v>0</v>
      </c>
      <c r="AF121" s="54">
        <f t="shared" si="711"/>
        <v>0</v>
      </c>
      <c r="AG121" s="63" t="e">
        <f>ROUNDDOWN(AG$97*AG120,0)</f>
        <v>#DIV/0!</v>
      </c>
      <c r="AH121" s="63" t="e">
        <f>ROUNDDOWN(AH$97*AH120,0)</f>
        <v>#DIV/0!</v>
      </c>
      <c r="AI121" s="63" t="e">
        <f t="shared" ref="AI121:AJ121" si="712">ROUNDDOWN(AI$97*AI120,0)</f>
        <v>#DIV/0!</v>
      </c>
      <c r="AJ121" s="54" t="e">
        <f t="shared" si="712"/>
        <v>#DIV/0!</v>
      </c>
      <c r="AK121" s="54" t="e">
        <f t="shared" ref="AK121" si="713">ROUNDDOWN(AK$97*AK120,0)</f>
        <v>#DIV/0!</v>
      </c>
      <c r="AL121" s="933"/>
      <c r="AM121" s="271" t="e">
        <f t="shared" si="589"/>
        <v>#DIV/0!</v>
      </c>
      <c r="AN121" s="55">
        <f t="shared" ref="AN121:AU121" si="714">AN99*AN120</f>
        <v>0</v>
      </c>
      <c r="AO121" s="54">
        <f t="shared" si="714"/>
        <v>0</v>
      </c>
      <c r="AP121" s="54">
        <f t="shared" si="714"/>
        <v>0</v>
      </c>
      <c r="AQ121" s="54">
        <f>ROUNDDOWN(AQ99*AQ120,0)</f>
        <v>0</v>
      </c>
      <c r="AR121" s="54">
        <f>ROUNDDOWN(AR99*AR120,0)</f>
        <v>0</v>
      </c>
      <c r="AS121" s="145">
        <f t="shared" si="714"/>
        <v>0</v>
      </c>
      <c r="AT121" s="145">
        <f t="shared" si="714"/>
        <v>0</v>
      </c>
      <c r="AU121" s="145">
        <f t="shared" si="714"/>
        <v>0</v>
      </c>
      <c r="AV121" s="64">
        <f t="shared" si="697"/>
        <v>0</v>
      </c>
      <c r="AW121" s="54">
        <f>AW99*AW120</f>
        <v>0</v>
      </c>
      <c r="AX121" s="202"/>
      <c r="AY121" s="66" t="e">
        <f t="shared" si="591"/>
        <v>#DIV/0!</v>
      </c>
      <c r="AZ121" s="148"/>
      <c r="BA121" s="781" t="s">
        <v>99</v>
      </c>
      <c r="BB121" s="144">
        <f>BB120*BB$9</f>
        <v>0</v>
      </c>
      <c r="BC121" s="144">
        <f>BC120*BC$9</f>
        <v>0</v>
      </c>
      <c r="BD121" s="54"/>
      <c r="BE121" s="144">
        <f>BE120*BE$9</f>
        <v>0</v>
      </c>
      <c r="BF121" s="144">
        <f>BF120*BF$9</f>
        <v>0</v>
      </c>
      <c r="BG121" s="144">
        <f>BG120*BG$9</f>
        <v>0</v>
      </c>
      <c r="BH121" s="54"/>
      <c r="BI121" s="54"/>
      <c r="BJ121" s="54"/>
      <c r="BK121" s="54"/>
      <c r="BL121" s="144">
        <f>BL120*BL$9</f>
        <v>0</v>
      </c>
      <c r="BM121" s="144">
        <f>BM120*BM$9</f>
        <v>0</v>
      </c>
      <c r="BN121" s="54"/>
      <c r="BO121" s="144">
        <f t="shared" ref="BO121:BX121" si="715">BO120*BO$9</f>
        <v>0</v>
      </c>
      <c r="BP121" s="144">
        <f t="shared" si="715"/>
        <v>0</v>
      </c>
      <c r="BQ121" s="144">
        <f t="shared" si="715"/>
        <v>0</v>
      </c>
      <c r="BR121" s="144">
        <f t="shared" si="715"/>
        <v>0</v>
      </c>
      <c r="BS121" s="144">
        <f t="shared" si="715"/>
        <v>0</v>
      </c>
      <c r="BT121" s="144">
        <f t="shared" si="715"/>
        <v>0</v>
      </c>
      <c r="BU121" s="144">
        <f t="shared" si="715"/>
        <v>0</v>
      </c>
      <c r="BV121" s="144">
        <f t="shared" si="715"/>
        <v>0</v>
      </c>
      <c r="BW121" s="144">
        <f t="shared" si="715"/>
        <v>0</v>
      </c>
      <c r="BX121" s="144">
        <f t="shared" si="715"/>
        <v>0</v>
      </c>
      <c r="BY121" s="54"/>
      <c r="BZ121" s="144">
        <f t="shared" ref="BZ121:CG121" si="716">BZ120*BZ$9</f>
        <v>0</v>
      </c>
      <c r="CA121" s="144">
        <f t="shared" si="716"/>
        <v>0</v>
      </c>
      <c r="CB121" s="144">
        <f t="shared" si="716"/>
        <v>0</v>
      </c>
      <c r="CC121" s="144">
        <f t="shared" si="716"/>
        <v>0</v>
      </c>
      <c r="CD121" s="144">
        <f t="shared" si="716"/>
        <v>0</v>
      </c>
      <c r="CE121" s="144">
        <f t="shared" si="716"/>
        <v>0</v>
      </c>
      <c r="CF121" s="144">
        <f t="shared" si="716"/>
        <v>0</v>
      </c>
      <c r="CG121" s="144">
        <f t="shared" si="716"/>
        <v>0</v>
      </c>
      <c r="CH121" s="54"/>
      <c r="CI121" s="144">
        <f>CI120*CI$9</f>
        <v>0</v>
      </c>
      <c r="CJ121" s="144">
        <f>CJ120*CJ$9</f>
        <v>0</v>
      </c>
      <c r="CK121" s="54"/>
      <c r="CL121" s="54"/>
      <c r="CM121" s="54"/>
      <c r="CN121" s="54"/>
      <c r="CO121" s="54"/>
      <c r="CP121" s="144">
        <f t="shared" ref="CP121:CW121" si="717">CP120*CP$9</f>
        <v>0</v>
      </c>
      <c r="CQ121" s="144">
        <f t="shared" si="717"/>
        <v>0</v>
      </c>
      <c r="CR121" s="144">
        <f t="shared" si="717"/>
        <v>0</v>
      </c>
      <c r="CS121" s="144">
        <f t="shared" si="717"/>
        <v>0</v>
      </c>
      <c r="CT121" s="144">
        <f t="shared" si="717"/>
        <v>0</v>
      </c>
      <c r="CU121" s="144">
        <f t="shared" si="717"/>
        <v>0</v>
      </c>
      <c r="CV121" s="144">
        <f t="shared" si="717"/>
        <v>0</v>
      </c>
      <c r="CW121" s="144">
        <f t="shared" si="717"/>
        <v>0</v>
      </c>
      <c r="CX121" s="67">
        <f t="shared" si="698"/>
        <v>0</v>
      </c>
      <c r="CZ121" s="62">
        <f>CZ120*CZ$11</f>
        <v>0</v>
      </c>
      <c r="DA121" s="54">
        <f>DA120*DA$11</f>
        <v>0</v>
      </c>
      <c r="DB121" s="54">
        <f>DB120*DB$11</f>
        <v>0</v>
      </c>
      <c r="DC121" s="54">
        <f>DC120*DC$11</f>
        <v>0</v>
      </c>
      <c r="DD121" s="54">
        <f>DD120*DD$11</f>
        <v>0</v>
      </c>
      <c r="DE121" s="145">
        <f t="shared" ref="DE121:DN121" si="718">DE120*DE$9</f>
        <v>0</v>
      </c>
      <c r="DF121" s="54">
        <f t="shared" si="718"/>
        <v>0</v>
      </c>
      <c r="DG121" s="54">
        <f t="shared" si="718"/>
        <v>0</v>
      </c>
      <c r="DH121" s="54">
        <f t="shared" si="718"/>
        <v>0</v>
      </c>
      <c r="DI121" s="54">
        <f t="shared" si="718"/>
        <v>0</v>
      </c>
      <c r="DJ121" s="54">
        <f t="shared" si="718"/>
        <v>0</v>
      </c>
      <c r="DK121" s="54">
        <f t="shared" si="718"/>
        <v>0</v>
      </c>
      <c r="DL121" s="54">
        <f t="shared" si="718"/>
        <v>0</v>
      </c>
      <c r="DM121" s="54">
        <f t="shared" si="718"/>
        <v>0</v>
      </c>
      <c r="DN121" s="54">
        <f t="shared" si="718"/>
        <v>0</v>
      </c>
      <c r="DO121" s="54">
        <f>DO120*DO$11</f>
        <v>0</v>
      </c>
      <c r="DP121" s="223">
        <f t="shared" si="579"/>
        <v>0</v>
      </c>
      <c r="DQ121" s="330"/>
      <c r="DR121" s="224"/>
      <c r="DS121" s="60">
        <f t="shared" si="580"/>
        <v>0</v>
      </c>
      <c r="DT121" s="59" t="e">
        <f t="shared" si="581"/>
        <v>#DIV/0!</v>
      </c>
      <c r="DU121" s="60" t="e">
        <f t="shared" si="582"/>
        <v>#DIV/0!</v>
      </c>
      <c r="DV121" s="60" t="e">
        <f t="shared" si="583"/>
        <v>#DIV/0!</v>
      </c>
      <c r="DW121" s="105"/>
      <c r="DX121" s="97"/>
      <c r="DZ121" s="97"/>
      <c r="ED121" s="2">
        <f>ED119+EC121</f>
        <v>0</v>
      </c>
    </row>
    <row r="122" spans="1:134" ht="15" customHeight="1">
      <c r="A122" s="98"/>
      <c r="B122" s="1441"/>
      <c r="C122" s="1443"/>
      <c r="D122" s="1445"/>
      <c r="E122" s="1447"/>
      <c r="F122" s="50" t="s">
        <v>97</v>
      </c>
      <c r="G122" s="275" t="e">
        <f>ROUNDDOWN($B$122*$D$122/$C$122,3)</f>
        <v>#DIV/0!</v>
      </c>
      <c r="H122" s="275" t="e">
        <f>ROUNDDOWN($B$122*$D$122/$C$122,3)</f>
        <v>#DIV/0!</v>
      </c>
      <c r="I122" s="51"/>
      <c r="J122" s="51"/>
      <c r="K122" s="51"/>
      <c r="L122" s="51"/>
      <c r="M122" s="275" t="e">
        <f>ROUNDDOWN($B$122*$D$122/$C$122,3)</f>
        <v>#DIV/0!</v>
      </c>
      <c r="N122" s="275" t="e">
        <f>ROUNDDOWN($B$122*$D$122/$C$122,3)</f>
        <v>#DIV/0!</v>
      </c>
      <c r="O122" s="51"/>
      <c r="P122" s="51"/>
      <c r="Q122" s="275" t="e">
        <f>ROUNDDOWN($B$122*$D$122/$C$122,3)</f>
        <v>#DIV/0!</v>
      </c>
      <c r="R122" s="275" t="e">
        <f>ROUNDDOWN($B$122*$D$122/$C$122,3)</f>
        <v>#DIV/0!</v>
      </c>
      <c r="S122" s="275" t="e">
        <f>ROUNDDOWN($B$122*$D$122/$C$122,3)</f>
        <v>#DIV/0!</v>
      </c>
      <c r="T122" s="275" t="e">
        <f>ROUNDDOWN($B$122*$D$122/$C$122,3)</f>
        <v>#DIV/0!</v>
      </c>
      <c r="U122" s="275" t="e">
        <f>ROUNDDOWN($B$122*$D$122/$C$122,3)</f>
        <v>#DIV/0!</v>
      </c>
      <c r="V122" s="180"/>
      <c r="W122" s="181"/>
      <c r="X122" s="275" t="e">
        <f>ROUNDDOWN($B$122*$D$122/$C$122,3)</f>
        <v>#DIV/0!</v>
      </c>
      <c r="Y122" s="275" t="e">
        <f>ROUNDDOWN($B$122*$D$122/$C$122,3)</f>
        <v>#DIV/0!</v>
      </c>
      <c r="Z122" s="275" t="e">
        <f>ROUNDDOWN($B$122*$D$122/$C$122,3)</f>
        <v>#DIV/0!</v>
      </c>
      <c r="AA122" s="51"/>
      <c r="AB122" s="182"/>
      <c r="AC122" s="51"/>
      <c r="AD122" s="51"/>
      <c r="AE122" s="53"/>
      <c r="AF122" s="51"/>
      <c r="AG122" s="275" t="e">
        <f>ROUNDDOWN($B$122*$D$122/$C$122,3)</f>
        <v>#DIV/0!</v>
      </c>
      <c r="AH122" s="275" t="e">
        <f>ROUNDDOWN($B$122*$D$122/$C$122,3)</f>
        <v>#DIV/0!</v>
      </c>
      <c r="AI122" s="275" t="e">
        <f>ROUNDDOWN($B$122*$D$122/$C$122,3)</f>
        <v>#DIV/0!</v>
      </c>
      <c r="AJ122" s="275" t="e">
        <f>ROUNDDOWN($B$122*$D$122/$C$122,3)</f>
        <v>#DIV/0!</v>
      </c>
      <c r="AK122" s="275" t="e">
        <f>ROUNDDOWN($B$122*$D$122/$C$122,3)</f>
        <v>#DIV/0!</v>
      </c>
      <c r="AL122" s="647"/>
      <c r="AM122" s="271" t="e">
        <f t="shared" si="589"/>
        <v>#DIV/0!</v>
      </c>
      <c r="AN122" s="55"/>
      <c r="AO122" s="54"/>
      <c r="AP122" s="54"/>
      <c r="AQ122" s="386"/>
      <c r="AR122" s="386"/>
      <c r="AS122" s="145"/>
      <c r="AT122" s="145"/>
      <c r="AU122" s="145"/>
      <c r="AV122" s="64">
        <f t="shared" si="697"/>
        <v>0</v>
      </c>
      <c r="AW122" s="54"/>
      <c r="AX122" s="335"/>
      <c r="AY122" s="66" t="e">
        <f t="shared" si="591"/>
        <v>#DIV/0!</v>
      </c>
      <c r="AZ122" s="146"/>
      <c r="BA122" s="781" t="s">
        <v>97</v>
      </c>
      <c r="BB122" s="144"/>
      <c r="BC122" s="144"/>
      <c r="BD122" s="392"/>
      <c r="BE122" s="144"/>
      <c r="BF122" s="144"/>
      <c r="BG122" s="144"/>
      <c r="BH122" s="392"/>
      <c r="BI122" s="392"/>
      <c r="BJ122" s="392"/>
      <c r="BK122" s="392"/>
      <c r="BL122" s="144"/>
      <c r="BM122" s="144"/>
      <c r="BN122" s="392"/>
      <c r="BO122" s="144"/>
      <c r="BP122" s="144"/>
      <c r="BQ122" s="144"/>
      <c r="BR122" s="144"/>
      <c r="BS122" s="144"/>
      <c r="BT122" s="144"/>
      <c r="BU122" s="144"/>
      <c r="BV122" s="144"/>
      <c r="BW122" s="144"/>
      <c r="BX122" s="144"/>
      <c r="BY122" s="207"/>
      <c r="BZ122" s="144"/>
      <c r="CA122" s="144"/>
      <c r="CB122" s="144"/>
      <c r="CC122" s="144"/>
      <c r="CD122" s="144"/>
      <c r="CE122" s="144"/>
      <c r="CF122" s="144"/>
      <c r="CG122" s="144"/>
      <c r="CH122" s="392"/>
      <c r="CI122" s="144"/>
      <c r="CJ122" s="144"/>
      <c r="CK122" s="392"/>
      <c r="CL122" s="392"/>
      <c r="CM122" s="392"/>
      <c r="CN122" s="392"/>
      <c r="CO122" s="392"/>
      <c r="CP122" s="144"/>
      <c r="CQ122" s="144"/>
      <c r="CR122" s="144"/>
      <c r="CS122" s="144"/>
      <c r="CT122" s="144"/>
      <c r="CU122" s="144"/>
      <c r="CV122" s="144"/>
      <c r="CW122" s="144"/>
      <c r="CX122" s="67">
        <f t="shared" si="698"/>
        <v>0</v>
      </c>
      <c r="CZ122" s="52"/>
      <c r="DA122" s="51"/>
      <c r="DB122" s="51"/>
      <c r="DC122" s="51"/>
      <c r="DD122" s="51"/>
      <c r="DE122" s="54"/>
      <c r="DF122" s="54"/>
      <c r="DG122" s="54"/>
      <c r="DH122" s="54"/>
      <c r="DI122" s="54"/>
      <c r="DJ122" s="54"/>
      <c r="DK122" s="54"/>
      <c r="DL122" s="54"/>
      <c r="DM122" s="54"/>
      <c r="DN122" s="54"/>
      <c r="DO122" s="51"/>
      <c r="DP122" s="223">
        <f t="shared" si="579"/>
        <v>0</v>
      </c>
      <c r="DQ122" s="330"/>
      <c r="DR122" s="224"/>
      <c r="DS122" s="60">
        <f t="shared" si="580"/>
        <v>0</v>
      </c>
      <c r="DT122" s="59" t="e">
        <f t="shared" si="581"/>
        <v>#DIV/0!</v>
      </c>
      <c r="DU122" s="60" t="e">
        <f t="shared" si="582"/>
        <v>#DIV/0!</v>
      </c>
      <c r="DV122" s="60" t="e">
        <f t="shared" si="583"/>
        <v>#DIV/0!</v>
      </c>
      <c r="DW122" s="105"/>
      <c r="DZ122" s="97"/>
    </row>
    <row r="123" spans="1:134" ht="15" customHeight="1">
      <c r="A123" s="40" t="s">
        <v>102</v>
      </c>
      <c r="B123" s="1442"/>
      <c r="C123" s="1444"/>
      <c r="D123" s="1446"/>
      <c r="E123" s="1448"/>
      <c r="F123" s="61" t="s">
        <v>99</v>
      </c>
      <c r="G123" s="54" t="e">
        <f>ROUNDDOWN(G$97*G122,0)</f>
        <v>#DIV/0!</v>
      </c>
      <c r="H123" s="54" t="e">
        <f>ROUNDDOWN(H$97*H122,0)</f>
        <v>#DIV/0!</v>
      </c>
      <c r="I123" s="54">
        <f>I$97*I122</f>
        <v>0</v>
      </c>
      <c r="J123" s="54">
        <f t="shared" ref="J123:K123" si="719">J$97*J122</f>
        <v>0</v>
      </c>
      <c r="K123" s="54">
        <f t="shared" si="719"/>
        <v>0</v>
      </c>
      <c r="L123" s="205"/>
      <c r="M123" s="54" t="e">
        <f>ROUNDDOWN(M$97*M122,0)</f>
        <v>#DIV/0!</v>
      </c>
      <c r="N123" s="54" t="e">
        <f>ROUNDDOWN(N$97*N122,0)</f>
        <v>#DIV/0!</v>
      </c>
      <c r="O123" s="54">
        <f>O$97*O122</f>
        <v>0</v>
      </c>
      <c r="P123" s="54">
        <f>P$97*P122</f>
        <v>0</v>
      </c>
      <c r="Q123" s="54" t="e">
        <f>ROUNDDOWN(Q$97*Q122,0)</f>
        <v>#DIV/0!</v>
      </c>
      <c r="R123" s="54" t="e">
        <f>ROUNDDOWN(R$97*R122,0)</f>
        <v>#DIV/0!</v>
      </c>
      <c r="S123" s="54" t="e">
        <f>ROUNDDOWN(S$97*S122,0)</f>
        <v>#DIV/0!</v>
      </c>
      <c r="T123" s="54" t="e">
        <f>ROUNDDOWN(T$97*T122,0)</f>
        <v>#DIV/0!</v>
      </c>
      <c r="U123" s="54" t="e">
        <f>ROUNDDOWN(U$97*U122,0)</f>
        <v>#DIV/0!</v>
      </c>
      <c r="V123" s="54">
        <f t="shared" ref="V123:W123" si="720">V$7*V122</f>
        <v>0</v>
      </c>
      <c r="W123" s="54">
        <f t="shared" si="720"/>
        <v>0</v>
      </c>
      <c r="X123" s="54" t="e">
        <f>ROUNDDOWN(X$97*X122,0)</f>
        <v>#DIV/0!</v>
      </c>
      <c r="Y123" s="54" t="e">
        <f>ROUNDDOWN(Y$97*Y122,0)</f>
        <v>#DIV/0!</v>
      </c>
      <c r="Z123" s="54" t="e">
        <f>ROUNDDOWN(Z$97*Z122,0)</f>
        <v>#DIV/0!</v>
      </c>
      <c r="AA123" s="54">
        <f t="shared" ref="AA123:AE123" si="721">AA$7*AA122</f>
        <v>0</v>
      </c>
      <c r="AB123" s="145">
        <f t="shared" si="721"/>
        <v>0</v>
      </c>
      <c r="AC123" s="54">
        <f t="shared" si="721"/>
        <v>0</v>
      </c>
      <c r="AD123" s="54">
        <f t="shared" si="721"/>
        <v>0</v>
      </c>
      <c r="AE123" s="54">
        <f t="shared" si="721"/>
        <v>0</v>
      </c>
      <c r="AF123" s="54">
        <f>AF$7*AF122</f>
        <v>0</v>
      </c>
      <c r="AG123" s="63" t="e">
        <f>ROUNDDOWN(AG$97*AG122,0)</f>
        <v>#DIV/0!</v>
      </c>
      <c r="AH123" s="63" t="e">
        <f>ROUNDDOWN(AH$97*AH122,0)</f>
        <v>#DIV/0!</v>
      </c>
      <c r="AI123" s="63" t="e">
        <f t="shared" ref="AI123:AJ123" si="722">ROUNDDOWN(AI$97*AI122,0)</f>
        <v>#DIV/0!</v>
      </c>
      <c r="AJ123" s="54" t="e">
        <f t="shared" si="722"/>
        <v>#DIV/0!</v>
      </c>
      <c r="AK123" s="54" t="e">
        <f t="shared" ref="AK123" si="723">ROUNDDOWN(AK$97*AK122,0)</f>
        <v>#DIV/0!</v>
      </c>
      <c r="AL123" s="933"/>
      <c r="AM123" s="271" t="e">
        <f t="shared" si="589"/>
        <v>#DIV/0!</v>
      </c>
      <c r="AN123" s="55">
        <f t="shared" ref="AN123:AU123" si="724">AN99*AN122</f>
        <v>0</v>
      </c>
      <c r="AO123" s="54">
        <f t="shared" si="724"/>
        <v>0</v>
      </c>
      <c r="AP123" s="54">
        <f t="shared" si="724"/>
        <v>0</v>
      </c>
      <c r="AQ123" s="54">
        <f>ROUNDDOWN(AQ99*AQ122,0)</f>
        <v>0</v>
      </c>
      <c r="AR123" s="54">
        <f>ROUNDDOWN(AR99*AR122,0)</f>
        <v>0</v>
      </c>
      <c r="AS123" s="145">
        <f t="shared" si="724"/>
        <v>0</v>
      </c>
      <c r="AT123" s="145">
        <f t="shared" si="724"/>
        <v>0</v>
      </c>
      <c r="AU123" s="145">
        <f t="shared" si="724"/>
        <v>0</v>
      </c>
      <c r="AV123" s="64">
        <f t="shared" si="697"/>
        <v>0</v>
      </c>
      <c r="AW123" s="54">
        <f>AW99*AW122</f>
        <v>0</v>
      </c>
      <c r="AX123" s="202"/>
      <c r="AY123" s="66" t="e">
        <f t="shared" si="591"/>
        <v>#DIV/0!</v>
      </c>
      <c r="AZ123" s="148"/>
      <c r="BA123" s="89" t="s">
        <v>99</v>
      </c>
      <c r="BB123" s="144">
        <f>BB122*BB$9</f>
        <v>0</v>
      </c>
      <c r="BC123" s="144">
        <f>BC122*BC$9</f>
        <v>0</v>
      </c>
      <c r="BD123" s="54"/>
      <c r="BE123" s="144">
        <f>BE122*BE$9</f>
        <v>0</v>
      </c>
      <c r="BF123" s="144">
        <f>BF122*BF$9</f>
        <v>0</v>
      </c>
      <c r="BG123" s="144">
        <f>BG122*BG$9</f>
        <v>0</v>
      </c>
      <c r="BH123" s="54"/>
      <c r="BI123" s="54"/>
      <c r="BJ123" s="54"/>
      <c r="BK123" s="54"/>
      <c r="BL123" s="144">
        <f>BL122*BL$9</f>
        <v>0</v>
      </c>
      <c r="BM123" s="144">
        <f>BM122*BM$9</f>
        <v>0</v>
      </c>
      <c r="BN123" s="54"/>
      <c r="BO123" s="144">
        <f t="shared" ref="BO123:BX123" si="725">BO122*BO$9</f>
        <v>0</v>
      </c>
      <c r="BP123" s="144">
        <f t="shared" si="725"/>
        <v>0</v>
      </c>
      <c r="BQ123" s="144">
        <f t="shared" si="725"/>
        <v>0</v>
      </c>
      <c r="BR123" s="144">
        <f t="shared" si="725"/>
        <v>0</v>
      </c>
      <c r="BS123" s="144">
        <f t="shared" si="725"/>
        <v>0</v>
      </c>
      <c r="BT123" s="144">
        <f t="shared" si="725"/>
        <v>0</v>
      </c>
      <c r="BU123" s="144">
        <f t="shared" si="725"/>
        <v>0</v>
      </c>
      <c r="BV123" s="144">
        <f t="shared" si="725"/>
        <v>0</v>
      </c>
      <c r="BW123" s="144">
        <f t="shared" si="725"/>
        <v>0</v>
      </c>
      <c r="BX123" s="144">
        <f t="shared" si="725"/>
        <v>0</v>
      </c>
      <c r="BY123" s="54"/>
      <c r="BZ123" s="144">
        <f t="shared" ref="BZ123:CG123" si="726">BZ122*BZ$9</f>
        <v>0</v>
      </c>
      <c r="CA123" s="144">
        <f t="shared" si="726"/>
        <v>0</v>
      </c>
      <c r="CB123" s="144">
        <f t="shared" si="726"/>
        <v>0</v>
      </c>
      <c r="CC123" s="144">
        <f t="shared" si="726"/>
        <v>0</v>
      </c>
      <c r="CD123" s="144">
        <f t="shared" si="726"/>
        <v>0</v>
      </c>
      <c r="CE123" s="144">
        <f t="shared" si="726"/>
        <v>0</v>
      </c>
      <c r="CF123" s="144">
        <f t="shared" si="726"/>
        <v>0</v>
      </c>
      <c r="CG123" s="144">
        <f t="shared" si="726"/>
        <v>0</v>
      </c>
      <c r="CH123" s="54"/>
      <c r="CI123" s="144">
        <f>CI122*CI$9</f>
        <v>0</v>
      </c>
      <c r="CJ123" s="144">
        <f>CJ122*CJ$9</f>
        <v>0</v>
      </c>
      <c r="CK123" s="54"/>
      <c r="CL123" s="54"/>
      <c r="CM123" s="54"/>
      <c r="CN123" s="54"/>
      <c r="CO123" s="54"/>
      <c r="CP123" s="144">
        <f t="shared" ref="CP123:CW123" si="727">CP122*CP$9</f>
        <v>0</v>
      </c>
      <c r="CQ123" s="144">
        <f t="shared" si="727"/>
        <v>0</v>
      </c>
      <c r="CR123" s="144">
        <f t="shared" si="727"/>
        <v>0</v>
      </c>
      <c r="CS123" s="144">
        <f t="shared" si="727"/>
        <v>0</v>
      </c>
      <c r="CT123" s="144">
        <f t="shared" si="727"/>
        <v>0</v>
      </c>
      <c r="CU123" s="144">
        <f t="shared" si="727"/>
        <v>0</v>
      </c>
      <c r="CV123" s="144">
        <f t="shared" si="727"/>
        <v>0</v>
      </c>
      <c r="CW123" s="144">
        <f t="shared" si="727"/>
        <v>0</v>
      </c>
      <c r="CX123" s="43">
        <f t="shared" si="698"/>
        <v>0</v>
      </c>
      <c r="CZ123" s="62">
        <f>CZ122*CZ$11</f>
        <v>0</v>
      </c>
      <c r="DA123" s="54">
        <f>DA122*DA$11</f>
        <v>0</v>
      </c>
      <c r="DB123" s="54">
        <f>DB122*DB$11</f>
        <v>0</v>
      </c>
      <c r="DC123" s="54">
        <f>DC122*DC$11</f>
        <v>0</v>
      </c>
      <c r="DD123" s="54">
        <f>DD122*DD$11</f>
        <v>0</v>
      </c>
      <c r="DE123" s="197">
        <f t="shared" ref="DE123:DN123" si="728">DE122*DE$9</f>
        <v>0</v>
      </c>
      <c r="DF123" s="197">
        <f t="shared" si="728"/>
        <v>0</v>
      </c>
      <c r="DG123" s="197">
        <f t="shared" si="728"/>
        <v>0</v>
      </c>
      <c r="DH123" s="197">
        <f t="shared" si="728"/>
        <v>0</v>
      </c>
      <c r="DI123" s="197">
        <f t="shared" si="728"/>
        <v>0</v>
      </c>
      <c r="DJ123" s="197">
        <f t="shared" si="728"/>
        <v>0</v>
      </c>
      <c r="DK123" s="197">
        <f t="shared" si="728"/>
        <v>0</v>
      </c>
      <c r="DL123" s="197">
        <f t="shared" si="728"/>
        <v>0</v>
      </c>
      <c r="DM123" s="197">
        <f t="shared" si="728"/>
        <v>0</v>
      </c>
      <c r="DN123" s="197">
        <f t="shared" si="728"/>
        <v>0</v>
      </c>
      <c r="DO123" s="54">
        <f>DO122*DO$11</f>
        <v>0</v>
      </c>
      <c r="DP123" s="223">
        <f t="shared" si="579"/>
        <v>0</v>
      </c>
      <c r="DQ123" s="330"/>
      <c r="DR123" s="224"/>
      <c r="DS123" s="70">
        <f t="shared" si="580"/>
        <v>0</v>
      </c>
      <c r="DT123" s="100" t="e">
        <f t="shared" si="581"/>
        <v>#DIV/0!</v>
      </c>
      <c r="DU123" s="70" t="e">
        <f t="shared" si="582"/>
        <v>#DIV/0!</v>
      </c>
      <c r="DV123" s="70" t="e">
        <f t="shared" si="583"/>
        <v>#DIV/0!</v>
      </c>
      <c r="DW123" s="105"/>
      <c r="DZ123" s="97"/>
      <c r="ED123" s="2">
        <f>ED121+EC123</f>
        <v>0</v>
      </c>
    </row>
    <row r="124" spans="1:134" ht="15" customHeight="1">
      <c r="A124" s="1208" t="s">
        <v>103</v>
      </c>
      <c r="B124" s="1277">
        <f>SUM(B118:B123)</f>
        <v>0</v>
      </c>
      <c r="C124" s="1232">
        <f t="shared" ref="C124:D124" si="729">SUM(C118:C123)</f>
        <v>0</v>
      </c>
      <c r="D124" s="1279">
        <f t="shared" si="729"/>
        <v>0</v>
      </c>
      <c r="E124" s="1330">
        <f>SUM(E118:E123)</f>
        <v>0</v>
      </c>
      <c r="F124" s="71" t="s">
        <v>97</v>
      </c>
      <c r="G124" s="72" t="e">
        <f>G118+G120+G122</f>
        <v>#DIV/0!</v>
      </c>
      <c r="H124" s="72" t="e">
        <f>H118+H120+H122</f>
        <v>#DIV/0!</v>
      </c>
      <c r="I124" s="72">
        <f>I118+I120+I122</f>
        <v>0</v>
      </c>
      <c r="J124" s="72">
        <f>J118+J120+J122</f>
        <v>0</v>
      </c>
      <c r="K124" s="72">
        <f t="shared" ref="K124:N125" si="730">K118+K120+K122</f>
        <v>0</v>
      </c>
      <c r="L124" s="72"/>
      <c r="M124" s="72" t="e">
        <f>M118+M120+M122</f>
        <v>#DIV/0!</v>
      </c>
      <c r="N124" s="72" t="e">
        <f>N118+N120+N122</f>
        <v>#DIV/0!</v>
      </c>
      <c r="O124" s="72">
        <f>O118+O120+O122</f>
        <v>0</v>
      </c>
      <c r="P124" s="72">
        <f t="shared" ref="P124:U125" si="731">P118+P120+P122</f>
        <v>0</v>
      </c>
      <c r="Q124" s="72" t="e">
        <f>Q118+Q120+Q122</f>
        <v>#DIV/0!</v>
      </c>
      <c r="R124" s="72" t="e">
        <f>R118+R120+R122</f>
        <v>#DIV/0!</v>
      </c>
      <c r="S124" s="72" t="e">
        <f>S118+S120+S122</f>
        <v>#DIV/0!</v>
      </c>
      <c r="T124" s="72" t="e">
        <f>T118+T120+T122</f>
        <v>#DIV/0!</v>
      </c>
      <c r="U124" s="72" t="e">
        <f>U118+U120+U122</f>
        <v>#DIV/0!</v>
      </c>
      <c r="V124" s="72">
        <f t="shared" ref="V124:AE125" si="732">V118+V120+V122</f>
        <v>0</v>
      </c>
      <c r="W124" s="72">
        <f t="shared" si="732"/>
        <v>0</v>
      </c>
      <c r="X124" s="72" t="e">
        <f>X118+X120+X122</f>
        <v>#DIV/0!</v>
      </c>
      <c r="Y124" s="72" t="e">
        <f t="shared" si="732"/>
        <v>#DIV/0!</v>
      </c>
      <c r="Z124" s="72" t="e">
        <f>Z118+Z120+Z122</f>
        <v>#DIV/0!</v>
      </c>
      <c r="AA124" s="72">
        <f t="shared" si="732"/>
        <v>0</v>
      </c>
      <c r="AB124" s="95">
        <f t="shared" si="732"/>
        <v>0</v>
      </c>
      <c r="AC124" s="72">
        <f t="shared" si="732"/>
        <v>0</v>
      </c>
      <c r="AD124" s="72">
        <f t="shared" si="732"/>
        <v>0</v>
      </c>
      <c r="AE124" s="15">
        <f t="shared" si="732"/>
        <v>0</v>
      </c>
      <c r="AF124" s="72">
        <f>AF118+AF120+AF122</f>
        <v>0</v>
      </c>
      <c r="AG124" s="15" t="e">
        <f>AG118+AG120+AG122</f>
        <v>#DIV/0!</v>
      </c>
      <c r="AH124" s="15" t="e">
        <f>AH118+AH120+AH122</f>
        <v>#DIV/0!</v>
      </c>
      <c r="AI124" s="72" t="e">
        <f t="shared" ref="AI124:AJ124" si="733">AI118+AI120+AI122</f>
        <v>#DIV/0!</v>
      </c>
      <c r="AJ124" s="72" t="e">
        <f t="shared" si="733"/>
        <v>#DIV/0!</v>
      </c>
      <c r="AK124" s="72" t="e">
        <f t="shared" ref="AK124" si="734">AK118+AK120+AK122</f>
        <v>#DIV/0!</v>
      </c>
      <c r="AL124" s="484"/>
      <c r="AM124" s="271" t="e">
        <f t="shared" si="589"/>
        <v>#DIV/0!</v>
      </c>
      <c r="AN124" s="14">
        <f t="shared" ref="AN124:AU125" si="735">AN118+AN120+AN122</f>
        <v>0</v>
      </c>
      <c r="AO124" s="72">
        <f t="shared" si="735"/>
        <v>0</v>
      </c>
      <c r="AP124" s="72">
        <f t="shared" si="735"/>
        <v>0</v>
      </c>
      <c r="AQ124" s="72">
        <f t="shared" si="735"/>
        <v>0</v>
      </c>
      <c r="AR124" s="72">
        <f t="shared" si="735"/>
        <v>0</v>
      </c>
      <c r="AS124" s="14">
        <f t="shared" si="735"/>
        <v>0</v>
      </c>
      <c r="AT124" s="14">
        <f t="shared" si="735"/>
        <v>0</v>
      </c>
      <c r="AU124" s="14">
        <f t="shared" si="735"/>
        <v>0</v>
      </c>
      <c r="AV124" s="56">
        <f>AV118+AV120+AV122</f>
        <v>0</v>
      </c>
      <c r="AW124" s="72">
        <f t="shared" ref="AW124:AX125" si="736">AW118+AW120+AW122</f>
        <v>0</v>
      </c>
      <c r="AX124" s="335"/>
      <c r="AY124" s="66" t="e">
        <f t="shared" si="591"/>
        <v>#DIV/0!</v>
      </c>
      <c r="AZ124" s="146"/>
      <c r="BA124" s="77" t="s">
        <v>97</v>
      </c>
      <c r="BB124" s="390">
        <f t="shared" ref="BB124:BC125" si="737">BB118+BB120+BB122</f>
        <v>0</v>
      </c>
      <c r="BC124" s="390">
        <f t="shared" si="737"/>
        <v>0</v>
      </c>
      <c r="BD124" s="392"/>
      <c r="BE124" s="390">
        <f t="shared" ref="BE124:BG124" si="738">BE118+BE120+BE122</f>
        <v>0</v>
      </c>
      <c r="BF124" s="390">
        <f t="shared" si="738"/>
        <v>0</v>
      </c>
      <c r="BG124" s="390">
        <f t="shared" si="738"/>
        <v>0</v>
      </c>
      <c r="BH124" s="392"/>
      <c r="BI124" s="392"/>
      <c r="BJ124" s="392"/>
      <c r="BK124" s="392"/>
      <c r="BL124" s="390">
        <f t="shared" ref="BL124:BM124" si="739">BL118+BL120+BL122</f>
        <v>0</v>
      </c>
      <c r="BM124" s="390">
        <f t="shared" si="739"/>
        <v>0</v>
      </c>
      <c r="BN124" s="392"/>
      <c r="BO124" s="390">
        <f t="shared" ref="BO124:BX124" si="740">BO118+BO120+BO122</f>
        <v>0</v>
      </c>
      <c r="BP124" s="390">
        <f t="shared" si="740"/>
        <v>0</v>
      </c>
      <c r="BQ124" s="390">
        <f t="shared" si="740"/>
        <v>0</v>
      </c>
      <c r="BR124" s="390">
        <f t="shared" si="740"/>
        <v>0</v>
      </c>
      <c r="BS124" s="390">
        <f t="shared" si="740"/>
        <v>0</v>
      </c>
      <c r="BT124" s="390">
        <f t="shared" si="740"/>
        <v>0</v>
      </c>
      <c r="BU124" s="390">
        <f t="shared" si="740"/>
        <v>0</v>
      </c>
      <c r="BV124" s="390">
        <f t="shared" si="740"/>
        <v>0</v>
      </c>
      <c r="BW124" s="390">
        <f t="shared" si="740"/>
        <v>0</v>
      </c>
      <c r="BX124" s="390">
        <f t="shared" si="740"/>
        <v>0</v>
      </c>
      <c r="BY124" s="207"/>
      <c r="BZ124" s="390">
        <f t="shared" ref="BZ124:CG124" si="741">BZ118+BZ120+BZ122</f>
        <v>0</v>
      </c>
      <c r="CA124" s="390">
        <f t="shared" si="741"/>
        <v>0</v>
      </c>
      <c r="CB124" s="390">
        <f t="shared" si="741"/>
        <v>0</v>
      </c>
      <c r="CC124" s="390">
        <f t="shared" si="741"/>
        <v>0</v>
      </c>
      <c r="CD124" s="390">
        <f t="shared" si="741"/>
        <v>0</v>
      </c>
      <c r="CE124" s="390">
        <f t="shared" si="741"/>
        <v>0</v>
      </c>
      <c r="CF124" s="390">
        <f t="shared" si="741"/>
        <v>0</v>
      </c>
      <c r="CG124" s="390">
        <f t="shared" si="741"/>
        <v>0</v>
      </c>
      <c r="CH124" s="392"/>
      <c r="CI124" s="390">
        <f t="shared" ref="CI124:CJ124" si="742">CI118+CI120+CI122</f>
        <v>0</v>
      </c>
      <c r="CJ124" s="390">
        <f t="shared" si="742"/>
        <v>0</v>
      </c>
      <c r="CK124" s="392"/>
      <c r="CL124" s="392"/>
      <c r="CM124" s="392"/>
      <c r="CN124" s="392"/>
      <c r="CO124" s="392"/>
      <c r="CP124" s="390">
        <f t="shared" ref="CP124:CW124" si="743">CP118+CP120+CP122</f>
        <v>0</v>
      </c>
      <c r="CQ124" s="390">
        <f t="shared" si="743"/>
        <v>0</v>
      </c>
      <c r="CR124" s="390">
        <f t="shared" si="743"/>
        <v>0</v>
      </c>
      <c r="CS124" s="390">
        <f t="shared" si="743"/>
        <v>0</v>
      </c>
      <c r="CT124" s="390">
        <f t="shared" si="743"/>
        <v>0</v>
      </c>
      <c r="CU124" s="390">
        <f t="shared" si="743"/>
        <v>0</v>
      </c>
      <c r="CV124" s="390">
        <f t="shared" si="743"/>
        <v>0</v>
      </c>
      <c r="CW124" s="390">
        <f t="shared" si="743"/>
        <v>0</v>
      </c>
      <c r="CX124" s="16">
        <f t="shared" ref="CX124:CX125" si="744">CX118+CX120+CX122</f>
        <v>0</v>
      </c>
      <c r="CZ124" s="13">
        <f t="shared" ref="CZ124:DO125" si="745">CZ118+CZ120+CZ122</f>
        <v>0</v>
      </c>
      <c r="DA124" s="72">
        <f t="shared" si="745"/>
        <v>0</v>
      </c>
      <c r="DB124" s="72">
        <f t="shared" si="745"/>
        <v>0</v>
      </c>
      <c r="DC124" s="72">
        <f t="shared" si="745"/>
        <v>0</v>
      </c>
      <c r="DD124" s="72">
        <f t="shared" si="745"/>
        <v>0</v>
      </c>
      <c r="DE124" s="72">
        <f t="shared" si="745"/>
        <v>0</v>
      </c>
      <c r="DF124" s="72">
        <f t="shared" si="745"/>
        <v>0</v>
      </c>
      <c r="DG124" s="72">
        <f t="shared" si="745"/>
        <v>0</v>
      </c>
      <c r="DH124" s="72">
        <f t="shared" si="745"/>
        <v>0</v>
      </c>
      <c r="DI124" s="72">
        <f t="shared" si="745"/>
        <v>0</v>
      </c>
      <c r="DJ124" s="72">
        <f t="shared" si="745"/>
        <v>0</v>
      </c>
      <c r="DK124" s="72">
        <f t="shared" si="745"/>
        <v>0</v>
      </c>
      <c r="DL124" s="72">
        <f t="shared" si="745"/>
        <v>0</v>
      </c>
      <c r="DM124" s="72">
        <f t="shared" si="745"/>
        <v>0</v>
      </c>
      <c r="DN124" s="72">
        <f t="shared" si="745"/>
        <v>0</v>
      </c>
      <c r="DO124" s="72">
        <f t="shared" si="745"/>
        <v>0</v>
      </c>
      <c r="DP124" s="223">
        <f t="shared" si="579"/>
        <v>0</v>
      </c>
      <c r="DQ124" s="330"/>
      <c r="DR124" s="224"/>
      <c r="DS124" s="57">
        <f t="shared" si="580"/>
        <v>0</v>
      </c>
      <c r="DT124" s="78" t="e">
        <f t="shared" si="581"/>
        <v>#DIV/0!</v>
      </c>
      <c r="DU124" s="66" t="e">
        <f t="shared" si="582"/>
        <v>#DIV/0!</v>
      </c>
      <c r="DV124" s="57" t="e">
        <f t="shared" si="583"/>
        <v>#DIV/0!</v>
      </c>
      <c r="DW124" s="105"/>
      <c r="DZ124" s="97"/>
    </row>
    <row r="125" spans="1:134" ht="15" customHeight="1">
      <c r="A125" s="1209"/>
      <c r="B125" s="1278"/>
      <c r="C125" s="1233"/>
      <c r="D125" s="1280"/>
      <c r="E125" s="1331"/>
      <c r="F125" s="79" t="s">
        <v>99</v>
      </c>
      <c r="G125" s="80" t="e">
        <f t="shared" ref="G125:H125" si="746">G119+G121+G123</f>
        <v>#DIV/0!</v>
      </c>
      <c r="H125" s="80" t="e">
        <f t="shared" si="746"/>
        <v>#DIV/0!</v>
      </c>
      <c r="I125" s="80">
        <f>I119+I121+I123</f>
        <v>0</v>
      </c>
      <c r="J125" s="80">
        <f>J119+J121+J123</f>
        <v>0</v>
      </c>
      <c r="K125" s="80">
        <f t="shared" si="730"/>
        <v>0</v>
      </c>
      <c r="L125" s="80"/>
      <c r="M125" s="80" t="e">
        <f t="shared" si="730"/>
        <v>#DIV/0!</v>
      </c>
      <c r="N125" s="80" t="e">
        <f t="shared" si="730"/>
        <v>#DIV/0!</v>
      </c>
      <c r="O125" s="80">
        <f>O119+O121+O123</f>
        <v>0</v>
      </c>
      <c r="P125" s="80">
        <f t="shared" si="731"/>
        <v>0</v>
      </c>
      <c r="Q125" s="80" t="e">
        <f t="shared" si="731"/>
        <v>#DIV/0!</v>
      </c>
      <c r="R125" s="80" t="e">
        <f t="shared" si="731"/>
        <v>#DIV/0!</v>
      </c>
      <c r="S125" s="80" t="e">
        <f t="shared" ref="S125" si="747">S119+S121+S123</f>
        <v>#DIV/0!</v>
      </c>
      <c r="T125" s="80" t="e">
        <f t="shared" si="731"/>
        <v>#DIV/0!</v>
      </c>
      <c r="U125" s="80" t="e">
        <f t="shared" si="731"/>
        <v>#DIV/0!</v>
      </c>
      <c r="V125" s="80">
        <f t="shared" si="732"/>
        <v>0</v>
      </c>
      <c r="W125" s="80">
        <f t="shared" si="732"/>
        <v>0</v>
      </c>
      <c r="X125" s="80" t="e">
        <f t="shared" si="732"/>
        <v>#DIV/0!</v>
      </c>
      <c r="Y125" s="80" t="e">
        <f t="shared" si="732"/>
        <v>#DIV/0!</v>
      </c>
      <c r="Z125" s="80" t="e">
        <f t="shared" si="732"/>
        <v>#DIV/0!</v>
      </c>
      <c r="AA125" s="81">
        <f t="shared" si="732"/>
        <v>0</v>
      </c>
      <c r="AB125" s="199">
        <f t="shared" si="732"/>
        <v>0</v>
      </c>
      <c r="AC125" s="81">
        <f t="shared" si="732"/>
        <v>0</v>
      </c>
      <c r="AD125" s="81">
        <f t="shared" si="732"/>
        <v>0</v>
      </c>
      <c r="AE125" s="82">
        <f t="shared" si="732"/>
        <v>0</v>
      </c>
      <c r="AF125" s="81">
        <f>AF119+AF121+AF123</f>
        <v>0</v>
      </c>
      <c r="AG125" s="87" t="e">
        <f t="shared" ref="AG125" si="748">AG119+AG121+AG123</f>
        <v>#DIV/0!</v>
      </c>
      <c r="AH125" s="87" t="e">
        <f t="shared" ref="AH125:AJ125" si="749">AH119+AH121+AH123</f>
        <v>#DIV/0!</v>
      </c>
      <c r="AI125" s="80" t="e">
        <f t="shared" si="749"/>
        <v>#DIV/0!</v>
      </c>
      <c r="AJ125" s="80" t="e">
        <f t="shared" si="749"/>
        <v>#DIV/0!</v>
      </c>
      <c r="AK125" s="80" t="e">
        <f t="shared" ref="AK125" si="750">AK119+AK121+AK123</f>
        <v>#DIV/0!</v>
      </c>
      <c r="AL125" s="484"/>
      <c r="AM125" s="271" t="e">
        <f t="shared" si="589"/>
        <v>#DIV/0!</v>
      </c>
      <c r="AN125" s="85">
        <f t="shared" si="735"/>
        <v>0</v>
      </c>
      <c r="AO125" s="80">
        <f t="shared" si="735"/>
        <v>0</v>
      </c>
      <c r="AP125" s="80">
        <f t="shared" si="735"/>
        <v>0</v>
      </c>
      <c r="AQ125" s="80">
        <f t="shared" si="735"/>
        <v>0</v>
      </c>
      <c r="AR125" s="80">
        <f t="shared" si="735"/>
        <v>0</v>
      </c>
      <c r="AS125" s="85">
        <f t="shared" si="735"/>
        <v>0</v>
      </c>
      <c r="AT125" s="85">
        <f t="shared" si="735"/>
        <v>0</v>
      </c>
      <c r="AU125" s="85">
        <f t="shared" si="735"/>
        <v>0</v>
      </c>
      <c r="AV125" s="64">
        <f>AV119+AV121+AV123</f>
        <v>0</v>
      </c>
      <c r="AW125" s="80">
        <f t="shared" si="736"/>
        <v>0</v>
      </c>
      <c r="AX125" s="86">
        <f t="shared" si="736"/>
        <v>0</v>
      </c>
      <c r="AY125" s="66" t="e">
        <f t="shared" si="591"/>
        <v>#DIV/0!</v>
      </c>
      <c r="AZ125" s="149"/>
      <c r="BA125" s="89" t="s">
        <v>99</v>
      </c>
      <c r="BB125" s="390">
        <f t="shared" si="737"/>
        <v>0</v>
      </c>
      <c r="BC125" s="390">
        <f t="shared" si="737"/>
        <v>0</v>
      </c>
      <c r="BD125" s="156">
        <f>BD119+BD121+BD123</f>
        <v>0</v>
      </c>
      <c r="BE125" s="390">
        <f t="shared" ref="BE125:BG125" si="751">BE119+BE121+BE123</f>
        <v>0</v>
      </c>
      <c r="BF125" s="390">
        <f t="shared" si="751"/>
        <v>0</v>
      </c>
      <c r="BG125" s="390">
        <f t="shared" si="751"/>
        <v>0</v>
      </c>
      <c r="BH125" s="156">
        <f>BH119+BH121+BH123</f>
        <v>0</v>
      </c>
      <c r="BI125" s="156">
        <f t="shared" ref="BI125:CG125" si="752">BI119+BI121+BI123</f>
        <v>0</v>
      </c>
      <c r="BJ125" s="156">
        <f t="shared" si="752"/>
        <v>0</v>
      </c>
      <c r="BK125" s="156">
        <f t="shared" si="752"/>
        <v>0</v>
      </c>
      <c r="BL125" s="390">
        <f t="shared" si="752"/>
        <v>0</v>
      </c>
      <c r="BM125" s="390">
        <f t="shared" si="752"/>
        <v>0</v>
      </c>
      <c r="BN125" s="156">
        <f t="shared" si="752"/>
        <v>0</v>
      </c>
      <c r="BO125" s="390">
        <f t="shared" si="752"/>
        <v>0</v>
      </c>
      <c r="BP125" s="390">
        <f t="shared" si="752"/>
        <v>0</v>
      </c>
      <c r="BQ125" s="390">
        <f t="shared" si="752"/>
        <v>0</v>
      </c>
      <c r="BR125" s="390">
        <f t="shared" si="752"/>
        <v>0</v>
      </c>
      <c r="BS125" s="390">
        <f t="shared" si="752"/>
        <v>0</v>
      </c>
      <c r="BT125" s="390">
        <f t="shared" si="752"/>
        <v>0</v>
      </c>
      <c r="BU125" s="390">
        <f t="shared" si="752"/>
        <v>0</v>
      </c>
      <c r="BV125" s="390">
        <f t="shared" si="752"/>
        <v>0</v>
      </c>
      <c r="BW125" s="390">
        <f t="shared" si="752"/>
        <v>0</v>
      </c>
      <c r="BX125" s="390">
        <f t="shared" si="752"/>
        <v>0</v>
      </c>
      <c r="BY125" s="156">
        <f t="shared" si="752"/>
        <v>0</v>
      </c>
      <c r="BZ125" s="390">
        <f t="shared" si="752"/>
        <v>0</v>
      </c>
      <c r="CA125" s="390">
        <f t="shared" si="752"/>
        <v>0</v>
      </c>
      <c r="CB125" s="390">
        <f t="shared" si="752"/>
        <v>0</v>
      </c>
      <c r="CC125" s="390">
        <f t="shared" si="752"/>
        <v>0</v>
      </c>
      <c r="CD125" s="390">
        <f t="shared" si="752"/>
        <v>0</v>
      </c>
      <c r="CE125" s="390">
        <f t="shared" si="752"/>
        <v>0</v>
      </c>
      <c r="CF125" s="390">
        <f t="shared" si="752"/>
        <v>0</v>
      </c>
      <c r="CG125" s="390">
        <f t="shared" si="752"/>
        <v>0</v>
      </c>
      <c r="CH125" s="156">
        <f>CH119+CH121+CH123</f>
        <v>0</v>
      </c>
      <c r="CI125" s="390">
        <f t="shared" ref="CI125:CJ125" si="753">CI119+CI121+CI123</f>
        <v>0</v>
      </c>
      <c r="CJ125" s="390">
        <f t="shared" si="753"/>
        <v>0</v>
      </c>
      <c r="CK125" s="156">
        <f>CK119+CK121+CK123</f>
        <v>0</v>
      </c>
      <c r="CL125" s="156">
        <f>CL119+CL121+CL123</f>
        <v>0</v>
      </c>
      <c r="CM125" s="156">
        <f t="shared" ref="CM125:CW125" si="754">CM119+CM121+CM123</f>
        <v>0</v>
      </c>
      <c r="CN125" s="156">
        <f t="shared" si="754"/>
        <v>0</v>
      </c>
      <c r="CO125" s="156">
        <f t="shared" si="754"/>
        <v>0</v>
      </c>
      <c r="CP125" s="390">
        <f t="shared" si="754"/>
        <v>0</v>
      </c>
      <c r="CQ125" s="390">
        <f t="shared" si="754"/>
        <v>0</v>
      </c>
      <c r="CR125" s="390">
        <f t="shared" si="754"/>
        <v>0</v>
      </c>
      <c r="CS125" s="390">
        <f t="shared" si="754"/>
        <v>0</v>
      </c>
      <c r="CT125" s="390">
        <f t="shared" si="754"/>
        <v>0</v>
      </c>
      <c r="CU125" s="390">
        <f t="shared" si="754"/>
        <v>0</v>
      </c>
      <c r="CV125" s="390">
        <f t="shared" si="754"/>
        <v>0</v>
      </c>
      <c r="CW125" s="390">
        <f t="shared" si="754"/>
        <v>0</v>
      </c>
      <c r="CX125" s="90">
        <f t="shared" si="744"/>
        <v>0</v>
      </c>
      <c r="CZ125" s="91">
        <f t="shared" si="745"/>
        <v>0</v>
      </c>
      <c r="DA125" s="80">
        <f t="shared" si="745"/>
        <v>0</v>
      </c>
      <c r="DB125" s="80">
        <f t="shared" si="745"/>
        <v>0</v>
      </c>
      <c r="DC125" s="80">
        <f t="shared" si="745"/>
        <v>0</v>
      </c>
      <c r="DD125" s="80">
        <f t="shared" si="745"/>
        <v>0</v>
      </c>
      <c r="DE125" s="80">
        <f t="shared" si="745"/>
        <v>0</v>
      </c>
      <c r="DF125" s="80">
        <f t="shared" si="745"/>
        <v>0</v>
      </c>
      <c r="DG125" s="80">
        <f t="shared" si="745"/>
        <v>0</v>
      </c>
      <c r="DH125" s="80">
        <f t="shared" si="745"/>
        <v>0</v>
      </c>
      <c r="DI125" s="80">
        <f t="shared" si="745"/>
        <v>0</v>
      </c>
      <c r="DJ125" s="80">
        <f t="shared" si="745"/>
        <v>0</v>
      </c>
      <c r="DK125" s="80">
        <f t="shared" si="745"/>
        <v>0</v>
      </c>
      <c r="DL125" s="80">
        <f t="shared" si="745"/>
        <v>0</v>
      </c>
      <c r="DM125" s="80">
        <f t="shared" si="745"/>
        <v>0</v>
      </c>
      <c r="DN125" s="80">
        <f t="shared" si="745"/>
        <v>0</v>
      </c>
      <c r="DO125" s="80">
        <f t="shared" si="745"/>
        <v>0</v>
      </c>
      <c r="DP125" s="223">
        <f t="shared" si="579"/>
        <v>0</v>
      </c>
      <c r="DQ125" s="330"/>
      <c r="DR125" s="224"/>
      <c r="DS125" s="70">
        <f t="shared" si="580"/>
        <v>0</v>
      </c>
      <c r="DT125" s="92" t="e">
        <f t="shared" si="581"/>
        <v>#DIV/0!</v>
      </c>
      <c r="DU125" s="70" t="e">
        <f t="shared" si="582"/>
        <v>#DIV/0!</v>
      </c>
      <c r="DV125" s="70" t="e">
        <f t="shared" si="583"/>
        <v>#DIV/0!</v>
      </c>
      <c r="DW125" s="105"/>
      <c r="DZ125" s="97"/>
    </row>
    <row r="126" spans="1:134" ht="15" customHeight="1">
      <c r="A126" s="101"/>
      <c r="B126" s="1441"/>
      <c r="C126" s="1443"/>
      <c r="D126" s="1445"/>
      <c r="E126" s="1447"/>
      <c r="F126" s="50" t="s">
        <v>97</v>
      </c>
      <c r="G126" s="275" t="e">
        <f>ROUNDDOWN($B$126*$D$126/$C$126,3)</f>
        <v>#DIV/0!</v>
      </c>
      <c r="H126" s="275" t="e">
        <f>ROUNDDOWN($B$126*$D$126/$C$126,3)</f>
        <v>#DIV/0!</v>
      </c>
      <c r="I126" s="51"/>
      <c r="J126" s="51"/>
      <c r="K126" s="51"/>
      <c r="L126" s="51"/>
      <c r="M126" s="275" t="e">
        <f>ROUNDDOWN($B$126*$D$126/$C$126,3)</f>
        <v>#DIV/0!</v>
      </c>
      <c r="N126" s="275" t="e">
        <f>ROUNDDOWN($B$126*$D$126/$C$126,3)</f>
        <v>#DIV/0!</v>
      </c>
      <c r="O126" s="51"/>
      <c r="P126" s="51"/>
      <c r="Q126" s="275" t="e">
        <f>ROUNDDOWN($B$126*$D$126/$C$126,3)</f>
        <v>#DIV/0!</v>
      </c>
      <c r="R126" s="275" t="e">
        <f>ROUNDDOWN($B$126*$D$126/$C$126,3)</f>
        <v>#DIV/0!</v>
      </c>
      <c r="S126" s="275" t="e">
        <f>ROUNDDOWN($B$126*$D$126/$C$126,3)</f>
        <v>#DIV/0!</v>
      </c>
      <c r="T126" s="275" t="e">
        <f>ROUNDDOWN($B$126*$D$126/$C$126,3)</f>
        <v>#DIV/0!</v>
      </c>
      <c r="U126" s="275" t="e">
        <f>ROUNDDOWN($B$126*$D$126/$C$126,3)</f>
        <v>#DIV/0!</v>
      </c>
      <c r="V126" s="68"/>
      <c r="W126" s="58"/>
      <c r="X126" s="275" t="e">
        <f>ROUNDDOWN($B$126*$D$126/$C$126,3)</f>
        <v>#DIV/0!</v>
      </c>
      <c r="Y126" s="275" t="e">
        <f>ROUNDDOWN($B$126*$D$126/$C$126,3)</f>
        <v>#DIV/0!</v>
      </c>
      <c r="Z126" s="275" t="e">
        <f>ROUNDDOWN($B$126*$D$126/$C$126,3)</f>
        <v>#DIV/0!</v>
      </c>
      <c r="AA126" s="51"/>
      <c r="AB126" s="182"/>
      <c r="AC126" s="51"/>
      <c r="AD126" s="51"/>
      <c r="AE126" s="53"/>
      <c r="AF126" s="51"/>
      <c r="AG126" s="275" t="e">
        <f>ROUNDDOWN($B$126*$D$126/$C$126,3)</f>
        <v>#DIV/0!</v>
      </c>
      <c r="AH126" s="275" t="e">
        <f>ROUNDDOWN($B$126*$D$126/$C$126,3)</f>
        <v>#DIV/0!</v>
      </c>
      <c r="AI126" s="275" t="e">
        <f>ROUNDDOWN($B$126*$D$126/$C$126,3)</f>
        <v>#DIV/0!</v>
      </c>
      <c r="AJ126" s="275" t="e">
        <f>ROUNDDOWN($B$126*$D$126/$C$126,3)</f>
        <v>#DIV/0!</v>
      </c>
      <c r="AK126" s="275" t="e">
        <f>ROUNDDOWN($B$126*$D$126/$C$126,3)</f>
        <v>#DIV/0!</v>
      </c>
      <c r="AL126" s="647"/>
      <c r="AM126" s="271" t="e">
        <f t="shared" si="589"/>
        <v>#DIV/0!</v>
      </c>
      <c r="AN126" s="55"/>
      <c r="AO126" s="54"/>
      <c r="AP126" s="54"/>
      <c r="AQ126" s="386"/>
      <c r="AR126" s="386"/>
      <c r="AS126" s="145"/>
      <c r="AT126" s="145"/>
      <c r="AU126" s="145"/>
      <c r="AV126" s="56">
        <f t="shared" ref="AV126:AV131" si="755">SUM(AN126,AP126:AU126)</f>
        <v>0</v>
      </c>
      <c r="AW126" s="54"/>
      <c r="AX126" s="336"/>
      <c r="AY126" s="66" t="e">
        <f t="shared" si="591"/>
        <v>#DIV/0!</v>
      </c>
      <c r="AZ126" s="146"/>
      <c r="BA126" s="332" t="s">
        <v>97</v>
      </c>
      <c r="BB126" s="144"/>
      <c r="BC126" s="144"/>
      <c r="BD126" s="392"/>
      <c r="BE126" s="144"/>
      <c r="BF126" s="144"/>
      <c r="BG126" s="144"/>
      <c r="BH126" s="392"/>
      <c r="BI126" s="392"/>
      <c r="BJ126" s="392"/>
      <c r="BK126" s="392"/>
      <c r="BL126" s="144"/>
      <c r="BM126" s="144"/>
      <c r="BN126" s="392"/>
      <c r="BO126" s="144"/>
      <c r="BP126" s="144"/>
      <c r="BQ126" s="144"/>
      <c r="BR126" s="144"/>
      <c r="BS126" s="144"/>
      <c r="BT126" s="144"/>
      <c r="BU126" s="144"/>
      <c r="BV126" s="144"/>
      <c r="BW126" s="144"/>
      <c r="BX126" s="144"/>
      <c r="BY126" s="207"/>
      <c r="BZ126" s="144"/>
      <c r="CA126" s="144"/>
      <c r="CB126" s="144"/>
      <c r="CC126" s="144"/>
      <c r="CD126" s="144"/>
      <c r="CE126" s="144"/>
      <c r="CF126" s="144"/>
      <c r="CG126" s="144"/>
      <c r="CH126" s="392"/>
      <c r="CI126" s="144"/>
      <c r="CJ126" s="144"/>
      <c r="CK126" s="392"/>
      <c r="CL126" s="392"/>
      <c r="CM126" s="392"/>
      <c r="CN126" s="392"/>
      <c r="CO126" s="392"/>
      <c r="CP126" s="144"/>
      <c r="CQ126" s="144"/>
      <c r="CR126" s="144"/>
      <c r="CS126" s="144"/>
      <c r="CT126" s="144"/>
      <c r="CU126" s="144"/>
      <c r="CV126" s="144"/>
      <c r="CW126" s="144"/>
      <c r="CX126" s="16">
        <f t="shared" ref="CX126:CX133" si="756">SUM(BB126:CW126)</f>
        <v>0</v>
      </c>
      <c r="CZ126" s="52"/>
      <c r="DA126" s="51"/>
      <c r="DB126" s="51"/>
      <c r="DC126" s="51"/>
      <c r="DD126" s="51"/>
      <c r="DE126" s="182"/>
      <c r="DF126" s="51"/>
      <c r="DG126" s="51"/>
      <c r="DH126" s="51"/>
      <c r="DI126" s="51"/>
      <c r="DJ126" s="51"/>
      <c r="DK126" s="51"/>
      <c r="DL126" s="51"/>
      <c r="DM126" s="51"/>
      <c r="DN126" s="51"/>
      <c r="DO126" s="51"/>
      <c r="DP126" s="223">
        <f t="shared" si="579"/>
        <v>0</v>
      </c>
      <c r="DQ126" s="330"/>
      <c r="DR126" s="224"/>
      <c r="DS126" s="57">
        <f t="shared" si="580"/>
        <v>0</v>
      </c>
      <c r="DT126" s="59" t="e">
        <f t="shared" si="581"/>
        <v>#DIV/0!</v>
      </c>
      <c r="DU126" s="66" t="e">
        <f t="shared" si="582"/>
        <v>#DIV/0!</v>
      </c>
      <c r="DV126" s="57" t="e">
        <f t="shared" si="583"/>
        <v>#DIV/0!</v>
      </c>
      <c r="DW126" s="105"/>
      <c r="DZ126" s="97"/>
    </row>
    <row r="127" spans="1:134" ht="15" customHeight="1">
      <c r="A127" s="786" t="s">
        <v>104</v>
      </c>
      <c r="B127" s="1442"/>
      <c r="C127" s="1444"/>
      <c r="D127" s="1446"/>
      <c r="E127" s="1448"/>
      <c r="F127" s="61" t="s">
        <v>99</v>
      </c>
      <c r="G127" s="54" t="e">
        <f>ROUNDDOWN(G$97*G126,0)</f>
        <v>#DIV/0!</v>
      </c>
      <c r="H127" s="54" t="e">
        <f>ROUNDDOWN(H$97*H126,0)</f>
        <v>#DIV/0!</v>
      </c>
      <c r="I127" s="54">
        <f>I$97*I126</f>
        <v>0</v>
      </c>
      <c r="J127" s="54">
        <f t="shared" ref="J127:K127" si="757">J$97*J126</f>
        <v>0</v>
      </c>
      <c r="K127" s="54">
        <f t="shared" si="757"/>
        <v>0</v>
      </c>
      <c r="L127" s="205"/>
      <c r="M127" s="54" t="e">
        <f>ROUNDDOWN(M$97*M126,0)</f>
        <v>#DIV/0!</v>
      </c>
      <c r="N127" s="54" t="e">
        <f>ROUNDDOWN(N$97*N126,0)</f>
        <v>#DIV/0!</v>
      </c>
      <c r="O127" s="54">
        <f>O$97*O126</f>
        <v>0</v>
      </c>
      <c r="P127" s="54">
        <f>P$97*P126</f>
        <v>0</v>
      </c>
      <c r="Q127" s="54" t="e">
        <f>ROUNDDOWN(Q$97*Q126,0)</f>
        <v>#DIV/0!</v>
      </c>
      <c r="R127" s="54" t="e">
        <f>ROUNDDOWN(R$97*R126,0)</f>
        <v>#DIV/0!</v>
      </c>
      <c r="S127" s="54" t="e">
        <f>ROUNDDOWN(S$97*S126,0)</f>
        <v>#DIV/0!</v>
      </c>
      <c r="T127" s="54" t="e">
        <f>ROUNDDOWN(T$97*T126,0)</f>
        <v>#DIV/0!</v>
      </c>
      <c r="U127" s="54" t="e">
        <f>ROUNDDOWN(U$97*U126,0)</f>
        <v>#DIV/0!</v>
      </c>
      <c r="V127" s="54">
        <f t="shared" ref="V127:W127" si="758">V$7*V126</f>
        <v>0</v>
      </c>
      <c r="W127" s="54">
        <f t="shared" si="758"/>
        <v>0</v>
      </c>
      <c r="X127" s="54" t="e">
        <f>ROUNDDOWN(X$97*X126,0)</f>
        <v>#DIV/0!</v>
      </c>
      <c r="Y127" s="54" t="e">
        <f>ROUNDDOWN(Y$97*Y126,0)</f>
        <v>#DIV/0!</v>
      </c>
      <c r="Z127" s="54" t="e">
        <f>ROUNDDOWN(Z$97*Z126,0)</f>
        <v>#DIV/0!</v>
      </c>
      <c r="AA127" s="54">
        <f t="shared" ref="AA127:AF127" si="759">AA$7*AA126</f>
        <v>0</v>
      </c>
      <c r="AB127" s="145">
        <f t="shared" si="759"/>
        <v>0</v>
      </c>
      <c r="AC127" s="54">
        <f t="shared" si="759"/>
        <v>0</v>
      </c>
      <c r="AD127" s="54">
        <f t="shared" si="759"/>
        <v>0</v>
      </c>
      <c r="AE127" s="54">
        <f t="shared" si="759"/>
        <v>0</v>
      </c>
      <c r="AF127" s="54">
        <f t="shared" si="759"/>
        <v>0</v>
      </c>
      <c r="AG127" s="63" t="e">
        <f>ROUNDDOWN(AG$97*AG126,0)</f>
        <v>#DIV/0!</v>
      </c>
      <c r="AH127" s="63" t="e">
        <f>ROUNDDOWN(AH$97*AH126,0)</f>
        <v>#DIV/0!</v>
      </c>
      <c r="AI127" s="63" t="e">
        <f t="shared" ref="AI127:AJ127" si="760">ROUNDDOWN(AI$97*AI126,0)</f>
        <v>#DIV/0!</v>
      </c>
      <c r="AJ127" s="54" t="e">
        <f t="shared" si="760"/>
        <v>#DIV/0!</v>
      </c>
      <c r="AK127" s="54" t="e">
        <f t="shared" ref="AK127" si="761">ROUNDDOWN(AK$97*AK126,0)</f>
        <v>#DIV/0!</v>
      </c>
      <c r="AL127" s="933"/>
      <c r="AM127" s="271" t="e">
        <f t="shared" si="589"/>
        <v>#DIV/0!</v>
      </c>
      <c r="AN127" s="55">
        <f t="shared" ref="AN127:AU127" si="762">AN99*AN126</f>
        <v>0</v>
      </c>
      <c r="AO127" s="54">
        <f t="shared" si="762"/>
        <v>0</v>
      </c>
      <c r="AP127" s="54">
        <f t="shared" si="762"/>
        <v>0</v>
      </c>
      <c r="AQ127" s="54">
        <f>ROUNDDOWN(AQ99*AQ126,0)</f>
        <v>0</v>
      </c>
      <c r="AR127" s="54">
        <f>ROUNDDOWN(AR99*AR126,0)</f>
        <v>0</v>
      </c>
      <c r="AS127" s="145">
        <f t="shared" si="762"/>
        <v>0</v>
      </c>
      <c r="AT127" s="145">
        <f t="shared" si="762"/>
        <v>0</v>
      </c>
      <c r="AU127" s="145">
        <f t="shared" si="762"/>
        <v>0</v>
      </c>
      <c r="AV127" s="64">
        <f t="shared" si="755"/>
        <v>0</v>
      </c>
      <c r="AW127" s="54">
        <f>AW99*AW126</f>
        <v>0</v>
      </c>
      <c r="AX127" s="202"/>
      <c r="AY127" s="66" t="e">
        <f t="shared" si="591"/>
        <v>#DIV/0!</v>
      </c>
      <c r="AZ127" s="148"/>
      <c r="BA127" s="781" t="s">
        <v>99</v>
      </c>
      <c r="BB127" s="144">
        <f>BB126*BB$9</f>
        <v>0</v>
      </c>
      <c r="BC127" s="144">
        <f>BC126*BC$9</f>
        <v>0</v>
      </c>
      <c r="BD127" s="54"/>
      <c r="BE127" s="144">
        <f>BE126*BE$9</f>
        <v>0</v>
      </c>
      <c r="BF127" s="144">
        <f>BF126*BF$9</f>
        <v>0</v>
      </c>
      <c r="BG127" s="144">
        <f>BG126*BG$9</f>
        <v>0</v>
      </c>
      <c r="BH127" s="54"/>
      <c r="BI127" s="54"/>
      <c r="BJ127" s="54"/>
      <c r="BK127" s="54"/>
      <c r="BL127" s="144">
        <f>BL126*BL$9</f>
        <v>0</v>
      </c>
      <c r="BM127" s="144">
        <f>BM126*BM$9</f>
        <v>0</v>
      </c>
      <c r="BN127" s="54"/>
      <c r="BO127" s="144">
        <f t="shared" ref="BO127:BX127" si="763">BO126*BO$9</f>
        <v>0</v>
      </c>
      <c r="BP127" s="144">
        <f t="shared" si="763"/>
        <v>0</v>
      </c>
      <c r="BQ127" s="144">
        <f t="shared" si="763"/>
        <v>0</v>
      </c>
      <c r="BR127" s="144">
        <f t="shared" si="763"/>
        <v>0</v>
      </c>
      <c r="BS127" s="144">
        <f t="shared" si="763"/>
        <v>0</v>
      </c>
      <c r="BT127" s="144">
        <f t="shared" si="763"/>
        <v>0</v>
      </c>
      <c r="BU127" s="144">
        <f t="shared" si="763"/>
        <v>0</v>
      </c>
      <c r="BV127" s="144">
        <f t="shared" si="763"/>
        <v>0</v>
      </c>
      <c r="BW127" s="144">
        <f t="shared" si="763"/>
        <v>0</v>
      </c>
      <c r="BX127" s="144">
        <f t="shared" si="763"/>
        <v>0</v>
      </c>
      <c r="BY127" s="54"/>
      <c r="BZ127" s="144">
        <f t="shared" ref="BZ127:CG127" si="764">BZ126*BZ$9</f>
        <v>0</v>
      </c>
      <c r="CA127" s="144">
        <f t="shared" si="764"/>
        <v>0</v>
      </c>
      <c r="CB127" s="144">
        <f t="shared" si="764"/>
        <v>0</v>
      </c>
      <c r="CC127" s="144">
        <f t="shared" si="764"/>
        <v>0</v>
      </c>
      <c r="CD127" s="144">
        <f t="shared" si="764"/>
        <v>0</v>
      </c>
      <c r="CE127" s="144">
        <f t="shared" si="764"/>
        <v>0</v>
      </c>
      <c r="CF127" s="144">
        <f t="shared" si="764"/>
        <v>0</v>
      </c>
      <c r="CG127" s="144">
        <f t="shared" si="764"/>
        <v>0</v>
      </c>
      <c r="CH127" s="54"/>
      <c r="CI127" s="144">
        <f>CI126*CI$9</f>
        <v>0</v>
      </c>
      <c r="CJ127" s="144">
        <f>CJ126*CJ$9</f>
        <v>0</v>
      </c>
      <c r="CK127" s="54"/>
      <c r="CL127" s="54"/>
      <c r="CM127" s="54"/>
      <c r="CN127" s="54"/>
      <c r="CO127" s="54"/>
      <c r="CP127" s="144">
        <f t="shared" ref="CP127:CW127" si="765">CP126*CP$9</f>
        <v>0</v>
      </c>
      <c r="CQ127" s="144">
        <f t="shared" si="765"/>
        <v>0</v>
      </c>
      <c r="CR127" s="144">
        <f t="shared" si="765"/>
        <v>0</v>
      </c>
      <c r="CS127" s="144">
        <f t="shared" si="765"/>
        <v>0</v>
      </c>
      <c r="CT127" s="144">
        <f t="shared" si="765"/>
        <v>0</v>
      </c>
      <c r="CU127" s="144">
        <f t="shared" si="765"/>
        <v>0</v>
      </c>
      <c r="CV127" s="144">
        <f t="shared" si="765"/>
        <v>0</v>
      </c>
      <c r="CW127" s="144">
        <f t="shared" si="765"/>
        <v>0</v>
      </c>
      <c r="CX127" s="67">
        <f t="shared" si="756"/>
        <v>0</v>
      </c>
      <c r="CZ127" s="62">
        <f>CZ126*CZ$11</f>
        <v>0</v>
      </c>
      <c r="DA127" s="54">
        <f>DA126*DA$11</f>
        <v>0</v>
      </c>
      <c r="DB127" s="54">
        <f>DB126*DB$11</f>
        <v>0</v>
      </c>
      <c r="DC127" s="54">
        <f>DC126*DC$11</f>
        <v>0</v>
      </c>
      <c r="DD127" s="54">
        <f>DD126*DD$11</f>
        <v>0</v>
      </c>
      <c r="DE127" s="145">
        <f t="shared" ref="DE127:DN127" si="766">DE126*DE$9</f>
        <v>0</v>
      </c>
      <c r="DF127" s="54">
        <f t="shared" si="766"/>
        <v>0</v>
      </c>
      <c r="DG127" s="54">
        <f t="shared" si="766"/>
        <v>0</v>
      </c>
      <c r="DH127" s="54">
        <f t="shared" si="766"/>
        <v>0</v>
      </c>
      <c r="DI127" s="54">
        <f t="shared" si="766"/>
        <v>0</v>
      </c>
      <c r="DJ127" s="54">
        <f t="shared" si="766"/>
        <v>0</v>
      </c>
      <c r="DK127" s="54">
        <f t="shared" si="766"/>
        <v>0</v>
      </c>
      <c r="DL127" s="54">
        <f t="shared" si="766"/>
        <v>0</v>
      </c>
      <c r="DM127" s="54">
        <f t="shared" si="766"/>
        <v>0</v>
      </c>
      <c r="DN127" s="54">
        <f t="shared" si="766"/>
        <v>0</v>
      </c>
      <c r="DO127" s="54">
        <f>DO126*DO$11</f>
        <v>0</v>
      </c>
      <c r="DP127" s="223">
        <f t="shared" si="579"/>
        <v>0</v>
      </c>
      <c r="DQ127" s="330"/>
      <c r="DR127" s="224"/>
      <c r="DS127" s="60">
        <f t="shared" si="580"/>
        <v>0</v>
      </c>
      <c r="DT127" s="59" t="e">
        <f t="shared" si="581"/>
        <v>#DIV/0!</v>
      </c>
      <c r="DU127" s="60" t="e">
        <f t="shared" si="582"/>
        <v>#DIV/0!</v>
      </c>
      <c r="DV127" s="60" t="e">
        <f t="shared" si="583"/>
        <v>#DIV/0!</v>
      </c>
      <c r="DW127" s="105"/>
      <c r="DZ127" s="97"/>
      <c r="ED127" s="2">
        <f>ED123+EC127</f>
        <v>0</v>
      </c>
    </row>
    <row r="128" spans="1:134" ht="15" customHeight="1">
      <c r="A128" s="98"/>
      <c r="B128" s="1441"/>
      <c r="C128" s="1443"/>
      <c r="D128" s="1445"/>
      <c r="E128" s="1447"/>
      <c r="F128" s="50" t="s">
        <v>97</v>
      </c>
      <c r="G128" s="275" t="e">
        <f>ROUNDDOWN($B$128*$D$128/$C$128,3)</f>
        <v>#DIV/0!</v>
      </c>
      <c r="H128" s="275" t="e">
        <f>ROUNDDOWN($B$128*$D$128/$C$128,3)</f>
        <v>#DIV/0!</v>
      </c>
      <c r="I128" s="51"/>
      <c r="J128" s="51"/>
      <c r="K128" s="51"/>
      <c r="L128" s="51"/>
      <c r="M128" s="275" t="e">
        <f>ROUNDDOWN($B$128*$D$128/$C$128,3)</f>
        <v>#DIV/0!</v>
      </c>
      <c r="N128" s="275" t="e">
        <f>ROUNDDOWN($B$128*$D$128/$C$128,3)</f>
        <v>#DIV/0!</v>
      </c>
      <c r="O128" s="51"/>
      <c r="P128" s="51"/>
      <c r="Q128" s="275" t="e">
        <f>ROUNDDOWN($B$128*$D$128/$C$128,3)</f>
        <v>#DIV/0!</v>
      </c>
      <c r="R128" s="275" t="e">
        <f>ROUNDDOWN($B$128*$D$128/$C$128,3)</f>
        <v>#DIV/0!</v>
      </c>
      <c r="S128" s="275" t="e">
        <f>ROUNDDOWN($B$128*$D$128/$C$128,3)</f>
        <v>#DIV/0!</v>
      </c>
      <c r="T128" s="275" t="e">
        <f>ROUNDDOWN($B$128*$D$128/$C$128,3)</f>
        <v>#DIV/0!</v>
      </c>
      <c r="U128" s="275" t="e">
        <f>ROUNDDOWN($B$128*$D$128/$C$128,3)</f>
        <v>#DIV/0!</v>
      </c>
      <c r="V128" s="99"/>
      <c r="W128" s="99"/>
      <c r="X128" s="275" t="e">
        <f>ROUNDDOWN($B$128*$D$128/$C$128,3)</f>
        <v>#DIV/0!</v>
      </c>
      <c r="Y128" s="275" t="e">
        <f>ROUNDDOWN($B$128*$D$128/$C$128,3)</f>
        <v>#DIV/0!</v>
      </c>
      <c r="Z128" s="275" t="e">
        <f>ROUNDDOWN($B$128*$D$128/$C$128,3)</f>
        <v>#DIV/0!</v>
      </c>
      <c r="AA128" s="51"/>
      <c r="AB128" s="182"/>
      <c r="AC128" s="51"/>
      <c r="AD128" s="51"/>
      <c r="AE128" s="53"/>
      <c r="AF128" s="51"/>
      <c r="AG128" s="275" t="e">
        <f>ROUNDDOWN($B$128*$D$128/$C$128,3)</f>
        <v>#DIV/0!</v>
      </c>
      <c r="AH128" s="275" t="e">
        <f>ROUNDDOWN($B$128*$D$128/$C$128,3)</f>
        <v>#DIV/0!</v>
      </c>
      <c r="AI128" s="275" t="e">
        <f>ROUNDDOWN($B$128*$D$128/$C$128,3)</f>
        <v>#DIV/0!</v>
      </c>
      <c r="AJ128" s="275" t="e">
        <f>ROUNDDOWN($B$128*$D$128/$C$128,3)</f>
        <v>#DIV/0!</v>
      </c>
      <c r="AK128" s="275" t="e">
        <f>ROUNDDOWN($B$128*$D$128/$C$128,3)</f>
        <v>#DIV/0!</v>
      </c>
      <c r="AL128" s="647"/>
      <c r="AM128" s="271" t="e">
        <f t="shared" si="589"/>
        <v>#DIV/0!</v>
      </c>
      <c r="AN128" s="55"/>
      <c r="AO128" s="54"/>
      <c r="AP128" s="54"/>
      <c r="AQ128" s="386"/>
      <c r="AR128" s="386"/>
      <c r="AS128" s="145"/>
      <c r="AT128" s="145"/>
      <c r="AU128" s="145"/>
      <c r="AV128" s="64">
        <f t="shared" si="755"/>
        <v>0</v>
      </c>
      <c r="AW128" s="54"/>
      <c r="AX128" s="335"/>
      <c r="AY128" s="66" t="e">
        <f t="shared" si="591"/>
        <v>#DIV/0!</v>
      </c>
      <c r="AZ128" s="146"/>
      <c r="BA128" s="781" t="s">
        <v>97</v>
      </c>
      <c r="BB128" s="144"/>
      <c r="BC128" s="144"/>
      <c r="BD128" s="392"/>
      <c r="BE128" s="144"/>
      <c r="BF128" s="144"/>
      <c r="BG128" s="144"/>
      <c r="BH128" s="392"/>
      <c r="BI128" s="392"/>
      <c r="BJ128" s="392"/>
      <c r="BK128" s="392"/>
      <c r="BL128" s="144"/>
      <c r="BM128" s="144"/>
      <c r="BN128" s="392"/>
      <c r="BO128" s="144"/>
      <c r="BP128" s="144"/>
      <c r="BQ128" s="144"/>
      <c r="BR128" s="144"/>
      <c r="BS128" s="144"/>
      <c r="BT128" s="144"/>
      <c r="BU128" s="144"/>
      <c r="BV128" s="144"/>
      <c r="BW128" s="144"/>
      <c r="BX128" s="144"/>
      <c r="BY128" s="207"/>
      <c r="BZ128" s="144"/>
      <c r="CA128" s="144"/>
      <c r="CB128" s="144"/>
      <c r="CC128" s="144"/>
      <c r="CD128" s="144"/>
      <c r="CE128" s="144"/>
      <c r="CF128" s="144"/>
      <c r="CG128" s="144"/>
      <c r="CH128" s="392"/>
      <c r="CI128" s="144"/>
      <c r="CJ128" s="144"/>
      <c r="CK128" s="392"/>
      <c r="CL128" s="392"/>
      <c r="CM128" s="392"/>
      <c r="CN128" s="392"/>
      <c r="CO128" s="392"/>
      <c r="CP128" s="144"/>
      <c r="CQ128" s="144"/>
      <c r="CR128" s="144"/>
      <c r="CS128" s="144"/>
      <c r="CT128" s="144"/>
      <c r="CU128" s="144"/>
      <c r="CV128" s="144"/>
      <c r="CW128" s="144"/>
      <c r="CX128" s="67">
        <f t="shared" si="756"/>
        <v>0</v>
      </c>
      <c r="CZ128" s="52"/>
      <c r="DA128" s="51"/>
      <c r="DB128" s="51"/>
      <c r="DC128" s="51"/>
      <c r="DD128" s="51"/>
      <c r="DE128" s="145"/>
      <c r="DF128" s="54"/>
      <c r="DG128" s="54"/>
      <c r="DH128" s="54"/>
      <c r="DI128" s="54"/>
      <c r="DJ128" s="54"/>
      <c r="DK128" s="54"/>
      <c r="DL128" s="54"/>
      <c r="DM128" s="54"/>
      <c r="DN128" s="54"/>
      <c r="DO128" s="51"/>
      <c r="DP128" s="223">
        <f t="shared" si="579"/>
        <v>0</v>
      </c>
      <c r="DQ128" s="330"/>
      <c r="DR128" s="224"/>
      <c r="DS128" s="60">
        <f t="shared" si="580"/>
        <v>0</v>
      </c>
      <c r="DT128" s="59" t="e">
        <f t="shared" si="581"/>
        <v>#DIV/0!</v>
      </c>
      <c r="DU128" s="60" t="e">
        <f t="shared" si="582"/>
        <v>#DIV/0!</v>
      </c>
      <c r="DV128" s="60" t="e">
        <f t="shared" si="583"/>
        <v>#DIV/0!</v>
      </c>
      <c r="DW128" s="105"/>
      <c r="DZ128" s="97"/>
    </row>
    <row r="129" spans="1:134" ht="15" customHeight="1">
      <c r="A129" s="786" t="s">
        <v>105</v>
      </c>
      <c r="B129" s="1442"/>
      <c r="C129" s="1444"/>
      <c r="D129" s="1446"/>
      <c r="E129" s="1448"/>
      <c r="F129" s="61" t="s">
        <v>99</v>
      </c>
      <c r="G129" s="54" t="e">
        <f>ROUNDDOWN(G$97*G128,0)</f>
        <v>#DIV/0!</v>
      </c>
      <c r="H129" s="54" t="e">
        <f>ROUNDDOWN(H$97*H128,0)</f>
        <v>#DIV/0!</v>
      </c>
      <c r="I129" s="54">
        <f>I$97*I128</f>
        <v>0</v>
      </c>
      <c r="J129" s="54">
        <f t="shared" ref="J129:K129" si="767">J$97*J128</f>
        <v>0</v>
      </c>
      <c r="K129" s="54">
        <f t="shared" si="767"/>
        <v>0</v>
      </c>
      <c r="L129" s="205"/>
      <c r="M129" s="54" t="e">
        <f>ROUNDDOWN(M$97*M128,0)</f>
        <v>#DIV/0!</v>
      </c>
      <c r="N129" s="54" t="e">
        <f>ROUNDDOWN(N$97*N128,0)</f>
        <v>#DIV/0!</v>
      </c>
      <c r="O129" s="54">
        <f>O$97*O128</f>
        <v>0</v>
      </c>
      <c r="P129" s="54">
        <f>P$97*P128</f>
        <v>0</v>
      </c>
      <c r="Q129" s="54" t="e">
        <f>ROUNDDOWN(Q$97*Q128,0)</f>
        <v>#DIV/0!</v>
      </c>
      <c r="R129" s="54" t="e">
        <f>ROUNDDOWN(R$97*R128,0)</f>
        <v>#DIV/0!</v>
      </c>
      <c r="S129" s="54" t="e">
        <f>ROUNDDOWN(S$97*S128,0)</f>
        <v>#DIV/0!</v>
      </c>
      <c r="T129" s="54" t="e">
        <f>ROUNDDOWN(T$97*T128,0)</f>
        <v>#DIV/0!</v>
      </c>
      <c r="U129" s="54" t="e">
        <f>ROUNDDOWN(U$97*U128,0)</f>
        <v>#DIV/0!</v>
      </c>
      <c r="V129" s="54">
        <f t="shared" ref="V129:W129" si="768">V$7*V128</f>
        <v>0</v>
      </c>
      <c r="W129" s="54">
        <f t="shared" si="768"/>
        <v>0</v>
      </c>
      <c r="X129" s="54" t="e">
        <f>ROUNDDOWN(X$97*X128,0)</f>
        <v>#DIV/0!</v>
      </c>
      <c r="Y129" s="54" t="e">
        <f>ROUNDDOWN(Y$97*Y128,0)</f>
        <v>#DIV/0!</v>
      </c>
      <c r="Z129" s="54" t="e">
        <f>ROUNDDOWN(Z$97*Z128,0)</f>
        <v>#DIV/0!</v>
      </c>
      <c r="AA129" s="54">
        <f t="shared" ref="AA129:AF129" si="769">AA$7*AA128</f>
        <v>0</v>
      </c>
      <c r="AB129" s="145">
        <f t="shared" si="769"/>
        <v>0</v>
      </c>
      <c r="AC129" s="54">
        <f t="shared" si="769"/>
        <v>0</v>
      </c>
      <c r="AD129" s="54">
        <f t="shared" si="769"/>
        <v>0</v>
      </c>
      <c r="AE129" s="54">
        <f t="shared" si="769"/>
        <v>0</v>
      </c>
      <c r="AF129" s="54">
        <f t="shared" si="769"/>
        <v>0</v>
      </c>
      <c r="AG129" s="63" t="e">
        <f>ROUNDDOWN(AG$97*AG128,0)</f>
        <v>#DIV/0!</v>
      </c>
      <c r="AH129" s="63" t="e">
        <f>ROUNDDOWN(AH$97*AH128,0)</f>
        <v>#DIV/0!</v>
      </c>
      <c r="AI129" s="63" t="e">
        <f t="shared" ref="AI129:AJ129" si="770">ROUNDDOWN(AI$97*AI128,0)</f>
        <v>#DIV/0!</v>
      </c>
      <c r="AJ129" s="54" t="e">
        <f t="shared" si="770"/>
        <v>#DIV/0!</v>
      </c>
      <c r="AK129" s="54" t="e">
        <f t="shared" ref="AK129" si="771">ROUNDDOWN(AK$97*AK128,0)</f>
        <v>#DIV/0!</v>
      </c>
      <c r="AL129" s="933"/>
      <c r="AM129" s="271" t="e">
        <f t="shared" si="589"/>
        <v>#DIV/0!</v>
      </c>
      <c r="AN129" s="55">
        <f t="shared" ref="AN129:AU129" si="772">AN99*AN128</f>
        <v>0</v>
      </c>
      <c r="AO129" s="54">
        <f t="shared" si="772"/>
        <v>0</v>
      </c>
      <c r="AP129" s="54">
        <f t="shared" si="772"/>
        <v>0</v>
      </c>
      <c r="AQ129" s="54">
        <f>ROUNDDOWN(AQ99*AQ128,0)</f>
        <v>0</v>
      </c>
      <c r="AR129" s="54">
        <f>ROUNDDOWN(AR99*AR128,0)</f>
        <v>0</v>
      </c>
      <c r="AS129" s="145">
        <f t="shared" si="772"/>
        <v>0</v>
      </c>
      <c r="AT129" s="145">
        <f t="shared" si="772"/>
        <v>0</v>
      </c>
      <c r="AU129" s="145">
        <f t="shared" si="772"/>
        <v>0</v>
      </c>
      <c r="AV129" s="64">
        <f t="shared" si="755"/>
        <v>0</v>
      </c>
      <c r="AW129" s="54">
        <f>AW99*AW128</f>
        <v>0</v>
      </c>
      <c r="AX129" s="202"/>
      <c r="AY129" s="66" t="e">
        <f t="shared" si="591"/>
        <v>#DIV/0!</v>
      </c>
      <c r="AZ129" s="148"/>
      <c r="BA129" s="781" t="s">
        <v>99</v>
      </c>
      <c r="BB129" s="144">
        <f>BB128*BB$9</f>
        <v>0</v>
      </c>
      <c r="BC129" s="144">
        <f>BC128*BC$9</f>
        <v>0</v>
      </c>
      <c r="BD129" s="54"/>
      <c r="BE129" s="144">
        <f>BE128*BE$9</f>
        <v>0</v>
      </c>
      <c r="BF129" s="144">
        <f>BF128*BF$9</f>
        <v>0</v>
      </c>
      <c r="BG129" s="144">
        <f>BG128*BG$9</f>
        <v>0</v>
      </c>
      <c r="BH129" s="54"/>
      <c r="BI129" s="54"/>
      <c r="BJ129" s="54"/>
      <c r="BK129" s="54"/>
      <c r="BL129" s="144">
        <f>BL128*BL$9</f>
        <v>0</v>
      </c>
      <c r="BM129" s="144">
        <f>BM128*BM$9</f>
        <v>0</v>
      </c>
      <c r="BN129" s="54"/>
      <c r="BO129" s="144">
        <f t="shared" ref="BO129:BX129" si="773">BO128*BO$9</f>
        <v>0</v>
      </c>
      <c r="BP129" s="144">
        <f t="shared" si="773"/>
        <v>0</v>
      </c>
      <c r="BQ129" s="144">
        <f t="shared" si="773"/>
        <v>0</v>
      </c>
      <c r="BR129" s="144">
        <f t="shared" si="773"/>
        <v>0</v>
      </c>
      <c r="BS129" s="144">
        <f t="shared" si="773"/>
        <v>0</v>
      </c>
      <c r="BT129" s="144">
        <f t="shared" si="773"/>
        <v>0</v>
      </c>
      <c r="BU129" s="144">
        <f t="shared" si="773"/>
        <v>0</v>
      </c>
      <c r="BV129" s="144">
        <f t="shared" si="773"/>
        <v>0</v>
      </c>
      <c r="BW129" s="144">
        <f t="shared" si="773"/>
        <v>0</v>
      </c>
      <c r="BX129" s="144">
        <f t="shared" si="773"/>
        <v>0</v>
      </c>
      <c r="BY129" s="54"/>
      <c r="BZ129" s="144">
        <f t="shared" ref="BZ129:CG129" si="774">BZ128*BZ$9</f>
        <v>0</v>
      </c>
      <c r="CA129" s="144">
        <f t="shared" si="774"/>
        <v>0</v>
      </c>
      <c r="CB129" s="144">
        <f t="shared" si="774"/>
        <v>0</v>
      </c>
      <c r="CC129" s="144">
        <f t="shared" si="774"/>
        <v>0</v>
      </c>
      <c r="CD129" s="144">
        <f t="shared" si="774"/>
        <v>0</v>
      </c>
      <c r="CE129" s="144">
        <f t="shared" si="774"/>
        <v>0</v>
      </c>
      <c r="CF129" s="144">
        <f t="shared" si="774"/>
        <v>0</v>
      </c>
      <c r="CG129" s="144">
        <f t="shared" si="774"/>
        <v>0</v>
      </c>
      <c r="CH129" s="54"/>
      <c r="CI129" s="144">
        <f>CI128*CI$9</f>
        <v>0</v>
      </c>
      <c r="CJ129" s="144">
        <f>CJ128*CJ$9</f>
        <v>0</v>
      </c>
      <c r="CK129" s="54"/>
      <c r="CL129" s="54"/>
      <c r="CM129" s="54"/>
      <c r="CN129" s="54"/>
      <c r="CO129" s="54"/>
      <c r="CP129" s="144">
        <f t="shared" ref="CP129:CW129" si="775">CP128*CP$9</f>
        <v>0</v>
      </c>
      <c r="CQ129" s="144">
        <f t="shared" si="775"/>
        <v>0</v>
      </c>
      <c r="CR129" s="144">
        <f t="shared" si="775"/>
        <v>0</v>
      </c>
      <c r="CS129" s="144">
        <f t="shared" si="775"/>
        <v>0</v>
      </c>
      <c r="CT129" s="144">
        <f t="shared" si="775"/>
        <v>0</v>
      </c>
      <c r="CU129" s="144">
        <f t="shared" si="775"/>
        <v>0</v>
      </c>
      <c r="CV129" s="144">
        <f t="shared" si="775"/>
        <v>0</v>
      </c>
      <c r="CW129" s="144">
        <f t="shared" si="775"/>
        <v>0</v>
      </c>
      <c r="CX129" s="67">
        <f t="shared" si="756"/>
        <v>0</v>
      </c>
      <c r="CZ129" s="62">
        <f>CZ128*CZ$11</f>
        <v>0</v>
      </c>
      <c r="DA129" s="54">
        <f>DA128*DA$11</f>
        <v>0</v>
      </c>
      <c r="DB129" s="54">
        <f>DB128*DB$11</f>
        <v>0</v>
      </c>
      <c r="DC129" s="54">
        <f>DC128*DC$11</f>
        <v>0</v>
      </c>
      <c r="DD129" s="54">
        <f>DD128*DD$11</f>
        <v>0</v>
      </c>
      <c r="DE129" s="145">
        <f t="shared" ref="DE129:DN129" si="776">DE128*DE$9</f>
        <v>0</v>
      </c>
      <c r="DF129" s="54">
        <f t="shared" si="776"/>
        <v>0</v>
      </c>
      <c r="DG129" s="54">
        <f t="shared" si="776"/>
        <v>0</v>
      </c>
      <c r="DH129" s="54">
        <f t="shared" si="776"/>
        <v>0</v>
      </c>
      <c r="DI129" s="54">
        <f t="shared" si="776"/>
        <v>0</v>
      </c>
      <c r="DJ129" s="54">
        <f t="shared" si="776"/>
        <v>0</v>
      </c>
      <c r="DK129" s="54">
        <f t="shared" si="776"/>
        <v>0</v>
      </c>
      <c r="DL129" s="54">
        <f t="shared" si="776"/>
        <v>0</v>
      </c>
      <c r="DM129" s="54">
        <f t="shared" si="776"/>
        <v>0</v>
      </c>
      <c r="DN129" s="54">
        <f t="shared" si="776"/>
        <v>0</v>
      </c>
      <c r="DO129" s="54">
        <f>DO128*DO$11</f>
        <v>0</v>
      </c>
      <c r="DP129" s="223">
        <f t="shared" si="579"/>
        <v>0</v>
      </c>
      <c r="DQ129" s="330"/>
      <c r="DR129" s="224"/>
      <c r="DS129" s="60">
        <f t="shared" si="580"/>
        <v>0</v>
      </c>
      <c r="DT129" s="59" t="e">
        <f t="shared" si="581"/>
        <v>#DIV/0!</v>
      </c>
      <c r="DU129" s="60" t="e">
        <f t="shared" si="582"/>
        <v>#DIV/0!</v>
      </c>
      <c r="DV129" s="60" t="e">
        <f t="shared" si="583"/>
        <v>#DIV/0!</v>
      </c>
      <c r="DW129" s="105"/>
      <c r="DZ129" s="97"/>
      <c r="ED129" s="2">
        <f>ED127+EC129</f>
        <v>0</v>
      </c>
    </row>
    <row r="130" spans="1:134" ht="15" customHeight="1">
      <c r="A130" s="98"/>
      <c r="B130" s="1441"/>
      <c r="C130" s="1443"/>
      <c r="D130" s="1445"/>
      <c r="E130" s="1447"/>
      <c r="F130" s="50" t="s">
        <v>97</v>
      </c>
      <c r="G130" s="275" t="e">
        <f>ROUNDDOWN($B$130*$D$130/$C$130,3)</f>
        <v>#DIV/0!</v>
      </c>
      <c r="H130" s="275" t="e">
        <f>ROUNDDOWN($B$130*$D$130/$C$130,3)</f>
        <v>#DIV/0!</v>
      </c>
      <c r="I130" s="51"/>
      <c r="J130" s="51"/>
      <c r="K130" s="51"/>
      <c r="L130" s="51"/>
      <c r="M130" s="275" t="e">
        <f>ROUNDDOWN($B$130*$D$130/$C$130,3)</f>
        <v>#DIV/0!</v>
      </c>
      <c r="N130" s="275" t="e">
        <f>ROUNDDOWN($B$130*$D$130/$C$130,3)</f>
        <v>#DIV/0!</v>
      </c>
      <c r="O130" s="51"/>
      <c r="P130" s="51"/>
      <c r="Q130" s="275" t="e">
        <f>ROUNDDOWN($B$130*$D$130/$C$130,3)</f>
        <v>#DIV/0!</v>
      </c>
      <c r="R130" s="275" t="e">
        <f>ROUNDDOWN($B$130*$D$130/$C$130,3)</f>
        <v>#DIV/0!</v>
      </c>
      <c r="S130" s="275" t="e">
        <f>ROUNDDOWN($B$130*$D$130/$C$130,3)</f>
        <v>#DIV/0!</v>
      </c>
      <c r="T130" s="275" t="e">
        <f>ROUNDDOWN($B$130*$D$130/$C$130,3)</f>
        <v>#DIV/0!</v>
      </c>
      <c r="U130" s="275" t="e">
        <f>ROUNDDOWN($B$130*$D$130/$C$130,3)</f>
        <v>#DIV/0!</v>
      </c>
      <c r="V130" s="180"/>
      <c r="W130" s="181"/>
      <c r="X130" s="275" t="e">
        <f>ROUNDDOWN($B$130*$D$130/$C$130,3)</f>
        <v>#DIV/0!</v>
      </c>
      <c r="Y130" s="275" t="e">
        <f>ROUNDDOWN($B$130*$D$130/$C$130,3)</f>
        <v>#DIV/0!</v>
      </c>
      <c r="Z130" s="275" t="e">
        <f>ROUNDDOWN($B$130*$D$130/$C$130,3)</f>
        <v>#DIV/0!</v>
      </c>
      <c r="AA130" s="51"/>
      <c r="AB130" s="182"/>
      <c r="AC130" s="51"/>
      <c r="AD130" s="51"/>
      <c r="AE130" s="53"/>
      <c r="AF130" s="51"/>
      <c r="AG130" s="275" t="e">
        <f>ROUNDDOWN($B$130*$D$130/$C$130,3)</f>
        <v>#DIV/0!</v>
      </c>
      <c r="AH130" s="275" t="e">
        <f>ROUNDDOWN($B$130*$D$130/$C$130,3)</f>
        <v>#DIV/0!</v>
      </c>
      <c r="AI130" s="275" t="e">
        <f>ROUNDDOWN($B$130*$D$130/$C$130,3)</f>
        <v>#DIV/0!</v>
      </c>
      <c r="AJ130" s="275" t="e">
        <f>ROUNDDOWN($B$130*$D$130/$C$130,3)</f>
        <v>#DIV/0!</v>
      </c>
      <c r="AK130" s="275" t="e">
        <f>ROUNDDOWN($B$130*$D$130/$C$130,3)</f>
        <v>#DIV/0!</v>
      </c>
      <c r="AL130" s="647"/>
      <c r="AM130" s="271" t="e">
        <f t="shared" si="589"/>
        <v>#DIV/0!</v>
      </c>
      <c r="AN130" s="55"/>
      <c r="AO130" s="54"/>
      <c r="AP130" s="54"/>
      <c r="AQ130" s="386"/>
      <c r="AR130" s="386"/>
      <c r="AS130" s="145"/>
      <c r="AT130" s="145"/>
      <c r="AU130" s="145"/>
      <c r="AV130" s="64">
        <f t="shared" si="755"/>
        <v>0</v>
      </c>
      <c r="AW130" s="54"/>
      <c r="AX130" s="335"/>
      <c r="AY130" s="66" t="e">
        <f t="shared" si="591"/>
        <v>#DIV/0!</v>
      </c>
      <c r="AZ130" s="146"/>
      <c r="BA130" s="781" t="s">
        <v>97</v>
      </c>
      <c r="BB130" s="144"/>
      <c r="BC130" s="144"/>
      <c r="BD130" s="392"/>
      <c r="BE130" s="144"/>
      <c r="BF130" s="144"/>
      <c r="BG130" s="144"/>
      <c r="BH130" s="392"/>
      <c r="BI130" s="392"/>
      <c r="BJ130" s="392"/>
      <c r="BK130" s="392"/>
      <c r="BL130" s="144"/>
      <c r="BM130" s="144"/>
      <c r="BN130" s="392"/>
      <c r="BO130" s="144"/>
      <c r="BP130" s="144"/>
      <c r="BQ130" s="144"/>
      <c r="BR130" s="144"/>
      <c r="BS130" s="144"/>
      <c r="BT130" s="144"/>
      <c r="BU130" s="144"/>
      <c r="BV130" s="144"/>
      <c r="BW130" s="144"/>
      <c r="BX130" s="144"/>
      <c r="BY130" s="207"/>
      <c r="BZ130" s="144"/>
      <c r="CA130" s="144"/>
      <c r="CB130" s="144"/>
      <c r="CC130" s="144"/>
      <c r="CD130" s="144"/>
      <c r="CE130" s="144"/>
      <c r="CF130" s="144"/>
      <c r="CG130" s="144"/>
      <c r="CH130" s="392"/>
      <c r="CI130" s="144"/>
      <c r="CJ130" s="144"/>
      <c r="CK130" s="392"/>
      <c r="CL130" s="392"/>
      <c r="CM130" s="392"/>
      <c r="CN130" s="392"/>
      <c r="CO130" s="392"/>
      <c r="CP130" s="144"/>
      <c r="CQ130" s="144"/>
      <c r="CR130" s="144"/>
      <c r="CS130" s="144"/>
      <c r="CT130" s="144"/>
      <c r="CU130" s="144"/>
      <c r="CV130" s="144"/>
      <c r="CW130" s="144"/>
      <c r="CX130" s="67">
        <f t="shared" si="756"/>
        <v>0</v>
      </c>
      <c r="CZ130" s="52"/>
      <c r="DA130" s="51"/>
      <c r="DB130" s="51"/>
      <c r="DC130" s="51"/>
      <c r="DD130" s="51"/>
      <c r="DE130" s="145"/>
      <c r="DF130" s="54"/>
      <c r="DG130" s="54"/>
      <c r="DH130" s="54"/>
      <c r="DI130" s="54"/>
      <c r="DJ130" s="54"/>
      <c r="DK130" s="54"/>
      <c r="DL130" s="54"/>
      <c r="DM130" s="54"/>
      <c r="DN130" s="54"/>
      <c r="DO130" s="51"/>
      <c r="DP130" s="223">
        <f t="shared" si="579"/>
        <v>0</v>
      </c>
      <c r="DQ130" s="330"/>
      <c r="DR130" s="224"/>
      <c r="DS130" s="60">
        <f t="shared" si="580"/>
        <v>0</v>
      </c>
      <c r="DT130" s="59" t="e">
        <f t="shared" si="581"/>
        <v>#DIV/0!</v>
      </c>
      <c r="DU130" s="60" t="e">
        <f t="shared" si="582"/>
        <v>#DIV/0!</v>
      </c>
      <c r="DV130" s="60" t="e">
        <f t="shared" si="583"/>
        <v>#DIV/0!</v>
      </c>
      <c r="DW130" s="105"/>
      <c r="DZ130" s="97"/>
    </row>
    <row r="131" spans="1:134" ht="15" customHeight="1">
      <c r="A131" s="786" t="s">
        <v>106</v>
      </c>
      <c r="B131" s="1442"/>
      <c r="C131" s="1444"/>
      <c r="D131" s="1446"/>
      <c r="E131" s="1448"/>
      <c r="F131" s="61" t="s">
        <v>99</v>
      </c>
      <c r="G131" s="54" t="e">
        <f>ROUNDDOWN(G$97*G130,0)</f>
        <v>#DIV/0!</v>
      </c>
      <c r="H131" s="54" t="e">
        <f>ROUNDDOWN(H$97*H130,0)</f>
        <v>#DIV/0!</v>
      </c>
      <c r="I131" s="54">
        <f>I$97*I130</f>
        <v>0</v>
      </c>
      <c r="J131" s="54">
        <f t="shared" ref="J131:K131" si="777">J$97*J130</f>
        <v>0</v>
      </c>
      <c r="K131" s="54">
        <f t="shared" si="777"/>
        <v>0</v>
      </c>
      <c r="L131" s="205"/>
      <c r="M131" s="54" t="e">
        <f>ROUNDDOWN(M$97*M130,0)</f>
        <v>#DIV/0!</v>
      </c>
      <c r="N131" s="54" t="e">
        <f>ROUNDDOWN(N$97*N130,0)</f>
        <v>#DIV/0!</v>
      </c>
      <c r="O131" s="54">
        <f>O$97*O130</f>
        <v>0</v>
      </c>
      <c r="P131" s="54">
        <f>P$97*P130</f>
        <v>0</v>
      </c>
      <c r="Q131" s="54" t="e">
        <f>ROUNDDOWN(Q$97*Q130,0)</f>
        <v>#DIV/0!</v>
      </c>
      <c r="R131" s="54" t="e">
        <f>ROUNDDOWN(R$97*R130,0)</f>
        <v>#DIV/0!</v>
      </c>
      <c r="S131" s="54" t="e">
        <f>ROUNDDOWN(S$97*S130,0)</f>
        <v>#DIV/0!</v>
      </c>
      <c r="T131" s="54" t="e">
        <f>ROUNDDOWN(T$97*T130,0)</f>
        <v>#DIV/0!</v>
      </c>
      <c r="U131" s="54" t="e">
        <f>ROUNDDOWN(U$97*U130,0)</f>
        <v>#DIV/0!</v>
      </c>
      <c r="V131" s="54">
        <f t="shared" ref="V131:W131" si="778">V$7*V130</f>
        <v>0</v>
      </c>
      <c r="W131" s="54">
        <f t="shared" si="778"/>
        <v>0</v>
      </c>
      <c r="X131" s="54" t="e">
        <f>ROUNDDOWN(X$97*X130,0)</f>
        <v>#DIV/0!</v>
      </c>
      <c r="Y131" s="54" t="e">
        <f>ROUNDDOWN(Y$97*Y130,0)</f>
        <v>#DIV/0!</v>
      </c>
      <c r="Z131" s="54" t="e">
        <f>ROUNDDOWN(Z$97*Z130,0)</f>
        <v>#DIV/0!</v>
      </c>
      <c r="AA131" s="54">
        <f t="shared" ref="AA131:AE131" si="779">AA$7*AA130</f>
        <v>0</v>
      </c>
      <c r="AB131" s="145">
        <f t="shared" si="779"/>
        <v>0</v>
      </c>
      <c r="AC131" s="54">
        <f t="shared" si="779"/>
        <v>0</v>
      </c>
      <c r="AD131" s="54">
        <f t="shared" si="779"/>
        <v>0</v>
      </c>
      <c r="AE131" s="54">
        <f t="shared" si="779"/>
        <v>0</v>
      </c>
      <c r="AF131" s="54">
        <f>AF$7*AF130</f>
        <v>0</v>
      </c>
      <c r="AG131" s="63" t="e">
        <f>ROUNDDOWN(AG$97*AG130,0)</f>
        <v>#DIV/0!</v>
      </c>
      <c r="AH131" s="63" t="e">
        <f>ROUNDDOWN(AH$97*AH130,0)</f>
        <v>#DIV/0!</v>
      </c>
      <c r="AI131" s="63" t="e">
        <f t="shared" ref="AI131:AJ131" si="780">ROUNDDOWN(AI$97*AI130,0)</f>
        <v>#DIV/0!</v>
      </c>
      <c r="AJ131" s="54" t="e">
        <f t="shared" si="780"/>
        <v>#DIV/0!</v>
      </c>
      <c r="AK131" s="54" t="e">
        <f t="shared" ref="AK131" si="781">ROUNDDOWN(AK$97*AK130,0)</f>
        <v>#DIV/0!</v>
      </c>
      <c r="AL131" s="933"/>
      <c r="AM131" s="271" t="e">
        <f t="shared" si="589"/>
        <v>#DIV/0!</v>
      </c>
      <c r="AN131" s="55">
        <f t="shared" ref="AN131:AU131" si="782">AN99*AN130</f>
        <v>0</v>
      </c>
      <c r="AO131" s="54">
        <f t="shared" si="782"/>
        <v>0</v>
      </c>
      <c r="AP131" s="54">
        <f t="shared" si="782"/>
        <v>0</v>
      </c>
      <c r="AQ131" s="54">
        <f>ROUNDDOWN(AQ99*AQ130,0)</f>
        <v>0</v>
      </c>
      <c r="AR131" s="54">
        <f>ROUNDDOWN(AR99*AR130,0)</f>
        <v>0</v>
      </c>
      <c r="AS131" s="145">
        <f t="shared" si="782"/>
        <v>0</v>
      </c>
      <c r="AT131" s="145">
        <f t="shared" si="782"/>
        <v>0</v>
      </c>
      <c r="AU131" s="145">
        <f t="shared" si="782"/>
        <v>0</v>
      </c>
      <c r="AV131" s="64">
        <f t="shared" si="755"/>
        <v>0</v>
      </c>
      <c r="AW131" s="54">
        <f>AW99*AW130</f>
        <v>0</v>
      </c>
      <c r="AX131" s="202"/>
      <c r="AY131" s="66" t="e">
        <f t="shared" si="591"/>
        <v>#DIV/0!</v>
      </c>
      <c r="AZ131" s="148"/>
      <c r="BA131" s="220" t="s">
        <v>99</v>
      </c>
      <c r="BB131" s="144">
        <f>BB130*BB$9</f>
        <v>0</v>
      </c>
      <c r="BC131" s="144">
        <f>BC130*BC$9</f>
        <v>0</v>
      </c>
      <c r="BD131" s="54"/>
      <c r="BE131" s="144">
        <f>BE130*BE$9</f>
        <v>0</v>
      </c>
      <c r="BF131" s="144">
        <f>BF130*BF$9</f>
        <v>0</v>
      </c>
      <c r="BG131" s="144">
        <f>BG130*BG$9</f>
        <v>0</v>
      </c>
      <c r="BH131" s="54"/>
      <c r="BI131" s="54"/>
      <c r="BJ131" s="54"/>
      <c r="BK131" s="54"/>
      <c r="BL131" s="144">
        <f>BL130*BL$9</f>
        <v>0</v>
      </c>
      <c r="BM131" s="144">
        <f>BM130*BM$9</f>
        <v>0</v>
      </c>
      <c r="BN131" s="54"/>
      <c r="BO131" s="144">
        <f t="shared" ref="BO131:BX131" si="783">BO130*BO$9</f>
        <v>0</v>
      </c>
      <c r="BP131" s="144">
        <f t="shared" si="783"/>
        <v>0</v>
      </c>
      <c r="BQ131" s="144">
        <f t="shared" si="783"/>
        <v>0</v>
      </c>
      <c r="BR131" s="144">
        <f t="shared" si="783"/>
        <v>0</v>
      </c>
      <c r="BS131" s="144">
        <f t="shared" si="783"/>
        <v>0</v>
      </c>
      <c r="BT131" s="144">
        <f t="shared" si="783"/>
        <v>0</v>
      </c>
      <c r="BU131" s="144">
        <f t="shared" si="783"/>
        <v>0</v>
      </c>
      <c r="BV131" s="144">
        <f t="shared" si="783"/>
        <v>0</v>
      </c>
      <c r="BW131" s="144">
        <f t="shared" si="783"/>
        <v>0</v>
      </c>
      <c r="BX131" s="144">
        <f t="shared" si="783"/>
        <v>0</v>
      </c>
      <c r="BY131" s="54"/>
      <c r="BZ131" s="144">
        <f t="shared" ref="BZ131:CG131" si="784">BZ130*BZ$9</f>
        <v>0</v>
      </c>
      <c r="CA131" s="144">
        <f t="shared" si="784"/>
        <v>0</v>
      </c>
      <c r="CB131" s="144">
        <f t="shared" si="784"/>
        <v>0</v>
      </c>
      <c r="CC131" s="144">
        <f t="shared" si="784"/>
        <v>0</v>
      </c>
      <c r="CD131" s="144">
        <f t="shared" si="784"/>
        <v>0</v>
      </c>
      <c r="CE131" s="144">
        <f t="shared" si="784"/>
        <v>0</v>
      </c>
      <c r="CF131" s="144">
        <f t="shared" si="784"/>
        <v>0</v>
      </c>
      <c r="CG131" s="144">
        <f t="shared" si="784"/>
        <v>0</v>
      </c>
      <c r="CH131" s="54"/>
      <c r="CI131" s="144">
        <f>CI130*CI$9</f>
        <v>0</v>
      </c>
      <c r="CJ131" s="144">
        <f>CJ130*CJ$9</f>
        <v>0</v>
      </c>
      <c r="CK131" s="54"/>
      <c r="CL131" s="54"/>
      <c r="CM131" s="54"/>
      <c r="CN131" s="54"/>
      <c r="CO131" s="54"/>
      <c r="CP131" s="144">
        <f t="shared" ref="CP131:CW131" si="785">CP130*CP$9</f>
        <v>0</v>
      </c>
      <c r="CQ131" s="144">
        <f t="shared" si="785"/>
        <v>0</v>
      </c>
      <c r="CR131" s="144">
        <f t="shared" si="785"/>
        <v>0</v>
      </c>
      <c r="CS131" s="144">
        <f t="shared" si="785"/>
        <v>0</v>
      </c>
      <c r="CT131" s="144">
        <f t="shared" si="785"/>
        <v>0</v>
      </c>
      <c r="CU131" s="144">
        <f t="shared" si="785"/>
        <v>0</v>
      </c>
      <c r="CV131" s="144">
        <f t="shared" si="785"/>
        <v>0</v>
      </c>
      <c r="CW131" s="144">
        <f t="shared" si="785"/>
        <v>0</v>
      </c>
      <c r="CX131" s="43">
        <f t="shared" si="756"/>
        <v>0</v>
      </c>
      <c r="CY131" s="109"/>
      <c r="CZ131" s="62">
        <f>CZ130*CZ$11</f>
        <v>0</v>
      </c>
      <c r="DA131" s="54">
        <f>DA130*DA$11</f>
        <v>0</v>
      </c>
      <c r="DB131" s="54">
        <f>DB130*DB$11</f>
        <v>0</v>
      </c>
      <c r="DC131" s="54">
        <f>DC130*DC$11</f>
        <v>0</v>
      </c>
      <c r="DD131" s="54">
        <f>DD130*DD$11</f>
        <v>0</v>
      </c>
      <c r="DE131" s="145">
        <f t="shared" ref="DE131:DN131" si="786">DE130*DE$9</f>
        <v>0</v>
      </c>
      <c r="DF131" s="54">
        <f t="shared" si="786"/>
        <v>0</v>
      </c>
      <c r="DG131" s="54">
        <f t="shared" si="786"/>
        <v>0</v>
      </c>
      <c r="DH131" s="54">
        <f t="shared" si="786"/>
        <v>0</v>
      </c>
      <c r="DI131" s="54">
        <f t="shared" si="786"/>
        <v>0</v>
      </c>
      <c r="DJ131" s="54">
        <f t="shared" si="786"/>
        <v>0</v>
      </c>
      <c r="DK131" s="54">
        <f t="shared" si="786"/>
        <v>0</v>
      </c>
      <c r="DL131" s="54">
        <f t="shared" si="786"/>
        <v>0</v>
      </c>
      <c r="DM131" s="54">
        <f t="shared" si="786"/>
        <v>0</v>
      </c>
      <c r="DN131" s="54">
        <f t="shared" si="786"/>
        <v>0</v>
      </c>
      <c r="DO131" s="54">
        <f>DO130*DO$11</f>
        <v>0</v>
      </c>
      <c r="DP131" s="223">
        <f t="shared" si="579"/>
        <v>0</v>
      </c>
      <c r="DQ131" s="330"/>
      <c r="DR131" s="224"/>
      <c r="DS131" s="60">
        <f t="shared" si="580"/>
        <v>0</v>
      </c>
      <c r="DT131" s="103" t="e">
        <f t="shared" si="581"/>
        <v>#DIV/0!</v>
      </c>
      <c r="DU131" s="69" t="e">
        <f t="shared" si="582"/>
        <v>#DIV/0!</v>
      </c>
      <c r="DV131" s="60" t="e">
        <f t="shared" si="583"/>
        <v>#DIV/0!</v>
      </c>
      <c r="DW131" s="105"/>
      <c r="DZ131" s="97"/>
      <c r="ED131" s="2">
        <f>ED129+EC131</f>
        <v>0</v>
      </c>
    </row>
    <row r="132" spans="1:134" ht="15" customHeight="1">
      <c r="A132" s="98"/>
      <c r="B132" s="1441"/>
      <c r="C132" s="1443"/>
      <c r="D132" s="1445"/>
      <c r="E132" s="1447"/>
      <c r="F132" s="50" t="s">
        <v>97</v>
      </c>
      <c r="G132" s="275" t="e">
        <f>ROUNDDOWN($B$132*$D$132/$C$132,3)</f>
        <v>#DIV/0!</v>
      </c>
      <c r="H132" s="275" t="e">
        <f>ROUNDDOWN($B$132*$D$132/$C$132,3)</f>
        <v>#DIV/0!</v>
      </c>
      <c r="I132" s="51"/>
      <c r="J132" s="51"/>
      <c r="K132" s="51"/>
      <c r="L132" s="51"/>
      <c r="M132" s="275" t="e">
        <f>ROUNDDOWN($B$132*$D$132/$C$132,3)</f>
        <v>#DIV/0!</v>
      </c>
      <c r="N132" s="275" t="e">
        <f>ROUNDDOWN($B$132*$D$132/$C$132,3)</f>
        <v>#DIV/0!</v>
      </c>
      <c r="O132" s="51"/>
      <c r="P132" s="51"/>
      <c r="Q132" s="275" t="e">
        <f>ROUNDDOWN($B$132*$D$132/$C$132,3)</f>
        <v>#DIV/0!</v>
      </c>
      <c r="R132" s="275" t="e">
        <f>ROUNDDOWN($B$132*$D$132/$C$132,3)</f>
        <v>#DIV/0!</v>
      </c>
      <c r="S132" s="275" t="e">
        <f>ROUNDDOWN($B$132*$D$132/$C$132,3)</f>
        <v>#DIV/0!</v>
      </c>
      <c r="T132" s="275" t="e">
        <f>ROUNDDOWN($B$132*$D$132/$C$132,3)</f>
        <v>#DIV/0!</v>
      </c>
      <c r="U132" s="275" t="e">
        <f>ROUNDDOWN($B$132*$D$132/$C$132,3)</f>
        <v>#DIV/0!</v>
      </c>
      <c r="V132" s="180"/>
      <c r="W132" s="181"/>
      <c r="X132" s="275" t="e">
        <f>ROUNDDOWN($B$132*$D$132/$C$132,3)</f>
        <v>#DIV/0!</v>
      </c>
      <c r="Y132" s="275" t="e">
        <f>ROUNDDOWN($B$132*$D$132/$C$132,3)</f>
        <v>#DIV/0!</v>
      </c>
      <c r="Z132" s="275" t="e">
        <f>ROUNDDOWN($B$132*$D$132/$C$132,3)</f>
        <v>#DIV/0!</v>
      </c>
      <c r="AA132" s="51"/>
      <c r="AB132" s="182"/>
      <c r="AC132" s="51"/>
      <c r="AD132" s="51"/>
      <c r="AE132" s="53"/>
      <c r="AF132" s="51"/>
      <c r="AG132" s="275" t="e">
        <f>ROUNDDOWN($B$132*$D$132/$C$132,3)</f>
        <v>#DIV/0!</v>
      </c>
      <c r="AH132" s="275" t="e">
        <f>ROUNDDOWN($B$132*$D$132/$C$132,3)</f>
        <v>#DIV/0!</v>
      </c>
      <c r="AI132" s="275" t="e">
        <f>ROUNDDOWN($B$132*$D$132/$C$132,3)</f>
        <v>#DIV/0!</v>
      </c>
      <c r="AJ132" s="275" t="e">
        <f>ROUNDDOWN($B$132*$D$132/$C$132,3)</f>
        <v>#DIV/0!</v>
      </c>
      <c r="AK132" s="275" t="e">
        <f>ROUNDDOWN($B$132*$D$132/$C$132,3)</f>
        <v>#DIV/0!</v>
      </c>
      <c r="AL132" s="647"/>
      <c r="AM132" s="271" t="e">
        <f>SUM(G132:AL132)</f>
        <v>#DIV/0!</v>
      </c>
      <c r="AN132" s="55"/>
      <c r="AO132" s="54"/>
      <c r="AP132" s="54"/>
      <c r="AQ132" s="54"/>
      <c r="AR132" s="54"/>
      <c r="AS132" s="145"/>
      <c r="AT132" s="145"/>
      <c r="AU132" s="145"/>
      <c r="AV132" s="104">
        <f>SUM(AN132,AP132:AU132)</f>
        <v>0</v>
      </c>
      <c r="AW132" s="202"/>
      <c r="AX132" s="335"/>
      <c r="AY132" s="66" t="e">
        <f t="shared" si="591"/>
        <v>#DIV/0!</v>
      </c>
      <c r="AZ132" s="150"/>
      <c r="BA132" s="332" t="s">
        <v>97</v>
      </c>
      <c r="BB132" s="144"/>
      <c r="BC132" s="144"/>
      <c r="BD132" s="392"/>
      <c r="BE132" s="144"/>
      <c r="BF132" s="144"/>
      <c r="BG132" s="144"/>
      <c r="BH132" s="392"/>
      <c r="BI132" s="392"/>
      <c r="BJ132" s="392"/>
      <c r="BK132" s="392"/>
      <c r="BL132" s="144"/>
      <c r="BM132" s="144"/>
      <c r="BN132" s="392"/>
      <c r="BO132" s="144"/>
      <c r="BP132" s="144"/>
      <c r="BQ132" s="144"/>
      <c r="BR132" s="144"/>
      <c r="BS132" s="144"/>
      <c r="BT132" s="144"/>
      <c r="BU132" s="144"/>
      <c r="BV132" s="144"/>
      <c r="BW132" s="144"/>
      <c r="BX132" s="144"/>
      <c r="BY132" s="207"/>
      <c r="BZ132" s="144"/>
      <c r="CA132" s="144"/>
      <c r="CB132" s="144"/>
      <c r="CC132" s="144"/>
      <c r="CD132" s="144"/>
      <c r="CE132" s="144"/>
      <c r="CF132" s="144"/>
      <c r="CG132" s="144"/>
      <c r="CH132" s="392"/>
      <c r="CI132" s="144"/>
      <c r="CJ132" s="144"/>
      <c r="CK132" s="392"/>
      <c r="CL132" s="392"/>
      <c r="CM132" s="392"/>
      <c r="CN132" s="392"/>
      <c r="CO132" s="392"/>
      <c r="CP132" s="144"/>
      <c r="CQ132" s="144"/>
      <c r="CR132" s="144"/>
      <c r="CS132" s="144"/>
      <c r="CT132" s="144"/>
      <c r="CU132" s="144"/>
      <c r="CV132" s="144"/>
      <c r="CW132" s="144"/>
      <c r="CX132" s="96">
        <f t="shared" si="756"/>
        <v>0</v>
      </c>
      <c r="CZ132" s="52"/>
      <c r="DA132" s="51"/>
      <c r="DB132" s="51"/>
      <c r="DC132" s="51"/>
      <c r="DD132" s="51"/>
      <c r="DE132" s="145"/>
      <c r="DF132" s="54"/>
      <c r="DG132" s="54"/>
      <c r="DH132" s="54"/>
      <c r="DI132" s="54"/>
      <c r="DJ132" s="54"/>
      <c r="DK132" s="54"/>
      <c r="DL132" s="54"/>
      <c r="DM132" s="54"/>
      <c r="DN132" s="54"/>
      <c r="DO132" s="51"/>
      <c r="DP132" s="223">
        <f t="shared" si="579"/>
        <v>0</v>
      </c>
      <c r="DQ132" s="330"/>
      <c r="DR132" s="224"/>
      <c r="DS132" s="66">
        <f t="shared" si="580"/>
        <v>0</v>
      </c>
      <c r="DT132" s="106" t="e">
        <f t="shared" si="581"/>
        <v>#DIV/0!</v>
      </c>
      <c r="DU132" s="60" t="e">
        <f t="shared" si="582"/>
        <v>#DIV/0!</v>
      </c>
      <c r="DV132" s="60" t="e">
        <f t="shared" si="583"/>
        <v>#DIV/0!</v>
      </c>
      <c r="DW132" s="105"/>
      <c r="DZ132" s="97"/>
    </row>
    <row r="133" spans="1:134" ht="15" customHeight="1">
      <c r="A133" s="40" t="s">
        <v>107</v>
      </c>
      <c r="B133" s="1442"/>
      <c r="C133" s="1444"/>
      <c r="D133" s="1446"/>
      <c r="E133" s="1448"/>
      <c r="F133" s="107" t="s">
        <v>99</v>
      </c>
      <c r="G133" s="54" t="e">
        <f>ROUNDDOWN(G$97*G132,0)</f>
        <v>#DIV/0!</v>
      </c>
      <c r="H133" s="54" t="e">
        <f>ROUNDDOWN(H$97*H132,0)</f>
        <v>#DIV/0!</v>
      </c>
      <c r="I133" s="54">
        <f>I$97*I132</f>
        <v>0</v>
      </c>
      <c r="J133" s="54">
        <f t="shared" ref="J133:K133" si="787">J$97*J132</f>
        <v>0</v>
      </c>
      <c r="K133" s="54">
        <f t="shared" si="787"/>
        <v>0</v>
      </c>
      <c r="L133" s="205"/>
      <c r="M133" s="54" t="e">
        <f>ROUNDDOWN(M$97*M132,0)</f>
        <v>#DIV/0!</v>
      </c>
      <c r="N133" s="54" t="e">
        <f>ROUNDDOWN(N$97*N132,0)</f>
        <v>#DIV/0!</v>
      </c>
      <c r="O133" s="54">
        <f>O$97*O132</f>
        <v>0</v>
      </c>
      <c r="P133" s="54">
        <f>P$97*P132</f>
        <v>0</v>
      </c>
      <c r="Q133" s="54" t="e">
        <f>ROUNDDOWN(Q$97*Q132,0)</f>
        <v>#DIV/0!</v>
      </c>
      <c r="R133" s="54" t="e">
        <f>ROUNDDOWN(R$97*R132,0)</f>
        <v>#DIV/0!</v>
      </c>
      <c r="S133" s="54" t="e">
        <f>ROUNDDOWN(S$97*S132,0)</f>
        <v>#DIV/0!</v>
      </c>
      <c r="T133" s="54" t="e">
        <f>ROUNDDOWN(T$97*T132,0)</f>
        <v>#DIV/0!</v>
      </c>
      <c r="U133" s="54" t="e">
        <f>ROUNDDOWN(U$97*U132,0)</f>
        <v>#DIV/0!</v>
      </c>
      <c r="V133" s="54">
        <f t="shared" ref="V133:W133" si="788">V$7*V132</f>
        <v>0</v>
      </c>
      <c r="W133" s="54">
        <f t="shared" si="788"/>
        <v>0</v>
      </c>
      <c r="X133" s="54" t="e">
        <f>ROUNDDOWN(X$97*X132,0)</f>
        <v>#DIV/0!</v>
      </c>
      <c r="Y133" s="54" t="e">
        <f>ROUNDDOWN(Y$97*Y132,0)</f>
        <v>#DIV/0!</v>
      </c>
      <c r="Z133" s="54" t="e">
        <f>ROUNDDOWN(Z$97*Z132,0)</f>
        <v>#DIV/0!</v>
      </c>
      <c r="AA133" s="54">
        <f t="shared" ref="AA133:AE133" si="789">AA$7*AA132</f>
        <v>0</v>
      </c>
      <c r="AB133" s="145">
        <f t="shared" si="789"/>
        <v>0</v>
      </c>
      <c r="AC133" s="54">
        <f t="shared" si="789"/>
        <v>0</v>
      </c>
      <c r="AD133" s="54">
        <f t="shared" si="789"/>
        <v>0</v>
      </c>
      <c r="AE133" s="54">
        <f t="shared" si="789"/>
        <v>0</v>
      </c>
      <c r="AF133" s="54">
        <f>AF$7*AF132</f>
        <v>0</v>
      </c>
      <c r="AG133" s="63" t="e">
        <f>ROUNDDOWN(AG$97*AG132,0)</f>
        <v>#DIV/0!</v>
      </c>
      <c r="AH133" s="63" t="e">
        <f>ROUNDDOWN(AH$97*AH132,0)</f>
        <v>#DIV/0!</v>
      </c>
      <c r="AI133" s="63" t="e">
        <f t="shared" ref="AI133:AJ133" si="790">ROUNDDOWN(AI$97*AI132,0)</f>
        <v>#DIV/0!</v>
      </c>
      <c r="AJ133" s="54" t="e">
        <f t="shared" si="790"/>
        <v>#DIV/0!</v>
      </c>
      <c r="AK133" s="54" t="e">
        <f t="shared" ref="AK133" si="791">ROUNDDOWN(AK$97*AK132,0)</f>
        <v>#DIV/0!</v>
      </c>
      <c r="AL133" s="933"/>
      <c r="AM133" s="271" t="e">
        <f t="shared" si="589"/>
        <v>#DIV/0!</v>
      </c>
      <c r="AN133" s="55">
        <f t="shared" ref="AN133:AU133" si="792">AN99*AN132</f>
        <v>0</v>
      </c>
      <c r="AO133" s="54">
        <f t="shared" si="792"/>
        <v>0</v>
      </c>
      <c r="AP133" s="54">
        <f t="shared" si="792"/>
        <v>0</v>
      </c>
      <c r="AQ133" s="54">
        <f>ROUNDDOWN(AQ99*AQ132,0)</f>
        <v>0</v>
      </c>
      <c r="AR133" s="54">
        <f>ROUNDDOWN(AR99*AR132,0)</f>
        <v>0</v>
      </c>
      <c r="AS133" s="145">
        <f t="shared" si="792"/>
        <v>0</v>
      </c>
      <c r="AT133" s="145">
        <f t="shared" si="792"/>
        <v>0</v>
      </c>
      <c r="AU133" s="145">
        <f t="shared" si="792"/>
        <v>0</v>
      </c>
      <c r="AV133" s="64">
        <f>SUM(AN133,AP133:AU133)</f>
        <v>0</v>
      </c>
      <c r="AW133" s="203">
        <f>AW99*AW132</f>
        <v>0</v>
      </c>
      <c r="AX133" s="203"/>
      <c r="AY133" s="66" t="e">
        <f t="shared" si="591"/>
        <v>#DIV/0!</v>
      </c>
      <c r="AZ133" s="151"/>
      <c r="BA133" s="89" t="s">
        <v>99</v>
      </c>
      <c r="BB133" s="210">
        <f>BB132*BB$9</f>
        <v>0</v>
      </c>
      <c r="BC133" s="210">
        <f>BC132*BC$9</f>
        <v>0</v>
      </c>
      <c r="BD133" s="197"/>
      <c r="BE133" s="210">
        <f>BE132*BE$9</f>
        <v>0</v>
      </c>
      <c r="BF133" s="210">
        <f>BF132*BF$9</f>
        <v>0</v>
      </c>
      <c r="BG133" s="210">
        <f>BG132*BG$9</f>
        <v>0</v>
      </c>
      <c r="BH133" s="197"/>
      <c r="BI133" s="197"/>
      <c r="BJ133" s="197"/>
      <c r="BK133" s="197"/>
      <c r="BL133" s="210">
        <f>BL132*BL$9</f>
        <v>0</v>
      </c>
      <c r="BM133" s="210">
        <f>BM132*BM$9</f>
        <v>0</v>
      </c>
      <c r="BN133" s="197"/>
      <c r="BO133" s="210">
        <f t="shared" ref="BO133:BX133" si="793">BO132*BO$9</f>
        <v>0</v>
      </c>
      <c r="BP133" s="210">
        <f t="shared" si="793"/>
        <v>0</v>
      </c>
      <c r="BQ133" s="210">
        <f t="shared" si="793"/>
        <v>0</v>
      </c>
      <c r="BR133" s="210">
        <f t="shared" si="793"/>
        <v>0</v>
      </c>
      <c r="BS133" s="210">
        <f t="shared" si="793"/>
        <v>0</v>
      </c>
      <c r="BT133" s="210">
        <f t="shared" si="793"/>
        <v>0</v>
      </c>
      <c r="BU133" s="210">
        <f t="shared" si="793"/>
        <v>0</v>
      </c>
      <c r="BV133" s="210">
        <f t="shared" si="793"/>
        <v>0</v>
      </c>
      <c r="BW133" s="210">
        <f t="shared" si="793"/>
        <v>0</v>
      </c>
      <c r="BX133" s="210">
        <f t="shared" si="793"/>
        <v>0</v>
      </c>
      <c r="BY133" s="197"/>
      <c r="BZ133" s="210">
        <f t="shared" ref="BZ133:CG133" si="794">BZ132*BZ$9</f>
        <v>0</v>
      </c>
      <c r="CA133" s="210">
        <f t="shared" si="794"/>
        <v>0</v>
      </c>
      <c r="CB133" s="210">
        <f t="shared" si="794"/>
        <v>0</v>
      </c>
      <c r="CC133" s="210">
        <f t="shared" si="794"/>
        <v>0</v>
      </c>
      <c r="CD133" s="210">
        <f t="shared" si="794"/>
        <v>0</v>
      </c>
      <c r="CE133" s="210">
        <f t="shared" si="794"/>
        <v>0</v>
      </c>
      <c r="CF133" s="210">
        <f t="shared" si="794"/>
        <v>0</v>
      </c>
      <c r="CG133" s="210">
        <f t="shared" si="794"/>
        <v>0</v>
      </c>
      <c r="CH133" s="197"/>
      <c r="CI133" s="210">
        <f>CI132*CI$9</f>
        <v>0</v>
      </c>
      <c r="CJ133" s="210">
        <f>CJ132*CJ$9</f>
        <v>0</v>
      </c>
      <c r="CK133" s="197"/>
      <c r="CL133" s="197"/>
      <c r="CM133" s="197"/>
      <c r="CN133" s="197"/>
      <c r="CO133" s="197"/>
      <c r="CP133" s="210">
        <f t="shared" ref="CP133:CW133" si="795">CP132*CP$9</f>
        <v>0</v>
      </c>
      <c r="CQ133" s="210">
        <f t="shared" si="795"/>
        <v>0</v>
      </c>
      <c r="CR133" s="210">
        <f t="shared" si="795"/>
        <v>0</v>
      </c>
      <c r="CS133" s="210">
        <f t="shared" si="795"/>
        <v>0</v>
      </c>
      <c r="CT133" s="210">
        <f t="shared" si="795"/>
        <v>0</v>
      </c>
      <c r="CU133" s="210">
        <f t="shared" si="795"/>
        <v>0</v>
      </c>
      <c r="CV133" s="210">
        <f t="shared" si="795"/>
        <v>0</v>
      </c>
      <c r="CW133" s="210">
        <f t="shared" si="795"/>
        <v>0</v>
      </c>
      <c r="CX133" s="43">
        <f t="shared" si="756"/>
        <v>0</v>
      </c>
      <c r="CY133" s="109"/>
      <c r="CZ133" s="153">
        <f>CZ99*CZ132</f>
        <v>0</v>
      </c>
      <c r="DA133" s="152">
        <f>DA99*DA132</f>
        <v>0</v>
      </c>
      <c r="DB133" s="152">
        <f>DB99*DB132</f>
        <v>0</v>
      </c>
      <c r="DC133" s="152">
        <f>DC99*DC132</f>
        <v>0</v>
      </c>
      <c r="DD133" s="152">
        <f>DD99*DD132</f>
        <v>0</v>
      </c>
      <c r="DE133" s="232">
        <f>DE132*DE$9</f>
        <v>0</v>
      </c>
      <c r="DF133" s="226">
        <f>DF132*DF$9</f>
        <v>0</v>
      </c>
      <c r="DG133" s="226">
        <f t="shared" ref="DG133:DN133" si="796">DG132*DG$9</f>
        <v>0</v>
      </c>
      <c r="DH133" s="226">
        <f t="shared" si="796"/>
        <v>0</v>
      </c>
      <c r="DI133" s="226">
        <f t="shared" si="796"/>
        <v>0</v>
      </c>
      <c r="DJ133" s="226">
        <f t="shared" si="796"/>
        <v>0</v>
      </c>
      <c r="DK133" s="226">
        <f t="shared" si="796"/>
        <v>0</v>
      </c>
      <c r="DL133" s="226">
        <f t="shared" si="796"/>
        <v>0</v>
      </c>
      <c r="DM133" s="226">
        <f t="shared" si="796"/>
        <v>0</v>
      </c>
      <c r="DN133" s="226">
        <f t="shared" si="796"/>
        <v>0</v>
      </c>
      <c r="DO133" s="152">
        <f>DO99*DO132</f>
        <v>0</v>
      </c>
      <c r="DP133" s="227">
        <f t="shared" si="579"/>
        <v>0</v>
      </c>
      <c r="DQ133" s="330"/>
      <c r="DR133" s="224"/>
      <c r="DS133" s="70">
        <f t="shared" si="580"/>
        <v>0</v>
      </c>
      <c r="DT133" s="108" t="e">
        <f t="shared" si="581"/>
        <v>#DIV/0!</v>
      </c>
      <c r="DU133" s="69" t="e">
        <f t="shared" si="582"/>
        <v>#DIV/0!</v>
      </c>
      <c r="DV133" s="70" t="e">
        <f t="shared" si="583"/>
        <v>#DIV/0!</v>
      </c>
      <c r="DW133" s="105"/>
      <c r="DZ133" s="97"/>
    </row>
    <row r="134" spans="1:134" ht="15" customHeight="1">
      <c r="A134" s="1208" t="s">
        <v>108</v>
      </c>
      <c r="B134" s="1279">
        <f>SUM(B126:B131)</f>
        <v>0</v>
      </c>
      <c r="C134" s="1232">
        <f t="shared" ref="C134:D134" si="797">SUM(C126:C131)</f>
        <v>0</v>
      </c>
      <c r="D134" s="1279">
        <f t="shared" si="797"/>
        <v>0</v>
      </c>
      <c r="E134" s="1330">
        <f>SUM(E126:E131)</f>
        <v>0</v>
      </c>
      <c r="F134" s="71" t="s">
        <v>97</v>
      </c>
      <c r="G134" s="72" t="e">
        <f t="shared" ref="G134:AE135" si="798">G126+G128+G130+G132</f>
        <v>#DIV/0!</v>
      </c>
      <c r="H134" s="72" t="e">
        <f t="shared" si="798"/>
        <v>#DIV/0!</v>
      </c>
      <c r="I134" s="72">
        <f t="shared" si="798"/>
        <v>0</v>
      </c>
      <c r="J134" s="72">
        <f t="shared" si="798"/>
        <v>0</v>
      </c>
      <c r="K134" s="72">
        <f t="shared" si="798"/>
        <v>0</v>
      </c>
      <c r="L134" s="72"/>
      <c r="M134" s="72" t="e">
        <f t="shared" si="798"/>
        <v>#DIV/0!</v>
      </c>
      <c r="N134" s="72" t="e">
        <f t="shared" si="798"/>
        <v>#DIV/0!</v>
      </c>
      <c r="O134" s="72">
        <f t="shared" si="798"/>
        <v>0</v>
      </c>
      <c r="P134" s="72">
        <f t="shared" si="798"/>
        <v>0</v>
      </c>
      <c r="Q134" s="72" t="e">
        <f t="shared" si="798"/>
        <v>#DIV/0!</v>
      </c>
      <c r="R134" s="72" t="e">
        <f t="shared" si="798"/>
        <v>#DIV/0!</v>
      </c>
      <c r="S134" s="72" t="e">
        <f t="shared" ref="S134" si="799">S126+S128+S130+S132</f>
        <v>#DIV/0!</v>
      </c>
      <c r="T134" s="72" t="e">
        <f t="shared" si="798"/>
        <v>#DIV/0!</v>
      </c>
      <c r="U134" s="72" t="e">
        <f t="shared" si="798"/>
        <v>#DIV/0!</v>
      </c>
      <c r="V134" s="72">
        <f t="shared" si="798"/>
        <v>0</v>
      </c>
      <c r="W134" s="72">
        <f t="shared" si="798"/>
        <v>0</v>
      </c>
      <c r="X134" s="72" t="e">
        <f t="shared" si="798"/>
        <v>#DIV/0!</v>
      </c>
      <c r="Y134" s="72" t="e">
        <f t="shared" si="798"/>
        <v>#DIV/0!</v>
      </c>
      <c r="Z134" s="72" t="e">
        <f t="shared" si="798"/>
        <v>#DIV/0!</v>
      </c>
      <c r="AA134" s="72">
        <f t="shared" si="798"/>
        <v>0</v>
      </c>
      <c r="AB134" s="95">
        <f t="shared" si="798"/>
        <v>0</v>
      </c>
      <c r="AC134" s="72">
        <f t="shared" si="798"/>
        <v>0</v>
      </c>
      <c r="AD134" s="72">
        <f t="shared" si="798"/>
        <v>0</v>
      </c>
      <c r="AE134" s="72">
        <f t="shared" si="798"/>
        <v>0</v>
      </c>
      <c r="AF134" s="72">
        <f t="shared" ref="AF134:AH135" si="800">AF126+AF128+AF130+AF132</f>
        <v>0</v>
      </c>
      <c r="AG134" s="14" t="e">
        <f t="shared" si="800"/>
        <v>#DIV/0!</v>
      </c>
      <c r="AH134" s="14" t="e">
        <f t="shared" si="800"/>
        <v>#DIV/0!</v>
      </c>
      <c r="AI134" s="72" t="e">
        <f t="shared" ref="AI134:AJ135" si="801">AI126+AI128+AI130+AI132</f>
        <v>#DIV/0!</v>
      </c>
      <c r="AJ134" s="72" t="e">
        <f t="shared" si="801"/>
        <v>#DIV/0!</v>
      </c>
      <c r="AK134" s="72" t="e">
        <f t="shared" ref="AK134" si="802">AK126+AK128+AK130+AK132</f>
        <v>#DIV/0!</v>
      </c>
      <c r="AL134" s="481"/>
      <c r="AM134" s="271" t="e">
        <f>SUM(G134:AL134)</f>
        <v>#DIV/0!</v>
      </c>
      <c r="AN134" s="94">
        <f>AN126+AN128+AN130+AN132</f>
        <v>0</v>
      </c>
      <c r="AO134" s="72">
        <f t="shared" ref="AO134:AS135" si="803">AO126+AO128+AO130+AO132</f>
        <v>0</v>
      </c>
      <c r="AP134" s="72">
        <f t="shared" si="803"/>
        <v>0</v>
      </c>
      <c r="AQ134" s="72">
        <f t="shared" si="803"/>
        <v>0</v>
      </c>
      <c r="AR134" s="72">
        <f t="shared" si="803"/>
        <v>0</v>
      </c>
      <c r="AS134" s="14">
        <f t="shared" si="803"/>
        <v>0</v>
      </c>
      <c r="AT134" s="94">
        <f>AT126+AT128+AT130+AT132</f>
        <v>0</v>
      </c>
      <c r="AU134" s="94">
        <f>AU126+AU128+AU130+AU132</f>
        <v>0</v>
      </c>
      <c r="AV134" s="56">
        <f>AV126+AV128+AV130</f>
        <v>0</v>
      </c>
      <c r="AW134" s="56">
        <f t="shared" ref="AW134:AX135" si="804">AW126+AW128+AW130+AW132</f>
        <v>0</v>
      </c>
      <c r="AX134" s="335"/>
      <c r="AY134" s="66" t="e">
        <f t="shared" si="591"/>
        <v>#DIV/0!</v>
      </c>
      <c r="AZ134" s="146"/>
      <c r="BA134" s="77" t="s">
        <v>97</v>
      </c>
      <c r="BB134" s="193">
        <f t="shared" ref="BB134:BC135" si="805">BB126+BB128+BB130+BB132</f>
        <v>0</v>
      </c>
      <c r="BC134" s="193">
        <f t="shared" si="805"/>
        <v>0</v>
      </c>
      <c r="BD134" s="207"/>
      <c r="BE134" s="193">
        <f t="shared" ref="BE134:BG134" si="806">BE126+BE128+BE130+BE132</f>
        <v>0</v>
      </c>
      <c r="BF134" s="193">
        <f t="shared" si="806"/>
        <v>0</v>
      </c>
      <c r="BG134" s="193">
        <f t="shared" si="806"/>
        <v>0</v>
      </c>
      <c r="BH134" s="207"/>
      <c r="BI134" s="207"/>
      <c r="BJ134" s="207"/>
      <c r="BK134" s="207"/>
      <c r="BL134" s="193">
        <f t="shared" ref="BL134:BM134" si="807">BL126+BL128+BL130+BL132</f>
        <v>0</v>
      </c>
      <c r="BM134" s="193">
        <f t="shared" si="807"/>
        <v>0</v>
      </c>
      <c r="BN134" s="207"/>
      <c r="BO134" s="193">
        <f t="shared" ref="BO134:BX134" si="808">BO126+BO128+BO130+BO132</f>
        <v>0</v>
      </c>
      <c r="BP134" s="193">
        <f t="shared" si="808"/>
        <v>0</v>
      </c>
      <c r="BQ134" s="193">
        <f t="shared" si="808"/>
        <v>0</v>
      </c>
      <c r="BR134" s="193">
        <f t="shared" si="808"/>
        <v>0</v>
      </c>
      <c r="BS134" s="193">
        <f t="shared" si="808"/>
        <v>0</v>
      </c>
      <c r="BT134" s="193">
        <f t="shared" si="808"/>
        <v>0</v>
      </c>
      <c r="BU134" s="193">
        <f t="shared" si="808"/>
        <v>0</v>
      </c>
      <c r="BV134" s="193">
        <f t="shared" si="808"/>
        <v>0</v>
      </c>
      <c r="BW134" s="193">
        <f t="shared" si="808"/>
        <v>0</v>
      </c>
      <c r="BX134" s="193">
        <f t="shared" si="808"/>
        <v>0</v>
      </c>
      <c r="BY134" s="205"/>
      <c r="BZ134" s="193">
        <f t="shared" ref="BZ134:CG134" si="809">BZ126+BZ128+BZ130+BZ132</f>
        <v>0</v>
      </c>
      <c r="CA134" s="193">
        <f t="shared" si="809"/>
        <v>0</v>
      </c>
      <c r="CB134" s="193">
        <f t="shared" si="809"/>
        <v>0</v>
      </c>
      <c r="CC134" s="193">
        <f t="shared" si="809"/>
        <v>0</v>
      </c>
      <c r="CD134" s="193">
        <f t="shared" si="809"/>
        <v>0</v>
      </c>
      <c r="CE134" s="193">
        <f t="shared" si="809"/>
        <v>0</v>
      </c>
      <c r="CF134" s="193">
        <f t="shared" si="809"/>
        <v>0</v>
      </c>
      <c r="CG134" s="193">
        <f t="shared" si="809"/>
        <v>0</v>
      </c>
      <c r="CH134" s="207"/>
      <c r="CI134" s="193">
        <f t="shared" ref="CI134:CJ134" si="810">CI126+CI128+CI130+CI132</f>
        <v>0</v>
      </c>
      <c r="CJ134" s="193">
        <f t="shared" si="810"/>
        <v>0</v>
      </c>
      <c r="CK134" s="207"/>
      <c r="CL134" s="207"/>
      <c r="CM134" s="207"/>
      <c r="CN134" s="207"/>
      <c r="CO134" s="207"/>
      <c r="CP134" s="193">
        <f t="shared" ref="CP134:CW134" si="811">CP126+CP128+CP130+CP132</f>
        <v>0</v>
      </c>
      <c r="CQ134" s="193">
        <f t="shared" si="811"/>
        <v>0</v>
      </c>
      <c r="CR134" s="193">
        <f t="shared" si="811"/>
        <v>0</v>
      </c>
      <c r="CS134" s="193">
        <f t="shared" si="811"/>
        <v>0</v>
      </c>
      <c r="CT134" s="193">
        <f t="shared" si="811"/>
        <v>0</v>
      </c>
      <c r="CU134" s="193">
        <f t="shared" si="811"/>
        <v>0</v>
      </c>
      <c r="CV134" s="193">
        <f t="shared" si="811"/>
        <v>0</v>
      </c>
      <c r="CW134" s="193">
        <f t="shared" si="811"/>
        <v>0</v>
      </c>
      <c r="CX134" s="16">
        <f t="shared" ref="CX134:CX135" si="812">CX126+CX128+CX130+CX132</f>
        <v>0</v>
      </c>
      <c r="CY134" s="109"/>
      <c r="CZ134" s="13">
        <f t="shared" ref="CZ134:DO135" si="813">CZ126+CZ128+CZ130+CZ132</f>
        <v>0</v>
      </c>
      <c r="DA134" s="72">
        <f t="shared" si="813"/>
        <v>0</v>
      </c>
      <c r="DB134" s="72">
        <f t="shared" si="813"/>
        <v>0</v>
      </c>
      <c r="DC134" s="72">
        <f t="shared" si="813"/>
        <v>0</v>
      </c>
      <c r="DD134" s="72">
        <f t="shared" si="813"/>
        <v>0</v>
      </c>
      <c r="DE134" s="95">
        <f t="shared" si="813"/>
        <v>0</v>
      </c>
      <c r="DF134" s="72">
        <f t="shared" si="813"/>
        <v>0</v>
      </c>
      <c r="DG134" s="72">
        <f t="shared" si="813"/>
        <v>0</v>
      </c>
      <c r="DH134" s="72">
        <f t="shared" si="813"/>
        <v>0</v>
      </c>
      <c r="DI134" s="72">
        <f t="shared" si="813"/>
        <v>0</v>
      </c>
      <c r="DJ134" s="72">
        <f t="shared" si="813"/>
        <v>0</v>
      </c>
      <c r="DK134" s="72">
        <f t="shared" si="813"/>
        <v>0</v>
      </c>
      <c r="DL134" s="72">
        <f t="shared" si="813"/>
        <v>0</v>
      </c>
      <c r="DM134" s="72">
        <f t="shared" si="813"/>
        <v>0</v>
      </c>
      <c r="DN134" s="72">
        <f t="shared" si="813"/>
        <v>0</v>
      </c>
      <c r="DO134" s="72">
        <f t="shared" si="813"/>
        <v>0</v>
      </c>
      <c r="DP134" s="228">
        <f t="shared" si="579"/>
        <v>0</v>
      </c>
      <c r="DQ134" s="330"/>
      <c r="DR134" s="224"/>
      <c r="DS134" s="57">
        <f t="shared" si="580"/>
        <v>0</v>
      </c>
      <c r="DT134" s="78" t="e">
        <f t="shared" si="581"/>
        <v>#DIV/0!</v>
      </c>
      <c r="DU134" s="57" t="e">
        <f t="shared" si="582"/>
        <v>#DIV/0!</v>
      </c>
      <c r="DV134" s="57" t="e">
        <f t="shared" si="583"/>
        <v>#DIV/0!</v>
      </c>
      <c r="DW134" s="105"/>
      <c r="DZ134" s="97"/>
    </row>
    <row r="135" spans="1:134" ht="15" customHeight="1">
      <c r="A135" s="1209"/>
      <c r="B135" s="1280"/>
      <c r="C135" s="1233"/>
      <c r="D135" s="1280"/>
      <c r="E135" s="1331"/>
      <c r="F135" s="79" t="s">
        <v>99</v>
      </c>
      <c r="G135" s="80" t="e">
        <f t="shared" si="798"/>
        <v>#DIV/0!</v>
      </c>
      <c r="H135" s="80" t="e">
        <f t="shared" si="798"/>
        <v>#DIV/0!</v>
      </c>
      <c r="I135" s="80">
        <f t="shared" si="798"/>
        <v>0</v>
      </c>
      <c r="J135" s="80">
        <f t="shared" si="798"/>
        <v>0</v>
      </c>
      <c r="K135" s="80">
        <f t="shared" si="798"/>
        <v>0</v>
      </c>
      <c r="L135" s="80"/>
      <c r="M135" s="80" t="e">
        <f t="shared" si="798"/>
        <v>#DIV/0!</v>
      </c>
      <c r="N135" s="80" t="e">
        <f t="shared" si="798"/>
        <v>#DIV/0!</v>
      </c>
      <c r="O135" s="80">
        <f t="shared" si="798"/>
        <v>0</v>
      </c>
      <c r="P135" s="80">
        <f t="shared" si="798"/>
        <v>0</v>
      </c>
      <c r="Q135" s="80" t="e">
        <f t="shared" si="798"/>
        <v>#DIV/0!</v>
      </c>
      <c r="R135" s="80" t="e">
        <f t="shared" si="798"/>
        <v>#DIV/0!</v>
      </c>
      <c r="S135" s="80" t="e">
        <f t="shared" ref="S135" si="814">S127+S129+S131+S133</f>
        <v>#DIV/0!</v>
      </c>
      <c r="T135" s="80" t="e">
        <f t="shared" si="798"/>
        <v>#DIV/0!</v>
      </c>
      <c r="U135" s="80" t="e">
        <f t="shared" si="798"/>
        <v>#DIV/0!</v>
      </c>
      <c r="V135" s="80">
        <f t="shared" si="798"/>
        <v>0</v>
      </c>
      <c r="W135" s="80">
        <f t="shared" si="798"/>
        <v>0</v>
      </c>
      <c r="X135" s="80" t="e">
        <f t="shared" si="798"/>
        <v>#DIV/0!</v>
      </c>
      <c r="Y135" s="80" t="e">
        <f t="shared" si="798"/>
        <v>#DIV/0!</v>
      </c>
      <c r="Z135" s="80" t="e">
        <f t="shared" si="798"/>
        <v>#DIV/0!</v>
      </c>
      <c r="AA135" s="80">
        <f t="shared" si="798"/>
        <v>0</v>
      </c>
      <c r="AB135" s="84">
        <f t="shared" si="798"/>
        <v>0</v>
      </c>
      <c r="AC135" s="80">
        <f t="shared" si="798"/>
        <v>0</v>
      </c>
      <c r="AD135" s="80">
        <f t="shared" si="798"/>
        <v>0</v>
      </c>
      <c r="AE135" s="80">
        <f t="shared" si="798"/>
        <v>0</v>
      </c>
      <c r="AF135" s="80">
        <f t="shared" si="800"/>
        <v>0</v>
      </c>
      <c r="AG135" s="85" t="e">
        <f t="shared" si="800"/>
        <v>#DIV/0!</v>
      </c>
      <c r="AH135" s="85" t="e">
        <f t="shared" si="800"/>
        <v>#DIV/0!</v>
      </c>
      <c r="AI135" s="80" t="e">
        <f t="shared" si="801"/>
        <v>#DIV/0!</v>
      </c>
      <c r="AJ135" s="80" t="e">
        <f t="shared" si="801"/>
        <v>#DIV/0!</v>
      </c>
      <c r="AK135" s="80" t="e">
        <f t="shared" ref="AK135" si="815">AK127+AK129+AK131+AK133</f>
        <v>#DIV/0!</v>
      </c>
      <c r="AL135" s="481"/>
      <c r="AM135" s="271" t="e">
        <f>SUM(G135:AL135)</f>
        <v>#DIV/0!</v>
      </c>
      <c r="AN135" s="83">
        <f>AN127+AN129+AN131+AN133</f>
        <v>0</v>
      </c>
      <c r="AO135" s="80">
        <f t="shared" si="803"/>
        <v>0</v>
      </c>
      <c r="AP135" s="80">
        <f t="shared" si="803"/>
        <v>0</v>
      </c>
      <c r="AQ135" s="80">
        <f t="shared" si="803"/>
        <v>0</v>
      </c>
      <c r="AR135" s="80">
        <f t="shared" si="803"/>
        <v>0</v>
      </c>
      <c r="AS135" s="85">
        <f t="shared" si="803"/>
        <v>0</v>
      </c>
      <c r="AT135" s="83">
        <f>AT127+AT129+AT131+AT133</f>
        <v>0</v>
      </c>
      <c r="AU135" s="83">
        <f>AU127+AU129+AU131+AU133</f>
        <v>0</v>
      </c>
      <c r="AV135" s="64">
        <f>AV127+AV129+AV131</f>
        <v>0</v>
      </c>
      <c r="AW135" s="88">
        <f t="shared" si="804"/>
        <v>0</v>
      </c>
      <c r="AX135" s="88">
        <f t="shared" si="804"/>
        <v>0</v>
      </c>
      <c r="AY135" s="66" t="e">
        <f t="shared" si="591"/>
        <v>#DIV/0!</v>
      </c>
      <c r="AZ135" s="149"/>
      <c r="BA135" s="89" t="s">
        <v>99</v>
      </c>
      <c r="BB135" s="91">
        <f t="shared" si="805"/>
        <v>0</v>
      </c>
      <c r="BC135" s="91">
        <f t="shared" si="805"/>
        <v>0</v>
      </c>
      <c r="BD135" s="80">
        <f t="shared" ref="BD135:BQ135" si="816">BD127+BD129+BD131+BD133</f>
        <v>0</v>
      </c>
      <c r="BE135" s="91">
        <f t="shared" si="816"/>
        <v>0</v>
      </c>
      <c r="BF135" s="91">
        <f t="shared" si="816"/>
        <v>0</v>
      </c>
      <c r="BG135" s="91">
        <f t="shared" si="816"/>
        <v>0</v>
      </c>
      <c r="BH135" s="80">
        <f t="shared" si="816"/>
        <v>0</v>
      </c>
      <c r="BI135" s="80">
        <f t="shared" si="816"/>
        <v>0</v>
      </c>
      <c r="BJ135" s="80">
        <f t="shared" si="816"/>
        <v>0</v>
      </c>
      <c r="BK135" s="80">
        <f t="shared" si="816"/>
        <v>0</v>
      </c>
      <c r="BL135" s="91">
        <f t="shared" si="816"/>
        <v>0</v>
      </c>
      <c r="BM135" s="91">
        <f t="shared" si="816"/>
        <v>0</v>
      </c>
      <c r="BN135" s="80">
        <f t="shared" si="816"/>
        <v>0</v>
      </c>
      <c r="BO135" s="91">
        <f t="shared" si="816"/>
        <v>0</v>
      </c>
      <c r="BP135" s="91">
        <f t="shared" si="816"/>
        <v>0</v>
      </c>
      <c r="BQ135" s="91">
        <f t="shared" si="816"/>
        <v>0</v>
      </c>
      <c r="BR135" s="91">
        <f t="shared" ref="BR135:BX135" si="817">BR127+BR129+BR131+BR133</f>
        <v>0</v>
      </c>
      <c r="BS135" s="91">
        <f t="shared" si="817"/>
        <v>0</v>
      </c>
      <c r="BT135" s="91">
        <f t="shared" si="817"/>
        <v>0</v>
      </c>
      <c r="BU135" s="91">
        <f t="shared" si="817"/>
        <v>0</v>
      </c>
      <c r="BV135" s="91">
        <f t="shared" si="817"/>
        <v>0</v>
      </c>
      <c r="BW135" s="91">
        <f t="shared" si="817"/>
        <v>0</v>
      </c>
      <c r="BX135" s="91">
        <f t="shared" si="817"/>
        <v>0</v>
      </c>
      <c r="BY135" s="80">
        <f t="shared" ref="BY135:CJ135" si="818">BY127+BY129+BY131+BY133</f>
        <v>0</v>
      </c>
      <c r="BZ135" s="91">
        <f t="shared" si="818"/>
        <v>0</v>
      </c>
      <c r="CA135" s="91">
        <f t="shared" si="818"/>
        <v>0</v>
      </c>
      <c r="CB135" s="91">
        <f t="shared" si="818"/>
        <v>0</v>
      </c>
      <c r="CC135" s="91">
        <f t="shared" si="818"/>
        <v>0</v>
      </c>
      <c r="CD135" s="91">
        <f t="shared" si="818"/>
        <v>0</v>
      </c>
      <c r="CE135" s="91">
        <f t="shared" si="818"/>
        <v>0</v>
      </c>
      <c r="CF135" s="91">
        <f t="shared" si="818"/>
        <v>0</v>
      </c>
      <c r="CG135" s="91">
        <f t="shared" si="818"/>
        <v>0</v>
      </c>
      <c r="CH135" s="80">
        <f t="shared" si="818"/>
        <v>0</v>
      </c>
      <c r="CI135" s="91">
        <f t="shared" si="818"/>
        <v>0</v>
      </c>
      <c r="CJ135" s="91">
        <f t="shared" si="818"/>
        <v>0</v>
      </c>
      <c r="CK135" s="80">
        <f t="shared" ref="CK135:CW135" si="819">CK127+CK129+CK131+CK133</f>
        <v>0</v>
      </c>
      <c r="CL135" s="80">
        <f t="shared" si="819"/>
        <v>0</v>
      </c>
      <c r="CM135" s="80">
        <f t="shared" si="819"/>
        <v>0</v>
      </c>
      <c r="CN135" s="80">
        <f t="shared" si="819"/>
        <v>0</v>
      </c>
      <c r="CO135" s="80">
        <f t="shared" si="819"/>
        <v>0</v>
      </c>
      <c r="CP135" s="91">
        <f t="shared" si="819"/>
        <v>0</v>
      </c>
      <c r="CQ135" s="91">
        <f t="shared" si="819"/>
        <v>0</v>
      </c>
      <c r="CR135" s="91">
        <f t="shared" si="819"/>
        <v>0</v>
      </c>
      <c r="CS135" s="91">
        <f t="shared" si="819"/>
        <v>0</v>
      </c>
      <c r="CT135" s="91">
        <f t="shared" si="819"/>
        <v>0</v>
      </c>
      <c r="CU135" s="91">
        <f t="shared" si="819"/>
        <v>0</v>
      </c>
      <c r="CV135" s="91">
        <f t="shared" si="819"/>
        <v>0</v>
      </c>
      <c r="CW135" s="91">
        <f t="shared" si="819"/>
        <v>0</v>
      </c>
      <c r="CX135" s="90">
        <f t="shared" si="812"/>
        <v>0</v>
      </c>
      <c r="CY135" s="109"/>
      <c r="CZ135" s="91">
        <f t="shared" si="813"/>
        <v>0</v>
      </c>
      <c r="DA135" s="80">
        <f t="shared" si="813"/>
        <v>0</v>
      </c>
      <c r="DB135" s="80">
        <f t="shared" si="813"/>
        <v>0</v>
      </c>
      <c r="DC135" s="80">
        <f t="shared" si="813"/>
        <v>0</v>
      </c>
      <c r="DD135" s="80">
        <f t="shared" si="813"/>
        <v>0</v>
      </c>
      <c r="DE135" s="84">
        <f t="shared" si="813"/>
        <v>0</v>
      </c>
      <c r="DF135" s="80">
        <f t="shared" si="813"/>
        <v>0</v>
      </c>
      <c r="DG135" s="80">
        <f t="shared" si="813"/>
        <v>0</v>
      </c>
      <c r="DH135" s="80">
        <f t="shared" si="813"/>
        <v>0</v>
      </c>
      <c r="DI135" s="80">
        <f t="shared" si="813"/>
        <v>0</v>
      </c>
      <c r="DJ135" s="80">
        <f t="shared" si="813"/>
        <v>0</v>
      </c>
      <c r="DK135" s="80">
        <f t="shared" si="813"/>
        <v>0</v>
      </c>
      <c r="DL135" s="80">
        <f t="shared" si="813"/>
        <v>0</v>
      </c>
      <c r="DM135" s="80">
        <f t="shared" si="813"/>
        <v>0</v>
      </c>
      <c r="DN135" s="80">
        <f t="shared" si="813"/>
        <v>0</v>
      </c>
      <c r="DO135" s="80">
        <f t="shared" si="813"/>
        <v>0</v>
      </c>
      <c r="DP135" s="229">
        <f t="shared" si="579"/>
        <v>0</v>
      </c>
      <c r="DQ135" s="330"/>
      <c r="DR135" s="224"/>
      <c r="DS135" s="70">
        <f t="shared" si="580"/>
        <v>0</v>
      </c>
      <c r="DT135" s="92" t="e">
        <f t="shared" si="581"/>
        <v>#DIV/0!</v>
      </c>
      <c r="DU135" s="69" t="e">
        <f t="shared" si="582"/>
        <v>#DIV/0!</v>
      </c>
      <c r="DV135" s="70" t="e">
        <f t="shared" si="583"/>
        <v>#DIV/0!</v>
      </c>
      <c r="DW135" s="105"/>
      <c r="DZ135" s="97"/>
    </row>
    <row r="136" spans="1:134" ht="15" customHeight="1">
      <c r="A136" s="1487" t="s">
        <v>109</v>
      </c>
      <c r="B136" s="1281">
        <f>B108+B116+B124+B134</f>
        <v>0</v>
      </c>
      <c r="C136" s="1283">
        <f t="shared" ref="C136:D136" si="820">C108+C116+C124+C134</f>
        <v>0</v>
      </c>
      <c r="D136" s="1281">
        <f t="shared" si="820"/>
        <v>0</v>
      </c>
      <c r="E136" s="1324">
        <f>E108+E116+E124+E134</f>
        <v>0</v>
      </c>
      <c r="F136" s="110" t="s">
        <v>97</v>
      </c>
      <c r="G136" s="111" t="e">
        <f t="shared" ref="G136:AE136" si="821">G108+G116+G124+G134</f>
        <v>#DIV/0!</v>
      </c>
      <c r="H136" s="111" t="e">
        <f t="shared" si="821"/>
        <v>#DIV/0!</v>
      </c>
      <c r="I136" s="111">
        <f t="shared" si="821"/>
        <v>0</v>
      </c>
      <c r="J136" s="111">
        <f t="shared" si="821"/>
        <v>0</v>
      </c>
      <c r="K136" s="111">
        <f t="shared" si="821"/>
        <v>0</v>
      </c>
      <c r="L136" s="111"/>
      <c r="M136" s="111" t="e">
        <f t="shared" si="821"/>
        <v>#DIV/0!</v>
      </c>
      <c r="N136" s="111" t="e">
        <f t="shared" si="821"/>
        <v>#DIV/0!</v>
      </c>
      <c r="O136" s="111">
        <f t="shared" si="821"/>
        <v>0</v>
      </c>
      <c r="P136" s="111">
        <f t="shared" si="821"/>
        <v>0</v>
      </c>
      <c r="Q136" s="111" t="e">
        <f t="shared" si="821"/>
        <v>#DIV/0!</v>
      </c>
      <c r="R136" s="111" t="e">
        <f t="shared" si="821"/>
        <v>#DIV/0!</v>
      </c>
      <c r="S136" s="111" t="e">
        <f t="shared" ref="S136" si="822">S108+S116+S124+S134</f>
        <v>#DIV/0!</v>
      </c>
      <c r="T136" s="111" t="e">
        <f t="shared" si="821"/>
        <v>#DIV/0!</v>
      </c>
      <c r="U136" s="111" t="e">
        <f t="shared" si="821"/>
        <v>#DIV/0!</v>
      </c>
      <c r="V136" s="111">
        <f t="shared" si="821"/>
        <v>0</v>
      </c>
      <c r="W136" s="111">
        <f t="shared" si="821"/>
        <v>0</v>
      </c>
      <c r="X136" s="113" t="e">
        <f t="shared" si="821"/>
        <v>#DIV/0!</v>
      </c>
      <c r="Y136" s="113" t="e">
        <f t="shared" si="821"/>
        <v>#DIV/0!</v>
      </c>
      <c r="Z136" s="113" t="e">
        <f t="shared" si="821"/>
        <v>#DIV/0!</v>
      </c>
      <c r="AA136" s="113">
        <f t="shared" si="821"/>
        <v>0</v>
      </c>
      <c r="AB136" s="200">
        <f t="shared" si="821"/>
        <v>0</v>
      </c>
      <c r="AC136" s="113">
        <f t="shared" si="821"/>
        <v>0</v>
      </c>
      <c r="AD136" s="113">
        <f t="shared" si="821"/>
        <v>0</v>
      </c>
      <c r="AE136" s="113">
        <f t="shared" si="821"/>
        <v>0</v>
      </c>
      <c r="AF136" s="113">
        <f>AF108+AF116+AF124+AF134</f>
        <v>0</v>
      </c>
      <c r="AG136" s="348" t="e">
        <f>AG108+AG116+AG124+AG134</f>
        <v>#DIV/0!</v>
      </c>
      <c r="AH136" s="348" t="e">
        <f>AH108+AH116+AH124+AH134</f>
        <v>#DIV/0!</v>
      </c>
      <c r="AI136" s="113" t="e">
        <f t="shared" ref="AI136:AJ136" si="823">AI108+AI116+AI124+AI134</f>
        <v>#DIV/0!</v>
      </c>
      <c r="AJ136" s="113" t="e">
        <f t="shared" si="823"/>
        <v>#DIV/0!</v>
      </c>
      <c r="AK136" s="113" t="e">
        <f t="shared" ref="AK136" si="824">AK108+AK116+AK124+AK134</f>
        <v>#DIV/0!</v>
      </c>
      <c r="AL136" s="482"/>
      <c r="AM136" s="271" t="e">
        <f>SUM(G136:AL136)</f>
        <v>#DIV/0!</v>
      </c>
      <c r="AN136" s="116">
        <f t="shared" ref="AN136:AX137" si="825">AN108+AN116+AN124+AN134</f>
        <v>0</v>
      </c>
      <c r="AO136" s="111">
        <f t="shared" si="825"/>
        <v>0</v>
      </c>
      <c r="AP136" s="111">
        <f t="shared" si="825"/>
        <v>0</v>
      </c>
      <c r="AQ136" s="111">
        <f t="shared" si="825"/>
        <v>0</v>
      </c>
      <c r="AR136" s="111">
        <f t="shared" si="825"/>
        <v>0</v>
      </c>
      <c r="AS136" s="118">
        <f t="shared" si="825"/>
        <v>0</v>
      </c>
      <c r="AT136" s="112">
        <f t="shared" si="825"/>
        <v>0</v>
      </c>
      <c r="AU136" s="116">
        <f t="shared" si="825"/>
        <v>0</v>
      </c>
      <c r="AV136" s="119">
        <f t="shared" si="825"/>
        <v>0</v>
      </c>
      <c r="AW136" s="120">
        <f t="shared" si="825"/>
        <v>0</v>
      </c>
      <c r="AX136" s="120">
        <f t="shared" si="825"/>
        <v>0</v>
      </c>
      <c r="AY136" s="66" t="e">
        <f t="shared" si="591"/>
        <v>#DIV/0!</v>
      </c>
      <c r="AZ136" s="146"/>
      <c r="BA136" s="121" t="s">
        <v>97</v>
      </c>
      <c r="BB136" s="122">
        <f t="shared" ref="BB136:BC137" si="826">BB108+BB116+BB124+BB134</f>
        <v>0</v>
      </c>
      <c r="BC136" s="122">
        <f t="shared" si="826"/>
        <v>0</v>
      </c>
      <c r="BD136" s="208"/>
      <c r="BE136" s="122">
        <f t="shared" ref="BE136:BG136" si="827">BE108+BE116+BE124+BE134</f>
        <v>0</v>
      </c>
      <c r="BF136" s="122">
        <f t="shared" si="827"/>
        <v>0</v>
      </c>
      <c r="BG136" s="122">
        <f t="shared" si="827"/>
        <v>0</v>
      </c>
      <c r="BH136" s="208"/>
      <c r="BI136" s="208"/>
      <c r="BJ136" s="208"/>
      <c r="BK136" s="208"/>
      <c r="BL136" s="122">
        <f t="shared" ref="BL136:BM136" si="828">BL108+BL116+BL124+BL134</f>
        <v>0</v>
      </c>
      <c r="BM136" s="122">
        <f t="shared" si="828"/>
        <v>0</v>
      </c>
      <c r="BN136" s="208"/>
      <c r="BO136" s="122">
        <f t="shared" ref="BO136:BX136" si="829">BO108+BO116+BO124+BO134</f>
        <v>0</v>
      </c>
      <c r="BP136" s="122">
        <f t="shared" si="829"/>
        <v>0</v>
      </c>
      <c r="BQ136" s="122">
        <f t="shared" si="829"/>
        <v>0</v>
      </c>
      <c r="BR136" s="122">
        <f t="shared" si="829"/>
        <v>0</v>
      </c>
      <c r="BS136" s="122">
        <f t="shared" si="829"/>
        <v>0</v>
      </c>
      <c r="BT136" s="122">
        <f t="shared" si="829"/>
        <v>0</v>
      </c>
      <c r="BU136" s="122">
        <f t="shared" si="829"/>
        <v>0</v>
      </c>
      <c r="BV136" s="122">
        <f t="shared" si="829"/>
        <v>0</v>
      </c>
      <c r="BW136" s="122">
        <f t="shared" si="829"/>
        <v>0</v>
      </c>
      <c r="BX136" s="122">
        <f t="shared" si="829"/>
        <v>0</v>
      </c>
      <c r="BY136" s="205"/>
      <c r="BZ136" s="122">
        <f t="shared" ref="BZ136:CG136" si="830">BZ108+BZ116+BZ124+BZ134</f>
        <v>0</v>
      </c>
      <c r="CA136" s="122">
        <f t="shared" si="830"/>
        <v>0</v>
      </c>
      <c r="CB136" s="122">
        <f t="shared" si="830"/>
        <v>0</v>
      </c>
      <c r="CC136" s="122">
        <f t="shared" si="830"/>
        <v>0</v>
      </c>
      <c r="CD136" s="122">
        <f t="shared" si="830"/>
        <v>0</v>
      </c>
      <c r="CE136" s="122">
        <f t="shared" si="830"/>
        <v>0</v>
      </c>
      <c r="CF136" s="122">
        <f t="shared" si="830"/>
        <v>0</v>
      </c>
      <c r="CG136" s="122">
        <f t="shared" si="830"/>
        <v>0</v>
      </c>
      <c r="CH136" s="208"/>
      <c r="CI136" s="122">
        <f t="shared" ref="CI136:CJ136" si="831">CI108+CI116+CI124+CI134</f>
        <v>0</v>
      </c>
      <c r="CJ136" s="122">
        <f t="shared" si="831"/>
        <v>0</v>
      </c>
      <c r="CK136" s="208"/>
      <c r="CL136" s="208"/>
      <c r="CM136" s="208"/>
      <c r="CN136" s="208"/>
      <c r="CO136" s="208"/>
      <c r="CP136" s="122">
        <f t="shared" ref="CP136:CW136" si="832">CP108+CP116+CP124+CP134</f>
        <v>0</v>
      </c>
      <c r="CQ136" s="122">
        <f t="shared" si="832"/>
        <v>0</v>
      </c>
      <c r="CR136" s="122">
        <f t="shared" si="832"/>
        <v>0</v>
      </c>
      <c r="CS136" s="122">
        <f t="shared" si="832"/>
        <v>0</v>
      </c>
      <c r="CT136" s="122">
        <f t="shared" si="832"/>
        <v>0</v>
      </c>
      <c r="CU136" s="122">
        <f t="shared" si="832"/>
        <v>0</v>
      </c>
      <c r="CV136" s="122">
        <f t="shared" si="832"/>
        <v>0</v>
      </c>
      <c r="CW136" s="122">
        <f t="shared" si="832"/>
        <v>0</v>
      </c>
      <c r="CX136" s="65">
        <f t="shared" ref="CX136:CX137" si="833">CX108+CX116+CX124+CX134</f>
        <v>0</v>
      </c>
      <c r="CY136" s="109"/>
      <c r="CZ136" s="122">
        <f t="shared" ref="CZ136:DO137" si="834">CZ108+CZ116+CZ124+CZ134</f>
        <v>0</v>
      </c>
      <c r="DA136" s="111">
        <f t="shared" si="834"/>
        <v>0</v>
      </c>
      <c r="DB136" s="111">
        <f t="shared" si="834"/>
        <v>0</v>
      </c>
      <c r="DC136" s="111">
        <f t="shared" si="834"/>
        <v>0</v>
      </c>
      <c r="DD136" s="111">
        <f t="shared" si="834"/>
        <v>0</v>
      </c>
      <c r="DE136" s="117">
        <f t="shared" si="834"/>
        <v>0</v>
      </c>
      <c r="DF136" s="111">
        <f t="shared" si="834"/>
        <v>0</v>
      </c>
      <c r="DG136" s="111">
        <f t="shared" si="834"/>
        <v>0</v>
      </c>
      <c r="DH136" s="111">
        <f t="shared" si="834"/>
        <v>0</v>
      </c>
      <c r="DI136" s="111">
        <f t="shared" si="834"/>
        <v>0</v>
      </c>
      <c r="DJ136" s="111">
        <f t="shared" si="834"/>
        <v>0</v>
      </c>
      <c r="DK136" s="111">
        <f t="shared" si="834"/>
        <v>0</v>
      </c>
      <c r="DL136" s="111">
        <f t="shared" si="834"/>
        <v>0</v>
      </c>
      <c r="DM136" s="111">
        <f t="shared" si="834"/>
        <v>0</v>
      </c>
      <c r="DN136" s="111">
        <f t="shared" si="834"/>
        <v>0</v>
      </c>
      <c r="DO136" s="111">
        <f t="shared" si="834"/>
        <v>0</v>
      </c>
      <c r="DP136" s="230">
        <f t="shared" si="579"/>
        <v>0</v>
      </c>
      <c r="DQ136" s="330"/>
      <c r="DR136" s="224"/>
      <c r="DS136" s="57">
        <f t="shared" si="580"/>
        <v>0</v>
      </c>
      <c r="DT136" s="78" t="e">
        <f t="shared" si="581"/>
        <v>#DIV/0!</v>
      </c>
      <c r="DU136" s="57" t="e">
        <f t="shared" si="582"/>
        <v>#DIV/0!</v>
      </c>
      <c r="DV136" s="57" t="e">
        <f t="shared" si="583"/>
        <v>#DIV/0!</v>
      </c>
      <c r="DW136" s="105"/>
      <c r="DX136" s="123"/>
      <c r="DZ136" s="123"/>
      <c r="EA136" s="123"/>
      <c r="EB136" s="123"/>
      <c r="EC136" s="123"/>
      <c r="ED136" s="123"/>
    </row>
    <row r="137" spans="1:134" ht="15" customHeight="1">
      <c r="A137" s="1494"/>
      <c r="B137" s="1282"/>
      <c r="C137" s="1284"/>
      <c r="D137" s="1282"/>
      <c r="E137" s="1325"/>
      <c r="F137" s="124" t="s">
        <v>99</v>
      </c>
      <c r="G137" s="644">
        <v>0</v>
      </c>
      <c r="H137" s="644">
        <v>0</v>
      </c>
      <c r="I137" s="644">
        <v>0</v>
      </c>
      <c r="J137" s="644">
        <v>0</v>
      </c>
      <c r="K137" s="644">
        <v>0</v>
      </c>
      <c r="L137" s="644">
        <v>0</v>
      </c>
      <c r="M137" s="644">
        <v>0</v>
      </c>
      <c r="N137" s="644">
        <v>0</v>
      </c>
      <c r="O137" s="644">
        <v>0</v>
      </c>
      <c r="P137" s="644">
        <v>0</v>
      </c>
      <c r="Q137" s="644">
        <v>0</v>
      </c>
      <c r="R137" s="644">
        <v>0</v>
      </c>
      <c r="S137" s="644">
        <v>0</v>
      </c>
      <c r="T137" s="644">
        <v>0</v>
      </c>
      <c r="U137" s="644">
        <v>0</v>
      </c>
      <c r="V137" s="644">
        <v>0</v>
      </c>
      <c r="W137" s="644">
        <v>0</v>
      </c>
      <c r="X137" s="644">
        <v>0</v>
      </c>
      <c r="Y137" s="644">
        <v>0</v>
      </c>
      <c r="Z137" s="644">
        <v>0</v>
      </c>
      <c r="AA137" s="644">
        <v>0</v>
      </c>
      <c r="AB137" s="644">
        <v>0</v>
      </c>
      <c r="AC137" s="644">
        <v>0</v>
      </c>
      <c r="AD137" s="644">
        <v>0</v>
      </c>
      <c r="AE137" s="644">
        <v>0</v>
      </c>
      <c r="AF137" s="644">
        <v>0</v>
      </c>
      <c r="AG137" s="644">
        <v>0</v>
      </c>
      <c r="AH137" s="644">
        <v>0</v>
      </c>
      <c r="AI137" s="644">
        <v>0</v>
      </c>
      <c r="AJ137" s="644">
        <v>0</v>
      </c>
      <c r="AK137" s="644">
        <v>0</v>
      </c>
      <c r="AL137" s="670">
        <v>0</v>
      </c>
      <c r="AM137" s="271">
        <f>SUM(G137:AL137)</f>
        <v>0</v>
      </c>
      <c r="AN137" s="128">
        <f t="shared" si="825"/>
        <v>0</v>
      </c>
      <c r="AO137" s="125">
        <f t="shared" si="825"/>
        <v>0</v>
      </c>
      <c r="AP137" s="125">
        <f t="shared" si="825"/>
        <v>0</v>
      </c>
      <c r="AQ137" s="125">
        <f t="shared" si="825"/>
        <v>0</v>
      </c>
      <c r="AR137" s="125">
        <f t="shared" si="825"/>
        <v>0</v>
      </c>
      <c r="AS137" s="129">
        <f t="shared" si="825"/>
        <v>0</v>
      </c>
      <c r="AT137" s="126">
        <f t="shared" si="825"/>
        <v>0</v>
      </c>
      <c r="AU137" s="128">
        <f t="shared" si="825"/>
        <v>0</v>
      </c>
      <c r="AV137" s="130">
        <f t="shared" si="825"/>
        <v>0</v>
      </c>
      <c r="AW137" s="131">
        <f t="shared" si="825"/>
        <v>0</v>
      </c>
      <c r="AX137" s="131">
        <f t="shared" si="825"/>
        <v>0</v>
      </c>
      <c r="AY137" s="66">
        <f t="shared" si="591"/>
        <v>0</v>
      </c>
      <c r="AZ137" s="154"/>
      <c r="BA137" s="132" t="s">
        <v>99</v>
      </c>
      <c r="BB137" s="127">
        <f t="shared" si="826"/>
        <v>0</v>
      </c>
      <c r="BC137" s="127">
        <f t="shared" si="826"/>
        <v>0</v>
      </c>
      <c r="BD137" s="125">
        <f>BD109+BD117+BD125+BD135</f>
        <v>0</v>
      </c>
      <c r="BE137" s="127">
        <f t="shared" ref="BE137:BG137" si="835">BE109+BE117+BE125+BE135</f>
        <v>0</v>
      </c>
      <c r="BF137" s="127">
        <f t="shared" si="835"/>
        <v>0</v>
      </c>
      <c r="BG137" s="127">
        <f t="shared" si="835"/>
        <v>0</v>
      </c>
      <c r="BH137" s="125">
        <f>BH109+BH117+BH125+BH135</f>
        <v>0</v>
      </c>
      <c r="BI137" s="125">
        <f t="shared" ref="BI137:BM137" si="836">BI109+BI117+BI125+BI135</f>
        <v>0</v>
      </c>
      <c r="BJ137" s="125">
        <f t="shared" si="836"/>
        <v>0</v>
      </c>
      <c r="BK137" s="125">
        <f t="shared" si="836"/>
        <v>0</v>
      </c>
      <c r="BL137" s="127">
        <f t="shared" si="836"/>
        <v>0</v>
      </c>
      <c r="BM137" s="127">
        <f t="shared" si="836"/>
        <v>0</v>
      </c>
      <c r="BN137" s="125">
        <f t="shared" ref="BN137:CG137" si="837">BN109+BN117+BN125+BN135</f>
        <v>0</v>
      </c>
      <c r="BO137" s="127">
        <f t="shared" si="837"/>
        <v>0</v>
      </c>
      <c r="BP137" s="127">
        <f t="shared" si="837"/>
        <v>0</v>
      </c>
      <c r="BQ137" s="127">
        <f t="shared" si="837"/>
        <v>0</v>
      </c>
      <c r="BR137" s="127">
        <f t="shared" si="837"/>
        <v>0</v>
      </c>
      <c r="BS137" s="127">
        <f t="shared" si="837"/>
        <v>0</v>
      </c>
      <c r="BT137" s="127">
        <f t="shared" si="837"/>
        <v>0</v>
      </c>
      <c r="BU137" s="127">
        <f t="shared" si="837"/>
        <v>0</v>
      </c>
      <c r="BV137" s="127">
        <f t="shared" si="837"/>
        <v>0</v>
      </c>
      <c r="BW137" s="127">
        <f t="shared" si="837"/>
        <v>0</v>
      </c>
      <c r="BX137" s="127">
        <f t="shared" si="837"/>
        <v>0</v>
      </c>
      <c r="BY137" s="125">
        <f t="shared" si="837"/>
        <v>0</v>
      </c>
      <c r="BZ137" s="127">
        <f t="shared" si="837"/>
        <v>0</v>
      </c>
      <c r="CA137" s="127">
        <f t="shared" si="837"/>
        <v>0</v>
      </c>
      <c r="CB137" s="127">
        <f t="shared" si="837"/>
        <v>0</v>
      </c>
      <c r="CC137" s="127">
        <f t="shared" si="837"/>
        <v>0</v>
      </c>
      <c r="CD137" s="127">
        <f t="shared" si="837"/>
        <v>0</v>
      </c>
      <c r="CE137" s="127">
        <f t="shared" si="837"/>
        <v>0</v>
      </c>
      <c r="CF137" s="127">
        <f t="shared" si="837"/>
        <v>0</v>
      </c>
      <c r="CG137" s="127">
        <f t="shared" si="837"/>
        <v>0</v>
      </c>
      <c r="CH137" s="125">
        <f>CH109+CH117+CH125+CH135</f>
        <v>0</v>
      </c>
      <c r="CI137" s="127">
        <f t="shared" ref="CI137:CJ137" si="838">CI109+CI117+CI125+CI135</f>
        <v>0</v>
      </c>
      <c r="CJ137" s="127">
        <f t="shared" si="838"/>
        <v>0</v>
      </c>
      <c r="CK137" s="125">
        <f>CK109+CK117+CK125+CK135</f>
        <v>0</v>
      </c>
      <c r="CL137" s="125">
        <f>CL109+CL117+CL125+CL135</f>
        <v>0</v>
      </c>
      <c r="CM137" s="125">
        <f t="shared" ref="CM137:CW137" si="839">CM109+CM117+CM125+CM135</f>
        <v>0</v>
      </c>
      <c r="CN137" s="125">
        <f t="shared" si="839"/>
        <v>0</v>
      </c>
      <c r="CO137" s="125">
        <f t="shared" si="839"/>
        <v>0</v>
      </c>
      <c r="CP137" s="127">
        <f t="shared" si="839"/>
        <v>0</v>
      </c>
      <c r="CQ137" s="127">
        <f t="shared" si="839"/>
        <v>0</v>
      </c>
      <c r="CR137" s="127">
        <f t="shared" si="839"/>
        <v>0</v>
      </c>
      <c r="CS137" s="127">
        <f t="shared" si="839"/>
        <v>0</v>
      </c>
      <c r="CT137" s="127">
        <f t="shared" si="839"/>
        <v>0</v>
      </c>
      <c r="CU137" s="127">
        <f t="shared" si="839"/>
        <v>0</v>
      </c>
      <c r="CV137" s="127">
        <f t="shared" si="839"/>
        <v>0</v>
      </c>
      <c r="CW137" s="127">
        <f t="shared" si="839"/>
        <v>0</v>
      </c>
      <c r="CX137" s="43">
        <f t="shared" si="833"/>
        <v>0</v>
      </c>
      <c r="CY137" s="109"/>
      <c r="CZ137" s="127">
        <f t="shared" si="834"/>
        <v>0</v>
      </c>
      <c r="DA137" s="125">
        <f t="shared" si="834"/>
        <v>0</v>
      </c>
      <c r="DB137" s="125">
        <f t="shared" si="834"/>
        <v>0</v>
      </c>
      <c r="DC137" s="125">
        <f t="shared" si="834"/>
        <v>0</v>
      </c>
      <c r="DD137" s="125">
        <f t="shared" si="834"/>
        <v>0</v>
      </c>
      <c r="DE137" s="201">
        <f t="shared" si="834"/>
        <v>0</v>
      </c>
      <c r="DF137" s="125">
        <f>DF109+DF117+DF125+DF135</f>
        <v>0</v>
      </c>
      <c r="DG137" s="125">
        <f t="shared" si="834"/>
        <v>0</v>
      </c>
      <c r="DH137" s="125">
        <f t="shared" si="834"/>
        <v>0</v>
      </c>
      <c r="DI137" s="125">
        <f t="shared" si="834"/>
        <v>0</v>
      </c>
      <c r="DJ137" s="125">
        <f t="shared" si="834"/>
        <v>0</v>
      </c>
      <c r="DK137" s="125">
        <f t="shared" si="834"/>
        <v>0</v>
      </c>
      <c r="DL137" s="125">
        <f t="shared" si="834"/>
        <v>0</v>
      </c>
      <c r="DM137" s="125">
        <f t="shared" si="834"/>
        <v>0</v>
      </c>
      <c r="DN137" s="125">
        <f t="shared" si="834"/>
        <v>0</v>
      </c>
      <c r="DO137" s="125">
        <f t="shared" si="834"/>
        <v>0</v>
      </c>
      <c r="DP137" s="229">
        <f t="shared" si="579"/>
        <v>0</v>
      </c>
      <c r="DQ137" s="330"/>
      <c r="DR137" s="224"/>
      <c r="DS137" s="93">
        <f t="shared" si="580"/>
        <v>0</v>
      </c>
      <c r="DT137" s="133">
        <f t="shared" si="581"/>
        <v>0</v>
      </c>
      <c r="DU137" s="70">
        <f t="shared" si="582"/>
        <v>0</v>
      </c>
      <c r="DV137" s="70">
        <f t="shared" si="583"/>
        <v>0</v>
      </c>
      <c r="DW137" s="105"/>
      <c r="DX137" s="123"/>
      <c r="DZ137" s="123"/>
      <c r="EA137" s="123"/>
      <c r="EB137" s="123"/>
      <c r="EC137" s="123"/>
      <c r="ED137" s="123"/>
    </row>
    <row r="138" spans="1:134" s="418" customFormat="1">
      <c r="A138" s="417"/>
      <c r="V138" s="419"/>
      <c r="W138" s="419"/>
      <c r="AB138" s="135"/>
      <c r="AC138" s="135"/>
      <c r="AD138" s="135"/>
      <c r="AE138" s="135"/>
      <c r="AF138" s="135"/>
      <c r="AG138" s="135"/>
      <c r="AH138" s="135"/>
      <c r="AI138" s="135"/>
      <c r="AJ138" s="135"/>
      <c r="AK138" s="135"/>
      <c r="AL138" s="135"/>
      <c r="AM138" s="135"/>
      <c r="AX138" s="417"/>
      <c r="CY138" s="135">
        <f t="shared" ref="CY138:DD138" si="840">CY47+CY92+CY137</f>
        <v>0</v>
      </c>
      <c r="CZ138" s="135">
        <f t="shared" si="840"/>
        <v>0</v>
      </c>
      <c r="DA138" s="135">
        <f t="shared" si="840"/>
        <v>0</v>
      </c>
      <c r="DB138" s="135">
        <f t="shared" si="840"/>
        <v>0</v>
      </c>
      <c r="DC138" s="135">
        <f t="shared" si="840"/>
        <v>0</v>
      </c>
      <c r="DD138" s="135">
        <f t="shared" si="840"/>
        <v>0</v>
      </c>
      <c r="DE138" s="135"/>
      <c r="DF138" s="135"/>
      <c r="DG138" s="135"/>
      <c r="DH138" s="135"/>
      <c r="DI138" s="135"/>
      <c r="DJ138" s="135"/>
      <c r="DK138" s="135"/>
      <c r="DL138" s="135"/>
      <c r="DM138" s="135"/>
      <c r="DN138" s="135"/>
      <c r="DO138" s="135">
        <f t="shared" ref="DO138" si="841">DO47+DO92+DO137</f>
        <v>0</v>
      </c>
      <c r="DP138" s="135"/>
      <c r="DQ138" s="420"/>
      <c r="DR138" s="135"/>
      <c r="DS138" s="135">
        <f>DS47+DS92+DS137</f>
        <v>0</v>
      </c>
      <c r="DT138" s="135" t="e">
        <f>DT47+DT92+DT137</f>
        <v>#DIV/0!</v>
      </c>
      <c r="DU138" s="135" t="e">
        <f>DU47+DU92+DU137</f>
        <v>#DIV/0!</v>
      </c>
      <c r="DV138" s="135" t="e">
        <f>DV47+DV92+DV137</f>
        <v>#DIV/0!</v>
      </c>
      <c r="DW138" s="135" t="e">
        <f>DW47+DW92+DW137</f>
        <v>#DIV/0!</v>
      </c>
      <c r="DX138" s="135"/>
      <c r="DY138" s="135"/>
      <c r="DZ138" s="135"/>
      <c r="EA138" s="135"/>
      <c r="EB138" s="135"/>
      <c r="EC138" s="135"/>
      <c r="ED138" s="135"/>
    </row>
    <row r="139" spans="1:134" s="418" customFormat="1">
      <c r="A139" s="417"/>
      <c r="V139" s="419"/>
      <c r="W139" s="419"/>
      <c r="AB139" s="135"/>
      <c r="AC139" s="135"/>
      <c r="AD139" s="135"/>
      <c r="AE139" s="135"/>
      <c r="AF139" s="135"/>
      <c r="AG139" s="135"/>
      <c r="AH139" s="135"/>
      <c r="AI139" s="135"/>
      <c r="AJ139" s="135"/>
      <c r="AK139" s="135"/>
      <c r="AL139" s="135"/>
      <c r="AM139" s="135"/>
      <c r="AX139" s="417"/>
      <c r="CY139" s="135"/>
      <c r="CZ139" s="135"/>
      <c r="DA139" s="135"/>
      <c r="DB139" s="135"/>
      <c r="DC139" s="135"/>
      <c r="DD139" s="135"/>
      <c r="DE139" s="135"/>
      <c r="DF139" s="135"/>
      <c r="DG139" s="135"/>
      <c r="DH139" s="135"/>
      <c r="DI139" s="135"/>
      <c r="DJ139" s="135"/>
      <c r="DK139" s="135"/>
      <c r="DL139" s="135"/>
      <c r="DM139" s="135"/>
      <c r="DN139" s="135"/>
      <c r="DO139" s="135"/>
      <c r="DP139" s="135"/>
      <c r="DQ139" s="420"/>
      <c r="DR139" s="135"/>
      <c r="DS139" s="135"/>
      <c r="DT139" s="135"/>
      <c r="DU139" s="135"/>
      <c r="DV139" s="135"/>
      <c r="DW139" s="135"/>
      <c r="DX139" s="135"/>
      <c r="DY139" s="135"/>
      <c r="DZ139" s="135"/>
      <c r="EA139" s="135"/>
      <c r="EB139" s="135"/>
      <c r="EC139" s="135"/>
      <c r="ED139" s="135"/>
    </row>
    <row r="140" spans="1:134" ht="24.75" customHeight="1">
      <c r="A140" s="1452">
        <v>3</v>
      </c>
      <c r="B140" s="1452"/>
      <c r="C140" s="1452"/>
      <c r="D140" s="1452"/>
      <c r="E140" s="1452"/>
      <c r="G140" s="184"/>
      <c r="H140" s="176"/>
      <c r="I140" s="175"/>
      <c r="J140" s="175"/>
      <c r="K140" s="179"/>
      <c r="L140" s="452"/>
      <c r="M140" s="178"/>
      <c r="O140" s="183"/>
      <c r="P140" s="183"/>
      <c r="V140" s="5"/>
      <c r="W140" s="5"/>
      <c r="X140" s="3"/>
      <c r="Y140" s="3"/>
      <c r="AX140" s="3"/>
      <c r="BD140" s="183"/>
      <c r="DG140" s="396"/>
      <c r="DH140" s="396"/>
      <c r="DI140" s="396"/>
      <c r="DJ140" s="396"/>
      <c r="DK140" s="396"/>
      <c r="DL140" s="396"/>
      <c r="DM140" s="396"/>
      <c r="DN140" s="396"/>
    </row>
    <row r="141" spans="1:134" ht="21" customHeight="1">
      <c r="A141" s="6"/>
      <c r="B141" s="279"/>
      <c r="C141" s="18"/>
      <c r="D141" s="279"/>
      <c r="E141" s="8" t="s">
        <v>0</v>
      </c>
      <c r="F141" s="790" t="s">
        <v>123</v>
      </c>
      <c r="G141" s="782" t="str">
        <f>G$6</f>
        <v>一般分</v>
      </c>
      <c r="H141" s="790" t="str">
        <f t="shared" ref="H141:AL141" si="842">H$6</f>
        <v>民改費</v>
      </c>
      <c r="I141" s="790" t="str">
        <f t="shared" si="842"/>
        <v>1歳児加算</v>
      </c>
      <c r="J141" s="790" t="str">
        <f t="shared" si="842"/>
        <v>2歳児加算</v>
      </c>
      <c r="K141" s="790" t="str">
        <f t="shared" si="842"/>
        <v>年少児加算</v>
      </c>
      <c r="L141" s="782" t="str">
        <f t="shared" si="842"/>
        <v>3歳児</v>
      </c>
      <c r="M141" s="790" t="str">
        <f t="shared" si="842"/>
        <v>看護師加算</v>
      </c>
      <c r="N141" s="790" t="str">
        <f t="shared" si="842"/>
        <v>特別指導費</v>
      </c>
      <c r="O141" s="782" t="str">
        <f t="shared" si="842"/>
        <v>学習指導（小）</v>
      </c>
      <c r="P141" s="782" t="str">
        <f t="shared" si="842"/>
        <v>学習指導（中）</v>
      </c>
      <c r="Q141" s="790" t="str">
        <f t="shared" si="842"/>
        <v>指導員特別</v>
      </c>
      <c r="R141" s="790" t="str">
        <f t="shared" si="842"/>
        <v>心理①</v>
      </c>
      <c r="S141" s="790" t="str">
        <f t="shared" si="842"/>
        <v>心理②</v>
      </c>
      <c r="T141" s="768" t="str">
        <f t="shared" si="842"/>
        <v>里親支援員</v>
      </c>
      <c r="U141" s="790" t="str">
        <f t="shared" si="842"/>
        <v>FSW(増配置）</v>
      </c>
      <c r="V141" s="768" t="str">
        <f t="shared" si="842"/>
        <v>施設機能</v>
      </c>
      <c r="W141" s="405" t="str">
        <f t="shared" si="842"/>
        <v xml:space="preserve"> 入所者処遇</v>
      </c>
      <c r="X141" s="790" t="str">
        <f t="shared" si="842"/>
        <v>小規模ＧＣ</v>
      </c>
      <c r="Y141" s="790" t="str">
        <f t="shared" si="842"/>
        <v>職業指導員</v>
      </c>
      <c r="Z141" s="790" t="str">
        <f t="shared" si="842"/>
        <v>基幹的職員</v>
      </c>
      <c r="AA141" s="408" t="str">
        <f t="shared" si="842"/>
        <v>第三者受審</v>
      </c>
      <c r="AB141" s="406" t="str">
        <f t="shared" si="842"/>
        <v>処遇改善（Ⅰ）</v>
      </c>
      <c r="AC141" s="406" t="str">
        <f t="shared" si="842"/>
        <v>処遇改善（Ⅱ）</v>
      </c>
      <c r="AD141" s="406" t="str">
        <f t="shared" si="842"/>
        <v>処遇改善（Ⅲ）</v>
      </c>
      <c r="AE141" s="407" t="str">
        <f t="shared" si="842"/>
        <v>処遇改善（Ⅳ）</v>
      </c>
      <c r="AF141" s="406" t="str">
        <f t="shared" si="842"/>
        <v>処遇改善（Ⅴ）</v>
      </c>
      <c r="AG141" s="351" t="str">
        <f t="shared" si="842"/>
        <v>従事者処遇改善事業</v>
      </c>
      <c r="AH141" s="351" t="str">
        <f t="shared" si="842"/>
        <v>分散化加算</v>
      </c>
      <c r="AI141" s="349" t="str">
        <f t="shared" si="842"/>
        <v>医ケア</v>
      </c>
      <c r="AJ141" s="349" t="str">
        <f t="shared" si="842"/>
        <v>自立支援(Ⅰ)</v>
      </c>
      <c r="AK141" s="349" t="str">
        <f t="shared" si="842"/>
        <v>自立支援(Ⅱ)</v>
      </c>
      <c r="AL141" s="349" t="str">
        <f t="shared" si="842"/>
        <v>バックアップ</v>
      </c>
      <c r="AM141" s="16"/>
      <c r="AN141" s="1453" t="s">
        <v>129</v>
      </c>
      <c r="AO141" s="1454"/>
      <c r="AP141" s="1454"/>
      <c r="AQ141" s="1454"/>
      <c r="AR141" s="1454"/>
      <c r="AS141" s="1454"/>
      <c r="AT141" s="1454"/>
      <c r="AU141" s="1454"/>
      <c r="AV141" s="1489"/>
      <c r="AW141" s="137"/>
      <c r="AX141" s="137"/>
      <c r="AY141" s="1315" t="s">
        <v>110</v>
      </c>
      <c r="AZ141" s="138"/>
      <c r="BA141" s="9" t="s">
        <v>3</v>
      </c>
      <c r="BB141" s="10"/>
      <c r="BC141" s="10"/>
      <c r="BD141" s="663"/>
      <c r="BE141" s="10"/>
      <c r="BF141" s="10"/>
      <c r="BG141" s="10"/>
      <c r="BH141" s="10"/>
      <c r="BI141" s="10"/>
      <c r="BJ141" s="10"/>
      <c r="BK141" s="10"/>
      <c r="BL141" s="10"/>
      <c r="BM141" s="10"/>
      <c r="BN141" s="18"/>
      <c r="BO141" s="10"/>
      <c r="BP141" s="10"/>
      <c r="BQ141" s="10"/>
      <c r="BR141" s="10"/>
      <c r="BS141" s="10"/>
      <c r="BT141" s="10"/>
      <c r="BU141" s="10"/>
      <c r="BV141" s="10"/>
      <c r="BW141" s="10"/>
      <c r="BX141" s="10"/>
      <c r="BY141" s="10"/>
      <c r="BZ141" s="10"/>
      <c r="CA141" s="10"/>
      <c r="CB141" s="10"/>
      <c r="CC141" s="10"/>
      <c r="CD141" s="10"/>
      <c r="CE141" s="10"/>
      <c r="CF141" s="10"/>
      <c r="CG141" s="10"/>
      <c r="CH141" s="10"/>
      <c r="CI141" s="10"/>
      <c r="CJ141" s="10"/>
      <c r="CK141" s="10"/>
      <c r="CL141" s="10"/>
      <c r="CM141" s="10"/>
      <c r="CN141" s="10"/>
      <c r="CO141" s="10"/>
      <c r="CP141" s="10"/>
      <c r="CQ141" s="10"/>
      <c r="CR141" s="10"/>
      <c r="CS141" s="10"/>
      <c r="CT141" s="10"/>
      <c r="CU141" s="10"/>
      <c r="CV141" s="10"/>
      <c r="CW141" s="10"/>
      <c r="CX141" s="19"/>
      <c r="CZ141" s="213" t="s">
        <v>4</v>
      </c>
      <c r="DA141" s="72"/>
      <c r="DB141" s="72"/>
      <c r="DC141" s="72"/>
      <c r="DD141" s="15"/>
      <c r="DE141" s="72"/>
      <c r="DF141" s="72"/>
      <c r="DG141" s="1404" t="s">
        <v>144</v>
      </c>
      <c r="DH141" s="1405"/>
      <c r="DI141" s="1405"/>
      <c r="DJ141" s="1405"/>
      <c r="DK141" s="1405"/>
      <c r="DL141" s="1405"/>
      <c r="DM141" s="1405"/>
      <c r="DN141" s="1406"/>
      <c r="DO141" s="15"/>
      <c r="DP141" s="192"/>
      <c r="DQ141" s="330"/>
      <c r="DR141" s="224"/>
      <c r="DS141" s="1180" t="s">
        <v>5</v>
      </c>
      <c r="DT141" s="1183" t="s">
        <v>6</v>
      </c>
      <c r="DU141" s="1186" t="s">
        <v>111</v>
      </c>
      <c r="DV141" s="1186" t="s">
        <v>112</v>
      </c>
    </row>
    <row r="142" spans="1:134" ht="13.5" customHeight="1">
      <c r="A142" s="648"/>
      <c r="B142" s="280" t="s">
        <v>9</v>
      </c>
      <c r="C142" s="283" t="s">
        <v>174</v>
      </c>
      <c r="D142" s="280" t="s">
        <v>176</v>
      </c>
      <c r="E142" s="317" t="s">
        <v>177</v>
      </c>
      <c r="F142" s="773">
        <v>4</v>
      </c>
      <c r="G142" s="209"/>
      <c r="H142" s="209"/>
      <c r="I142" s="209"/>
      <c r="J142" s="209"/>
      <c r="K142" s="209"/>
      <c r="L142" s="209"/>
      <c r="M142" s="209"/>
      <c r="N142" s="209"/>
      <c r="O142" s="209">
        <v>8280</v>
      </c>
      <c r="P142" s="209">
        <v>8290</v>
      </c>
      <c r="Q142" s="209"/>
      <c r="R142" s="209"/>
      <c r="S142" s="209"/>
      <c r="T142" s="249"/>
      <c r="U142" s="209"/>
      <c r="V142" s="249"/>
      <c r="W142" s="250"/>
      <c r="X142" s="247"/>
      <c r="Y142" s="248"/>
      <c r="Z142" s="249"/>
      <c r="AA142" s="247"/>
      <c r="AB142" s="235"/>
      <c r="AC142" s="236"/>
      <c r="AD142" s="246"/>
      <c r="AE142" s="246"/>
      <c r="AF142" s="246"/>
      <c r="AG142" s="240"/>
      <c r="AH142" s="240"/>
      <c r="AI142" s="240"/>
      <c r="AJ142" s="240"/>
      <c r="AK142" s="240"/>
      <c r="AL142" s="478"/>
      <c r="AM142" s="1388" t="s">
        <v>222</v>
      </c>
      <c r="AN142" s="1389" t="s">
        <v>32</v>
      </c>
      <c r="AO142" s="1391" t="s">
        <v>33</v>
      </c>
      <c r="AP142" s="1393" t="s">
        <v>34</v>
      </c>
      <c r="AQ142" s="1407" t="s">
        <v>35</v>
      </c>
      <c r="AR142" s="1220" t="s">
        <v>181</v>
      </c>
      <c r="AS142" s="1393"/>
      <c r="AT142" s="785"/>
      <c r="AU142" s="788"/>
      <c r="AV142" s="1411" t="s">
        <v>39</v>
      </c>
      <c r="AW142" s="1481" t="s">
        <v>40</v>
      </c>
      <c r="AX142" s="1294" t="s">
        <v>173</v>
      </c>
      <c r="AY142" s="1316"/>
      <c r="AZ142" s="139"/>
      <c r="BA142" s="1224" t="s">
        <v>10</v>
      </c>
      <c r="BB142" s="1461" t="s">
        <v>41</v>
      </c>
      <c r="BC142" s="1461" t="s">
        <v>41</v>
      </c>
      <c r="BD142" s="1224" t="s">
        <v>43</v>
      </c>
      <c r="BE142" s="1461" t="s">
        <v>41</v>
      </c>
      <c r="BF142" s="1461" t="s">
        <v>41</v>
      </c>
      <c r="BG142" s="1461" t="s">
        <v>41</v>
      </c>
      <c r="BH142" s="23" t="s">
        <v>45</v>
      </c>
      <c r="BI142" s="23" t="s">
        <v>45</v>
      </c>
      <c r="BJ142" s="23" t="s">
        <v>45</v>
      </c>
      <c r="BK142" s="23" t="s">
        <v>45</v>
      </c>
      <c r="BL142" s="1461" t="s">
        <v>41</v>
      </c>
      <c r="BM142" s="1461" t="s">
        <v>41</v>
      </c>
      <c r="BN142" s="1462" t="s">
        <v>47</v>
      </c>
      <c r="BO142" s="1461" t="s">
        <v>41</v>
      </c>
      <c r="BP142" s="1461" t="s">
        <v>41</v>
      </c>
      <c r="BQ142" s="1461" t="s">
        <v>41</v>
      </c>
      <c r="BR142" s="1461" t="s">
        <v>41</v>
      </c>
      <c r="BS142" s="1461" t="s">
        <v>41</v>
      </c>
      <c r="BT142" s="1461" t="s">
        <v>41</v>
      </c>
      <c r="BU142" s="1461" t="s">
        <v>41</v>
      </c>
      <c r="BV142" s="1461" t="s">
        <v>41</v>
      </c>
      <c r="BW142" s="1461" t="s">
        <v>41</v>
      </c>
      <c r="BX142" s="1461" t="s">
        <v>41</v>
      </c>
      <c r="BY142" s="23" t="s">
        <v>162</v>
      </c>
      <c r="BZ142" s="1461" t="s">
        <v>41</v>
      </c>
      <c r="CA142" s="1461" t="s">
        <v>41</v>
      </c>
      <c r="CB142" s="1461" t="s">
        <v>41</v>
      </c>
      <c r="CC142" s="1461" t="s">
        <v>41</v>
      </c>
      <c r="CD142" s="1461" t="s">
        <v>41</v>
      </c>
      <c r="CE142" s="1461" t="s">
        <v>41</v>
      </c>
      <c r="CF142" s="1461" t="s">
        <v>41</v>
      </c>
      <c r="CG142" s="1461" t="s">
        <v>41</v>
      </c>
      <c r="CH142" s="1380" t="str">
        <f>CH7</f>
        <v>大学受験料</v>
      </c>
      <c r="CI142" s="1461" t="s">
        <v>41</v>
      </c>
      <c r="CJ142" s="1461" t="s">
        <v>41</v>
      </c>
      <c r="CK142" s="1380" t="s">
        <v>54</v>
      </c>
      <c r="CL142" s="1380" t="s">
        <v>234</v>
      </c>
      <c r="CM142" s="318"/>
      <c r="CN142" s="24" t="s">
        <v>54</v>
      </c>
      <c r="CO142" s="1224" t="s">
        <v>55</v>
      </c>
      <c r="CP142" s="1461" t="s">
        <v>41</v>
      </c>
      <c r="CQ142" s="1461" t="s">
        <v>41</v>
      </c>
      <c r="CR142" s="1461" t="s">
        <v>41</v>
      </c>
      <c r="CS142" s="1461" t="s">
        <v>41</v>
      </c>
      <c r="CT142" s="1461" t="s">
        <v>41</v>
      </c>
      <c r="CU142" s="1461" t="s">
        <v>41</v>
      </c>
      <c r="CV142" s="1461" t="s">
        <v>41</v>
      </c>
      <c r="CW142" s="1461" t="s">
        <v>41</v>
      </c>
      <c r="CX142" s="1206" t="s">
        <v>60</v>
      </c>
      <c r="CZ142" s="1425" t="s">
        <v>61</v>
      </c>
      <c r="DA142" s="1427" t="s">
        <v>62</v>
      </c>
      <c r="DB142" s="1414" t="s">
        <v>63</v>
      </c>
      <c r="DC142" s="1416" t="s">
        <v>64</v>
      </c>
      <c r="DD142" s="1383" t="str">
        <f>DD97</f>
        <v>生活費支援
（就学あり）</v>
      </c>
      <c r="DE142" s="221" t="s">
        <v>126</v>
      </c>
      <c r="DF142" s="221" t="s">
        <v>126</v>
      </c>
      <c r="DG142" s="1467" t="s">
        <v>145</v>
      </c>
      <c r="DH142" s="1468"/>
      <c r="DI142" s="1468"/>
      <c r="DJ142" s="1469"/>
      <c r="DK142" s="1467" t="s">
        <v>150</v>
      </c>
      <c r="DL142" s="1469"/>
      <c r="DM142" s="1472" t="s">
        <v>153</v>
      </c>
      <c r="DN142" s="1473"/>
      <c r="DO142" s="1383" t="str">
        <f>DO97</f>
        <v>自立後
生活体験支援</v>
      </c>
      <c r="DP142" s="1429" t="s">
        <v>65</v>
      </c>
      <c r="DQ142" s="331"/>
      <c r="DR142" s="329"/>
      <c r="DS142" s="1181"/>
      <c r="DT142" s="1184"/>
      <c r="DU142" s="1187"/>
      <c r="DV142" s="1187"/>
    </row>
    <row r="143" spans="1:134" ht="27" customHeight="1">
      <c r="A143" s="648"/>
      <c r="B143" s="281" t="s">
        <v>68</v>
      </c>
      <c r="C143" s="284" t="s">
        <v>175</v>
      </c>
      <c r="D143" s="281" t="s">
        <v>175</v>
      </c>
      <c r="E143" s="319" t="s">
        <v>178</v>
      </c>
      <c r="F143" s="773"/>
      <c r="G143" s="209"/>
      <c r="H143" s="209"/>
      <c r="I143" s="209"/>
      <c r="J143" s="209"/>
      <c r="K143" s="209"/>
      <c r="L143" s="209"/>
      <c r="M143" s="209"/>
      <c r="N143" s="209"/>
      <c r="O143" s="209"/>
      <c r="P143" s="209"/>
      <c r="Q143" s="209"/>
      <c r="R143" s="209"/>
      <c r="S143" s="209"/>
      <c r="T143" s="249"/>
      <c r="U143" s="209"/>
      <c r="V143" s="249"/>
      <c r="W143" s="249"/>
      <c r="X143" s="37"/>
      <c r="Y143" s="37"/>
      <c r="Z143" s="247"/>
      <c r="AA143" s="209"/>
      <c r="AB143" s="251"/>
      <c r="AC143" s="241"/>
      <c r="AD143" s="252"/>
      <c r="AE143" s="252"/>
      <c r="AF143" s="252"/>
      <c r="AG143" s="189"/>
      <c r="AH143" s="189"/>
      <c r="AI143" s="189"/>
      <c r="AJ143" s="189"/>
      <c r="AK143" s="189"/>
      <c r="AL143" s="256"/>
      <c r="AM143" s="1321"/>
      <c r="AN143" s="1390"/>
      <c r="AO143" s="1392"/>
      <c r="AP143" s="1394"/>
      <c r="AQ143" s="1394"/>
      <c r="AR143" s="1396"/>
      <c r="AS143" s="1495"/>
      <c r="AT143" s="784"/>
      <c r="AU143" s="141"/>
      <c r="AV143" s="1412"/>
      <c r="AW143" s="1295"/>
      <c r="AX143" s="1295"/>
      <c r="AY143" s="1316"/>
      <c r="AZ143" s="139"/>
      <c r="BA143" s="1225"/>
      <c r="BB143" s="1461"/>
      <c r="BC143" s="1461"/>
      <c r="BD143" s="1225"/>
      <c r="BE143" s="1461"/>
      <c r="BF143" s="1461"/>
      <c r="BG143" s="1461"/>
      <c r="BH143" s="32" t="s">
        <v>73</v>
      </c>
      <c r="BI143" s="33" t="s">
        <v>74</v>
      </c>
      <c r="BJ143" s="33" t="s">
        <v>75</v>
      </c>
      <c r="BK143" s="33" t="s">
        <v>76</v>
      </c>
      <c r="BL143" s="1461"/>
      <c r="BM143" s="1461"/>
      <c r="BN143" s="1463"/>
      <c r="BO143" s="1461"/>
      <c r="BP143" s="1461"/>
      <c r="BQ143" s="1461"/>
      <c r="BR143" s="1461"/>
      <c r="BS143" s="1461"/>
      <c r="BT143" s="1461"/>
      <c r="BU143" s="1461"/>
      <c r="BV143" s="1461"/>
      <c r="BW143" s="1461"/>
      <c r="BX143" s="1461"/>
      <c r="BY143" s="36" t="s">
        <v>163</v>
      </c>
      <c r="BZ143" s="1461"/>
      <c r="CA143" s="1461"/>
      <c r="CB143" s="1461"/>
      <c r="CC143" s="1461"/>
      <c r="CD143" s="1461"/>
      <c r="CE143" s="1461"/>
      <c r="CF143" s="1461"/>
      <c r="CG143" s="1461"/>
      <c r="CH143" s="1381"/>
      <c r="CI143" s="1461"/>
      <c r="CJ143" s="1461"/>
      <c r="CK143" s="1381"/>
      <c r="CL143" s="1381"/>
      <c r="CM143" s="249" t="s">
        <v>127</v>
      </c>
      <c r="CN143" s="38" t="s">
        <v>92</v>
      </c>
      <c r="CO143" s="1394"/>
      <c r="CP143" s="1461"/>
      <c r="CQ143" s="1461"/>
      <c r="CR143" s="1461"/>
      <c r="CS143" s="1461"/>
      <c r="CT143" s="1461"/>
      <c r="CU143" s="1461"/>
      <c r="CV143" s="1461"/>
      <c r="CW143" s="1461"/>
      <c r="CX143" s="1207"/>
      <c r="CZ143" s="1426"/>
      <c r="DA143" s="1428"/>
      <c r="DB143" s="1415"/>
      <c r="DC143" s="1417"/>
      <c r="DD143" s="1384"/>
      <c r="DE143" s="222" t="s">
        <v>128</v>
      </c>
      <c r="DF143" s="222" t="s">
        <v>130</v>
      </c>
      <c r="DG143" s="324" t="s">
        <v>146</v>
      </c>
      <c r="DH143" s="779" t="s">
        <v>147</v>
      </c>
      <c r="DI143" s="324" t="s">
        <v>148</v>
      </c>
      <c r="DJ143" s="325" t="s">
        <v>149</v>
      </c>
      <c r="DK143" s="324" t="s">
        <v>151</v>
      </c>
      <c r="DL143" s="324" t="s">
        <v>152</v>
      </c>
      <c r="DM143" s="324" t="s">
        <v>151</v>
      </c>
      <c r="DN143" s="780" t="s">
        <v>152</v>
      </c>
      <c r="DO143" s="1384"/>
      <c r="DP143" s="1430"/>
      <c r="DQ143" s="331"/>
      <c r="DR143" s="329"/>
      <c r="DS143" s="1181"/>
      <c r="DT143" s="1184"/>
      <c r="DU143" s="1187"/>
      <c r="DV143" s="1187"/>
    </row>
    <row r="144" spans="1:134">
      <c r="A144" s="648"/>
      <c r="B144" s="792"/>
      <c r="C144" s="663"/>
      <c r="D144" s="792"/>
      <c r="E144" s="270"/>
      <c r="F144" s="773"/>
      <c r="G144" s="209"/>
      <c r="H144" s="209"/>
      <c r="I144" s="209"/>
      <c r="J144" s="209"/>
      <c r="K144" s="209"/>
      <c r="L144" s="209"/>
      <c r="M144" s="209"/>
      <c r="N144" s="209"/>
      <c r="O144" s="209"/>
      <c r="P144" s="209"/>
      <c r="Q144" s="209"/>
      <c r="R144" s="209"/>
      <c r="S144" s="209"/>
      <c r="T144" s="249"/>
      <c r="U144" s="209"/>
      <c r="V144" s="249"/>
      <c r="W144" s="250"/>
      <c r="X144" s="209"/>
      <c r="Y144" s="209"/>
      <c r="Z144" s="209"/>
      <c r="AA144" s="238"/>
      <c r="AB144" s="209"/>
      <c r="AC144" s="209"/>
      <c r="AD144" s="209"/>
      <c r="AE144" s="238"/>
      <c r="AF144" s="238"/>
      <c r="AG144" s="209"/>
      <c r="AH144" s="209"/>
      <c r="AI144" s="209"/>
      <c r="AJ144" s="209"/>
      <c r="AK144" s="209"/>
      <c r="AL144" s="290"/>
      <c r="AM144" s="67"/>
      <c r="AN144" s="297"/>
      <c r="AO144" s="29"/>
      <c r="AP144" s="29"/>
      <c r="AQ144" s="29">
        <v>101660</v>
      </c>
      <c r="AR144" s="298">
        <v>101660</v>
      </c>
      <c r="AS144" s="29"/>
      <c r="AT144" s="29"/>
      <c r="AU144" s="299"/>
      <c r="AV144" s="292"/>
      <c r="AW144" s="297"/>
      <c r="AX144" s="292"/>
      <c r="AY144" s="1496"/>
      <c r="AZ144" s="293"/>
      <c r="BA144" s="773" t="s">
        <v>115</v>
      </c>
      <c r="BB144" s="209">
        <f>BB9</f>
        <v>52360</v>
      </c>
      <c r="BC144" s="209">
        <f t="shared" ref="BC144:CW144" si="843">BC9</f>
        <v>26100</v>
      </c>
      <c r="BD144" s="209" t="str">
        <f t="shared" si="843"/>
        <v>実費</v>
      </c>
      <c r="BE144" s="209">
        <f t="shared" si="843"/>
        <v>2210</v>
      </c>
      <c r="BF144" s="209">
        <f t="shared" si="843"/>
        <v>4380</v>
      </c>
      <c r="BG144" s="209">
        <f t="shared" si="843"/>
        <v>4380</v>
      </c>
      <c r="BH144" s="209" t="str">
        <f t="shared" si="843"/>
        <v>実費</v>
      </c>
      <c r="BI144" s="209" t="str">
        <f t="shared" si="843"/>
        <v>実費</v>
      </c>
      <c r="BJ144" s="209" t="str">
        <f t="shared" si="843"/>
        <v>実費</v>
      </c>
      <c r="BK144" s="209" t="str">
        <f t="shared" si="843"/>
        <v>実費</v>
      </c>
      <c r="BL144" s="209">
        <f t="shared" si="843"/>
        <v>86300</v>
      </c>
      <c r="BM144" s="209">
        <f t="shared" si="843"/>
        <v>57620</v>
      </c>
      <c r="BN144" s="209" t="str">
        <f t="shared" si="843"/>
        <v>実費</v>
      </c>
      <c r="BO144" s="209">
        <f t="shared" si="843"/>
        <v>22690</v>
      </c>
      <c r="BP144" s="209">
        <f t="shared" si="843"/>
        <v>60910</v>
      </c>
      <c r="BQ144" s="209">
        <f t="shared" si="843"/>
        <v>111290</v>
      </c>
      <c r="BR144" s="209">
        <f t="shared" si="843"/>
        <v>111290</v>
      </c>
      <c r="BS144" s="209">
        <f t="shared" si="843"/>
        <v>64300</v>
      </c>
      <c r="BT144" s="209">
        <f t="shared" si="843"/>
        <v>81000</v>
      </c>
      <c r="BU144" s="209">
        <f t="shared" si="843"/>
        <v>23330</v>
      </c>
      <c r="BV144" s="209">
        <f t="shared" si="843"/>
        <v>23330</v>
      </c>
      <c r="BW144" s="209">
        <f t="shared" si="843"/>
        <v>34540</v>
      </c>
      <c r="BX144" s="209">
        <f t="shared" si="843"/>
        <v>34540</v>
      </c>
      <c r="BY144" s="209" t="str">
        <f t="shared" si="843"/>
        <v>実費</v>
      </c>
      <c r="BZ144" s="209">
        <f t="shared" si="843"/>
        <v>86300</v>
      </c>
      <c r="CA144" s="209">
        <f t="shared" si="843"/>
        <v>57620</v>
      </c>
      <c r="CB144" s="209">
        <f t="shared" si="843"/>
        <v>20000</v>
      </c>
      <c r="CC144" s="209">
        <f t="shared" si="843"/>
        <v>25000</v>
      </c>
      <c r="CD144" s="209">
        <f t="shared" si="843"/>
        <v>25000</v>
      </c>
      <c r="CE144" s="209">
        <f t="shared" si="843"/>
        <v>20000</v>
      </c>
      <c r="CF144" s="209">
        <f t="shared" si="843"/>
        <v>25000</v>
      </c>
      <c r="CG144" s="209">
        <f t="shared" si="843"/>
        <v>25000</v>
      </c>
      <c r="CH144" s="209" t="str">
        <f t="shared" si="843"/>
        <v>実費</v>
      </c>
      <c r="CI144" s="209">
        <f t="shared" si="843"/>
        <v>3150</v>
      </c>
      <c r="CJ144" s="209">
        <f t="shared" si="843"/>
        <v>5520</v>
      </c>
      <c r="CK144" s="209">
        <f t="shared" si="843"/>
        <v>0</v>
      </c>
      <c r="CL144" s="209">
        <f t="shared" si="843"/>
        <v>0</v>
      </c>
      <c r="CM144" s="209">
        <f t="shared" si="843"/>
        <v>0</v>
      </c>
      <c r="CN144" s="209">
        <f t="shared" si="843"/>
        <v>0</v>
      </c>
      <c r="CO144" s="209" t="str">
        <f t="shared" si="843"/>
        <v>5,030+実費</v>
      </c>
      <c r="CP144" s="209">
        <f t="shared" si="843"/>
        <v>3780</v>
      </c>
      <c r="CQ144" s="209">
        <f t="shared" si="843"/>
        <v>870</v>
      </c>
      <c r="CR144" s="209">
        <f t="shared" si="843"/>
        <v>82760</v>
      </c>
      <c r="CS144" s="209">
        <f t="shared" si="843"/>
        <v>198540</v>
      </c>
      <c r="CT144" s="209">
        <f t="shared" si="843"/>
        <v>82760</v>
      </c>
      <c r="CU144" s="209">
        <f t="shared" si="843"/>
        <v>198540</v>
      </c>
      <c r="CV144" s="209">
        <f t="shared" si="843"/>
        <v>159040</v>
      </c>
      <c r="CW144" s="209">
        <f t="shared" si="843"/>
        <v>0</v>
      </c>
      <c r="CX144" s="49"/>
      <c r="CZ144" s="322">
        <v>397000</v>
      </c>
      <c r="DA144" s="322">
        <v>397000</v>
      </c>
      <c r="DB144" s="322">
        <v>397000</v>
      </c>
      <c r="DC144" s="240">
        <v>51870</v>
      </c>
      <c r="DD144" s="240">
        <v>11310</v>
      </c>
      <c r="DE144" s="323">
        <v>1340</v>
      </c>
      <c r="DF144" s="323">
        <v>200</v>
      </c>
      <c r="DG144" s="142">
        <v>24420</v>
      </c>
      <c r="DH144" s="142">
        <v>57610</v>
      </c>
      <c r="DI144" s="142">
        <v>20000</v>
      </c>
      <c r="DJ144" s="142">
        <v>25000</v>
      </c>
      <c r="DK144" s="142">
        <v>82760</v>
      </c>
      <c r="DL144" s="142">
        <v>198530</v>
      </c>
      <c r="DM144" s="142">
        <v>82760</v>
      </c>
      <c r="DN144" s="142">
        <v>198530</v>
      </c>
      <c r="DO144" s="240">
        <v>53700</v>
      </c>
      <c r="DP144" s="191"/>
      <c r="DQ144" s="330"/>
      <c r="DR144" s="224"/>
      <c r="DS144" s="1181"/>
      <c r="DT144" s="1184"/>
      <c r="DU144" s="1187"/>
      <c r="DV144" s="1187"/>
    </row>
    <row r="145" spans="1:134">
      <c r="A145" s="648"/>
      <c r="B145" s="792"/>
      <c r="C145" s="663"/>
      <c r="D145" s="792"/>
      <c r="E145" s="270"/>
      <c r="F145" s="370"/>
      <c r="G145" s="209"/>
      <c r="H145" s="209"/>
      <c r="I145" s="209"/>
      <c r="J145" s="209"/>
      <c r="K145" s="209"/>
      <c r="L145" s="209"/>
      <c r="M145" s="209"/>
      <c r="N145" s="209"/>
      <c r="O145" s="209"/>
      <c r="P145" s="209"/>
      <c r="Q145" s="209"/>
      <c r="R145" s="209"/>
      <c r="S145" s="209"/>
      <c r="T145" s="249"/>
      <c r="U145" s="209"/>
      <c r="V145" s="249"/>
      <c r="W145" s="249"/>
      <c r="X145" s="209"/>
      <c r="Y145" s="209"/>
      <c r="Z145" s="209"/>
      <c r="AA145" s="209"/>
      <c r="AB145" s="209"/>
      <c r="AC145" s="209"/>
      <c r="AD145" s="209"/>
      <c r="AE145" s="209"/>
      <c r="AF145" s="209"/>
      <c r="AG145" s="209"/>
      <c r="AH145" s="209"/>
      <c r="AI145" s="209"/>
      <c r="AJ145" s="209"/>
      <c r="AK145" s="209"/>
      <c r="AL145" s="291"/>
      <c r="AM145" s="67"/>
      <c r="AN145" s="372"/>
      <c r="AO145" s="29"/>
      <c r="AP145" s="29"/>
      <c r="AQ145" s="29"/>
      <c r="AR145" s="29"/>
      <c r="AS145" s="29"/>
      <c r="AT145" s="29"/>
      <c r="AU145" s="298"/>
      <c r="AV145" s="292"/>
      <c r="AW145" s="298"/>
      <c r="AX145" s="292"/>
      <c r="AY145" s="402"/>
      <c r="AZ145" s="371"/>
      <c r="BA145" s="773"/>
      <c r="BB145" s="209"/>
      <c r="BC145" s="209"/>
      <c r="BD145" s="773"/>
      <c r="BE145" s="209"/>
      <c r="BF145" s="209"/>
      <c r="BG145" s="209"/>
      <c r="BH145" s="773"/>
      <c r="BI145" s="773"/>
      <c r="BJ145" s="773"/>
      <c r="BK145" s="773"/>
      <c r="BL145" s="209"/>
      <c r="BM145" s="209"/>
      <c r="BN145" s="773"/>
      <c r="BO145" s="209"/>
      <c r="BP145" s="209"/>
      <c r="BQ145" s="209"/>
      <c r="BR145" s="209"/>
      <c r="BS145" s="209"/>
      <c r="BT145" s="209"/>
      <c r="BU145" s="209"/>
      <c r="BV145" s="209"/>
      <c r="BW145" s="209"/>
      <c r="BX145" s="209"/>
      <c r="BY145" s="209"/>
      <c r="BZ145" s="209"/>
      <c r="CA145" s="209"/>
      <c r="CB145" s="209"/>
      <c r="CC145" s="209"/>
      <c r="CD145" s="209"/>
      <c r="CE145" s="209"/>
      <c r="CF145" s="209"/>
      <c r="CG145" s="209"/>
      <c r="CH145" s="773"/>
      <c r="CI145" s="209"/>
      <c r="CJ145" s="209"/>
      <c r="CK145" s="773"/>
      <c r="CL145" s="957"/>
      <c r="CM145" s="320"/>
      <c r="CN145" s="209"/>
      <c r="CO145" s="321"/>
      <c r="CP145" s="209"/>
      <c r="CQ145" s="209"/>
      <c r="CR145" s="209"/>
      <c r="CS145" s="209"/>
      <c r="CT145" s="209"/>
      <c r="CU145" s="209"/>
      <c r="CV145" s="209"/>
      <c r="CW145" s="209"/>
      <c r="CX145" s="167"/>
      <c r="CZ145" s="155"/>
      <c r="DA145" s="156"/>
      <c r="DB145" s="156"/>
      <c r="DC145" s="156"/>
      <c r="DD145" s="156"/>
      <c r="DE145" s="231"/>
      <c r="DF145" s="156"/>
      <c r="DG145" s="324"/>
      <c r="DH145" s="779"/>
      <c r="DI145" s="324"/>
      <c r="DJ145" s="325"/>
      <c r="DK145" s="324"/>
      <c r="DL145" s="324"/>
      <c r="DM145" s="324"/>
      <c r="DN145" s="364"/>
      <c r="DO145" s="156"/>
      <c r="DP145" s="191"/>
      <c r="DQ145" s="330"/>
      <c r="DR145" s="224"/>
      <c r="DS145" s="770"/>
      <c r="DT145" s="1184"/>
      <c r="DU145" s="1187"/>
      <c r="DV145" s="771"/>
    </row>
    <row r="146" spans="1:134">
      <c r="A146" s="40"/>
      <c r="B146" s="783"/>
      <c r="C146" s="45"/>
      <c r="D146" s="783"/>
      <c r="E146" s="42"/>
      <c r="F146" s="45"/>
      <c r="G146" s="47"/>
      <c r="H146" s="47"/>
      <c r="I146" s="47"/>
      <c r="J146" s="47"/>
      <c r="K146" s="47"/>
      <c r="L146" s="47"/>
      <c r="M146" s="47"/>
      <c r="N146" s="47"/>
      <c r="O146" s="47"/>
      <c r="P146" s="47"/>
      <c r="Q146" s="47"/>
      <c r="R146" s="47"/>
      <c r="S146" s="47"/>
      <c r="T146" s="304"/>
      <c r="U146" s="47"/>
      <c r="V146" s="304"/>
      <c r="W146" s="305"/>
      <c r="X146" s="47"/>
      <c r="Y146" s="47"/>
      <c r="Z146" s="47"/>
      <c r="AA146" s="306"/>
      <c r="AB146" s="47"/>
      <c r="AC146" s="47"/>
      <c r="AD146" s="47"/>
      <c r="AE146" s="306"/>
      <c r="AF146" s="306"/>
      <c r="AG146" s="47"/>
      <c r="AH146" s="47"/>
      <c r="AI146" s="47"/>
      <c r="AJ146" s="47"/>
      <c r="AK146" s="47"/>
      <c r="AL146" s="307"/>
      <c r="AM146" s="90"/>
      <c r="AN146" s="300"/>
      <c r="AO146" s="357"/>
      <c r="AP146" s="357"/>
      <c r="AQ146" s="357"/>
      <c r="AR146" s="357"/>
      <c r="AS146" s="301"/>
      <c r="AT146" s="46"/>
      <c r="AU146" s="300"/>
      <c r="AV146" s="302"/>
      <c r="AW146" s="300"/>
      <c r="AX146" s="302"/>
      <c r="AY146" s="308"/>
      <c r="AZ146" s="143"/>
      <c r="BA146" s="45"/>
      <c r="BB146" s="301"/>
      <c r="BC146" s="301"/>
      <c r="BD146" s="269"/>
      <c r="BE146" s="301"/>
      <c r="BF146" s="301"/>
      <c r="BG146" s="301"/>
      <c r="BH146" s="269"/>
      <c r="BI146" s="269"/>
      <c r="BJ146" s="269"/>
      <c r="BK146" s="269"/>
      <c r="BL146" s="301"/>
      <c r="BM146" s="301"/>
      <c r="BN146" s="269"/>
      <c r="BO146" s="301"/>
      <c r="BP146" s="301"/>
      <c r="BQ146" s="301"/>
      <c r="BR146" s="301"/>
      <c r="BS146" s="301"/>
      <c r="BT146" s="301"/>
      <c r="BU146" s="301"/>
      <c r="BV146" s="301"/>
      <c r="BW146" s="301"/>
      <c r="BX146" s="301"/>
      <c r="BY146" s="272"/>
      <c r="BZ146" s="301"/>
      <c r="CA146" s="301"/>
      <c r="CB146" s="301"/>
      <c r="CC146" s="301"/>
      <c r="CD146" s="301"/>
      <c r="CE146" s="301"/>
      <c r="CF146" s="301"/>
      <c r="CG146" s="301"/>
      <c r="CH146" s="269"/>
      <c r="CI146" s="301"/>
      <c r="CJ146" s="301"/>
      <c r="CK146" s="269"/>
      <c r="CL146" s="269"/>
      <c r="CM146" s="326"/>
      <c r="CN146" s="269"/>
      <c r="CO146" s="327"/>
      <c r="CP146" s="301"/>
      <c r="CQ146" s="301"/>
      <c r="CR146" s="301"/>
      <c r="CS146" s="301"/>
      <c r="CT146" s="301"/>
      <c r="CU146" s="301"/>
      <c r="CV146" s="301"/>
      <c r="CW146" s="301"/>
      <c r="CX146" s="167"/>
      <c r="CZ146" s="155"/>
      <c r="DA146" s="156"/>
      <c r="DB146" s="156"/>
      <c r="DC146" s="156"/>
      <c r="DD146" s="156"/>
      <c r="DE146" s="231"/>
      <c r="DF146" s="156"/>
      <c r="DG146" s="142"/>
      <c r="DH146" s="142"/>
      <c r="DI146" s="142"/>
      <c r="DJ146" s="142"/>
      <c r="DK146" s="142"/>
      <c r="DL146" s="142"/>
      <c r="DM146" s="142"/>
      <c r="DN146" s="142"/>
      <c r="DO146" s="156"/>
      <c r="DP146" s="191"/>
      <c r="DQ146" s="330"/>
      <c r="DR146" s="224"/>
      <c r="DS146" s="770"/>
      <c r="DT146" s="1185"/>
      <c r="DU146" s="1188"/>
      <c r="DV146" s="771"/>
    </row>
    <row r="147" spans="1:134" ht="13.5" customHeight="1">
      <c r="A147" s="648"/>
      <c r="B147" s="1465"/>
      <c r="C147" s="1443"/>
      <c r="D147" s="1445"/>
      <c r="E147" s="1447"/>
      <c r="F147" s="157" t="s">
        <v>97</v>
      </c>
      <c r="G147" s="275" t="e">
        <f>$B$147*$D$147/$C$147</f>
        <v>#DIV/0!</v>
      </c>
      <c r="H147" s="275" t="e">
        <f>$B$147*$D$147/$C$147</f>
        <v>#DIV/0!</v>
      </c>
      <c r="I147" s="275"/>
      <c r="J147" s="275"/>
      <c r="K147" s="275"/>
      <c r="L147" s="51"/>
      <c r="M147" s="275" t="e">
        <f>$B$147*$D$147/$C$147</f>
        <v>#DIV/0!</v>
      </c>
      <c r="N147" s="275" t="e">
        <f>$B$147*$D$147/$C$147</f>
        <v>#DIV/0!</v>
      </c>
      <c r="O147" s="51"/>
      <c r="P147" s="51"/>
      <c r="Q147" s="275" t="e">
        <f>$B$147*$D$147/$C$147</f>
        <v>#DIV/0!</v>
      </c>
      <c r="R147" s="275" t="e">
        <f>$B$147*$D$147/$C$147</f>
        <v>#DIV/0!</v>
      </c>
      <c r="S147" s="275" t="e">
        <f>$B$147*$D$147/$C$147</f>
        <v>#DIV/0!</v>
      </c>
      <c r="T147" s="275" t="e">
        <f>$B$147*$D$147/$C$147</f>
        <v>#DIV/0!</v>
      </c>
      <c r="U147" s="275" t="e">
        <f>$B$147*$D$147/$C$147</f>
        <v>#DIV/0!</v>
      </c>
      <c r="V147" s="68"/>
      <c r="W147" s="58"/>
      <c r="X147" s="275" t="e">
        <f>$B$147*$D$147/$C$147</f>
        <v>#DIV/0!</v>
      </c>
      <c r="Y147" s="275" t="e">
        <f>$B$147*$D$147/$C$147</f>
        <v>#DIV/0!</v>
      </c>
      <c r="Z147" s="275" t="e">
        <f>$B$147*$D$147/$C$147</f>
        <v>#DIV/0!</v>
      </c>
      <c r="AA147" s="51"/>
      <c r="AB147" s="182"/>
      <c r="AC147" s="51"/>
      <c r="AD147" s="51"/>
      <c r="AE147" s="53"/>
      <c r="AF147" s="53"/>
      <c r="AG147" s="275" t="e">
        <f>$B$147*$D$147/$C$147</f>
        <v>#DIV/0!</v>
      </c>
      <c r="AH147" s="275" t="e">
        <f>$B$147*$D$147/$C$147</f>
        <v>#DIV/0!</v>
      </c>
      <c r="AI147" s="275" t="e">
        <f t="shared" ref="AI147:AK147" si="844">$B$147*$D$147/$C$147</f>
        <v>#DIV/0!</v>
      </c>
      <c r="AJ147" s="275" t="e">
        <f t="shared" si="844"/>
        <v>#DIV/0!</v>
      </c>
      <c r="AK147" s="275" t="e">
        <f t="shared" si="844"/>
        <v>#DIV/0!</v>
      </c>
      <c r="AL147" s="647"/>
      <c r="AM147" s="271" t="e">
        <f>SUM(G147:AL147)</f>
        <v>#DIV/0!</v>
      </c>
      <c r="AN147" s="389"/>
      <c r="AO147" s="362"/>
      <c r="AP147" s="51"/>
      <c r="AQ147" s="387"/>
      <c r="AR147" s="387"/>
      <c r="AS147" s="182"/>
      <c r="AT147" s="182"/>
      <c r="AU147" s="182"/>
      <c r="AV147" s="294">
        <f t="shared" ref="AV147:AV152" si="845">SUM(AN147,AP147:AU147)</f>
        <v>0</v>
      </c>
      <c r="AW147" s="53"/>
      <c r="AX147" s="334"/>
      <c r="AY147" s="403" t="e">
        <f>AM147+AV147+AW147+AX147</f>
        <v>#DIV/0!</v>
      </c>
      <c r="AZ147" s="159"/>
      <c r="BA147" s="775" t="s">
        <v>97</v>
      </c>
      <c r="BB147" s="341"/>
      <c r="BC147" s="341"/>
      <c r="BD147" s="207"/>
      <c r="BE147" s="341"/>
      <c r="BF147" s="341"/>
      <c r="BG147" s="341"/>
      <c r="BH147" s="207"/>
      <c r="BI147" s="207"/>
      <c r="BJ147" s="207"/>
      <c r="BK147" s="207"/>
      <c r="BL147" s="341"/>
      <c r="BM147" s="341"/>
      <c r="BN147" s="207"/>
      <c r="BO147" s="341"/>
      <c r="BP147" s="341"/>
      <c r="BQ147" s="341"/>
      <c r="BR147" s="341"/>
      <c r="BS147" s="341"/>
      <c r="BT147" s="341"/>
      <c r="BU147" s="341"/>
      <c r="BV147" s="341"/>
      <c r="BW147" s="341"/>
      <c r="BX147" s="341"/>
      <c r="BY147" s="207"/>
      <c r="BZ147" s="341"/>
      <c r="CA147" s="341"/>
      <c r="CB147" s="341"/>
      <c r="CC147" s="341"/>
      <c r="CD147" s="341"/>
      <c r="CE147" s="341"/>
      <c r="CF147" s="341"/>
      <c r="CG147" s="341"/>
      <c r="CH147" s="207"/>
      <c r="CI147" s="341"/>
      <c r="CJ147" s="341"/>
      <c r="CK147" s="207"/>
      <c r="CL147" s="207"/>
      <c r="CM147" s="207"/>
      <c r="CN147" s="207"/>
      <c r="CO147" s="207"/>
      <c r="CP147" s="341"/>
      <c r="CQ147" s="341"/>
      <c r="CR147" s="341"/>
      <c r="CS147" s="341"/>
      <c r="CT147" s="341"/>
      <c r="CU147" s="341"/>
      <c r="CV147" s="341"/>
      <c r="CW147" s="341"/>
      <c r="CX147" s="160">
        <f t="shared" ref="CX147:CX152" si="846">SUM(BB147:CW147)</f>
        <v>0</v>
      </c>
      <c r="CZ147" s="52"/>
      <c r="DA147" s="51"/>
      <c r="DB147" s="51"/>
      <c r="DC147" s="51"/>
      <c r="DD147" s="51"/>
      <c r="DE147" s="182"/>
      <c r="DF147" s="51"/>
      <c r="DG147" s="63"/>
      <c r="DH147" s="63"/>
      <c r="DI147" s="63"/>
      <c r="DJ147" s="63"/>
      <c r="DK147" s="63"/>
      <c r="DL147" s="63"/>
      <c r="DM147" s="63"/>
      <c r="DN147" s="63"/>
      <c r="DO147" s="51"/>
      <c r="DP147" s="223">
        <f t="shared" ref="DP147:DP182" si="847">SUM(CZ147:DF147)</f>
        <v>0</v>
      </c>
      <c r="DQ147" s="330"/>
      <c r="DR147" s="224"/>
      <c r="DS147" s="57">
        <f t="shared" ref="DS147:DS182" si="848">CX147-CN147</f>
        <v>0</v>
      </c>
      <c r="DT147" s="147" t="e">
        <f t="shared" ref="DT147:DT182" si="849">AM147+CX147+AO147</f>
        <v>#DIV/0!</v>
      </c>
      <c r="DU147" s="66" t="e">
        <f t="shared" ref="DU147:DU182" si="850">SUM(AY147+DS147)</f>
        <v>#DIV/0!</v>
      </c>
      <c r="DV147" s="57" t="e">
        <f t="shared" ref="DV147:DV182" si="851">SUM(AY147+DS147+DP147)</f>
        <v>#DIV/0!</v>
      </c>
    </row>
    <row r="148" spans="1:134" ht="13.5" customHeight="1">
      <c r="A148" s="786" t="s">
        <v>140</v>
      </c>
      <c r="B148" s="1466"/>
      <c r="C148" s="1444"/>
      <c r="D148" s="1446"/>
      <c r="E148" s="1448"/>
      <c r="F148" s="161" t="s">
        <v>99</v>
      </c>
      <c r="G148" s="54" t="e">
        <f>ROUNDDOWN(G$142*G147,0)</f>
        <v>#DIV/0!</v>
      </c>
      <c r="H148" s="54" t="e">
        <f>ROUNDDOWN(H$142*H147,0)</f>
        <v>#DIV/0!</v>
      </c>
      <c r="I148" s="54">
        <f t="shared" ref="I148:K148" si="852">I$7*I147</f>
        <v>0</v>
      </c>
      <c r="J148" s="54">
        <f t="shared" si="852"/>
        <v>0</v>
      </c>
      <c r="K148" s="54">
        <f t="shared" si="852"/>
        <v>0</v>
      </c>
      <c r="L148" s="205"/>
      <c r="M148" s="54" t="e">
        <f>ROUNDDOWN(M$142*M147,0)</f>
        <v>#DIV/0!</v>
      </c>
      <c r="N148" s="54" t="e">
        <f>ROUNDDOWN(N$142*N147,0)</f>
        <v>#DIV/0!</v>
      </c>
      <c r="O148" s="54">
        <f>O$142*O147</f>
        <v>0</v>
      </c>
      <c r="P148" s="54">
        <f>P$142*P147</f>
        <v>0</v>
      </c>
      <c r="Q148" s="54" t="e">
        <f>ROUNDDOWN(Q$142*Q147,0)</f>
        <v>#DIV/0!</v>
      </c>
      <c r="R148" s="54" t="e">
        <f>ROUNDDOWN(R$142*R147,0)</f>
        <v>#DIV/0!</v>
      </c>
      <c r="S148" s="54" t="e">
        <f>ROUNDDOWN(S$142*S147,0)</f>
        <v>#DIV/0!</v>
      </c>
      <c r="T148" s="54" t="e">
        <f>ROUNDDOWN(T$142*T147,0)</f>
        <v>#DIV/0!</v>
      </c>
      <c r="U148" s="54" t="e">
        <f>ROUNDDOWN(U$142*U147,0)</f>
        <v>#DIV/0!</v>
      </c>
      <c r="V148" s="54">
        <f t="shared" ref="V148:W148" si="853">V$7*V147</f>
        <v>0</v>
      </c>
      <c r="W148" s="54">
        <f t="shared" si="853"/>
        <v>0</v>
      </c>
      <c r="X148" s="54" t="e">
        <f>ROUNDDOWN(X$142*X147,0)</f>
        <v>#DIV/0!</v>
      </c>
      <c r="Y148" s="54" t="e">
        <f>ROUNDDOWN(Y$142*Y147,0)</f>
        <v>#DIV/0!</v>
      </c>
      <c r="Z148" s="54" t="e">
        <f>ROUNDDOWN(Z$142*Z147,0)</f>
        <v>#DIV/0!</v>
      </c>
      <c r="AA148" s="54">
        <f t="shared" ref="AA148:AF148" si="854">AA$7*AA147</f>
        <v>0</v>
      </c>
      <c r="AB148" s="54">
        <f t="shared" si="854"/>
        <v>0</v>
      </c>
      <c r="AC148" s="54">
        <f t="shared" si="854"/>
        <v>0</v>
      </c>
      <c r="AD148" s="54">
        <f t="shared" si="854"/>
        <v>0</v>
      </c>
      <c r="AE148" s="54">
        <f t="shared" si="854"/>
        <v>0</v>
      </c>
      <c r="AF148" s="54">
        <f t="shared" si="854"/>
        <v>0</v>
      </c>
      <c r="AG148" s="63" t="e">
        <f>ROUNDDOWN(AG$142*AG147,0)</f>
        <v>#DIV/0!</v>
      </c>
      <c r="AH148" s="63" t="e">
        <f>ROUNDDOWN(AH$142*AH147,0)</f>
        <v>#DIV/0!</v>
      </c>
      <c r="AI148" s="63" t="e">
        <f t="shared" ref="AI148:AJ148" si="855">ROUNDDOWN(AI$142*AI147,0)</f>
        <v>#DIV/0!</v>
      </c>
      <c r="AJ148" s="54" t="e">
        <f t="shared" si="855"/>
        <v>#DIV/0!</v>
      </c>
      <c r="AK148" s="54" t="e">
        <f t="shared" ref="AK148" si="856">ROUNDDOWN(AK$142*AK147,0)</f>
        <v>#DIV/0!</v>
      </c>
      <c r="AL148" s="933"/>
      <c r="AM148" s="271" t="e">
        <f t="shared" ref="AM148:AM178" si="857">SUM(G148:AL148)</f>
        <v>#DIV/0!</v>
      </c>
      <c r="AN148" s="55">
        <f t="shared" ref="AN148:AU148" si="858">AN144*AN147</f>
        <v>0</v>
      </c>
      <c r="AO148" s="54">
        <f t="shared" si="858"/>
        <v>0</v>
      </c>
      <c r="AP148" s="54">
        <f t="shared" si="858"/>
        <v>0</v>
      </c>
      <c r="AQ148" s="54">
        <f>ROUNDDOWN(AQ144*AQ147,0)</f>
        <v>0</v>
      </c>
      <c r="AR148" s="54">
        <f>ROUNDDOWN(AR144*AR147,0)</f>
        <v>0</v>
      </c>
      <c r="AS148" s="145">
        <f t="shared" si="858"/>
        <v>0</v>
      </c>
      <c r="AT148" s="145">
        <f t="shared" si="858"/>
        <v>0</v>
      </c>
      <c r="AU148" s="145">
        <f t="shared" si="858"/>
        <v>0</v>
      </c>
      <c r="AV148" s="64">
        <f t="shared" si="845"/>
        <v>0</v>
      </c>
      <c r="AW148" s="54">
        <f>AW144*AW147</f>
        <v>0</v>
      </c>
      <c r="AX148" s="62"/>
      <c r="AY148" s="171" t="e">
        <f t="shared" ref="AY148:AY182" si="859">AM148+AV148+AW148+AX148</f>
        <v>#DIV/0!</v>
      </c>
      <c r="AZ148" s="162"/>
      <c r="BA148" s="773" t="s">
        <v>99</v>
      </c>
      <c r="BB148" s="144">
        <f>BB147*BB$9</f>
        <v>0</v>
      </c>
      <c r="BC148" s="144">
        <f>BC147*BC$9</f>
        <v>0</v>
      </c>
      <c r="BD148" s="54"/>
      <c r="BE148" s="144">
        <f>BE147*BE$9</f>
        <v>0</v>
      </c>
      <c r="BF148" s="144">
        <f>BF147*BF$9</f>
        <v>0</v>
      </c>
      <c r="BG148" s="144">
        <f>BG147*BG$9</f>
        <v>0</v>
      </c>
      <c r="BH148" s="54"/>
      <c r="BI148" s="54"/>
      <c r="BJ148" s="54"/>
      <c r="BK148" s="54"/>
      <c r="BL148" s="144">
        <f>BL147*BL$9</f>
        <v>0</v>
      </c>
      <c r="BM148" s="144">
        <f>BM147*BM$9</f>
        <v>0</v>
      </c>
      <c r="BN148" s="54"/>
      <c r="BO148" s="144">
        <f t="shared" ref="BO148:BX148" si="860">BO147*BO$9</f>
        <v>0</v>
      </c>
      <c r="BP148" s="144">
        <f t="shared" si="860"/>
        <v>0</v>
      </c>
      <c r="BQ148" s="144">
        <f t="shared" si="860"/>
        <v>0</v>
      </c>
      <c r="BR148" s="144">
        <f t="shared" si="860"/>
        <v>0</v>
      </c>
      <c r="BS148" s="144">
        <f t="shared" si="860"/>
        <v>0</v>
      </c>
      <c r="BT148" s="144">
        <f t="shared" si="860"/>
        <v>0</v>
      </c>
      <c r="BU148" s="144">
        <f t="shared" si="860"/>
        <v>0</v>
      </c>
      <c r="BV148" s="144">
        <f t="shared" si="860"/>
        <v>0</v>
      </c>
      <c r="BW148" s="144">
        <f t="shared" si="860"/>
        <v>0</v>
      </c>
      <c r="BX148" s="144">
        <f t="shared" si="860"/>
        <v>0</v>
      </c>
      <c r="BY148" s="54"/>
      <c r="BZ148" s="144">
        <f t="shared" ref="BZ148:CG148" si="861">BZ147*BZ$9</f>
        <v>0</v>
      </c>
      <c r="CA148" s="144">
        <f t="shared" si="861"/>
        <v>0</v>
      </c>
      <c r="CB148" s="144">
        <f t="shared" si="861"/>
        <v>0</v>
      </c>
      <c r="CC148" s="144">
        <f t="shared" si="861"/>
        <v>0</v>
      </c>
      <c r="CD148" s="144">
        <f t="shared" si="861"/>
        <v>0</v>
      </c>
      <c r="CE148" s="144">
        <f t="shared" si="861"/>
        <v>0</v>
      </c>
      <c r="CF148" s="144">
        <f t="shared" si="861"/>
        <v>0</v>
      </c>
      <c r="CG148" s="144">
        <f t="shared" si="861"/>
        <v>0</v>
      </c>
      <c r="CH148" s="54"/>
      <c r="CI148" s="144">
        <f>CI147*CI$9</f>
        <v>0</v>
      </c>
      <c r="CJ148" s="144">
        <f>CJ147*CJ$9</f>
        <v>0</v>
      </c>
      <c r="CK148" s="54"/>
      <c r="CL148" s="54"/>
      <c r="CM148" s="54"/>
      <c r="CN148" s="54"/>
      <c r="CO148" s="54"/>
      <c r="CP148" s="144">
        <f t="shared" ref="CP148:CW148" si="862">CP147*CP$9</f>
        <v>0</v>
      </c>
      <c r="CQ148" s="144">
        <f t="shared" si="862"/>
        <v>0</v>
      </c>
      <c r="CR148" s="144">
        <f t="shared" si="862"/>
        <v>0</v>
      </c>
      <c r="CS148" s="144">
        <f t="shared" si="862"/>
        <v>0</v>
      </c>
      <c r="CT148" s="144">
        <f t="shared" si="862"/>
        <v>0</v>
      </c>
      <c r="CU148" s="144">
        <f t="shared" si="862"/>
        <v>0</v>
      </c>
      <c r="CV148" s="144">
        <f t="shared" si="862"/>
        <v>0</v>
      </c>
      <c r="CW148" s="144">
        <f t="shared" si="862"/>
        <v>0</v>
      </c>
      <c r="CX148" s="160">
        <f t="shared" si="846"/>
        <v>0</v>
      </c>
      <c r="CZ148" s="62">
        <f>CZ147*CZ$11</f>
        <v>0</v>
      </c>
      <c r="DA148" s="54">
        <f>DA147*DA$11</f>
        <v>0</v>
      </c>
      <c r="DB148" s="54">
        <f>DB147*DB$11</f>
        <v>0</v>
      </c>
      <c r="DC148" s="54">
        <f>DC147*DC$11</f>
        <v>0</v>
      </c>
      <c r="DD148" s="54">
        <f>DD147*DD$11</f>
        <v>0</v>
      </c>
      <c r="DE148" s="145">
        <f t="shared" ref="DE148" si="863">DE147*DE$9</f>
        <v>0</v>
      </c>
      <c r="DF148" s="54">
        <f>DF147*DF$9</f>
        <v>0</v>
      </c>
      <c r="DG148" s="54">
        <f t="shared" ref="DG148:DN148" si="864">DG147*DG$9</f>
        <v>0</v>
      </c>
      <c r="DH148" s="54">
        <f t="shared" si="864"/>
        <v>0</v>
      </c>
      <c r="DI148" s="54">
        <f t="shared" si="864"/>
        <v>0</v>
      </c>
      <c r="DJ148" s="54">
        <f t="shared" si="864"/>
        <v>0</v>
      </c>
      <c r="DK148" s="54">
        <f t="shared" si="864"/>
        <v>0</v>
      </c>
      <c r="DL148" s="54">
        <f t="shared" si="864"/>
        <v>0</v>
      </c>
      <c r="DM148" s="54">
        <f t="shared" si="864"/>
        <v>0</v>
      </c>
      <c r="DN148" s="54">
        <f t="shared" si="864"/>
        <v>0</v>
      </c>
      <c r="DO148" s="54">
        <f>DO147*DO$11</f>
        <v>0</v>
      </c>
      <c r="DP148" s="223">
        <f t="shared" si="847"/>
        <v>0</v>
      </c>
      <c r="DQ148" s="330"/>
      <c r="DR148" s="224"/>
      <c r="DS148" s="60">
        <f t="shared" si="848"/>
        <v>0</v>
      </c>
      <c r="DT148" s="59" t="e">
        <f t="shared" si="849"/>
        <v>#DIV/0!</v>
      </c>
      <c r="DU148" s="60" t="e">
        <f t="shared" si="850"/>
        <v>#DIV/0!</v>
      </c>
      <c r="DV148" s="60" t="e">
        <f t="shared" si="851"/>
        <v>#DIV/0!</v>
      </c>
    </row>
    <row r="149" spans="1:134" ht="13.5" customHeight="1">
      <c r="A149" s="648"/>
      <c r="B149" s="1441"/>
      <c r="C149" s="1443"/>
      <c r="D149" s="1445"/>
      <c r="E149" s="1447"/>
      <c r="F149" s="157" t="s">
        <v>97</v>
      </c>
      <c r="G149" s="275" t="e">
        <f>$B$149*$D$149/$C$149</f>
        <v>#DIV/0!</v>
      </c>
      <c r="H149" s="275" t="e">
        <f>$B$149*$D$149/$C$149</f>
        <v>#DIV/0!</v>
      </c>
      <c r="I149" s="51"/>
      <c r="J149" s="51"/>
      <c r="K149" s="51"/>
      <c r="L149" s="51"/>
      <c r="M149" s="275" t="e">
        <f>$B$149*$D$149/$C$149</f>
        <v>#DIV/0!</v>
      </c>
      <c r="N149" s="275" t="e">
        <f>$B$149*$D$149/$C$149</f>
        <v>#DIV/0!</v>
      </c>
      <c r="O149" s="51"/>
      <c r="P149" s="51"/>
      <c r="Q149" s="275" t="e">
        <f>$B$149*$D$149/$C$149</f>
        <v>#DIV/0!</v>
      </c>
      <c r="R149" s="275" t="e">
        <f>$B$149*$D$149/$C$149</f>
        <v>#DIV/0!</v>
      </c>
      <c r="S149" s="275" t="e">
        <f>$B$149*$D$149/$C$149</f>
        <v>#DIV/0!</v>
      </c>
      <c r="T149" s="275" t="e">
        <f>$B$149*$D$149/$C$149</f>
        <v>#DIV/0!</v>
      </c>
      <c r="U149" s="275" t="e">
        <f>$B$149*$D$149/$C$149</f>
        <v>#DIV/0!</v>
      </c>
      <c r="V149" s="99"/>
      <c r="W149" s="99"/>
      <c r="X149" s="275" t="e">
        <f>$B$149*$D$149/$C$149</f>
        <v>#DIV/0!</v>
      </c>
      <c r="Y149" s="275" t="e">
        <f>$B$149*$D$149/$C$149</f>
        <v>#DIV/0!</v>
      </c>
      <c r="Z149" s="275" t="e">
        <f>$B$149*$D$149/$C$149</f>
        <v>#DIV/0!</v>
      </c>
      <c r="AA149" s="54"/>
      <c r="AB149" s="182"/>
      <c r="AC149" s="51"/>
      <c r="AD149" s="51"/>
      <c r="AE149" s="53"/>
      <c r="AF149" s="51"/>
      <c r="AG149" s="932" t="e">
        <f>$B$149*$D$149/$C$149</f>
        <v>#DIV/0!</v>
      </c>
      <c r="AH149" s="932" t="e">
        <f>$B$149*$D$149/$C$149</f>
        <v>#DIV/0!</v>
      </c>
      <c r="AI149" s="932" t="e">
        <f t="shared" ref="AI149:AK149" si="865">$B$149*$D$149/$C$149</f>
        <v>#DIV/0!</v>
      </c>
      <c r="AJ149" s="275" t="e">
        <f t="shared" si="865"/>
        <v>#DIV/0!</v>
      </c>
      <c r="AK149" s="275" t="e">
        <f t="shared" si="865"/>
        <v>#DIV/0!</v>
      </c>
      <c r="AL149" s="647"/>
      <c r="AM149" s="271" t="e">
        <f t="shared" si="857"/>
        <v>#DIV/0!</v>
      </c>
      <c r="AN149" s="55"/>
      <c r="AO149" s="54"/>
      <c r="AP149" s="54"/>
      <c r="AQ149" s="387"/>
      <c r="AR149" s="387"/>
      <c r="AS149" s="145"/>
      <c r="AT149" s="145"/>
      <c r="AU149" s="145"/>
      <c r="AV149" s="64">
        <f t="shared" si="845"/>
        <v>0</v>
      </c>
      <c r="AW149" s="54"/>
      <c r="AX149" s="206"/>
      <c r="AY149" s="171" t="e">
        <f t="shared" si="859"/>
        <v>#DIV/0!</v>
      </c>
      <c r="AZ149" s="159"/>
      <c r="BA149" s="775" t="s">
        <v>97</v>
      </c>
      <c r="BB149" s="144"/>
      <c r="BC149" s="144"/>
      <c r="BD149" s="392"/>
      <c r="BE149" s="144"/>
      <c r="BF149" s="144"/>
      <c r="BG149" s="144"/>
      <c r="BH149" s="392"/>
      <c r="BI149" s="392"/>
      <c r="BJ149" s="392"/>
      <c r="BK149" s="392"/>
      <c r="BL149" s="144"/>
      <c r="BM149" s="144"/>
      <c r="BN149" s="392"/>
      <c r="BO149" s="144"/>
      <c r="BP149" s="144"/>
      <c r="BQ149" s="144"/>
      <c r="BR149" s="144"/>
      <c r="BS149" s="144"/>
      <c r="BT149" s="144"/>
      <c r="BU149" s="144"/>
      <c r="BV149" s="144"/>
      <c r="BW149" s="144"/>
      <c r="BX149" s="144"/>
      <c r="BY149" s="207"/>
      <c r="BZ149" s="144"/>
      <c r="CA149" s="144"/>
      <c r="CB149" s="144"/>
      <c r="CC149" s="144"/>
      <c r="CD149" s="144"/>
      <c r="CE149" s="144"/>
      <c r="CF149" s="144"/>
      <c r="CG149" s="144"/>
      <c r="CH149" s="392"/>
      <c r="CI149" s="144"/>
      <c r="CJ149" s="144"/>
      <c r="CK149" s="392"/>
      <c r="CL149" s="392"/>
      <c r="CM149" s="392"/>
      <c r="CN149" s="392"/>
      <c r="CO149" s="392"/>
      <c r="CP149" s="144"/>
      <c r="CQ149" s="144"/>
      <c r="CR149" s="144"/>
      <c r="CS149" s="144"/>
      <c r="CT149" s="144"/>
      <c r="CU149" s="144"/>
      <c r="CV149" s="144"/>
      <c r="CW149" s="144"/>
      <c r="CX149" s="163">
        <f t="shared" si="846"/>
        <v>0</v>
      </c>
      <c r="CZ149" s="52"/>
      <c r="DA149" s="51"/>
      <c r="DB149" s="51"/>
      <c r="DC149" s="51"/>
      <c r="DD149" s="51"/>
      <c r="DE149" s="145"/>
      <c r="DF149" s="54"/>
      <c r="DG149" s="54"/>
      <c r="DH149" s="54"/>
      <c r="DI149" s="54"/>
      <c r="DJ149" s="54"/>
      <c r="DK149" s="54"/>
      <c r="DL149" s="54"/>
      <c r="DM149" s="54"/>
      <c r="DN149" s="54"/>
      <c r="DO149" s="51"/>
      <c r="DP149" s="223">
        <f t="shared" si="847"/>
        <v>0</v>
      </c>
      <c r="DQ149" s="330"/>
      <c r="DR149" s="224"/>
      <c r="DS149" s="66">
        <f t="shared" si="848"/>
        <v>0</v>
      </c>
      <c r="DT149" s="59" t="e">
        <f t="shared" si="849"/>
        <v>#DIV/0!</v>
      </c>
      <c r="DU149" s="60" t="e">
        <f t="shared" si="850"/>
        <v>#DIV/0!</v>
      </c>
      <c r="DV149" s="60" t="e">
        <f t="shared" si="851"/>
        <v>#DIV/0!</v>
      </c>
    </row>
    <row r="150" spans="1:134" ht="13.5" customHeight="1">
      <c r="A150" s="786" t="s">
        <v>116</v>
      </c>
      <c r="B150" s="1442"/>
      <c r="C150" s="1444"/>
      <c r="D150" s="1446"/>
      <c r="E150" s="1448"/>
      <c r="F150" s="164" t="s">
        <v>99</v>
      </c>
      <c r="G150" s="54" t="e">
        <f>ROUNDDOWN(G$142*G149,0)</f>
        <v>#DIV/0!</v>
      </c>
      <c r="H150" s="54" t="e">
        <f>ROUNDDOWN(H$142*H149,0)</f>
        <v>#DIV/0!</v>
      </c>
      <c r="I150" s="54">
        <f t="shared" ref="I150:K150" si="866">I$7*I149</f>
        <v>0</v>
      </c>
      <c r="J150" s="54">
        <f t="shared" si="866"/>
        <v>0</v>
      </c>
      <c r="K150" s="54">
        <f t="shared" si="866"/>
        <v>0</v>
      </c>
      <c r="L150" s="205"/>
      <c r="M150" s="54" t="e">
        <f>ROUNDDOWN(M$142*M149,0)</f>
        <v>#DIV/0!</v>
      </c>
      <c r="N150" s="54" t="e">
        <f>ROUNDDOWN(N$142*N149,0)</f>
        <v>#DIV/0!</v>
      </c>
      <c r="O150" s="54">
        <f>O$142*O149</f>
        <v>0</v>
      </c>
      <c r="P150" s="54">
        <f>P$142*P149</f>
        <v>0</v>
      </c>
      <c r="Q150" s="54" t="e">
        <f>ROUNDDOWN(Q$142*Q149,0)</f>
        <v>#DIV/0!</v>
      </c>
      <c r="R150" s="54" t="e">
        <f>ROUNDDOWN(R$142*R149,0)</f>
        <v>#DIV/0!</v>
      </c>
      <c r="S150" s="54" t="e">
        <f>ROUNDDOWN(S$142*S149,0)</f>
        <v>#DIV/0!</v>
      </c>
      <c r="T150" s="54" t="e">
        <f>ROUNDDOWN(T$142*T149,0)</f>
        <v>#DIV/0!</v>
      </c>
      <c r="U150" s="54" t="e">
        <f>ROUNDDOWN(U$142*U149,0)</f>
        <v>#DIV/0!</v>
      </c>
      <c r="V150" s="54">
        <f t="shared" ref="V150:W150" si="867">V$7*V149</f>
        <v>0</v>
      </c>
      <c r="W150" s="54">
        <f t="shared" si="867"/>
        <v>0</v>
      </c>
      <c r="X150" s="54" t="e">
        <f>ROUNDDOWN(X$142*X149,0)</f>
        <v>#DIV/0!</v>
      </c>
      <c r="Y150" s="54" t="e">
        <f>ROUNDDOWN(Y$142*Y149,0)</f>
        <v>#DIV/0!</v>
      </c>
      <c r="Z150" s="54" t="e">
        <f>ROUNDDOWN(Z$142*Z149,0)</f>
        <v>#DIV/0!</v>
      </c>
      <c r="AA150" s="54">
        <f t="shared" ref="AA150:AF150" si="868">AA$7*AA149</f>
        <v>0</v>
      </c>
      <c r="AB150" s="54">
        <f t="shared" si="868"/>
        <v>0</v>
      </c>
      <c r="AC150" s="54">
        <f t="shared" si="868"/>
        <v>0</v>
      </c>
      <c r="AD150" s="54">
        <f t="shared" si="868"/>
        <v>0</v>
      </c>
      <c r="AE150" s="54">
        <f t="shared" si="868"/>
        <v>0</v>
      </c>
      <c r="AF150" s="54">
        <f t="shared" si="868"/>
        <v>0</v>
      </c>
      <c r="AG150" s="63" t="e">
        <f>ROUNDDOWN(AG$142*AG149,0)</f>
        <v>#DIV/0!</v>
      </c>
      <c r="AH150" s="63" t="e">
        <f>ROUNDDOWN(AH$142*AH149,0)</f>
        <v>#DIV/0!</v>
      </c>
      <c r="AI150" s="63" t="e">
        <f t="shared" ref="AI150:AJ150" si="869">ROUNDDOWN(AI$142*AI149,0)</f>
        <v>#DIV/0!</v>
      </c>
      <c r="AJ150" s="54" t="e">
        <f t="shared" si="869"/>
        <v>#DIV/0!</v>
      </c>
      <c r="AK150" s="54" t="e">
        <f t="shared" ref="AK150" si="870">ROUNDDOWN(AK$142*AK149,0)</f>
        <v>#DIV/0!</v>
      </c>
      <c r="AL150" s="933"/>
      <c r="AM150" s="271" t="e">
        <f t="shared" si="857"/>
        <v>#DIV/0!</v>
      </c>
      <c r="AN150" s="55">
        <f t="shared" ref="AN150:AU150" si="871">AN144*AN149</f>
        <v>0</v>
      </c>
      <c r="AO150" s="54">
        <f t="shared" si="871"/>
        <v>0</v>
      </c>
      <c r="AP150" s="54">
        <f t="shared" si="871"/>
        <v>0</v>
      </c>
      <c r="AQ150" s="54">
        <f>ROUNDDOWN(AQ144*AQ149,0)</f>
        <v>0</v>
      </c>
      <c r="AR150" s="54">
        <f>ROUNDDOWN(AR144*AR149,0)</f>
        <v>0</v>
      </c>
      <c r="AS150" s="145">
        <f t="shared" si="871"/>
        <v>0</v>
      </c>
      <c r="AT150" s="145">
        <f t="shared" si="871"/>
        <v>0</v>
      </c>
      <c r="AU150" s="145">
        <f t="shared" si="871"/>
        <v>0</v>
      </c>
      <c r="AV150" s="64">
        <f t="shared" si="845"/>
        <v>0</v>
      </c>
      <c r="AW150" s="54">
        <f>AW144*AW149</f>
        <v>0</v>
      </c>
      <c r="AX150" s="62"/>
      <c r="AY150" s="171" t="e">
        <f t="shared" si="859"/>
        <v>#DIV/0!</v>
      </c>
      <c r="AZ150" s="162"/>
      <c r="BA150" s="773" t="s">
        <v>99</v>
      </c>
      <c r="BB150" s="144">
        <f>BB149*BB$9</f>
        <v>0</v>
      </c>
      <c r="BC150" s="144">
        <f>BC149*BC$9</f>
        <v>0</v>
      </c>
      <c r="BD150" s="54"/>
      <c r="BE150" s="144">
        <f>BE149*BE$9</f>
        <v>0</v>
      </c>
      <c r="BF150" s="144">
        <f>BF149*BF$9</f>
        <v>0</v>
      </c>
      <c r="BG150" s="144">
        <f>BG149*BG$9</f>
        <v>0</v>
      </c>
      <c r="BH150" s="54"/>
      <c r="BI150" s="54"/>
      <c r="BJ150" s="54"/>
      <c r="BK150" s="54"/>
      <c r="BL150" s="144">
        <f>BL149*BL$9</f>
        <v>0</v>
      </c>
      <c r="BM150" s="144">
        <f>BM149*BM$9</f>
        <v>0</v>
      </c>
      <c r="BN150" s="54"/>
      <c r="BO150" s="144">
        <f t="shared" ref="BO150:BX150" si="872">BO149*BO$9</f>
        <v>0</v>
      </c>
      <c r="BP150" s="144">
        <f t="shared" si="872"/>
        <v>0</v>
      </c>
      <c r="BQ150" s="144">
        <f t="shared" si="872"/>
        <v>0</v>
      </c>
      <c r="BR150" s="144">
        <f t="shared" si="872"/>
        <v>0</v>
      </c>
      <c r="BS150" s="144">
        <f t="shared" si="872"/>
        <v>0</v>
      </c>
      <c r="BT150" s="144">
        <f t="shared" si="872"/>
        <v>0</v>
      </c>
      <c r="BU150" s="144">
        <f t="shared" si="872"/>
        <v>0</v>
      </c>
      <c r="BV150" s="144">
        <f t="shared" si="872"/>
        <v>0</v>
      </c>
      <c r="BW150" s="144">
        <f t="shared" si="872"/>
        <v>0</v>
      </c>
      <c r="BX150" s="144">
        <f t="shared" si="872"/>
        <v>0</v>
      </c>
      <c r="BY150" s="54"/>
      <c r="BZ150" s="144">
        <f t="shared" ref="BZ150:CG150" si="873">BZ149*BZ$9</f>
        <v>0</v>
      </c>
      <c r="CA150" s="144">
        <f t="shared" si="873"/>
        <v>0</v>
      </c>
      <c r="CB150" s="144">
        <f t="shared" si="873"/>
        <v>0</v>
      </c>
      <c r="CC150" s="144">
        <f t="shared" si="873"/>
        <v>0</v>
      </c>
      <c r="CD150" s="144">
        <f t="shared" si="873"/>
        <v>0</v>
      </c>
      <c r="CE150" s="144">
        <f t="shared" si="873"/>
        <v>0</v>
      </c>
      <c r="CF150" s="144">
        <f t="shared" si="873"/>
        <v>0</v>
      </c>
      <c r="CG150" s="144">
        <f t="shared" si="873"/>
        <v>0</v>
      </c>
      <c r="CH150" s="54"/>
      <c r="CI150" s="144">
        <f>CI149*CI$9</f>
        <v>0</v>
      </c>
      <c r="CJ150" s="144">
        <f>CJ149*CJ$9</f>
        <v>0</v>
      </c>
      <c r="CK150" s="54"/>
      <c r="CL150" s="54"/>
      <c r="CM150" s="54"/>
      <c r="CN150" s="54"/>
      <c r="CO150" s="54"/>
      <c r="CP150" s="144">
        <f t="shared" ref="CP150:CW150" si="874">CP149*CP$9</f>
        <v>0</v>
      </c>
      <c r="CQ150" s="144">
        <f t="shared" si="874"/>
        <v>0</v>
      </c>
      <c r="CR150" s="144">
        <f t="shared" si="874"/>
        <v>0</v>
      </c>
      <c r="CS150" s="144">
        <f t="shared" si="874"/>
        <v>0</v>
      </c>
      <c r="CT150" s="144">
        <f t="shared" si="874"/>
        <v>0</v>
      </c>
      <c r="CU150" s="144">
        <f t="shared" si="874"/>
        <v>0</v>
      </c>
      <c r="CV150" s="144">
        <f t="shared" si="874"/>
        <v>0</v>
      </c>
      <c r="CW150" s="144">
        <f t="shared" si="874"/>
        <v>0</v>
      </c>
      <c r="CX150" s="160">
        <f t="shared" si="846"/>
        <v>0</v>
      </c>
      <c r="CZ150" s="62">
        <f>CZ149*CZ$11</f>
        <v>0</v>
      </c>
      <c r="DA150" s="54">
        <f>DA149*DA$11</f>
        <v>0</v>
      </c>
      <c r="DB150" s="54">
        <f>DB149*DB$11</f>
        <v>0</v>
      </c>
      <c r="DC150" s="54">
        <f>DC149*DC$11</f>
        <v>0</v>
      </c>
      <c r="DD150" s="54">
        <f>DD149*DD$11</f>
        <v>0</v>
      </c>
      <c r="DE150" s="145">
        <f t="shared" ref="DE150:DN150" si="875">DE149*DE$9</f>
        <v>0</v>
      </c>
      <c r="DF150" s="54">
        <f t="shared" si="875"/>
        <v>0</v>
      </c>
      <c r="DG150" s="54">
        <f t="shared" si="875"/>
        <v>0</v>
      </c>
      <c r="DH150" s="54">
        <f t="shared" si="875"/>
        <v>0</v>
      </c>
      <c r="DI150" s="54">
        <f t="shared" si="875"/>
        <v>0</v>
      </c>
      <c r="DJ150" s="54">
        <f t="shared" si="875"/>
        <v>0</v>
      </c>
      <c r="DK150" s="54">
        <f t="shared" si="875"/>
        <v>0</v>
      </c>
      <c r="DL150" s="54">
        <f t="shared" si="875"/>
        <v>0</v>
      </c>
      <c r="DM150" s="54">
        <f t="shared" si="875"/>
        <v>0</v>
      </c>
      <c r="DN150" s="54">
        <f t="shared" si="875"/>
        <v>0</v>
      </c>
      <c r="DO150" s="54">
        <f>DO149*DO$11</f>
        <v>0</v>
      </c>
      <c r="DP150" s="223">
        <f t="shared" si="847"/>
        <v>0</v>
      </c>
      <c r="DQ150" s="330"/>
      <c r="DR150" s="224"/>
      <c r="DS150" s="60">
        <f t="shared" si="848"/>
        <v>0</v>
      </c>
      <c r="DT150" s="59" t="e">
        <f t="shared" si="849"/>
        <v>#DIV/0!</v>
      </c>
      <c r="DU150" s="60" t="e">
        <f t="shared" si="850"/>
        <v>#DIV/0!</v>
      </c>
      <c r="DV150" s="60" t="e">
        <f t="shared" si="851"/>
        <v>#DIV/0!</v>
      </c>
    </row>
    <row r="151" spans="1:134" ht="13.5" customHeight="1">
      <c r="A151" s="98"/>
      <c r="B151" s="1441"/>
      <c r="C151" s="1443"/>
      <c r="D151" s="1445"/>
      <c r="E151" s="1447"/>
      <c r="F151" s="164" t="s">
        <v>97</v>
      </c>
      <c r="G151" s="275" t="e">
        <f>$B$151*$D$151/$C$151</f>
        <v>#DIV/0!</v>
      </c>
      <c r="H151" s="275" t="e">
        <f>$B$151*$D$151/$C$151</f>
        <v>#DIV/0!</v>
      </c>
      <c r="I151" s="51"/>
      <c r="J151" s="51"/>
      <c r="K151" s="51"/>
      <c r="L151" s="51"/>
      <c r="M151" s="275" t="e">
        <f>$B$151*$D$151/$C$151</f>
        <v>#DIV/0!</v>
      </c>
      <c r="N151" s="275">
        <v>0</v>
      </c>
      <c r="O151" s="51"/>
      <c r="P151" s="51"/>
      <c r="Q151" s="275" t="e">
        <f>$B$151*$D$151/$C$151</f>
        <v>#DIV/0!</v>
      </c>
      <c r="R151" s="275" t="e">
        <f>$B$151*$D$151/$C$151</f>
        <v>#DIV/0!</v>
      </c>
      <c r="S151" s="275" t="e">
        <f>$B$151*$D$151/$C$151</f>
        <v>#DIV/0!</v>
      </c>
      <c r="T151" s="275" t="e">
        <f>$B$151*$D$151/$C$151</f>
        <v>#DIV/0!</v>
      </c>
      <c r="U151" s="275" t="e">
        <f>$B$151*$D$151/$C$151</f>
        <v>#DIV/0!</v>
      </c>
      <c r="V151" s="180"/>
      <c r="W151" s="181"/>
      <c r="X151" s="275" t="e">
        <f>$B$151*$D$151/$C$151</f>
        <v>#DIV/0!</v>
      </c>
      <c r="Y151" s="275" t="e">
        <f>$B$151*$D$151/$C$151</f>
        <v>#DIV/0!</v>
      </c>
      <c r="Z151" s="275" t="e">
        <f>$B$151*$D$151/$C$151</f>
        <v>#DIV/0!</v>
      </c>
      <c r="AA151" s="54"/>
      <c r="AB151" s="145"/>
      <c r="AC151" s="51"/>
      <c r="AD151" s="51"/>
      <c r="AE151" s="53"/>
      <c r="AF151" s="51"/>
      <c r="AG151" s="932" t="e">
        <f>$B$151*$D$151/$C$151</f>
        <v>#DIV/0!</v>
      </c>
      <c r="AH151" s="932" t="e">
        <f>$B$151*$D$151/$C$151</f>
        <v>#DIV/0!</v>
      </c>
      <c r="AI151" s="932" t="e">
        <f t="shared" ref="AI151:AK151" si="876">$B$151*$D$151/$C$151</f>
        <v>#DIV/0!</v>
      </c>
      <c r="AJ151" s="275" t="e">
        <f t="shared" si="876"/>
        <v>#DIV/0!</v>
      </c>
      <c r="AK151" s="275" t="e">
        <f t="shared" si="876"/>
        <v>#DIV/0!</v>
      </c>
      <c r="AL151" s="647"/>
      <c r="AM151" s="271" t="e">
        <f t="shared" si="857"/>
        <v>#DIV/0!</v>
      </c>
      <c r="AN151" s="55"/>
      <c r="AO151" s="54"/>
      <c r="AP151" s="54"/>
      <c r="AQ151" s="387"/>
      <c r="AR151" s="387"/>
      <c r="AS151" s="145"/>
      <c r="AT151" s="145"/>
      <c r="AU151" s="145"/>
      <c r="AV151" s="64">
        <f t="shared" si="845"/>
        <v>0</v>
      </c>
      <c r="AW151" s="54"/>
      <c r="AX151" s="206"/>
      <c r="AY151" s="171" t="e">
        <f t="shared" si="859"/>
        <v>#DIV/0!</v>
      </c>
      <c r="AZ151" s="162"/>
      <c r="BA151" s="773" t="s">
        <v>97</v>
      </c>
      <c r="BB151" s="144"/>
      <c r="BC151" s="144"/>
      <c r="BD151" s="392"/>
      <c r="BE151" s="144"/>
      <c r="BF151" s="144"/>
      <c r="BG151" s="144"/>
      <c r="BH151" s="392"/>
      <c r="BI151" s="392"/>
      <c r="BJ151" s="392"/>
      <c r="BK151" s="392"/>
      <c r="BL151" s="144"/>
      <c r="BM151" s="144"/>
      <c r="BN151" s="392"/>
      <c r="BO151" s="144"/>
      <c r="BP151" s="144"/>
      <c r="BQ151" s="144"/>
      <c r="BR151" s="144"/>
      <c r="BS151" s="144"/>
      <c r="BT151" s="144"/>
      <c r="BU151" s="144"/>
      <c r="BV151" s="144"/>
      <c r="BW151" s="144"/>
      <c r="BX151" s="144"/>
      <c r="BY151" s="207"/>
      <c r="BZ151" s="144"/>
      <c r="CA151" s="144"/>
      <c r="CB151" s="144"/>
      <c r="CC151" s="144"/>
      <c r="CD151" s="144"/>
      <c r="CE151" s="144"/>
      <c r="CF151" s="144"/>
      <c r="CG151" s="144"/>
      <c r="CH151" s="392"/>
      <c r="CI151" s="144"/>
      <c r="CJ151" s="144"/>
      <c r="CK151" s="392"/>
      <c r="CL151" s="392"/>
      <c r="CM151" s="392"/>
      <c r="CN151" s="392"/>
      <c r="CO151" s="392"/>
      <c r="CP151" s="144"/>
      <c r="CQ151" s="144"/>
      <c r="CR151" s="144"/>
      <c r="CS151" s="144"/>
      <c r="CT151" s="144"/>
      <c r="CU151" s="144"/>
      <c r="CV151" s="144"/>
      <c r="CW151" s="144"/>
      <c r="CX151" s="160">
        <f t="shared" si="846"/>
        <v>0</v>
      </c>
      <c r="CZ151" s="52"/>
      <c r="DA151" s="51"/>
      <c r="DB151" s="51"/>
      <c r="DC151" s="51"/>
      <c r="DD151" s="51"/>
      <c r="DE151" s="145"/>
      <c r="DF151" s="54"/>
      <c r="DG151" s="54"/>
      <c r="DH151" s="54"/>
      <c r="DI151" s="54"/>
      <c r="DJ151" s="54"/>
      <c r="DK151" s="54"/>
      <c r="DL151" s="54"/>
      <c r="DM151" s="54"/>
      <c r="DN151" s="54"/>
      <c r="DO151" s="51"/>
      <c r="DP151" s="223">
        <f t="shared" si="847"/>
        <v>0</v>
      </c>
      <c r="DQ151" s="330"/>
      <c r="DR151" s="224"/>
      <c r="DS151" s="66">
        <f t="shared" si="848"/>
        <v>0</v>
      </c>
      <c r="DT151" s="59" t="e">
        <f t="shared" si="849"/>
        <v>#DIV/0!</v>
      </c>
      <c r="DU151" s="60" t="e">
        <f t="shared" si="850"/>
        <v>#DIV/0!</v>
      </c>
      <c r="DV151" s="60" t="e">
        <f t="shared" si="851"/>
        <v>#DIV/0!</v>
      </c>
    </row>
    <row r="152" spans="1:134" ht="13.5" customHeight="1">
      <c r="A152" s="40" t="s">
        <v>117</v>
      </c>
      <c r="B152" s="1442"/>
      <c r="C152" s="1444"/>
      <c r="D152" s="1446"/>
      <c r="E152" s="1448"/>
      <c r="F152" s="165" t="s">
        <v>99</v>
      </c>
      <c r="G152" s="54" t="e">
        <f>ROUNDDOWN(G$142*G151,0)</f>
        <v>#DIV/0!</v>
      </c>
      <c r="H152" s="54" t="e">
        <f>ROUNDDOWN(H$142*H151,0)</f>
        <v>#DIV/0!</v>
      </c>
      <c r="I152" s="54">
        <f t="shared" ref="I152:K152" si="877">I$7*I151</f>
        <v>0</v>
      </c>
      <c r="J152" s="54">
        <f t="shared" si="877"/>
        <v>0</v>
      </c>
      <c r="K152" s="54">
        <f t="shared" si="877"/>
        <v>0</v>
      </c>
      <c r="L152" s="205"/>
      <c r="M152" s="54" t="e">
        <f>ROUNDDOWN(M$142*M151,0)</f>
        <v>#DIV/0!</v>
      </c>
      <c r="N152" s="54">
        <f>ROUNDDOWN(N$142*N151,0)</f>
        <v>0</v>
      </c>
      <c r="O152" s="54">
        <f>O$142*O151</f>
        <v>0</v>
      </c>
      <c r="P152" s="54">
        <f>P$142*P151</f>
        <v>0</v>
      </c>
      <c r="Q152" s="54" t="e">
        <f>ROUNDDOWN(Q$142*Q151,0)</f>
        <v>#DIV/0!</v>
      </c>
      <c r="R152" s="54" t="e">
        <f>ROUNDDOWN(R$142*R151,0)</f>
        <v>#DIV/0!</v>
      </c>
      <c r="S152" s="54" t="e">
        <f>ROUNDDOWN(S$142*S151,0)</f>
        <v>#DIV/0!</v>
      </c>
      <c r="T152" s="54" t="e">
        <f>ROUNDDOWN(T$142*T151,0)</f>
        <v>#DIV/0!</v>
      </c>
      <c r="U152" s="54" t="e">
        <f>ROUNDDOWN(U$142*U151,0)</f>
        <v>#DIV/0!</v>
      </c>
      <c r="V152" s="54">
        <f t="shared" ref="V152:W152" si="878">V$7*V151</f>
        <v>0</v>
      </c>
      <c r="W152" s="54">
        <f t="shared" si="878"/>
        <v>0</v>
      </c>
      <c r="X152" s="54" t="e">
        <f>ROUNDDOWN(X$142*X151,0)</f>
        <v>#DIV/0!</v>
      </c>
      <c r="Y152" s="54" t="e">
        <f>ROUNDDOWN(Y$142*Y151,0)</f>
        <v>#DIV/0!</v>
      </c>
      <c r="Z152" s="54" t="e">
        <f>ROUNDDOWN(Z$142*Z151,0)</f>
        <v>#DIV/0!</v>
      </c>
      <c r="AA152" s="54">
        <f t="shared" ref="AA152:AE152" si="879">AA$7*AA151</f>
        <v>0</v>
      </c>
      <c r="AB152" s="54">
        <f t="shared" si="879"/>
        <v>0</v>
      </c>
      <c r="AC152" s="54">
        <f t="shared" si="879"/>
        <v>0</v>
      </c>
      <c r="AD152" s="54">
        <f t="shared" si="879"/>
        <v>0</v>
      </c>
      <c r="AE152" s="54">
        <f t="shared" si="879"/>
        <v>0</v>
      </c>
      <c r="AF152" s="54">
        <f>AF$7*AF151</f>
        <v>0</v>
      </c>
      <c r="AG152" s="63" t="e">
        <f>ROUNDDOWN(AG$142*AG151,0)</f>
        <v>#DIV/0!</v>
      </c>
      <c r="AH152" s="63" t="e">
        <f>ROUNDDOWN(AH$142*AH151,0)</f>
        <v>#DIV/0!</v>
      </c>
      <c r="AI152" s="63" t="e">
        <f t="shared" ref="AI152:AJ152" si="880">ROUNDDOWN(AI$142*AI151,0)</f>
        <v>#DIV/0!</v>
      </c>
      <c r="AJ152" s="54" t="e">
        <f t="shared" si="880"/>
        <v>#DIV/0!</v>
      </c>
      <c r="AK152" s="54" t="e">
        <f t="shared" ref="AK152" si="881">ROUNDDOWN(AK$142*AK151,0)</f>
        <v>#DIV/0!</v>
      </c>
      <c r="AL152" s="933"/>
      <c r="AM152" s="271" t="e">
        <f t="shared" si="857"/>
        <v>#DIV/0!</v>
      </c>
      <c r="AN152" s="55">
        <f t="shared" ref="AN152:AU152" si="882">AN144*AN151</f>
        <v>0</v>
      </c>
      <c r="AO152" s="54">
        <f t="shared" si="882"/>
        <v>0</v>
      </c>
      <c r="AP152" s="54">
        <f t="shared" si="882"/>
        <v>0</v>
      </c>
      <c r="AQ152" s="54">
        <f>ROUNDDOWN(AQ144*AQ151,0)</f>
        <v>0</v>
      </c>
      <c r="AR152" s="54">
        <f>ROUNDDOWN(AR144*AR151,0)</f>
        <v>0</v>
      </c>
      <c r="AS152" s="145">
        <f t="shared" si="882"/>
        <v>0</v>
      </c>
      <c r="AT152" s="145">
        <f t="shared" si="882"/>
        <v>0</v>
      </c>
      <c r="AU152" s="145">
        <f t="shared" si="882"/>
        <v>0</v>
      </c>
      <c r="AV152" s="64">
        <f t="shared" si="845"/>
        <v>0</v>
      </c>
      <c r="AW152" s="54">
        <f>AW144*AW151</f>
        <v>0</v>
      </c>
      <c r="AX152" s="62"/>
      <c r="AY152" s="171" t="e">
        <f t="shared" si="859"/>
        <v>#DIV/0!</v>
      </c>
      <c r="AZ152" s="166"/>
      <c r="BA152" s="776" t="s">
        <v>99</v>
      </c>
      <c r="BB152" s="144">
        <f>BB151*BB$9</f>
        <v>0</v>
      </c>
      <c r="BC152" s="144">
        <f>BC151*BC$9</f>
        <v>0</v>
      </c>
      <c r="BD152" s="54"/>
      <c r="BE152" s="144">
        <f>BE151*BE$9</f>
        <v>0</v>
      </c>
      <c r="BF152" s="144">
        <f>BF151*BF$9</f>
        <v>0</v>
      </c>
      <c r="BG152" s="144">
        <f>BG151*BG$9</f>
        <v>0</v>
      </c>
      <c r="BH152" s="54"/>
      <c r="BI152" s="54"/>
      <c r="BJ152" s="54"/>
      <c r="BK152" s="54"/>
      <c r="BL152" s="144">
        <f>BL151*BL$9</f>
        <v>0</v>
      </c>
      <c r="BM152" s="144">
        <f>BM151*BM$9</f>
        <v>0</v>
      </c>
      <c r="BN152" s="54"/>
      <c r="BO152" s="144">
        <f t="shared" ref="BO152:BX152" si="883">BO151*BO$9</f>
        <v>0</v>
      </c>
      <c r="BP152" s="144">
        <f t="shared" si="883"/>
        <v>0</v>
      </c>
      <c r="BQ152" s="144">
        <f t="shared" si="883"/>
        <v>0</v>
      </c>
      <c r="BR152" s="144">
        <f t="shared" si="883"/>
        <v>0</v>
      </c>
      <c r="BS152" s="144">
        <f t="shared" si="883"/>
        <v>0</v>
      </c>
      <c r="BT152" s="144">
        <f t="shared" si="883"/>
        <v>0</v>
      </c>
      <c r="BU152" s="144">
        <f t="shared" si="883"/>
        <v>0</v>
      </c>
      <c r="BV152" s="144">
        <f t="shared" si="883"/>
        <v>0</v>
      </c>
      <c r="BW152" s="144">
        <f t="shared" si="883"/>
        <v>0</v>
      </c>
      <c r="BX152" s="144">
        <f t="shared" si="883"/>
        <v>0</v>
      </c>
      <c r="BY152" s="54"/>
      <c r="BZ152" s="144">
        <f t="shared" ref="BZ152:CG152" si="884">BZ151*BZ$9</f>
        <v>0</v>
      </c>
      <c r="CA152" s="144">
        <f t="shared" si="884"/>
        <v>0</v>
      </c>
      <c r="CB152" s="144">
        <f t="shared" si="884"/>
        <v>0</v>
      </c>
      <c r="CC152" s="144">
        <f t="shared" si="884"/>
        <v>0</v>
      </c>
      <c r="CD152" s="144">
        <f t="shared" si="884"/>
        <v>0</v>
      </c>
      <c r="CE152" s="144">
        <f t="shared" si="884"/>
        <v>0</v>
      </c>
      <c r="CF152" s="144">
        <f t="shared" si="884"/>
        <v>0</v>
      </c>
      <c r="CG152" s="144">
        <f t="shared" si="884"/>
        <v>0</v>
      </c>
      <c r="CH152" s="54"/>
      <c r="CI152" s="144">
        <f>CI151*CI$9</f>
        <v>0</v>
      </c>
      <c r="CJ152" s="144">
        <f>CJ151*CJ$9</f>
        <v>0</v>
      </c>
      <c r="CK152" s="54"/>
      <c r="CL152" s="54"/>
      <c r="CM152" s="54"/>
      <c r="CN152" s="54"/>
      <c r="CO152" s="54"/>
      <c r="CP152" s="144">
        <f t="shared" ref="CP152:CW152" si="885">CP151*CP$9</f>
        <v>0</v>
      </c>
      <c r="CQ152" s="144">
        <f t="shared" si="885"/>
        <v>0</v>
      </c>
      <c r="CR152" s="144">
        <f t="shared" si="885"/>
        <v>0</v>
      </c>
      <c r="CS152" s="144">
        <f t="shared" si="885"/>
        <v>0</v>
      </c>
      <c r="CT152" s="144">
        <f t="shared" si="885"/>
        <v>0</v>
      </c>
      <c r="CU152" s="144">
        <f t="shared" si="885"/>
        <v>0</v>
      </c>
      <c r="CV152" s="144">
        <f t="shared" si="885"/>
        <v>0</v>
      </c>
      <c r="CW152" s="144">
        <f t="shared" si="885"/>
        <v>0</v>
      </c>
      <c r="CX152" s="167">
        <f t="shared" si="846"/>
        <v>0</v>
      </c>
      <c r="CZ152" s="62">
        <f>CZ151*CZ$11</f>
        <v>0</v>
      </c>
      <c r="DA152" s="54">
        <f>DA151*DA$11</f>
        <v>0</v>
      </c>
      <c r="DB152" s="54">
        <f>DB151*DB$11</f>
        <v>0</v>
      </c>
      <c r="DC152" s="54">
        <f>DC151*DC$11</f>
        <v>0</v>
      </c>
      <c r="DD152" s="54">
        <f>DD151*DD$11</f>
        <v>0</v>
      </c>
      <c r="DE152" s="197">
        <f t="shared" ref="DE152:DN152" si="886">DE151*DE$9</f>
        <v>0</v>
      </c>
      <c r="DF152" s="197">
        <f t="shared" si="886"/>
        <v>0</v>
      </c>
      <c r="DG152" s="197">
        <f t="shared" si="886"/>
        <v>0</v>
      </c>
      <c r="DH152" s="197">
        <f t="shared" si="886"/>
        <v>0</v>
      </c>
      <c r="DI152" s="197">
        <f t="shared" si="886"/>
        <v>0</v>
      </c>
      <c r="DJ152" s="197">
        <f t="shared" si="886"/>
        <v>0</v>
      </c>
      <c r="DK152" s="197">
        <f t="shared" si="886"/>
        <v>0</v>
      </c>
      <c r="DL152" s="197">
        <f t="shared" si="886"/>
        <v>0</v>
      </c>
      <c r="DM152" s="197">
        <f t="shared" si="886"/>
        <v>0</v>
      </c>
      <c r="DN152" s="197">
        <f t="shared" si="886"/>
        <v>0</v>
      </c>
      <c r="DO152" s="54">
        <f>DO151*DO$11</f>
        <v>0</v>
      </c>
      <c r="DP152" s="223">
        <f t="shared" si="847"/>
        <v>0</v>
      </c>
      <c r="DQ152" s="330"/>
      <c r="DR152" s="224"/>
      <c r="DS152" s="60">
        <f t="shared" si="848"/>
        <v>0</v>
      </c>
      <c r="DT152" s="59" t="e">
        <f t="shared" si="849"/>
        <v>#DIV/0!</v>
      </c>
      <c r="DU152" s="70" t="e">
        <f t="shared" si="850"/>
        <v>#DIV/0!</v>
      </c>
      <c r="DV152" s="70" t="e">
        <f t="shared" si="851"/>
        <v>#DIV/0!</v>
      </c>
    </row>
    <row r="153" spans="1:134" ht="13.5" customHeight="1">
      <c r="A153" s="1208" t="s">
        <v>100</v>
      </c>
      <c r="B153" s="1210">
        <f>SUM(B147:B152)</f>
        <v>0</v>
      </c>
      <c r="C153" s="1194">
        <f t="shared" ref="C153:D153" si="887">SUM(C147:C152)</f>
        <v>0</v>
      </c>
      <c r="D153" s="1497">
        <f t="shared" si="887"/>
        <v>0</v>
      </c>
      <c r="E153" s="1499">
        <f>SUM(E147:E152)</f>
        <v>0</v>
      </c>
      <c r="F153" s="777" t="s">
        <v>97</v>
      </c>
      <c r="G153" s="72" t="e">
        <f t="shared" ref="G153:H154" si="888">G147+G149+G151</f>
        <v>#DIV/0!</v>
      </c>
      <c r="H153" s="72" t="e">
        <f t="shared" si="888"/>
        <v>#DIV/0!</v>
      </c>
      <c r="I153" s="72">
        <f>I147+I149+I151</f>
        <v>0</v>
      </c>
      <c r="J153" s="72">
        <f>J147+J149+J151</f>
        <v>0</v>
      </c>
      <c r="K153" s="72">
        <f t="shared" ref="K153:N154" si="889">K147+K149+K151</f>
        <v>0</v>
      </c>
      <c r="L153" s="72"/>
      <c r="M153" s="72" t="e">
        <f t="shared" si="889"/>
        <v>#DIV/0!</v>
      </c>
      <c r="N153" s="72" t="e">
        <f t="shared" si="889"/>
        <v>#DIV/0!</v>
      </c>
      <c r="O153" s="72">
        <f>O147+O149+O151</f>
        <v>0</v>
      </c>
      <c r="P153" s="72">
        <f t="shared" ref="P153:AE154" si="890">P147+P149+P151</f>
        <v>0</v>
      </c>
      <c r="Q153" s="72" t="e">
        <f t="shared" si="890"/>
        <v>#DIV/0!</v>
      </c>
      <c r="R153" s="72" t="e">
        <f t="shared" si="890"/>
        <v>#DIV/0!</v>
      </c>
      <c r="S153" s="72" t="e">
        <f t="shared" ref="S153" si="891">S147+S149+S151</f>
        <v>#DIV/0!</v>
      </c>
      <c r="T153" s="72" t="e">
        <f t="shared" si="890"/>
        <v>#DIV/0!</v>
      </c>
      <c r="U153" s="72" t="e">
        <f t="shared" si="890"/>
        <v>#DIV/0!</v>
      </c>
      <c r="V153" s="72">
        <f t="shared" si="890"/>
        <v>0</v>
      </c>
      <c r="W153" s="72">
        <f t="shared" si="890"/>
        <v>0</v>
      </c>
      <c r="X153" s="72" t="e">
        <f t="shared" si="890"/>
        <v>#DIV/0!</v>
      </c>
      <c r="Y153" s="72" t="e">
        <f t="shared" si="890"/>
        <v>#DIV/0!</v>
      </c>
      <c r="Z153" s="72" t="e">
        <f t="shared" si="890"/>
        <v>#DIV/0!</v>
      </c>
      <c r="AA153" s="72">
        <f t="shared" si="890"/>
        <v>0</v>
      </c>
      <c r="AB153" s="95">
        <f t="shared" si="890"/>
        <v>0</v>
      </c>
      <c r="AC153" s="72">
        <f t="shared" si="890"/>
        <v>0</v>
      </c>
      <c r="AD153" s="72">
        <f t="shared" si="890"/>
        <v>0</v>
      </c>
      <c r="AE153" s="15">
        <f t="shared" si="890"/>
        <v>0</v>
      </c>
      <c r="AF153" s="72">
        <f>AF147+AF149+AF151</f>
        <v>0</v>
      </c>
      <c r="AG153" s="15" t="e">
        <f t="shared" ref="AG153" si="892">AG147+AG149+AG151</f>
        <v>#DIV/0!</v>
      </c>
      <c r="AH153" s="15" t="e">
        <f t="shared" ref="AH153:AJ154" si="893">AH147+AH149+AH151</f>
        <v>#DIV/0!</v>
      </c>
      <c r="AI153" s="72" t="e">
        <f t="shared" si="893"/>
        <v>#DIV/0!</v>
      </c>
      <c r="AJ153" s="72" t="e">
        <f t="shared" si="893"/>
        <v>#DIV/0!</v>
      </c>
      <c r="AK153" s="72" t="e">
        <f t="shared" ref="AK153" si="894">AK147+AK149+AK151</f>
        <v>#DIV/0!</v>
      </c>
      <c r="AL153" s="484"/>
      <c r="AM153" s="271" t="e">
        <f t="shared" si="857"/>
        <v>#DIV/0!</v>
      </c>
      <c r="AN153" s="75">
        <f t="shared" ref="AN153:AU154" si="895">AN147+AN149+AN151</f>
        <v>0</v>
      </c>
      <c r="AO153" s="73">
        <f t="shared" si="895"/>
        <v>0</v>
      </c>
      <c r="AP153" s="73">
        <f t="shared" si="895"/>
        <v>0</v>
      </c>
      <c r="AQ153" s="73">
        <f t="shared" si="895"/>
        <v>0</v>
      </c>
      <c r="AR153" s="73">
        <f t="shared" si="895"/>
        <v>0</v>
      </c>
      <c r="AS153" s="75">
        <f t="shared" si="895"/>
        <v>0</v>
      </c>
      <c r="AT153" s="75">
        <f t="shared" si="895"/>
        <v>0</v>
      </c>
      <c r="AU153" s="75">
        <f t="shared" si="895"/>
        <v>0</v>
      </c>
      <c r="AV153" s="56">
        <f>AV147+AV149+AV151</f>
        <v>0</v>
      </c>
      <c r="AW153" s="73">
        <f t="shared" ref="AW153:AX154" si="896">AW147+AW149+AW151</f>
        <v>0</v>
      </c>
      <c r="AX153" s="206"/>
      <c r="AY153" s="171" t="e">
        <f t="shared" si="859"/>
        <v>#DIV/0!</v>
      </c>
      <c r="AZ153" s="168"/>
      <c r="BA153" s="777" t="s">
        <v>97</v>
      </c>
      <c r="BB153" s="390">
        <f t="shared" ref="BB153:BC154" si="897">BB147+BB149+BB151</f>
        <v>0</v>
      </c>
      <c r="BC153" s="390">
        <f t="shared" si="897"/>
        <v>0</v>
      </c>
      <c r="BD153" s="392"/>
      <c r="BE153" s="390">
        <f t="shared" ref="BE153:BG153" si="898">BE147+BE149+BE151</f>
        <v>0</v>
      </c>
      <c r="BF153" s="390">
        <f t="shared" si="898"/>
        <v>0</v>
      </c>
      <c r="BG153" s="390">
        <f t="shared" si="898"/>
        <v>0</v>
      </c>
      <c r="BH153" s="392"/>
      <c r="BI153" s="392"/>
      <c r="BJ153" s="392"/>
      <c r="BK153" s="392"/>
      <c r="BL153" s="390">
        <f t="shared" ref="BL153:BM153" si="899">BL147+BL149+BL151</f>
        <v>0</v>
      </c>
      <c r="BM153" s="390">
        <f t="shared" si="899"/>
        <v>0</v>
      </c>
      <c r="BN153" s="392"/>
      <c r="BO153" s="390">
        <f t="shared" ref="BO153:BX153" si="900">BO147+BO149+BO151</f>
        <v>0</v>
      </c>
      <c r="BP153" s="390">
        <f t="shared" si="900"/>
        <v>0</v>
      </c>
      <c r="BQ153" s="390">
        <f t="shared" si="900"/>
        <v>0</v>
      </c>
      <c r="BR153" s="390">
        <f t="shared" si="900"/>
        <v>0</v>
      </c>
      <c r="BS153" s="390">
        <f t="shared" si="900"/>
        <v>0</v>
      </c>
      <c r="BT153" s="390">
        <f t="shared" si="900"/>
        <v>0</v>
      </c>
      <c r="BU153" s="390">
        <f t="shared" si="900"/>
        <v>0</v>
      </c>
      <c r="BV153" s="390">
        <f t="shared" si="900"/>
        <v>0</v>
      </c>
      <c r="BW153" s="390">
        <f t="shared" si="900"/>
        <v>0</v>
      </c>
      <c r="BX153" s="390">
        <f t="shared" si="900"/>
        <v>0</v>
      </c>
      <c r="BY153" s="207"/>
      <c r="BZ153" s="390">
        <f t="shared" ref="BZ153:CG153" si="901">BZ147+BZ149+BZ151</f>
        <v>0</v>
      </c>
      <c r="CA153" s="390">
        <f t="shared" si="901"/>
        <v>0</v>
      </c>
      <c r="CB153" s="390">
        <f t="shared" si="901"/>
        <v>0</v>
      </c>
      <c r="CC153" s="390">
        <f t="shared" si="901"/>
        <v>0</v>
      </c>
      <c r="CD153" s="390">
        <f t="shared" si="901"/>
        <v>0</v>
      </c>
      <c r="CE153" s="390">
        <f t="shared" si="901"/>
        <v>0</v>
      </c>
      <c r="CF153" s="390">
        <f t="shared" si="901"/>
        <v>0</v>
      </c>
      <c r="CG153" s="390">
        <f t="shared" si="901"/>
        <v>0</v>
      </c>
      <c r="CH153" s="392"/>
      <c r="CI153" s="390">
        <f t="shared" ref="CI153:CJ153" si="902">CI147+CI149+CI151</f>
        <v>0</v>
      </c>
      <c r="CJ153" s="390">
        <f t="shared" si="902"/>
        <v>0</v>
      </c>
      <c r="CK153" s="392"/>
      <c r="CL153" s="392"/>
      <c r="CM153" s="392"/>
      <c r="CN153" s="392"/>
      <c r="CO153" s="392"/>
      <c r="CP153" s="390">
        <f t="shared" ref="CP153:CW153" si="903">CP147+CP149+CP151</f>
        <v>0</v>
      </c>
      <c r="CQ153" s="390">
        <f t="shared" si="903"/>
        <v>0</v>
      </c>
      <c r="CR153" s="390">
        <f t="shared" si="903"/>
        <v>0</v>
      </c>
      <c r="CS153" s="390">
        <f t="shared" si="903"/>
        <v>0</v>
      </c>
      <c r="CT153" s="390">
        <f t="shared" si="903"/>
        <v>0</v>
      </c>
      <c r="CU153" s="390">
        <f t="shared" si="903"/>
        <v>0</v>
      </c>
      <c r="CV153" s="390">
        <f t="shared" si="903"/>
        <v>0</v>
      </c>
      <c r="CW153" s="390">
        <f t="shared" si="903"/>
        <v>0</v>
      </c>
      <c r="CX153" s="169">
        <f t="shared" ref="CX153:CX154" si="904">CX147+CX149+CX151</f>
        <v>0</v>
      </c>
      <c r="CZ153" s="13">
        <f t="shared" ref="CZ153:DO154" si="905">CZ147+CZ149+CZ151</f>
        <v>0</v>
      </c>
      <c r="DA153" s="72">
        <f t="shared" si="905"/>
        <v>0</v>
      </c>
      <c r="DB153" s="72">
        <f t="shared" si="905"/>
        <v>0</v>
      </c>
      <c r="DC153" s="72">
        <f t="shared" si="905"/>
        <v>0</v>
      </c>
      <c r="DD153" s="72">
        <f t="shared" si="905"/>
        <v>0</v>
      </c>
      <c r="DE153" s="72">
        <f t="shared" si="905"/>
        <v>0</v>
      </c>
      <c r="DF153" s="72">
        <f t="shared" si="905"/>
        <v>0</v>
      </c>
      <c r="DG153" s="72">
        <f t="shared" si="905"/>
        <v>0</v>
      </c>
      <c r="DH153" s="72">
        <f t="shared" si="905"/>
        <v>0</v>
      </c>
      <c r="DI153" s="72">
        <f t="shared" si="905"/>
        <v>0</v>
      </c>
      <c r="DJ153" s="72">
        <f t="shared" si="905"/>
        <v>0</v>
      </c>
      <c r="DK153" s="72">
        <f t="shared" si="905"/>
        <v>0</v>
      </c>
      <c r="DL153" s="72">
        <f t="shared" si="905"/>
        <v>0</v>
      </c>
      <c r="DM153" s="72">
        <f t="shared" si="905"/>
        <v>0</v>
      </c>
      <c r="DN153" s="72">
        <f t="shared" si="905"/>
        <v>0</v>
      </c>
      <c r="DO153" s="72">
        <f t="shared" si="905"/>
        <v>0</v>
      </c>
      <c r="DP153" s="223">
        <f t="shared" si="847"/>
        <v>0</v>
      </c>
      <c r="DQ153" s="330"/>
      <c r="DR153" s="224"/>
      <c r="DS153" s="57">
        <f t="shared" si="848"/>
        <v>0</v>
      </c>
      <c r="DT153" s="78" t="e">
        <f t="shared" si="849"/>
        <v>#DIV/0!</v>
      </c>
      <c r="DU153" s="66" t="e">
        <f t="shared" si="850"/>
        <v>#DIV/0!</v>
      </c>
      <c r="DV153" s="57" t="e">
        <f t="shared" si="851"/>
        <v>#DIV/0!</v>
      </c>
    </row>
    <row r="154" spans="1:134" ht="13.5" customHeight="1">
      <c r="A154" s="1209"/>
      <c r="B154" s="1211"/>
      <c r="C154" s="1195"/>
      <c r="D154" s="1498"/>
      <c r="E154" s="1500"/>
      <c r="F154" s="776" t="s">
        <v>99</v>
      </c>
      <c r="G154" s="80" t="e">
        <f t="shared" si="888"/>
        <v>#DIV/0!</v>
      </c>
      <c r="H154" s="80" t="e">
        <f t="shared" si="888"/>
        <v>#DIV/0!</v>
      </c>
      <c r="I154" s="80">
        <f>I148+I150+I152</f>
        <v>0</v>
      </c>
      <c r="J154" s="80">
        <f>J148+J150+J152</f>
        <v>0</v>
      </c>
      <c r="K154" s="80">
        <f t="shared" si="889"/>
        <v>0</v>
      </c>
      <c r="L154" s="80"/>
      <c r="M154" s="80" t="e">
        <f t="shared" si="889"/>
        <v>#DIV/0!</v>
      </c>
      <c r="N154" s="80" t="e">
        <f t="shared" si="889"/>
        <v>#DIV/0!</v>
      </c>
      <c r="O154" s="80">
        <f>O148+O150+O152</f>
        <v>0</v>
      </c>
      <c r="P154" s="80">
        <f t="shared" si="890"/>
        <v>0</v>
      </c>
      <c r="Q154" s="80" t="e">
        <f t="shared" si="890"/>
        <v>#DIV/0!</v>
      </c>
      <c r="R154" s="80" t="e">
        <f t="shared" si="890"/>
        <v>#DIV/0!</v>
      </c>
      <c r="S154" s="80" t="e">
        <f t="shared" ref="S154" si="906">S148+S150+S152</f>
        <v>#DIV/0!</v>
      </c>
      <c r="T154" s="80" t="e">
        <f t="shared" si="890"/>
        <v>#DIV/0!</v>
      </c>
      <c r="U154" s="80" t="e">
        <f t="shared" si="890"/>
        <v>#DIV/0!</v>
      </c>
      <c r="V154" s="80">
        <f t="shared" si="890"/>
        <v>0</v>
      </c>
      <c r="W154" s="80">
        <f t="shared" si="890"/>
        <v>0</v>
      </c>
      <c r="X154" s="80" t="e">
        <f t="shared" si="890"/>
        <v>#DIV/0!</v>
      </c>
      <c r="Y154" s="80" t="e">
        <f t="shared" si="890"/>
        <v>#DIV/0!</v>
      </c>
      <c r="Z154" s="80" t="e">
        <f t="shared" si="890"/>
        <v>#DIV/0!</v>
      </c>
      <c r="AA154" s="81">
        <f t="shared" si="890"/>
        <v>0</v>
      </c>
      <c r="AB154" s="199">
        <f t="shared" si="890"/>
        <v>0</v>
      </c>
      <c r="AC154" s="81">
        <f t="shared" si="890"/>
        <v>0</v>
      </c>
      <c r="AD154" s="81">
        <f t="shared" si="890"/>
        <v>0</v>
      </c>
      <c r="AE154" s="82">
        <f t="shared" si="890"/>
        <v>0</v>
      </c>
      <c r="AF154" s="81">
        <f>AF148+AF150+AF152</f>
        <v>0</v>
      </c>
      <c r="AG154" s="87" t="e">
        <f t="shared" ref="AG154" si="907">AG148+AG150+AG152</f>
        <v>#DIV/0!</v>
      </c>
      <c r="AH154" s="87" t="e">
        <f t="shared" si="893"/>
        <v>#DIV/0!</v>
      </c>
      <c r="AI154" s="80" t="e">
        <f t="shared" si="893"/>
        <v>#DIV/0!</v>
      </c>
      <c r="AJ154" s="80" t="e">
        <f t="shared" si="893"/>
        <v>#DIV/0!</v>
      </c>
      <c r="AK154" s="80" t="e">
        <f t="shared" ref="AK154" si="908">AK148+AK150+AK152</f>
        <v>#DIV/0!</v>
      </c>
      <c r="AL154" s="484"/>
      <c r="AM154" s="271" t="e">
        <f t="shared" si="857"/>
        <v>#DIV/0!</v>
      </c>
      <c r="AN154" s="85">
        <f t="shared" si="895"/>
        <v>0</v>
      </c>
      <c r="AO154" s="80">
        <f t="shared" si="895"/>
        <v>0</v>
      </c>
      <c r="AP154" s="80">
        <f t="shared" si="895"/>
        <v>0</v>
      </c>
      <c r="AQ154" s="80">
        <f t="shared" si="895"/>
        <v>0</v>
      </c>
      <c r="AR154" s="80">
        <f t="shared" si="895"/>
        <v>0</v>
      </c>
      <c r="AS154" s="85">
        <f t="shared" si="895"/>
        <v>0</v>
      </c>
      <c r="AT154" s="85">
        <f t="shared" si="895"/>
        <v>0</v>
      </c>
      <c r="AU154" s="85">
        <f t="shared" si="895"/>
        <v>0</v>
      </c>
      <c r="AV154" s="64">
        <f>AV148+AV150+AV152</f>
        <v>0</v>
      </c>
      <c r="AW154" s="80">
        <f t="shared" si="896"/>
        <v>0</v>
      </c>
      <c r="AX154" s="87">
        <f t="shared" si="896"/>
        <v>0</v>
      </c>
      <c r="AY154" s="171" t="e">
        <f t="shared" si="859"/>
        <v>#DIV/0!</v>
      </c>
      <c r="AZ154" s="170"/>
      <c r="BA154" s="776" t="s">
        <v>99</v>
      </c>
      <c r="BB154" s="390">
        <f t="shared" si="897"/>
        <v>0</v>
      </c>
      <c r="BC154" s="390">
        <f t="shared" si="897"/>
        <v>0</v>
      </c>
      <c r="BD154" s="156">
        <f t="shared" ref="BD154:CV154" si="909">BD148+BD150+BD152</f>
        <v>0</v>
      </c>
      <c r="BE154" s="390">
        <f t="shared" si="909"/>
        <v>0</v>
      </c>
      <c r="BF154" s="390">
        <f t="shared" si="909"/>
        <v>0</v>
      </c>
      <c r="BG154" s="390">
        <f t="shared" si="909"/>
        <v>0</v>
      </c>
      <c r="BH154" s="156">
        <f t="shared" si="909"/>
        <v>0</v>
      </c>
      <c r="BI154" s="156">
        <f t="shared" si="909"/>
        <v>0</v>
      </c>
      <c r="BJ154" s="156">
        <f t="shared" si="909"/>
        <v>0</v>
      </c>
      <c r="BK154" s="156">
        <f t="shared" si="909"/>
        <v>0</v>
      </c>
      <c r="BL154" s="390">
        <f t="shared" si="909"/>
        <v>0</v>
      </c>
      <c r="BM154" s="390">
        <f t="shared" si="909"/>
        <v>0</v>
      </c>
      <c r="BN154" s="156">
        <f t="shared" si="909"/>
        <v>0</v>
      </c>
      <c r="BO154" s="390">
        <f t="shared" si="909"/>
        <v>0</v>
      </c>
      <c r="BP154" s="390">
        <f t="shared" si="909"/>
        <v>0</v>
      </c>
      <c r="BQ154" s="390">
        <f t="shared" si="909"/>
        <v>0</v>
      </c>
      <c r="BR154" s="390">
        <f t="shared" si="909"/>
        <v>0</v>
      </c>
      <c r="BS154" s="390">
        <f t="shared" si="909"/>
        <v>0</v>
      </c>
      <c r="BT154" s="390">
        <f t="shared" si="909"/>
        <v>0</v>
      </c>
      <c r="BU154" s="390">
        <f t="shared" si="909"/>
        <v>0</v>
      </c>
      <c r="BV154" s="390">
        <f t="shared" si="909"/>
        <v>0</v>
      </c>
      <c r="BW154" s="390">
        <f t="shared" si="909"/>
        <v>0</v>
      </c>
      <c r="BX154" s="390">
        <f t="shared" si="909"/>
        <v>0</v>
      </c>
      <c r="BY154" s="156">
        <f t="shared" si="909"/>
        <v>0</v>
      </c>
      <c r="BZ154" s="390">
        <f t="shared" si="909"/>
        <v>0</v>
      </c>
      <c r="CA154" s="390">
        <f t="shared" si="909"/>
        <v>0</v>
      </c>
      <c r="CB154" s="390">
        <f t="shared" si="909"/>
        <v>0</v>
      </c>
      <c r="CC154" s="390">
        <f t="shared" si="909"/>
        <v>0</v>
      </c>
      <c r="CD154" s="390">
        <f t="shared" si="909"/>
        <v>0</v>
      </c>
      <c r="CE154" s="390">
        <f t="shared" si="909"/>
        <v>0</v>
      </c>
      <c r="CF154" s="390">
        <f t="shared" si="909"/>
        <v>0</v>
      </c>
      <c r="CG154" s="390">
        <f t="shared" si="909"/>
        <v>0</v>
      </c>
      <c r="CH154" s="156">
        <f t="shared" ref="CH154:CJ154" si="910">CH148+CH150+CH152</f>
        <v>0</v>
      </c>
      <c r="CI154" s="390">
        <f t="shared" si="910"/>
        <v>0</v>
      </c>
      <c r="CJ154" s="390">
        <f t="shared" si="910"/>
        <v>0</v>
      </c>
      <c r="CK154" s="156">
        <f t="shared" si="909"/>
        <v>0</v>
      </c>
      <c r="CL154" s="156">
        <f t="shared" si="909"/>
        <v>0</v>
      </c>
      <c r="CM154" s="156">
        <f t="shared" si="909"/>
        <v>0</v>
      </c>
      <c r="CN154" s="156">
        <f t="shared" si="909"/>
        <v>0</v>
      </c>
      <c r="CO154" s="156">
        <f t="shared" si="909"/>
        <v>0</v>
      </c>
      <c r="CP154" s="390">
        <f t="shared" si="909"/>
        <v>0</v>
      </c>
      <c r="CQ154" s="390">
        <f t="shared" si="909"/>
        <v>0</v>
      </c>
      <c r="CR154" s="390">
        <f t="shared" si="909"/>
        <v>0</v>
      </c>
      <c r="CS154" s="390">
        <f t="shared" si="909"/>
        <v>0</v>
      </c>
      <c r="CT154" s="390">
        <f t="shared" si="909"/>
        <v>0</v>
      </c>
      <c r="CU154" s="390">
        <f t="shared" si="909"/>
        <v>0</v>
      </c>
      <c r="CV154" s="390">
        <f t="shared" si="909"/>
        <v>0</v>
      </c>
      <c r="CW154" s="390">
        <f t="shared" ref="CW154" si="911">CW148+CW150+CW152</f>
        <v>0</v>
      </c>
      <c r="CX154" s="49">
        <f t="shared" si="904"/>
        <v>0</v>
      </c>
      <c r="CZ154" s="91">
        <f t="shared" si="905"/>
        <v>0</v>
      </c>
      <c r="DA154" s="80">
        <f t="shared" si="905"/>
        <v>0</v>
      </c>
      <c r="DB154" s="80">
        <f t="shared" si="905"/>
        <v>0</v>
      </c>
      <c r="DC154" s="80">
        <f t="shared" si="905"/>
        <v>0</v>
      </c>
      <c r="DD154" s="80">
        <f t="shared" si="905"/>
        <v>0</v>
      </c>
      <c r="DE154" s="80">
        <f t="shared" si="905"/>
        <v>0</v>
      </c>
      <c r="DF154" s="80">
        <f>DF148+DF150+DF152</f>
        <v>0</v>
      </c>
      <c r="DG154" s="80">
        <f t="shared" si="905"/>
        <v>0</v>
      </c>
      <c r="DH154" s="80">
        <f t="shared" si="905"/>
        <v>0</v>
      </c>
      <c r="DI154" s="80">
        <f t="shared" si="905"/>
        <v>0</v>
      </c>
      <c r="DJ154" s="80">
        <f t="shared" si="905"/>
        <v>0</v>
      </c>
      <c r="DK154" s="80">
        <f t="shared" si="905"/>
        <v>0</v>
      </c>
      <c r="DL154" s="80">
        <f t="shared" si="905"/>
        <v>0</v>
      </c>
      <c r="DM154" s="80">
        <f t="shared" si="905"/>
        <v>0</v>
      </c>
      <c r="DN154" s="80">
        <f t="shared" si="905"/>
        <v>0</v>
      </c>
      <c r="DO154" s="80">
        <f t="shared" si="905"/>
        <v>0</v>
      </c>
      <c r="DP154" s="223">
        <f t="shared" si="847"/>
        <v>0</v>
      </c>
      <c r="DQ154" s="330"/>
      <c r="DR154" s="224"/>
      <c r="DS154" s="70">
        <f t="shared" si="848"/>
        <v>0</v>
      </c>
      <c r="DT154" s="92" t="e">
        <f t="shared" si="849"/>
        <v>#DIV/0!</v>
      </c>
      <c r="DU154" s="70" t="e">
        <f t="shared" si="850"/>
        <v>#DIV/0!</v>
      </c>
      <c r="DV154" s="70" t="e">
        <f t="shared" si="851"/>
        <v>#DIV/0!</v>
      </c>
    </row>
    <row r="155" spans="1:134" ht="13.5" customHeight="1">
      <c r="A155" s="648"/>
      <c r="B155" s="1441"/>
      <c r="C155" s="1443"/>
      <c r="D155" s="1445"/>
      <c r="E155" s="1447"/>
      <c r="F155" s="157" t="s">
        <v>97</v>
      </c>
      <c r="G155" s="275" t="e">
        <f>$B$155*$D$155/$C$155</f>
        <v>#DIV/0!</v>
      </c>
      <c r="H155" s="275" t="e">
        <f>$B$155*$D$155/$C$155</f>
        <v>#DIV/0!</v>
      </c>
      <c r="I155" s="51"/>
      <c r="J155" s="51"/>
      <c r="K155" s="51"/>
      <c r="L155" s="51"/>
      <c r="M155" s="275" t="e">
        <f>$B$155*$D$155/$C$155</f>
        <v>#DIV/0!</v>
      </c>
      <c r="N155" s="275">
        <v>0</v>
      </c>
      <c r="O155" s="51"/>
      <c r="P155" s="51"/>
      <c r="Q155" s="275" t="e">
        <f>$B$155*$D$155/$C$155</f>
        <v>#DIV/0!</v>
      </c>
      <c r="R155" s="275" t="e">
        <f>$B$155*$D$155/$C$155</f>
        <v>#DIV/0!</v>
      </c>
      <c r="S155" s="275" t="e">
        <f>$B$155*$D$155/$C$155</f>
        <v>#DIV/0!</v>
      </c>
      <c r="T155" s="275" t="e">
        <f>$B$155*$D$155/$C$155</f>
        <v>#DIV/0!</v>
      </c>
      <c r="U155" s="275" t="e">
        <f>$B$155*$D$155/$C$155</f>
        <v>#DIV/0!</v>
      </c>
      <c r="V155" s="68"/>
      <c r="W155" s="58"/>
      <c r="X155" s="275" t="e">
        <f>$B$155*$D$155/$C$155</f>
        <v>#DIV/0!</v>
      </c>
      <c r="Y155" s="275" t="e">
        <f>$B$155*$D$155/$C$155</f>
        <v>#DIV/0!</v>
      </c>
      <c r="Z155" s="275" t="e">
        <f>$B$155*$D$155/$C$155</f>
        <v>#DIV/0!</v>
      </c>
      <c r="AA155" s="51"/>
      <c r="AB155" s="182"/>
      <c r="AC155" s="51"/>
      <c r="AD155" s="51"/>
      <c r="AE155" s="53"/>
      <c r="AF155" s="51"/>
      <c r="AG155" s="932" t="e">
        <f>$B$155*$D$155/$C$155</f>
        <v>#DIV/0!</v>
      </c>
      <c r="AH155" s="932" t="e">
        <f>$B$155*$D$155/$C$155</f>
        <v>#DIV/0!</v>
      </c>
      <c r="AI155" s="932" t="e">
        <f t="shared" ref="AI155:AK155" si="912">$B$155*$D$155/$C$155</f>
        <v>#DIV/0!</v>
      </c>
      <c r="AJ155" s="275" t="e">
        <f t="shared" si="912"/>
        <v>#DIV/0!</v>
      </c>
      <c r="AK155" s="275" t="e">
        <f t="shared" si="912"/>
        <v>#DIV/0!</v>
      </c>
      <c r="AL155" s="647"/>
      <c r="AM155" s="271" t="e">
        <f t="shared" si="857"/>
        <v>#DIV/0!</v>
      </c>
      <c r="AN155" s="55"/>
      <c r="AO155" s="54"/>
      <c r="AP155" s="54"/>
      <c r="AQ155" s="386"/>
      <c r="AR155" s="386"/>
      <c r="AS155" s="145"/>
      <c r="AT155" s="145"/>
      <c r="AU155" s="145"/>
      <c r="AV155" s="56">
        <f t="shared" ref="AV155:AV160" si="913">SUM(AN155,AP155:AU155)</f>
        <v>0</v>
      </c>
      <c r="AW155" s="54"/>
      <c r="AX155" s="205"/>
      <c r="AY155" s="171" t="e">
        <f t="shared" si="859"/>
        <v>#DIV/0!</v>
      </c>
      <c r="AZ155" s="159"/>
      <c r="BA155" s="775" t="s">
        <v>97</v>
      </c>
      <c r="BB155" s="144"/>
      <c r="BC155" s="144"/>
      <c r="BD155" s="392"/>
      <c r="BE155" s="144"/>
      <c r="BF155" s="144"/>
      <c r="BG155" s="144"/>
      <c r="BH155" s="392"/>
      <c r="BI155" s="392"/>
      <c r="BJ155" s="392"/>
      <c r="BK155" s="392"/>
      <c r="BL155" s="144"/>
      <c r="BM155" s="144"/>
      <c r="BN155" s="392"/>
      <c r="BO155" s="144"/>
      <c r="BP155" s="144"/>
      <c r="BQ155" s="144"/>
      <c r="BR155" s="144"/>
      <c r="BS155" s="144"/>
      <c r="BT155" s="144"/>
      <c r="BU155" s="144"/>
      <c r="BV155" s="144"/>
      <c r="BW155" s="144"/>
      <c r="BX155" s="144"/>
      <c r="BY155" s="207"/>
      <c r="BZ155" s="144"/>
      <c r="CA155" s="144"/>
      <c r="CB155" s="144"/>
      <c r="CC155" s="144"/>
      <c r="CD155" s="144"/>
      <c r="CE155" s="144"/>
      <c r="CF155" s="144"/>
      <c r="CG155" s="144"/>
      <c r="CH155" s="392"/>
      <c r="CI155" s="144"/>
      <c r="CJ155" s="144"/>
      <c r="CK155" s="392"/>
      <c r="CL155" s="392"/>
      <c r="CM155" s="392"/>
      <c r="CN155" s="392"/>
      <c r="CO155" s="392"/>
      <c r="CP155" s="144"/>
      <c r="CQ155" s="144"/>
      <c r="CR155" s="144"/>
      <c r="CS155" s="144"/>
      <c r="CT155" s="144"/>
      <c r="CU155" s="144"/>
      <c r="CV155" s="144"/>
      <c r="CW155" s="144"/>
      <c r="CX155" s="160">
        <f t="shared" ref="CX155:CX160" si="914">SUM(BB155:CW155)</f>
        <v>0</v>
      </c>
      <c r="CZ155" s="52"/>
      <c r="DA155" s="51"/>
      <c r="DB155" s="51"/>
      <c r="DC155" s="51"/>
      <c r="DD155" s="51"/>
      <c r="DE155" s="182"/>
      <c r="DF155" s="51"/>
      <c r="DG155" s="51"/>
      <c r="DH155" s="51"/>
      <c r="DI155" s="51"/>
      <c r="DJ155" s="51"/>
      <c r="DK155" s="51"/>
      <c r="DL155" s="51"/>
      <c r="DM155" s="51"/>
      <c r="DN155" s="51"/>
      <c r="DO155" s="51"/>
      <c r="DP155" s="223">
        <f t="shared" si="847"/>
        <v>0</v>
      </c>
      <c r="DQ155" s="330"/>
      <c r="DR155" s="224"/>
      <c r="DS155" s="57">
        <f t="shared" si="848"/>
        <v>0</v>
      </c>
      <c r="DT155" s="59" t="e">
        <f t="shared" si="849"/>
        <v>#DIV/0!</v>
      </c>
      <c r="DU155" s="66" t="e">
        <f t="shared" si="850"/>
        <v>#DIV/0!</v>
      </c>
      <c r="DV155" s="57" t="e">
        <f t="shared" si="851"/>
        <v>#DIV/0!</v>
      </c>
    </row>
    <row r="156" spans="1:134" ht="13.5" customHeight="1">
      <c r="A156" s="786" t="s">
        <v>118</v>
      </c>
      <c r="B156" s="1442"/>
      <c r="C156" s="1444"/>
      <c r="D156" s="1446"/>
      <c r="E156" s="1448"/>
      <c r="F156" s="164" t="s">
        <v>141</v>
      </c>
      <c r="G156" s="54" t="e">
        <f>ROUNDDOWN(G$142*G155,0)</f>
        <v>#DIV/0!</v>
      </c>
      <c r="H156" s="54" t="e">
        <f>ROUNDDOWN(H$142*H155,0)</f>
        <v>#DIV/0!</v>
      </c>
      <c r="I156" s="54">
        <f t="shared" ref="I156:K156" si="915">I$7*I155</f>
        <v>0</v>
      </c>
      <c r="J156" s="54">
        <f t="shared" si="915"/>
        <v>0</v>
      </c>
      <c r="K156" s="54">
        <f t="shared" si="915"/>
        <v>0</v>
      </c>
      <c r="L156" s="205"/>
      <c r="M156" s="54" t="e">
        <f>ROUNDDOWN(M$142*M155,0)</f>
        <v>#DIV/0!</v>
      </c>
      <c r="N156" s="54">
        <f>ROUNDDOWN(N$142*N155,0)</f>
        <v>0</v>
      </c>
      <c r="O156" s="54">
        <f>O$142*O155</f>
        <v>0</v>
      </c>
      <c r="P156" s="54">
        <f>P$142*P155</f>
        <v>0</v>
      </c>
      <c r="Q156" s="54" t="e">
        <f>ROUNDDOWN(Q$142*Q155,0)</f>
        <v>#DIV/0!</v>
      </c>
      <c r="R156" s="54" t="e">
        <f>ROUNDDOWN(R$142*R155,0)</f>
        <v>#DIV/0!</v>
      </c>
      <c r="S156" s="54" t="e">
        <f>ROUNDDOWN(S$142*S155,0)</f>
        <v>#DIV/0!</v>
      </c>
      <c r="T156" s="54" t="e">
        <f>ROUNDDOWN(T$142*T155,0)</f>
        <v>#DIV/0!</v>
      </c>
      <c r="U156" s="54" t="e">
        <f>ROUNDDOWN(U$142*U155,0)</f>
        <v>#DIV/0!</v>
      </c>
      <c r="V156" s="54">
        <f t="shared" ref="V156:W156" si="916">V$7*V155</f>
        <v>0</v>
      </c>
      <c r="W156" s="54">
        <f t="shared" si="916"/>
        <v>0</v>
      </c>
      <c r="X156" s="54" t="e">
        <f>ROUNDDOWN(X$142*X155,0)</f>
        <v>#DIV/0!</v>
      </c>
      <c r="Y156" s="54" t="e">
        <f>ROUNDDOWN(Y$142*Y155,0)</f>
        <v>#DIV/0!</v>
      </c>
      <c r="Z156" s="54" t="e">
        <f>ROUNDDOWN(Z$142*Z155,0)</f>
        <v>#DIV/0!</v>
      </c>
      <c r="AA156" s="54">
        <f t="shared" ref="AA156:AF156" si="917">AA$7*AA155</f>
        <v>0</v>
      </c>
      <c r="AB156" s="145">
        <f t="shared" si="917"/>
        <v>0</v>
      </c>
      <c r="AC156" s="54">
        <f t="shared" si="917"/>
        <v>0</v>
      </c>
      <c r="AD156" s="54">
        <f t="shared" si="917"/>
        <v>0</v>
      </c>
      <c r="AE156" s="54">
        <f t="shared" si="917"/>
        <v>0</v>
      </c>
      <c r="AF156" s="54">
        <f t="shared" si="917"/>
        <v>0</v>
      </c>
      <c r="AG156" s="63" t="e">
        <f>ROUNDDOWN(AG$142*AG155,0)</f>
        <v>#DIV/0!</v>
      </c>
      <c r="AH156" s="63" t="e">
        <f>ROUNDDOWN(AH$142*AH155,0)</f>
        <v>#DIV/0!</v>
      </c>
      <c r="AI156" s="63" t="e">
        <f t="shared" ref="AI156:AJ156" si="918">ROUNDDOWN(AI$142*AI155,0)</f>
        <v>#DIV/0!</v>
      </c>
      <c r="AJ156" s="54" t="e">
        <f t="shared" si="918"/>
        <v>#DIV/0!</v>
      </c>
      <c r="AK156" s="54" t="e">
        <f t="shared" ref="AK156" si="919">ROUNDDOWN(AK$142*AK155,0)</f>
        <v>#DIV/0!</v>
      </c>
      <c r="AL156" s="933"/>
      <c r="AM156" s="271" t="e">
        <f t="shared" si="857"/>
        <v>#DIV/0!</v>
      </c>
      <c r="AN156" s="55">
        <f t="shared" ref="AN156:AU156" si="920">AN144*AN155</f>
        <v>0</v>
      </c>
      <c r="AO156" s="54">
        <f t="shared" si="920"/>
        <v>0</v>
      </c>
      <c r="AP156" s="54">
        <f t="shared" si="920"/>
        <v>0</v>
      </c>
      <c r="AQ156" s="54">
        <f>ROUNDDOWN($AQ$144*AQ155,0)</f>
        <v>0</v>
      </c>
      <c r="AR156" s="54">
        <f>ROUNDDOWN($AQ$144*AR155,0)</f>
        <v>0</v>
      </c>
      <c r="AS156" s="145">
        <f t="shared" si="920"/>
        <v>0</v>
      </c>
      <c r="AT156" s="145">
        <f t="shared" si="920"/>
        <v>0</v>
      </c>
      <c r="AU156" s="145">
        <f t="shared" si="920"/>
        <v>0</v>
      </c>
      <c r="AV156" s="64">
        <f t="shared" si="913"/>
        <v>0</v>
      </c>
      <c r="AW156" s="54">
        <f>AW144*AW155</f>
        <v>0</v>
      </c>
      <c r="AX156" s="62"/>
      <c r="AY156" s="171" t="e">
        <f t="shared" si="859"/>
        <v>#DIV/0!</v>
      </c>
      <c r="AZ156" s="162"/>
      <c r="BA156" s="773" t="s">
        <v>99</v>
      </c>
      <c r="BB156" s="144">
        <f>BB155*BB$9</f>
        <v>0</v>
      </c>
      <c r="BC156" s="144">
        <f>BC155*BC$9</f>
        <v>0</v>
      </c>
      <c r="BD156" s="54"/>
      <c r="BE156" s="144">
        <f>BE155*BE$9</f>
        <v>0</v>
      </c>
      <c r="BF156" s="144">
        <f>BF155*BF$9</f>
        <v>0</v>
      </c>
      <c r="BG156" s="144">
        <f>BG155*BG$9</f>
        <v>0</v>
      </c>
      <c r="BH156" s="54"/>
      <c r="BI156" s="54"/>
      <c r="BJ156" s="54"/>
      <c r="BK156" s="54"/>
      <c r="BL156" s="144">
        <f>BL155*BL$9</f>
        <v>0</v>
      </c>
      <c r="BM156" s="144">
        <f>BM155*BM$9</f>
        <v>0</v>
      </c>
      <c r="BN156" s="54"/>
      <c r="BO156" s="144">
        <f t="shared" ref="BO156:BX156" si="921">BO155*BO$9</f>
        <v>0</v>
      </c>
      <c r="BP156" s="144">
        <f t="shared" si="921"/>
        <v>0</v>
      </c>
      <c r="BQ156" s="144">
        <f t="shared" si="921"/>
        <v>0</v>
      </c>
      <c r="BR156" s="144">
        <f t="shared" si="921"/>
        <v>0</v>
      </c>
      <c r="BS156" s="144">
        <f t="shared" si="921"/>
        <v>0</v>
      </c>
      <c r="BT156" s="144">
        <f t="shared" si="921"/>
        <v>0</v>
      </c>
      <c r="BU156" s="144">
        <f t="shared" si="921"/>
        <v>0</v>
      </c>
      <c r="BV156" s="144">
        <f t="shared" si="921"/>
        <v>0</v>
      </c>
      <c r="BW156" s="144">
        <f t="shared" si="921"/>
        <v>0</v>
      </c>
      <c r="BX156" s="144">
        <f t="shared" si="921"/>
        <v>0</v>
      </c>
      <c r="BY156" s="54"/>
      <c r="BZ156" s="144">
        <f t="shared" ref="BZ156:CG156" si="922">BZ155*BZ$9</f>
        <v>0</v>
      </c>
      <c r="CA156" s="144">
        <f t="shared" si="922"/>
        <v>0</v>
      </c>
      <c r="CB156" s="144">
        <f t="shared" si="922"/>
        <v>0</v>
      </c>
      <c r="CC156" s="144">
        <f t="shared" si="922"/>
        <v>0</v>
      </c>
      <c r="CD156" s="144">
        <f t="shared" si="922"/>
        <v>0</v>
      </c>
      <c r="CE156" s="144">
        <f t="shared" si="922"/>
        <v>0</v>
      </c>
      <c r="CF156" s="144">
        <f t="shared" si="922"/>
        <v>0</v>
      </c>
      <c r="CG156" s="144">
        <f t="shared" si="922"/>
        <v>0</v>
      </c>
      <c r="CH156" s="54"/>
      <c r="CI156" s="144">
        <f>CI155*CI$9</f>
        <v>0</v>
      </c>
      <c r="CJ156" s="144">
        <f>CJ155*CJ$9</f>
        <v>0</v>
      </c>
      <c r="CK156" s="54"/>
      <c r="CL156" s="54"/>
      <c r="CM156" s="54"/>
      <c r="CN156" s="54"/>
      <c r="CO156" s="54"/>
      <c r="CP156" s="144">
        <f t="shared" ref="CP156:CW156" si="923">CP155*CP$9</f>
        <v>0</v>
      </c>
      <c r="CQ156" s="144">
        <f t="shared" si="923"/>
        <v>0</v>
      </c>
      <c r="CR156" s="144">
        <f t="shared" si="923"/>
        <v>0</v>
      </c>
      <c r="CS156" s="144">
        <f t="shared" si="923"/>
        <v>0</v>
      </c>
      <c r="CT156" s="144">
        <f t="shared" si="923"/>
        <v>0</v>
      </c>
      <c r="CU156" s="144">
        <f t="shared" si="923"/>
        <v>0</v>
      </c>
      <c r="CV156" s="144">
        <f t="shared" si="923"/>
        <v>0</v>
      </c>
      <c r="CW156" s="144">
        <f t="shared" si="923"/>
        <v>0</v>
      </c>
      <c r="CX156" s="160">
        <f t="shared" si="914"/>
        <v>0</v>
      </c>
      <c r="CZ156" s="62">
        <f>CZ155*CZ$11</f>
        <v>0</v>
      </c>
      <c r="DA156" s="54">
        <f>DA155*DA$11</f>
        <v>0</v>
      </c>
      <c r="DB156" s="54">
        <f>DB155*DB$11</f>
        <v>0</v>
      </c>
      <c r="DC156" s="54">
        <f>DC155*DC$11</f>
        <v>0</v>
      </c>
      <c r="DD156" s="54">
        <f>DD155*DD$11</f>
        <v>0</v>
      </c>
      <c r="DE156" s="145">
        <f t="shared" ref="DE156:DN156" si="924">DE155*DE$9</f>
        <v>0</v>
      </c>
      <c r="DF156" s="54">
        <f t="shared" si="924"/>
        <v>0</v>
      </c>
      <c r="DG156" s="54">
        <f t="shared" si="924"/>
        <v>0</v>
      </c>
      <c r="DH156" s="54">
        <f t="shared" si="924"/>
        <v>0</v>
      </c>
      <c r="DI156" s="54">
        <f t="shared" si="924"/>
        <v>0</v>
      </c>
      <c r="DJ156" s="54">
        <f t="shared" si="924"/>
        <v>0</v>
      </c>
      <c r="DK156" s="54">
        <f t="shared" si="924"/>
        <v>0</v>
      </c>
      <c r="DL156" s="54">
        <f t="shared" si="924"/>
        <v>0</v>
      </c>
      <c r="DM156" s="54">
        <f t="shared" si="924"/>
        <v>0</v>
      </c>
      <c r="DN156" s="54">
        <f t="shared" si="924"/>
        <v>0</v>
      </c>
      <c r="DO156" s="54">
        <f>DO155*DO$11</f>
        <v>0</v>
      </c>
      <c r="DP156" s="223">
        <f t="shared" si="847"/>
        <v>0</v>
      </c>
      <c r="DQ156" s="330"/>
      <c r="DR156" s="224"/>
      <c r="DS156" s="60">
        <f t="shared" si="848"/>
        <v>0</v>
      </c>
      <c r="DT156" s="59" t="e">
        <f t="shared" si="849"/>
        <v>#DIV/0!</v>
      </c>
      <c r="DU156" s="60" t="e">
        <f t="shared" si="850"/>
        <v>#DIV/0!</v>
      </c>
      <c r="DV156" s="60" t="e">
        <f t="shared" si="851"/>
        <v>#DIV/0!</v>
      </c>
      <c r="DW156" s="1"/>
      <c r="DX156" s="1"/>
      <c r="DY156" s="1"/>
      <c r="DZ156" s="1"/>
      <c r="EA156" s="1"/>
      <c r="EB156" s="1"/>
      <c r="EC156" s="1"/>
      <c r="ED156" s="1"/>
    </row>
    <row r="157" spans="1:134" ht="13.5" customHeight="1">
      <c r="A157" s="98"/>
      <c r="B157" s="1441"/>
      <c r="C157" s="1443"/>
      <c r="D157" s="1445"/>
      <c r="E157" s="1447"/>
      <c r="F157" s="164" t="s">
        <v>97</v>
      </c>
      <c r="G157" s="275" t="e">
        <f>$B$157*$D$157/$C$157</f>
        <v>#DIV/0!</v>
      </c>
      <c r="H157" s="275" t="e">
        <f>$B$157*$D$157/$C$157</f>
        <v>#DIV/0!</v>
      </c>
      <c r="I157" s="51"/>
      <c r="J157" s="51"/>
      <c r="K157" s="51"/>
      <c r="L157" s="51"/>
      <c r="M157" s="275" t="e">
        <f>$B$157*$D$157/$C$157</f>
        <v>#DIV/0!</v>
      </c>
      <c r="N157" s="275">
        <v>0</v>
      </c>
      <c r="O157" s="51"/>
      <c r="P157" s="51"/>
      <c r="Q157" s="275" t="e">
        <f>$B$157*$D$157/$C$157</f>
        <v>#DIV/0!</v>
      </c>
      <c r="R157" s="275" t="e">
        <f>$B$157*$D$157/$C$157</f>
        <v>#DIV/0!</v>
      </c>
      <c r="S157" s="275" t="e">
        <f>$B$157*$D$157/$C$157</f>
        <v>#DIV/0!</v>
      </c>
      <c r="T157" s="275" t="e">
        <f>$B$157*$D$157/$C$157</f>
        <v>#DIV/0!</v>
      </c>
      <c r="U157" s="275" t="e">
        <f>$B$157*$D$157/$C$157</f>
        <v>#DIV/0!</v>
      </c>
      <c r="V157" s="99"/>
      <c r="W157" s="99"/>
      <c r="X157" s="275" t="e">
        <f>$B$157*$D$157/$C$157</f>
        <v>#DIV/0!</v>
      </c>
      <c r="Y157" s="275" t="e">
        <f>$B$157*$D$157/$C$157</f>
        <v>#DIV/0!</v>
      </c>
      <c r="Z157" s="275" t="e">
        <f>$B$157*$D$157/$C$157</f>
        <v>#DIV/0!</v>
      </c>
      <c r="AA157" s="51"/>
      <c r="AB157" s="182"/>
      <c r="AC157" s="51"/>
      <c r="AD157" s="51"/>
      <c r="AE157" s="53"/>
      <c r="AF157" s="51"/>
      <c r="AG157" s="932" t="e">
        <f>$B$157*$D$157/$C$157</f>
        <v>#DIV/0!</v>
      </c>
      <c r="AH157" s="932" t="e">
        <f>$B$157*$D$157/$C$157</f>
        <v>#DIV/0!</v>
      </c>
      <c r="AI157" s="932" t="e">
        <f t="shared" ref="AI157:AK157" si="925">$B$157*$D$157/$C$157</f>
        <v>#DIV/0!</v>
      </c>
      <c r="AJ157" s="275" t="e">
        <f t="shared" si="925"/>
        <v>#DIV/0!</v>
      </c>
      <c r="AK157" s="275" t="e">
        <f t="shared" si="925"/>
        <v>#DIV/0!</v>
      </c>
      <c r="AL157" s="647"/>
      <c r="AM157" s="271" t="e">
        <f t="shared" si="857"/>
        <v>#DIV/0!</v>
      </c>
      <c r="AN157" s="55"/>
      <c r="AO157" s="54"/>
      <c r="AP157" s="54"/>
      <c r="AQ157" s="386"/>
      <c r="AR157" s="386"/>
      <c r="AS157" s="145"/>
      <c r="AT157" s="145"/>
      <c r="AU157" s="145"/>
      <c r="AV157" s="64">
        <f t="shared" si="913"/>
        <v>0</v>
      </c>
      <c r="AW157" s="54"/>
      <c r="AX157" s="206"/>
      <c r="AY157" s="171" t="e">
        <f t="shared" si="859"/>
        <v>#DIV/0!</v>
      </c>
      <c r="AZ157" s="162"/>
      <c r="BA157" s="773" t="s">
        <v>97</v>
      </c>
      <c r="BB157" s="144"/>
      <c r="BC157" s="144"/>
      <c r="BD157" s="392"/>
      <c r="BE157" s="144"/>
      <c r="BF157" s="144"/>
      <c r="BG157" s="144"/>
      <c r="BH157" s="392"/>
      <c r="BI157" s="392"/>
      <c r="BJ157" s="392"/>
      <c r="BK157" s="392"/>
      <c r="BL157" s="144"/>
      <c r="BM157" s="144"/>
      <c r="BN157" s="392"/>
      <c r="BO157" s="144"/>
      <c r="BP157" s="144"/>
      <c r="BQ157" s="144"/>
      <c r="BR157" s="144"/>
      <c r="BS157" s="144"/>
      <c r="BT157" s="144"/>
      <c r="BU157" s="144"/>
      <c r="BV157" s="144"/>
      <c r="BW157" s="144"/>
      <c r="BX157" s="144"/>
      <c r="BY157" s="207"/>
      <c r="BZ157" s="144"/>
      <c r="CA157" s="144"/>
      <c r="CB157" s="144"/>
      <c r="CC157" s="144"/>
      <c r="CD157" s="144"/>
      <c r="CE157" s="144"/>
      <c r="CF157" s="144"/>
      <c r="CG157" s="144"/>
      <c r="CH157" s="392"/>
      <c r="CI157" s="144"/>
      <c r="CJ157" s="144"/>
      <c r="CK157" s="392"/>
      <c r="CL157" s="392"/>
      <c r="CM157" s="392"/>
      <c r="CN157" s="392"/>
      <c r="CO157" s="392"/>
      <c r="CP157" s="144"/>
      <c r="CQ157" s="144"/>
      <c r="CR157" s="144"/>
      <c r="CS157" s="144"/>
      <c r="CT157" s="144"/>
      <c r="CU157" s="144"/>
      <c r="CV157" s="144"/>
      <c r="CW157" s="144"/>
      <c r="CX157" s="160">
        <f t="shared" si="914"/>
        <v>0</v>
      </c>
      <c r="CZ157" s="52"/>
      <c r="DA157" s="51"/>
      <c r="DB157" s="51"/>
      <c r="DC157" s="51"/>
      <c r="DD157" s="51"/>
      <c r="DE157" s="145"/>
      <c r="DF157" s="54"/>
      <c r="DG157" s="54"/>
      <c r="DH157" s="54"/>
      <c r="DI157" s="54"/>
      <c r="DJ157" s="54"/>
      <c r="DK157" s="54"/>
      <c r="DL157" s="54"/>
      <c r="DM157" s="54"/>
      <c r="DN157" s="54"/>
      <c r="DO157" s="51"/>
      <c r="DP157" s="223">
        <f t="shared" si="847"/>
        <v>0</v>
      </c>
      <c r="DQ157" s="330"/>
      <c r="DR157" s="224"/>
      <c r="DS157" s="66">
        <f t="shared" si="848"/>
        <v>0</v>
      </c>
      <c r="DT157" s="59" t="e">
        <f t="shared" si="849"/>
        <v>#DIV/0!</v>
      </c>
      <c r="DU157" s="60" t="e">
        <f t="shared" si="850"/>
        <v>#DIV/0!</v>
      </c>
      <c r="DV157" s="60" t="e">
        <f t="shared" si="851"/>
        <v>#DIV/0!</v>
      </c>
      <c r="DW157" s="1"/>
      <c r="DX157" s="1"/>
      <c r="DY157" s="1"/>
      <c r="DZ157" s="1"/>
      <c r="EA157" s="1"/>
      <c r="EB157" s="1"/>
      <c r="EC157" s="1"/>
      <c r="ED157" s="1"/>
    </row>
    <row r="158" spans="1:134" ht="13.5" customHeight="1">
      <c r="A158" s="786" t="s">
        <v>119</v>
      </c>
      <c r="B158" s="1442"/>
      <c r="C158" s="1444"/>
      <c r="D158" s="1446"/>
      <c r="E158" s="1448"/>
      <c r="F158" s="164" t="s">
        <v>99</v>
      </c>
      <c r="G158" s="54" t="e">
        <f>ROUNDDOWN(G$142*G157,0)</f>
        <v>#DIV/0!</v>
      </c>
      <c r="H158" s="54" t="e">
        <f>ROUNDDOWN(H$142*H157,0)</f>
        <v>#DIV/0!</v>
      </c>
      <c r="I158" s="54">
        <f t="shared" ref="I158:K158" si="926">I$7*I157</f>
        <v>0</v>
      </c>
      <c r="J158" s="54">
        <f t="shared" si="926"/>
        <v>0</v>
      </c>
      <c r="K158" s="54">
        <f t="shared" si="926"/>
        <v>0</v>
      </c>
      <c r="L158" s="205"/>
      <c r="M158" s="54" t="e">
        <f>ROUNDDOWN(M$142*M157,0)</f>
        <v>#DIV/0!</v>
      </c>
      <c r="N158" s="54">
        <f>ROUNDDOWN(N$142*N157,0)</f>
        <v>0</v>
      </c>
      <c r="O158" s="54">
        <f>O$142*O157</f>
        <v>0</v>
      </c>
      <c r="P158" s="54">
        <f>P$142*P157</f>
        <v>0</v>
      </c>
      <c r="Q158" s="54" t="e">
        <f>ROUNDDOWN(Q$142*Q157,0)</f>
        <v>#DIV/0!</v>
      </c>
      <c r="R158" s="54" t="e">
        <f>ROUNDDOWN(R$142*R157,0)</f>
        <v>#DIV/0!</v>
      </c>
      <c r="S158" s="54" t="e">
        <f>ROUNDDOWN(S$142*S157,0)</f>
        <v>#DIV/0!</v>
      </c>
      <c r="T158" s="54" t="e">
        <f>ROUNDDOWN(T$142*T157,0)</f>
        <v>#DIV/0!</v>
      </c>
      <c r="U158" s="54" t="e">
        <f>ROUNDDOWN(U$142*U157,0)</f>
        <v>#DIV/0!</v>
      </c>
      <c r="V158" s="54">
        <f t="shared" ref="V158:W158" si="927">V$7*V157</f>
        <v>0</v>
      </c>
      <c r="W158" s="54">
        <f t="shared" si="927"/>
        <v>0</v>
      </c>
      <c r="X158" s="54" t="e">
        <f>ROUNDDOWN(X$142*X157,0)</f>
        <v>#DIV/0!</v>
      </c>
      <c r="Y158" s="54" t="e">
        <f>ROUNDDOWN(Y$142*Y157,0)</f>
        <v>#DIV/0!</v>
      </c>
      <c r="Z158" s="54" t="e">
        <f>ROUNDDOWN(Z$142*Z157,0)</f>
        <v>#DIV/0!</v>
      </c>
      <c r="AA158" s="54">
        <f t="shared" ref="AA158:AF158" si="928">AA$7*AA157</f>
        <v>0</v>
      </c>
      <c r="AB158" s="145">
        <f t="shared" si="928"/>
        <v>0</v>
      </c>
      <c r="AC158" s="54">
        <f t="shared" si="928"/>
        <v>0</v>
      </c>
      <c r="AD158" s="54">
        <f t="shared" si="928"/>
        <v>0</v>
      </c>
      <c r="AE158" s="54">
        <f t="shared" si="928"/>
        <v>0</v>
      </c>
      <c r="AF158" s="54">
        <f t="shared" si="928"/>
        <v>0</v>
      </c>
      <c r="AG158" s="63" t="e">
        <f>ROUNDDOWN(AG$142*AG157,0)</f>
        <v>#DIV/0!</v>
      </c>
      <c r="AH158" s="63" t="e">
        <f>ROUNDDOWN(AH$142*AH157,0)</f>
        <v>#DIV/0!</v>
      </c>
      <c r="AI158" s="63" t="e">
        <f t="shared" ref="AI158:AJ158" si="929">ROUNDDOWN(AI$142*AI157,0)</f>
        <v>#DIV/0!</v>
      </c>
      <c r="AJ158" s="54" t="e">
        <f t="shared" si="929"/>
        <v>#DIV/0!</v>
      </c>
      <c r="AK158" s="54" t="e">
        <f t="shared" ref="AK158" si="930">ROUNDDOWN(AK$142*AK157,0)</f>
        <v>#DIV/0!</v>
      </c>
      <c r="AL158" s="933"/>
      <c r="AM158" s="271" t="e">
        <f t="shared" si="857"/>
        <v>#DIV/0!</v>
      </c>
      <c r="AN158" s="55">
        <f t="shared" ref="AN158:AU158" si="931">AN144*AN157</f>
        <v>0</v>
      </c>
      <c r="AO158" s="54">
        <f t="shared" si="931"/>
        <v>0</v>
      </c>
      <c r="AP158" s="54">
        <f t="shared" si="931"/>
        <v>0</v>
      </c>
      <c r="AQ158" s="54">
        <f>ROUNDDOWN($AQ$144*AQ157,0)</f>
        <v>0</v>
      </c>
      <c r="AR158" s="54">
        <f>ROUNDDOWN($AQ$144*AR157,0)</f>
        <v>0</v>
      </c>
      <c r="AS158" s="145">
        <f t="shared" si="931"/>
        <v>0</v>
      </c>
      <c r="AT158" s="145">
        <f t="shared" si="931"/>
        <v>0</v>
      </c>
      <c r="AU158" s="145">
        <f t="shared" si="931"/>
        <v>0</v>
      </c>
      <c r="AV158" s="64">
        <f t="shared" si="913"/>
        <v>0</v>
      </c>
      <c r="AW158" s="54">
        <f>AW144*AW157</f>
        <v>0</v>
      </c>
      <c r="AX158" s="62"/>
      <c r="AY158" s="171" t="e">
        <f t="shared" si="859"/>
        <v>#DIV/0!</v>
      </c>
      <c r="AZ158" s="162"/>
      <c r="BA158" s="773" t="s">
        <v>99</v>
      </c>
      <c r="BB158" s="144">
        <f>BB157*BB$9</f>
        <v>0</v>
      </c>
      <c r="BC158" s="144">
        <f>BC157*BC$9</f>
        <v>0</v>
      </c>
      <c r="BD158" s="54"/>
      <c r="BE158" s="144">
        <f>BE157*BE$9</f>
        <v>0</v>
      </c>
      <c r="BF158" s="144">
        <f>BF157*BF$9</f>
        <v>0</v>
      </c>
      <c r="BG158" s="144">
        <f>BG157*BG$9</f>
        <v>0</v>
      </c>
      <c r="BH158" s="54"/>
      <c r="BI158" s="54"/>
      <c r="BJ158" s="54"/>
      <c r="BK158" s="54"/>
      <c r="BL158" s="144">
        <f>BL157*BL$9</f>
        <v>0</v>
      </c>
      <c r="BM158" s="144">
        <f>BM157*BM$9</f>
        <v>0</v>
      </c>
      <c r="BN158" s="54"/>
      <c r="BO158" s="144">
        <f t="shared" ref="BO158:BX158" si="932">BO157*BO$9</f>
        <v>0</v>
      </c>
      <c r="BP158" s="144">
        <f t="shared" si="932"/>
        <v>0</v>
      </c>
      <c r="BQ158" s="144">
        <f t="shared" si="932"/>
        <v>0</v>
      </c>
      <c r="BR158" s="144">
        <f t="shared" si="932"/>
        <v>0</v>
      </c>
      <c r="BS158" s="144">
        <f t="shared" si="932"/>
        <v>0</v>
      </c>
      <c r="BT158" s="144">
        <f t="shared" si="932"/>
        <v>0</v>
      </c>
      <c r="BU158" s="144">
        <f t="shared" si="932"/>
        <v>0</v>
      </c>
      <c r="BV158" s="144">
        <f t="shared" si="932"/>
        <v>0</v>
      </c>
      <c r="BW158" s="144">
        <f t="shared" si="932"/>
        <v>0</v>
      </c>
      <c r="BX158" s="144">
        <f t="shared" si="932"/>
        <v>0</v>
      </c>
      <c r="BY158" s="54"/>
      <c r="BZ158" s="144">
        <f t="shared" ref="BZ158:CG158" si="933">BZ157*BZ$9</f>
        <v>0</v>
      </c>
      <c r="CA158" s="144">
        <f t="shared" si="933"/>
        <v>0</v>
      </c>
      <c r="CB158" s="144">
        <f t="shared" si="933"/>
        <v>0</v>
      </c>
      <c r="CC158" s="144">
        <f t="shared" si="933"/>
        <v>0</v>
      </c>
      <c r="CD158" s="144">
        <f t="shared" si="933"/>
        <v>0</v>
      </c>
      <c r="CE158" s="144">
        <f t="shared" si="933"/>
        <v>0</v>
      </c>
      <c r="CF158" s="144">
        <f t="shared" si="933"/>
        <v>0</v>
      </c>
      <c r="CG158" s="144">
        <f t="shared" si="933"/>
        <v>0</v>
      </c>
      <c r="CH158" s="54"/>
      <c r="CI158" s="144">
        <f>CI157*CI$9</f>
        <v>0</v>
      </c>
      <c r="CJ158" s="144">
        <f>CJ157*CJ$9</f>
        <v>0</v>
      </c>
      <c r="CK158" s="54"/>
      <c r="CL158" s="54"/>
      <c r="CM158" s="54"/>
      <c r="CN158" s="54"/>
      <c r="CO158" s="54"/>
      <c r="CP158" s="144">
        <f t="shared" ref="CP158:CW158" si="934">CP157*CP$9</f>
        <v>0</v>
      </c>
      <c r="CQ158" s="144">
        <f t="shared" si="934"/>
        <v>0</v>
      </c>
      <c r="CR158" s="144">
        <f t="shared" si="934"/>
        <v>0</v>
      </c>
      <c r="CS158" s="144">
        <f t="shared" si="934"/>
        <v>0</v>
      </c>
      <c r="CT158" s="144">
        <f t="shared" si="934"/>
        <v>0</v>
      </c>
      <c r="CU158" s="144">
        <f t="shared" si="934"/>
        <v>0</v>
      </c>
      <c r="CV158" s="144">
        <f t="shared" si="934"/>
        <v>0</v>
      </c>
      <c r="CW158" s="144">
        <f t="shared" si="934"/>
        <v>0</v>
      </c>
      <c r="CX158" s="160">
        <f t="shared" si="914"/>
        <v>0</v>
      </c>
      <c r="CZ158" s="62">
        <f>CZ157*CZ$11</f>
        <v>0</v>
      </c>
      <c r="DA158" s="54">
        <f>DA157*DA$11</f>
        <v>0</v>
      </c>
      <c r="DB158" s="54">
        <f>DB157*DB$11</f>
        <v>0</v>
      </c>
      <c r="DC158" s="54">
        <f>DC157*DC$11</f>
        <v>0</v>
      </c>
      <c r="DD158" s="54">
        <f>DD157*DD$11</f>
        <v>0</v>
      </c>
      <c r="DE158" s="145">
        <f t="shared" ref="DE158:DN158" si="935">DE157*DE$9</f>
        <v>0</v>
      </c>
      <c r="DF158" s="54">
        <f t="shared" si="935"/>
        <v>0</v>
      </c>
      <c r="DG158" s="54">
        <f t="shared" si="935"/>
        <v>0</v>
      </c>
      <c r="DH158" s="54">
        <f t="shared" si="935"/>
        <v>0</v>
      </c>
      <c r="DI158" s="54">
        <f t="shared" si="935"/>
        <v>0</v>
      </c>
      <c r="DJ158" s="54">
        <f t="shared" si="935"/>
        <v>0</v>
      </c>
      <c r="DK158" s="54">
        <f t="shared" si="935"/>
        <v>0</v>
      </c>
      <c r="DL158" s="54">
        <f t="shared" si="935"/>
        <v>0</v>
      </c>
      <c r="DM158" s="54">
        <f t="shared" si="935"/>
        <v>0</v>
      </c>
      <c r="DN158" s="54">
        <f t="shared" si="935"/>
        <v>0</v>
      </c>
      <c r="DO158" s="54">
        <f>DO157*DO$11</f>
        <v>0</v>
      </c>
      <c r="DP158" s="223">
        <f t="shared" si="847"/>
        <v>0</v>
      </c>
      <c r="DQ158" s="330"/>
      <c r="DR158" s="224"/>
      <c r="DS158" s="60">
        <f t="shared" si="848"/>
        <v>0</v>
      </c>
      <c r="DT158" s="59" t="e">
        <f t="shared" si="849"/>
        <v>#DIV/0!</v>
      </c>
      <c r="DU158" s="60" t="e">
        <f t="shared" si="850"/>
        <v>#DIV/0!</v>
      </c>
      <c r="DV158" s="60" t="e">
        <f t="shared" si="851"/>
        <v>#DIV/0!</v>
      </c>
      <c r="DW158" s="1"/>
      <c r="DX158" s="1"/>
      <c r="DY158" s="1"/>
      <c r="DZ158" s="1"/>
      <c r="EA158" s="1"/>
      <c r="EB158" s="1"/>
      <c r="EC158" s="1"/>
      <c r="ED158" s="1"/>
    </row>
    <row r="159" spans="1:134" ht="13.5" customHeight="1">
      <c r="A159" s="98"/>
      <c r="B159" s="1441"/>
      <c r="C159" s="1443"/>
      <c r="D159" s="1445"/>
      <c r="E159" s="1447"/>
      <c r="F159" s="164" t="s">
        <v>97</v>
      </c>
      <c r="G159" s="275" t="e">
        <f>$B$159*$D$159/$C$159</f>
        <v>#DIV/0!</v>
      </c>
      <c r="H159" s="275" t="e">
        <f t="shared" ref="H159:AK159" si="936">$B$159*$D$159/$C$159</f>
        <v>#DIV/0!</v>
      </c>
      <c r="I159" s="275"/>
      <c r="J159" s="275"/>
      <c r="K159" s="275"/>
      <c r="L159" s="51"/>
      <c r="M159" s="275" t="e">
        <f t="shared" si="936"/>
        <v>#DIV/0!</v>
      </c>
      <c r="N159" s="275">
        <v>0</v>
      </c>
      <c r="O159" s="275"/>
      <c r="P159" s="275"/>
      <c r="Q159" s="275" t="e">
        <f t="shared" si="936"/>
        <v>#DIV/0!</v>
      </c>
      <c r="R159" s="275" t="e">
        <f t="shared" si="936"/>
        <v>#DIV/0!</v>
      </c>
      <c r="S159" s="275" t="e">
        <f t="shared" si="936"/>
        <v>#DIV/0!</v>
      </c>
      <c r="T159" s="275" t="e">
        <f t="shared" si="936"/>
        <v>#DIV/0!</v>
      </c>
      <c r="U159" s="275" t="e">
        <f t="shared" si="936"/>
        <v>#DIV/0!</v>
      </c>
      <c r="V159" s="275"/>
      <c r="W159" s="275"/>
      <c r="X159" s="275" t="e">
        <f t="shared" si="936"/>
        <v>#DIV/0!</v>
      </c>
      <c r="Y159" s="275" t="e">
        <f t="shared" si="936"/>
        <v>#DIV/0!</v>
      </c>
      <c r="Z159" s="275" t="e">
        <f t="shared" si="936"/>
        <v>#DIV/0!</v>
      </c>
      <c r="AA159" s="275"/>
      <c r="AB159" s="275"/>
      <c r="AC159" s="275"/>
      <c r="AD159" s="275"/>
      <c r="AE159" s="275"/>
      <c r="AF159" s="275"/>
      <c r="AG159" s="932" t="e">
        <f t="shared" si="936"/>
        <v>#DIV/0!</v>
      </c>
      <c r="AH159" s="932" t="e">
        <f t="shared" si="936"/>
        <v>#DIV/0!</v>
      </c>
      <c r="AI159" s="932" t="e">
        <f t="shared" si="936"/>
        <v>#DIV/0!</v>
      </c>
      <c r="AJ159" s="275" t="e">
        <f t="shared" si="936"/>
        <v>#DIV/0!</v>
      </c>
      <c r="AK159" s="275" t="e">
        <f t="shared" si="936"/>
        <v>#DIV/0!</v>
      </c>
      <c r="AL159" s="647"/>
      <c r="AM159" s="271" t="e">
        <f t="shared" si="857"/>
        <v>#DIV/0!</v>
      </c>
      <c r="AN159" s="55"/>
      <c r="AO159" s="54"/>
      <c r="AP159" s="54"/>
      <c r="AQ159" s="386"/>
      <c r="AR159" s="386"/>
      <c r="AS159" s="145"/>
      <c r="AT159" s="145"/>
      <c r="AU159" s="145"/>
      <c r="AV159" s="64">
        <f t="shared" si="913"/>
        <v>0</v>
      </c>
      <c r="AW159" s="54"/>
      <c r="AX159" s="206"/>
      <c r="AY159" s="171" t="e">
        <f t="shared" si="859"/>
        <v>#DIV/0!</v>
      </c>
      <c r="AZ159" s="162"/>
      <c r="BA159" s="773" t="s">
        <v>97</v>
      </c>
      <c r="BB159" s="144"/>
      <c r="BC159" s="144"/>
      <c r="BD159" s="392"/>
      <c r="BE159" s="144"/>
      <c r="BF159" s="144"/>
      <c r="BG159" s="144"/>
      <c r="BH159" s="392"/>
      <c r="BI159" s="392"/>
      <c r="BJ159" s="392"/>
      <c r="BK159" s="392"/>
      <c r="BL159" s="144"/>
      <c r="BM159" s="144"/>
      <c r="BN159" s="392"/>
      <c r="BO159" s="144"/>
      <c r="BP159" s="144"/>
      <c r="BQ159" s="144"/>
      <c r="BR159" s="144"/>
      <c r="BS159" s="144"/>
      <c r="BT159" s="144"/>
      <c r="BU159" s="144"/>
      <c r="BV159" s="144"/>
      <c r="BW159" s="144"/>
      <c r="BX159" s="144"/>
      <c r="BY159" s="207"/>
      <c r="BZ159" s="144"/>
      <c r="CA159" s="144"/>
      <c r="CB159" s="144"/>
      <c r="CC159" s="144"/>
      <c r="CD159" s="144"/>
      <c r="CE159" s="144"/>
      <c r="CF159" s="144"/>
      <c r="CG159" s="144"/>
      <c r="CH159" s="392"/>
      <c r="CI159" s="144"/>
      <c r="CJ159" s="144"/>
      <c r="CK159" s="392"/>
      <c r="CL159" s="392"/>
      <c r="CM159" s="392"/>
      <c r="CN159" s="392"/>
      <c r="CO159" s="392"/>
      <c r="CP159" s="144"/>
      <c r="CQ159" s="144"/>
      <c r="CR159" s="144"/>
      <c r="CS159" s="144"/>
      <c r="CT159" s="144"/>
      <c r="CU159" s="144"/>
      <c r="CV159" s="144"/>
      <c r="CW159" s="144"/>
      <c r="CX159" s="160">
        <f t="shared" si="914"/>
        <v>0</v>
      </c>
      <c r="CZ159" s="52"/>
      <c r="DA159" s="51"/>
      <c r="DB159" s="51"/>
      <c r="DC159" s="51"/>
      <c r="DD159" s="51"/>
      <c r="DE159" s="145"/>
      <c r="DF159" s="54"/>
      <c r="DG159" s="54"/>
      <c r="DH159" s="54"/>
      <c r="DI159" s="54"/>
      <c r="DJ159" s="54"/>
      <c r="DK159" s="54"/>
      <c r="DL159" s="54"/>
      <c r="DM159" s="54"/>
      <c r="DN159" s="54"/>
      <c r="DO159" s="51"/>
      <c r="DP159" s="223">
        <f t="shared" si="847"/>
        <v>0</v>
      </c>
      <c r="DQ159" s="330"/>
      <c r="DR159" s="224"/>
      <c r="DS159" s="66">
        <f t="shared" si="848"/>
        <v>0</v>
      </c>
      <c r="DT159" s="59" t="e">
        <f t="shared" si="849"/>
        <v>#DIV/0!</v>
      </c>
      <c r="DU159" s="60" t="e">
        <f t="shared" si="850"/>
        <v>#DIV/0!</v>
      </c>
      <c r="DV159" s="60" t="e">
        <f t="shared" si="851"/>
        <v>#DIV/0!</v>
      </c>
      <c r="DW159" s="1"/>
      <c r="DX159" s="1"/>
      <c r="DY159" s="1"/>
      <c r="DZ159" s="1"/>
      <c r="EA159" s="1"/>
      <c r="EB159" s="1"/>
      <c r="EC159" s="1"/>
      <c r="ED159" s="1"/>
    </row>
    <row r="160" spans="1:134" ht="13.5" customHeight="1">
      <c r="A160" s="40" t="s">
        <v>120</v>
      </c>
      <c r="B160" s="1442"/>
      <c r="C160" s="1444"/>
      <c r="D160" s="1446"/>
      <c r="E160" s="1448"/>
      <c r="F160" s="165" t="s">
        <v>99</v>
      </c>
      <c r="G160" s="54" t="e">
        <f>ROUNDDOWN(G$142*G159,0)</f>
        <v>#DIV/0!</v>
      </c>
      <c r="H160" s="54" t="e">
        <f>ROUNDDOWN(H$142*H159,0)</f>
        <v>#DIV/0!</v>
      </c>
      <c r="I160" s="54">
        <f t="shared" ref="I160:K160" si="937">I$7*I159</f>
        <v>0</v>
      </c>
      <c r="J160" s="54">
        <f t="shared" si="937"/>
        <v>0</v>
      </c>
      <c r="K160" s="54">
        <f t="shared" si="937"/>
        <v>0</v>
      </c>
      <c r="L160" s="205"/>
      <c r="M160" s="54" t="e">
        <f>ROUNDDOWN(M$142*M159,0)</f>
        <v>#DIV/0!</v>
      </c>
      <c r="N160" s="54">
        <f>ROUNDDOWN(N$142*N159,0)</f>
        <v>0</v>
      </c>
      <c r="O160" s="54">
        <f>O$142*O159</f>
        <v>0</v>
      </c>
      <c r="P160" s="54">
        <f>P$142*P159</f>
        <v>0</v>
      </c>
      <c r="Q160" s="54" t="e">
        <f>ROUNDDOWN(Q$142*Q159,0)</f>
        <v>#DIV/0!</v>
      </c>
      <c r="R160" s="54" t="e">
        <f>ROUNDDOWN(R$142*R159,0)</f>
        <v>#DIV/0!</v>
      </c>
      <c r="S160" s="54" t="e">
        <f>ROUNDDOWN(S$142*S159,0)</f>
        <v>#DIV/0!</v>
      </c>
      <c r="T160" s="54" t="e">
        <f>ROUNDDOWN(T$142*T159,0)</f>
        <v>#DIV/0!</v>
      </c>
      <c r="U160" s="54" t="e">
        <f>ROUNDDOWN(U$142*U159,0)</f>
        <v>#DIV/0!</v>
      </c>
      <c r="V160" s="54">
        <f t="shared" ref="V160:W160" si="938">V$7*V159</f>
        <v>0</v>
      </c>
      <c r="W160" s="54">
        <f t="shared" si="938"/>
        <v>0</v>
      </c>
      <c r="X160" s="54" t="e">
        <f>ROUNDDOWN(X$142*X159,0)</f>
        <v>#DIV/0!</v>
      </c>
      <c r="Y160" s="54" t="e">
        <f>ROUNDDOWN(Y$142*Y159,0)</f>
        <v>#DIV/0!</v>
      </c>
      <c r="Z160" s="54" t="e">
        <f>ROUNDDOWN(Z$142*Z159,0)</f>
        <v>#DIV/0!</v>
      </c>
      <c r="AA160" s="54">
        <f t="shared" ref="AA160:AE160" si="939">AA$7*AA159</f>
        <v>0</v>
      </c>
      <c r="AB160" s="145">
        <f t="shared" si="939"/>
        <v>0</v>
      </c>
      <c r="AC160" s="54">
        <f t="shared" si="939"/>
        <v>0</v>
      </c>
      <c r="AD160" s="54">
        <f t="shared" si="939"/>
        <v>0</v>
      </c>
      <c r="AE160" s="54">
        <f t="shared" si="939"/>
        <v>0</v>
      </c>
      <c r="AF160" s="54">
        <f>AF$7*AF159</f>
        <v>0</v>
      </c>
      <c r="AG160" s="63" t="e">
        <f>ROUNDDOWN(AG$142*AG159,0)</f>
        <v>#DIV/0!</v>
      </c>
      <c r="AH160" s="63" t="e">
        <f>ROUNDDOWN(AH$142*AH159,0)</f>
        <v>#DIV/0!</v>
      </c>
      <c r="AI160" s="63" t="e">
        <f t="shared" ref="AI160:AJ160" si="940">ROUNDDOWN(AI$142*AI159,0)</f>
        <v>#DIV/0!</v>
      </c>
      <c r="AJ160" s="54" t="e">
        <f t="shared" si="940"/>
        <v>#DIV/0!</v>
      </c>
      <c r="AK160" s="54" t="e">
        <f t="shared" ref="AK160" si="941">ROUNDDOWN(AK$142*AK159,0)</f>
        <v>#DIV/0!</v>
      </c>
      <c r="AL160" s="933"/>
      <c r="AM160" s="271" t="e">
        <f t="shared" si="857"/>
        <v>#DIV/0!</v>
      </c>
      <c r="AN160" s="55">
        <f t="shared" ref="AN160:AU160" si="942">AN144*AN159</f>
        <v>0</v>
      </c>
      <c r="AO160" s="54">
        <f t="shared" si="942"/>
        <v>0</v>
      </c>
      <c r="AP160" s="54">
        <f t="shared" si="942"/>
        <v>0</v>
      </c>
      <c r="AQ160" s="54">
        <f>ROUNDDOWN(AQ144*AQ159,0)</f>
        <v>0</v>
      </c>
      <c r="AR160" s="54">
        <f>ROUNDDOWN(AR144*AR159,0)</f>
        <v>0</v>
      </c>
      <c r="AS160" s="145">
        <f t="shared" si="942"/>
        <v>0</v>
      </c>
      <c r="AT160" s="145">
        <f t="shared" si="942"/>
        <v>0</v>
      </c>
      <c r="AU160" s="145">
        <f t="shared" si="942"/>
        <v>0</v>
      </c>
      <c r="AV160" s="64">
        <f t="shared" si="913"/>
        <v>0</v>
      </c>
      <c r="AW160" s="54">
        <f>AW144*AW159</f>
        <v>0</v>
      </c>
      <c r="AX160" s="62"/>
      <c r="AY160" s="171" t="e">
        <f t="shared" si="859"/>
        <v>#DIV/0!</v>
      </c>
      <c r="AZ160" s="166"/>
      <c r="BA160" s="776" t="s">
        <v>99</v>
      </c>
      <c r="BB160" s="144">
        <f>BB159*BB$9</f>
        <v>0</v>
      </c>
      <c r="BC160" s="144">
        <f>BC159*BC$9</f>
        <v>0</v>
      </c>
      <c r="BD160" s="54"/>
      <c r="BE160" s="144">
        <f>BE159*BE$9</f>
        <v>0</v>
      </c>
      <c r="BF160" s="144">
        <f>BF159*BF$9</f>
        <v>0</v>
      </c>
      <c r="BG160" s="144">
        <f>BG159*BG$9</f>
        <v>0</v>
      </c>
      <c r="BH160" s="54"/>
      <c r="BI160" s="54"/>
      <c r="BJ160" s="54"/>
      <c r="BK160" s="54"/>
      <c r="BL160" s="144">
        <f>BL159*BL$9</f>
        <v>0</v>
      </c>
      <c r="BM160" s="144">
        <f>BM159*BM$9</f>
        <v>0</v>
      </c>
      <c r="BN160" s="54"/>
      <c r="BO160" s="144">
        <f t="shared" ref="BO160:BX160" si="943">BO159*BO$9</f>
        <v>0</v>
      </c>
      <c r="BP160" s="144">
        <f t="shared" si="943"/>
        <v>0</v>
      </c>
      <c r="BQ160" s="144">
        <f t="shared" si="943"/>
        <v>0</v>
      </c>
      <c r="BR160" s="144">
        <f t="shared" si="943"/>
        <v>0</v>
      </c>
      <c r="BS160" s="144">
        <f t="shared" si="943"/>
        <v>0</v>
      </c>
      <c r="BT160" s="144">
        <f t="shared" si="943"/>
        <v>0</v>
      </c>
      <c r="BU160" s="144">
        <f t="shared" si="943"/>
        <v>0</v>
      </c>
      <c r="BV160" s="144">
        <f t="shared" si="943"/>
        <v>0</v>
      </c>
      <c r="BW160" s="144">
        <f t="shared" si="943"/>
        <v>0</v>
      </c>
      <c r="BX160" s="144">
        <f t="shared" si="943"/>
        <v>0</v>
      </c>
      <c r="BY160" s="54"/>
      <c r="BZ160" s="144">
        <f t="shared" ref="BZ160:CG160" si="944">BZ159*BZ$9</f>
        <v>0</v>
      </c>
      <c r="CA160" s="144">
        <f t="shared" si="944"/>
        <v>0</v>
      </c>
      <c r="CB160" s="144">
        <f t="shared" si="944"/>
        <v>0</v>
      </c>
      <c r="CC160" s="144">
        <f t="shared" si="944"/>
        <v>0</v>
      </c>
      <c r="CD160" s="144">
        <f t="shared" si="944"/>
        <v>0</v>
      </c>
      <c r="CE160" s="144">
        <f t="shared" si="944"/>
        <v>0</v>
      </c>
      <c r="CF160" s="144">
        <f t="shared" si="944"/>
        <v>0</v>
      </c>
      <c r="CG160" s="144">
        <f t="shared" si="944"/>
        <v>0</v>
      </c>
      <c r="CH160" s="54"/>
      <c r="CI160" s="144">
        <f>CI159*CI$9</f>
        <v>0</v>
      </c>
      <c r="CJ160" s="144">
        <f>CJ159*CJ$9</f>
        <v>0</v>
      </c>
      <c r="CK160" s="54"/>
      <c r="CL160" s="54"/>
      <c r="CM160" s="54"/>
      <c r="CN160" s="54"/>
      <c r="CO160" s="54"/>
      <c r="CP160" s="144">
        <f t="shared" ref="CP160:CW160" si="945">CP159*CP$9</f>
        <v>0</v>
      </c>
      <c r="CQ160" s="144">
        <f t="shared" si="945"/>
        <v>0</v>
      </c>
      <c r="CR160" s="144">
        <f t="shared" si="945"/>
        <v>0</v>
      </c>
      <c r="CS160" s="144">
        <f t="shared" si="945"/>
        <v>0</v>
      </c>
      <c r="CT160" s="144">
        <f t="shared" si="945"/>
        <v>0</v>
      </c>
      <c r="CU160" s="144">
        <f t="shared" si="945"/>
        <v>0</v>
      </c>
      <c r="CV160" s="144">
        <f t="shared" si="945"/>
        <v>0</v>
      </c>
      <c r="CW160" s="144">
        <f t="shared" si="945"/>
        <v>0</v>
      </c>
      <c r="CX160" s="49">
        <f t="shared" si="914"/>
        <v>0</v>
      </c>
      <c r="CZ160" s="62">
        <f>CZ159*CZ$11</f>
        <v>0</v>
      </c>
      <c r="DA160" s="54">
        <f>DA159*DA$11</f>
        <v>0</v>
      </c>
      <c r="DB160" s="54">
        <f>DB159*DB$11</f>
        <v>0</v>
      </c>
      <c r="DC160" s="54">
        <f>DC159*DC$11</f>
        <v>0</v>
      </c>
      <c r="DD160" s="54">
        <f>DD159*DD$11</f>
        <v>0</v>
      </c>
      <c r="DE160" s="197">
        <f t="shared" ref="DE160:DN160" si="946">DE159*DE$9</f>
        <v>0</v>
      </c>
      <c r="DF160" s="197">
        <f t="shared" si="946"/>
        <v>0</v>
      </c>
      <c r="DG160" s="197">
        <f t="shared" si="946"/>
        <v>0</v>
      </c>
      <c r="DH160" s="197">
        <f t="shared" si="946"/>
        <v>0</v>
      </c>
      <c r="DI160" s="197">
        <f t="shared" si="946"/>
        <v>0</v>
      </c>
      <c r="DJ160" s="197">
        <f t="shared" si="946"/>
        <v>0</v>
      </c>
      <c r="DK160" s="197">
        <f t="shared" si="946"/>
        <v>0</v>
      </c>
      <c r="DL160" s="197">
        <f t="shared" si="946"/>
        <v>0</v>
      </c>
      <c r="DM160" s="197">
        <f t="shared" si="946"/>
        <v>0</v>
      </c>
      <c r="DN160" s="197">
        <f t="shared" si="946"/>
        <v>0</v>
      </c>
      <c r="DO160" s="54">
        <f>DO159*DO$11</f>
        <v>0</v>
      </c>
      <c r="DP160" s="223">
        <f t="shared" si="847"/>
        <v>0</v>
      </c>
      <c r="DQ160" s="330"/>
      <c r="DR160" s="224"/>
      <c r="DS160" s="60">
        <f t="shared" si="848"/>
        <v>0</v>
      </c>
      <c r="DT160" s="59" t="e">
        <f t="shared" si="849"/>
        <v>#DIV/0!</v>
      </c>
      <c r="DU160" s="69" t="e">
        <f t="shared" si="850"/>
        <v>#DIV/0!</v>
      </c>
      <c r="DV160" s="70" t="e">
        <f t="shared" si="851"/>
        <v>#DIV/0!</v>
      </c>
      <c r="DW160" s="1"/>
      <c r="DX160" s="1"/>
      <c r="DY160" s="1"/>
      <c r="DZ160" s="1"/>
      <c r="EA160" s="1"/>
      <c r="EB160" s="1"/>
      <c r="EC160" s="1"/>
      <c r="ED160" s="1"/>
    </row>
    <row r="161" spans="1:134" ht="13.5" customHeight="1">
      <c r="A161" s="1208" t="s">
        <v>101</v>
      </c>
      <c r="B161" s="1212">
        <f>SUM(B155:B160)</f>
        <v>0</v>
      </c>
      <c r="C161" s="1196">
        <f t="shared" ref="C161:D161" si="947">SUM(C155:C160)</f>
        <v>0</v>
      </c>
      <c r="D161" s="1212">
        <f t="shared" si="947"/>
        <v>0</v>
      </c>
      <c r="E161" s="1499">
        <f>SUM(E155:E160)</f>
        <v>0</v>
      </c>
      <c r="F161" s="777" t="s">
        <v>97</v>
      </c>
      <c r="G161" s="72" t="e">
        <f t="shared" ref="G161:H161" si="948">G155+G157+G159</f>
        <v>#DIV/0!</v>
      </c>
      <c r="H161" s="72" t="e">
        <f t="shared" si="948"/>
        <v>#DIV/0!</v>
      </c>
      <c r="I161" s="72">
        <f>I155+I157+I159</f>
        <v>0</v>
      </c>
      <c r="J161" s="72">
        <f>J155+J157+J159</f>
        <v>0</v>
      </c>
      <c r="K161" s="72">
        <f t="shared" ref="K161:N162" si="949">K155+K157+K159</f>
        <v>0</v>
      </c>
      <c r="L161" s="72"/>
      <c r="M161" s="72" t="e">
        <f t="shared" si="949"/>
        <v>#DIV/0!</v>
      </c>
      <c r="N161" s="72">
        <f t="shared" si="949"/>
        <v>0</v>
      </c>
      <c r="O161" s="72">
        <f>O155+O157+O159</f>
        <v>0</v>
      </c>
      <c r="P161" s="72">
        <f t="shared" ref="P161:AE162" si="950">P155+P157+P159</f>
        <v>0</v>
      </c>
      <c r="Q161" s="72" t="e">
        <f t="shared" si="950"/>
        <v>#DIV/0!</v>
      </c>
      <c r="R161" s="72" t="e">
        <f t="shared" si="950"/>
        <v>#DIV/0!</v>
      </c>
      <c r="S161" s="72" t="e">
        <f t="shared" ref="S161" si="951">S155+S157+S159</f>
        <v>#DIV/0!</v>
      </c>
      <c r="T161" s="72" t="e">
        <f t="shared" si="950"/>
        <v>#DIV/0!</v>
      </c>
      <c r="U161" s="72" t="e">
        <f t="shared" si="950"/>
        <v>#DIV/0!</v>
      </c>
      <c r="V161" s="72">
        <f t="shared" si="950"/>
        <v>0</v>
      </c>
      <c r="W161" s="72">
        <f t="shared" si="950"/>
        <v>0</v>
      </c>
      <c r="X161" s="72" t="e">
        <f t="shared" si="950"/>
        <v>#DIV/0!</v>
      </c>
      <c r="Y161" s="72" t="e">
        <f t="shared" si="950"/>
        <v>#DIV/0!</v>
      </c>
      <c r="Z161" s="72" t="e">
        <f t="shared" si="950"/>
        <v>#DIV/0!</v>
      </c>
      <c r="AA161" s="72">
        <f t="shared" si="950"/>
        <v>0</v>
      </c>
      <c r="AB161" s="95">
        <f t="shared" si="950"/>
        <v>0</v>
      </c>
      <c r="AC161" s="72">
        <f t="shared" si="950"/>
        <v>0</v>
      </c>
      <c r="AD161" s="72">
        <f t="shared" si="950"/>
        <v>0</v>
      </c>
      <c r="AE161" s="15">
        <f t="shared" si="950"/>
        <v>0</v>
      </c>
      <c r="AF161" s="72">
        <f>AF155+AF157+AF159</f>
        <v>0</v>
      </c>
      <c r="AG161" s="15" t="e">
        <f t="shared" ref="AG161" si="952">AG155+AG157+AG159</f>
        <v>#DIV/0!</v>
      </c>
      <c r="AH161" s="15" t="e">
        <f t="shared" ref="AH161:AJ162" si="953">AH155+AH157+AH159</f>
        <v>#DIV/0!</v>
      </c>
      <c r="AI161" s="72" t="e">
        <f t="shared" si="953"/>
        <v>#DIV/0!</v>
      </c>
      <c r="AJ161" s="72" t="e">
        <f t="shared" si="953"/>
        <v>#DIV/0!</v>
      </c>
      <c r="AK161" s="72" t="e">
        <f t="shared" ref="AK161" si="954">AK155+AK157+AK159</f>
        <v>#DIV/0!</v>
      </c>
      <c r="AL161" s="484"/>
      <c r="AM161" s="271" t="e">
        <f t="shared" si="857"/>
        <v>#DIV/0!</v>
      </c>
      <c r="AN161" s="14">
        <f t="shared" ref="AN161:AU162" si="955">AN155+AN157+AN159</f>
        <v>0</v>
      </c>
      <c r="AO161" s="72">
        <f t="shared" si="955"/>
        <v>0</v>
      </c>
      <c r="AP161" s="72">
        <f t="shared" si="955"/>
        <v>0</v>
      </c>
      <c r="AQ161" s="72">
        <f t="shared" si="955"/>
        <v>0</v>
      </c>
      <c r="AR161" s="72">
        <f t="shared" si="955"/>
        <v>0</v>
      </c>
      <c r="AS161" s="14">
        <f t="shared" si="955"/>
        <v>0</v>
      </c>
      <c r="AT161" s="14">
        <f t="shared" si="955"/>
        <v>0</v>
      </c>
      <c r="AU161" s="14">
        <f t="shared" si="955"/>
        <v>0</v>
      </c>
      <c r="AV161" s="56">
        <f>AV155+AV157+AV159</f>
        <v>0</v>
      </c>
      <c r="AW161" s="72">
        <f t="shared" ref="AW161:AX162" si="956">AW155+AW157+AW159</f>
        <v>0</v>
      </c>
      <c r="AX161" s="206"/>
      <c r="AY161" s="171" t="e">
        <f t="shared" si="859"/>
        <v>#DIV/0!</v>
      </c>
      <c r="AZ161" s="168"/>
      <c r="BA161" s="777" t="s">
        <v>97</v>
      </c>
      <c r="BB161" s="390">
        <f t="shared" ref="BB161:BC162" si="957">BB155+BB157+BB159</f>
        <v>0</v>
      </c>
      <c r="BC161" s="390">
        <f t="shared" si="957"/>
        <v>0</v>
      </c>
      <c r="BD161" s="392"/>
      <c r="BE161" s="390">
        <f t="shared" ref="BE161:BG161" si="958">BE155+BE157+BE159</f>
        <v>0</v>
      </c>
      <c r="BF161" s="390">
        <f t="shared" si="958"/>
        <v>0</v>
      </c>
      <c r="BG161" s="390">
        <f t="shared" si="958"/>
        <v>0</v>
      </c>
      <c r="BH161" s="392"/>
      <c r="BI161" s="392"/>
      <c r="BJ161" s="392"/>
      <c r="BK161" s="392"/>
      <c r="BL161" s="390">
        <f t="shared" ref="BL161:BM161" si="959">BL155+BL157+BL159</f>
        <v>0</v>
      </c>
      <c r="BM161" s="390">
        <f t="shared" si="959"/>
        <v>0</v>
      </c>
      <c r="BN161" s="392"/>
      <c r="BO161" s="390">
        <f t="shared" ref="BO161:BX161" si="960">BO155+BO157+BO159</f>
        <v>0</v>
      </c>
      <c r="BP161" s="390">
        <f t="shared" si="960"/>
        <v>0</v>
      </c>
      <c r="BQ161" s="390">
        <f t="shared" si="960"/>
        <v>0</v>
      </c>
      <c r="BR161" s="390">
        <f t="shared" si="960"/>
        <v>0</v>
      </c>
      <c r="BS161" s="390">
        <f t="shared" si="960"/>
        <v>0</v>
      </c>
      <c r="BT161" s="390">
        <f t="shared" si="960"/>
        <v>0</v>
      </c>
      <c r="BU161" s="390">
        <f t="shared" si="960"/>
        <v>0</v>
      </c>
      <c r="BV161" s="390">
        <f t="shared" si="960"/>
        <v>0</v>
      </c>
      <c r="BW161" s="390">
        <f t="shared" si="960"/>
        <v>0</v>
      </c>
      <c r="BX161" s="390">
        <f t="shared" si="960"/>
        <v>0</v>
      </c>
      <c r="BY161" s="207"/>
      <c r="BZ161" s="390">
        <f t="shared" ref="BZ161:CG161" si="961">BZ155+BZ157+BZ159</f>
        <v>0</v>
      </c>
      <c r="CA161" s="390">
        <f t="shared" si="961"/>
        <v>0</v>
      </c>
      <c r="CB161" s="390">
        <f t="shared" si="961"/>
        <v>0</v>
      </c>
      <c r="CC161" s="390">
        <f t="shared" si="961"/>
        <v>0</v>
      </c>
      <c r="CD161" s="390">
        <f t="shared" si="961"/>
        <v>0</v>
      </c>
      <c r="CE161" s="390">
        <f t="shared" si="961"/>
        <v>0</v>
      </c>
      <c r="CF161" s="390">
        <f t="shared" si="961"/>
        <v>0</v>
      </c>
      <c r="CG161" s="390">
        <f t="shared" si="961"/>
        <v>0</v>
      </c>
      <c r="CH161" s="392"/>
      <c r="CI161" s="390">
        <f t="shared" ref="CI161:CJ161" si="962">CI155+CI157+CI159</f>
        <v>0</v>
      </c>
      <c r="CJ161" s="390">
        <f t="shared" si="962"/>
        <v>0</v>
      </c>
      <c r="CK161" s="392"/>
      <c r="CL161" s="392"/>
      <c r="CM161" s="392"/>
      <c r="CN161" s="392"/>
      <c r="CO161" s="392"/>
      <c r="CP161" s="390">
        <f t="shared" ref="CP161:CW161" si="963">CP155+CP157+CP159</f>
        <v>0</v>
      </c>
      <c r="CQ161" s="390">
        <f t="shared" si="963"/>
        <v>0</v>
      </c>
      <c r="CR161" s="390">
        <f t="shared" si="963"/>
        <v>0</v>
      </c>
      <c r="CS161" s="390">
        <f t="shared" si="963"/>
        <v>0</v>
      </c>
      <c r="CT161" s="390">
        <f t="shared" si="963"/>
        <v>0</v>
      </c>
      <c r="CU161" s="390">
        <f t="shared" si="963"/>
        <v>0</v>
      </c>
      <c r="CV161" s="390">
        <f t="shared" si="963"/>
        <v>0</v>
      </c>
      <c r="CW161" s="390">
        <f t="shared" si="963"/>
        <v>0</v>
      </c>
      <c r="CX161" s="163">
        <f t="shared" ref="CX161:CX162" si="964">CX155+CX157+CX159</f>
        <v>0</v>
      </c>
      <c r="CZ161" s="13">
        <f t="shared" ref="CZ161:DO162" si="965">CZ155+CZ157+CZ159</f>
        <v>0</v>
      </c>
      <c r="DA161" s="72">
        <f t="shared" si="965"/>
        <v>0</v>
      </c>
      <c r="DB161" s="72">
        <f t="shared" si="965"/>
        <v>0</v>
      </c>
      <c r="DC161" s="72">
        <f t="shared" si="965"/>
        <v>0</v>
      </c>
      <c r="DD161" s="72">
        <f t="shared" si="965"/>
        <v>0</v>
      </c>
      <c r="DE161" s="74">
        <f t="shared" si="965"/>
        <v>0</v>
      </c>
      <c r="DF161" s="73">
        <f t="shared" si="965"/>
        <v>0</v>
      </c>
      <c r="DG161" s="73">
        <f t="shared" si="965"/>
        <v>0</v>
      </c>
      <c r="DH161" s="73">
        <f t="shared" si="965"/>
        <v>0</v>
      </c>
      <c r="DI161" s="73">
        <f t="shared" si="965"/>
        <v>0</v>
      </c>
      <c r="DJ161" s="73">
        <f t="shared" si="965"/>
        <v>0</v>
      </c>
      <c r="DK161" s="73">
        <f t="shared" si="965"/>
        <v>0</v>
      </c>
      <c r="DL161" s="73">
        <f t="shared" si="965"/>
        <v>0</v>
      </c>
      <c r="DM161" s="73">
        <f t="shared" si="965"/>
        <v>0</v>
      </c>
      <c r="DN161" s="73">
        <f t="shared" si="965"/>
        <v>0</v>
      </c>
      <c r="DO161" s="72">
        <f t="shared" si="965"/>
        <v>0</v>
      </c>
      <c r="DP161" s="223">
        <f t="shared" si="847"/>
        <v>0</v>
      </c>
      <c r="DQ161" s="330"/>
      <c r="DR161" s="224"/>
      <c r="DS161" s="57">
        <f t="shared" si="848"/>
        <v>0</v>
      </c>
      <c r="DT161" s="78" t="e">
        <f t="shared" si="849"/>
        <v>#DIV/0!</v>
      </c>
      <c r="DU161" s="57" t="e">
        <f t="shared" si="850"/>
        <v>#DIV/0!</v>
      </c>
      <c r="DV161" s="57" t="e">
        <f t="shared" si="851"/>
        <v>#DIV/0!</v>
      </c>
      <c r="DW161" s="1"/>
      <c r="DX161" s="1"/>
      <c r="DY161" s="1"/>
      <c r="DZ161" s="1"/>
      <c r="EA161" s="1"/>
      <c r="EB161" s="1"/>
      <c r="EC161" s="1"/>
      <c r="ED161" s="1"/>
    </row>
    <row r="162" spans="1:134" ht="13.5" customHeight="1">
      <c r="A162" s="1209"/>
      <c r="B162" s="1213"/>
      <c r="C162" s="1197"/>
      <c r="D162" s="1213"/>
      <c r="E162" s="1500"/>
      <c r="F162" s="776" t="s">
        <v>99</v>
      </c>
      <c r="G162" s="80" t="e">
        <f>G156+G158+G160</f>
        <v>#DIV/0!</v>
      </c>
      <c r="H162" s="80" t="e">
        <f>H156+H158+H160</f>
        <v>#DIV/0!</v>
      </c>
      <c r="I162" s="80">
        <f>I156+I158+I160</f>
        <v>0</v>
      </c>
      <c r="J162" s="80">
        <f>J156+J158+J160</f>
        <v>0</v>
      </c>
      <c r="K162" s="80">
        <f t="shared" si="949"/>
        <v>0</v>
      </c>
      <c r="L162" s="80"/>
      <c r="M162" s="80" t="e">
        <f>M156+M158+M160</f>
        <v>#DIV/0!</v>
      </c>
      <c r="N162" s="80">
        <f>N156+N158+N160</f>
        <v>0</v>
      </c>
      <c r="O162" s="80">
        <f>O156+O158+O160</f>
        <v>0</v>
      </c>
      <c r="P162" s="80">
        <f t="shared" si="950"/>
        <v>0</v>
      </c>
      <c r="Q162" s="80" t="e">
        <f>Q156+Q158+Q160</f>
        <v>#DIV/0!</v>
      </c>
      <c r="R162" s="80" t="e">
        <f>R156+R158+R160</f>
        <v>#DIV/0!</v>
      </c>
      <c r="S162" s="80" t="e">
        <f>S156+S158+S160</f>
        <v>#DIV/0!</v>
      </c>
      <c r="T162" s="80" t="e">
        <f>T156+T158+T160</f>
        <v>#DIV/0!</v>
      </c>
      <c r="U162" s="80" t="e">
        <f>U156+U158+U160</f>
        <v>#DIV/0!</v>
      </c>
      <c r="V162" s="80">
        <f t="shared" si="950"/>
        <v>0</v>
      </c>
      <c r="W162" s="80">
        <f t="shared" si="950"/>
        <v>0</v>
      </c>
      <c r="X162" s="80" t="e">
        <f>X156+X158+X160</f>
        <v>#DIV/0!</v>
      </c>
      <c r="Y162" s="80" t="e">
        <f t="shared" si="950"/>
        <v>#DIV/0!</v>
      </c>
      <c r="Z162" s="80" t="e">
        <f>Z156+Z158+Z160</f>
        <v>#DIV/0!</v>
      </c>
      <c r="AA162" s="80">
        <f t="shared" si="950"/>
        <v>0</v>
      </c>
      <c r="AB162" s="84">
        <f t="shared" si="950"/>
        <v>0</v>
      </c>
      <c r="AC162" s="81">
        <f t="shared" si="950"/>
        <v>0</v>
      </c>
      <c r="AD162" s="81">
        <f t="shared" si="950"/>
        <v>0</v>
      </c>
      <c r="AE162" s="82">
        <f t="shared" si="950"/>
        <v>0</v>
      </c>
      <c r="AF162" s="81">
        <f>AF156+AF158+AF160</f>
        <v>0</v>
      </c>
      <c r="AG162" s="87" t="e">
        <f>AG156+AG158+AG160</f>
        <v>#DIV/0!</v>
      </c>
      <c r="AH162" s="87" t="e">
        <f>AH156+AH158+AH160</f>
        <v>#DIV/0!</v>
      </c>
      <c r="AI162" s="80" t="e">
        <f t="shared" si="953"/>
        <v>#DIV/0!</v>
      </c>
      <c r="AJ162" s="80" t="e">
        <f t="shared" si="953"/>
        <v>#DIV/0!</v>
      </c>
      <c r="AK162" s="80" t="e">
        <f t="shared" ref="AK162" si="966">AK156+AK158+AK160</f>
        <v>#DIV/0!</v>
      </c>
      <c r="AL162" s="484"/>
      <c r="AM162" s="271" t="e">
        <f t="shared" si="857"/>
        <v>#DIV/0!</v>
      </c>
      <c r="AN162" s="85">
        <f>AN156+AN158+AN160</f>
        <v>0</v>
      </c>
      <c r="AO162" s="80">
        <f t="shared" si="955"/>
        <v>0</v>
      </c>
      <c r="AP162" s="80">
        <f t="shared" si="955"/>
        <v>0</v>
      </c>
      <c r="AQ162" s="80">
        <f t="shared" si="955"/>
        <v>0</v>
      </c>
      <c r="AR162" s="80">
        <f t="shared" si="955"/>
        <v>0</v>
      </c>
      <c r="AS162" s="85">
        <f t="shared" si="955"/>
        <v>0</v>
      </c>
      <c r="AT162" s="85">
        <f t="shared" si="955"/>
        <v>0</v>
      </c>
      <c r="AU162" s="85">
        <f t="shared" si="955"/>
        <v>0</v>
      </c>
      <c r="AV162" s="64">
        <f>AV156+AV158+AV160</f>
        <v>0</v>
      </c>
      <c r="AW162" s="80">
        <f t="shared" si="956"/>
        <v>0</v>
      </c>
      <c r="AX162" s="87">
        <f t="shared" si="956"/>
        <v>0</v>
      </c>
      <c r="AY162" s="171" t="e">
        <f t="shared" si="859"/>
        <v>#DIV/0!</v>
      </c>
      <c r="AZ162" s="166"/>
      <c r="BA162" s="776" t="s">
        <v>99</v>
      </c>
      <c r="BB162" s="390">
        <f t="shared" si="957"/>
        <v>0</v>
      </c>
      <c r="BC162" s="390">
        <f t="shared" si="957"/>
        <v>0</v>
      </c>
      <c r="BD162" s="156">
        <f t="shared" ref="BD162:CV162" si="967">BD156+BD158+BD160</f>
        <v>0</v>
      </c>
      <c r="BE162" s="390">
        <f t="shared" si="967"/>
        <v>0</v>
      </c>
      <c r="BF162" s="390">
        <f t="shared" si="967"/>
        <v>0</v>
      </c>
      <c r="BG162" s="390">
        <f t="shared" si="967"/>
        <v>0</v>
      </c>
      <c r="BH162" s="156">
        <f t="shared" si="967"/>
        <v>0</v>
      </c>
      <c r="BI162" s="156">
        <f t="shared" si="967"/>
        <v>0</v>
      </c>
      <c r="BJ162" s="156">
        <f t="shared" si="967"/>
        <v>0</v>
      </c>
      <c r="BK162" s="156">
        <f t="shared" si="967"/>
        <v>0</v>
      </c>
      <c r="BL162" s="390">
        <f t="shared" si="967"/>
        <v>0</v>
      </c>
      <c r="BM162" s="390">
        <f t="shared" si="967"/>
        <v>0</v>
      </c>
      <c r="BN162" s="156">
        <f t="shared" si="967"/>
        <v>0</v>
      </c>
      <c r="BO162" s="390">
        <f t="shared" si="967"/>
        <v>0</v>
      </c>
      <c r="BP162" s="390">
        <f t="shared" si="967"/>
        <v>0</v>
      </c>
      <c r="BQ162" s="390">
        <f t="shared" si="967"/>
        <v>0</v>
      </c>
      <c r="BR162" s="390">
        <f t="shared" si="967"/>
        <v>0</v>
      </c>
      <c r="BS162" s="390">
        <f t="shared" si="967"/>
        <v>0</v>
      </c>
      <c r="BT162" s="390">
        <f t="shared" si="967"/>
        <v>0</v>
      </c>
      <c r="BU162" s="390">
        <f t="shared" si="967"/>
        <v>0</v>
      </c>
      <c r="BV162" s="390">
        <f t="shared" si="967"/>
        <v>0</v>
      </c>
      <c r="BW162" s="390">
        <f t="shared" si="967"/>
        <v>0</v>
      </c>
      <c r="BX162" s="390">
        <f t="shared" si="967"/>
        <v>0</v>
      </c>
      <c r="BY162" s="156">
        <f t="shared" si="967"/>
        <v>0</v>
      </c>
      <c r="BZ162" s="390">
        <f t="shared" si="967"/>
        <v>0</v>
      </c>
      <c r="CA162" s="390">
        <f t="shared" si="967"/>
        <v>0</v>
      </c>
      <c r="CB162" s="390">
        <f t="shared" si="967"/>
        <v>0</v>
      </c>
      <c r="CC162" s="390">
        <f t="shared" si="967"/>
        <v>0</v>
      </c>
      <c r="CD162" s="390">
        <f t="shared" si="967"/>
        <v>0</v>
      </c>
      <c r="CE162" s="390">
        <f t="shared" si="967"/>
        <v>0</v>
      </c>
      <c r="CF162" s="390">
        <f t="shared" si="967"/>
        <v>0</v>
      </c>
      <c r="CG162" s="390">
        <f t="shared" si="967"/>
        <v>0</v>
      </c>
      <c r="CH162" s="156">
        <f t="shared" ref="CH162:CJ162" si="968">CH156+CH158+CH160</f>
        <v>0</v>
      </c>
      <c r="CI162" s="390">
        <f t="shared" si="968"/>
        <v>0</v>
      </c>
      <c r="CJ162" s="390">
        <f t="shared" si="968"/>
        <v>0</v>
      </c>
      <c r="CK162" s="156">
        <f t="shared" si="967"/>
        <v>0</v>
      </c>
      <c r="CL162" s="156">
        <f t="shared" si="967"/>
        <v>0</v>
      </c>
      <c r="CM162" s="156">
        <f t="shared" si="967"/>
        <v>0</v>
      </c>
      <c r="CN162" s="156">
        <f t="shared" si="967"/>
        <v>0</v>
      </c>
      <c r="CO162" s="156">
        <f t="shared" si="967"/>
        <v>0</v>
      </c>
      <c r="CP162" s="390">
        <f t="shared" si="967"/>
        <v>0</v>
      </c>
      <c r="CQ162" s="390">
        <f t="shared" si="967"/>
        <v>0</v>
      </c>
      <c r="CR162" s="390">
        <f t="shared" si="967"/>
        <v>0</v>
      </c>
      <c r="CS162" s="390">
        <f t="shared" si="967"/>
        <v>0</v>
      </c>
      <c r="CT162" s="390">
        <f t="shared" si="967"/>
        <v>0</v>
      </c>
      <c r="CU162" s="390">
        <f t="shared" si="967"/>
        <v>0</v>
      </c>
      <c r="CV162" s="390">
        <f t="shared" si="967"/>
        <v>0</v>
      </c>
      <c r="CW162" s="390">
        <f t="shared" ref="CW162" si="969">CW156+CW158+CW160</f>
        <v>0</v>
      </c>
      <c r="CX162" s="172">
        <f t="shared" si="964"/>
        <v>0</v>
      </c>
      <c r="CZ162" s="91">
        <f t="shared" si="965"/>
        <v>0</v>
      </c>
      <c r="DA162" s="80">
        <f t="shared" si="965"/>
        <v>0</v>
      </c>
      <c r="DB162" s="80">
        <f t="shared" si="965"/>
        <v>0</v>
      </c>
      <c r="DC162" s="80">
        <f t="shared" si="965"/>
        <v>0</v>
      </c>
      <c r="DD162" s="80">
        <f t="shared" si="965"/>
        <v>0</v>
      </c>
      <c r="DE162" s="80">
        <f t="shared" si="965"/>
        <v>0</v>
      </c>
      <c r="DF162" s="80">
        <f t="shared" si="965"/>
        <v>0</v>
      </c>
      <c r="DG162" s="80">
        <f t="shared" si="965"/>
        <v>0</v>
      </c>
      <c r="DH162" s="80">
        <f t="shared" si="965"/>
        <v>0</v>
      </c>
      <c r="DI162" s="80">
        <f t="shared" si="965"/>
        <v>0</v>
      </c>
      <c r="DJ162" s="80">
        <f t="shared" si="965"/>
        <v>0</v>
      </c>
      <c r="DK162" s="80">
        <f t="shared" si="965"/>
        <v>0</v>
      </c>
      <c r="DL162" s="80">
        <f t="shared" si="965"/>
        <v>0</v>
      </c>
      <c r="DM162" s="80">
        <f t="shared" si="965"/>
        <v>0</v>
      </c>
      <c r="DN162" s="80">
        <f t="shared" si="965"/>
        <v>0</v>
      </c>
      <c r="DO162" s="80">
        <f t="shared" si="965"/>
        <v>0</v>
      </c>
      <c r="DP162" s="223">
        <f t="shared" si="847"/>
        <v>0</v>
      </c>
      <c r="DQ162" s="330"/>
      <c r="DR162" s="224"/>
      <c r="DS162" s="70">
        <f t="shared" si="848"/>
        <v>0</v>
      </c>
      <c r="DT162" s="92" t="e">
        <f t="shared" si="849"/>
        <v>#DIV/0!</v>
      </c>
      <c r="DU162" s="70" t="e">
        <f t="shared" si="850"/>
        <v>#DIV/0!</v>
      </c>
      <c r="DV162" s="70" t="e">
        <f t="shared" si="851"/>
        <v>#DIV/0!</v>
      </c>
      <c r="DW162" s="1"/>
      <c r="DX162" s="1"/>
      <c r="DY162" s="1"/>
      <c r="DZ162" s="1"/>
      <c r="EA162" s="1"/>
      <c r="EB162" s="1"/>
      <c r="EC162" s="1"/>
      <c r="ED162" s="1"/>
    </row>
    <row r="163" spans="1:134" ht="13.5" customHeight="1">
      <c r="A163" s="648"/>
      <c r="B163" s="1441"/>
      <c r="C163" s="1443"/>
      <c r="D163" s="1445"/>
      <c r="E163" s="1447"/>
      <c r="F163" s="157" t="s">
        <v>97</v>
      </c>
      <c r="G163" s="275" t="e">
        <f>$B$163*$D$163/$C$163</f>
        <v>#DIV/0!</v>
      </c>
      <c r="H163" s="275" t="e">
        <f>$B$163*$D$163/$C$163</f>
        <v>#DIV/0!</v>
      </c>
      <c r="I163" s="51"/>
      <c r="J163" s="51"/>
      <c r="K163" s="51"/>
      <c r="L163" s="51"/>
      <c r="M163" s="275" t="e">
        <f>$B$163*$D$163/$C$163</f>
        <v>#DIV/0!</v>
      </c>
      <c r="N163" s="275"/>
      <c r="O163" s="358"/>
      <c r="P163" s="51"/>
      <c r="Q163" s="275" t="e">
        <f>$B$163*$D$163/$C$163</f>
        <v>#DIV/0!</v>
      </c>
      <c r="R163" s="275" t="e">
        <f>$B$163*$D$163/$C$163</f>
        <v>#DIV/0!</v>
      </c>
      <c r="S163" s="275" t="e">
        <f>$B$163*$D$163/$C$163</f>
        <v>#DIV/0!</v>
      </c>
      <c r="T163" s="275" t="e">
        <f>$B$163*$D$163/$C$163</f>
        <v>#DIV/0!</v>
      </c>
      <c r="U163" s="275" t="e">
        <f>$B$163*$D$163/$C$163</f>
        <v>#DIV/0!</v>
      </c>
      <c r="V163" s="68"/>
      <c r="W163" s="58"/>
      <c r="X163" s="275" t="e">
        <f>$B$163*$D$163/$C$163</f>
        <v>#DIV/0!</v>
      </c>
      <c r="Y163" s="275" t="e">
        <f>$B$163*$D$163/$C$163</f>
        <v>#DIV/0!</v>
      </c>
      <c r="Z163" s="275" t="e">
        <f>$B$163*$D$163/$C$163</f>
        <v>#DIV/0!</v>
      </c>
      <c r="AA163" s="51"/>
      <c r="AB163" s="182"/>
      <c r="AC163" s="51"/>
      <c r="AD163" s="51"/>
      <c r="AE163" s="53"/>
      <c r="AF163" s="51"/>
      <c r="AG163" s="932" t="e">
        <f>$B$163*$D$163/$C$163</f>
        <v>#DIV/0!</v>
      </c>
      <c r="AH163" s="932" t="e">
        <f>$B$163*$D$163/$C$163</f>
        <v>#DIV/0!</v>
      </c>
      <c r="AI163" s="932" t="e">
        <f t="shared" ref="AI163:AK163" si="970">$B$163*$D$163/$C$163</f>
        <v>#DIV/0!</v>
      </c>
      <c r="AJ163" s="275" t="e">
        <f t="shared" si="970"/>
        <v>#DIV/0!</v>
      </c>
      <c r="AK163" s="275" t="e">
        <f t="shared" si="970"/>
        <v>#DIV/0!</v>
      </c>
      <c r="AL163" s="647"/>
      <c r="AM163" s="271" t="e">
        <f t="shared" si="857"/>
        <v>#DIV/0!</v>
      </c>
      <c r="AN163" s="385"/>
      <c r="AO163" s="361"/>
      <c r="AP163" s="361"/>
      <c r="AQ163" s="388"/>
      <c r="AR163" s="388"/>
      <c r="AS163" s="145"/>
      <c r="AT163" s="145"/>
      <c r="AU163" s="145"/>
      <c r="AV163" s="56">
        <f t="shared" ref="AV163:AV168" si="971">SUM(AN163,AP163:AU163)</f>
        <v>0</v>
      </c>
      <c r="AW163" s="54"/>
      <c r="AX163" s="205"/>
      <c r="AY163" s="171" t="e">
        <f t="shared" si="859"/>
        <v>#DIV/0!</v>
      </c>
      <c r="AZ163" s="159"/>
      <c r="BA163" s="775" t="s">
        <v>97</v>
      </c>
      <c r="BB163" s="355"/>
      <c r="BC163" s="355"/>
      <c r="BD163" s="392"/>
      <c r="BE163" s="355"/>
      <c r="BF163" s="355"/>
      <c r="BG163" s="355"/>
      <c r="BH163" s="392"/>
      <c r="BI163" s="392"/>
      <c r="BJ163" s="392"/>
      <c r="BK163" s="392"/>
      <c r="BL163" s="355"/>
      <c r="BM163" s="355"/>
      <c r="BN163" s="392"/>
      <c r="BO163" s="355"/>
      <c r="BP163" s="355"/>
      <c r="BQ163" s="355"/>
      <c r="BR163" s="355"/>
      <c r="BS163" s="355"/>
      <c r="BT163" s="355"/>
      <c r="BU163" s="355"/>
      <c r="BV163" s="355"/>
      <c r="BW163" s="355"/>
      <c r="BX163" s="355"/>
      <c r="BY163" s="207"/>
      <c r="BZ163" s="355"/>
      <c r="CA163" s="355"/>
      <c r="CB163" s="355"/>
      <c r="CC163" s="355"/>
      <c r="CD163" s="355"/>
      <c r="CE163" s="355"/>
      <c r="CF163" s="355"/>
      <c r="CG163" s="355"/>
      <c r="CH163" s="392"/>
      <c r="CI163" s="355"/>
      <c r="CJ163" s="355"/>
      <c r="CK163" s="392"/>
      <c r="CL163" s="392"/>
      <c r="CM163" s="392"/>
      <c r="CN163" s="392"/>
      <c r="CO163" s="392"/>
      <c r="CP163" s="355"/>
      <c r="CQ163" s="355"/>
      <c r="CR163" s="355"/>
      <c r="CS163" s="355"/>
      <c r="CT163" s="355"/>
      <c r="CU163" s="355"/>
      <c r="CV163" s="355"/>
      <c r="CW163" s="355"/>
      <c r="CX163" s="160">
        <f t="shared" ref="CX163:CX168" si="972">SUM(BB163:CW163)</f>
        <v>0</v>
      </c>
      <c r="CZ163" s="52"/>
      <c r="DA163" s="51"/>
      <c r="DB163" s="51"/>
      <c r="DC163" s="51"/>
      <c r="DD163" s="51"/>
      <c r="DE163" s="182"/>
      <c r="DF163" s="51"/>
      <c r="DG163" s="51"/>
      <c r="DH163" s="51"/>
      <c r="DI163" s="51"/>
      <c r="DJ163" s="51"/>
      <c r="DK163" s="51"/>
      <c r="DL163" s="51"/>
      <c r="DM163" s="51"/>
      <c r="DN163" s="51"/>
      <c r="DO163" s="51"/>
      <c r="DP163" s="223">
        <f t="shared" si="847"/>
        <v>0</v>
      </c>
      <c r="DQ163" s="330"/>
      <c r="DR163" s="224"/>
      <c r="DS163" s="57">
        <f t="shared" si="848"/>
        <v>0</v>
      </c>
      <c r="DT163" s="59" t="e">
        <f t="shared" si="849"/>
        <v>#DIV/0!</v>
      </c>
      <c r="DU163" s="66" t="e">
        <f t="shared" si="850"/>
        <v>#DIV/0!</v>
      </c>
      <c r="DV163" s="57" t="e">
        <f t="shared" si="851"/>
        <v>#DIV/0!</v>
      </c>
      <c r="DW163" s="1"/>
      <c r="DX163" s="1"/>
      <c r="DY163" s="1"/>
      <c r="DZ163" s="1"/>
      <c r="EA163" s="1"/>
      <c r="EB163" s="1"/>
      <c r="EC163" s="1"/>
      <c r="ED163" s="1"/>
    </row>
    <row r="164" spans="1:134" ht="13.5" customHeight="1">
      <c r="A164" s="786" t="s">
        <v>121</v>
      </c>
      <c r="B164" s="1442"/>
      <c r="C164" s="1444"/>
      <c r="D164" s="1446"/>
      <c r="E164" s="1448"/>
      <c r="F164" s="164" t="s">
        <v>99</v>
      </c>
      <c r="G164" s="54" t="e">
        <f>ROUNDDOWN(G$142*G163,0)</f>
        <v>#DIV/0!</v>
      </c>
      <c r="H164" s="54" t="e">
        <f>ROUNDDOWN(H$142*H163,0)</f>
        <v>#DIV/0!</v>
      </c>
      <c r="I164" s="54">
        <f t="shared" ref="I164:K164" si="973">I$7*I163</f>
        <v>0</v>
      </c>
      <c r="J164" s="54">
        <f t="shared" si="973"/>
        <v>0</v>
      </c>
      <c r="K164" s="54">
        <f t="shared" si="973"/>
        <v>0</v>
      </c>
      <c r="L164" s="205"/>
      <c r="M164" s="54" t="e">
        <f>ROUNDDOWN(M$142*M163,0)</f>
        <v>#DIV/0!</v>
      </c>
      <c r="N164" s="54">
        <f>ROUNDDOWN(N$142*N163,0)</f>
        <v>0</v>
      </c>
      <c r="O164" s="54">
        <f>O$142*O163</f>
        <v>0</v>
      </c>
      <c r="P164" s="54">
        <f>P$142*P163</f>
        <v>0</v>
      </c>
      <c r="Q164" s="54" t="e">
        <f>ROUNDDOWN(Q$142*Q163,0)</f>
        <v>#DIV/0!</v>
      </c>
      <c r="R164" s="54" t="e">
        <f>ROUNDDOWN(R$142*R163,0)</f>
        <v>#DIV/0!</v>
      </c>
      <c r="S164" s="54" t="e">
        <f>ROUNDDOWN(S$142*S163,0)</f>
        <v>#DIV/0!</v>
      </c>
      <c r="T164" s="54" t="e">
        <f>ROUNDDOWN(T$142*T163,0)</f>
        <v>#DIV/0!</v>
      </c>
      <c r="U164" s="54" t="e">
        <f>ROUNDDOWN(U$142*U163,0)</f>
        <v>#DIV/0!</v>
      </c>
      <c r="V164" s="54">
        <f t="shared" ref="V164:W164" si="974">V$7*V163</f>
        <v>0</v>
      </c>
      <c r="W164" s="54">
        <f t="shared" si="974"/>
        <v>0</v>
      </c>
      <c r="X164" s="54" t="e">
        <f>ROUNDDOWN(X$142*X163,0)</f>
        <v>#DIV/0!</v>
      </c>
      <c r="Y164" s="54" t="e">
        <f>ROUNDDOWN(Y$142*Y163,0)</f>
        <v>#DIV/0!</v>
      </c>
      <c r="Z164" s="54" t="e">
        <f>ROUNDDOWN(Z$142*Z163,0)</f>
        <v>#DIV/0!</v>
      </c>
      <c r="AA164" s="54">
        <f t="shared" ref="AA164:AF164" si="975">AA$7*AA163</f>
        <v>0</v>
      </c>
      <c r="AB164" s="145">
        <f t="shared" si="975"/>
        <v>0</v>
      </c>
      <c r="AC164" s="54">
        <f t="shared" si="975"/>
        <v>0</v>
      </c>
      <c r="AD164" s="54">
        <f t="shared" si="975"/>
        <v>0</v>
      </c>
      <c r="AE164" s="54">
        <f t="shared" si="975"/>
        <v>0</v>
      </c>
      <c r="AF164" s="54">
        <f t="shared" si="975"/>
        <v>0</v>
      </c>
      <c r="AG164" s="63" t="e">
        <f>ROUNDDOWN(AG$142*AG163,0)</f>
        <v>#DIV/0!</v>
      </c>
      <c r="AH164" s="63" t="e">
        <f>ROUNDDOWN(AH$142*AH163,0)</f>
        <v>#DIV/0!</v>
      </c>
      <c r="AI164" s="63" t="e">
        <f t="shared" ref="AI164:AJ164" si="976">ROUNDDOWN(AI$142*AI163,0)</f>
        <v>#DIV/0!</v>
      </c>
      <c r="AJ164" s="54" t="e">
        <f t="shared" si="976"/>
        <v>#DIV/0!</v>
      </c>
      <c r="AK164" s="54" t="e">
        <f t="shared" ref="AK164" si="977">ROUNDDOWN(AK$142*AK163,0)</f>
        <v>#DIV/0!</v>
      </c>
      <c r="AL164" s="933"/>
      <c r="AM164" s="271" t="e">
        <f t="shared" si="857"/>
        <v>#DIV/0!</v>
      </c>
      <c r="AN164" s="55">
        <f t="shared" ref="AN164:AU164" si="978">AN144*AN163</f>
        <v>0</v>
      </c>
      <c r="AO164" s="54">
        <f t="shared" si="978"/>
        <v>0</v>
      </c>
      <c r="AP164" s="54">
        <f t="shared" si="978"/>
        <v>0</v>
      </c>
      <c r="AQ164" s="54">
        <f>ROUNDDOWN(AQ144*AQ163,0)</f>
        <v>0</v>
      </c>
      <c r="AR164" s="54">
        <f t="shared" si="978"/>
        <v>0</v>
      </c>
      <c r="AS164" s="145">
        <f t="shared" si="978"/>
        <v>0</v>
      </c>
      <c r="AT164" s="145">
        <f t="shared" si="978"/>
        <v>0</v>
      </c>
      <c r="AU164" s="145">
        <f t="shared" si="978"/>
        <v>0</v>
      </c>
      <c r="AV164" s="64">
        <f t="shared" si="971"/>
        <v>0</v>
      </c>
      <c r="AW164" s="54">
        <f>AW144*AW163</f>
        <v>0</v>
      </c>
      <c r="AX164" s="339"/>
      <c r="AY164" s="171" t="e">
        <f t="shared" si="859"/>
        <v>#DIV/0!</v>
      </c>
      <c r="AZ164" s="162"/>
      <c r="BA164" s="773" t="s">
        <v>99</v>
      </c>
      <c r="BB164" s="144">
        <f>BB163*BB$9</f>
        <v>0</v>
      </c>
      <c r="BC164" s="144">
        <f>BC163*BC$9</f>
        <v>0</v>
      </c>
      <c r="BD164" s="54"/>
      <c r="BE164" s="144">
        <f>BE163*BE$9</f>
        <v>0</v>
      </c>
      <c r="BF164" s="144">
        <f>BF163*BF$9</f>
        <v>0</v>
      </c>
      <c r="BG164" s="144">
        <f>BG163*BG$9</f>
        <v>0</v>
      </c>
      <c r="BH164" s="54"/>
      <c r="BI164" s="54"/>
      <c r="BJ164" s="54"/>
      <c r="BK164" s="361"/>
      <c r="BL164" s="144">
        <f>BL163*BL$9</f>
        <v>0</v>
      </c>
      <c r="BM164" s="144">
        <f>BM163*BM$9</f>
        <v>0</v>
      </c>
      <c r="BN164" s="361"/>
      <c r="BO164" s="144">
        <f t="shared" ref="BO164:BX164" si="979">BO163*BO$9</f>
        <v>0</v>
      </c>
      <c r="BP164" s="144">
        <f t="shared" si="979"/>
        <v>0</v>
      </c>
      <c r="BQ164" s="144">
        <f t="shared" si="979"/>
        <v>0</v>
      </c>
      <c r="BR164" s="144">
        <f t="shared" si="979"/>
        <v>0</v>
      </c>
      <c r="BS164" s="144">
        <f t="shared" si="979"/>
        <v>0</v>
      </c>
      <c r="BT164" s="144">
        <f t="shared" si="979"/>
        <v>0</v>
      </c>
      <c r="BU164" s="144">
        <f t="shared" si="979"/>
        <v>0</v>
      </c>
      <c r="BV164" s="144">
        <f t="shared" si="979"/>
        <v>0</v>
      </c>
      <c r="BW164" s="144">
        <f t="shared" si="979"/>
        <v>0</v>
      </c>
      <c r="BX164" s="144">
        <f t="shared" si="979"/>
        <v>0</v>
      </c>
      <c r="BY164" s="361"/>
      <c r="BZ164" s="144">
        <f t="shared" ref="BZ164:CG164" si="980">BZ163*BZ$9</f>
        <v>0</v>
      </c>
      <c r="CA164" s="144">
        <f t="shared" si="980"/>
        <v>0</v>
      </c>
      <c r="CB164" s="144">
        <f t="shared" si="980"/>
        <v>0</v>
      </c>
      <c r="CC164" s="144">
        <f t="shared" si="980"/>
        <v>0</v>
      </c>
      <c r="CD164" s="144">
        <f t="shared" si="980"/>
        <v>0</v>
      </c>
      <c r="CE164" s="144">
        <f t="shared" si="980"/>
        <v>0</v>
      </c>
      <c r="CF164" s="144">
        <f t="shared" si="980"/>
        <v>0</v>
      </c>
      <c r="CG164" s="144">
        <f t="shared" si="980"/>
        <v>0</v>
      </c>
      <c r="CH164" s="361"/>
      <c r="CI164" s="144">
        <f>CI163*CI$9</f>
        <v>0</v>
      </c>
      <c r="CJ164" s="144">
        <f>CJ163*CJ$9</f>
        <v>0</v>
      </c>
      <c r="CK164" s="361"/>
      <c r="CL164" s="361"/>
      <c r="CM164" s="54"/>
      <c r="CN164" s="54"/>
      <c r="CO164" s="54"/>
      <c r="CP164" s="144">
        <f t="shared" ref="CP164:CW164" si="981">CP163*CP$9</f>
        <v>0</v>
      </c>
      <c r="CQ164" s="144">
        <f t="shared" si="981"/>
        <v>0</v>
      </c>
      <c r="CR164" s="144">
        <f t="shared" si="981"/>
        <v>0</v>
      </c>
      <c r="CS164" s="144">
        <f t="shared" si="981"/>
        <v>0</v>
      </c>
      <c r="CT164" s="144">
        <f t="shared" si="981"/>
        <v>0</v>
      </c>
      <c r="CU164" s="144">
        <f t="shared" si="981"/>
        <v>0</v>
      </c>
      <c r="CV164" s="144">
        <f t="shared" si="981"/>
        <v>0</v>
      </c>
      <c r="CW164" s="144">
        <f t="shared" si="981"/>
        <v>0</v>
      </c>
      <c r="CX164" s="160">
        <f t="shared" si="972"/>
        <v>0</v>
      </c>
      <c r="CZ164" s="62">
        <f>CZ163*CZ$11</f>
        <v>0</v>
      </c>
      <c r="DA164" s="54">
        <f>DA163*DA$11</f>
        <v>0</v>
      </c>
      <c r="DB164" s="54">
        <f>DB163*DB$11</f>
        <v>0</v>
      </c>
      <c r="DC164" s="54">
        <f>DC163*DC$11</f>
        <v>0</v>
      </c>
      <c r="DD164" s="54">
        <f>DD163*DD$11</f>
        <v>0</v>
      </c>
      <c r="DE164" s="145">
        <f t="shared" ref="DE164:DN164" si="982">DE163*DE$9</f>
        <v>0</v>
      </c>
      <c r="DF164" s="54">
        <f t="shared" si="982"/>
        <v>0</v>
      </c>
      <c r="DG164" s="54">
        <f t="shared" si="982"/>
        <v>0</v>
      </c>
      <c r="DH164" s="54">
        <f t="shared" si="982"/>
        <v>0</v>
      </c>
      <c r="DI164" s="54">
        <f t="shared" si="982"/>
        <v>0</v>
      </c>
      <c r="DJ164" s="54">
        <f t="shared" si="982"/>
        <v>0</v>
      </c>
      <c r="DK164" s="54">
        <f t="shared" si="982"/>
        <v>0</v>
      </c>
      <c r="DL164" s="54">
        <f t="shared" si="982"/>
        <v>0</v>
      </c>
      <c r="DM164" s="54">
        <f t="shared" si="982"/>
        <v>0</v>
      </c>
      <c r="DN164" s="54">
        <f t="shared" si="982"/>
        <v>0</v>
      </c>
      <c r="DO164" s="54">
        <f>DO163*DO$11</f>
        <v>0</v>
      </c>
      <c r="DP164" s="223">
        <f t="shared" si="847"/>
        <v>0</v>
      </c>
      <c r="DQ164" s="330"/>
      <c r="DR164" s="224"/>
      <c r="DS164" s="60">
        <f t="shared" si="848"/>
        <v>0</v>
      </c>
      <c r="DT164" s="59" t="e">
        <f t="shared" si="849"/>
        <v>#DIV/0!</v>
      </c>
      <c r="DU164" s="60" t="e">
        <f t="shared" si="850"/>
        <v>#DIV/0!</v>
      </c>
      <c r="DV164" s="60" t="e">
        <f t="shared" si="851"/>
        <v>#DIV/0!</v>
      </c>
      <c r="DW164" s="1"/>
      <c r="DX164" s="1"/>
      <c r="DY164" s="1"/>
      <c r="DZ164" s="1"/>
      <c r="EA164" s="1"/>
      <c r="EB164" s="1"/>
      <c r="EC164" s="1"/>
      <c r="ED164" s="1"/>
    </row>
    <row r="165" spans="1:134" ht="13.5" customHeight="1">
      <c r="A165" s="98"/>
      <c r="B165" s="1441"/>
      <c r="C165" s="1443"/>
      <c r="D165" s="1445"/>
      <c r="E165" s="1447"/>
      <c r="F165" s="164" t="s">
        <v>97</v>
      </c>
      <c r="G165" s="275" t="e">
        <f>$B$165*$D$165/$C$165</f>
        <v>#DIV/0!</v>
      </c>
      <c r="H165" s="275" t="e">
        <f>$B$165*$D$165/$C$165</f>
        <v>#DIV/0!</v>
      </c>
      <c r="I165" s="51"/>
      <c r="J165" s="51"/>
      <c r="K165" s="51"/>
      <c r="L165" s="51"/>
      <c r="M165" s="275" t="e">
        <f>$B$165*$D$165/$C$165</f>
        <v>#DIV/0!</v>
      </c>
      <c r="N165" s="275"/>
      <c r="O165" s="51"/>
      <c r="P165" s="51"/>
      <c r="Q165" s="275" t="e">
        <f>$B$165*$D$165/$C$165</f>
        <v>#DIV/0!</v>
      </c>
      <c r="R165" s="275" t="e">
        <f>$B$165*$D$165/$C$165</f>
        <v>#DIV/0!</v>
      </c>
      <c r="S165" s="275" t="e">
        <f>$B$165*$D$165/$C$165</f>
        <v>#DIV/0!</v>
      </c>
      <c r="T165" s="275" t="e">
        <f>$B$165*$D$165/$C$165</f>
        <v>#DIV/0!</v>
      </c>
      <c r="U165" s="275" t="e">
        <f>$B$165*$D$165/$C$165</f>
        <v>#DIV/0!</v>
      </c>
      <c r="V165" s="99"/>
      <c r="W165" s="99"/>
      <c r="X165" s="275" t="e">
        <f>$B$165*$D$165/$C$165</f>
        <v>#DIV/0!</v>
      </c>
      <c r="Y165" s="275" t="e">
        <f>$B$165*$D$165/$C$165</f>
        <v>#DIV/0!</v>
      </c>
      <c r="Z165" s="275" t="e">
        <f>$B$165*$D$165/$C$165</f>
        <v>#DIV/0!</v>
      </c>
      <c r="AA165" s="51"/>
      <c r="AB165" s="182"/>
      <c r="AC165" s="51"/>
      <c r="AD165" s="51"/>
      <c r="AE165" s="53"/>
      <c r="AF165" s="51"/>
      <c r="AG165" s="932" t="e">
        <f>$B$165*$D$165/$C$165</f>
        <v>#DIV/0!</v>
      </c>
      <c r="AH165" s="932" t="e">
        <f>$B$165*$D$165/$C$165</f>
        <v>#DIV/0!</v>
      </c>
      <c r="AI165" s="932" t="e">
        <f t="shared" ref="AI165:AK165" si="983">$B$165*$D$165/$C$165</f>
        <v>#DIV/0!</v>
      </c>
      <c r="AJ165" s="275" t="e">
        <f t="shared" si="983"/>
        <v>#DIV/0!</v>
      </c>
      <c r="AK165" s="275" t="e">
        <f t="shared" si="983"/>
        <v>#DIV/0!</v>
      </c>
      <c r="AL165" s="647"/>
      <c r="AM165" s="271" t="e">
        <f t="shared" si="857"/>
        <v>#DIV/0!</v>
      </c>
      <c r="AN165" s="55"/>
      <c r="AO165" s="54"/>
      <c r="AP165" s="54"/>
      <c r="AQ165" s="386"/>
      <c r="AR165" s="386"/>
      <c r="AS165" s="145"/>
      <c r="AT165" s="145"/>
      <c r="AU165" s="145"/>
      <c r="AV165" s="64">
        <f t="shared" si="971"/>
        <v>0</v>
      </c>
      <c r="AW165" s="54"/>
      <c r="AX165" s="206"/>
      <c r="AY165" s="171" t="e">
        <f t="shared" si="859"/>
        <v>#DIV/0!</v>
      </c>
      <c r="AZ165" s="162"/>
      <c r="BA165" s="773" t="s">
        <v>97</v>
      </c>
      <c r="BB165" s="144"/>
      <c r="BC165" s="144"/>
      <c r="BD165" s="392"/>
      <c r="BE165" s="144"/>
      <c r="BF165" s="144"/>
      <c r="BG165" s="144"/>
      <c r="BH165" s="392"/>
      <c r="BI165" s="392"/>
      <c r="BJ165" s="392"/>
      <c r="BK165" s="392"/>
      <c r="BL165" s="144"/>
      <c r="BM165" s="144"/>
      <c r="BN165" s="392"/>
      <c r="BO165" s="144"/>
      <c r="BP165" s="144"/>
      <c r="BQ165" s="144"/>
      <c r="BR165" s="144"/>
      <c r="BS165" s="144"/>
      <c r="BT165" s="144"/>
      <c r="BU165" s="144"/>
      <c r="BV165" s="144"/>
      <c r="BW165" s="144"/>
      <c r="BX165" s="144"/>
      <c r="BY165" s="207"/>
      <c r="BZ165" s="144"/>
      <c r="CA165" s="144"/>
      <c r="CB165" s="144"/>
      <c r="CC165" s="144"/>
      <c r="CD165" s="144"/>
      <c r="CE165" s="144"/>
      <c r="CF165" s="144"/>
      <c r="CG165" s="144"/>
      <c r="CH165" s="392"/>
      <c r="CI165" s="144"/>
      <c r="CJ165" s="144"/>
      <c r="CK165" s="392"/>
      <c r="CL165" s="392"/>
      <c r="CM165" s="392"/>
      <c r="CN165" s="392"/>
      <c r="CO165" s="392"/>
      <c r="CP165" s="144"/>
      <c r="CQ165" s="144"/>
      <c r="CR165" s="144"/>
      <c r="CS165" s="144"/>
      <c r="CT165" s="144"/>
      <c r="CU165" s="144"/>
      <c r="CV165" s="144"/>
      <c r="CW165" s="144"/>
      <c r="CX165" s="160">
        <f t="shared" si="972"/>
        <v>0</v>
      </c>
      <c r="CZ165" s="52"/>
      <c r="DA165" s="51"/>
      <c r="DB165" s="51"/>
      <c r="DC165" s="51"/>
      <c r="DD165" s="51"/>
      <c r="DE165" s="145"/>
      <c r="DF165" s="54"/>
      <c r="DG165" s="54"/>
      <c r="DH165" s="54"/>
      <c r="DI165" s="54"/>
      <c r="DJ165" s="54"/>
      <c r="DK165" s="54"/>
      <c r="DL165" s="54"/>
      <c r="DM165" s="54"/>
      <c r="DN165" s="54"/>
      <c r="DO165" s="51"/>
      <c r="DP165" s="223">
        <f t="shared" si="847"/>
        <v>0</v>
      </c>
      <c r="DQ165" s="330"/>
      <c r="DR165" s="224"/>
      <c r="DS165" s="66">
        <f t="shared" si="848"/>
        <v>0</v>
      </c>
      <c r="DT165" s="59" t="e">
        <f t="shared" si="849"/>
        <v>#DIV/0!</v>
      </c>
      <c r="DU165" s="60" t="e">
        <f t="shared" si="850"/>
        <v>#DIV/0!</v>
      </c>
      <c r="DV165" s="60" t="e">
        <f t="shared" si="851"/>
        <v>#DIV/0!</v>
      </c>
      <c r="DW165" s="1"/>
      <c r="DX165" s="1"/>
      <c r="DY165" s="1"/>
      <c r="DZ165" s="1"/>
      <c r="EA165" s="1"/>
      <c r="EB165" s="1"/>
      <c r="EC165" s="1"/>
      <c r="ED165" s="1"/>
    </row>
    <row r="166" spans="1:134" ht="13.5" customHeight="1">
      <c r="A166" s="786" t="s">
        <v>122</v>
      </c>
      <c r="B166" s="1442"/>
      <c r="C166" s="1444"/>
      <c r="D166" s="1446"/>
      <c r="E166" s="1448"/>
      <c r="F166" s="164" t="s">
        <v>99</v>
      </c>
      <c r="G166" s="54" t="e">
        <f>ROUNDDOWN(G$142*G165,0)</f>
        <v>#DIV/0!</v>
      </c>
      <c r="H166" s="54" t="e">
        <f>ROUNDDOWN(H$142*H165,0)</f>
        <v>#DIV/0!</v>
      </c>
      <c r="I166" s="54">
        <f t="shared" ref="I166:K166" si="984">I$7*I165</f>
        <v>0</v>
      </c>
      <c r="J166" s="54">
        <f t="shared" si="984"/>
        <v>0</v>
      </c>
      <c r="K166" s="54">
        <f t="shared" si="984"/>
        <v>0</v>
      </c>
      <c r="L166" s="205"/>
      <c r="M166" s="54" t="e">
        <f>ROUNDDOWN(M$142*M165,0)</f>
        <v>#DIV/0!</v>
      </c>
      <c r="N166" s="54">
        <f>ROUNDDOWN(N$142*N165,0)</f>
        <v>0</v>
      </c>
      <c r="O166" s="54">
        <f>O$142*O165</f>
        <v>0</v>
      </c>
      <c r="P166" s="54">
        <f>P$142*P165</f>
        <v>0</v>
      </c>
      <c r="Q166" s="54" t="e">
        <f>ROUNDDOWN(Q$142*Q165,0)</f>
        <v>#DIV/0!</v>
      </c>
      <c r="R166" s="54" t="e">
        <f>ROUNDDOWN(R$142*R165,0)</f>
        <v>#DIV/0!</v>
      </c>
      <c r="S166" s="54" t="e">
        <f>ROUNDDOWN(S$142*S165,0)</f>
        <v>#DIV/0!</v>
      </c>
      <c r="T166" s="54" t="e">
        <f>ROUNDDOWN(T$142*T165,0)</f>
        <v>#DIV/0!</v>
      </c>
      <c r="U166" s="54" t="e">
        <f>ROUNDDOWN(U$142*U165,0)</f>
        <v>#DIV/0!</v>
      </c>
      <c r="V166" s="54">
        <f t="shared" ref="V166:W166" si="985">V$7*V165</f>
        <v>0</v>
      </c>
      <c r="W166" s="54">
        <f t="shared" si="985"/>
        <v>0</v>
      </c>
      <c r="X166" s="54" t="e">
        <f>ROUNDDOWN(X$142*X165,0)</f>
        <v>#DIV/0!</v>
      </c>
      <c r="Y166" s="54" t="e">
        <f>ROUNDDOWN(Y$142*Y165,0)</f>
        <v>#DIV/0!</v>
      </c>
      <c r="Z166" s="54" t="e">
        <f>ROUNDDOWN(Z$142*Z165,0)</f>
        <v>#DIV/0!</v>
      </c>
      <c r="AA166" s="54">
        <f t="shared" ref="AA166:AF166" si="986">AA$7*AA165</f>
        <v>0</v>
      </c>
      <c r="AB166" s="145">
        <f t="shared" si="986"/>
        <v>0</v>
      </c>
      <c r="AC166" s="54">
        <f t="shared" si="986"/>
        <v>0</v>
      </c>
      <c r="AD166" s="54">
        <f t="shared" si="986"/>
        <v>0</v>
      </c>
      <c r="AE166" s="54">
        <f t="shared" si="986"/>
        <v>0</v>
      </c>
      <c r="AF166" s="54">
        <f t="shared" si="986"/>
        <v>0</v>
      </c>
      <c r="AG166" s="63" t="e">
        <f>ROUNDDOWN(AG$142*AG165,0)</f>
        <v>#DIV/0!</v>
      </c>
      <c r="AH166" s="63" t="e">
        <f>ROUNDDOWN(AH$142*AH165,0)</f>
        <v>#DIV/0!</v>
      </c>
      <c r="AI166" s="63" t="e">
        <f t="shared" ref="AI166:AJ166" si="987">ROUNDDOWN(AI$142*AI165,0)</f>
        <v>#DIV/0!</v>
      </c>
      <c r="AJ166" s="54" t="e">
        <f t="shared" si="987"/>
        <v>#DIV/0!</v>
      </c>
      <c r="AK166" s="54" t="e">
        <f t="shared" ref="AK166" si="988">ROUNDDOWN(AK$142*AK165,0)</f>
        <v>#DIV/0!</v>
      </c>
      <c r="AL166" s="933"/>
      <c r="AM166" s="271" t="e">
        <f t="shared" si="857"/>
        <v>#DIV/0!</v>
      </c>
      <c r="AN166" s="55">
        <f t="shared" ref="AN166:AU166" si="989">AN144*AN165</f>
        <v>0</v>
      </c>
      <c r="AO166" s="54">
        <f t="shared" si="989"/>
        <v>0</v>
      </c>
      <c r="AP166" s="54">
        <f t="shared" si="989"/>
        <v>0</v>
      </c>
      <c r="AQ166" s="54">
        <f>ROUNDDOWN(AQ144*AQ165,0)</f>
        <v>0</v>
      </c>
      <c r="AR166" s="54">
        <f>ROUNDDOWN(AR144*AR165,0)</f>
        <v>0</v>
      </c>
      <c r="AS166" s="145">
        <f t="shared" si="989"/>
        <v>0</v>
      </c>
      <c r="AT166" s="145">
        <f t="shared" si="989"/>
        <v>0</v>
      </c>
      <c r="AU166" s="145">
        <f t="shared" si="989"/>
        <v>0</v>
      </c>
      <c r="AV166" s="64">
        <f t="shared" si="971"/>
        <v>0</v>
      </c>
      <c r="AW166" s="54">
        <f>AW144*AW165</f>
        <v>0</v>
      </c>
      <c r="AX166" s="62"/>
      <c r="AY166" s="171" t="e">
        <f t="shared" si="859"/>
        <v>#DIV/0!</v>
      </c>
      <c r="AZ166" s="162"/>
      <c r="BA166" s="773" t="s">
        <v>99</v>
      </c>
      <c r="BB166" s="144">
        <f>BB165*BB$9</f>
        <v>0</v>
      </c>
      <c r="BC166" s="144">
        <f>BC165*BC$9</f>
        <v>0</v>
      </c>
      <c r="BD166" s="54"/>
      <c r="BE166" s="144">
        <f>BE165*BE$9</f>
        <v>0</v>
      </c>
      <c r="BF166" s="144">
        <f>BF165*BF$9</f>
        <v>0</v>
      </c>
      <c r="BG166" s="144">
        <f>BG165*BG$9</f>
        <v>0</v>
      </c>
      <c r="BH166" s="54"/>
      <c r="BI166" s="54"/>
      <c r="BJ166" s="54"/>
      <c r="BK166" s="54"/>
      <c r="BL166" s="144">
        <f>BL165*BL$9</f>
        <v>0</v>
      </c>
      <c r="BM166" s="144">
        <f>BM165*BM$9</f>
        <v>0</v>
      </c>
      <c r="BN166" s="54"/>
      <c r="BO166" s="144">
        <f t="shared" ref="BO166:BX166" si="990">BO165*BO$9</f>
        <v>0</v>
      </c>
      <c r="BP166" s="144">
        <f t="shared" si="990"/>
        <v>0</v>
      </c>
      <c r="BQ166" s="144">
        <f t="shared" si="990"/>
        <v>0</v>
      </c>
      <c r="BR166" s="144">
        <f t="shared" si="990"/>
        <v>0</v>
      </c>
      <c r="BS166" s="144">
        <f t="shared" si="990"/>
        <v>0</v>
      </c>
      <c r="BT166" s="144">
        <f t="shared" si="990"/>
        <v>0</v>
      </c>
      <c r="BU166" s="144">
        <f t="shared" si="990"/>
        <v>0</v>
      </c>
      <c r="BV166" s="144">
        <f t="shared" si="990"/>
        <v>0</v>
      </c>
      <c r="BW166" s="144">
        <f t="shared" si="990"/>
        <v>0</v>
      </c>
      <c r="BX166" s="144">
        <f t="shared" si="990"/>
        <v>0</v>
      </c>
      <c r="BY166" s="361"/>
      <c r="BZ166" s="144">
        <f t="shared" ref="BZ166:CG166" si="991">BZ165*BZ$9</f>
        <v>0</v>
      </c>
      <c r="CA166" s="144">
        <f t="shared" si="991"/>
        <v>0</v>
      </c>
      <c r="CB166" s="144">
        <f t="shared" si="991"/>
        <v>0</v>
      </c>
      <c r="CC166" s="144">
        <f t="shared" si="991"/>
        <v>0</v>
      </c>
      <c r="CD166" s="144">
        <f t="shared" si="991"/>
        <v>0</v>
      </c>
      <c r="CE166" s="144">
        <f t="shared" si="991"/>
        <v>0</v>
      </c>
      <c r="CF166" s="144">
        <f t="shared" si="991"/>
        <v>0</v>
      </c>
      <c r="CG166" s="144">
        <f t="shared" si="991"/>
        <v>0</v>
      </c>
      <c r="CH166" s="54"/>
      <c r="CI166" s="144">
        <f>CI165*CI$9</f>
        <v>0</v>
      </c>
      <c r="CJ166" s="144">
        <f>CJ165*CJ$9</f>
        <v>0</v>
      </c>
      <c r="CK166" s="54"/>
      <c r="CL166" s="54"/>
      <c r="CM166" s="54"/>
      <c r="CN166" s="54"/>
      <c r="CO166" s="54"/>
      <c r="CP166" s="144">
        <f t="shared" ref="CP166:CW166" si="992">CP165*CP$9</f>
        <v>0</v>
      </c>
      <c r="CQ166" s="144">
        <f t="shared" si="992"/>
        <v>0</v>
      </c>
      <c r="CR166" s="144">
        <f t="shared" si="992"/>
        <v>0</v>
      </c>
      <c r="CS166" s="144">
        <f t="shared" si="992"/>
        <v>0</v>
      </c>
      <c r="CT166" s="144">
        <f t="shared" si="992"/>
        <v>0</v>
      </c>
      <c r="CU166" s="144">
        <f t="shared" si="992"/>
        <v>0</v>
      </c>
      <c r="CV166" s="144">
        <f t="shared" si="992"/>
        <v>0</v>
      </c>
      <c r="CW166" s="144">
        <f t="shared" si="992"/>
        <v>0</v>
      </c>
      <c r="CX166" s="160">
        <f t="shared" si="972"/>
        <v>0</v>
      </c>
      <c r="CZ166" s="62">
        <f>CZ165*CZ$11</f>
        <v>0</v>
      </c>
      <c r="DA166" s="54">
        <f>DA165*DA$11</f>
        <v>0</v>
      </c>
      <c r="DB166" s="54">
        <f>DB165*DB$11</f>
        <v>0</v>
      </c>
      <c r="DC166" s="54">
        <f>DC165*DC$11</f>
        <v>0</v>
      </c>
      <c r="DD166" s="54">
        <f>DD165*DD$11</f>
        <v>0</v>
      </c>
      <c r="DE166" s="145">
        <f t="shared" ref="DE166:DN166" si="993">DE165*DE$9</f>
        <v>0</v>
      </c>
      <c r="DF166" s="54">
        <f t="shared" si="993"/>
        <v>0</v>
      </c>
      <c r="DG166" s="54">
        <f t="shared" si="993"/>
        <v>0</v>
      </c>
      <c r="DH166" s="54">
        <f t="shared" si="993"/>
        <v>0</v>
      </c>
      <c r="DI166" s="54">
        <f t="shared" si="993"/>
        <v>0</v>
      </c>
      <c r="DJ166" s="54">
        <f t="shared" si="993"/>
        <v>0</v>
      </c>
      <c r="DK166" s="54">
        <f t="shared" si="993"/>
        <v>0</v>
      </c>
      <c r="DL166" s="54">
        <f t="shared" si="993"/>
        <v>0</v>
      </c>
      <c r="DM166" s="54">
        <f t="shared" si="993"/>
        <v>0</v>
      </c>
      <c r="DN166" s="54">
        <f t="shared" si="993"/>
        <v>0</v>
      </c>
      <c r="DO166" s="54">
        <f>DO165*DO$11</f>
        <v>0</v>
      </c>
      <c r="DP166" s="223">
        <f t="shared" si="847"/>
        <v>0</v>
      </c>
      <c r="DQ166" s="330"/>
      <c r="DR166" s="224"/>
      <c r="DS166" s="60">
        <f t="shared" si="848"/>
        <v>0</v>
      </c>
      <c r="DT166" s="59" t="e">
        <f t="shared" si="849"/>
        <v>#DIV/0!</v>
      </c>
      <c r="DU166" s="60" t="e">
        <f t="shared" si="850"/>
        <v>#DIV/0!</v>
      </c>
      <c r="DV166" s="60" t="e">
        <f t="shared" si="851"/>
        <v>#DIV/0!</v>
      </c>
      <c r="DW166" s="1"/>
      <c r="DX166" s="1"/>
      <c r="DY166" s="1"/>
      <c r="DZ166" s="1"/>
      <c r="EA166" s="1"/>
      <c r="EB166" s="1"/>
      <c r="EC166" s="1"/>
      <c r="ED166" s="1"/>
    </row>
    <row r="167" spans="1:134" ht="13.5" customHeight="1">
      <c r="A167" s="98"/>
      <c r="B167" s="1441"/>
      <c r="C167" s="1443"/>
      <c r="D167" s="1445"/>
      <c r="E167" s="1447"/>
      <c r="F167" s="164" t="s">
        <v>97</v>
      </c>
      <c r="G167" s="275" t="e">
        <f>$B$167*$D$167/$C$167</f>
        <v>#DIV/0!</v>
      </c>
      <c r="H167" s="275" t="e">
        <f>$B$167*$D$167/$C$167</f>
        <v>#DIV/0!</v>
      </c>
      <c r="I167" s="51"/>
      <c r="J167" s="51"/>
      <c r="K167" s="51"/>
      <c r="L167" s="51"/>
      <c r="M167" s="275" t="e">
        <f>$B$167*$D$167/$C$167</f>
        <v>#DIV/0!</v>
      </c>
      <c r="N167" s="275"/>
      <c r="O167" s="51"/>
      <c r="P167" s="51"/>
      <c r="Q167" s="275" t="e">
        <f>$B$167*$D$167/$C$167</f>
        <v>#DIV/0!</v>
      </c>
      <c r="R167" s="275" t="e">
        <f>$B$167*$D$167/$C$167</f>
        <v>#DIV/0!</v>
      </c>
      <c r="S167" s="275" t="e">
        <f>$B$167*$D$167/$C$167</f>
        <v>#DIV/0!</v>
      </c>
      <c r="T167" s="275" t="e">
        <f>$B$167*$D$167/$C$167</f>
        <v>#DIV/0!</v>
      </c>
      <c r="U167" s="275" t="e">
        <f>$B$167*$D$167/$C$167</f>
        <v>#DIV/0!</v>
      </c>
      <c r="V167" s="180"/>
      <c r="W167" s="181"/>
      <c r="X167" s="275" t="e">
        <f>$B$167*$D$167/$C$167</f>
        <v>#DIV/0!</v>
      </c>
      <c r="Y167" s="275" t="e">
        <f>$B$167*$D$167/$C$167</f>
        <v>#DIV/0!</v>
      </c>
      <c r="Z167" s="275" t="e">
        <f>$B$167*$D$167/$C$167</f>
        <v>#DIV/0!</v>
      </c>
      <c r="AA167" s="51"/>
      <c r="AB167" s="182"/>
      <c r="AC167" s="51"/>
      <c r="AD167" s="51"/>
      <c r="AE167" s="53"/>
      <c r="AF167" s="51"/>
      <c r="AG167" s="932" t="e">
        <f>$B$167*$D$167/$C$167</f>
        <v>#DIV/0!</v>
      </c>
      <c r="AH167" s="932" t="e">
        <f>$B$167*$D$167/$C$167</f>
        <v>#DIV/0!</v>
      </c>
      <c r="AI167" s="932" t="e">
        <f t="shared" ref="AI167:AK167" si="994">$B$167*$D$167/$C$167</f>
        <v>#DIV/0!</v>
      </c>
      <c r="AJ167" s="275" t="e">
        <f t="shared" si="994"/>
        <v>#DIV/0!</v>
      </c>
      <c r="AK167" s="275" t="e">
        <f t="shared" si="994"/>
        <v>#DIV/0!</v>
      </c>
      <c r="AL167" s="647"/>
      <c r="AM167" s="271" t="e">
        <f t="shared" si="857"/>
        <v>#DIV/0!</v>
      </c>
      <c r="AN167" s="55"/>
      <c r="AO167" s="54"/>
      <c r="AP167" s="54"/>
      <c r="AQ167" s="386"/>
      <c r="AR167" s="386"/>
      <c r="AS167" s="145"/>
      <c r="AT167" s="145"/>
      <c r="AU167" s="145"/>
      <c r="AV167" s="64">
        <f t="shared" si="971"/>
        <v>0</v>
      </c>
      <c r="AW167" s="54"/>
      <c r="AX167" s="206"/>
      <c r="AY167" s="171" t="e">
        <f t="shared" si="859"/>
        <v>#DIV/0!</v>
      </c>
      <c r="AZ167" s="162"/>
      <c r="BA167" s="773" t="s">
        <v>97</v>
      </c>
      <c r="BB167" s="144"/>
      <c r="BC167" s="144"/>
      <c r="BD167" s="392"/>
      <c r="BE167" s="144"/>
      <c r="BF167" s="144"/>
      <c r="BG167" s="144"/>
      <c r="BH167" s="392"/>
      <c r="BI167" s="392"/>
      <c r="BJ167" s="392"/>
      <c r="BK167" s="392"/>
      <c r="BL167" s="144"/>
      <c r="BM167" s="144"/>
      <c r="BN167" s="392"/>
      <c r="BO167" s="144"/>
      <c r="BP167" s="144"/>
      <c r="BQ167" s="144"/>
      <c r="BR167" s="144"/>
      <c r="BS167" s="144"/>
      <c r="BT167" s="144"/>
      <c r="BU167" s="144"/>
      <c r="BV167" s="144"/>
      <c r="BW167" s="144"/>
      <c r="BX167" s="144"/>
      <c r="BY167" s="207"/>
      <c r="BZ167" s="144"/>
      <c r="CA167" s="144"/>
      <c r="CB167" s="144"/>
      <c r="CC167" s="144"/>
      <c r="CD167" s="144"/>
      <c r="CE167" s="144"/>
      <c r="CF167" s="144"/>
      <c r="CG167" s="144"/>
      <c r="CH167" s="392"/>
      <c r="CI167" s="144"/>
      <c r="CJ167" s="144"/>
      <c r="CK167" s="392"/>
      <c r="CL167" s="392"/>
      <c r="CM167" s="392"/>
      <c r="CN167" s="392"/>
      <c r="CO167" s="392"/>
      <c r="CP167" s="144"/>
      <c r="CQ167" s="144"/>
      <c r="CR167" s="144"/>
      <c r="CS167" s="144"/>
      <c r="CT167" s="144"/>
      <c r="CU167" s="144"/>
      <c r="CV167" s="144"/>
      <c r="CW167" s="144"/>
      <c r="CX167" s="160">
        <f t="shared" si="972"/>
        <v>0</v>
      </c>
      <c r="CZ167" s="52"/>
      <c r="DA167" s="51"/>
      <c r="DB167" s="51"/>
      <c r="DC167" s="51"/>
      <c r="DD167" s="51"/>
      <c r="DE167" s="145"/>
      <c r="DF167" s="54"/>
      <c r="DG167" s="54"/>
      <c r="DH167" s="54"/>
      <c r="DI167" s="54"/>
      <c r="DJ167" s="54"/>
      <c r="DK167" s="54"/>
      <c r="DL167" s="54"/>
      <c r="DM167" s="54"/>
      <c r="DN167" s="54"/>
      <c r="DO167" s="51"/>
      <c r="DP167" s="223">
        <f t="shared" si="847"/>
        <v>0</v>
      </c>
      <c r="DQ167" s="330"/>
      <c r="DR167" s="224"/>
      <c r="DS167" s="60">
        <f t="shared" si="848"/>
        <v>0</v>
      </c>
      <c r="DT167" s="59" t="e">
        <f t="shared" si="849"/>
        <v>#DIV/0!</v>
      </c>
      <c r="DU167" s="60" t="e">
        <f t="shared" si="850"/>
        <v>#DIV/0!</v>
      </c>
      <c r="DV167" s="60" t="e">
        <f t="shared" si="851"/>
        <v>#DIV/0!</v>
      </c>
      <c r="DW167" s="1"/>
      <c r="DX167" s="1"/>
      <c r="DY167" s="1"/>
      <c r="DZ167" s="1"/>
      <c r="EA167" s="1"/>
      <c r="EB167" s="1"/>
      <c r="EC167" s="1"/>
      <c r="ED167" s="1"/>
    </row>
    <row r="168" spans="1:134" ht="13.5" customHeight="1">
      <c r="A168" s="40" t="s">
        <v>102</v>
      </c>
      <c r="B168" s="1442"/>
      <c r="C168" s="1444"/>
      <c r="D168" s="1446"/>
      <c r="E168" s="1448"/>
      <c r="F168" s="165" t="s">
        <v>99</v>
      </c>
      <c r="G168" s="54" t="e">
        <f>ROUNDDOWN(G$142*G167,0)</f>
        <v>#DIV/0!</v>
      </c>
      <c r="H168" s="54" t="e">
        <f>ROUNDDOWN(H$142*H167,0)</f>
        <v>#DIV/0!</v>
      </c>
      <c r="I168" s="54">
        <f t="shared" ref="I168:K168" si="995">I$7*I167</f>
        <v>0</v>
      </c>
      <c r="J168" s="54">
        <f t="shared" si="995"/>
        <v>0</v>
      </c>
      <c r="K168" s="54">
        <f t="shared" si="995"/>
        <v>0</v>
      </c>
      <c r="L168" s="205"/>
      <c r="M168" s="54" t="e">
        <f>ROUNDDOWN(M$142*M167,0)</f>
        <v>#DIV/0!</v>
      </c>
      <c r="N168" s="54">
        <f>ROUNDDOWN(N$142*N167,0)</f>
        <v>0</v>
      </c>
      <c r="O168" s="54">
        <f>O$142*O167</f>
        <v>0</v>
      </c>
      <c r="P168" s="54">
        <f>P$142*P167</f>
        <v>0</v>
      </c>
      <c r="Q168" s="54" t="e">
        <f>ROUNDDOWN(Q$142*Q167,0)</f>
        <v>#DIV/0!</v>
      </c>
      <c r="R168" s="54" t="e">
        <f>ROUNDDOWN(R$142*R167,0)</f>
        <v>#DIV/0!</v>
      </c>
      <c r="S168" s="54" t="e">
        <f>ROUNDDOWN(S$142*S167,0)</f>
        <v>#DIV/0!</v>
      </c>
      <c r="T168" s="54" t="e">
        <f>ROUNDDOWN(T$142*T167,0)</f>
        <v>#DIV/0!</v>
      </c>
      <c r="U168" s="54" t="e">
        <f>ROUNDDOWN(U$142*U167,0)</f>
        <v>#DIV/0!</v>
      </c>
      <c r="V168" s="54">
        <f t="shared" ref="V168:W168" si="996">V$7*V167</f>
        <v>0</v>
      </c>
      <c r="W168" s="54">
        <f t="shared" si="996"/>
        <v>0</v>
      </c>
      <c r="X168" s="54" t="e">
        <f>ROUNDDOWN(X$142*X167,0)</f>
        <v>#DIV/0!</v>
      </c>
      <c r="Y168" s="54" t="e">
        <f>ROUNDDOWN(Y$142*Y167,0)</f>
        <v>#DIV/0!</v>
      </c>
      <c r="Z168" s="54" t="e">
        <f>ROUNDDOWN(Z$142*Z167,0)</f>
        <v>#DIV/0!</v>
      </c>
      <c r="AA168" s="54">
        <f t="shared" ref="AA168:AE168" si="997">AA$7*AA167</f>
        <v>0</v>
      </c>
      <c r="AB168" s="145">
        <f t="shared" si="997"/>
        <v>0</v>
      </c>
      <c r="AC168" s="54">
        <f t="shared" si="997"/>
        <v>0</v>
      </c>
      <c r="AD168" s="54">
        <f t="shared" si="997"/>
        <v>0</v>
      </c>
      <c r="AE168" s="54">
        <f t="shared" si="997"/>
        <v>0</v>
      </c>
      <c r="AF168" s="54">
        <f>AF$7*AF167</f>
        <v>0</v>
      </c>
      <c r="AG168" s="63" t="e">
        <f>ROUNDDOWN(AG$142*AG167,0)</f>
        <v>#DIV/0!</v>
      </c>
      <c r="AH168" s="63" t="e">
        <f>ROUNDDOWN(AH$142*AH167,0)</f>
        <v>#DIV/0!</v>
      </c>
      <c r="AI168" s="63" t="e">
        <f t="shared" ref="AI168:AJ168" si="998">ROUNDDOWN(AI$142*AI167,0)</f>
        <v>#DIV/0!</v>
      </c>
      <c r="AJ168" s="54" t="e">
        <f t="shared" si="998"/>
        <v>#DIV/0!</v>
      </c>
      <c r="AK168" s="54" t="e">
        <f t="shared" ref="AK168" si="999">ROUNDDOWN(AK$142*AK167,0)</f>
        <v>#DIV/0!</v>
      </c>
      <c r="AL168" s="933"/>
      <c r="AM168" s="271" t="e">
        <f t="shared" si="857"/>
        <v>#DIV/0!</v>
      </c>
      <c r="AN168" s="55">
        <f t="shared" ref="AN168:AU168" si="1000">AN144*AN167</f>
        <v>0</v>
      </c>
      <c r="AO168" s="54">
        <f t="shared" si="1000"/>
        <v>0</v>
      </c>
      <c r="AP168" s="54">
        <f t="shared" si="1000"/>
        <v>0</v>
      </c>
      <c r="AQ168" s="54">
        <f>ROUNDDOWN(AQ144*AQ167,0)</f>
        <v>0</v>
      </c>
      <c r="AR168" s="54">
        <f>ROUNDDOWN(AR144*AR167,0)</f>
        <v>0</v>
      </c>
      <c r="AS168" s="145">
        <f t="shared" si="1000"/>
        <v>0</v>
      </c>
      <c r="AT168" s="145">
        <f t="shared" si="1000"/>
        <v>0</v>
      </c>
      <c r="AU168" s="145">
        <f t="shared" si="1000"/>
        <v>0</v>
      </c>
      <c r="AV168" s="64">
        <f t="shared" si="971"/>
        <v>0</v>
      </c>
      <c r="AW168" s="54">
        <f>AW144*AW167</f>
        <v>0</v>
      </c>
      <c r="AX168" s="62"/>
      <c r="AY168" s="171" t="e">
        <f t="shared" si="859"/>
        <v>#DIV/0!</v>
      </c>
      <c r="AZ168" s="166"/>
      <c r="BA168" s="776" t="s">
        <v>99</v>
      </c>
      <c r="BB168" s="144">
        <f>BB167*BB$9</f>
        <v>0</v>
      </c>
      <c r="BC168" s="144">
        <f>BC167*BC$9</f>
        <v>0</v>
      </c>
      <c r="BD168" s="54"/>
      <c r="BE168" s="144">
        <f>BE167*BE$9</f>
        <v>0</v>
      </c>
      <c r="BF168" s="144">
        <f>BF167*BF$9</f>
        <v>0</v>
      </c>
      <c r="BG168" s="144">
        <f>BG167*BG$9</f>
        <v>0</v>
      </c>
      <c r="BH168" s="54"/>
      <c r="BI168" s="54"/>
      <c r="BJ168" s="54"/>
      <c r="BK168" s="54"/>
      <c r="BL168" s="144">
        <f>BL167*BL$9</f>
        <v>0</v>
      </c>
      <c r="BM168" s="144">
        <f>BM167*BM$9</f>
        <v>0</v>
      </c>
      <c r="BN168" s="54"/>
      <c r="BO168" s="144">
        <f t="shared" ref="BO168:BX168" si="1001">BO167*BO$9</f>
        <v>0</v>
      </c>
      <c r="BP168" s="144">
        <f t="shared" si="1001"/>
        <v>0</v>
      </c>
      <c r="BQ168" s="144">
        <f t="shared" si="1001"/>
        <v>0</v>
      </c>
      <c r="BR168" s="144">
        <f t="shared" si="1001"/>
        <v>0</v>
      </c>
      <c r="BS168" s="144">
        <f t="shared" si="1001"/>
        <v>0</v>
      </c>
      <c r="BT168" s="144">
        <f t="shared" si="1001"/>
        <v>0</v>
      </c>
      <c r="BU168" s="144">
        <f t="shared" si="1001"/>
        <v>0</v>
      </c>
      <c r="BV168" s="144">
        <f t="shared" si="1001"/>
        <v>0</v>
      </c>
      <c r="BW168" s="144">
        <f t="shared" si="1001"/>
        <v>0</v>
      </c>
      <c r="BX168" s="144">
        <f t="shared" si="1001"/>
        <v>0</v>
      </c>
      <c r="BY168" s="54"/>
      <c r="BZ168" s="144">
        <f t="shared" ref="BZ168:CG168" si="1002">BZ167*BZ$9</f>
        <v>0</v>
      </c>
      <c r="CA168" s="144">
        <f t="shared" si="1002"/>
        <v>0</v>
      </c>
      <c r="CB168" s="144">
        <f t="shared" si="1002"/>
        <v>0</v>
      </c>
      <c r="CC168" s="144">
        <f t="shared" si="1002"/>
        <v>0</v>
      </c>
      <c r="CD168" s="144">
        <f t="shared" si="1002"/>
        <v>0</v>
      </c>
      <c r="CE168" s="144">
        <f t="shared" si="1002"/>
        <v>0</v>
      </c>
      <c r="CF168" s="144">
        <f t="shared" si="1002"/>
        <v>0</v>
      </c>
      <c r="CG168" s="144">
        <f t="shared" si="1002"/>
        <v>0</v>
      </c>
      <c r="CH168" s="54"/>
      <c r="CI168" s="144">
        <f>CI167*CI$9</f>
        <v>0</v>
      </c>
      <c r="CJ168" s="144">
        <f>CJ167*CJ$9</f>
        <v>0</v>
      </c>
      <c r="CK168" s="54"/>
      <c r="CL168" s="54"/>
      <c r="CM168" s="54"/>
      <c r="CN168" s="54"/>
      <c r="CO168" s="54"/>
      <c r="CP168" s="144">
        <f t="shared" ref="CP168:CW168" si="1003">CP167*CP$9</f>
        <v>0</v>
      </c>
      <c r="CQ168" s="144">
        <f t="shared" si="1003"/>
        <v>0</v>
      </c>
      <c r="CR168" s="144">
        <f t="shared" si="1003"/>
        <v>0</v>
      </c>
      <c r="CS168" s="144">
        <f t="shared" si="1003"/>
        <v>0</v>
      </c>
      <c r="CT168" s="144">
        <f t="shared" si="1003"/>
        <v>0</v>
      </c>
      <c r="CU168" s="144">
        <f t="shared" si="1003"/>
        <v>0</v>
      </c>
      <c r="CV168" s="144">
        <f t="shared" si="1003"/>
        <v>0</v>
      </c>
      <c r="CW168" s="144">
        <f t="shared" si="1003"/>
        <v>0</v>
      </c>
      <c r="CX168" s="167">
        <f t="shared" si="972"/>
        <v>0</v>
      </c>
      <c r="CZ168" s="62">
        <f>CZ167*CZ$11</f>
        <v>0</v>
      </c>
      <c r="DA168" s="54">
        <f>DA167*DA$11</f>
        <v>0</v>
      </c>
      <c r="DB168" s="54">
        <f>DB167*DB$11</f>
        <v>0</v>
      </c>
      <c r="DC168" s="54">
        <f>DC167*DC$11</f>
        <v>0</v>
      </c>
      <c r="DD168" s="54">
        <f>DD167*DD$11</f>
        <v>0</v>
      </c>
      <c r="DE168" s="197">
        <f t="shared" ref="DE168:DN168" si="1004">DE167*DE$9</f>
        <v>0</v>
      </c>
      <c r="DF168" s="197">
        <f t="shared" si="1004"/>
        <v>0</v>
      </c>
      <c r="DG168" s="197">
        <f t="shared" si="1004"/>
        <v>0</v>
      </c>
      <c r="DH168" s="197">
        <f t="shared" si="1004"/>
        <v>0</v>
      </c>
      <c r="DI168" s="197">
        <f t="shared" si="1004"/>
        <v>0</v>
      </c>
      <c r="DJ168" s="197">
        <f t="shared" si="1004"/>
        <v>0</v>
      </c>
      <c r="DK168" s="197">
        <f t="shared" si="1004"/>
        <v>0</v>
      </c>
      <c r="DL168" s="197">
        <f t="shared" si="1004"/>
        <v>0</v>
      </c>
      <c r="DM168" s="197">
        <f t="shared" si="1004"/>
        <v>0</v>
      </c>
      <c r="DN168" s="197">
        <f t="shared" si="1004"/>
        <v>0</v>
      </c>
      <c r="DO168" s="54">
        <f>DO167*DO$11</f>
        <v>0</v>
      </c>
      <c r="DP168" s="223">
        <f t="shared" si="847"/>
        <v>0</v>
      </c>
      <c r="DQ168" s="330"/>
      <c r="DR168" s="224"/>
      <c r="DS168" s="70">
        <f t="shared" si="848"/>
        <v>0</v>
      </c>
      <c r="DT168" s="100" t="e">
        <f t="shared" si="849"/>
        <v>#DIV/0!</v>
      </c>
      <c r="DU168" s="70" t="e">
        <f t="shared" si="850"/>
        <v>#DIV/0!</v>
      </c>
      <c r="DV168" s="70" t="e">
        <f t="shared" si="851"/>
        <v>#DIV/0!</v>
      </c>
      <c r="DW168" s="1"/>
      <c r="DX168" s="1"/>
      <c r="DY168" s="1"/>
      <c r="DZ168" s="1"/>
      <c r="EA168" s="1"/>
      <c r="EB168" s="1"/>
      <c r="EC168" s="1"/>
      <c r="ED168" s="1"/>
    </row>
    <row r="169" spans="1:134" ht="13.5" customHeight="1">
      <c r="A169" s="1208" t="s">
        <v>103</v>
      </c>
      <c r="B169" s="1212">
        <f>SUM(B163:B168)</f>
        <v>0</v>
      </c>
      <c r="C169" s="1196">
        <f t="shared" ref="C169:D169" si="1005">SUM(C163:C168)</f>
        <v>0</v>
      </c>
      <c r="D169" s="1212">
        <f t="shared" si="1005"/>
        <v>0</v>
      </c>
      <c r="E169" s="1499">
        <f>SUM(E163:E168)</f>
        <v>0</v>
      </c>
      <c r="F169" s="777" t="s">
        <v>97</v>
      </c>
      <c r="G169" s="72" t="e">
        <f>G163+G165+G167</f>
        <v>#DIV/0!</v>
      </c>
      <c r="H169" s="72" t="e">
        <f>H163+H165+H167</f>
        <v>#DIV/0!</v>
      </c>
      <c r="I169" s="72">
        <f>I163+I165+I167</f>
        <v>0</v>
      </c>
      <c r="J169" s="72">
        <f>J163+J165+J167</f>
        <v>0</v>
      </c>
      <c r="K169" s="72">
        <f t="shared" ref="K169:N170" si="1006">K163+K165+K167</f>
        <v>0</v>
      </c>
      <c r="L169" s="72"/>
      <c r="M169" s="72" t="e">
        <f>M163+M165+M167</f>
        <v>#DIV/0!</v>
      </c>
      <c r="N169" s="72">
        <f>N163+N165+N167</f>
        <v>0</v>
      </c>
      <c r="O169" s="72">
        <f>O163+O165+O167</f>
        <v>0</v>
      </c>
      <c r="P169" s="72">
        <f t="shared" ref="P169:U170" si="1007">P163+P165+P167</f>
        <v>0</v>
      </c>
      <c r="Q169" s="72" t="e">
        <f>Q163+Q165+Q167</f>
        <v>#DIV/0!</v>
      </c>
      <c r="R169" s="72" t="e">
        <f>R163+R165+R167</f>
        <v>#DIV/0!</v>
      </c>
      <c r="S169" s="72" t="e">
        <f>S163+S165+S167</f>
        <v>#DIV/0!</v>
      </c>
      <c r="T169" s="72" t="e">
        <f>T163+T165+T167</f>
        <v>#DIV/0!</v>
      </c>
      <c r="U169" s="72" t="e">
        <f>U163+U165+U167</f>
        <v>#DIV/0!</v>
      </c>
      <c r="V169" s="72">
        <f t="shared" ref="V169:AE170" si="1008">V163+V165+V167</f>
        <v>0</v>
      </c>
      <c r="W169" s="72">
        <f t="shared" si="1008"/>
        <v>0</v>
      </c>
      <c r="X169" s="72" t="e">
        <f>X163+X165+X167</f>
        <v>#DIV/0!</v>
      </c>
      <c r="Y169" s="72" t="e">
        <f t="shared" si="1008"/>
        <v>#DIV/0!</v>
      </c>
      <c r="Z169" s="72" t="e">
        <f>Z163+Z165+Z167</f>
        <v>#DIV/0!</v>
      </c>
      <c r="AA169" s="72">
        <f t="shared" si="1008"/>
        <v>0</v>
      </c>
      <c r="AB169" s="95">
        <f t="shared" si="1008"/>
        <v>0</v>
      </c>
      <c r="AC169" s="72">
        <f t="shared" si="1008"/>
        <v>0</v>
      </c>
      <c r="AD169" s="72">
        <f t="shared" si="1008"/>
        <v>0</v>
      </c>
      <c r="AE169" s="15">
        <f t="shared" si="1008"/>
        <v>0</v>
      </c>
      <c r="AF169" s="72">
        <f>AF163+AF165+AF167</f>
        <v>0</v>
      </c>
      <c r="AG169" s="15" t="e">
        <f>AG163+AG165+AG167</f>
        <v>#DIV/0!</v>
      </c>
      <c r="AH169" s="15" t="e">
        <f>AH163+AH165+AH167</f>
        <v>#DIV/0!</v>
      </c>
      <c r="AI169" s="72" t="e">
        <f t="shared" ref="AI169:AJ169" si="1009">AI163+AI165+AI167</f>
        <v>#DIV/0!</v>
      </c>
      <c r="AJ169" s="72" t="e">
        <f t="shared" si="1009"/>
        <v>#DIV/0!</v>
      </c>
      <c r="AK169" s="72" t="e">
        <f t="shared" ref="AK169" si="1010">AK163+AK165+AK167</f>
        <v>#DIV/0!</v>
      </c>
      <c r="AL169" s="484"/>
      <c r="AM169" s="271" t="e">
        <f t="shared" si="857"/>
        <v>#DIV/0!</v>
      </c>
      <c r="AN169" s="14">
        <f t="shared" ref="AN169:AU170" si="1011">AN163+AN165+AN167</f>
        <v>0</v>
      </c>
      <c r="AO169" s="72">
        <f t="shared" si="1011"/>
        <v>0</v>
      </c>
      <c r="AP169" s="72">
        <f t="shared" si="1011"/>
        <v>0</v>
      </c>
      <c r="AQ169" s="72">
        <f t="shared" si="1011"/>
        <v>0</v>
      </c>
      <c r="AR169" s="72">
        <f t="shared" si="1011"/>
        <v>0</v>
      </c>
      <c r="AS169" s="14">
        <f t="shared" si="1011"/>
        <v>0</v>
      </c>
      <c r="AT169" s="14">
        <f t="shared" si="1011"/>
        <v>0</v>
      </c>
      <c r="AU169" s="14">
        <f t="shared" si="1011"/>
        <v>0</v>
      </c>
      <c r="AV169" s="56">
        <f>AV163+AV165+AV167</f>
        <v>0</v>
      </c>
      <c r="AW169" s="72">
        <f t="shared" ref="AW169:AX170" si="1012">AW163+AW165+AW167</f>
        <v>0</v>
      </c>
      <c r="AX169" s="206"/>
      <c r="AY169" s="171" t="e">
        <f t="shared" si="859"/>
        <v>#DIV/0!</v>
      </c>
      <c r="AZ169" s="168"/>
      <c r="BA169" s="777" t="s">
        <v>97</v>
      </c>
      <c r="BB169" s="390">
        <f t="shared" ref="BB169:BC170" si="1013">BB163+BB165+BB167</f>
        <v>0</v>
      </c>
      <c r="BC169" s="390">
        <f t="shared" si="1013"/>
        <v>0</v>
      </c>
      <c r="BD169" s="392"/>
      <c r="BE169" s="390">
        <f t="shared" ref="BE169:BG169" si="1014">BE163+BE165+BE167</f>
        <v>0</v>
      </c>
      <c r="BF169" s="390">
        <f t="shared" si="1014"/>
        <v>0</v>
      </c>
      <c r="BG169" s="390">
        <f t="shared" si="1014"/>
        <v>0</v>
      </c>
      <c r="BH169" s="392"/>
      <c r="BI169" s="392"/>
      <c r="BJ169" s="392"/>
      <c r="BK169" s="392"/>
      <c r="BL169" s="390">
        <f t="shared" ref="BL169:BM169" si="1015">BL163+BL165+BL167</f>
        <v>0</v>
      </c>
      <c r="BM169" s="390">
        <f t="shared" si="1015"/>
        <v>0</v>
      </c>
      <c r="BN169" s="392"/>
      <c r="BO169" s="390">
        <f t="shared" ref="BO169:BX169" si="1016">BO163+BO165+BO167</f>
        <v>0</v>
      </c>
      <c r="BP169" s="390">
        <f t="shared" si="1016"/>
        <v>0</v>
      </c>
      <c r="BQ169" s="390">
        <f t="shared" si="1016"/>
        <v>0</v>
      </c>
      <c r="BR169" s="390">
        <f t="shared" si="1016"/>
        <v>0</v>
      </c>
      <c r="BS169" s="390">
        <f t="shared" si="1016"/>
        <v>0</v>
      </c>
      <c r="BT169" s="390">
        <f t="shared" si="1016"/>
        <v>0</v>
      </c>
      <c r="BU169" s="390">
        <f t="shared" si="1016"/>
        <v>0</v>
      </c>
      <c r="BV169" s="390">
        <f t="shared" si="1016"/>
        <v>0</v>
      </c>
      <c r="BW169" s="390">
        <f t="shared" si="1016"/>
        <v>0</v>
      </c>
      <c r="BX169" s="390">
        <f t="shared" si="1016"/>
        <v>0</v>
      </c>
      <c r="BY169" s="207"/>
      <c r="BZ169" s="390">
        <f t="shared" ref="BZ169:CG169" si="1017">BZ163+BZ165+BZ167</f>
        <v>0</v>
      </c>
      <c r="CA169" s="390">
        <f t="shared" si="1017"/>
        <v>0</v>
      </c>
      <c r="CB169" s="390">
        <f t="shared" si="1017"/>
        <v>0</v>
      </c>
      <c r="CC169" s="390">
        <f t="shared" si="1017"/>
        <v>0</v>
      </c>
      <c r="CD169" s="390">
        <f t="shared" si="1017"/>
        <v>0</v>
      </c>
      <c r="CE169" s="390">
        <f t="shared" si="1017"/>
        <v>0</v>
      </c>
      <c r="CF169" s="390">
        <f t="shared" si="1017"/>
        <v>0</v>
      </c>
      <c r="CG169" s="390">
        <f t="shared" si="1017"/>
        <v>0</v>
      </c>
      <c r="CH169" s="392"/>
      <c r="CI169" s="390">
        <f t="shared" ref="CI169:CJ169" si="1018">CI163+CI165+CI167</f>
        <v>0</v>
      </c>
      <c r="CJ169" s="390">
        <f t="shared" si="1018"/>
        <v>0</v>
      </c>
      <c r="CK169" s="392"/>
      <c r="CL169" s="392"/>
      <c r="CM169" s="392"/>
      <c r="CN169" s="392"/>
      <c r="CO169" s="392"/>
      <c r="CP169" s="390">
        <f t="shared" ref="CP169:CW169" si="1019">CP163+CP165+CP167</f>
        <v>0</v>
      </c>
      <c r="CQ169" s="390">
        <f t="shared" si="1019"/>
        <v>0</v>
      </c>
      <c r="CR169" s="390">
        <f t="shared" si="1019"/>
        <v>0</v>
      </c>
      <c r="CS169" s="390">
        <f t="shared" si="1019"/>
        <v>0</v>
      </c>
      <c r="CT169" s="390">
        <f t="shared" si="1019"/>
        <v>0</v>
      </c>
      <c r="CU169" s="390">
        <f t="shared" si="1019"/>
        <v>0</v>
      </c>
      <c r="CV169" s="390">
        <f t="shared" si="1019"/>
        <v>0</v>
      </c>
      <c r="CW169" s="390">
        <f t="shared" si="1019"/>
        <v>0</v>
      </c>
      <c r="CX169" s="169">
        <f t="shared" ref="CX169:CX170" si="1020">CX163+CX165+CX167</f>
        <v>0</v>
      </c>
      <c r="CZ169" s="13">
        <f t="shared" ref="CZ169:DO170" si="1021">CZ163+CZ165+CZ167</f>
        <v>0</v>
      </c>
      <c r="DA169" s="72">
        <f t="shared" si="1021"/>
        <v>0</v>
      </c>
      <c r="DB169" s="72">
        <f t="shared" si="1021"/>
        <v>0</v>
      </c>
      <c r="DC169" s="72">
        <f t="shared" si="1021"/>
        <v>0</v>
      </c>
      <c r="DD169" s="72">
        <f t="shared" si="1021"/>
        <v>0</v>
      </c>
      <c r="DE169" s="74">
        <f t="shared" si="1021"/>
        <v>0</v>
      </c>
      <c r="DF169" s="73">
        <f t="shared" si="1021"/>
        <v>0</v>
      </c>
      <c r="DG169" s="73">
        <f t="shared" si="1021"/>
        <v>0</v>
      </c>
      <c r="DH169" s="73">
        <f t="shared" si="1021"/>
        <v>0</v>
      </c>
      <c r="DI169" s="73">
        <f t="shared" si="1021"/>
        <v>0</v>
      </c>
      <c r="DJ169" s="73">
        <f t="shared" si="1021"/>
        <v>0</v>
      </c>
      <c r="DK169" s="73">
        <f t="shared" si="1021"/>
        <v>0</v>
      </c>
      <c r="DL169" s="73">
        <f t="shared" si="1021"/>
        <v>0</v>
      </c>
      <c r="DM169" s="73">
        <f t="shared" si="1021"/>
        <v>0</v>
      </c>
      <c r="DN169" s="73">
        <f t="shared" si="1021"/>
        <v>0</v>
      </c>
      <c r="DO169" s="72">
        <f t="shared" si="1021"/>
        <v>0</v>
      </c>
      <c r="DP169" s="223">
        <f t="shared" si="847"/>
        <v>0</v>
      </c>
      <c r="DQ169" s="330"/>
      <c r="DR169" s="224"/>
      <c r="DS169" s="57">
        <f t="shared" si="848"/>
        <v>0</v>
      </c>
      <c r="DT169" s="78" t="e">
        <f t="shared" si="849"/>
        <v>#DIV/0!</v>
      </c>
      <c r="DU169" s="66" t="e">
        <f t="shared" si="850"/>
        <v>#DIV/0!</v>
      </c>
      <c r="DV169" s="57" t="e">
        <f t="shared" si="851"/>
        <v>#DIV/0!</v>
      </c>
      <c r="DW169" s="1"/>
      <c r="DX169" s="1"/>
      <c r="DY169" s="1"/>
      <c r="DZ169" s="1"/>
      <c r="EA169" s="1"/>
      <c r="EB169" s="1"/>
      <c r="EC169" s="1"/>
      <c r="ED169" s="1"/>
    </row>
    <row r="170" spans="1:134" ht="13.5" customHeight="1">
      <c r="A170" s="1209"/>
      <c r="B170" s="1213"/>
      <c r="C170" s="1197"/>
      <c r="D170" s="1213"/>
      <c r="E170" s="1500"/>
      <c r="F170" s="776" t="s">
        <v>99</v>
      </c>
      <c r="G170" s="80" t="e">
        <f t="shared" ref="G170:H170" si="1022">G164+G166+G168</f>
        <v>#DIV/0!</v>
      </c>
      <c r="H170" s="80" t="e">
        <f t="shared" si="1022"/>
        <v>#DIV/0!</v>
      </c>
      <c r="I170" s="80">
        <f>I164+I166+I168</f>
        <v>0</v>
      </c>
      <c r="J170" s="80">
        <f>J164+J166+J168</f>
        <v>0</v>
      </c>
      <c r="K170" s="80">
        <f t="shared" si="1006"/>
        <v>0</v>
      </c>
      <c r="L170" s="80"/>
      <c r="M170" s="80" t="e">
        <f t="shared" si="1006"/>
        <v>#DIV/0!</v>
      </c>
      <c r="N170" s="80">
        <f t="shared" si="1006"/>
        <v>0</v>
      </c>
      <c r="O170" s="80">
        <f>O164+O166+O168</f>
        <v>0</v>
      </c>
      <c r="P170" s="80">
        <f t="shared" si="1007"/>
        <v>0</v>
      </c>
      <c r="Q170" s="80" t="e">
        <f t="shared" si="1007"/>
        <v>#DIV/0!</v>
      </c>
      <c r="R170" s="80" t="e">
        <f t="shared" si="1007"/>
        <v>#DIV/0!</v>
      </c>
      <c r="S170" s="80" t="e">
        <f t="shared" ref="S170" si="1023">S164+S166+S168</f>
        <v>#DIV/0!</v>
      </c>
      <c r="T170" s="80" t="e">
        <f t="shared" si="1007"/>
        <v>#DIV/0!</v>
      </c>
      <c r="U170" s="80" t="e">
        <f t="shared" si="1007"/>
        <v>#DIV/0!</v>
      </c>
      <c r="V170" s="80">
        <f t="shared" si="1008"/>
        <v>0</v>
      </c>
      <c r="W170" s="80">
        <f t="shared" si="1008"/>
        <v>0</v>
      </c>
      <c r="X170" s="80" t="e">
        <f t="shared" si="1008"/>
        <v>#DIV/0!</v>
      </c>
      <c r="Y170" s="80" t="e">
        <f t="shared" si="1008"/>
        <v>#DIV/0!</v>
      </c>
      <c r="Z170" s="80" t="e">
        <f t="shared" si="1008"/>
        <v>#DIV/0!</v>
      </c>
      <c r="AA170" s="81">
        <f t="shared" si="1008"/>
        <v>0</v>
      </c>
      <c r="AB170" s="199">
        <f t="shared" si="1008"/>
        <v>0</v>
      </c>
      <c r="AC170" s="81">
        <f t="shared" si="1008"/>
        <v>0</v>
      </c>
      <c r="AD170" s="81">
        <f t="shared" si="1008"/>
        <v>0</v>
      </c>
      <c r="AE170" s="82">
        <f t="shared" si="1008"/>
        <v>0</v>
      </c>
      <c r="AF170" s="81">
        <f>AF164+AF166+AF168</f>
        <v>0</v>
      </c>
      <c r="AG170" s="87" t="e">
        <f t="shared" ref="AG170" si="1024">AG164+AG166+AG168</f>
        <v>#DIV/0!</v>
      </c>
      <c r="AH170" s="87" t="e">
        <f t="shared" ref="AH170:AJ170" si="1025">AH164+AH166+AH168</f>
        <v>#DIV/0!</v>
      </c>
      <c r="AI170" s="80" t="e">
        <f t="shared" si="1025"/>
        <v>#DIV/0!</v>
      </c>
      <c r="AJ170" s="80" t="e">
        <f t="shared" si="1025"/>
        <v>#DIV/0!</v>
      </c>
      <c r="AK170" s="80" t="e">
        <f t="shared" ref="AK170" si="1026">AK164+AK166+AK168</f>
        <v>#DIV/0!</v>
      </c>
      <c r="AL170" s="484"/>
      <c r="AM170" s="271" t="e">
        <f t="shared" si="857"/>
        <v>#DIV/0!</v>
      </c>
      <c r="AN170" s="85">
        <f t="shared" si="1011"/>
        <v>0</v>
      </c>
      <c r="AO170" s="80">
        <f t="shared" si="1011"/>
        <v>0</v>
      </c>
      <c r="AP170" s="80">
        <f t="shared" si="1011"/>
        <v>0</v>
      </c>
      <c r="AQ170" s="80">
        <f t="shared" si="1011"/>
        <v>0</v>
      </c>
      <c r="AR170" s="80">
        <f t="shared" si="1011"/>
        <v>0</v>
      </c>
      <c r="AS170" s="85">
        <f t="shared" si="1011"/>
        <v>0</v>
      </c>
      <c r="AT170" s="85">
        <f t="shared" si="1011"/>
        <v>0</v>
      </c>
      <c r="AU170" s="85">
        <f t="shared" si="1011"/>
        <v>0</v>
      </c>
      <c r="AV170" s="64">
        <f>AV164+AV166+AV168</f>
        <v>0</v>
      </c>
      <c r="AW170" s="80">
        <f t="shared" si="1012"/>
        <v>0</v>
      </c>
      <c r="AX170" s="87">
        <f t="shared" si="1012"/>
        <v>0</v>
      </c>
      <c r="AY170" s="171" t="e">
        <f t="shared" si="859"/>
        <v>#DIV/0!</v>
      </c>
      <c r="AZ170" s="170"/>
      <c r="BA170" s="776" t="s">
        <v>99</v>
      </c>
      <c r="BB170" s="390">
        <f t="shared" si="1013"/>
        <v>0</v>
      </c>
      <c r="BC170" s="390">
        <f t="shared" si="1013"/>
        <v>0</v>
      </c>
      <c r="BD170" s="156">
        <f>BD164+BD166+BD168</f>
        <v>0</v>
      </c>
      <c r="BE170" s="390">
        <f t="shared" ref="BE170:BG170" si="1027">BE164+BE166+BE168</f>
        <v>0</v>
      </c>
      <c r="BF170" s="390">
        <f t="shared" si="1027"/>
        <v>0</v>
      </c>
      <c r="BG170" s="390">
        <f t="shared" si="1027"/>
        <v>0</v>
      </c>
      <c r="BH170" s="156">
        <f>BH164+BH166+BH168</f>
        <v>0</v>
      </c>
      <c r="BI170" s="156">
        <f t="shared" ref="BI170:CG170" si="1028">BI164+BI166+BI168</f>
        <v>0</v>
      </c>
      <c r="BJ170" s="156">
        <f t="shared" si="1028"/>
        <v>0</v>
      </c>
      <c r="BK170" s="156">
        <f t="shared" si="1028"/>
        <v>0</v>
      </c>
      <c r="BL170" s="390">
        <f t="shared" si="1028"/>
        <v>0</v>
      </c>
      <c r="BM170" s="390">
        <f t="shared" si="1028"/>
        <v>0</v>
      </c>
      <c r="BN170" s="156">
        <f t="shared" si="1028"/>
        <v>0</v>
      </c>
      <c r="BO170" s="390">
        <f t="shared" si="1028"/>
        <v>0</v>
      </c>
      <c r="BP170" s="390">
        <f t="shared" si="1028"/>
        <v>0</v>
      </c>
      <c r="BQ170" s="390">
        <f t="shared" si="1028"/>
        <v>0</v>
      </c>
      <c r="BR170" s="390">
        <f t="shared" si="1028"/>
        <v>0</v>
      </c>
      <c r="BS170" s="390">
        <f t="shared" si="1028"/>
        <v>0</v>
      </c>
      <c r="BT170" s="390">
        <f t="shared" si="1028"/>
        <v>0</v>
      </c>
      <c r="BU170" s="390">
        <f t="shared" si="1028"/>
        <v>0</v>
      </c>
      <c r="BV170" s="390">
        <f t="shared" si="1028"/>
        <v>0</v>
      </c>
      <c r="BW170" s="390">
        <f t="shared" si="1028"/>
        <v>0</v>
      </c>
      <c r="BX170" s="390">
        <f t="shared" si="1028"/>
        <v>0</v>
      </c>
      <c r="BY170" s="156">
        <f t="shared" si="1028"/>
        <v>0</v>
      </c>
      <c r="BZ170" s="390">
        <f t="shared" si="1028"/>
        <v>0</v>
      </c>
      <c r="CA170" s="390">
        <f t="shared" si="1028"/>
        <v>0</v>
      </c>
      <c r="CB170" s="390">
        <f t="shared" si="1028"/>
        <v>0</v>
      </c>
      <c r="CC170" s="390">
        <f t="shared" si="1028"/>
        <v>0</v>
      </c>
      <c r="CD170" s="390">
        <f t="shared" si="1028"/>
        <v>0</v>
      </c>
      <c r="CE170" s="390">
        <f t="shared" si="1028"/>
        <v>0</v>
      </c>
      <c r="CF170" s="390">
        <f t="shared" si="1028"/>
        <v>0</v>
      </c>
      <c r="CG170" s="390">
        <f t="shared" si="1028"/>
        <v>0</v>
      </c>
      <c r="CH170" s="156">
        <f>CH164+CH166+CH168</f>
        <v>0</v>
      </c>
      <c r="CI170" s="390">
        <f t="shared" ref="CI170:CJ170" si="1029">CI164+CI166+CI168</f>
        <v>0</v>
      </c>
      <c r="CJ170" s="390">
        <f t="shared" si="1029"/>
        <v>0</v>
      </c>
      <c r="CK170" s="156">
        <f>CK164+CK166+CK168</f>
        <v>0</v>
      </c>
      <c r="CL170" s="156">
        <f>CL164+CL166+CL168</f>
        <v>0</v>
      </c>
      <c r="CM170" s="156">
        <f t="shared" ref="CM170:CW170" si="1030">CM164+CM166+CM168</f>
        <v>0</v>
      </c>
      <c r="CN170" s="156">
        <f t="shared" si="1030"/>
        <v>0</v>
      </c>
      <c r="CO170" s="156">
        <f t="shared" si="1030"/>
        <v>0</v>
      </c>
      <c r="CP170" s="390">
        <f t="shared" si="1030"/>
        <v>0</v>
      </c>
      <c r="CQ170" s="390">
        <f t="shared" si="1030"/>
        <v>0</v>
      </c>
      <c r="CR170" s="390">
        <f t="shared" si="1030"/>
        <v>0</v>
      </c>
      <c r="CS170" s="390">
        <f t="shared" si="1030"/>
        <v>0</v>
      </c>
      <c r="CT170" s="390">
        <f t="shared" si="1030"/>
        <v>0</v>
      </c>
      <c r="CU170" s="390">
        <f t="shared" si="1030"/>
        <v>0</v>
      </c>
      <c r="CV170" s="390">
        <f t="shared" si="1030"/>
        <v>0</v>
      </c>
      <c r="CW170" s="390">
        <f t="shared" si="1030"/>
        <v>0</v>
      </c>
      <c r="CX170" s="49">
        <f t="shared" si="1020"/>
        <v>0</v>
      </c>
      <c r="CZ170" s="91">
        <f t="shared" si="1021"/>
        <v>0</v>
      </c>
      <c r="DA170" s="80">
        <f t="shared" si="1021"/>
        <v>0</v>
      </c>
      <c r="DB170" s="80">
        <f t="shared" si="1021"/>
        <v>0</v>
      </c>
      <c r="DC170" s="80">
        <f t="shared" si="1021"/>
        <v>0</v>
      </c>
      <c r="DD170" s="80">
        <f t="shared" si="1021"/>
        <v>0</v>
      </c>
      <c r="DE170" s="80">
        <f t="shared" si="1021"/>
        <v>0</v>
      </c>
      <c r="DF170" s="80">
        <f t="shared" si="1021"/>
        <v>0</v>
      </c>
      <c r="DG170" s="80">
        <f t="shared" si="1021"/>
        <v>0</v>
      </c>
      <c r="DH170" s="80">
        <f t="shared" si="1021"/>
        <v>0</v>
      </c>
      <c r="DI170" s="80">
        <f t="shared" si="1021"/>
        <v>0</v>
      </c>
      <c r="DJ170" s="80">
        <f t="shared" si="1021"/>
        <v>0</v>
      </c>
      <c r="DK170" s="80">
        <f t="shared" si="1021"/>
        <v>0</v>
      </c>
      <c r="DL170" s="80">
        <f t="shared" si="1021"/>
        <v>0</v>
      </c>
      <c r="DM170" s="80">
        <f t="shared" si="1021"/>
        <v>0</v>
      </c>
      <c r="DN170" s="80">
        <f t="shared" si="1021"/>
        <v>0</v>
      </c>
      <c r="DO170" s="80">
        <f t="shared" si="1021"/>
        <v>0</v>
      </c>
      <c r="DP170" s="223">
        <f t="shared" si="847"/>
        <v>0</v>
      </c>
      <c r="DQ170" s="330"/>
      <c r="DR170" s="224"/>
      <c r="DS170" s="70">
        <f t="shared" si="848"/>
        <v>0</v>
      </c>
      <c r="DT170" s="92" t="e">
        <f t="shared" si="849"/>
        <v>#DIV/0!</v>
      </c>
      <c r="DU170" s="70" t="e">
        <f t="shared" si="850"/>
        <v>#DIV/0!</v>
      </c>
      <c r="DV170" s="70" t="e">
        <f t="shared" si="851"/>
        <v>#DIV/0!</v>
      </c>
      <c r="DW170" s="1"/>
      <c r="DX170" s="1"/>
      <c r="DY170" s="1"/>
      <c r="DZ170" s="1"/>
      <c r="EA170" s="1"/>
      <c r="EB170" s="1"/>
      <c r="EC170" s="1"/>
      <c r="ED170" s="1"/>
    </row>
    <row r="171" spans="1:134" ht="13.5" customHeight="1">
      <c r="A171" s="101"/>
      <c r="B171" s="1441"/>
      <c r="C171" s="1443"/>
      <c r="D171" s="1445"/>
      <c r="E171" s="1447"/>
      <c r="F171" s="157" t="s">
        <v>97</v>
      </c>
      <c r="G171" s="275" t="e">
        <f>$B$171*$D$171/$C$171</f>
        <v>#DIV/0!</v>
      </c>
      <c r="H171" s="275" t="e">
        <f>$B$171*$D$171/$C$171</f>
        <v>#DIV/0!</v>
      </c>
      <c r="I171" s="51"/>
      <c r="J171" s="51"/>
      <c r="K171" s="51"/>
      <c r="L171" s="51"/>
      <c r="M171" s="275" t="e">
        <f>$B$171*$D$171/$C$171</f>
        <v>#DIV/0!</v>
      </c>
      <c r="N171" s="275"/>
      <c r="O171" s="51"/>
      <c r="P171" s="51"/>
      <c r="Q171" s="275" t="e">
        <f>$B$171*$D$171/$C$171</f>
        <v>#DIV/0!</v>
      </c>
      <c r="R171" s="275" t="e">
        <f>$B$171*$D$171/$C$171</f>
        <v>#DIV/0!</v>
      </c>
      <c r="S171" s="275" t="e">
        <f>$B$171*$D$171/$C$171</f>
        <v>#DIV/0!</v>
      </c>
      <c r="T171" s="275" t="e">
        <f>$B$171*$D$171/$C$171</f>
        <v>#DIV/0!</v>
      </c>
      <c r="U171" s="275" t="e">
        <f>$B$171*$D$171/$C$171</f>
        <v>#DIV/0!</v>
      </c>
      <c r="V171" s="68"/>
      <c r="W171" s="58"/>
      <c r="X171" s="275" t="e">
        <f>$B$171*$D$171/$C$171</f>
        <v>#DIV/0!</v>
      </c>
      <c r="Y171" s="275" t="e">
        <f>$B$171*$D$171/$C$171</f>
        <v>#DIV/0!</v>
      </c>
      <c r="Z171" s="275" t="e">
        <f>$B$171*$D$171/$C$171</f>
        <v>#DIV/0!</v>
      </c>
      <c r="AA171" s="51"/>
      <c r="AB171" s="182"/>
      <c r="AC171" s="51"/>
      <c r="AD171" s="51"/>
      <c r="AE171" s="53"/>
      <c r="AF171" s="51"/>
      <c r="AG171" s="932" t="e">
        <f>$B$171*$D$171/$C$171</f>
        <v>#DIV/0!</v>
      </c>
      <c r="AH171" s="932" t="e">
        <f>$B$171*$D$171/$C$171</f>
        <v>#DIV/0!</v>
      </c>
      <c r="AI171" s="932" t="e">
        <f t="shared" ref="AI171:AK171" si="1031">$B$171*$D$171/$C$171</f>
        <v>#DIV/0!</v>
      </c>
      <c r="AJ171" s="275" t="e">
        <f t="shared" si="1031"/>
        <v>#DIV/0!</v>
      </c>
      <c r="AK171" s="275" t="e">
        <f t="shared" si="1031"/>
        <v>#DIV/0!</v>
      </c>
      <c r="AL171" s="647"/>
      <c r="AM171" s="271" t="e">
        <f>SUM(G171:AL171)</f>
        <v>#DIV/0!</v>
      </c>
      <c r="AN171" s="55"/>
      <c r="AO171" s="54"/>
      <c r="AP171" s="54"/>
      <c r="AQ171" s="386"/>
      <c r="AR171" s="386"/>
      <c r="AS171" s="145"/>
      <c r="AT171" s="145"/>
      <c r="AU171" s="145"/>
      <c r="AV171" s="56">
        <f>SUM(AN171,AP171:AU171)</f>
        <v>0</v>
      </c>
      <c r="AW171" s="54"/>
      <c r="AX171" s="205"/>
      <c r="AY171" s="171" t="e">
        <f t="shared" si="859"/>
        <v>#DIV/0!</v>
      </c>
      <c r="AZ171" s="159"/>
      <c r="BA171" s="775" t="s">
        <v>97</v>
      </c>
      <c r="BB171" s="144"/>
      <c r="BC171" s="144"/>
      <c r="BD171" s="392"/>
      <c r="BE171" s="144"/>
      <c r="BF171" s="144"/>
      <c r="BG171" s="144"/>
      <c r="BH171" s="392"/>
      <c r="BI171" s="392"/>
      <c r="BJ171" s="392"/>
      <c r="BK171" s="392"/>
      <c r="BL171" s="144"/>
      <c r="BM171" s="144"/>
      <c r="BN171" s="392"/>
      <c r="BO171" s="144"/>
      <c r="BP171" s="144"/>
      <c r="BQ171" s="144"/>
      <c r="BR171" s="144"/>
      <c r="BS171" s="144"/>
      <c r="BT171" s="144"/>
      <c r="BU171" s="144"/>
      <c r="BV171" s="144"/>
      <c r="BW171" s="144"/>
      <c r="BX171" s="144"/>
      <c r="BY171" s="207"/>
      <c r="BZ171" s="144"/>
      <c r="CA171" s="144"/>
      <c r="CB171" s="144"/>
      <c r="CC171" s="144"/>
      <c r="CD171" s="144"/>
      <c r="CE171" s="144"/>
      <c r="CF171" s="144"/>
      <c r="CG171" s="144"/>
      <c r="CH171" s="392"/>
      <c r="CI171" s="144"/>
      <c r="CJ171" s="144"/>
      <c r="CK171" s="392"/>
      <c r="CL171" s="392"/>
      <c r="CM171" s="392"/>
      <c r="CN171" s="392"/>
      <c r="CO171" s="392"/>
      <c r="CP171" s="144"/>
      <c r="CQ171" s="144"/>
      <c r="CR171" s="144"/>
      <c r="CS171" s="144"/>
      <c r="CT171" s="144"/>
      <c r="CU171" s="144"/>
      <c r="CV171" s="144"/>
      <c r="CW171" s="144"/>
      <c r="CX171" s="160">
        <f t="shared" ref="CX171:CX178" si="1032">SUM(BB171:CW171)</f>
        <v>0</v>
      </c>
      <c r="CZ171" s="52"/>
      <c r="DA171" s="51"/>
      <c r="DB171" s="51"/>
      <c r="DC171" s="51"/>
      <c r="DD171" s="51"/>
      <c r="DE171" s="182"/>
      <c r="DF171" s="51"/>
      <c r="DG171" s="51"/>
      <c r="DH171" s="51"/>
      <c r="DI171" s="51"/>
      <c r="DJ171" s="51"/>
      <c r="DK171" s="51"/>
      <c r="DL171" s="51"/>
      <c r="DM171" s="51"/>
      <c r="DN171" s="51"/>
      <c r="DO171" s="51"/>
      <c r="DP171" s="223">
        <f t="shared" si="847"/>
        <v>0</v>
      </c>
      <c r="DQ171" s="330"/>
      <c r="DR171" s="224"/>
      <c r="DS171" s="57">
        <f t="shared" si="848"/>
        <v>0</v>
      </c>
      <c r="DT171" s="59" t="e">
        <f t="shared" si="849"/>
        <v>#DIV/0!</v>
      </c>
      <c r="DU171" s="66" t="e">
        <f t="shared" si="850"/>
        <v>#DIV/0!</v>
      </c>
      <c r="DV171" s="57" t="e">
        <f t="shared" si="851"/>
        <v>#DIV/0!</v>
      </c>
      <c r="DW171" s="1"/>
      <c r="DX171" s="1"/>
      <c r="DY171" s="1"/>
      <c r="DZ171" s="1"/>
      <c r="EA171" s="1"/>
      <c r="EB171" s="1"/>
      <c r="EC171" s="1"/>
      <c r="ED171" s="1"/>
    </row>
    <row r="172" spans="1:134" ht="13.5" customHeight="1">
      <c r="A172" s="786" t="s">
        <v>104</v>
      </c>
      <c r="B172" s="1442"/>
      <c r="C172" s="1444"/>
      <c r="D172" s="1446"/>
      <c r="E172" s="1448"/>
      <c r="F172" s="164" t="s">
        <v>99</v>
      </c>
      <c r="G172" s="54" t="e">
        <f>ROUNDDOWN(G$142*G171,0)</f>
        <v>#DIV/0!</v>
      </c>
      <c r="H172" s="54" t="e">
        <f>ROUNDDOWN(H$142*H171,0)</f>
        <v>#DIV/0!</v>
      </c>
      <c r="I172" s="54">
        <f t="shared" ref="I172:K172" si="1033">I$7*I171</f>
        <v>0</v>
      </c>
      <c r="J172" s="54">
        <f t="shared" si="1033"/>
        <v>0</v>
      </c>
      <c r="K172" s="54">
        <f t="shared" si="1033"/>
        <v>0</v>
      </c>
      <c r="L172" s="205"/>
      <c r="M172" s="54" t="e">
        <f>ROUNDDOWN(M$142*M171,0)</f>
        <v>#DIV/0!</v>
      </c>
      <c r="N172" s="54">
        <f>ROUNDDOWN(N$142*N171,0)</f>
        <v>0</v>
      </c>
      <c r="O172" s="54">
        <f>O$142*O171</f>
        <v>0</v>
      </c>
      <c r="P172" s="54">
        <f>P$142*P171</f>
        <v>0</v>
      </c>
      <c r="Q172" s="54" t="e">
        <f>ROUNDDOWN(Q$142*Q171,0)</f>
        <v>#DIV/0!</v>
      </c>
      <c r="R172" s="54" t="e">
        <f>ROUNDDOWN(R$142*R171,0)</f>
        <v>#DIV/0!</v>
      </c>
      <c r="S172" s="54" t="e">
        <f>ROUNDDOWN(S$142*S171,0)</f>
        <v>#DIV/0!</v>
      </c>
      <c r="T172" s="54" t="e">
        <f>ROUNDDOWN(T$142*T171,0)</f>
        <v>#DIV/0!</v>
      </c>
      <c r="U172" s="54" t="e">
        <f>ROUNDDOWN(U$142*U171,0)</f>
        <v>#DIV/0!</v>
      </c>
      <c r="V172" s="54">
        <f t="shared" ref="V172:W172" si="1034">V$7*V171</f>
        <v>0</v>
      </c>
      <c r="W172" s="54">
        <f t="shared" si="1034"/>
        <v>0</v>
      </c>
      <c r="X172" s="54" t="e">
        <f>ROUNDDOWN(X$142*X171,0)</f>
        <v>#DIV/0!</v>
      </c>
      <c r="Y172" s="54" t="e">
        <f>ROUNDDOWN(Y$142*Y171,0)</f>
        <v>#DIV/0!</v>
      </c>
      <c r="Z172" s="54" t="e">
        <f>ROUNDDOWN(Z$142*Z171,0)</f>
        <v>#DIV/0!</v>
      </c>
      <c r="AA172" s="54">
        <f t="shared" ref="AA172:AF172" si="1035">AA$7*AA171</f>
        <v>0</v>
      </c>
      <c r="AB172" s="145">
        <f t="shared" si="1035"/>
        <v>0</v>
      </c>
      <c r="AC172" s="54">
        <f t="shared" si="1035"/>
        <v>0</v>
      </c>
      <c r="AD172" s="54">
        <f t="shared" si="1035"/>
        <v>0</v>
      </c>
      <c r="AE172" s="54">
        <f t="shared" si="1035"/>
        <v>0</v>
      </c>
      <c r="AF172" s="54">
        <f t="shared" si="1035"/>
        <v>0</v>
      </c>
      <c r="AG172" s="63" t="e">
        <f>ROUNDDOWN(AG$142*AG171,0)</f>
        <v>#DIV/0!</v>
      </c>
      <c r="AH172" s="63" t="e">
        <f>ROUNDDOWN(AH$142*AH171,0)</f>
        <v>#DIV/0!</v>
      </c>
      <c r="AI172" s="63" t="e">
        <f t="shared" ref="AI172:AJ172" si="1036">ROUNDDOWN(AI$142*AI171,0)</f>
        <v>#DIV/0!</v>
      </c>
      <c r="AJ172" s="54" t="e">
        <f t="shared" si="1036"/>
        <v>#DIV/0!</v>
      </c>
      <c r="AK172" s="54" t="e">
        <f t="shared" ref="AK172" si="1037">ROUNDDOWN(AK$142*AK171,0)</f>
        <v>#DIV/0!</v>
      </c>
      <c r="AL172" s="933"/>
      <c r="AM172" s="271" t="e">
        <f t="shared" si="857"/>
        <v>#DIV/0!</v>
      </c>
      <c r="AN172" s="55">
        <f t="shared" ref="AN172:AU172" si="1038">AN144*AN171</f>
        <v>0</v>
      </c>
      <c r="AO172" s="54">
        <f t="shared" si="1038"/>
        <v>0</v>
      </c>
      <c r="AP172" s="54">
        <f t="shared" si="1038"/>
        <v>0</v>
      </c>
      <c r="AQ172" s="54">
        <f>ROUNDDOWN(AQ144*AQ171,0)</f>
        <v>0</v>
      </c>
      <c r="AR172" s="54">
        <f>ROUNDDOWN(AR144*AR171,0)</f>
        <v>0</v>
      </c>
      <c r="AS172" s="145">
        <f t="shared" si="1038"/>
        <v>0</v>
      </c>
      <c r="AT172" s="145">
        <f t="shared" si="1038"/>
        <v>0</v>
      </c>
      <c r="AU172" s="145">
        <f t="shared" si="1038"/>
        <v>0</v>
      </c>
      <c r="AV172" s="64">
        <f t="shared" ref="AV172:AV176" si="1039">SUM(AN172,AP172:AU172)</f>
        <v>0</v>
      </c>
      <c r="AW172" s="54">
        <f>AW144*AW171</f>
        <v>0</v>
      </c>
      <c r="AX172" s="62"/>
      <c r="AY172" s="171" t="e">
        <f t="shared" si="859"/>
        <v>#DIV/0!</v>
      </c>
      <c r="AZ172" s="162"/>
      <c r="BA172" s="773" t="s">
        <v>99</v>
      </c>
      <c r="BB172" s="144">
        <f>BB171*BB$9</f>
        <v>0</v>
      </c>
      <c r="BC172" s="144">
        <f>BC171*BC$9</f>
        <v>0</v>
      </c>
      <c r="BD172" s="54"/>
      <c r="BE172" s="144">
        <f>BE171*BE$9</f>
        <v>0</v>
      </c>
      <c r="BF172" s="144">
        <f>BF171*BF$9</f>
        <v>0</v>
      </c>
      <c r="BG172" s="144">
        <f>BG171*BG$9</f>
        <v>0</v>
      </c>
      <c r="BH172" s="54"/>
      <c r="BI172" s="54"/>
      <c r="BJ172" s="54"/>
      <c r="BK172" s="54"/>
      <c r="BL172" s="144">
        <f>BL171*BL$9</f>
        <v>0</v>
      </c>
      <c r="BM172" s="144">
        <f>BM171*BM$9</f>
        <v>0</v>
      </c>
      <c r="BN172" s="54"/>
      <c r="BO172" s="144">
        <f t="shared" ref="BO172:BX172" si="1040">BO171*BO$9</f>
        <v>0</v>
      </c>
      <c r="BP172" s="144">
        <f t="shared" si="1040"/>
        <v>0</v>
      </c>
      <c r="BQ172" s="144">
        <f t="shared" si="1040"/>
        <v>0</v>
      </c>
      <c r="BR172" s="144">
        <f t="shared" si="1040"/>
        <v>0</v>
      </c>
      <c r="BS172" s="144">
        <f t="shared" si="1040"/>
        <v>0</v>
      </c>
      <c r="BT172" s="144">
        <f t="shared" si="1040"/>
        <v>0</v>
      </c>
      <c r="BU172" s="144">
        <f t="shared" si="1040"/>
        <v>0</v>
      </c>
      <c r="BV172" s="144">
        <f t="shared" si="1040"/>
        <v>0</v>
      </c>
      <c r="BW172" s="144">
        <f t="shared" si="1040"/>
        <v>0</v>
      </c>
      <c r="BX172" s="144">
        <f t="shared" si="1040"/>
        <v>0</v>
      </c>
      <c r="BY172" s="54"/>
      <c r="BZ172" s="144">
        <f t="shared" ref="BZ172:CG172" si="1041">BZ171*BZ$9</f>
        <v>0</v>
      </c>
      <c r="CA172" s="144">
        <f t="shared" si="1041"/>
        <v>0</v>
      </c>
      <c r="CB172" s="144">
        <f t="shared" si="1041"/>
        <v>0</v>
      </c>
      <c r="CC172" s="144">
        <f t="shared" si="1041"/>
        <v>0</v>
      </c>
      <c r="CD172" s="144">
        <f t="shared" si="1041"/>
        <v>0</v>
      </c>
      <c r="CE172" s="144">
        <f t="shared" si="1041"/>
        <v>0</v>
      </c>
      <c r="CF172" s="144">
        <f t="shared" si="1041"/>
        <v>0</v>
      </c>
      <c r="CG172" s="144">
        <f t="shared" si="1041"/>
        <v>0</v>
      </c>
      <c r="CH172" s="54"/>
      <c r="CI172" s="144">
        <f>CI171*CI$9</f>
        <v>0</v>
      </c>
      <c r="CJ172" s="144">
        <f>CJ171*CJ$9</f>
        <v>0</v>
      </c>
      <c r="CK172" s="54"/>
      <c r="CL172" s="54"/>
      <c r="CM172" s="54"/>
      <c r="CN172" s="54"/>
      <c r="CO172" s="54"/>
      <c r="CP172" s="144">
        <f t="shared" ref="CP172:CW172" si="1042">CP171*CP$9</f>
        <v>0</v>
      </c>
      <c r="CQ172" s="144">
        <f t="shared" si="1042"/>
        <v>0</v>
      </c>
      <c r="CR172" s="144">
        <f t="shared" si="1042"/>
        <v>0</v>
      </c>
      <c r="CS172" s="144">
        <f t="shared" si="1042"/>
        <v>0</v>
      </c>
      <c r="CT172" s="144">
        <f t="shared" si="1042"/>
        <v>0</v>
      </c>
      <c r="CU172" s="144">
        <f t="shared" si="1042"/>
        <v>0</v>
      </c>
      <c r="CV172" s="144">
        <f t="shared" si="1042"/>
        <v>0</v>
      </c>
      <c r="CW172" s="144">
        <f t="shared" si="1042"/>
        <v>0</v>
      </c>
      <c r="CX172" s="160">
        <f t="shared" si="1032"/>
        <v>0</v>
      </c>
      <c r="CZ172" s="62">
        <f>CZ171*CZ$11</f>
        <v>0</v>
      </c>
      <c r="DA172" s="54">
        <f>DA171*DA$11</f>
        <v>0</v>
      </c>
      <c r="DB172" s="54">
        <f>DB171*DB$11</f>
        <v>0</v>
      </c>
      <c r="DC172" s="54">
        <f>DC171*DC$11</f>
        <v>0</v>
      </c>
      <c r="DD172" s="54">
        <f>DD171*DD$11</f>
        <v>0</v>
      </c>
      <c r="DE172" s="145">
        <f t="shared" ref="DE172:DN172" si="1043">DE171*DE$9</f>
        <v>0</v>
      </c>
      <c r="DF172" s="54">
        <f t="shared" si="1043"/>
        <v>0</v>
      </c>
      <c r="DG172" s="54">
        <f t="shared" si="1043"/>
        <v>0</v>
      </c>
      <c r="DH172" s="54">
        <f t="shared" si="1043"/>
        <v>0</v>
      </c>
      <c r="DI172" s="54">
        <f t="shared" si="1043"/>
        <v>0</v>
      </c>
      <c r="DJ172" s="54">
        <f t="shared" si="1043"/>
        <v>0</v>
      </c>
      <c r="DK172" s="54">
        <f t="shared" si="1043"/>
        <v>0</v>
      </c>
      <c r="DL172" s="54">
        <f t="shared" si="1043"/>
        <v>0</v>
      </c>
      <c r="DM172" s="54">
        <f t="shared" si="1043"/>
        <v>0</v>
      </c>
      <c r="DN172" s="54">
        <f t="shared" si="1043"/>
        <v>0</v>
      </c>
      <c r="DO172" s="54">
        <f>DO171*DO$11</f>
        <v>0</v>
      </c>
      <c r="DP172" s="223">
        <f t="shared" si="847"/>
        <v>0</v>
      </c>
      <c r="DQ172" s="330"/>
      <c r="DR172" s="224"/>
      <c r="DS172" s="60">
        <f t="shared" si="848"/>
        <v>0</v>
      </c>
      <c r="DT172" s="59" t="e">
        <f t="shared" si="849"/>
        <v>#DIV/0!</v>
      </c>
      <c r="DU172" s="60" t="e">
        <f t="shared" si="850"/>
        <v>#DIV/0!</v>
      </c>
      <c r="DV172" s="60" t="e">
        <f t="shared" si="851"/>
        <v>#DIV/0!</v>
      </c>
      <c r="DW172" s="1"/>
      <c r="DX172" s="1"/>
      <c r="DY172" s="1"/>
      <c r="DZ172" s="1"/>
      <c r="EA172" s="1"/>
      <c r="EB172" s="1"/>
      <c r="EC172" s="1"/>
      <c r="ED172" s="1"/>
    </row>
    <row r="173" spans="1:134" ht="13.5" customHeight="1">
      <c r="A173" s="98"/>
      <c r="B173" s="1441"/>
      <c r="C173" s="1443"/>
      <c r="D173" s="1445"/>
      <c r="E173" s="1447"/>
      <c r="F173" s="164" t="s">
        <v>97</v>
      </c>
      <c r="G173" s="275" t="e">
        <f>$B$173*$D$173/$C$173</f>
        <v>#DIV/0!</v>
      </c>
      <c r="H173" s="275" t="e">
        <f>$B$173*$D$173/$C$173</f>
        <v>#DIV/0!</v>
      </c>
      <c r="I173" s="51"/>
      <c r="J173" s="51"/>
      <c r="K173" s="51"/>
      <c r="L173" s="51"/>
      <c r="M173" s="275" t="e">
        <f>$B$173*$D$173/$C$173</f>
        <v>#DIV/0!</v>
      </c>
      <c r="N173" s="275"/>
      <c r="O173" s="51"/>
      <c r="P173" s="51"/>
      <c r="Q173" s="275" t="e">
        <f>$B$173*$D$173/$C$173</f>
        <v>#DIV/0!</v>
      </c>
      <c r="R173" s="275" t="e">
        <f>$B$173*$D$173/$C$173</f>
        <v>#DIV/0!</v>
      </c>
      <c r="S173" s="275" t="e">
        <f>$B$173*$D$173/$C$173</f>
        <v>#DIV/0!</v>
      </c>
      <c r="T173" s="275" t="e">
        <f>$B$173*$D$173/$C$173</f>
        <v>#DIV/0!</v>
      </c>
      <c r="U173" s="275" t="e">
        <f>$B$173*$D$173/$C$173</f>
        <v>#DIV/0!</v>
      </c>
      <c r="V173" s="99"/>
      <c r="W173" s="99"/>
      <c r="X173" s="275" t="e">
        <f>$B$173*$D$173/$C$173</f>
        <v>#DIV/0!</v>
      </c>
      <c r="Y173" s="275" t="e">
        <f>$B$173*$D$173/$C$173</f>
        <v>#DIV/0!</v>
      </c>
      <c r="Z173" s="275" t="e">
        <f>$B$173*$D$173/$C$173</f>
        <v>#DIV/0!</v>
      </c>
      <c r="AA173" s="51"/>
      <c r="AB173" s="182"/>
      <c r="AC173" s="51"/>
      <c r="AD173" s="51"/>
      <c r="AE173" s="53"/>
      <c r="AF173" s="51"/>
      <c r="AG173" s="932" t="e">
        <f>$B$173*$D$173/$C$173</f>
        <v>#DIV/0!</v>
      </c>
      <c r="AH173" s="932" t="e">
        <f>$B$173*$D$173/$C$173</f>
        <v>#DIV/0!</v>
      </c>
      <c r="AI173" s="932" t="e">
        <f t="shared" ref="AI173:AK173" si="1044">$B$173*$D$173/$C$173</f>
        <v>#DIV/0!</v>
      </c>
      <c r="AJ173" s="275" t="e">
        <f t="shared" si="1044"/>
        <v>#DIV/0!</v>
      </c>
      <c r="AK173" s="275" t="e">
        <f t="shared" si="1044"/>
        <v>#DIV/0!</v>
      </c>
      <c r="AL173" s="647"/>
      <c r="AM173" s="271" t="e">
        <f t="shared" si="857"/>
        <v>#DIV/0!</v>
      </c>
      <c r="AN173" s="55"/>
      <c r="AO173" s="54"/>
      <c r="AP173" s="54"/>
      <c r="AQ173" s="386"/>
      <c r="AR173" s="386"/>
      <c r="AS173" s="145"/>
      <c r="AT173" s="145"/>
      <c r="AU173" s="145"/>
      <c r="AV173" s="64">
        <f t="shared" si="1039"/>
        <v>0</v>
      </c>
      <c r="AW173" s="54"/>
      <c r="AX173" s="206"/>
      <c r="AY173" s="171" t="e">
        <f t="shared" si="859"/>
        <v>#DIV/0!</v>
      </c>
      <c r="AZ173" s="162"/>
      <c r="BA173" s="773" t="s">
        <v>97</v>
      </c>
      <c r="BB173" s="144"/>
      <c r="BC173" s="144"/>
      <c r="BD173" s="392"/>
      <c r="BE173" s="144"/>
      <c r="BF173" s="144"/>
      <c r="BG173" s="144"/>
      <c r="BH173" s="392"/>
      <c r="BI173" s="392"/>
      <c r="BJ173" s="392"/>
      <c r="BK173" s="392"/>
      <c r="BL173" s="144"/>
      <c r="BM173" s="144"/>
      <c r="BN173" s="392"/>
      <c r="BO173" s="144"/>
      <c r="BP173" s="144"/>
      <c r="BQ173" s="144"/>
      <c r="BR173" s="144"/>
      <c r="BS173" s="144"/>
      <c r="BT173" s="144"/>
      <c r="BU173" s="144"/>
      <c r="BV173" s="144"/>
      <c r="BW173" s="144"/>
      <c r="BX173" s="144"/>
      <c r="BY173" s="207"/>
      <c r="BZ173" s="144"/>
      <c r="CA173" s="144"/>
      <c r="CB173" s="144"/>
      <c r="CC173" s="144"/>
      <c r="CD173" s="144"/>
      <c r="CE173" s="144"/>
      <c r="CF173" s="144"/>
      <c r="CG173" s="144"/>
      <c r="CH173" s="392"/>
      <c r="CI173" s="144"/>
      <c r="CJ173" s="144"/>
      <c r="CK173" s="392"/>
      <c r="CL173" s="392"/>
      <c r="CM173" s="392"/>
      <c r="CN173" s="392"/>
      <c r="CO173" s="392"/>
      <c r="CP173" s="144"/>
      <c r="CQ173" s="144"/>
      <c r="CR173" s="144"/>
      <c r="CS173" s="144"/>
      <c r="CT173" s="144"/>
      <c r="CU173" s="144"/>
      <c r="CV173" s="144"/>
      <c r="CW173" s="144"/>
      <c r="CX173" s="160">
        <f t="shared" si="1032"/>
        <v>0</v>
      </c>
      <c r="CZ173" s="52"/>
      <c r="DA173" s="51"/>
      <c r="DB173" s="51"/>
      <c r="DC173" s="51"/>
      <c r="DD173" s="51"/>
      <c r="DE173" s="145"/>
      <c r="DF173" s="54"/>
      <c r="DG173" s="54"/>
      <c r="DH173" s="54"/>
      <c r="DI173" s="54"/>
      <c r="DJ173" s="54"/>
      <c r="DK173" s="54"/>
      <c r="DL173" s="54"/>
      <c r="DM173" s="54"/>
      <c r="DN173" s="54"/>
      <c r="DO173" s="51"/>
      <c r="DP173" s="223">
        <f t="shared" si="847"/>
        <v>0</v>
      </c>
      <c r="DQ173" s="330"/>
      <c r="DR173" s="224"/>
      <c r="DS173" s="60">
        <f t="shared" si="848"/>
        <v>0</v>
      </c>
      <c r="DT173" s="59" t="e">
        <f t="shared" si="849"/>
        <v>#DIV/0!</v>
      </c>
      <c r="DU173" s="60" t="e">
        <f t="shared" si="850"/>
        <v>#DIV/0!</v>
      </c>
      <c r="DV173" s="60" t="e">
        <f t="shared" si="851"/>
        <v>#DIV/0!</v>
      </c>
      <c r="DW173" s="1"/>
      <c r="DX173" s="1"/>
      <c r="DY173" s="1"/>
      <c r="DZ173" s="1"/>
      <c r="EA173" s="1"/>
      <c r="EB173" s="1"/>
      <c r="EC173" s="1"/>
      <c r="ED173" s="1"/>
    </row>
    <row r="174" spans="1:134" ht="13.5" customHeight="1">
      <c r="A174" s="786" t="s">
        <v>105</v>
      </c>
      <c r="B174" s="1442"/>
      <c r="C174" s="1444"/>
      <c r="D174" s="1446"/>
      <c r="E174" s="1448"/>
      <c r="F174" s="164" t="s">
        <v>99</v>
      </c>
      <c r="G174" s="54" t="e">
        <f>ROUNDDOWN(G$142*G173,0)</f>
        <v>#DIV/0!</v>
      </c>
      <c r="H174" s="54" t="e">
        <f>ROUNDDOWN(H$142*H173,0)</f>
        <v>#DIV/0!</v>
      </c>
      <c r="I174" s="54">
        <f t="shared" ref="I174:K174" si="1045">I$7*I173</f>
        <v>0</v>
      </c>
      <c r="J174" s="54">
        <f t="shared" si="1045"/>
        <v>0</v>
      </c>
      <c r="K174" s="54">
        <f t="shared" si="1045"/>
        <v>0</v>
      </c>
      <c r="L174" s="205"/>
      <c r="M174" s="54" t="e">
        <f>ROUNDDOWN(M$142*M173,0)</f>
        <v>#DIV/0!</v>
      </c>
      <c r="N174" s="54">
        <f>ROUNDDOWN(N$142*N173,0)</f>
        <v>0</v>
      </c>
      <c r="O174" s="54">
        <f>O$142*O173</f>
        <v>0</v>
      </c>
      <c r="P174" s="54">
        <f>P$142*P173</f>
        <v>0</v>
      </c>
      <c r="Q174" s="54" t="e">
        <f>ROUNDDOWN(Q$142*Q173,0)</f>
        <v>#DIV/0!</v>
      </c>
      <c r="R174" s="54" t="e">
        <f>ROUNDDOWN(R$142*R173,0)</f>
        <v>#DIV/0!</v>
      </c>
      <c r="S174" s="54" t="e">
        <f>ROUNDDOWN(S$142*S173,0)</f>
        <v>#DIV/0!</v>
      </c>
      <c r="T174" s="54" t="e">
        <f>ROUNDDOWN(T$142*T173,0)</f>
        <v>#DIV/0!</v>
      </c>
      <c r="U174" s="54" t="e">
        <f>ROUNDDOWN(U$142*U173,0)</f>
        <v>#DIV/0!</v>
      </c>
      <c r="V174" s="54">
        <f t="shared" ref="V174:W174" si="1046">V$7*V173</f>
        <v>0</v>
      </c>
      <c r="W174" s="54">
        <f t="shared" si="1046"/>
        <v>0</v>
      </c>
      <c r="X174" s="54" t="e">
        <f>ROUNDDOWN(X$142*X173,0)</f>
        <v>#DIV/0!</v>
      </c>
      <c r="Y174" s="54" t="e">
        <f>ROUNDDOWN(Y$142*Y173,0)</f>
        <v>#DIV/0!</v>
      </c>
      <c r="Z174" s="54" t="e">
        <f>ROUNDDOWN(Z$142*Z173,0)</f>
        <v>#DIV/0!</v>
      </c>
      <c r="AA174" s="54">
        <f t="shared" ref="AA174:AF174" si="1047">AA$7*AA173</f>
        <v>0</v>
      </c>
      <c r="AB174" s="145">
        <f t="shared" si="1047"/>
        <v>0</v>
      </c>
      <c r="AC174" s="54">
        <f t="shared" si="1047"/>
        <v>0</v>
      </c>
      <c r="AD174" s="54">
        <f t="shared" si="1047"/>
        <v>0</v>
      </c>
      <c r="AE174" s="54">
        <f t="shared" si="1047"/>
        <v>0</v>
      </c>
      <c r="AF174" s="54">
        <f t="shared" si="1047"/>
        <v>0</v>
      </c>
      <c r="AG174" s="63" t="e">
        <f>ROUNDDOWN(AG$142*AG173,0)</f>
        <v>#DIV/0!</v>
      </c>
      <c r="AH174" s="63" t="e">
        <f>ROUNDDOWN(AH$142*AH173,0)</f>
        <v>#DIV/0!</v>
      </c>
      <c r="AI174" s="63" t="e">
        <f t="shared" ref="AI174:AJ174" si="1048">ROUNDDOWN(AI$142*AI173,0)</f>
        <v>#DIV/0!</v>
      </c>
      <c r="AJ174" s="54" t="e">
        <f t="shared" si="1048"/>
        <v>#DIV/0!</v>
      </c>
      <c r="AK174" s="54" t="e">
        <f t="shared" ref="AK174" si="1049">ROUNDDOWN(AK$142*AK173,0)</f>
        <v>#DIV/0!</v>
      </c>
      <c r="AL174" s="933"/>
      <c r="AM174" s="271" t="e">
        <f t="shared" si="857"/>
        <v>#DIV/0!</v>
      </c>
      <c r="AN174" s="55">
        <f t="shared" ref="AN174:AU174" si="1050">AN144*AN173</f>
        <v>0</v>
      </c>
      <c r="AO174" s="54">
        <f t="shared" si="1050"/>
        <v>0</v>
      </c>
      <c r="AP174" s="54">
        <f t="shared" si="1050"/>
        <v>0</v>
      </c>
      <c r="AQ174" s="54">
        <f>ROUNDDOWN(AQ144*AQ173,0)</f>
        <v>0</v>
      </c>
      <c r="AR174" s="54">
        <f>ROUNDDOWN(AR144*AR173,0)</f>
        <v>0</v>
      </c>
      <c r="AS174" s="145">
        <f t="shared" si="1050"/>
        <v>0</v>
      </c>
      <c r="AT174" s="145">
        <f t="shared" si="1050"/>
        <v>0</v>
      </c>
      <c r="AU174" s="145">
        <f t="shared" si="1050"/>
        <v>0</v>
      </c>
      <c r="AV174" s="64">
        <f t="shared" si="1039"/>
        <v>0</v>
      </c>
      <c r="AW174" s="54">
        <f>AW144*AW173</f>
        <v>0</v>
      </c>
      <c r="AX174" s="62"/>
      <c r="AY174" s="171" t="e">
        <f t="shared" si="859"/>
        <v>#DIV/0!</v>
      </c>
      <c r="AZ174" s="162"/>
      <c r="BA174" s="773" t="s">
        <v>99</v>
      </c>
      <c r="BB174" s="144">
        <f>BB173*BB$9</f>
        <v>0</v>
      </c>
      <c r="BC174" s="144">
        <f>BC173*BC$9</f>
        <v>0</v>
      </c>
      <c r="BD174" s="54"/>
      <c r="BE174" s="144">
        <f>BE173*BE$9</f>
        <v>0</v>
      </c>
      <c r="BF174" s="144">
        <f>BF173*BF$9</f>
        <v>0</v>
      </c>
      <c r="BG174" s="144">
        <f>BG173*BG$9</f>
        <v>0</v>
      </c>
      <c r="BH174" s="54"/>
      <c r="BI174" s="54"/>
      <c r="BJ174" s="54"/>
      <c r="BK174" s="54"/>
      <c r="BL174" s="144">
        <f>BL173*BL$9</f>
        <v>0</v>
      </c>
      <c r="BM174" s="144">
        <f>BM173*BM$9</f>
        <v>0</v>
      </c>
      <c r="BN174" s="54"/>
      <c r="BO174" s="144">
        <f t="shared" ref="BO174:BX174" si="1051">BO173*BO$9</f>
        <v>0</v>
      </c>
      <c r="BP174" s="144">
        <f t="shared" si="1051"/>
        <v>0</v>
      </c>
      <c r="BQ174" s="144">
        <f t="shared" si="1051"/>
        <v>0</v>
      </c>
      <c r="BR174" s="144">
        <f t="shared" si="1051"/>
        <v>0</v>
      </c>
      <c r="BS174" s="144">
        <f t="shared" si="1051"/>
        <v>0</v>
      </c>
      <c r="BT174" s="144">
        <f t="shared" si="1051"/>
        <v>0</v>
      </c>
      <c r="BU174" s="144">
        <f t="shared" si="1051"/>
        <v>0</v>
      </c>
      <c r="BV174" s="144">
        <f t="shared" si="1051"/>
        <v>0</v>
      </c>
      <c r="BW174" s="144">
        <f t="shared" si="1051"/>
        <v>0</v>
      </c>
      <c r="BX174" s="144">
        <f t="shared" si="1051"/>
        <v>0</v>
      </c>
      <c r="BY174" s="54"/>
      <c r="BZ174" s="144">
        <f t="shared" ref="BZ174:CG174" si="1052">BZ173*BZ$9</f>
        <v>0</v>
      </c>
      <c r="CA174" s="144">
        <f t="shared" si="1052"/>
        <v>0</v>
      </c>
      <c r="CB174" s="144">
        <f t="shared" si="1052"/>
        <v>0</v>
      </c>
      <c r="CC174" s="144">
        <f t="shared" si="1052"/>
        <v>0</v>
      </c>
      <c r="CD174" s="144">
        <f t="shared" si="1052"/>
        <v>0</v>
      </c>
      <c r="CE174" s="144">
        <f t="shared" si="1052"/>
        <v>0</v>
      </c>
      <c r="CF174" s="144">
        <f t="shared" si="1052"/>
        <v>0</v>
      </c>
      <c r="CG174" s="144">
        <f t="shared" si="1052"/>
        <v>0</v>
      </c>
      <c r="CH174" s="54"/>
      <c r="CI174" s="144">
        <f>CI173*CI$9</f>
        <v>0</v>
      </c>
      <c r="CJ174" s="144">
        <f>CJ173*CJ$9</f>
        <v>0</v>
      </c>
      <c r="CK174" s="54"/>
      <c r="CL174" s="54"/>
      <c r="CM174" s="54"/>
      <c r="CN174" s="54"/>
      <c r="CO174" s="54"/>
      <c r="CP174" s="144">
        <f t="shared" ref="CP174:CW174" si="1053">CP173*CP$9</f>
        <v>0</v>
      </c>
      <c r="CQ174" s="144">
        <f t="shared" si="1053"/>
        <v>0</v>
      </c>
      <c r="CR174" s="144">
        <f t="shared" si="1053"/>
        <v>0</v>
      </c>
      <c r="CS174" s="144">
        <f t="shared" si="1053"/>
        <v>0</v>
      </c>
      <c r="CT174" s="144">
        <f t="shared" si="1053"/>
        <v>0</v>
      </c>
      <c r="CU174" s="144">
        <f t="shared" si="1053"/>
        <v>0</v>
      </c>
      <c r="CV174" s="144">
        <f t="shared" si="1053"/>
        <v>0</v>
      </c>
      <c r="CW174" s="144">
        <f t="shared" si="1053"/>
        <v>0</v>
      </c>
      <c r="CX174" s="160">
        <f t="shared" si="1032"/>
        <v>0</v>
      </c>
      <c r="CZ174" s="62">
        <f>CZ173*CZ$11</f>
        <v>0</v>
      </c>
      <c r="DA174" s="54">
        <f>DA173*DA$11</f>
        <v>0</v>
      </c>
      <c r="DB174" s="54">
        <f>DB173*DB$11</f>
        <v>0</v>
      </c>
      <c r="DC174" s="54">
        <f>DC173*DC$11</f>
        <v>0</v>
      </c>
      <c r="DD174" s="54">
        <f>DD173*DD$11</f>
        <v>0</v>
      </c>
      <c r="DE174" s="145">
        <f t="shared" ref="DE174:DN174" si="1054">DE173*DE$9</f>
        <v>0</v>
      </c>
      <c r="DF174" s="54">
        <f t="shared" si="1054"/>
        <v>0</v>
      </c>
      <c r="DG174" s="54">
        <f t="shared" si="1054"/>
        <v>0</v>
      </c>
      <c r="DH174" s="54">
        <f t="shared" si="1054"/>
        <v>0</v>
      </c>
      <c r="DI174" s="54">
        <f t="shared" si="1054"/>
        <v>0</v>
      </c>
      <c r="DJ174" s="54">
        <f t="shared" si="1054"/>
        <v>0</v>
      </c>
      <c r="DK174" s="54">
        <f t="shared" si="1054"/>
        <v>0</v>
      </c>
      <c r="DL174" s="54">
        <f t="shared" si="1054"/>
        <v>0</v>
      </c>
      <c r="DM174" s="54">
        <f t="shared" si="1054"/>
        <v>0</v>
      </c>
      <c r="DN174" s="54">
        <f t="shared" si="1054"/>
        <v>0</v>
      </c>
      <c r="DO174" s="54">
        <f>DO173*DO$11</f>
        <v>0</v>
      </c>
      <c r="DP174" s="223">
        <f t="shared" si="847"/>
        <v>0</v>
      </c>
      <c r="DQ174" s="330"/>
      <c r="DR174" s="224"/>
      <c r="DS174" s="60">
        <f t="shared" si="848"/>
        <v>0</v>
      </c>
      <c r="DT174" s="59" t="e">
        <f t="shared" si="849"/>
        <v>#DIV/0!</v>
      </c>
      <c r="DU174" s="60" t="e">
        <f t="shared" si="850"/>
        <v>#DIV/0!</v>
      </c>
      <c r="DV174" s="60" t="e">
        <f t="shared" si="851"/>
        <v>#DIV/0!</v>
      </c>
      <c r="DW174" s="1"/>
      <c r="DX174" s="1"/>
      <c r="DY174" s="1"/>
      <c r="DZ174" s="1"/>
      <c r="EA174" s="1"/>
      <c r="EB174" s="1"/>
      <c r="EC174" s="1"/>
      <c r="ED174" s="1"/>
    </row>
    <row r="175" spans="1:134" ht="13.5" customHeight="1">
      <c r="A175" s="98"/>
      <c r="B175" s="1441"/>
      <c r="C175" s="1443"/>
      <c r="D175" s="1445"/>
      <c r="E175" s="1447"/>
      <c r="F175" s="164" t="s">
        <v>97</v>
      </c>
      <c r="G175" s="275" t="e">
        <f>$B$175*$D$175/$C$175</f>
        <v>#DIV/0!</v>
      </c>
      <c r="H175" s="275" t="e">
        <f>$B$175*$D$175/$C$175</f>
        <v>#DIV/0!</v>
      </c>
      <c r="I175" s="51"/>
      <c r="J175" s="51"/>
      <c r="K175" s="51"/>
      <c r="L175" s="51"/>
      <c r="M175" s="275" t="e">
        <f>$B$175*$D$175/$C$175</f>
        <v>#DIV/0!</v>
      </c>
      <c r="N175" s="275" t="e">
        <f>$B$175*$D$175/$C$175</f>
        <v>#DIV/0!</v>
      </c>
      <c r="O175" s="51"/>
      <c r="P175" s="51"/>
      <c r="Q175" s="275" t="e">
        <f>$B$175*$D$175/$C$175</f>
        <v>#DIV/0!</v>
      </c>
      <c r="R175" s="275" t="e">
        <f>$B$175*$D$175/$C$175</f>
        <v>#DIV/0!</v>
      </c>
      <c r="S175" s="275" t="e">
        <f>$B$175*$D$175/$C$175</f>
        <v>#DIV/0!</v>
      </c>
      <c r="T175" s="275" t="e">
        <f>$B$175*$D$175/$C$175</f>
        <v>#DIV/0!</v>
      </c>
      <c r="U175" s="275" t="e">
        <f>$B$175*$D$175/$C$175</f>
        <v>#DIV/0!</v>
      </c>
      <c r="V175" s="180"/>
      <c r="W175" s="181"/>
      <c r="X175" s="275" t="e">
        <f>$B$175*$D$175/$C$175</f>
        <v>#DIV/0!</v>
      </c>
      <c r="Y175" s="275" t="e">
        <f>$B$175*$D$175/$C$175</f>
        <v>#DIV/0!</v>
      </c>
      <c r="Z175" s="275" t="e">
        <f>$B$175*$D$175/$C$175</f>
        <v>#DIV/0!</v>
      </c>
      <c r="AA175" s="51"/>
      <c r="AB175" s="182"/>
      <c r="AC175" s="51"/>
      <c r="AD175" s="51"/>
      <c r="AE175" s="53"/>
      <c r="AF175" s="51"/>
      <c r="AG175" s="932" t="e">
        <f>$B$175*$D$175/$C$175</f>
        <v>#DIV/0!</v>
      </c>
      <c r="AH175" s="932" t="e">
        <f>$B$175*$D$175/$C$175</f>
        <v>#DIV/0!</v>
      </c>
      <c r="AI175" s="932" t="e">
        <f t="shared" ref="AI175:AK175" si="1055">$B$175*$D$175/$C$175</f>
        <v>#DIV/0!</v>
      </c>
      <c r="AJ175" s="275" t="e">
        <f t="shared" si="1055"/>
        <v>#DIV/0!</v>
      </c>
      <c r="AK175" s="275" t="e">
        <f t="shared" si="1055"/>
        <v>#DIV/0!</v>
      </c>
      <c r="AL175" s="935"/>
      <c r="AM175" s="271" t="e">
        <f t="shared" si="857"/>
        <v>#DIV/0!</v>
      </c>
      <c r="AN175" s="55"/>
      <c r="AO175" s="54"/>
      <c r="AP175" s="54"/>
      <c r="AQ175" s="54"/>
      <c r="AR175" s="54"/>
      <c r="AS175" s="145"/>
      <c r="AT175" s="145"/>
      <c r="AU175" s="145"/>
      <c r="AV175" s="64">
        <f t="shared" si="1039"/>
        <v>0</v>
      </c>
      <c r="AW175" s="54"/>
      <c r="AX175" s="206"/>
      <c r="AY175" s="171" t="e">
        <f t="shared" si="859"/>
        <v>#DIV/0!</v>
      </c>
      <c r="AZ175" s="162"/>
      <c r="BA175" s="773" t="s">
        <v>97</v>
      </c>
      <c r="BB175" s="144"/>
      <c r="BC175" s="144"/>
      <c r="BD175" s="392"/>
      <c r="BE175" s="144"/>
      <c r="BF175" s="144"/>
      <c r="BG175" s="144"/>
      <c r="BH175" s="392"/>
      <c r="BI175" s="392"/>
      <c r="BJ175" s="392"/>
      <c r="BK175" s="392"/>
      <c r="BL175" s="144"/>
      <c r="BM175" s="144"/>
      <c r="BN175" s="392"/>
      <c r="BO175" s="144"/>
      <c r="BP175" s="144"/>
      <c r="BQ175" s="144"/>
      <c r="BR175" s="144"/>
      <c r="BS175" s="144"/>
      <c r="BT175" s="144"/>
      <c r="BU175" s="144"/>
      <c r="BV175" s="144"/>
      <c r="BW175" s="144"/>
      <c r="BX175" s="144"/>
      <c r="BY175" s="207"/>
      <c r="BZ175" s="144"/>
      <c r="CA175" s="144"/>
      <c r="CB175" s="144"/>
      <c r="CC175" s="144"/>
      <c r="CD175" s="144"/>
      <c r="CE175" s="144"/>
      <c r="CF175" s="144"/>
      <c r="CG175" s="144"/>
      <c r="CH175" s="392" t="s">
        <v>185</v>
      </c>
      <c r="CI175" s="144"/>
      <c r="CJ175" s="144"/>
      <c r="CK175" s="392" t="s">
        <v>185</v>
      </c>
      <c r="CL175" s="392"/>
      <c r="CM175" s="392"/>
      <c r="CN175" s="392"/>
      <c r="CO175" s="392"/>
      <c r="CP175" s="144"/>
      <c r="CQ175" s="144"/>
      <c r="CR175" s="144"/>
      <c r="CS175" s="144"/>
      <c r="CT175" s="144"/>
      <c r="CU175" s="144"/>
      <c r="CV175" s="144"/>
      <c r="CW175" s="144"/>
      <c r="CX175" s="160">
        <f t="shared" si="1032"/>
        <v>0</v>
      </c>
      <c r="CZ175" s="52"/>
      <c r="DA175" s="51"/>
      <c r="DB175" s="51"/>
      <c r="DC175" s="51"/>
      <c r="DD175" s="51"/>
      <c r="DE175" s="145"/>
      <c r="DF175" s="54"/>
      <c r="DG175" s="54"/>
      <c r="DH175" s="54"/>
      <c r="DI175" s="54"/>
      <c r="DJ175" s="54"/>
      <c r="DK175" s="54"/>
      <c r="DL175" s="54"/>
      <c r="DM175" s="54"/>
      <c r="DN175" s="54"/>
      <c r="DO175" s="51"/>
      <c r="DP175" s="223">
        <f t="shared" si="847"/>
        <v>0</v>
      </c>
      <c r="DQ175" s="330"/>
      <c r="DR175" s="224"/>
      <c r="DS175" s="60">
        <f t="shared" si="848"/>
        <v>0</v>
      </c>
      <c r="DT175" s="59" t="e">
        <f t="shared" si="849"/>
        <v>#DIV/0!</v>
      </c>
      <c r="DU175" s="60" t="e">
        <f t="shared" si="850"/>
        <v>#DIV/0!</v>
      </c>
      <c r="DV175" s="60" t="e">
        <f t="shared" si="851"/>
        <v>#DIV/0!</v>
      </c>
      <c r="DW175" s="1"/>
      <c r="DX175" s="1"/>
      <c r="DY175" s="1"/>
      <c r="DZ175" s="1"/>
      <c r="EA175" s="1"/>
      <c r="EB175" s="1"/>
      <c r="EC175" s="1"/>
      <c r="ED175" s="1"/>
    </row>
    <row r="176" spans="1:134" ht="13.5" customHeight="1">
      <c r="A176" s="786" t="s">
        <v>106</v>
      </c>
      <c r="B176" s="1442"/>
      <c r="C176" s="1444"/>
      <c r="D176" s="1446"/>
      <c r="E176" s="1448"/>
      <c r="F176" s="164" t="s">
        <v>99</v>
      </c>
      <c r="G176" s="54" t="e">
        <f>ROUNDDOWN(G$142*G175,0)</f>
        <v>#DIV/0!</v>
      </c>
      <c r="H176" s="54" t="e">
        <f>ROUNDDOWN(H$142*H175,0)</f>
        <v>#DIV/0!</v>
      </c>
      <c r="I176" s="54">
        <f t="shared" ref="I176:K176" si="1056">I$7*I175</f>
        <v>0</v>
      </c>
      <c r="J176" s="54">
        <f t="shared" si="1056"/>
        <v>0</v>
      </c>
      <c r="K176" s="54">
        <f t="shared" si="1056"/>
        <v>0</v>
      </c>
      <c r="L176" s="205"/>
      <c r="M176" s="54" t="e">
        <f>ROUNDDOWN(M$142*M175,0)</f>
        <v>#DIV/0!</v>
      </c>
      <c r="N176" s="54" t="e">
        <f>ROUNDDOWN(N$142*N175,0)</f>
        <v>#DIV/0!</v>
      </c>
      <c r="O176" s="54">
        <f>O$142*O175</f>
        <v>0</v>
      </c>
      <c r="P176" s="54">
        <f>P$142*P175</f>
        <v>0</v>
      </c>
      <c r="Q176" s="54" t="e">
        <f>ROUNDDOWN(Q$142*Q175,0)</f>
        <v>#DIV/0!</v>
      </c>
      <c r="R176" s="54" t="e">
        <f>ROUNDDOWN(R$142*R175,0)</f>
        <v>#DIV/0!</v>
      </c>
      <c r="S176" s="54" t="e">
        <f>ROUNDDOWN(S$142*S175,0)</f>
        <v>#DIV/0!</v>
      </c>
      <c r="T176" s="54" t="e">
        <f>ROUNDDOWN(T$142*T175,0)</f>
        <v>#DIV/0!</v>
      </c>
      <c r="U176" s="54" t="e">
        <f>ROUNDDOWN(U$142*U175,0)</f>
        <v>#DIV/0!</v>
      </c>
      <c r="V176" s="54">
        <f t="shared" ref="V176:W176" si="1057">V$7*V175</f>
        <v>0</v>
      </c>
      <c r="W176" s="54">
        <f t="shared" si="1057"/>
        <v>0</v>
      </c>
      <c r="X176" s="54" t="e">
        <f>ROUNDDOWN(X$142*X175,0)</f>
        <v>#DIV/0!</v>
      </c>
      <c r="Y176" s="54" t="e">
        <f>ROUNDDOWN(Y$142*Y175,0)</f>
        <v>#DIV/0!</v>
      </c>
      <c r="Z176" s="54" t="e">
        <f>ROUNDDOWN(Z$142*Z175,0)</f>
        <v>#DIV/0!</v>
      </c>
      <c r="AA176" s="54">
        <f t="shared" ref="AA176:AE176" si="1058">AA$7*AA175</f>
        <v>0</v>
      </c>
      <c r="AB176" s="145">
        <f t="shared" si="1058"/>
        <v>0</v>
      </c>
      <c r="AC176" s="54">
        <f t="shared" si="1058"/>
        <v>0</v>
      </c>
      <c r="AD176" s="54">
        <f t="shared" si="1058"/>
        <v>0</v>
      </c>
      <c r="AE176" s="54">
        <f t="shared" si="1058"/>
        <v>0</v>
      </c>
      <c r="AF176" s="54">
        <f>AF$7*AF175</f>
        <v>0</v>
      </c>
      <c r="AG176" s="63" t="e">
        <f>ROUNDDOWN(AG$142*AG175,0)</f>
        <v>#DIV/0!</v>
      </c>
      <c r="AH176" s="63" t="e">
        <f>ROUNDDOWN(AH$142*AH175,0)</f>
        <v>#DIV/0!</v>
      </c>
      <c r="AI176" s="63" t="e">
        <f t="shared" ref="AI176:AJ176" si="1059">ROUNDDOWN(AI$142*AI175,0)</f>
        <v>#DIV/0!</v>
      </c>
      <c r="AJ176" s="54" t="e">
        <f t="shared" si="1059"/>
        <v>#DIV/0!</v>
      </c>
      <c r="AK176" s="54" t="e">
        <f t="shared" ref="AK176" si="1060">ROUNDDOWN(AK$142*AK175,0)</f>
        <v>#DIV/0!</v>
      </c>
      <c r="AL176" s="936"/>
      <c r="AM176" s="271" t="e">
        <f t="shared" si="857"/>
        <v>#DIV/0!</v>
      </c>
      <c r="AN176" s="55">
        <f t="shared" ref="AN176:AU176" si="1061">AN144*AN175</f>
        <v>0</v>
      </c>
      <c r="AO176" s="54">
        <f t="shared" si="1061"/>
        <v>0</v>
      </c>
      <c r="AP176" s="54">
        <f t="shared" si="1061"/>
        <v>0</v>
      </c>
      <c r="AQ176" s="54">
        <f>ROUNDDOWN(AQ144*AQ175,0)</f>
        <v>0</v>
      </c>
      <c r="AR176" s="54">
        <f>ROUNDDOWN(AR144*AR175,0)</f>
        <v>0</v>
      </c>
      <c r="AS176" s="145">
        <f t="shared" si="1061"/>
        <v>0</v>
      </c>
      <c r="AT176" s="145">
        <f t="shared" si="1061"/>
        <v>0</v>
      </c>
      <c r="AU176" s="145">
        <f t="shared" si="1061"/>
        <v>0</v>
      </c>
      <c r="AV176" s="64">
        <f t="shared" si="1039"/>
        <v>0</v>
      </c>
      <c r="AW176" s="54">
        <f>AW144*AW175</f>
        <v>0</v>
      </c>
      <c r="AX176" s="62"/>
      <c r="AY176" s="171" t="e">
        <f t="shared" si="859"/>
        <v>#DIV/0!</v>
      </c>
      <c r="AZ176" s="166"/>
      <c r="BA176" s="776" t="s">
        <v>99</v>
      </c>
      <c r="BB176" s="144">
        <f>BB175*BB$9</f>
        <v>0</v>
      </c>
      <c r="BC176" s="144">
        <f>BC175*BC$9</f>
        <v>0</v>
      </c>
      <c r="BD176" s="54"/>
      <c r="BE176" s="144">
        <f>BE175*BE$9</f>
        <v>0</v>
      </c>
      <c r="BF176" s="144">
        <f>BF175*BF$9</f>
        <v>0</v>
      </c>
      <c r="BG176" s="144">
        <f>BG175*BG$9</f>
        <v>0</v>
      </c>
      <c r="BH176" s="54"/>
      <c r="BI176" s="54"/>
      <c r="BJ176" s="54"/>
      <c r="BK176" s="54"/>
      <c r="BL176" s="144">
        <f>BL175*BL$9</f>
        <v>0</v>
      </c>
      <c r="BM176" s="144">
        <f>BM175*BM$9</f>
        <v>0</v>
      </c>
      <c r="BN176" s="54"/>
      <c r="BO176" s="144">
        <f t="shared" ref="BO176:BX176" si="1062">BO175*BO$9</f>
        <v>0</v>
      </c>
      <c r="BP176" s="144">
        <f t="shared" si="1062"/>
        <v>0</v>
      </c>
      <c r="BQ176" s="144">
        <f t="shared" si="1062"/>
        <v>0</v>
      </c>
      <c r="BR176" s="144">
        <f t="shared" si="1062"/>
        <v>0</v>
      </c>
      <c r="BS176" s="144">
        <f t="shared" si="1062"/>
        <v>0</v>
      </c>
      <c r="BT176" s="144">
        <f t="shared" si="1062"/>
        <v>0</v>
      </c>
      <c r="BU176" s="144">
        <f t="shared" si="1062"/>
        <v>0</v>
      </c>
      <c r="BV176" s="144">
        <f t="shared" si="1062"/>
        <v>0</v>
      </c>
      <c r="BW176" s="144">
        <f t="shared" si="1062"/>
        <v>0</v>
      </c>
      <c r="BX176" s="144">
        <f t="shared" si="1062"/>
        <v>0</v>
      </c>
      <c r="BY176" s="54"/>
      <c r="BZ176" s="144">
        <f t="shared" ref="BZ176:CG176" si="1063">BZ175*BZ$9</f>
        <v>0</v>
      </c>
      <c r="CA176" s="144">
        <f t="shared" si="1063"/>
        <v>0</v>
      </c>
      <c r="CB176" s="144">
        <f t="shared" si="1063"/>
        <v>0</v>
      </c>
      <c r="CC176" s="144">
        <f t="shared" si="1063"/>
        <v>0</v>
      </c>
      <c r="CD176" s="144">
        <f t="shared" si="1063"/>
        <v>0</v>
      </c>
      <c r="CE176" s="144">
        <f t="shared" si="1063"/>
        <v>0</v>
      </c>
      <c r="CF176" s="144">
        <f t="shared" si="1063"/>
        <v>0</v>
      </c>
      <c r="CG176" s="144">
        <f t="shared" si="1063"/>
        <v>0</v>
      </c>
      <c r="CH176" s="54"/>
      <c r="CI176" s="144">
        <f>CI175*CI$9</f>
        <v>0</v>
      </c>
      <c r="CJ176" s="144">
        <f>CJ175*CJ$9</f>
        <v>0</v>
      </c>
      <c r="CK176" s="54"/>
      <c r="CL176" s="54"/>
      <c r="CM176" s="54"/>
      <c r="CN176" s="54"/>
      <c r="CO176" s="54"/>
      <c r="CP176" s="144">
        <f t="shared" ref="CP176:CW176" si="1064">CP175*CP$9</f>
        <v>0</v>
      </c>
      <c r="CQ176" s="144">
        <f t="shared" si="1064"/>
        <v>0</v>
      </c>
      <c r="CR176" s="144">
        <f t="shared" si="1064"/>
        <v>0</v>
      </c>
      <c r="CS176" s="144">
        <f t="shared" si="1064"/>
        <v>0</v>
      </c>
      <c r="CT176" s="144">
        <f t="shared" si="1064"/>
        <v>0</v>
      </c>
      <c r="CU176" s="144">
        <f t="shared" si="1064"/>
        <v>0</v>
      </c>
      <c r="CV176" s="144">
        <f t="shared" si="1064"/>
        <v>0</v>
      </c>
      <c r="CW176" s="144">
        <f t="shared" si="1064"/>
        <v>0</v>
      </c>
      <c r="CX176" s="49">
        <f t="shared" si="1032"/>
        <v>0</v>
      </c>
      <c r="CY176" s="109"/>
      <c r="CZ176" s="62">
        <f>CZ175*CZ$11</f>
        <v>0</v>
      </c>
      <c r="DA176" s="54">
        <f>DA175*DA$11</f>
        <v>0</v>
      </c>
      <c r="DB176" s="54">
        <f>DB175*DB$11</f>
        <v>0</v>
      </c>
      <c r="DC176" s="54">
        <f>DC175*DC$11</f>
        <v>0</v>
      </c>
      <c r="DD176" s="54">
        <f>DD175*DD$11</f>
        <v>0</v>
      </c>
      <c r="DE176" s="145">
        <f t="shared" ref="DE176:DN176" si="1065">DE175*DE$9</f>
        <v>0</v>
      </c>
      <c r="DF176" s="54">
        <f t="shared" si="1065"/>
        <v>0</v>
      </c>
      <c r="DG176" s="54">
        <f t="shared" si="1065"/>
        <v>0</v>
      </c>
      <c r="DH176" s="54">
        <f t="shared" si="1065"/>
        <v>0</v>
      </c>
      <c r="DI176" s="54">
        <f t="shared" si="1065"/>
        <v>0</v>
      </c>
      <c r="DJ176" s="54">
        <f t="shared" si="1065"/>
        <v>0</v>
      </c>
      <c r="DK176" s="54">
        <f t="shared" si="1065"/>
        <v>0</v>
      </c>
      <c r="DL176" s="54">
        <f t="shared" si="1065"/>
        <v>0</v>
      </c>
      <c r="DM176" s="54">
        <f t="shared" si="1065"/>
        <v>0</v>
      </c>
      <c r="DN176" s="54">
        <f t="shared" si="1065"/>
        <v>0</v>
      </c>
      <c r="DO176" s="54">
        <f>DO175*DO$11</f>
        <v>0</v>
      </c>
      <c r="DP176" s="223">
        <f t="shared" si="847"/>
        <v>0</v>
      </c>
      <c r="DQ176" s="330"/>
      <c r="DR176" s="224"/>
      <c r="DS176" s="60">
        <f t="shared" si="848"/>
        <v>0</v>
      </c>
      <c r="DT176" s="103" t="e">
        <f t="shared" si="849"/>
        <v>#DIV/0!</v>
      </c>
      <c r="DU176" s="69" t="e">
        <f t="shared" si="850"/>
        <v>#DIV/0!</v>
      </c>
      <c r="DV176" s="60" t="e">
        <f t="shared" si="851"/>
        <v>#DIV/0!</v>
      </c>
      <c r="DW176" s="1"/>
      <c r="DX176" s="1"/>
      <c r="DY176" s="1"/>
      <c r="DZ176" s="1"/>
      <c r="EA176" s="1"/>
      <c r="EB176" s="1"/>
      <c r="EC176" s="1"/>
      <c r="ED176" s="1"/>
    </row>
    <row r="177" spans="1:134" ht="13.5" customHeight="1">
      <c r="A177" s="98"/>
      <c r="B177" s="1441"/>
      <c r="C177" s="1443"/>
      <c r="D177" s="1445"/>
      <c r="E177" s="1447"/>
      <c r="F177" s="157" t="s">
        <v>97</v>
      </c>
      <c r="G177" s="275" t="e">
        <f>$B$177*$D$177/$C$177</f>
        <v>#DIV/0!</v>
      </c>
      <c r="H177" s="275" t="e">
        <f>$B$177*$D$177/$C$177</f>
        <v>#DIV/0!</v>
      </c>
      <c r="I177" s="51"/>
      <c r="J177" s="51"/>
      <c r="K177" s="51"/>
      <c r="L177" s="51"/>
      <c r="M177" s="275" t="e">
        <f>$B$177*$D$177/$C$177</f>
        <v>#DIV/0!</v>
      </c>
      <c r="N177" s="275" t="e">
        <f>$B$177*$D$177/$C$177</f>
        <v>#DIV/0!</v>
      </c>
      <c r="O177" s="51"/>
      <c r="P177" s="51"/>
      <c r="Q177" s="275" t="e">
        <f>$B$177*$D$177/$C$177</f>
        <v>#DIV/0!</v>
      </c>
      <c r="R177" s="275" t="e">
        <f>$B$177*$D$177/$C$177</f>
        <v>#DIV/0!</v>
      </c>
      <c r="S177" s="275" t="e">
        <f>$B$177*$D$177/$C$177</f>
        <v>#DIV/0!</v>
      </c>
      <c r="T177" s="275" t="e">
        <f>$B$177*$D$177/$C$177</f>
        <v>#DIV/0!</v>
      </c>
      <c r="U177" s="275" t="e">
        <f>$B$177*$D$177/$C$177</f>
        <v>#DIV/0!</v>
      </c>
      <c r="V177" s="180"/>
      <c r="W177" s="181"/>
      <c r="X177" s="275" t="e">
        <f>$B$177*$D$177/$C$177</f>
        <v>#DIV/0!</v>
      </c>
      <c r="Y177" s="275" t="e">
        <f>$B$177*$D$177/$C$177</f>
        <v>#DIV/0!</v>
      </c>
      <c r="Z177" s="275" t="e">
        <f>$B$177*$D$177/$C$177</f>
        <v>#DIV/0!</v>
      </c>
      <c r="AA177" s="51"/>
      <c r="AB177" s="182"/>
      <c r="AC177" s="51"/>
      <c r="AD177" s="51"/>
      <c r="AE177" s="53"/>
      <c r="AF177" s="51"/>
      <c r="AG177" s="932" t="e">
        <f>$B$177*$D$177/$C$177</f>
        <v>#DIV/0!</v>
      </c>
      <c r="AH177" s="932" t="e">
        <f>$B$177*$D$177/$C$177</f>
        <v>#DIV/0!</v>
      </c>
      <c r="AI177" s="932" t="e">
        <f t="shared" ref="AI177:AK177" si="1066">$B$177*$D$177/$C$177</f>
        <v>#DIV/0!</v>
      </c>
      <c r="AJ177" s="275" t="e">
        <f t="shared" si="1066"/>
        <v>#DIV/0!</v>
      </c>
      <c r="AK177" s="275" t="e">
        <f t="shared" si="1066"/>
        <v>#DIV/0!</v>
      </c>
      <c r="AL177" s="935"/>
      <c r="AM177" s="271" t="e">
        <f>SUM(G177:AL177)</f>
        <v>#DIV/0!</v>
      </c>
      <c r="AN177" s="55"/>
      <c r="AO177" s="54"/>
      <c r="AP177" s="54"/>
      <c r="AQ177" s="54"/>
      <c r="AR177" s="54"/>
      <c r="AS177" s="145"/>
      <c r="AT177" s="145"/>
      <c r="AU177" s="145"/>
      <c r="AV177" s="104">
        <f>SUM(AN177,AP177:AU177)</f>
        <v>0</v>
      </c>
      <c r="AW177" s="202"/>
      <c r="AX177" s="206"/>
      <c r="AY177" s="171" t="e">
        <f t="shared" si="859"/>
        <v>#DIV/0!</v>
      </c>
      <c r="AZ177" s="162"/>
      <c r="BA177" s="773" t="s">
        <v>97</v>
      </c>
      <c r="BB177" s="144"/>
      <c r="BC177" s="144"/>
      <c r="BD177" s="392"/>
      <c r="BE177" s="144"/>
      <c r="BF177" s="144"/>
      <c r="BG177" s="144"/>
      <c r="BH177" s="392"/>
      <c r="BI177" s="392"/>
      <c r="BJ177" s="392"/>
      <c r="BK177" s="392"/>
      <c r="BL177" s="144"/>
      <c r="BM177" s="144"/>
      <c r="BN177" s="392"/>
      <c r="BO177" s="144"/>
      <c r="BP177" s="144"/>
      <c r="BQ177" s="144"/>
      <c r="BR177" s="144"/>
      <c r="BS177" s="144"/>
      <c r="BT177" s="144"/>
      <c r="BU177" s="144"/>
      <c r="BV177" s="144"/>
      <c r="BW177" s="144"/>
      <c r="BX177" s="144"/>
      <c r="BY177" s="207"/>
      <c r="BZ177" s="144"/>
      <c r="CA177" s="144"/>
      <c r="CB177" s="144"/>
      <c r="CC177" s="144"/>
      <c r="CD177" s="144"/>
      <c r="CE177" s="144"/>
      <c r="CF177" s="144"/>
      <c r="CG177" s="144"/>
      <c r="CH177" s="392"/>
      <c r="CI177" s="144"/>
      <c r="CJ177" s="144"/>
      <c r="CK177" s="392"/>
      <c r="CL177" s="392"/>
      <c r="CM177" s="392"/>
      <c r="CN177" s="392"/>
      <c r="CO177" s="392"/>
      <c r="CP177" s="144"/>
      <c r="CQ177" s="144"/>
      <c r="CR177" s="144"/>
      <c r="CS177" s="144"/>
      <c r="CT177" s="144"/>
      <c r="CU177" s="144"/>
      <c r="CV177" s="144"/>
      <c r="CW177" s="144"/>
      <c r="CX177" s="160">
        <f t="shared" si="1032"/>
        <v>0</v>
      </c>
      <c r="CZ177" s="52"/>
      <c r="DA177" s="51"/>
      <c r="DB177" s="51"/>
      <c r="DC177" s="51"/>
      <c r="DD177" s="51"/>
      <c r="DE177" s="145"/>
      <c r="DF177" s="54"/>
      <c r="DG177" s="54"/>
      <c r="DH177" s="54"/>
      <c r="DI177" s="54"/>
      <c r="DJ177" s="54"/>
      <c r="DK177" s="54"/>
      <c r="DL177" s="54"/>
      <c r="DM177" s="54"/>
      <c r="DN177" s="54"/>
      <c r="DO177" s="51"/>
      <c r="DP177" s="223">
        <f t="shared" si="847"/>
        <v>0</v>
      </c>
      <c r="DQ177" s="330"/>
      <c r="DR177" s="224"/>
      <c r="DS177" s="66">
        <f t="shared" si="848"/>
        <v>0</v>
      </c>
      <c r="DT177" s="106" t="e">
        <f t="shared" si="849"/>
        <v>#DIV/0!</v>
      </c>
      <c r="DU177" s="60" t="e">
        <f t="shared" si="850"/>
        <v>#DIV/0!</v>
      </c>
      <c r="DV177" s="60" t="e">
        <f t="shared" si="851"/>
        <v>#DIV/0!</v>
      </c>
      <c r="DW177" s="1"/>
      <c r="DX177" s="1"/>
      <c r="DY177" s="1"/>
      <c r="DZ177" s="1"/>
      <c r="EA177" s="1"/>
      <c r="EB177" s="1"/>
      <c r="EC177" s="1"/>
      <c r="ED177" s="1"/>
    </row>
    <row r="178" spans="1:134" ht="13.5" customHeight="1">
      <c r="A178" s="40" t="s">
        <v>107</v>
      </c>
      <c r="B178" s="1442"/>
      <c r="C178" s="1444"/>
      <c r="D178" s="1446"/>
      <c r="E178" s="1448"/>
      <c r="F178" s="165" t="s">
        <v>99</v>
      </c>
      <c r="G178" s="54" t="e">
        <f>ROUNDDOWN(G$142*G177,0)</f>
        <v>#DIV/0!</v>
      </c>
      <c r="H178" s="54" t="e">
        <f>ROUNDDOWN(H$142*H177,0)</f>
        <v>#DIV/0!</v>
      </c>
      <c r="I178" s="54">
        <f t="shared" ref="I178:K178" si="1067">I$7*I177</f>
        <v>0</v>
      </c>
      <c r="J178" s="54">
        <f t="shared" si="1067"/>
        <v>0</v>
      </c>
      <c r="K178" s="54">
        <f t="shared" si="1067"/>
        <v>0</v>
      </c>
      <c r="L178" s="205"/>
      <c r="M178" s="54" t="e">
        <f>ROUNDDOWN(M$142*M177,0)</f>
        <v>#DIV/0!</v>
      </c>
      <c r="N178" s="54" t="e">
        <f>ROUNDDOWN(N$142*N177,0)</f>
        <v>#DIV/0!</v>
      </c>
      <c r="O178" s="54">
        <f>O$142*O177</f>
        <v>0</v>
      </c>
      <c r="P178" s="54">
        <f>P$142*P177</f>
        <v>0</v>
      </c>
      <c r="Q178" s="54" t="e">
        <f>ROUNDDOWN(Q$142*Q177,0)</f>
        <v>#DIV/0!</v>
      </c>
      <c r="R178" s="54" t="e">
        <f>ROUNDDOWN(R$142*R177,0)</f>
        <v>#DIV/0!</v>
      </c>
      <c r="S178" s="54" t="e">
        <f>ROUNDDOWN(S$142*S177,0)</f>
        <v>#DIV/0!</v>
      </c>
      <c r="T178" s="54" t="e">
        <f>ROUNDDOWN(T$142*T177,0)</f>
        <v>#DIV/0!</v>
      </c>
      <c r="U178" s="54" t="e">
        <f>ROUNDDOWN(U$142*U177,0)</f>
        <v>#DIV/0!</v>
      </c>
      <c r="V178" s="54">
        <f t="shared" ref="V178:W178" si="1068">V$7*V177</f>
        <v>0</v>
      </c>
      <c r="W178" s="54">
        <f t="shared" si="1068"/>
        <v>0</v>
      </c>
      <c r="X178" s="54" t="e">
        <f>ROUNDDOWN(X$142*X177,0)</f>
        <v>#DIV/0!</v>
      </c>
      <c r="Y178" s="54" t="e">
        <f>ROUNDDOWN(Y$142*Y177,0)</f>
        <v>#DIV/0!</v>
      </c>
      <c r="Z178" s="54" t="e">
        <f>ROUNDDOWN(Z$142*Z177,0)</f>
        <v>#DIV/0!</v>
      </c>
      <c r="AA178" s="54">
        <f t="shared" ref="AA178:AE178" si="1069">AA$7*AA177</f>
        <v>0</v>
      </c>
      <c r="AB178" s="145">
        <f t="shared" si="1069"/>
        <v>0</v>
      </c>
      <c r="AC178" s="54">
        <f t="shared" si="1069"/>
        <v>0</v>
      </c>
      <c r="AD178" s="54">
        <f t="shared" si="1069"/>
        <v>0</v>
      </c>
      <c r="AE178" s="54">
        <f t="shared" si="1069"/>
        <v>0</v>
      </c>
      <c r="AF178" s="63">
        <f>AF$7*AF177</f>
        <v>0</v>
      </c>
      <c r="AG178" s="54" t="e">
        <f>ROUNDDOWN(AG$142*AG177,0)</f>
        <v>#DIV/0!</v>
      </c>
      <c r="AH178" s="54" t="e">
        <f>ROUNDDOWN(AH$142*AH177,0)</f>
        <v>#DIV/0!</v>
      </c>
      <c r="AI178" s="54" t="e">
        <f t="shared" ref="AI178:AJ178" si="1070">ROUNDDOWN(AI$142*AI177,0)</f>
        <v>#DIV/0!</v>
      </c>
      <c r="AJ178" s="54" t="e">
        <f t="shared" si="1070"/>
        <v>#DIV/0!</v>
      </c>
      <c r="AK178" s="54" t="e">
        <f t="shared" ref="AK178" si="1071">ROUNDDOWN(AK$142*AK177,0)</f>
        <v>#DIV/0!</v>
      </c>
      <c r="AL178" s="937"/>
      <c r="AM178" s="271" t="e">
        <f t="shared" si="857"/>
        <v>#DIV/0!</v>
      </c>
      <c r="AN178" s="55">
        <f t="shared" ref="AN178:AU178" si="1072">AN144*AN177</f>
        <v>0</v>
      </c>
      <c r="AO178" s="54">
        <f t="shared" si="1072"/>
        <v>0</v>
      </c>
      <c r="AP178" s="54">
        <f t="shared" si="1072"/>
        <v>0</v>
      </c>
      <c r="AQ178" s="54">
        <f>ROUNDDOWN(AQ144*AQ177,0)</f>
        <v>0</v>
      </c>
      <c r="AR178" s="54">
        <f>ROUNDDOWN(AR144*AR177,0)</f>
        <v>0</v>
      </c>
      <c r="AS178" s="55">
        <f t="shared" si="1072"/>
        <v>0</v>
      </c>
      <c r="AT178" s="54">
        <f t="shared" si="1072"/>
        <v>0</v>
      </c>
      <c r="AU178" s="145">
        <f t="shared" si="1072"/>
        <v>0</v>
      </c>
      <c r="AV178" s="64">
        <f>SUM(AN178,AP178:AU178)</f>
        <v>0</v>
      </c>
      <c r="AW178" s="203">
        <f>AW144*AW177</f>
        <v>0</v>
      </c>
      <c r="AX178" s="210"/>
      <c r="AY178" s="171" t="e">
        <f t="shared" si="859"/>
        <v>#DIV/0!</v>
      </c>
      <c r="AZ178" s="166"/>
      <c r="BA178" s="776" t="s">
        <v>99</v>
      </c>
      <c r="BB178" s="210">
        <f>BB177*BB$9</f>
        <v>0</v>
      </c>
      <c r="BC178" s="210">
        <f>BC177*BC$9</f>
        <v>0</v>
      </c>
      <c r="BD178" s="197"/>
      <c r="BE178" s="210">
        <f>BE177*BE$9</f>
        <v>0</v>
      </c>
      <c r="BF178" s="210">
        <f>BF177*BF$9</f>
        <v>0</v>
      </c>
      <c r="BG178" s="210">
        <f>BG177*BG$9</f>
        <v>0</v>
      </c>
      <c r="BH178" s="197"/>
      <c r="BI178" s="197"/>
      <c r="BJ178" s="197"/>
      <c r="BK178" s="197"/>
      <c r="BL178" s="210">
        <f>BL177*BL$9</f>
        <v>0</v>
      </c>
      <c r="BM178" s="210">
        <f>BM177*BM$9</f>
        <v>0</v>
      </c>
      <c r="BN178" s="197"/>
      <c r="BO178" s="210">
        <f t="shared" ref="BO178:BX178" si="1073">BO177*BO$9</f>
        <v>0</v>
      </c>
      <c r="BP178" s="210">
        <f t="shared" si="1073"/>
        <v>0</v>
      </c>
      <c r="BQ178" s="210">
        <f t="shared" si="1073"/>
        <v>0</v>
      </c>
      <c r="BR178" s="210">
        <f t="shared" si="1073"/>
        <v>0</v>
      </c>
      <c r="BS178" s="210">
        <f t="shared" si="1073"/>
        <v>0</v>
      </c>
      <c r="BT178" s="210">
        <f t="shared" si="1073"/>
        <v>0</v>
      </c>
      <c r="BU178" s="210">
        <f t="shared" si="1073"/>
        <v>0</v>
      </c>
      <c r="BV178" s="210">
        <f t="shared" si="1073"/>
        <v>0</v>
      </c>
      <c r="BW178" s="210">
        <f t="shared" si="1073"/>
        <v>0</v>
      </c>
      <c r="BX178" s="210">
        <f t="shared" si="1073"/>
        <v>0</v>
      </c>
      <c r="BY178" s="197"/>
      <c r="BZ178" s="210">
        <f t="shared" ref="BZ178:CG178" si="1074">BZ177*BZ$9</f>
        <v>0</v>
      </c>
      <c r="CA178" s="210">
        <f t="shared" si="1074"/>
        <v>0</v>
      </c>
      <c r="CB178" s="210">
        <f t="shared" si="1074"/>
        <v>0</v>
      </c>
      <c r="CC178" s="210">
        <f t="shared" si="1074"/>
        <v>0</v>
      </c>
      <c r="CD178" s="210">
        <f t="shared" si="1074"/>
        <v>0</v>
      </c>
      <c r="CE178" s="210">
        <f t="shared" si="1074"/>
        <v>0</v>
      </c>
      <c r="CF178" s="210">
        <f t="shared" si="1074"/>
        <v>0</v>
      </c>
      <c r="CG178" s="210">
        <f t="shared" si="1074"/>
        <v>0</v>
      </c>
      <c r="CH178" s="197"/>
      <c r="CI178" s="210">
        <f>CI177*CI$9</f>
        <v>0</v>
      </c>
      <c r="CJ178" s="210">
        <f>CJ177*CJ$9</f>
        <v>0</v>
      </c>
      <c r="CK178" s="197"/>
      <c r="CL178" s="197"/>
      <c r="CM178" s="197"/>
      <c r="CN178" s="197"/>
      <c r="CO178" s="197"/>
      <c r="CP178" s="210">
        <f t="shared" ref="CP178:CW178" si="1075">CP177*CP$9</f>
        <v>0</v>
      </c>
      <c r="CQ178" s="210">
        <f t="shared" si="1075"/>
        <v>0</v>
      </c>
      <c r="CR178" s="210">
        <f t="shared" si="1075"/>
        <v>0</v>
      </c>
      <c r="CS178" s="210">
        <f t="shared" si="1075"/>
        <v>0</v>
      </c>
      <c r="CT178" s="210">
        <f t="shared" si="1075"/>
        <v>0</v>
      </c>
      <c r="CU178" s="210">
        <f t="shared" si="1075"/>
        <v>0</v>
      </c>
      <c r="CV178" s="210">
        <f t="shared" si="1075"/>
        <v>0</v>
      </c>
      <c r="CW178" s="210">
        <f t="shared" si="1075"/>
        <v>0</v>
      </c>
      <c r="CX178" s="49">
        <f t="shared" si="1032"/>
        <v>0</v>
      </c>
      <c r="CY178" s="109"/>
      <c r="CZ178" s="153">
        <f>CZ144*CZ177</f>
        <v>0</v>
      </c>
      <c r="DA178" s="152">
        <f>DA144*DA177</f>
        <v>0</v>
      </c>
      <c r="DB178" s="152">
        <f>DB144*DB177</f>
        <v>0</v>
      </c>
      <c r="DC178" s="152">
        <f>DC144*DC177</f>
        <v>0</v>
      </c>
      <c r="DD178" s="152">
        <f>DD144*DD177</f>
        <v>0</v>
      </c>
      <c r="DE178" s="232">
        <f>DE177*DE$9</f>
        <v>0</v>
      </c>
      <c r="DF178" s="226">
        <f>DF177*DF$9</f>
        <v>0</v>
      </c>
      <c r="DG178" s="226">
        <f t="shared" ref="DG178:DN178" si="1076">DG177*DG$9</f>
        <v>0</v>
      </c>
      <c r="DH178" s="226">
        <f t="shared" si="1076"/>
        <v>0</v>
      </c>
      <c r="DI178" s="226">
        <f t="shared" si="1076"/>
        <v>0</v>
      </c>
      <c r="DJ178" s="226">
        <f t="shared" si="1076"/>
        <v>0</v>
      </c>
      <c r="DK178" s="226">
        <f t="shared" si="1076"/>
        <v>0</v>
      </c>
      <c r="DL178" s="226">
        <f t="shared" si="1076"/>
        <v>0</v>
      </c>
      <c r="DM178" s="226">
        <f t="shared" si="1076"/>
        <v>0</v>
      </c>
      <c r="DN178" s="226">
        <f t="shared" si="1076"/>
        <v>0</v>
      </c>
      <c r="DO178" s="152">
        <f>DO144*DO177</f>
        <v>0</v>
      </c>
      <c r="DP178" s="227">
        <f t="shared" si="847"/>
        <v>0</v>
      </c>
      <c r="DQ178" s="330"/>
      <c r="DR178" s="224"/>
      <c r="DS178" s="70">
        <f t="shared" si="848"/>
        <v>0</v>
      </c>
      <c r="DT178" s="108" t="e">
        <f t="shared" si="849"/>
        <v>#DIV/0!</v>
      </c>
      <c r="DU178" s="69" t="e">
        <f t="shared" si="850"/>
        <v>#DIV/0!</v>
      </c>
      <c r="DV178" s="70" t="e">
        <f t="shared" si="851"/>
        <v>#DIV/0!</v>
      </c>
      <c r="DW178" s="1"/>
      <c r="DX178" s="1"/>
      <c r="DY178" s="1"/>
      <c r="DZ178" s="1"/>
      <c r="EA178" s="1"/>
      <c r="EB178" s="1"/>
      <c r="EC178" s="1"/>
      <c r="ED178" s="1"/>
    </row>
    <row r="179" spans="1:134" ht="13.5" customHeight="1">
      <c r="A179" s="1208" t="s">
        <v>108</v>
      </c>
      <c r="B179" s="1212">
        <f>SUM(B171:B176)</f>
        <v>0</v>
      </c>
      <c r="C179" s="1196">
        <f t="shared" ref="C179:D179" si="1077">SUM(C171:C176)</f>
        <v>0</v>
      </c>
      <c r="D179" s="1212">
        <f t="shared" si="1077"/>
        <v>0</v>
      </c>
      <c r="E179" s="1499">
        <f>SUM(E171:E176)</f>
        <v>0</v>
      </c>
      <c r="F179" s="777" t="s">
        <v>97</v>
      </c>
      <c r="G179" s="72" t="e">
        <f t="shared" ref="G179:AE180" si="1078">G171+G173+G175+G177</f>
        <v>#DIV/0!</v>
      </c>
      <c r="H179" s="72" t="e">
        <f t="shared" si="1078"/>
        <v>#DIV/0!</v>
      </c>
      <c r="I179" s="72">
        <f t="shared" si="1078"/>
        <v>0</v>
      </c>
      <c r="J179" s="72">
        <f t="shared" si="1078"/>
        <v>0</v>
      </c>
      <c r="K179" s="72">
        <f t="shared" si="1078"/>
        <v>0</v>
      </c>
      <c r="L179" s="72"/>
      <c r="M179" s="72" t="e">
        <f t="shared" si="1078"/>
        <v>#DIV/0!</v>
      </c>
      <c r="N179" s="72" t="e">
        <f t="shared" si="1078"/>
        <v>#DIV/0!</v>
      </c>
      <c r="O179" s="72">
        <f t="shared" si="1078"/>
        <v>0</v>
      </c>
      <c r="P179" s="72">
        <f t="shared" si="1078"/>
        <v>0</v>
      </c>
      <c r="Q179" s="72" t="e">
        <f t="shared" si="1078"/>
        <v>#DIV/0!</v>
      </c>
      <c r="R179" s="72" t="e">
        <f t="shared" si="1078"/>
        <v>#DIV/0!</v>
      </c>
      <c r="S179" s="72" t="e">
        <f t="shared" ref="S179" si="1079">S171+S173+S175+S177</f>
        <v>#DIV/0!</v>
      </c>
      <c r="T179" s="72" t="e">
        <f t="shared" si="1078"/>
        <v>#DIV/0!</v>
      </c>
      <c r="U179" s="72" t="e">
        <f t="shared" si="1078"/>
        <v>#DIV/0!</v>
      </c>
      <c r="V179" s="72">
        <f t="shared" si="1078"/>
        <v>0</v>
      </c>
      <c r="W179" s="72">
        <f t="shared" si="1078"/>
        <v>0</v>
      </c>
      <c r="X179" s="72" t="e">
        <f t="shared" si="1078"/>
        <v>#DIV/0!</v>
      </c>
      <c r="Y179" s="72" t="e">
        <f t="shared" si="1078"/>
        <v>#DIV/0!</v>
      </c>
      <c r="Z179" s="72" t="e">
        <f t="shared" si="1078"/>
        <v>#DIV/0!</v>
      </c>
      <c r="AA179" s="72">
        <f t="shared" si="1078"/>
        <v>0</v>
      </c>
      <c r="AB179" s="95">
        <f t="shared" si="1078"/>
        <v>0</v>
      </c>
      <c r="AC179" s="72">
        <f t="shared" si="1078"/>
        <v>0</v>
      </c>
      <c r="AD179" s="72">
        <f t="shared" si="1078"/>
        <v>0</v>
      </c>
      <c r="AE179" s="72">
        <f t="shared" si="1078"/>
        <v>0</v>
      </c>
      <c r="AF179" s="15">
        <f t="shared" ref="AF179:AH180" si="1080">AF171+AF173+AF175+AF177</f>
        <v>0</v>
      </c>
      <c r="AG179" s="72" t="e">
        <f t="shared" si="1080"/>
        <v>#DIV/0!</v>
      </c>
      <c r="AH179" s="72" t="e">
        <f t="shared" si="1080"/>
        <v>#DIV/0!</v>
      </c>
      <c r="AI179" s="72" t="e">
        <f t="shared" ref="AI179:AJ180" si="1081">AI171+AI173+AI175+AI177</f>
        <v>#DIV/0!</v>
      </c>
      <c r="AJ179" s="72" t="e">
        <f t="shared" si="1081"/>
        <v>#DIV/0!</v>
      </c>
      <c r="AK179" s="72" t="e">
        <f t="shared" ref="AK179" si="1082">AK171+AK173+AK175+AK177</f>
        <v>#DIV/0!</v>
      </c>
      <c r="AL179" s="485"/>
      <c r="AM179" s="271" t="e">
        <f>SUM(G179:AL179)</f>
        <v>#DIV/0!</v>
      </c>
      <c r="AN179" s="94">
        <f>AN171+AN173+AN175+AN177</f>
        <v>0</v>
      </c>
      <c r="AO179" s="72">
        <f t="shared" ref="AO179:AX180" si="1083">AO171+AO173+AO175+AO177</f>
        <v>0</v>
      </c>
      <c r="AP179" s="72">
        <f t="shared" si="1083"/>
        <v>0</v>
      </c>
      <c r="AQ179" s="72">
        <f t="shared" si="1083"/>
        <v>0</v>
      </c>
      <c r="AR179" s="72">
        <f t="shared" si="1083"/>
        <v>0</v>
      </c>
      <c r="AS179" s="14">
        <f t="shared" si="1083"/>
        <v>0</v>
      </c>
      <c r="AT179" s="72">
        <f t="shared" si="1083"/>
        <v>0</v>
      </c>
      <c r="AU179" s="14">
        <f t="shared" si="1083"/>
        <v>0</v>
      </c>
      <c r="AV179" s="56">
        <f t="shared" si="1083"/>
        <v>0</v>
      </c>
      <c r="AW179" s="56">
        <f t="shared" si="1083"/>
        <v>0</v>
      </c>
      <c r="AX179" s="206"/>
      <c r="AY179" s="171" t="e">
        <f t="shared" si="859"/>
        <v>#DIV/0!</v>
      </c>
      <c r="AZ179" s="168"/>
      <c r="BA179" s="777" t="s">
        <v>97</v>
      </c>
      <c r="BB179" s="193">
        <f t="shared" ref="BB179:BC180" si="1084">BB171+BB173+BB175+BB177</f>
        <v>0</v>
      </c>
      <c r="BC179" s="193">
        <f t="shared" si="1084"/>
        <v>0</v>
      </c>
      <c r="BD179" s="207"/>
      <c r="BE179" s="193">
        <f t="shared" ref="BE179:BG179" si="1085">BE171+BE173+BE175+BE177</f>
        <v>0</v>
      </c>
      <c r="BF179" s="193">
        <f t="shared" si="1085"/>
        <v>0</v>
      </c>
      <c r="BG179" s="193">
        <f t="shared" si="1085"/>
        <v>0</v>
      </c>
      <c r="BH179" s="207"/>
      <c r="BI179" s="207"/>
      <c r="BJ179" s="207"/>
      <c r="BK179" s="207"/>
      <c r="BL179" s="193">
        <f t="shared" ref="BL179:BM179" si="1086">BL171+BL173+BL175+BL177</f>
        <v>0</v>
      </c>
      <c r="BM179" s="193">
        <f t="shared" si="1086"/>
        <v>0</v>
      </c>
      <c r="BN179" s="207"/>
      <c r="BO179" s="193">
        <f t="shared" ref="BO179:BX179" si="1087">BO171+BO173+BO175+BO177</f>
        <v>0</v>
      </c>
      <c r="BP179" s="193">
        <f t="shared" si="1087"/>
        <v>0</v>
      </c>
      <c r="BQ179" s="193">
        <f t="shared" si="1087"/>
        <v>0</v>
      </c>
      <c r="BR179" s="193">
        <f t="shared" si="1087"/>
        <v>0</v>
      </c>
      <c r="BS179" s="193">
        <f t="shared" si="1087"/>
        <v>0</v>
      </c>
      <c r="BT179" s="193">
        <f t="shared" si="1087"/>
        <v>0</v>
      </c>
      <c r="BU179" s="193">
        <f t="shared" si="1087"/>
        <v>0</v>
      </c>
      <c r="BV179" s="193">
        <f t="shared" si="1087"/>
        <v>0</v>
      </c>
      <c r="BW179" s="193">
        <f t="shared" si="1087"/>
        <v>0</v>
      </c>
      <c r="BX179" s="193">
        <f t="shared" si="1087"/>
        <v>0</v>
      </c>
      <c r="BY179" s="205"/>
      <c r="BZ179" s="193">
        <f t="shared" ref="BZ179:CG179" si="1088">BZ171+BZ173+BZ175+BZ177</f>
        <v>0</v>
      </c>
      <c r="CA179" s="193">
        <f t="shared" si="1088"/>
        <v>0</v>
      </c>
      <c r="CB179" s="193">
        <f t="shared" si="1088"/>
        <v>0</v>
      </c>
      <c r="CC179" s="193">
        <f t="shared" si="1088"/>
        <v>0</v>
      </c>
      <c r="CD179" s="193">
        <f t="shared" si="1088"/>
        <v>0</v>
      </c>
      <c r="CE179" s="193">
        <f t="shared" si="1088"/>
        <v>0</v>
      </c>
      <c r="CF179" s="193">
        <f t="shared" si="1088"/>
        <v>0</v>
      </c>
      <c r="CG179" s="193">
        <f t="shared" si="1088"/>
        <v>0</v>
      </c>
      <c r="CH179" s="207"/>
      <c r="CI179" s="193">
        <f t="shared" ref="CI179:CJ179" si="1089">CI171+CI173+CI175+CI177</f>
        <v>0</v>
      </c>
      <c r="CJ179" s="193">
        <f t="shared" si="1089"/>
        <v>0</v>
      </c>
      <c r="CK179" s="207"/>
      <c r="CL179" s="207"/>
      <c r="CM179" s="207"/>
      <c r="CN179" s="207"/>
      <c r="CO179" s="207"/>
      <c r="CP179" s="193">
        <f t="shared" ref="CP179:CW179" si="1090">CP171+CP173+CP175+CP177</f>
        <v>0</v>
      </c>
      <c r="CQ179" s="193">
        <f t="shared" si="1090"/>
        <v>0</v>
      </c>
      <c r="CR179" s="193">
        <f t="shared" si="1090"/>
        <v>0</v>
      </c>
      <c r="CS179" s="193">
        <f t="shared" si="1090"/>
        <v>0</v>
      </c>
      <c r="CT179" s="193">
        <f t="shared" si="1090"/>
        <v>0</v>
      </c>
      <c r="CU179" s="193">
        <f t="shared" si="1090"/>
        <v>0</v>
      </c>
      <c r="CV179" s="193">
        <f t="shared" si="1090"/>
        <v>0</v>
      </c>
      <c r="CW179" s="193">
        <f t="shared" si="1090"/>
        <v>0</v>
      </c>
      <c r="CX179" s="163">
        <f>CX171+CX173+CX175+CX177</f>
        <v>0</v>
      </c>
      <c r="CY179" s="109"/>
      <c r="CZ179" s="13">
        <f t="shared" ref="CZ179:DO180" si="1091">CZ171+CZ173+CZ175+CZ177</f>
        <v>0</v>
      </c>
      <c r="DA179" s="72">
        <f t="shared" si="1091"/>
        <v>0</v>
      </c>
      <c r="DB179" s="72">
        <f t="shared" si="1091"/>
        <v>0</v>
      </c>
      <c r="DC179" s="72">
        <f t="shared" si="1091"/>
        <v>0</v>
      </c>
      <c r="DD179" s="72">
        <f t="shared" si="1091"/>
        <v>0</v>
      </c>
      <c r="DE179" s="95">
        <f t="shared" si="1091"/>
        <v>0</v>
      </c>
      <c r="DF179" s="72">
        <f t="shared" si="1091"/>
        <v>0</v>
      </c>
      <c r="DG179" s="72">
        <f t="shared" si="1091"/>
        <v>0</v>
      </c>
      <c r="DH179" s="72">
        <f t="shared" si="1091"/>
        <v>0</v>
      </c>
      <c r="DI179" s="72">
        <f t="shared" si="1091"/>
        <v>0</v>
      </c>
      <c r="DJ179" s="72">
        <f t="shared" si="1091"/>
        <v>0</v>
      </c>
      <c r="DK179" s="72">
        <f t="shared" si="1091"/>
        <v>0</v>
      </c>
      <c r="DL179" s="72">
        <f t="shared" si="1091"/>
        <v>0</v>
      </c>
      <c r="DM179" s="72">
        <f t="shared" si="1091"/>
        <v>0</v>
      </c>
      <c r="DN179" s="72">
        <f t="shared" si="1091"/>
        <v>0</v>
      </c>
      <c r="DO179" s="72">
        <f t="shared" si="1091"/>
        <v>0</v>
      </c>
      <c r="DP179" s="228">
        <f t="shared" si="847"/>
        <v>0</v>
      </c>
      <c r="DQ179" s="330"/>
      <c r="DR179" s="224"/>
      <c r="DS179" s="57">
        <f t="shared" si="848"/>
        <v>0</v>
      </c>
      <c r="DT179" s="78" t="e">
        <f t="shared" si="849"/>
        <v>#DIV/0!</v>
      </c>
      <c r="DU179" s="57" t="e">
        <f t="shared" si="850"/>
        <v>#DIV/0!</v>
      </c>
      <c r="DV179" s="57" t="e">
        <f t="shared" si="851"/>
        <v>#DIV/0!</v>
      </c>
      <c r="DW179" s="1"/>
      <c r="DX179" s="1"/>
      <c r="DY179" s="1"/>
      <c r="DZ179" s="1"/>
      <c r="EA179" s="1"/>
      <c r="EB179" s="1"/>
      <c r="EC179" s="1"/>
      <c r="ED179" s="1"/>
    </row>
    <row r="180" spans="1:134" ht="13.5" customHeight="1">
      <c r="A180" s="1209"/>
      <c r="B180" s="1213"/>
      <c r="C180" s="1197"/>
      <c r="D180" s="1213"/>
      <c r="E180" s="1500"/>
      <c r="F180" s="776" t="s">
        <v>99</v>
      </c>
      <c r="G180" s="80" t="e">
        <f t="shared" si="1078"/>
        <v>#DIV/0!</v>
      </c>
      <c r="H180" s="80" t="e">
        <f t="shared" si="1078"/>
        <v>#DIV/0!</v>
      </c>
      <c r="I180" s="80">
        <f t="shared" si="1078"/>
        <v>0</v>
      </c>
      <c r="J180" s="80">
        <f t="shared" si="1078"/>
        <v>0</v>
      </c>
      <c r="K180" s="80">
        <f t="shared" si="1078"/>
        <v>0</v>
      </c>
      <c r="L180" s="80"/>
      <c r="M180" s="80" t="e">
        <f t="shared" si="1078"/>
        <v>#DIV/0!</v>
      </c>
      <c r="N180" s="80" t="e">
        <f t="shared" si="1078"/>
        <v>#DIV/0!</v>
      </c>
      <c r="O180" s="80">
        <f t="shared" si="1078"/>
        <v>0</v>
      </c>
      <c r="P180" s="80">
        <f t="shared" si="1078"/>
        <v>0</v>
      </c>
      <c r="Q180" s="80" t="e">
        <f t="shared" si="1078"/>
        <v>#DIV/0!</v>
      </c>
      <c r="R180" s="80" t="e">
        <f t="shared" si="1078"/>
        <v>#DIV/0!</v>
      </c>
      <c r="S180" s="80" t="e">
        <f t="shared" ref="S180" si="1092">S172+S174+S176+S178</f>
        <v>#DIV/0!</v>
      </c>
      <c r="T180" s="80" t="e">
        <f t="shared" si="1078"/>
        <v>#DIV/0!</v>
      </c>
      <c r="U180" s="80" t="e">
        <f t="shared" si="1078"/>
        <v>#DIV/0!</v>
      </c>
      <c r="V180" s="80">
        <f t="shared" si="1078"/>
        <v>0</v>
      </c>
      <c r="W180" s="80">
        <f t="shared" si="1078"/>
        <v>0</v>
      </c>
      <c r="X180" s="80" t="e">
        <f t="shared" si="1078"/>
        <v>#DIV/0!</v>
      </c>
      <c r="Y180" s="80" t="e">
        <f t="shared" si="1078"/>
        <v>#DIV/0!</v>
      </c>
      <c r="Z180" s="80" t="e">
        <f t="shared" si="1078"/>
        <v>#DIV/0!</v>
      </c>
      <c r="AA180" s="80">
        <f t="shared" si="1078"/>
        <v>0</v>
      </c>
      <c r="AB180" s="84">
        <f t="shared" si="1078"/>
        <v>0</v>
      </c>
      <c r="AC180" s="80">
        <f t="shared" si="1078"/>
        <v>0</v>
      </c>
      <c r="AD180" s="80">
        <f t="shared" si="1078"/>
        <v>0</v>
      </c>
      <c r="AE180" s="80">
        <f t="shared" si="1078"/>
        <v>0</v>
      </c>
      <c r="AF180" s="87">
        <f t="shared" si="1080"/>
        <v>0</v>
      </c>
      <c r="AG180" s="80" t="e">
        <f t="shared" si="1080"/>
        <v>#DIV/0!</v>
      </c>
      <c r="AH180" s="80" t="e">
        <f t="shared" si="1080"/>
        <v>#DIV/0!</v>
      </c>
      <c r="AI180" s="80" t="e">
        <f t="shared" si="1081"/>
        <v>#DIV/0!</v>
      </c>
      <c r="AJ180" s="80" t="e">
        <f t="shared" si="1081"/>
        <v>#DIV/0!</v>
      </c>
      <c r="AK180" s="80" t="e">
        <f t="shared" ref="AK180" si="1093">AK172+AK174+AK176+AK178</f>
        <v>#DIV/0!</v>
      </c>
      <c r="AL180" s="481"/>
      <c r="AM180" s="271" t="e">
        <f>SUM(G180:AL180)</f>
        <v>#DIV/0!</v>
      </c>
      <c r="AN180" s="83">
        <f>AN172+AN174+AN176+AN178</f>
        <v>0</v>
      </c>
      <c r="AO180" s="80">
        <f t="shared" si="1083"/>
        <v>0</v>
      </c>
      <c r="AP180" s="80">
        <f t="shared" si="1083"/>
        <v>0</v>
      </c>
      <c r="AQ180" s="80">
        <f t="shared" si="1083"/>
        <v>0</v>
      </c>
      <c r="AR180" s="80">
        <f t="shared" si="1083"/>
        <v>0</v>
      </c>
      <c r="AS180" s="85">
        <f t="shared" si="1083"/>
        <v>0</v>
      </c>
      <c r="AT180" s="80">
        <f t="shared" si="1083"/>
        <v>0</v>
      </c>
      <c r="AU180" s="85">
        <f t="shared" si="1083"/>
        <v>0</v>
      </c>
      <c r="AV180" s="64">
        <f t="shared" si="1083"/>
        <v>0</v>
      </c>
      <c r="AW180" s="88">
        <f t="shared" si="1083"/>
        <v>0</v>
      </c>
      <c r="AX180" s="88">
        <f t="shared" si="1083"/>
        <v>0</v>
      </c>
      <c r="AY180" s="171" t="e">
        <f t="shared" si="859"/>
        <v>#DIV/0!</v>
      </c>
      <c r="AZ180" s="166"/>
      <c r="BA180" s="776" t="s">
        <v>99</v>
      </c>
      <c r="BB180" s="91">
        <f t="shared" si="1084"/>
        <v>0</v>
      </c>
      <c r="BC180" s="91">
        <f t="shared" si="1084"/>
        <v>0</v>
      </c>
      <c r="BD180" s="80">
        <f t="shared" ref="BD180:BQ180" si="1094">BD172+BD174+BD176+BD178</f>
        <v>0</v>
      </c>
      <c r="BE180" s="91">
        <f t="shared" si="1094"/>
        <v>0</v>
      </c>
      <c r="BF180" s="91">
        <f t="shared" si="1094"/>
        <v>0</v>
      </c>
      <c r="BG180" s="91">
        <f t="shared" si="1094"/>
        <v>0</v>
      </c>
      <c r="BH180" s="80">
        <f t="shared" si="1094"/>
        <v>0</v>
      </c>
      <c r="BI180" s="80">
        <f t="shared" si="1094"/>
        <v>0</v>
      </c>
      <c r="BJ180" s="80">
        <f t="shared" si="1094"/>
        <v>0</v>
      </c>
      <c r="BK180" s="80">
        <f t="shared" si="1094"/>
        <v>0</v>
      </c>
      <c r="BL180" s="91">
        <f t="shared" si="1094"/>
        <v>0</v>
      </c>
      <c r="BM180" s="91">
        <f t="shared" si="1094"/>
        <v>0</v>
      </c>
      <c r="BN180" s="80">
        <f t="shared" si="1094"/>
        <v>0</v>
      </c>
      <c r="BO180" s="91">
        <f t="shared" si="1094"/>
        <v>0</v>
      </c>
      <c r="BP180" s="91">
        <f t="shared" si="1094"/>
        <v>0</v>
      </c>
      <c r="BQ180" s="91">
        <f t="shared" si="1094"/>
        <v>0</v>
      </c>
      <c r="BR180" s="91">
        <f t="shared" ref="BR180:BX180" si="1095">BR172+BR174+BR176+BR178</f>
        <v>0</v>
      </c>
      <c r="BS180" s="91">
        <f t="shared" si="1095"/>
        <v>0</v>
      </c>
      <c r="BT180" s="91">
        <f t="shared" si="1095"/>
        <v>0</v>
      </c>
      <c r="BU180" s="91">
        <f t="shared" si="1095"/>
        <v>0</v>
      </c>
      <c r="BV180" s="91">
        <f t="shared" si="1095"/>
        <v>0</v>
      </c>
      <c r="BW180" s="91">
        <f t="shared" si="1095"/>
        <v>0</v>
      </c>
      <c r="BX180" s="91">
        <f t="shared" si="1095"/>
        <v>0</v>
      </c>
      <c r="BY180" s="80">
        <f t="shared" ref="BY180:CJ180" si="1096">BY172+BY174+BY176+BY178</f>
        <v>0</v>
      </c>
      <c r="BZ180" s="91">
        <f t="shared" si="1096"/>
        <v>0</v>
      </c>
      <c r="CA180" s="91">
        <f t="shared" si="1096"/>
        <v>0</v>
      </c>
      <c r="CB180" s="91">
        <f t="shared" si="1096"/>
        <v>0</v>
      </c>
      <c r="CC180" s="91">
        <f t="shared" si="1096"/>
        <v>0</v>
      </c>
      <c r="CD180" s="91">
        <f t="shared" si="1096"/>
        <v>0</v>
      </c>
      <c r="CE180" s="91">
        <f t="shared" si="1096"/>
        <v>0</v>
      </c>
      <c r="CF180" s="91">
        <f t="shared" si="1096"/>
        <v>0</v>
      </c>
      <c r="CG180" s="91">
        <f t="shared" si="1096"/>
        <v>0</v>
      </c>
      <c r="CH180" s="80">
        <f t="shared" si="1096"/>
        <v>0</v>
      </c>
      <c r="CI180" s="91">
        <f t="shared" si="1096"/>
        <v>0</v>
      </c>
      <c r="CJ180" s="91">
        <f t="shared" si="1096"/>
        <v>0</v>
      </c>
      <c r="CK180" s="80">
        <f t="shared" ref="CK180:CW180" si="1097">CK172+CK174+CK176+CK178</f>
        <v>0</v>
      </c>
      <c r="CL180" s="80">
        <f t="shared" si="1097"/>
        <v>0</v>
      </c>
      <c r="CM180" s="80">
        <f t="shared" si="1097"/>
        <v>0</v>
      </c>
      <c r="CN180" s="80">
        <f t="shared" si="1097"/>
        <v>0</v>
      </c>
      <c r="CO180" s="80">
        <f t="shared" si="1097"/>
        <v>0</v>
      </c>
      <c r="CP180" s="91">
        <f t="shared" si="1097"/>
        <v>0</v>
      </c>
      <c r="CQ180" s="91">
        <f t="shared" si="1097"/>
        <v>0</v>
      </c>
      <c r="CR180" s="91">
        <f t="shared" si="1097"/>
        <v>0</v>
      </c>
      <c r="CS180" s="91">
        <f t="shared" si="1097"/>
        <v>0</v>
      </c>
      <c r="CT180" s="91">
        <f t="shared" si="1097"/>
        <v>0</v>
      </c>
      <c r="CU180" s="91">
        <f t="shared" si="1097"/>
        <v>0</v>
      </c>
      <c r="CV180" s="91">
        <f t="shared" si="1097"/>
        <v>0</v>
      </c>
      <c r="CW180" s="91">
        <f t="shared" si="1097"/>
        <v>0</v>
      </c>
      <c r="CX180" s="172">
        <f>CX172+CX174+CX176+CX178</f>
        <v>0</v>
      </c>
      <c r="CY180" s="109"/>
      <c r="CZ180" s="91">
        <f t="shared" si="1091"/>
        <v>0</v>
      </c>
      <c r="DA180" s="80">
        <f t="shared" si="1091"/>
        <v>0</v>
      </c>
      <c r="DB180" s="80">
        <f t="shared" si="1091"/>
        <v>0</v>
      </c>
      <c r="DC180" s="80">
        <f t="shared" si="1091"/>
        <v>0</v>
      </c>
      <c r="DD180" s="80">
        <f t="shared" si="1091"/>
        <v>0</v>
      </c>
      <c r="DE180" s="84">
        <f t="shared" si="1091"/>
        <v>0</v>
      </c>
      <c r="DF180" s="80">
        <f t="shared" si="1091"/>
        <v>0</v>
      </c>
      <c r="DG180" s="80">
        <f t="shared" si="1091"/>
        <v>0</v>
      </c>
      <c r="DH180" s="80">
        <f t="shared" si="1091"/>
        <v>0</v>
      </c>
      <c r="DI180" s="80">
        <f t="shared" si="1091"/>
        <v>0</v>
      </c>
      <c r="DJ180" s="80">
        <f t="shared" si="1091"/>
        <v>0</v>
      </c>
      <c r="DK180" s="80">
        <f t="shared" si="1091"/>
        <v>0</v>
      </c>
      <c r="DL180" s="80">
        <f t="shared" si="1091"/>
        <v>0</v>
      </c>
      <c r="DM180" s="80">
        <f t="shared" si="1091"/>
        <v>0</v>
      </c>
      <c r="DN180" s="80">
        <f t="shared" si="1091"/>
        <v>0</v>
      </c>
      <c r="DO180" s="80">
        <f t="shared" si="1091"/>
        <v>0</v>
      </c>
      <c r="DP180" s="229">
        <f t="shared" si="847"/>
        <v>0</v>
      </c>
      <c r="DQ180" s="330"/>
      <c r="DR180" s="224"/>
      <c r="DS180" s="70">
        <f t="shared" si="848"/>
        <v>0</v>
      </c>
      <c r="DT180" s="92" t="e">
        <f t="shared" si="849"/>
        <v>#DIV/0!</v>
      </c>
      <c r="DU180" s="69" t="e">
        <f t="shared" si="850"/>
        <v>#DIV/0!</v>
      </c>
      <c r="DV180" s="70" t="e">
        <f t="shared" si="851"/>
        <v>#DIV/0!</v>
      </c>
      <c r="DW180" s="1"/>
      <c r="DX180" s="1"/>
      <c r="DY180" s="1"/>
      <c r="DZ180" s="1"/>
      <c r="EA180" s="1"/>
      <c r="EB180" s="1"/>
      <c r="EC180" s="1"/>
      <c r="ED180" s="1"/>
    </row>
    <row r="181" spans="1:134" ht="13.5" customHeight="1">
      <c r="A181" s="1216" t="s">
        <v>109</v>
      </c>
      <c r="B181" s="1218">
        <f>B153+B161+B169+B179</f>
        <v>0</v>
      </c>
      <c r="C181" s="1214">
        <f t="shared" ref="C181:D181" si="1098">C153+C161+C169+C179</f>
        <v>0</v>
      </c>
      <c r="D181" s="1313">
        <f t="shared" si="1098"/>
        <v>0</v>
      </c>
      <c r="E181" s="1501">
        <f>E153+E161+E169+E179</f>
        <v>0</v>
      </c>
      <c r="F181" s="173" t="s">
        <v>97</v>
      </c>
      <c r="G181" s="111" t="e">
        <f t="shared" ref="G181:AE182" si="1099">G153+G161+G169+G179</f>
        <v>#DIV/0!</v>
      </c>
      <c r="H181" s="111" t="e">
        <f t="shared" si="1099"/>
        <v>#DIV/0!</v>
      </c>
      <c r="I181" s="111">
        <f t="shared" si="1099"/>
        <v>0</v>
      </c>
      <c r="J181" s="111">
        <f t="shared" si="1099"/>
        <v>0</v>
      </c>
      <c r="K181" s="111">
        <f t="shared" si="1099"/>
        <v>0</v>
      </c>
      <c r="L181" s="111"/>
      <c r="M181" s="111" t="e">
        <f t="shared" si="1099"/>
        <v>#DIV/0!</v>
      </c>
      <c r="N181" s="111" t="e">
        <f t="shared" si="1099"/>
        <v>#DIV/0!</v>
      </c>
      <c r="O181" s="111">
        <f t="shared" si="1099"/>
        <v>0</v>
      </c>
      <c r="P181" s="111">
        <f t="shared" si="1099"/>
        <v>0</v>
      </c>
      <c r="Q181" s="111" t="e">
        <f t="shared" si="1099"/>
        <v>#DIV/0!</v>
      </c>
      <c r="R181" s="111" t="e">
        <f t="shared" si="1099"/>
        <v>#DIV/0!</v>
      </c>
      <c r="S181" s="111" t="e">
        <f t="shared" ref="S181" si="1100">S153+S161+S169+S179</f>
        <v>#DIV/0!</v>
      </c>
      <c r="T181" s="111" t="e">
        <f t="shared" si="1099"/>
        <v>#DIV/0!</v>
      </c>
      <c r="U181" s="111" t="e">
        <f t="shared" si="1099"/>
        <v>#DIV/0!</v>
      </c>
      <c r="V181" s="111">
        <f t="shared" si="1099"/>
        <v>0</v>
      </c>
      <c r="W181" s="111">
        <f t="shared" si="1099"/>
        <v>0</v>
      </c>
      <c r="X181" s="113" t="e">
        <f t="shared" si="1099"/>
        <v>#DIV/0!</v>
      </c>
      <c r="Y181" s="113" t="e">
        <f t="shared" si="1099"/>
        <v>#DIV/0!</v>
      </c>
      <c r="Z181" s="113" t="e">
        <f t="shared" si="1099"/>
        <v>#DIV/0!</v>
      </c>
      <c r="AA181" s="113">
        <f t="shared" si="1099"/>
        <v>0</v>
      </c>
      <c r="AB181" s="200">
        <f t="shared" si="1099"/>
        <v>0</v>
      </c>
      <c r="AC181" s="113">
        <f t="shared" si="1099"/>
        <v>0</v>
      </c>
      <c r="AD181" s="113">
        <f t="shared" si="1099"/>
        <v>0</v>
      </c>
      <c r="AE181" s="113">
        <f t="shared" si="1099"/>
        <v>0</v>
      </c>
      <c r="AF181" s="115">
        <f t="shared" ref="AF181:AH182" si="1101">AF153+AF161+AF169+AF179</f>
        <v>0</v>
      </c>
      <c r="AG181" s="113" t="e">
        <f t="shared" si="1101"/>
        <v>#DIV/0!</v>
      </c>
      <c r="AH181" s="113" t="e">
        <f t="shared" si="1101"/>
        <v>#DIV/0!</v>
      </c>
      <c r="AI181" s="113" t="e">
        <f t="shared" ref="AI181:AJ182" si="1102">AI153+AI161+AI169+AI179</f>
        <v>#DIV/0!</v>
      </c>
      <c r="AJ181" s="113" t="e">
        <f t="shared" si="1102"/>
        <v>#DIV/0!</v>
      </c>
      <c r="AK181" s="113" t="e">
        <f t="shared" ref="AK181" si="1103">AK153+AK161+AK169+AK179</f>
        <v>#DIV/0!</v>
      </c>
      <c r="AL181" s="672"/>
      <c r="AM181" s="271" t="e">
        <f>SUM(G181:AL181)</f>
        <v>#DIV/0!</v>
      </c>
      <c r="AN181" s="116">
        <f t="shared" ref="AN181:AX182" si="1104">AN153+AN161+AN169+AN179</f>
        <v>0</v>
      </c>
      <c r="AO181" s="111">
        <f t="shared" si="1104"/>
        <v>0</v>
      </c>
      <c r="AP181" s="111">
        <f t="shared" si="1104"/>
        <v>0</v>
      </c>
      <c r="AQ181" s="111">
        <f t="shared" si="1104"/>
        <v>0</v>
      </c>
      <c r="AR181" s="111">
        <f t="shared" si="1104"/>
        <v>0</v>
      </c>
      <c r="AS181" s="118">
        <f t="shared" si="1104"/>
        <v>0</v>
      </c>
      <c r="AT181" s="111">
        <f t="shared" si="1104"/>
        <v>0</v>
      </c>
      <c r="AU181" s="118">
        <f t="shared" si="1104"/>
        <v>0</v>
      </c>
      <c r="AV181" s="119">
        <f t="shared" si="1104"/>
        <v>0</v>
      </c>
      <c r="AW181" s="120">
        <f t="shared" si="1104"/>
        <v>0</v>
      </c>
      <c r="AX181" s="120">
        <f t="shared" si="1104"/>
        <v>0</v>
      </c>
      <c r="AY181" s="171" t="e">
        <f t="shared" si="859"/>
        <v>#DIV/0!</v>
      </c>
      <c r="AZ181" s="159"/>
      <c r="BA181" s="173" t="s">
        <v>97</v>
      </c>
      <c r="BB181" s="122">
        <f t="shared" ref="BB181:BC182" si="1105">BB153+BB161+BB169+BB179</f>
        <v>0</v>
      </c>
      <c r="BC181" s="122">
        <f t="shared" si="1105"/>
        <v>0</v>
      </c>
      <c r="BD181" s="208"/>
      <c r="BE181" s="122">
        <f t="shared" ref="BE181:BG181" si="1106">BE153+BE161+BE169+BE179</f>
        <v>0</v>
      </c>
      <c r="BF181" s="122">
        <f t="shared" si="1106"/>
        <v>0</v>
      </c>
      <c r="BG181" s="122">
        <f t="shared" si="1106"/>
        <v>0</v>
      </c>
      <c r="BH181" s="208"/>
      <c r="BI181" s="208"/>
      <c r="BJ181" s="208"/>
      <c r="BK181" s="208"/>
      <c r="BL181" s="122">
        <f t="shared" ref="BL181:BM181" si="1107">BL153+BL161+BL169+BL179</f>
        <v>0</v>
      </c>
      <c r="BM181" s="122">
        <f t="shared" si="1107"/>
        <v>0</v>
      </c>
      <c r="BN181" s="208"/>
      <c r="BO181" s="122">
        <f t="shared" ref="BO181:BX181" si="1108">BO153+BO161+BO169+BO179</f>
        <v>0</v>
      </c>
      <c r="BP181" s="122">
        <f t="shared" si="1108"/>
        <v>0</v>
      </c>
      <c r="BQ181" s="122">
        <f t="shared" si="1108"/>
        <v>0</v>
      </c>
      <c r="BR181" s="122">
        <f t="shared" si="1108"/>
        <v>0</v>
      </c>
      <c r="BS181" s="122">
        <f t="shared" si="1108"/>
        <v>0</v>
      </c>
      <c r="BT181" s="122">
        <f t="shared" si="1108"/>
        <v>0</v>
      </c>
      <c r="BU181" s="122">
        <f t="shared" si="1108"/>
        <v>0</v>
      </c>
      <c r="BV181" s="122">
        <f t="shared" si="1108"/>
        <v>0</v>
      </c>
      <c r="BW181" s="122">
        <f t="shared" si="1108"/>
        <v>0</v>
      </c>
      <c r="BX181" s="122">
        <f t="shared" si="1108"/>
        <v>0</v>
      </c>
      <c r="BY181" s="205"/>
      <c r="BZ181" s="122">
        <f t="shared" ref="BZ181:CG181" si="1109">BZ153+BZ161+BZ169+BZ179</f>
        <v>0</v>
      </c>
      <c r="CA181" s="122">
        <f t="shared" si="1109"/>
        <v>0</v>
      </c>
      <c r="CB181" s="122">
        <f t="shared" si="1109"/>
        <v>0</v>
      </c>
      <c r="CC181" s="122">
        <f t="shared" si="1109"/>
        <v>0</v>
      </c>
      <c r="CD181" s="122">
        <f t="shared" si="1109"/>
        <v>0</v>
      </c>
      <c r="CE181" s="122">
        <f t="shared" si="1109"/>
        <v>0</v>
      </c>
      <c r="CF181" s="122">
        <f t="shared" si="1109"/>
        <v>0</v>
      </c>
      <c r="CG181" s="122">
        <f t="shared" si="1109"/>
        <v>0</v>
      </c>
      <c r="CH181" s="208"/>
      <c r="CI181" s="122">
        <f t="shared" ref="CI181:CJ181" si="1110">CI153+CI161+CI169+CI179</f>
        <v>0</v>
      </c>
      <c r="CJ181" s="122">
        <f t="shared" si="1110"/>
        <v>0</v>
      </c>
      <c r="CK181" s="208"/>
      <c r="CL181" s="208"/>
      <c r="CM181" s="208"/>
      <c r="CN181" s="208"/>
      <c r="CO181" s="208"/>
      <c r="CP181" s="122">
        <f t="shared" ref="CP181:CW181" si="1111">CP153+CP161+CP169+CP179</f>
        <v>0</v>
      </c>
      <c r="CQ181" s="122">
        <f t="shared" si="1111"/>
        <v>0</v>
      </c>
      <c r="CR181" s="122">
        <f t="shared" si="1111"/>
        <v>0</v>
      </c>
      <c r="CS181" s="122">
        <f t="shared" si="1111"/>
        <v>0</v>
      </c>
      <c r="CT181" s="122">
        <f t="shared" si="1111"/>
        <v>0</v>
      </c>
      <c r="CU181" s="122">
        <f t="shared" si="1111"/>
        <v>0</v>
      </c>
      <c r="CV181" s="122">
        <f t="shared" si="1111"/>
        <v>0</v>
      </c>
      <c r="CW181" s="122">
        <f t="shared" si="1111"/>
        <v>0</v>
      </c>
      <c r="CX181" s="19">
        <f t="shared" ref="CX181:CX182" si="1112">CX153+CX161+CX169+CX179</f>
        <v>0</v>
      </c>
      <c r="CY181" s="109"/>
      <c r="CZ181" s="122">
        <f t="shared" ref="CZ181:DO182" si="1113">CZ153+CZ161+CZ169+CZ179</f>
        <v>0</v>
      </c>
      <c r="DA181" s="111">
        <f t="shared" si="1113"/>
        <v>0</v>
      </c>
      <c r="DB181" s="111">
        <f t="shared" si="1113"/>
        <v>0</v>
      </c>
      <c r="DC181" s="111">
        <f t="shared" si="1113"/>
        <v>0</v>
      </c>
      <c r="DD181" s="111">
        <f t="shared" si="1113"/>
        <v>0</v>
      </c>
      <c r="DE181" s="117">
        <f t="shared" si="1113"/>
        <v>0</v>
      </c>
      <c r="DF181" s="111">
        <f t="shared" si="1113"/>
        <v>0</v>
      </c>
      <c r="DG181" s="111">
        <f t="shared" si="1113"/>
        <v>0</v>
      </c>
      <c r="DH181" s="111">
        <f t="shared" si="1113"/>
        <v>0</v>
      </c>
      <c r="DI181" s="111">
        <f t="shared" si="1113"/>
        <v>0</v>
      </c>
      <c r="DJ181" s="111">
        <f t="shared" si="1113"/>
        <v>0</v>
      </c>
      <c r="DK181" s="111">
        <f t="shared" si="1113"/>
        <v>0</v>
      </c>
      <c r="DL181" s="111">
        <f t="shared" si="1113"/>
        <v>0</v>
      </c>
      <c r="DM181" s="111">
        <f t="shared" si="1113"/>
        <v>0</v>
      </c>
      <c r="DN181" s="111">
        <f t="shared" si="1113"/>
        <v>0</v>
      </c>
      <c r="DO181" s="111">
        <f t="shared" si="1113"/>
        <v>0</v>
      </c>
      <c r="DP181" s="230">
        <f t="shared" si="847"/>
        <v>0</v>
      </c>
      <c r="DQ181" s="330"/>
      <c r="DR181" s="224"/>
      <c r="DS181" s="57">
        <f t="shared" si="848"/>
        <v>0</v>
      </c>
      <c r="DT181" s="78" t="e">
        <f t="shared" si="849"/>
        <v>#DIV/0!</v>
      </c>
      <c r="DU181" s="57" t="e">
        <f t="shared" si="850"/>
        <v>#DIV/0!</v>
      </c>
      <c r="DV181" s="57" t="e">
        <f t="shared" si="851"/>
        <v>#DIV/0!</v>
      </c>
      <c r="DW181" s="1"/>
      <c r="DX181" s="1"/>
      <c r="DY181" s="1"/>
      <c r="DZ181" s="1"/>
      <c r="EA181" s="1"/>
      <c r="EB181" s="1"/>
      <c r="EC181" s="1"/>
      <c r="ED181" s="1"/>
    </row>
    <row r="182" spans="1:134" ht="13.5" customHeight="1">
      <c r="A182" s="1217"/>
      <c r="B182" s="1219"/>
      <c r="C182" s="1215"/>
      <c r="D182" s="1314"/>
      <c r="E182" s="1502"/>
      <c r="F182" s="174" t="s">
        <v>99</v>
      </c>
      <c r="G182" s="125" t="e">
        <f t="shared" si="1099"/>
        <v>#DIV/0!</v>
      </c>
      <c r="H182" s="125" t="e">
        <f t="shared" si="1099"/>
        <v>#DIV/0!</v>
      </c>
      <c r="I182" s="125">
        <f t="shared" si="1099"/>
        <v>0</v>
      </c>
      <c r="J182" s="125">
        <f t="shared" si="1099"/>
        <v>0</v>
      </c>
      <c r="K182" s="125">
        <f t="shared" si="1099"/>
        <v>0</v>
      </c>
      <c r="L182" s="125"/>
      <c r="M182" s="125" t="e">
        <f t="shared" si="1099"/>
        <v>#DIV/0!</v>
      </c>
      <c r="N182" s="125" t="e">
        <f t="shared" si="1099"/>
        <v>#DIV/0!</v>
      </c>
      <c r="O182" s="125">
        <f t="shared" si="1099"/>
        <v>0</v>
      </c>
      <c r="P182" s="125">
        <f t="shared" si="1099"/>
        <v>0</v>
      </c>
      <c r="Q182" s="125" t="e">
        <f t="shared" si="1099"/>
        <v>#DIV/0!</v>
      </c>
      <c r="R182" s="125" t="e">
        <f t="shared" si="1099"/>
        <v>#DIV/0!</v>
      </c>
      <c r="S182" s="125" t="e">
        <f t="shared" ref="S182" si="1114">S154+S162+S170+S180</f>
        <v>#DIV/0!</v>
      </c>
      <c r="T182" s="125" t="e">
        <f t="shared" si="1099"/>
        <v>#DIV/0!</v>
      </c>
      <c r="U182" s="125" t="e">
        <f t="shared" si="1099"/>
        <v>#DIV/0!</v>
      </c>
      <c r="V182" s="125">
        <f t="shared" si="1099"/>
        <v>0</v>
      </c>
      <c r="W182" s="125">
        <f t="shared" si="1099"/>
        <v>0</v>
      </c>
      <c r="X182" s="125" t="e">
        <f t="shared" si="1099"/>
        <v>#DIV/0!</v>
      </c>
      <c r="Y182" s="125" t="e">
        <f t="shared" si="1099"/>
        <v>#DIV/0!</v>
      </c>
      <c r="Z182" s="125" t="e">
        <f t="shared" si="1099"/>
        <v>#DIV/0!</v>
      </c>
      <c r="AA182" s="125">
        <f t="shared" si="1099"/>
        <v>0</v>
      </c>
      <c r="AB182" s="201">
        <f t="shared" si="1099"/>
        <v>0</v>
      </c>
      <c r="AC182" s="125">
        <f t="shared" si="1099"/>
        <v>0</v>
      </c>
      <c r="AD182" s="125">
        <f t="shared" si="1099"/>
        <v>0</v>
      </c>
      <c r="AE182" s="125">
        <f t="shared" si="1099"/>
        <v>0</v>
      </c>
      <c r="AF182" s="126">
        <f t="shared" si="1101"/>
        <v>0</v>
      </c>
      <c r="AG182" s="125" t="e">
        <f t="shared" si="1101"/>
        <v>#DIV/0!</v>
      </c>
      <c r="AH182" s="125" t="e">
        <f t="shared" si="1101"/>
        <v>#DIV/0!</v>
      </c>
      <c r="AI182" s="125" t="e">
        <f t="shared" si="1102"/>
        <v>#DIV/0!</v>
      </c>
      <c r="AJ182" s="125" t="e">
        <f t="shared" si="1102"/>
        <v>#DIV/0!</v>
      </c>
      <c r="AK182" s="125" t="e">
        <f t="shared" ref="AK182" si="1115">AK154+AK162+AK170+AK180</f>
        <v>#DIV/0!</v>
      </c>
      <c r="AL182" s="664"/>
      <c r="AM182" s="271" t="e">
        <f>SUM(G182:AL182)</f>
        <v>#DIV/0!</v>
      </c>
      <c r="AN182" s="128">
        <f t="shared" si="1104"/>
        <v>0</v>
      </c>
      <c r="AO182" s="125">
        <f t="shared" si="1104"/>
        <v>0</v>
      </c>
      <c r="AP182" s="125">
        <f t="shared" si="1104"/>
        <v>0</v>
      </c>
      <c r="AQ182" s="125">
        <f t="shared" si="1104"/>
        <v>0</v>
      </c>
      <c r="AR182" s="125">
        <f t="shared" si="1104"/>
        <v>0</v>
      </c>
      <c r="AS182" s="129">
        <f t="shared" si="1104"/>
        <v>0</v>
      </c>
      <c r="AT182" s="125">
        <f t="shared" si="1104"/>
        <v>0</v>
      </c>
      <c r="AU182" s="129">
        <f t="shared" si="1104"/>
        <v>0</v>
      </c>
      <c r="AV182" s="130">
        <f t="shared" si="1104"/>
        <v>0</v>
      </c>
      <c r="AW182" s="131">
        <f t="shared" si="1104"/>
        <v>0</v>
      </c>
      <c r="AX182" s="131">
        <f t="shared" si="1104"/>
        <v>0</v>
      </c>
      <c r="AY182" s="171" t="e">
        <f t="shared" si="859"/>
        <v>#DIV/0!</v>
      </c>
      <c r="AZ182" s="170"/>
      <c r="BA182" s="174" t="s">
        <v>99</v>
      </c>
      <c r="BB182" s="127">
        <f t="shared" si="1105"/>
        <v>0</v>
      </c>
      <c r="BC182" s="127">
        <f t="shared" si="1105"/>
        <v>0</v>
      </c>
      <c r="BD182" s="125">
        <f>BD154+BD162+BD170+BD180</f>
        <v>0</v>
      </c>
      <c r="BE182" s="127">
        <f t="shared" ref="BE182:BG182" si="1116">BE154+BE162+BE170+BE180</f>
        <v>0</v>
      </c>
      <c r="BF182" s="127">
        <f t="shared" si="1116"/>
        <v>0</v>
      </c>
      <c r="BG182" s="127">
        <f t="shared" si="1116"/>
        <v>0</v>
      </c>
      <c r="BH182" s="125">
        <f>BH154+BH162+BH170+BH180</f>
        <v>0</v>
      </c>
      <c r="BI182" s="125">
        <f t="shared" ref="BI182:BM182" si="1117">BI154+BI162+BI170+BI180</f>
        <v>0</v>
      </c>
      <c r="BJ182" s="125">
        <f t="shared" si="1117"/>
        <v>0</v>
      </c>
      <c r="BK182" s="125">
        <f t="shared" si="1117"/>
        <v>0</v>
      </c>
      <c r="BL182" s="127">
        <f t="shared" si="1117"/>
        <v>0</v>
      </c>
      <c r="BM182" s="127">
        <f t="shared" si="1117"/>
        <v>0</v>
      </c>
      <c r="BN182" s="125">
        <f t="shared" ref="BN182:CG182" si="1118">BN154+BN162+BN170+BN180</f>
        <v>0</v>
      </c>
      <c r="BO182" s="127">
        <f t="shared" si="1118"/>
        <v>0</v>
      </c>
      <c r="BP182" s="127">
        <f t="shared" si="1118"/>
        <v>0</v>
      </c>
      <c r="BQ182" s="127">
        <f t="shared" si="1118"/>
        <v>0</v>
      </c>
      <c r="BR182" s="127">
        <f t="shared" si="1118"/>
        <v>0</v>
      </c>
      <c r="BS182" s="127">
        <f t="shared" si="1118"/>
        <v>0</v>
      </c>
      <c r="BT182" s="127">
        <f t="shared" si="1118"/>
        <v>0</v>
      </c>
      <c r="BU182" s="127">
        <f t="shared" si="1118"/>
        <v>0</v>
      </c>
      <c r="BV182" s="127">
        <f t="shared" si="1118"/>
        <v>0</v>
      </c>
      <c r="BW182" s="127">
        <f t="shared" si="1118"/>
        <v>0</v>
      </c>
      <c r="BX182" s="127">
        <f t="shared" si="1118"/>
        <v>0</v>
      </c>
      <c r="BY182" s="125">
        <f t="shared" si="1118"/>
        <v>0</v>
      </c>
      <c r="BZ182" s="127">
        <f t="shared" si="1118"/>
        <v>0</v>
      </c>
      <c r="CA182" s="127">
        <f t="shared" si="1118"/>
        <v>0</v>
      </c>
      <c r="CB182" s="127">
        <f t="shared" si="1118"/>
        <v>0</v>
      </c>
      <c r="CC182" s="127">
        <f t="shared" si="1118"/>
        <v>0</v>
      </c>
      <c r="CD182" s="127">
        <f t="shared" si="1118"/>
        <v>0</v>
      </c>
      <c r="CE182" s="127">
        <f t="shared" si="1118"/>
        <v>0</v>
      </c>
      <c r="CF182" s="127">
        <f t="shared" si="1118"/>
        <v>0</v>
      </c>
      <c r="CG182" s="127">
        <f t="shared" si="1118"/>
        <v>0</v>
      </c>
      <c r="CH182" s="125">
        <f>CH154+CH162+CH170+CH180</f>
        <v>0</v>
      </c>
      <c r="CI182" s="127">
        <f t="shared" ref="CI182:CJ182" si="1119">CI154+CI162+CI170+CI180</f>
        <v>0</v>
      </c>
      <c r="CJ182" s="127">
        <f t="shared" si="1119"/>
        <v>0</v>
      </c>
      <c r="CK182" s="125">
        <f>CK154+CK162+CK170+CK180</f>
        <v>0</v>
      </c>
      <c r="CL182" s="125">
        <f>CL154+CL162+CL170+CL180</f>
        <v>0</v>
      </c>
      <c r="CM182" s="125">
        <f t="shared" ref="CM182:CW182" si="1120">CM154+CM162+CM170+CM180</f>
        <v>0</v>
      </c>
      <c r="CN182" s="125">
        <f t="shared" si="1120"/>
        <v>0</v>
      </c>
      <c r="CO182" s="125">
        <f t="shared" si="1120"/>
        <v>0</v>
      </c>
      <c r="CP182" s="127">
        <f t="shared" si="1120"/>
        <v>0</v>
      </c>
      <c r="CQ182" s="127">
        <f t="shared" si="1120"/>
        <v>0</v>
      </c>
      <c r="CR182" s="127">
        <f t="shared" si="1120"/>
        <v>0</v>
      </c>
      <c r="CS182" s="127">
        <f t="shared" si="1120"/>
        <v>0</v>
      </c>
      <c r="CT182" s="127">
        <f t="shared" si="1120"/>
        <v>0</v>
      </c>
      <c r="CU182" s="127">
        <f t="shared" si="1120"/>
        <v>0</v>
      </c>
      <c r="CV182" s="127">
        <f t="shared" si="1120"/>
        <v>0</v>
      </c>
      <c r="CW182" s="127">
        <f t="shared" si="1120"/>
        <v>0</v>
      </c>
      <c r="CX182" s="172">
        <f t="shared" si="1112"/>
        <v>0</v>
      </c>
      <c r="CY182" s="109"/>
      <c r="CZ182" s="127">
        <f t="shared" si="1113"/>
        <v>0</v>
      </c>
      <c r="DA182" s="125">
        <f t="shared" si="1113"/>
        <v>0</v>
      </c>
      <c r="DB182" s="125">
        <f t="shared" si="1113"/>
        <v>0</v>
      </c>
      <c r="DC182" s="125">
        <f t="shared" si="1113"/>
        <v>0</v>
      </c>
      <c r="DD182" s="125">
        <f t="shared" si="1113"/>
        <v>0</v>
      </c>
      <c r="DE182" s="201">
        <f t="shared" si="1113"/>
        <v>0</v>
      </c>
      <c r="DF182" s="125">
        <f>DF154+DF162+DF170+DF180</f>
        <v>0</v>
      </c>
      <c r="DG182" s="125">
        <f t="shared" si="1113"/>
        <v>0</v>
      </c>
      <c r="DH182" s="125">
        <f t="shared" si="1113"/>
        <v>0</v>
      </c>
      <c r="DI182" s="125">
        <f t="shared" si="1113"/>
        <v>0</v>
      </c>
      <c r="DJ182" s="125">
        <f t="shared" si="1113"/>
        <v>0</v>
      </c>
      <c r="DK182" s="125">
        <f t="shared" si="1113"/>
        <v>0</v>
      </c>
      <c r="DL182" s="125">
        <f t="shared" si="1113"/>
        <v>0</v>
      </c>
      <c r="DM182" s="125">
        <f t="shared" si="1113"/>
        <v>0</v>
      </c>
      <c r="DN182" s="125">
        <f t="shared" si="1113"/>
        <v>0</v>
      </c>
      <c r="DO182" s="125">
        <f t="shared" si="1113"/>
        <v>0</v>
      </c>
      <c r="DP182" s="229">
        <f t="shared" si="847"/>
        <v>0</v>
      </c>
      <c r="DQ182" s="330"/>
      <c r="DR182" s="224"/>
      <c r="DS182" s="93">
        <f t="shared" si="848"/>
        <v>0</v>
      </c>
      <c r="DT182" s="133" t="e">
        <f t="shared" si="849"/>
        <v>#DIV/0!</v>
      </c>
      <c r="DU182" s="70" t="e">
        <f t="shared" si="850"/>
        <v>#DIV/0!</v>
      </c>
      <c r="DV182" s="70" t="e">
        <f t="shared" si="851"/>
        <v>#DIV/0!</v>
      </c>
      <c r="DW182" s="1"/>
      <c r="DX182" s="1"/>
      <c r="DY182" s="1"/>
      <c r="DZ182" s="1"/>
      <c r="EA182" s="1"/>
      <c r="EB182" s="1"/>
      <c r="EC182" s="1"/>
      <c r="ED182" s="1"/>
    </row>
    <row r="183" spans="1:134" s="418" customFormat="1" ht="13.5" customHeight="1">
      <c r="A183" s="417"/>
      <c r="V183" s="419"/>
      <c r="W183" s="419"/>
      <c r="AB183" s="135"/>
      <c r="AC183" s="135"/>
      <c r="AD183" s="135"/>
      <c r="AE183" s="135"/>
      <c r="AF183" s="135"/>
      <c r="AG183" s="135"/>
      <c r="AH183" s="135"/>
      <c r="AI183" s="135"/>
      <c r="AJ183" s="135"/>
      <c r="AK183" s="135"/>
      <c r="AL183" s="135"/>
      <c r="AM183" s="135"/>
      <c r="AX183" s="417"/>
      <c r="CY183" s="425"/>
      <c r="CZ183" s="135"/>
      <c r="DA183" s="135"/>
      <c r="DB183" s="135"/>
      <c r="DC183" s="135"/>
      <c r="DD183" s="135"/>
      <c r="DE183" s="135"/>
      <c r="DF183" s="135"/>
      <c r="DG183" s="135"/>
      <c r="DH183" s="135"/>
      <c r="DI183" s="135"/>
      <c r="DJ183" s="135"/>
      <c r="DK183" s="135"/>
      <c r="DL183" s="135"/>
      <c r="DM183" s="135"/>
      <c r="DN183" s="135"/>
      <c r="DO183" s="135"/>
      <c r="DP183" s="135"/>
      <c r="DQ183" s="420"/>
      <c r="DR183" s="135"/>
      <c r="DS183" s="135"/>
      <c r="DT183" s="135"/>
      <c r="DU183" s="135"/>
      <c r="DV183" s="135"/>
    </row>
    <row r="184" spans="1:134" s="418" customFormat="1" ht="13.5" customHeight="1">
      <c r="A184" s="417"/>
      <c r="V184" s="419"/>
      <c r="W184" s="419"/>
      <c r="AB184" s="135"/>
      <c r="AC184" s="135"/>
      <c r="AD184" s="135"/>
      <c r="AE184" s="135"/>
      <c r="AF184" s="135"/>
      <c r="AG184" s="135"/>
      <c r="AH184" s="135"/>
      <c r="AI184" s="135"/>
      <c r="AJ184" s="135"/>
      <c r="AK184" s="135"/>
      <c r="AL184" s="135"/>
      <c r="AM184" s="135"/>
      <c r="AX184" s="417"/>
      <c r="CY184" s="425"/>
      <c r="CZ184" s="135"/>
      <c r="DA184" s="135"/>
      <c r="DB184" s="135"/>
      <c r="DC184" s="135"/>
      <c r="DD184" s="135"/>
      <c r="DE184" s="135"/>
      <c r="DF184" s="135"/>
      <c r="DG184" s="135"/>
      <c r="DH184" s="135"/>
      <c r="DI184" s="135"/>
      <c r="DJ184" s="135"/>
      <c r="DK184" s="135"/>
      <c r="DL184" s="135"/>
      <c r="DM184" s="135"/>
      <c r="DN184" s="135"/>
      <c r="DO184" s="135"/>
      <c r="DP184" s="135"/>
      <c r="DQ184" s="420"/>
      <c r="DR184" s="135"/>
      <c r="DS184" s="135"/>
      <c r="DT184" s="135"/>
      <c r="DU184" s="135"/>
      <c r="DV184" s="135"/>
    </row>
    <row r="185" spans="1:134" ht="24.75" customHeight="1">
      <c r="A185" s="1452">
        <v>4</v>
      </c>
      <c r="B185" s="1452"/>
      <c r="C185" s="1452"/>
      <c r="D185" s="1452"/>
      <c r="E185" s="1452"/>
      <c r="G185" s="184"/>
      <c r="H185" s="176"/>
      <c r="I185" s="175"/>
      <c r="J185" s="175"/>
      <c r="K185" s="179"/>
      <c r="L185" s="452"/>
      <c r="M185" s="178"/>
      <c r="O185" s="183"/>
      <c r="P185" s="183"/>
      <c r="V185" s="5"/>
      <c r="W185" s="5"/>
      <c r="X185" s="3"/>
      <c r="Y185" s="3"/>
      <c r="AX185" s="3"/>
      <c r="BD185" s="183"/>
      <c r="DG185" s="396"/>
      <c r="DH185" s="396"/>
      <c r="DI185" s="396"/>
      <c r="DJ185" s="396"/>
      <c r="DK185" s="396"/>
      <c r="DL185" s="396"/>
      <c r="DM185" s="396"/>
      <c r="DN185" s="396"/>
      <c r="DP185" s="396"/>
      <c r="DW185" s="1"/>
      <c r="DX185" s="1"/>
      <c r="DY185" s="1"/>
      <c r="DZ185" s="1"/>
      <c r="EA185" s="1"/>
      <c r="EB185" s="1"/>
      <c r="EC185" s="1"/>
      <c r="ED185" s="1"/>
    </row>
    <row r="186" spans="1:134" ht="21" customHeight="1">
      <c r="A186" s="6"/>
      <c r="B186" s="279"/>
      <c r="C186" s="18"/>
      <c r="D186" s="18"/>
      <c r="E186" s="285" t="s">
        <v>0</v>
      </c>
      <c r="F186" s="790" t="s">
        <v>123</v>
      </c>
      <c r="G186" s="782" t="str">
        <f>G$6</f>
        <v>一般分</v>
      </c>
      <c r="H186" s="790" t="str">
        <f t="shared" ref="H186:AL186" si="1121">H$6</f>
        <v>民改費</v>
      </c>
      <c r="I186" s="790" t="str">
        <f t="shared" si="1121"/>
        <v>1歳児加算</v>
      </c>
      <c r="J186" s="790" t="str">
        <f t="shared" si="1121"/>
        <v>2歳児加算</v>
      </c>
      <c r="K186" s="790" t="str">
        <f t="shared" si="1121"/>
        <v>年少児加算</v>
      </c>
      <c r="L186" s="782" t="str">
        <f t="shared" si="1121"/>
        <v>3歳児</v>
      </c>
      <c r="M186" s="790" t="str">
        <f t="shared" si="1121"/>
        <v>看護師加算</v>
      </c>
      <c r="N186" s="790" t="str">
        <f t="shared" si="1121"/>
        <v>特別指導費</v>
      </c>
      <c r="O186" s="782" t="str">
        <f t="shared" si="1121"/>
        <v>学習指導（小）</v>
      </c>
      <c r="P186" s="782" t="str">
        <f t="shared" si="1121"/>
        <v>学習指導（中）</v>
      </c>
      <c r="Q186" s="790" t="str">
        <f t="shared" si="1121"/>
        <v>指導員特別</v>
      </c>
      <c r="R186" s="790" t="str">
        <f t="shared" si="1121"/>
        <v>心理①</v>
      </c>
      <c r="S186" s="790" t="str">
        <f t="shared" si="1121"/>
        <v>心理②</v>
      </c>
      <c r="T186" s="768" t="str">
        <f t="shared" si="1121"/>
        <v>里親支援員</v>
      </c>
      <c r="U186" s="790" t="str">
        <f t="shared" si="1121"/>
        <v>FSW(増配置）</v>
      </c>
      <c r="V186" s="768" t="str">
        <f t="shared" si="1121"/>
        <v>施設機能</v>
      </c>
      <c r="W186" s="405" t="str">
        <f t="shared" si="1121"/>
        <v xml:space="preserve"> 入所者処遇</v>
      </c>
      <c r="X186" s="790" t="str">
        <f t="shared" si="1121"/>
        <v>小規模ＧＣ</v>
      </c>
      <c r="Y186" s="790" t="str">
        <f t="shared" si="1121"/>
        <v>職業指導員</v>
      </c>
      <c r="Z186" s="790" t="str">
        <f t="shared" si="1121"/>
        <v>基幹的職員</v>
      </c>
      <c r="AA186" s="408" t="str">
        <f t="shared" si="1121"/>
        <v>第三者受審</v>
      </c>
      <c r="AB186" s="406" t="str">
        <f t="shared" si="1121"/>
        <v>処遇改善（Ⅰ）</v>
      </c>
      <c r="AC186" s="406" t="str">
        <f t="shared" si="1121"/>
        <v>処遇改善（Ⅱ）</v>
      </c>
      <c r="AD186" s="406" t="str">
        <f t="shared" si="1121"/>
        <v>処遇改善（Ⅲ）</v>
      </c>
      <c r="AE186" s="407" t="str">
        <f t="shared" si="1121"/>
        <v>処遇改善（Ⅳ）</v>
      </c>
      <c r="AF186" s="406" t="str">
        <f t="shared" si="1121"/>
        <v>処遇改善（Ⅴ）</v>
      </c>
      <c r="AG186" s="351" t="str">
        <f t="shared" si="1121"/>
        <v>従事者処遇改善事業</v>
      </c>
      <c r="AH186" s="351" t="str">
        <f t="shared" si="1121"/>
        <v>分散化加算</v>
      </c>
      <c r="AI186" s="349" t="str">
        <f t="shared" si="1121"/>
        <v>医ケア</v>
      </c>
      <c r="AJ186" s="349" t="str">
        <f t="shared" si="1121"/>
        <v>自立支援(Ⅰ)</v>
      </c>
      <c r="AK186" s="349" t="str">
        <f t="shared" si="1121"/>
        <v>自立支援(Ⅱ)</v>
      </c>
      <c r="AL186" s="349" t="str">
        <f t="shared" si="1121"/>
        <v>バックアップ</v>
      </c>
      <c r="AM186" s="16"/>
      <c r="AN186" s="1453" t="s">
        <v>129</v>
      </c>
      <c r="AO186" s="1454"/>
      <c r="AP186" s="1454"/>
      <c r="AQ186" s="1454"/>
      <c r="AR186" s="1454"/>
      <c r="AS186" s="1454"/>
      <c r="AT186" s="1454"/>
      <c r="AU186" s="1454"/>
      <c r="AV186" s="1489"/>
      <c r="AW186" s="137"/>
      <c r="AX186" s="137"/>
      <c r="AY186" s="1315" t="s">
        <v>110</v>
      </c>
      <c r="AZ186" s="138"/>
      <c r="BA186" s="9" t="s">
        <v>3</v>
      </c>
      <c r="BB186" s="10"/>
      <c r="BC186" s="10"/>
      <c r="BD186" s="663"/>
      <c r="BE186" s="10"/>
      <c r="BF186" s="10"/>
      <c r="BG186" s="18"/>
      <c r="BH186" s="10"/>
      <c r="BI186" s="10"/>
      <c r="BJ186" s="10"/>
      <c r="BK186" s="10"/>
      <c r="BL186" s="10"/>
      <c r="BM186" s="10"/>
      <c r="BN186" s="18"/>
      <c r="BO186" s="10"/>
      <c r="BP186" s="18"/>
      <c r="BQ186" s="18"/>
      <c r="BR186" s="10"/>
      <c r="BS186" s="10"/>
      <c r="BT186" s="11"/>
      <c r="BU186" s="18" t="s">
        <v>0</v>
      </c>
      <c r="BV186" s="12"/>
      <c r="BW186" s="18" t="s">
        <v>0</v>
      </c>
      <c r="BX186" s="10"/>
      <c r="BY186" s="10"/>
      <c r="BZ186" s="10"/>
      <c r="CA186" s="10"/>
      <c r="CB186" s="10"/>
      <c r="CC186" s="10"/>
      <c r="CD186" s="10"/>
      <c r="CE186" s="10"/>
      <c r="CF186" s="10"/>
      <c r="CG186" s="10"/>
      <c r="CH186" s="10"/>
      <c r="CI186" s="10"/>
      <c r="CJ186" s="10"/>
      <c r="CK186" s="10"/>
      <c r="CL186" s="10"/>
      <c r="CM186" s="10"/>
      <c r="CN186" s="10"/>
      <c r="CO186" s="10"/>
      <c r="CP186" s="10"/>
      <c r="CQ186" s="10"/>
      <c r="CR186" s="10"/>
      <c r="CS186" s="10"/>
      <c r="CT186" s="10"/>
      <c r="CU186" s="10"/>
      <c r="CV186" s="10"/>
      <c r="CW186" s="356"/>
      <c r="CX186" s="19"/>
      <c r="CZ186" s="213" t="s">
        <v>4</v>
      </c>
      <c r="DA186" s="72"/>
      <c r="DB186" s="72"/>
      <c r="DC186" s="72"/>
      <c r="DD186" s="15"/>
      <c r="DE186" s="72"/>
      <c r="DF186" s="72"/>
      <c r="DG186" s="1404" t="s">
        <v>144</v>
      </c>
      <c r="DH186" s="1405"/>
      <c r="DI186" s="1405"/>
      <c r="DJ186" s="1405"/>
      <c r="DK186" s="1405"/>
      <c r="DL186" s="1405"/>
      <c r="DM186" s="1405"/>
      <c r="DN186" s="1406"/>
      <c r="DO186" s="15"/>
      <c r="DP186" s="397"/>
      <c r="DQ186" s="330"/>
      <c r="DR186" s="224"/>
      <c r="DS186" s="1180" t="s">
        <v>5</v>
      </c>
      <c r="DT186" s="1183" t="s">
        <v>6</v>
      </c>
      <c r="DU186" s="1186" t="s">
        <v>111</v>
      </c>
      <c r="DV186" s="1186" t="s">
        <v>112</v>
      </c>
      <c r="DW186" s="1"/>
      <c r="DX186" s="1"/>
      <c r="DY186" s="1"/>
      <c r="DZ186" s="1"/>
      <c r="EA186" s="1"/>
      <c r="EB186" s="1"/>
      <c r="EC186" s="1"/>
      <c r="ED186" s="1"/>
    </row>
    <row r="187" spans="1:134" ht="20.25" customHeight="1">
      <c r="A187" s="648"/>
      <c r="B187" s="280" t="s">
        <v>9</v>
      </c>
      <c r="C187" s="283" t="s">
        <v>174</v>
      </c>
      <c r="D187" s="283" t="s">
        <v>176</v>
      </c>
      <c r="E187" s="317" t="s">
        <v>177</v>
      </c>
      <c r="F187" s="773">
        <v>4</v>
      </c>
      <c r="G187" s="209"/>
      <c r="H187" s="209"/>
      <c r="I187" s="209"/>
      <c r="J187" s="209"/>
      <c r="K187" s="209"/>
      <c r="L187" s="209"/>
      <c r="M187" s="209"/>
      <c r="N187" s="209"/>
      <c r="O187" s="209">
        <v>8290</v>
      </c>
      <c r="P187" s="209">
        <v>8290</v>
      </c>
      <c r="Q187" s="209"/>
      <c r="R187" s="209"/>
      <c r="S187" s="209"/>
      <c r="T187" s="249"/>
      <c r="U187" s="209"/>
      <c r="V187" s="249"/>
      <c r="W187" s="250"/>
      <c r="X187" s="247"/>
      <c r="Y187" s="248"/>
      <c r="Z187" s="249"/>
      <c r="AA187" s="247"/>
      <c r="AB187" s="235"/>
      <c r="AC187" s="236"/>
      <c r="AD187" s="246"/>
      <c r="AE187" s="246"/>
      <c r="AF187" s="240"/>
      <c r="AG187" s="245"/>
      <c r="AH187" s="245"/>
      <c r="AI187" s="240"/>
      <c r="AJ187" s="668"/>
      <c r="AK187" s="668"/>
      <c r="AL187" s="478"/>
      <c r="AM187" s="1388" t="s">
        <v>222</v>
      </c>
      <c r="AN187" s="1389" t="s">
        <v>32</v>
      </c>
      <c r="AO187" s="1391" t="s">
        <v>33</v>
      </c>
      <c r="AP187" s="1393" t="s">
        <v>34</v>
      </c>
      <c r="AQ187" s="1407" t="s">
        <v>35</v>
      </c>
      <c r="AR187" s="1220" t="s">
        <v>181</v>
      </c>
      <c r="AS187" s="1397"/>
      <c r="AT187" s="785"/>
      <c r="AU187" s="788"/>
      <c r="AV187" s="1411" t="s">
        <v>39</v>
      </c>
      <c r="AW187" s="1481" t="s">
        <v>40</v>
      </c>
      <c r="AX187" s="1294" t="s">
        <v>173</v>
      </c>
      <c r="AY187" s="1316"/>
      <c r="AZ187" s="139"/>
      <c r="BA187" s="1224" t="s">
        <v>10</v>
      </c>
      <c r="BB187" s="1461" t="s">
        <v>41</v>
      </c>
      <c r="BC187" s="774" t="s">
        <v>42</v>
      </c>
      <c r="BD187" s="774" t="s">
        <v>43</v>
      </c>
      <c r="BE187" s="22" t="s">
        <v>44</v>
      </c>
      <c r="BF187" s="22" t="s">
        <v>44</v>
      </c>
      <c r="BG187" s="22" t="s">
        <v>44</v>
      </c>
      <c r="BH187" s="23" t="s">
        <v>45</v>
      </c>
      <c r="BI187" s="23" t="s">
        <v>45</v>
      </c>
      <c r="BJ187" s="23" t="s">
        <v>45</v>
      </c>
      <c r="BK187" s="23" t="s">
        <v>45</v>
      </c>
      <c r="BL187" s="24" t="s">
        <v>45</v>
      </c>
      <c r="BM187" s="140" t="s">
        <v>113</v>
      </c>
      <c r="BN187" s="1462" t="s">
        <v>47</v>
      </c>
      <c r="BO187" s="24" t="s">
        <v>48</v>
      </c>
      <c r="BP187" s="23" t="s">
        <v>48</v>
      </c>
      <c r="BQ187" s="23" t="s">
        <v>48</v>
      </c>
      <c r="BR187" s="24" t="s">
        <v>48</v>
      </c>
      <c r="BS187" s="25" t="s">
        <v>49</v>
      </c>
      <c r="BT187" s="26" t="s">
        <v>49</v>
      </c>
      <c r="BU187" s="23" t="s">
        <v>50</v>
      </c>
      <c r="BV187" s="24" t="s">
        <v>50</v>
      </c>
      <c r="BW187" s="23" t="s">
        <v>50</v>
      </c>
      <c r="BX187" s="24" t="s">
        <v>50</v>
      </c>
      <c r="BY187" s="23" t="s">
        <v>162</v>
      </c>
      <c r="BZ187" s="23" t="s">
        <v>50</v>
      </c>
      <c r="CA187" s="24" t="s">
        <v>50</v>
      </c>
      <c r="CB187" s="23" t="s">
        <v>50</v>
      </c>
      <c r="CC187" s="140" t="s">
        <v>50</v>
      </c>
      <c r="CD187" s="140" t="s">
        <v>113</v>
      </c>
      <c r="CE187" s="23" t="s">
        <v>50</v>
      </c>
      <c r="CF187" s="140" t="s">
        <v>50</v>
      </c>
      <c r="CG187" s="140" t="s">
        <v>113</v>
      </c>
      <c r="CH187" s="1380" t="str">
        <f>CH7</f>
        <v>大学受験料</v>
      </c>
      <c r="CI187" s="1462" t="s">
        <v>52</v>
      </c>
      <c r="CJ187" s="1462" t="s">
        <v>53</v>
      </c>
      <c r="CK187" s="1380" t="s">
        <v>54</v>
      </c>
      <c r="CL187" s="1380" t="s">
        <v>234</v>
      </c>
      <c r="CM187" s="318"/>
      <c r="CN187" s="24" t="s">
        <v>54</v>
      </c>
      <c r="CO187" s="1224" t="s">
        <v>55</v>
      </c>
      <c r="CP187" s="29" t="s">
        <v>142</v>
      </c>
      <c r="CQ187" s="29" t="s">
        <v>142</v>
      </c>
      <c r="CR187" s="1224" t="s">
        <v>56</v>
      </c>
      <c r="CS187" s="24" t="s">
        <v>56</v>
      </c>
      <c r="CT187" s="1301" t="s">
        <v>57</v>
      </c>
      <c r="CU187" s="1301" t="s">
        <v>58</v>
      </c>
      <c r="CV187" s="1224" t="s">
        <v>59</v>
      </c>
      <c r="CW187" s="1503" t="s">
        <v>182</v>
      </c>
      <c r="CX187" s="1206" t="s">
        <v>60</v>
      </c>
      <c r="CZ187" s="1425" t="s">
        <v>61</v>
      </c>
      <c r="DA187" s="1427" t="s">
        <v>62</v>
      </c>
      <c r="DB187" s="1414" t="s">
        <v>63</v>
      </c>
      <c r="DC187" s="1416" t="s">
        <v>64</v>
      </c>
      <c r="DD187" s="1383" t="str">
        <f>DD142</f>
        <v>生活費支援
（就学あり）</v>
      </c>
      <c r="DE187" s="221" t="s">
        <v>126</v>
      </c>
      <c r="DF187" s="221" t="s">
        <v>126</v>
      </c>
      <c r="DG187" s="1467" t="s">
        <v>145</v>
      </c>
      <c r="DH187" s="1468"/>
      <c r="DI187" s="1468"/>
      <c r="DJ187" s="1469"/>
      <c r="DK187" s="1467" t="s">
        <v>150</v>
      </c>
      <c r="DL187" s="1469"/>
      <c r="DM187" s="1472" t="s">
        <v>153</v>
      </c>
      <c r="DN187" s="1473"/>
      <c r="DO187" s="1383" t="str">
        <f>DO142</f>
        <v>自立後
生活体験支援</v>
      </c>
      <c r="DP187" s="1429" t="s">
        <v>65</v>
      </c>
      <c r="DQ187" s="331"/>
      <c r="DR187" s="329"/>
      <c r="DS187" s="1181"/>
      <c r="DT187" s="1184"/>
      <c r="DU187" s="1187"/>
      <c r="DV187" s="1187"/>
      <c r="DW187" s="1"/>
      <c r="DX187" s="1"/>
      <c r="DY187" s="1"/>
      <c r="DZ187" s="1"/>
      <c r="EA187" s="1"/>
      <c r="EB187" s="1"/>
      <c r="EC187" s="1"/>
      <c r="ED187" s="1"/>
    </row>
    <row r="188" spans="1:134" ht="25.5" customHeight="1">
      <c r="A188" s="648"/>
      <c r="B188" s="281" t="s">
        <v>68</v>
      </c>
      <c r="C188" s="284" t="s">
        <v>175</v>
      </c>
      <c r="D188" s="284" t="s">
        <v>175</v>
      </c>
      <c r="E188" s="319" t="s">
        <v>178</v>
      </c>
      <c r="F188" s="773"/>
      <c r="G188" s="209"/>
      <c r="H188" s="209"/>
      <c r="I188" s="209"/>
      <c r="J188" s="209"/>
      <c r="K188" s="209"/>
      <c r="L188" s="209"/>
      <c r="M188" s="209"/>
      <c r="N188" s="209"/>
      <c r="O188" s="209"/>
      <c r="P188" s="209"/>
      <c r="Q188" s="209"/>
      <c r="R188" s="209"/>
      <c r="S188" s="209"/>
      <c r="T188" s="249"/>
      <c r="U188" s="209"/>
      <c r="V188" s="249"/>
      <c r="W188" s="249"/>
      <c r="X188" s="37"/>
      <c r="Y188" s="37"/>
      <c r="Z188" s="247"/>
      <c r="AA188" s="209"/>
      <c r="AB188" s="235"/>
      <c r="AC188" s="236"/>
      <c r="AD188" s="237"/>
      <c r="AE188" s="237"/>
      <c r="AF188" s="259"/>
      <c r="AG188" s="345"/>
      <c r="AH188" s="345"/>
      <c r="AI188" s="259"/>
      <c r="AJ188" s="669"/>
      <c r="AK188" s="669"/>
      <c r="AL188" s="254"/>
      <c r="AM188" s="1321"/>
      <c r="AN188" s="1390"/>
      <c r="AO188" s="1392"/>
      <c r="AP188" s="1394"/>
      <c r="AQ188" s="1394"/>
      <c r="AR188" s="1396"/>
      <c r="AS188" s="1398"/>
      <c r="AT188" s="784"/>
      <c r="AU188" s="141"/>
      <c r="AV188" s="1412"/>
      <c r="AW188" s="1295"/>
      <c r="AX188" s="1295"/>
      <c r="AY188" s="1316"/>
      <c r="AZ188" s="139"/>
      <c r="BA188" s="1225"/>
      <c r="BB188" s="1461"/>
      <c r="BC188" s="775" t="s">
        <v>69</v>
      </c>
      <c r="BD188" s="775"/>
      <c r="BE188" s="30" t="s">
        <v>70</v>
      </c>
      <c r="BF188" s="31" t="s">
        <v>71</v>
      </c>
      <c r="BG188" s="30" t="s">
        <v>114</v>
      </c>
      <c r="BH188" s="32" t="s">
        <v>73</v>
      </c>
      <c r="BI188" s="33" t="s">
        <v>74</v>
      </c>
      <c r="BJ188" s="33" t="s">
        <v>75</v>
      </c>
      <c r="BK188" s="33" t="s">
        <v>76</v>
      </c>
      <c r="BL188" s="34" t="s">
        <v>77</v>
      </c>
      <c r="BM188" s="35" t="s">
        <v>78</v>
      </c>
      <c r="BN188" s="1463"/>
      <c r="BO188" s="36" t="s">
        <v>79</v>
      </c>
      <c r="BP188" s="37" t="s">
        <v>80</v>
      </c>
      <c r="BQ188" s="782" t="s">
        <v>72</v>
      </c>
      <c r="BR188" s="36" t="s">
        <v>81</v>
      </c>
      <c r="BS188" s="30" t="s">
        <v>82</v>
      </c>
      <c r="BT188" s="38" t="s">
        <v>83</v>
      </c>
      <c r="BU188" s="39" t="s">
        <v>84</v>
      </c>
      <c r="BV188" s="36" t="s">
        <v>85</v>
      </c>
      <c r="BW188" s="37" t="s">
        <v>86</v>
      </c>
      <c r="BX188" s="36" t="s">
        <v>87</v>
      </c>
      <c r="BY188" s="36" t="s">
        <v>163</v>
      </c>
      <c r="BZ188" s="37" t="s">
        <v>88</v>
      </c>
      <c r="CA188" s="35" t="s">
        <v>91</v>
      </c>
      <c r="CB188" s="37" t="s">
        <v>89</v>
      </c>
      <c r="CC188" s="35" t="s">
        <v>180</v>
      </c>
      <c r="CD188" s="35" t="s">
        <v>90</v>
      </c>
      <c r="CE188" s="37" t="s">
        <v>89</v>
      </c>
      <c r="CF188" s="35" t="s">
        <v>180</v>
      </c>
      <c r="CG188" s="35" t="s">
        <v>90</v>
      </c>
      <c r="CH188" s="1381"/>
      <c r="CI188" s="1463"/>
      <c r="CJ188" s="1463"/>
      <c r="CK188" s="1381"/>
      <c r="CL188" s="1381"/>
      <c r="CM188" s="249" t="s">
        <v>127</v>
      </c>
      <c r="CN188" s="38" t="s">
        <v>92</v>
      </c>
      <c r="CO188" s="1394"/>
      <c r="CP188" s="209" t="s">
        <v>143</v>
      </c>
      <c r="CQ188" s="209" t="s">
        <v>93</v>
      </c>
      <c r="CR188" s="1225"/>
      <c r="CS188" s="36" t="s">
        <v>94</v>
      </c>
      <c r="CT188" s="1192"/>
      <c r="CU188" s="1192"/>
      <c r="CV188" s="1225"/>
      <c r="CW188" s="1504"/>
      <c r="CX188" s="1207"/>
      <c r="CZ188" s="1426"/>
      <c r="DA188" s="1428"/>
      <c r="DB188" s="1415"/>
      <c r="DC188" s="1417"/>
      <c r="DD188" s="1384"/>
      <c r="DE188" s="222" t="s">
        <v>128</v>
      </c>
      <c r="DF188" s="222" t="s">
        <v>130</v>
      </c>
      <c r="DG188" s="324" t="s">
        <v>146</v>
      </c>
      <c r="DH188" s="779" t="s">
        <v>147</v>
      </c>
      <c r="DI188" s="324" t="s">
        <v>148</v>
      </c>
      <c r="DJ188" s="325" t="s">
        <v>149</v>
      </c>
      <c r="DK188" s="324" t="s">
        <v>151</v>
      </c>
      <c r="DL188" s="324" t="s">
        <v>152</v>
      </c>
      <c r="DM188" s="324" t="s">
        <v>151</v>
      </c>
      <c r="DN188" s="780" t="s">
        <v>152</v>
      </c>
      <c r="DO188" s="1384"/>
      <c r="DP188" s="1430"/>
      <c r="DQ188" s="331"/>
      <c r="DR188" s="329"/>
      <c r="DS188" s="1181"/>
      <c r="DT188" s="1184"/>
      <c r="DU188" s="1187"/>
      <c r="DV188" s="1187"/>
      <c r="DW188" s="1"/>
      <c r="DX188" s="1"/>
      <c r="DY188" s="1"/>
      <c r="DZ188" s="1"/>
      <c r="EA188" s="1"/>
      <c r="EB188" s="1"/>
      <c r="EC188" s="1"/>
      <c r="ED188" s="1"/>
    </row>
    <row r="189" spans="1:134">
      <c r="A189" s="648"/>
      <c r="B189" s="792"/>
      <c r="C189" s="663"/>
      <c r="D189" s="663"/>
      <c r="E189" s="287"/>
      <c r="F189" s="773"/>
      <c r="G189" s="209"/>
      <c r="H189" s="209"/>
      <c r="I189" s="209"/>
      <c r="J189" s="209"/>
      <c r="K189" s="209"/>
      <c r="L189" s="209"/>
      <c r="M189" s="209"/>
      <c r="N189" s="209"/>
      <c r="O189" s="209"/>
      <c r="P189" s="209"/>
      <c r="Q189" s="209"/>
      <c r="R189" s="209"/>
      <c r="S189" s="209"/>
      <c r="T189" s="249"/>
      <c r="U189" s="209"/>
      <c r="V189" s="249"/>
      <c r="W189" s="250"/>
      <c r="X189" s="209"/>
      <c r="Y189" s="209"/>
      <c r="Z189" s="209"/>
      <c r="AA189" s="238"/>
      <c r="AB189" s="240"/>
      <c r="AC189" s="240"/>
      <c r="AD189" s="240"/>
      <c r="AE189" s="246"/>
      <c r="AF189" s="240"/>
      <c r="AG189" s="245"/>
      <c r="AH189" s="245"/>
      <c r="AI189" s="240"/>
      <c r="AJ189" s="668"/>
      <c r="AK189" s="668"/>
      <c r="AL189" s="296"/>
      <c r="AM189" s="67"/>
      <c r="AN189" s="297"/>
      <c r="AO189" s="29"/>
      <c r="AP189" s="29"/>
      <c r="AQ189" s="29">
        <v>101660</v>
      </c>
      <c r="AR189" s="298">
        <v>101660</v>
      </c>
      <c r="AS189" s="374"/>
      <c r="AT189" s="29"/>
      <c r="AU189" s="299"/>
      <c r="AV189" s="292"/>
      <c r="AW189" s="292"/>
      <c r="AX189" s="292"/>
      <c r="AY189" s="1317"/>
      <c r="AZ189" s="293"/>
      <c r="BA189" s="773" t="s">
        <v>115</v>
      </c>
      <c r="BB189" s="209">
        <f>BB9</f>
        <v>52360</v>
      </c>
      <c r="BC189" s="209">
        <f t="shared" ref="BC189:CW189" si="1122">BC9</f>
        <v>26100</v>
      </c>
      <c r="BD189" s="209" t="str">
        <f t="shared" si="1122"/>
        <v>実費</v>
      </c>
      <c r="BE189" s="209">
        <f t="shared" si="1122"/>
        <v>2210</v>
      </c>
      <c r="BF189" s="209">
        <f t="shared" si="1122"/>
        <v>4380</v>
      </c>
      <c r="BG189" s="209">
        <f t="shared" si="1122"/>
        <v>4380</v>
      </c>
      <c r="BH189" s="209" t="str">
        <f t="shared" si="1122"/>
        <v>実費</v>
      </c>
      <c r="BI189" s="209" t="str">
        <f t="shared" si="1122"/>
        <v>実費</v>
      </c>
      <c r="BJ189" s="209" t="str">
        <f t="shared" si="1122"/>
        <v>実費</v>
      </c>
      <c r="BK189" s="209" t="str">
        <f t="shared" si="1122"/>
        <v>実費</v>
      </c>
      <c r="BL189" s="209">
        <f t="shared" si="1122"/>
        <v>86300</v>
      </c>
      <c r="BM189" s="209">
        <f t="shared" si="1122"/>
        <v>57620</v>
      </c>
      <c r="BN189" s="209" t="str">
        <f t="shared" si="1122"/>
        <v>実費</v>
      </c>
      <c r="BO189" s="209">
        <f t="shared" si="1122"/>
        <v>22690</v>
      </c>
      <c r="BP189" s="209">
        <f t="shared" si="1122"/>
        <v>60910</v>
      </c>
      <c r="BQ189" s="209">
        <f t="shared" si="1122"/>
        <v>111290</v>
      </c>
      <c r="BR189" s="209">
        <f t="shared" si="1122"/>
        <v>111290</v>
      </c>
      <c r="BS189" s="209">
        <f t="shared" si="1122"/>
        <v>64300</v>
      </c>
      <c r="BT189" s="209">
        <f t="shared" si="1122"/>
        <v>81000</v>
      </c>
      <c r="BU189" s="209">
        <f t="shared" si="1122"/>
        <v>23330</v>
      </c>
      <c r="BV189" s="209">
        <f t="shared" si="1122"/>
        <v>23330</v>
      </c>
      <c r="BW189" s="209">
        <f t="shared" si="1122"/>
        <v>34540</v>
      </c>
      <c r="BX189" s="209">
        <f t="shared" si="1122"/>
        <v>34540</v>
      </c>
      <c r="BY189" s="209" t="str">
        <f t="shared" si="1122"/>
        <v>実費</v>
      </c>
      <c r="BZ189" s="209">
        <f t="shared" si="1122"/>
        <v>86300</v>
      </c>
      <c r="CA189" s="209">
        <f t="shared" si="1122"/>
        <v>57620</v>
      </c>
      <c r="CB189" s="209">
        <f t="shared" si="1122"/>
        <v>20000</v>
      </c>
      <c r="CC189" s="209">
        <f t="shared" si="1122"/>
        <v>25000</v>
      </c>
      <c r="CD189" s="209">
        <f t="shared" si="1122"/>
        <v>25000</v>
      </c>
      <c r="CE189" s="209">
        <f t="shared" si="1122"/>
        <v>20000</v>
      </c>
      <c r="CF189" s="209">
        <f t="shared" si="1122"/>
        <v>25000</v>
      </c>
      <c r="CG189" s="209">
        <f t="shared" si="1122"/>
        <v>25000</v>
      </c>
      <c r="CH189" s="209" t="str">
        <f t="shared" si="1122"/>
        <v>実費</v>
      </c>
      <c r="CI189" s="209">
        <f t="shared" si="1122"/>
        <v>3150</v>
      </c>
      <c r="CJ189" s="209">
        <f t="shared" si="1122"/>
        <v>5520</v>
      </c>
      <c r="CK189" s="209">
        <f t="shared" si="1122"/>
        <v>0</v>
      </c>
      <c r="CL189" s="209">
        <f t="shared" si="1122"/>
        <v>0</v>
      </c>
      <c r="CM189" s="209">
        <f t="shared" si="1122"/>
        <v>0</v>
      </c>
      <c r="CN189" s="209">
        <f t="shared" si="1122"/>
        <v>0</v>
      </c>
      <c r="CO189" s="209" t="str">
        <f t="shared" si="1122"/>
        <v>5,030+実費</v>
      </c>
      <c r="CP189" s="209">
        <f t="shared" si="1122"/>
        <v>3780</v>
      </c>
      <c r="CQ189" s="209">
        <f t="shared" si="1122"/>
        <v>870</v>
      </c>
      <c r="CR189" s="209">
        <f t="shared" si="1122"/>
        <v>82760</v>
      </c>
      <c r="CS189" s="209">
        <f t="shared" si="1122"/>
        <v>198540</v>
      </c>
      <c r="CT189" s="209">
        <f t="shared" si="1122"/>
        <v>82760</v>
      </c>
      <c r="CU189" s="209">
        <f t="shared" si="1122"/>
        <v>198540</v>
      </c>
      <c r="CV189" s="209">
        <f t="shared" si="1122"/>
        <v>159040</v>
      </c>
      <c r="CW189" s="209">
        <f t="shared" si="1122"/>
        <v>0</v>
      </c>
      <c r="CX189" s="160"/>
      <c r="CZ189" s="322">
        <v>397000</v>
      </c>
      <c r="DA189" s="322">
        <v>397000</v>
      </c>
      <c r="DB189" s="322">
        <v>397000</v>
      </c>
      <c r="DC189" s="240">
        <v>51870</v>
      </c>
      <c r="DD189" s="240">
        <v>11310</v>
      </c>
      <c r="DE189" s="323">
        <v>1340</v>
      </c>
      <c r="DF189" s="323">
        <v>200</v>
      </c>
      <c r="DG189" s="142">
        <v>24420</v>
      </c>
      <c r="DH189" s="142">
        <v>57610</v>
      </c>
      <c r="DI189" s="142">
        <v>20000</v>
      </c>
      <c r="DJ189" s="142">
        <v>25000</v>
      </c>
      <c r="DK189" s="142">
        <v>82760</v>
      </c>
      <c r="DL189" s="142">
        <v>198530</v>
      </c>
      <c r="DM189" s="142">
        <v>82760</v>
      </c>
      <c r="DN189" s="142">
        <v>198530</v>
      </c>
      <c r="DO189" s="240">
        <v>53700</v>
      </c>
      <c r="DP189" s="191"/>
      <c r="DQ189" s="330"/>
      <c r="DR189" s="224"/>
      <c r="DS189" s="1181"/>
      <c r="DT189" s="1184"/>
      <c r="DU189" s="1187"/>
      <c r="DV189" s="1187"/>
      <c r="DW189" s="1"/>
      <c r="DX189" s="1"/>
      <c r="DY189" s="1"/>
      <c r="DZ189" s="1"/>
      <c r="EA189" s="1"/>
      <c r="EB189" s="1"/>
      <c r="EC189" s="1"/>
      <c r="ED189" s="1"/>
    </row>
    <row r="190" spans="1:134">
      <c r="A190" s="648"/>
      <c r="B190" s="792"/>
      <c r="C190" s="663"/>
      <c r="D190" s="663"/>
      <c r="E190" s="287"/>
      <c r="F190" s="663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363"/>
      <c r="U190" s="189"/>
      <c r="V190" s="363"/>
      <c r="W190" s="367"/>
      <c r="X190" s="189"/>
      <c r="Y190" s="189"/>
      <c r="Z190" s="189"/>
      <c r="AA190" s="252"/>
      <c r="AB190" s="259"/>
      <c r="AC190" s="259"/>
      <c r="AD190" s="259"/>
      <c r="AE190" s="237"/>
      <c r="AF190" s="259"/>
      <c r="AG190" s="345"/>
      <c r="AH190" s="345"/>
      <c r="AI190" s="259"/>
      <c r="AJ190" s="669"/>
      <c r="AK190" s="669"/>
      <c r="AL190" s="345"/>
      <c r="AM190" s="271"/>
      <c r="AN190" s="297"/>
      <c r="AO190" s="29"/>
      <c r="AP190" s="29"/>
      <c r="AQ190" s="29"/>
      <c r="AR190" s="29"/>
      <c r="AS190" s="298"/>
      <c r="AT190" s="29"/>
      <c r="AU190" s="299"/>
      <c r="AV190" s="368"/>
      <c r="AW190" s="400"/>
      <c r="AX190" s="400"/>
      <c r="AY190" s="369"/>
      <c r="AZ190" s="139"/>
      <c r="BA190" s="663"/>
      <c r="BB190" s="209"/>
      <c r="BC190" s="268"/>
      <c r="BD190" s="772"/>
      <c r="BE190" s="268"/>
      <c r="BF190" s="268"/>
      <c r="BG190" s="268"/>
      <c r="BH190" s="772"/>
      <c r="BI190" s="772"/>
      <c r="BJ190" s="772"/>
      <c r="BK190" s="772"/>
      <c r="BL190" s="268"/>
      <c r="BM190" s="268"/>
      <c r="BN190" s="772"/>
      <c r="BO190" s="268"/>
      <c r="BP190" s="268"/>
      <c r="BQ190" s="268"/>
      <c r="BR190" s="268"/>
      <c r="BS190" s="268"/>
      <c r="BT190" s="268"/>
      <c r="BU190" s="268"/>
      <c r="BV190" s="268"/>
      <c r="BW190" s="268"/>
      <c r="BX190" s="268"/>
      <c r="BY190" s="268"/>
      <c r="BZ190" s="268"/>
      <c r="CA190" s="268"/>
      <c r="CB190" s="268"/>
      <c r="CC190" s="268"/>
      <c r="CD190" s="268"/>
      <c r="CE190" s="268"/>
      <c r="CF190" s="268"/>
      <c r="CG190" s="268"/>
      <c r="CH190" s="772"/>
      <c r="CI190" s="268"/>
      <c r="CJ190" s="268"/>
      <c r="CK190" s="772"/>
      <c r="CL190" s="956"/>
      <c r="CM190" s="767"/>
      <c r="CN190" s="268"/>
      <c r="CO190" s="383"/>
      <c r="CP190" s="372"/>
      <c r="CQ190" s="372"/>
      <c r="CR190" s="268"/>
      <c r="CS190" s="268"/>
      <c r="CT190" s="268"/>
      <c r="CU190" s="268"/>
      <c r="CV190" s="268"/>
      <c r="CW190" s="289"/>
      <c r="CX190" s="273"/>
      <c r="CZ190" s="155"/>
      <c r="DA190" s="156"/>
      <c r="DB190" s="156"/>
      <c r="DC190" s="156"/>
      <c r="DD190" s="156"/>
      <c r="DE190" s="231"/>
      <c r="DF190" s="156"/>
      <c r="DG190" s="324"/>
      <c r="DH190" s="779"/>
      <c r="DI190" s="324"/>
      <c r="DJ190" s="325"/>
      <c r="DK190" s="324"/>
      <c r="DL190" s="324"/>
      <c r="DM190" s="324"/>
      <c r="DN190" s="364"/>
      <c r="DO190" s="156"/>
      <c r="DP190" s="191"/>
      <c r="DQ190" s="330"/>
      <c r="DR190" s="224"/>
      <c r="DS190" s="770"/>
      <c r="DT190" s="1184"/>
      <c r="DU190" s="1187"/>
      <c r="DV190" s="771"/>
      <c r="DW190" s="1"/>
      <c r="DX190" s="1"/>
      <c r="DY190" s="1"/>
      <c r="DZ190" s="1"/>
      <c r="EA190" s="1"/>
      <c r="EB190" s="1"/>
      <c r="EC190" s="1"/>
      <c r="ED190" s="1"/>
    </row>
    <row r="191" spans="1:134" ht="13.5" customHeight="1">
      <c r="A191" s="40"/>
      <c r="B191" s="783"/>
      <c r="C191" s="45"/>
      <c r="D191" s="45"/>
      <c r="E191" s="286"/>
      <c r="F191" s="45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304"/>
      <c r="U191" s="47"/>
      <c r="V191" s="304"/>
      <c r="W191" s="305"/>
      <c r="X191" s="47"/>
      <c r="Y191" s="47"/>
      <c r="Z191" s="47"/>
      <c r="AA191" s="306"/>
      <c r="AB191" s="310"/>
      <c r="AC191" s="310"/>
      <c r="AD191" s="310"/>
      <c r="AE191" s="311"/>
      <c r="AF191" s="310"/>
      <c r="AG191" s="312"/>
      <c r="AH191" s="312"/>
      <c r="AI191" s="310"/>
      <c r="AJ191" s="671"/>
      <c r="AK191" s="671"/>
      <c r="AL191" s="312"/>
      <c r="AM191" s="90"/>
      <c r="AN191" s="300"/>
      <c r="AO191" s="46"/>
      <c r="AP191" s="46"/>
      <c r="AQ191" s="46"/>
      <c r="AR191" s="46"/>
      <c r="AS191" s="300"/>
      <c r="AT191" s="46"/>
      <c r="AU191" s="300"/>
      <c r="AV191" s="302"/>
      <c r="AW191" s="302"/>
      <c r="AX191" s="302"/>
      <c r="AY191" s="308"/>
      <c r="AZ191" s="143"/>
      <c r="BA191" s="45"/>
      <c r="BB191" s="272"/>
      <c r="BC191" s="272"/>
      <c r="BD191" s="269"/>
      <c r="BE191" s="272"/>
      <c r="BF191" s="272"/>
      <c r="BG191" s="272"/>
      <c r="BH191" s="269"/>
      <c r="BI191" s="269"/>
      <c r="BJ191" s="269"/>
      <c r="BK191" s="269"/>
      <c r="BL191" s="272"/>
      <c r="BM191" s="272"/>
      <c r="BN191" s="269"/>
      <c r="BO191" s="272"/>
      <c r="BP191" s="272"/>
      <c r="BQ191" s="272"/>
      <c r="BR191" s="272"/>
      <c r="BS191" s="272"/>
      <c r="BT191" s="272"/>
      <c r="BU191" s="272"/>
      <c r="BV191" s="272"/>
      <c r="BW191" s="272"/>
      <c r="BX191" s="272"/>
      <c r="BY191" s="272"/>
      <c r="BZ191" s="272"/>
      <c r="CA191" s="272"/>
      <c r="CB191" s="272"/>
      <c r="CC191" s="272"/>
      <c r="CD191" s="272"/>
      <c r="CE191" s="272"/>
      <c r="CF191" s="272"/>
      <c r="CG191" s="272"/>
      <c r="CH191" s="269"/>
      <c r="CI191" s="272"/>
      <c r="CJ191" s="272"/>
      <c r="CK191" s="269"/>
      <c r="CL191" s="269"/>
      <c r="CM191" s="326"/>
      <c r="CN191" s="269"/>
      <c r="CO191" s="327"/>
      <c r="CP191" s="328"/>
      <c r="CQ191" s="328"/>
      <c r="CR191" s="272"/>
      <c r="CS191" s="272"/>
      <c r="CT191" s="272"/>
      <c r="CU191" s="272"/>
      <c r="CV191" s="272"/>
      <c r="CW191" s="42"/>
      <c r="CX191" s="273"/>
      <c r="CZ191" s="155"/>
      <c r="DA191" s="156"/>
      <c r="DB191" s="156"/>
      <c r="DC191" s="156"/>
      <c r="DD191" s="156"/>
      <c r="DE191" s="231"/>
      <c r="DF191" s="156"/>
      <c r="DG191" s="142"/>
      <c r="DH191" s="142"/>
      <c r="DI191" s="142"/>
      <c r="DJ191" s="142"/>
      <c r="DK191" s="142"/>
      <c r="DL191" s="142"/>
      <c r="DM191" s="142"/>
      <c r="DN191" s="142"/>
      <c r="DO191" s="156"/>
      <c r="DP191" s="191"/>
      <c r="DQ191" s="330"/>
      <c r="DR191" s="224"/>
      <c r="DS191" s="770"/>
      <c r="DT191" s="1185"/>
      <c r="DU191" s="1188"/>
      <c r="DV191" s="771"/>
      <c r="DW191" s="1"/>
      <c r="DX191" s="1"/>
      <c r="DY191" s="1"/>
      <c r="DZ191" s="1"/>
      <c r="EA191" s="1"/>
      <c r="EB191" s="1"/>
      <c r="EC191" s="1"/>
      <c r="ED191" s="1"/>
    </row>
    <row r="192" spans="1:134" ht="15" customHeight="1">
      <c r="A192" s="648"/>
      <c r="B192" s="1465"/>
      <c r="C192" s="1443"/>
      <c r="D192" s="1443"/>
      <c r="E192" s="1505"/>
      <c r="F192" s="157" t="s">
        <v>97</v>
      </c>
      <c r="G192" s="275" t="e">
        <f>$B$192*$D$192/$C$192</f>
        <v>#DIV/0!</v>
      </c>
      <c r="H192" s="275" t="e">
        <f>$B$192*$D$192/$C$192</f>
        <v>#DIV/0!</v>
      </c>
      <c r="I192" s="275"/>
      <c r="J192" s="275"/>
      <c r="K192" s="275"/>
      <c r="L192" s="51"/>
      <c r="M192" s="275" t="e">
        <f>$B$192*$D$192/$C$192</f>
        <v>#DIV/0!</v>
      </c>
      <c r="N192" s="275" t="e">
        <f>$B$192*$D$192/$C$192</f>
        <v>#DIV/0!</v>
      </c>
      <c r="O192" s="51"/>
      <c r="P192" s="51"/>
      <c r="Q192" s="275" t="e">
        <f>$B$192*$D$192/$C$192</f>
        <v>#DIV/0!</v>
      </c>
      <c r="R192" s="275" t="e">
        <f>$B$192*$D$192/$C$192</f>
        <v>#DIV/0!</v>
      </c>
      <c r="S192" s="275" t="e">
        <f>$B$192*$D$192/$C$192</f>
        <v>#DIV/0!</v>
      </c>
      <c r="T192" s="275" t="e">
        <f>$B$192*$D$192/$C$192</f>
        <v>#DIV/0!</v>
      </c>
      <c r="U192" s="275" t="e">
        <f>$B$192*$D$192/$C$192</f>
        <v>#DIV/0!</v>
      </c>
      <c r="V192" s="68"/>
      <c r="W192" s="58"/>
      <c r="X192" s="275" t="e">
        <f>$B$192*$D$192/$C$192</f>
        <v>#DIV/0!</v>
      </c>
      <c r="Y192" s="275" t="e">
        <f>$B$192*$D$192/$C$192</f>
        <v>#DIV/0!</v>
      </c>
      <c r="Z192" s="275" t="e">
        <f>$B$192*$D$192/$C$192</f>
        <v>#DIV/0!</v>
      </c>
      <c r="AA192" s="51"/>
      <c r="AB192" s="182"/>
      <c r="AC192" s="51"/>
      <c r="AD192" s="51"/>
      <c r="AE192" s="53"/>
      <c r="AF192" s="51"/>
      <c r="AG192" s="932" t="e">
        <f>$B$192*$D$192/$C$192</f>
        <v>#DIV/0!</v>
      </c>
      <c r="AH192" s="932" t="e">
        <f>$B$192*$D$192/$C$192</f>
        <v>#DIV/0!</v>
      </c>
      <c r="AI192" s="932" t="e">
        <f t="shared" ref="AI192:AK192" si="1123">$B$192*$D$192/$C$192</f>
        <v>#DIV/0!</v>
      </c>
      <c r="AJ192" s="275" t="e">
        <f t="shared" si="1123"/>
        <v>#DIV/0!</v>
      </c>
      <c r="AK192" s="275" t="e">
        <f t="shared" si="1123"/>
        <v>#DIV/0!</v>
      </c>
      <c r="AL192" s="647"/>
      <c r="AM192" s="271" t="e">
        <f>SUM(G192:AL192)</f>
        <v>#DIV/0!</v>
      </c>
      <c r="AN192" s="389"/>
      <c r="AO192" s="51"/>
      <c r="AP192" s="51"/>
      <c r="AQ192" s="51"/>
      <c r="AR192" s="51"/>
      <c r="AS192" s="389"/>
      <c r="AT192" s="51"/>
      <c r="AU192" s="182"/>
      <c r="AV192" s="294">
        <f t="shared" ref="AV192:AV197" si="1124">SUM(AN192,AP192:AU192)</f>
        <v>0</v>
      </c>
      <c r="AW192" s="51"/>
      <c r="AX192" s="334"/>
      <c r="AY192" s="401" t="e">
        <f>AM192+AV192+AW192+AX192</f>
        <v>#DIV/0!</v>
      </c>
      <c r="AZ192" s="159"/>
      <c r="BA192" s="775" t="s">
        <v>97</v>
      </c>
      <c r="BB192" s="341"/>
      <c r="BC192" s="195"/>
      <c r="BD192" s="207"/>
      <c r="BE192" s="195"/>
      <c r="BF192" s="195"/>
      <c r="BG192" s="195"/>
      <c r="BH192" s="207"/>
      <c r="BI192" s="207"/>
      <c r="BJ192" s="207"/>
      <c r="BK192" s="207"/>
      <c r="BL192" s="195"/>
      <c r="BM192" s="195"/>
      <c r="BN192" s="207"/>
      <c r="BO192" s="195"/>
      <c r="BP192" s="195"/>
      <c r="BQ192" s="195"/>
      <c r="BR192" s="195"/>
      <c r="BS192" s="195"/>
      <c r="BT192" s="195"/>
      <c r="BU192" s="195"/>
      <c r="BV192" s="195"/>
      <c r="BW192" s="195"/>
      <c r="BX192" s="195"/>
      <c r="BY192" s="207"/>
      <c r="BZ192" s="195"/>
      <c r="CA192" s="195"/>
      <c r="CB192" s="195"/>
      <c r="CC192" s="195"/>
      <c r="CD192" s="195"/>
      <c r="CE192" s="195"/>
      <c r="CF192" s="195"/>
      <c r="CG192" s="195"/>
      <c r="CH192" s="207"/>
      <c r="CI192" s="195"/>
      <c r="CJ192" s="195"/>
      <c r="CK192" s="207"/>
      <c r="CL192" s="207"/>
      <c r="CM192" s="207"/>
      <c r="CN192" s="207"/>
      <c r="CO192" s="207"/>
      <c r="CP192" s="195"/>
      <c r="CQ192" s="195"/>
      <c r="CR192" s="195"/>
      <c r="CS192" s="195"/>
      <c r="CT192" s="195"/>
      <c r="CU192" s="195"/>
      <c r="CV192" s="195"/>
      <c r="CW192" s="395"/>
      <c r="CX192" s="160">
        <f t="shared" ref="CX192:CX197" si="1125">SUM(BB192:CW192)</f>
        <v>0</v>
      </c>
      <c r="CZ192" s="52"/>
      <c r="DA192" s="51"/>
      <c r="DB192" s="51"/>
      <c r="DC192" s="51"/>
      <c r="DD192" s="51"/>
      <c r="DE192" s="145"/>
      <c r="DF192" s="54"/>
      <c r="DG192" s="63"/>
      <c r="DH192" s="63"/>
      <c r="DI192" s="63"/>
      <c r="DJ192" s="63"/>
      <c r="DK192" s="63"/>
      <c r="DL192" s="63"/>
      <c r="DM192" s="63"/>
      <c r="DN192" s="63"/>
      <c r="DO192" s="51"/>
      <c r="DP192" s="223">
        <f t="shared" ref="DP192:DP227" si="1126">SUM(CZ192:DF192)</f>
        <v>0</v>
      </c>
      <c r="DQ192" s="330"/>
      <c r="DR192" s="224"/>
      <c r="DS192" s="57">
        <f t="shared" ref="DS192:DS227" si="1127">CX192-CN192</f>
        <v>0</v>
      </c>
      <c r="DT192" s="147" t="e">
        <f t="shared" ref="DT192:DT227" si="1128">AM192+CX192+AO192</f>
        <v>#DIV/0!</v>
      </c>
      <c r="DU192" s="66" t="e">
        <f t="shared" ref="DU192:DU227" si="1129">SUM(AY192+DS192)</f>
        <v>#DIV/0!</v>
      </c>
      <c r="DV192" s="57" t="e">
        <f t="shared" ref="DV192:DV227" si="1130">SUM(AY192+DS192+DP192)</f>
        <v>#DIV/0!</v>
      </c>
      <c r="DW192" s="1"/>
      <c r="DX192" s="1"/>
      <c r="DY192" s="1"/>
      <c r="DZ192" s="1"/>
      <c r="EA192" s="1"/>
      <c r="EB192" s="1"/>
      <c r="EC192" s="1"/>
      <c r="ED192" s="1"/>
    </row>
    <row r="193" spans="1:134" ht="15" customHeight="1">
      <c r="A193" s="786" t="s">
        <v>140</v>
      </c>
      <c r="B193" s="1466"/>
      <c r="C193" s="1444"/>
      <c r="D193" s="1444"/>
      <c r="E193" s="1506"/>
      <c r="F193" s="161" t="s">
        <v>99</v>
      </c>
      <c r="G193" s="54" t="e">
        <f>ROUNDDOWN(G$187*G192,0)</f>
        <v>#DIV/0!</v>
      </c>
      <c r="H193" s="54" t="e">
        <f>ROUNDDOWN(H$187*H192,0)</f>
        <v>#DIV/0!</v>
      </c>
      <c r="I193" s="54">
        <f>I$187*I192</f>
        <v>0</v>
      </c>
      <c r="J193" s="54">
        <f>J$187*J192</f>
        <v>0</v>
      </c>
      <c r="K193" s="54">
        <f>K$187*K192</f>
        <v>0</v>
      </c>
      <c r="L193" s="205"/>
      <c r="M193" s="54" t="e">
        <f>ROUNDDOWN(M$187*M192,0)</f>
        <v>#DIV/0!</v>
      </c>
      <c r="N193" s="54" t="e">
        <f>ROUNDDOWN(N$187*N192,0)</f>
        <v>#DIV/0!</v>
      </c>
      <c r="O193" s="54">
        <f>O$187*O192</f>
        <v>0</v>
      </c>
      <c r="P193" s="54">
        <f>P$187*P192</f>
        <v>0</v>
      </c>
      <c r="Q193" s="54" t="e">
        <f>ROUNDDOWN(Q$187*Q192,0)</f>
        <v>#DIV/0!</v>
      </c>
      <c r="R193" s="54" t="e">
        <f>ROUNDDOWN(R$187*R192,0)</f>
        <v>#DIV/0!</v>
      </c>
      <c r="S193" s="54" t="e">
        <f>ROUNDDOWN(S$187*S192,0)</f>
        <v>#DIV/0!</v>
      </c>
      <c r="T193" s="54" t="e">
        <f>ROUNDDOWN(T$187*T192,0)</f>
        <v>#DIV/0!</v>
      </c>
      <c r="U193" s="54" t="e">
        <f>ROUNDDOWN(U$187*U192,0)</f>
        <v>#DIV/0!</v>
      </c>
      <c r="V193" s="54">
        <f t="shared" ref="V193:W193" si="1131">V$7*V192</f>
        <v>0</v>
      </c>
      <c r="W193" s="54">
        <f t="shared" si="1131"/>
        <v>0</v>
      </c>
      <c r="X193" s="54" t="e">
        <f>ROUNDDOWN(X$187*X192,0)</f>
        <v>#DIV/0!</v>
      </c>
      <c r="Y193" s="54" t="e">
        <f>ROUNDDOWN(Y$187*Y192,0)</f>
        <v>#DIV/0!</v>
      </c>
      <c r="Z193" s="54" t="e">
        <f>ROUNDDOWN(Z$187*Z192,0)</f>
        <v>#DIV/0!</v>
      </c>
      <c r="AA193" s="54">
        <f t="shared" ref="AA193:AF193" si="1132">AA$7*AA192</f>
        <v>0</v>
      </c>
      <c r="AB193" s="54">
        <f t="shared" si="1132"/>
        <v>0</v>
      </c>
      <c r="AC193" s="54">
        <f t="shared" si="1132"/>
        <v>0</v>
      </c>
      <c r="AD193" s="54">
        <f t="shared" si="1132"/>
        <v>0</v>
      </c>
      <c r="AE193" s="54">
        <f t="shared" si="1132"/>
        <v>0</v>
      </c>
      <c r="AF193" s="54">
        <f t="shared" si="1132"/>
        <v>0</v>
      </c>
      <c r="AG193" s="63" t="e">
        <f>ROUNDDOWN(AG$187*AG192,0)</f>
        <v>#DIV/0!</v>
      </c>
      <c r="AH193" s="63" t="e">
        <f>ROUNDDOWN(AH$187*AH192,0)</f>
        <v>#DIV/0!</v>
      </c>
      <c r="AI193" s="63" t="e">
        <f t="shared" ref="AI193:AJ193" si="1133">ROUNDDOWN(AI$187*AI192,0)</f>
        <v>#DIV/0!</v>
      </c>
      <c r="AJ193" s="54" t="e">
        <f t="shared" si="1133"/>
        <v>#DIV/0!</v>
      </c>
      <c r="AK193" s="54" t="e">
        <f t="shared" ref="AK193" si="1134">ROUNDDOWN(AK$187*AK192,0)</f>
        <v>#DIV/0!</v>
      </c>
      <c r="AL193" s="933"/>
      <c r="AM193" s="271" t="e">
        <f t="shared" ref="AM193:AM223" si="1135">SUM(G193:AL193)</f>
        <v>#DIV/0!</v>
      </c>
      <c r="AN193" s="55">
        <f t="shared" ref="AN193:AU193" si="1136">AN189*AN192</f>
        <v>0</v>
      </c>
      <c r="AO193" s="54">
        <f t="shared" si="1136"/>
        <v>0</v>
      </c>
      <c r="AP193" s="54">
        <f t="shared" si="1136"/>
        <v>0</v>
      </c>
      <c r="AQ193" s="54">
        <f>ROUNDDOWN(AQ189*AQ192,0)</f>
        <v>0</v>
      </c>
      <c r="AR193" s="54">
        <f>ROUNDDOWN(AR189*AR192,0)</f>
        <v>0</v>
      </c>
      <c r="AS193" s="55">
        <f t="shared" si="1136"/>
        <v>0</v>
      </c>
      <c r="AT193" s="54">
        <f t="shared" si="1136"/>
        <v>0</v>
      </c>
      <c r="AU193" s="145">
        <f t="shared" si="1136"/>
        <v>0</v>
      </c>
      <c r="AV193" s="64">
        <f t="shared" si="1124"/>
        <v>0</v>
      </c>
      <c r="AW193" s="54">
        <f>AW189*AW192</f>
        <v>0</v>
      </c>
      <c r="AX193" s="62"/>
      <c r="AY193" s="158" t="e">
        <f t="shared" ref="AY193:AY227" si="1137">AM193+AV193+AW193+AX193</f>
        <v>#DIV/0!</v>
      </c>
      <c r="AZ193" s="162"/>
      <c r="BA193" s="773" t="s">
        <v>99</v>
      </c>
      <c r="BB193" s="144">
        <f>BB192*BB$54</f>
        <v>0</v>
      </c>
      <c r="BC193" s="54">
        <f>BC192*BC$54</f>
        <v>0</v>
      </c>
      <c r="BD193" s="54"/>
      <c r="BE193" s="54">
        <f t="shared" ref="BE193:BG193" si="1138">BE192*BE$9</f>
        <v>0</v>
      </c>
      <c r="BF193" s="54">
        <f t="shared" si="1138"/>
        <v>0</v>
      </c>
      <c r="BG193" s="54">
        <f t="shared" si="1138"/>
        <v>0</v>
      </c>
      <c r="BH193" s="54"/>
      <c r="BI193" s="54"/>
      <c r="BJ193" s="54"/>
      <c r="BK193" s="54"/>
      <c r="BL193" s="54">
        <f t="shared" ref="BL193:BM193" si="1139">BL192*BL$9</f>
        <v>0</v>
      </c>
      <c r="BM193" s="54">
        <f t="shared" si="1139"/>
        <v>0</v>
      </c>
      <c r="BN193" s="54"/>
      <c r="BO193" s="54">
        <f t="shared" ref="BO193:CJ193" si="1140">BO192*BO$9</f>
        <v>0</v>
      </c>
      <c r="BP193" s="54">
        <f t="shared" si="1140"/>
        <v>0</v>
      </c>
      <c r="BQ193" s="54">
        <f t="shared" si="1140"/>
        <v>0</v>
      </c>
      <c r="BR193" s="54">
        <f t="shared" si="1140"/>
        <v>0</v>
      </c>
      <c r="BS193" s="54">
        <f t="shared" si="1140"/>
        <v>0</v>
      </c>
      <c r="BT193" s="54">
        <f t="shared" si="1140"/>
        <v>0</v>
      </c>
      <c r="BU193" s="54">
        <f t="shared" si="1140"/>
        <v>0</v>
      </c>
      <c r="BV193" s="54">
        <f t="shared" si="1140"/>
        <v>0</v>
      </c>
      <c r="BW193" s="54">
        <f t="shared" si="1140"/>
        <v>0</v>
      </c>
      <c r="BX193" s="54">
        <f t="shared" si="1140"/>
        <v>0</v>
      </c>
      <c r="BY193" s="54"/>
      <c r="BZ193" s="54">
        <f t="shared" si="1140"/>
        <v>0</v>
      </c>
      <c r="CA193" s="54">
        <f t="shared" si="1140"/>
        <v>0</v>
      </c>
      <c r="CB193" s="54">
        <f t="shared" si="1140"/>
        <v>0</v>
      </c>
      <c r="CC193" s="54">
        <f t="shared" si="1140"/>
        <v>0</v>
      </c>
      <c r="CD193" s="54">
        <f t="shared" si="1140"/>
        <v>0</v>
      </c>
      <c r="CE193" s="54">
        <f t="shared" si="1140"/>
        <v>0</v>
      </c>
      <c r="CF193" s="54">
        <f t="shared" si="1140"/>
        <v>0</v>
      </c>
      <c r="CG193" s="54">
        <f t="shared" si="1140"/>
        <v>0</v>
      </c>
      <c r="CH193" s="54"/>
      <c r="CI193" s="54">
        <f t="shared" si="1140"/>
        <v>0</v>
      </c>
      <c r="CJ193" s="54">
        <f t="shared" si="1140"/>
        <v>0</v>
      </c>
      <c r="CK193" s="54"/>
      <c r="CL193" s="54"/>
      <c r="CM193" s="54"/>
      <c r="CN193" s="54"/>
      <c r="CO193" s="54"/>
      <c r="CP193" s="54">
        <f t="shared" ref="CP193:CW193" si="1141">CP192*CP$9</f>
        <v>0</v>
      </c>
      <c r="CQ193" s="54">
        <f t="shared" si="1141"/>
        <v>0</v>
      </c>
      <c r="CR193" s="54">
        <f t="shared" si="1141"/>
        <v>0</v>
      </c>
      <c r="CS193" s="54">
        <f t="shared" si="1141"/>
        <v>0</v>
      </c>
      <c r="CT193" s="54">
        <f t="shared" si="1141"/>
        <v>0</v>
      </c>
      <c r="CU193" s="54">
        <f t="shared" si="1141"/>
        <v>0</v>
      </c>
      <c r="CV193" s="54">
        <f t="shared" si="1141"/>
        <v>0</v>
      </c>
      <c r="CW193" s="145">
        <f t="shared" si="1141"/>
        <v>0</v>
      </c>
      <c r="CX193" s="160">
        <f t="shared" si="1125"/>
        <v>0</v>
      </c>
      <c r="CZ193" s="62">
        <f>CZ192*CZ$11</f>
        <v>0</v>
      </c>
      <c r="DA193" s="54">
        <f>DA192*DA$11</f>
        <v>0</v>
      </c>
      <c r="DB193" s="54">
        <f>DB192*DB$11</f>
        <v>0</v>
      </c>
      <c r="DC193" s="54">
        <f>DC192*DC$11</f>
        <v>0</v>
      </c>
      <c r="DD193" s="54">
        <f>DD192*DD$11</f>
        <v>0</v>
      </c>
      <c r="DE193" s="145">
        <f t="shared" ref="DE193" si="1142">DE192*DE$9</f>
        <v>0</v>
      </c>
      <c r="DF193" s="54">
        <f>DF192*DF$9</f>
        <v>0</v>
      </c>
      <c r="DG193" s="54">
        <f>DG192*DG$9</f>
        <v>0</v>
      </c>
      <c r="DH193" s="54">
        <f t="shared" ref="DH193:DN193" si="1143">DH192*DH$9</f>
        <v>0</v>
      </c>
      <c r="DI193" s="54">
        <f t="shared" si="1143"/>
        <v>0</v>
      </c>
      <c r="DJ193" s="54">
        <f t="shared" si="1143"/>
        <v>0</v>
      </c>
      <c r="DK193" s="54">
        <f t="shared" si="1143"/>
        <v>0</v>
      </c>
      <c r="DL193" s="54">
        <f t="shared" si="1143"/>
        <v>0</v>
      </c>
      <c r="DM193" s="54">
        <f t="shared" si="1143"/>
        <v>0</v>
      </c>
      <c r="DN193" s="54">
        <f t="shared" si="1143"/>
        <v>0</v>
      </c>
      <c r="DO193" s="54">
        <f>DO192*DO$11</f>
        <v>0</v>
      </c>
      <c r="DP193" s="223">
        <f t="shared" si="1126"/>
        <v>0</v>
      </c>
      <c r="DQ193" s="330"/>
      <c r="DR193" s="224"/>
      <c r="DS193" s="60">
        <f t="shared" si="1127"/>
        <v>0</v>
      </c>
      <c r="DT193" s="59" t="e">
        <f t="shared" si="1128"/>
        <v>#DIV/0!</v>
      </c>
      <c r="DU193" s="60" t="e">
        <f t="shared" si="1129"/>
        <v>#DIV/0!</v>
      </c>
      <c r="DV193" s="60" t="e">
        <f t="shared" si="1130"/>
        <v>#DIV/0!</v>
      </c>
      <c r="DW193" s="1"/>
      <c r="DX193" s="1"/>
      <c r="DY193" s="1"/>
      <c r="DZ193" s="1"/>
      <c r="EA193" s="1"/>
      <c r="EB193" s="1"/>
      <c r="EC193" s="1"/>
      <c r="ED193" s="1"/>
    </row>
    <row r="194" spans="1:134" ht="15" customHeight="1">
      <c r="A194" s="648"/>
      <c r="B194" s="1441"/>
      <c r="C194" s="1443"/>
      <c r="D194" s="1443"/>
      <c r="E194" s="1505"/>
      <c r="F194" s="157" t="s">
        <v>97</v>
      </c>
      <c r="G194" s="275" t="e">
        <f>$B$194*$D$194/$C$194</f>
        <v>#DIV/0!</v>
      </c>
      <c r="H194" s="275" t="e">
        <f>$B$194*$D$194/$C$194</f>
        <v>#DIV/0!</v>
      </c>
      <c r="I194" s="51"/>
      <c r="J194" s="51"/>
      <c r="K194" s="51"/>
      <c r="L194" s="51"/>
      <c r="M194" s="275" t="e">
        <f>$B$194*$D$194/$C$194</f>
        <v>#DIV/0!</v>
      </c>
      <c r="N194" s="275" t="e">
        <f>$B$194*$D$194/$C$194</f>
        <v>#DIV/0!</v>
      </c>
      <c r="O194" s="51"/>
      <c r="P194" s="51"/>
      <c r="Q194" s="275" t="e">
        <f>$B$194*$D$194/$C$194</f>
        <v>#DIV/0!</v>
      </c>
      <c r="R194" s="275" t="e">
        <f>$B$194*$D$194/$C$194</f>
        <v>#DIV/0!</v>
      </c>
      <c r="S194" s="275" t="e">
        <f>$B$194*$D$194/$C$194</f>
        <v>#DIV/0!</v>
      </c>
      <c r="T194" s="275" t="e">
        <f>$B$194*$D$194/$C$194</f>
        <v>#DIV/0!</v>
      </c>
      <c r="U194" s="275" t="e">
        <f>$B$194*$D$194/$C$194</f>
        <v>#DIV/0!</v>
      </c>
      <c r="V194" s="99"/>
      <c r="W194" s="99"/>
      <c r="X194" s="275" t="e">
        <f>$B$194*$D$194/$C$194</f>
        <v>#DIV/0!</v>
      </c>
      <c r="Y194" s="275" t="e">
        <f>$B$194*$D$194/$C$194</f>
        <v>#DIV/0!</v>
      </c>
      <c r="Z194" s="275" t="e">
        <f>$B$194*$D$194/$C$194</f>
        <v>#DIV/0!</v>
      </c>
      <c r="AA194" s="54"/>
      <c r="AB194" s="182"/>
      <c r="AC194" s="51"/>
      <c r="AD194" s="51"/>
      <c r="AE194" s="53"/>
      <c r="AF194" s="51"/>
      <c r="AG194" s="932" t="e">
        <f>$B$194*$D$194/$C$194</f>
        <v>#DIV/0!</v>
      </c>
      <c r="AH194" s="932" t="e">
        <f>$B$194*$D$194/$C$194</f>
        <v>#DIV/0!</v>
      </c>
      <c r="AI194" s="932" t="e">
        <f t="shared" ref="AI194:AK194" si="1144">$B$194*$D$194/$C$194</f>
        <v>#DIV/0!</v>
      </c>
      <c r="AJ194" s="275" t="e">
        <f t="shared" si="1144"/>
        <v>#DIV/0!</v>
      </c>
      <c r="AK194" s="275" t="e">
        <f t="shared" si="1144"/>
        <v>#DIV/0!</v>
      </c>
      <c r="AL194" s="647"/>
      <c r="AM194" s="271" t="e">
        <f t="shared" si="1135"/>
        <v>#DIV/0!</v>
      </c>
      <c r="AN194" s="55"/>
      <c r="AO194" s="54"/>
      <c r="AP194" s="54"/>
      <c r="AQ194" s="51"/>
      <c r="AR194" s="51"/>
      <c r="AS194" s="55"/>
      <c r="AT194" s="54"/>
      <c r="AU194" s="145"/>
      <c r="AV194" s="64">
        <f t="shared" si="1124"/>
        <v>0</v>
      </c>
      <c r="AW194" s="54"/>
      <c r="AX194" s="206"/>
      <c r="AY194" s="158" t="e">
        <f t="shared" si="1137"/>
        <v>#DIV/0!</v>
      </c>
      <c r="AZ194" s="159"/>
      <c r="BA194" s="775" t="s">
        <v>97</v>
      </c>
      <c r="BB194" s="144"/>
      <c r="BC194" s="54"/>
      <c r="BD194" s="392"/>
      <c r="BE194" s="54"/>
      <c r="BF194" s="54"/>
      <c r="BG194" s="54"/>
      <c r="BH194" s="392"/>
      <c r="BI194" s="392"/>
      <c r="BJ194" s="392"/>
      <c r="BK194" s="392"/>
      <c r="BL194" s="54"/>
      <c r="BM194" s="54"/>
      <c r="BN194" s="392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207"/>
      <c r="BZ194" s="54"/>
      <c r="CA194" s="54"/>
      <c r="CB194" s="54"/>
      <c r="CC194" s="54"/>
      <c r="CD194" s="54"/>
      <c r="CE194" s="54"/>
      <c r="CF194" s="54"/>
      <c r="CG194" s="54"/>
      <c r="CH194" s="392"/>
      <c r="CI194" s="54"/>
      <c r="CJ194" s="54"/>
      <c r="CK194" s="392"/>
      <c r="CL194" s="392"/>
      <c r="CM194" s="392"/>
      <c r="CN194" s="392"/>
      <c r="CO194" s="392"/>
      <c r="CP194" s="54"/>
      <c r="CQ194" s="54"/>
      <c r="CR194" s="54"/>
      <c r="CS194" s="54"/>
      <c r="CT194" s="54"/>
      <c r="CU194" s="54"/>
      <c r="CV194" s="54"/>
      <c r="CW194" s="145"/>
      <c r="CX194" s="163">
        <f t="shared" si="1125"/>
        <v>0</v>
      </c>
      <c r="CZ194" s="52"/>
      <c r="DA194" s="51"/>
      <c r="DB194" s="51"/>
      <c r="DC194" s="51"/>
      <c r="DD194" s="51"/>
      <c r="DE194" s="145"/>
      <c r="DF194" s="54"/>
      <c r="DG194" s="54"/>
      <c r="DH194" s="54"/>
      <c r="DI194" s="54"/>
      <c r="DJ194" s="54"/>
      <c r="DK194" s="54"/>
      <c r="DL194" s="54"/>
      <c r="DM194" s="54"/>
      <c r="DN194" s="54"/>
      <c r="DO194" s="51"/>
      <c r="DP194" s="223">
        <f t="shared" si="1126"/>
        <v>0</v>
      </c>
      <c r="DQ194" s="330"/>
      <c r="DR194" s="224"/>
      <c r="DS194" s="66">
        <f t="shared" si="1127"/>
        <v>0</v>
      </c>
      <c r="DT194" s="59" t="e">
        <f t="shared" si="1128"/>
        <v>#DIV/0!</v>
      </c>
      <c r="DU194" s="60" t="e">
        <f t="shared" si="1129"/>
        <v>#DIV/0!</v>
      </c>
      <c r="DV194" s="60" t="e">
        <f t="shared" si="1130"/>
        <v>#DIV/0!</v>
      </c>
      <c r="DW194" s="1"/>
      <c r="DX194" s="1"/>
      <c r="DY194" s="1"/>
      <c r="DZ194" s="1"/>
      <c r="EA194" s="1"/>
      <c r="EB194" s="1"/>
      <c r="EC194" s="1"/>
      <c r="ED194" s="1"/>
    </row>
    <row r="195" spans="1:134" ht="15" customHeight="1">
      <c r="A195" s="786" t="s">
        <v>116</v>
      </c>
      <c r="B195" s="1442"/>
      <c r="C195" s="1444"/>
      <c r="D195" s="1444"/>
      <c r="E195" s="1506"/>
      <c r="F195" s="164" t="s">
        <v>99</v>
      </c>
      <c r="G195" s="54" t="e">
        <f>ROUNDDOWN(G$187*G194,0)</f>
        <v>#DIV/0!</v>
      </c>
      <c r="H195" s="54" t="e">
        <f>ROUNDDOWN(H$187*H194,0)</f>
        <v>#DIV/0!</v>
      </c>
      <c r="I195" s="54">
        <f>I$187*I194</f>
        <v>0</v>
      </c>
      <c r="J195" s="54">
        <f t="shared" ref="J195:K195" si="1145">J$187*J194</f>
        <v>0</v>
      </c>
      <c r="K195" s="54">
        <f t="shared" si="1145"/>
        <v>0</v>
      </c>
      <c r="L195" s="205"/>
      <c r="M195" s="54" t="e">
        <f>ROUNDDOWN(M$187*M194,0)</f>
        <v>#DIV/0!</v>
      </c>
      <c r="N195" s="54" t="e">
        <f>ROUNDDOWN(N$187*N194,0)</f>
        <v>#DIV/0!</v>
      </c>
      <c r="O195" s="54">
        <f>O$187*O194</f>
        <v>0</v>
      </c>
      <c r="P195" s="54">
        <f>P$187*P194</f>
        <v>0</v>
      </c>
      <c r="Q195" s="54" t="e">
        <f>ROUNDDOWN(Q$187*Q194,0)</f>
        <v>#DIV/0!</v>
      </c>
      <c r="R195" s="54" t="e">
        <f>ROUNDDOWN(R$187*R194,0)</f>
        <v>#DIV/0!</v>
      </c>
      <c r="S195" s="54" t="e">
        <f>ROUNDDOWN(S$187*S194,0)</f>
        <v>#DIV/0!</v>
      </c>
      <c r="T195" s="54" t="e">
        <f>ROUNDDOWN(T$187*T194,0)</f>
        <v>#DIV/0!</v>
      </c>
      <c r="U195" s="54" t="e">
        <f>ROUNDDOWN(U$187*U194,0)</f>
        <v>#DIV/0!</v>
      </c>
      <c r="V195" s="54">
        <f t="shared" ref="V195:W195" si="1146">V$7*V194</f>
        <v>0</v>
      </c>
      <c r="W195" s="54">
        <f t="shared" si="1146"/>
        <v>0</v>
      </c>
      <c r="X195" s="54" t="e">
        <f>ROUNDDOWN(X$187*X194,0)</f>
        <v>#DIV/0!</v>
      </c>
      <c r="Y195" s="54" t="e">
        <f>ROUNDDOWN(Y$187*Y194,0)</f>
        <v>#DIV/0!</v>
      </c>
      <c r="Z195" s="54" t="e">
        <f>ROUNDDOWN(Z$187*Z194,0)</f>
        <v>#DIV/0!</v>
      </c>
      <c r="AA195" s="54">
        <f t="shared" ref="AA195:AF195" si="1147">AA$7*AA194</f>
        <v>0</v>
      </c>
      <c r="AB195" s="54">
        <f t="shared" si="1147"/>
        <v>0</v>
      </c>
      <c r="AC195" s="54">
        <f t="shared" si="1147"/>
        <v>0</v>
      </c>
      <c r="AD195" s="54">
        <f t="shared" si="1147"/>
        <v>0</v>
      </c>
      <c r="AE195" s="54">
        <f t="shared" si="1147"/>
        <v>0</v>
      </c>
      <c r="AF195" s="54">
        <f t="shared" si="1147"/>
        <v>0</v>
      </c>
      <c r="AG195" s="63" t="e">
        <f>ROUNDDOWN(AG$187*AG194,0)</f>
        <v>#DIV/0!</v>
      </c>
      <c r="AH195" s="63" t="e">
        <f>ROUNDDOWN(AH$187*AH194,0)</f>
        <v>#DIV/0!</v>
      </c>
      <c r="AI195" s="63" t="e">
        <f t="shared" ref="AI195:AJ195" si="1148">ROUNDDOWN(AI$187*AI194,0)</f>
        <v>#DIV/0!</v>
      </c>
      <c r="AJ195" s="54" t="e">
        <f t="shared" si="1148"/>
        <v>#DIV/0!</v>
      </c>
      <c r="AK195" s="54" t="e">
        <f t="shared" ref="AK195" si="1149">ROUNDDOWN(AK$187*AK194,0)</f>
        <v>#DIV/0!</v>
      </c>
      <c r="AL195" s="933"/>
      <c r="AM195" s="271" t="e">
        <f t="shared" si="1135"/>
        <v>#DIV/0!</v>
      </c>
      <c r="AN195" s="55">
        <f t="shared" ref="AN195:AU195" si="1150">AN189*AN194</f>
        <v>0</v>
      </c>
      <c r="AO195" s="54">
        <f t="shared" si="1150"/>
        <v>0</v>
      </c>
      <c r="AP195" s="54">
        <f t="shared" si="1150"/>
        <v>0</v>
      </c>
      <c r="AQ195" s="54">
        <f>ROUNDDOWN(AQ189*AQ194,0)</f>
        <v>0</v>
      </c>
      <c r="AR195" s="54">
        <f>ROUNDDOWN(AR189*AR194,0)</f>
        <v>0</v>
      </c>
      <c r="AS195" s="55">
        <f t="shared" si="1150"/>
        <v>0</v>
      </c>
      <c r="AT195" s="54">
        <f t="shared" si="1150"/>
        <v>0</v>
      </c>
      <c r="AU195" s="145">
        <f t="shared" si="1150"/>
        <v>0</v>
      </c>
      <c r="AV195" s="64">
        <f t="shared" si="1124"/>
        <v>0</v>
      </c>
      <c r="AW195" s="54">
        <f>AW189*AW194</f>
        <v>0</v>
      </c>
      <c r="AX195" s="62"/>
      <c r="AY195" s="158" t="e">
        <f t="shared" si="1137"/>
        <v>#DIV/0!</v>
      </c>
      <c r="AZ195" s="162"/>
      <c r="BA195" s="773" t="s">
        <v>99</v>
      </c>
      <c r="BB195" s="144">
        <f>BB194*BB$54</f>
        <v>0</v>
      </c>
      <c r="BC195" s="54">
        <f>BC194*BC$54</f>
        <v>0</v>
      </c>
      <c r="BD195" s="54"/>
      <c r="BE195" s="54">
        <f t="shared" ref="BE195:BG195" si="1151">BE194*BE$9</f>
        <v>0</v>
      </c>
      <c r="BF195" s="54">
        <f t="shared" si="1151"/>
        <v>0</v>
      </c>
      <c r="BG195" s="54">
        <f t="shared" si="1151"/>
        <v>0</v>
      </c>
      <c r="BH195" s="54"/>
      <c r="BI195" s="54"/>
      <c r="BJ195" s="54"/>
      <c r="BK195" s="54"/>
      <c r="BL195" s="54">
        <f t="shared" ref="BL195:BM195" si="1152">BL194*BL$9</f>
        <v>0</v>
      </c>
      <c r="BM195" s="54">
        <f t="shared" si="1152"/>
        <v>0</v>
      </c>
      <c r="BN195" s="54"/>
      <c r="BO195" s="54">
        <f t="shared" ref="BO195:CJ195" si="1153">BO194*BO$9</f>
        <v>0</v>
      </c>
      <c r="BP195" s="54">
        <f t="shared" si="1153"/>
        <v>0</v>
      </c>
      <c r="BQ195" s="54">
        <f t="shared" si="1153"/>
        <v>0</v>
      </c>
      <c r="BR195" s="54">
        <f t="shared" si="1153"/>
        <v>0</v>
      </c>
      <c r="BS195" s="54">
        <f t="shared" si="1153"/>
        <v>0</v>
      </c>
      <c r="BT195" s="54">
        <f t="shared" si="1153"/>
        <v>0</v>
      </c>
      <c r="BU195" s="54">
        <f t="shared" si="1153"/>
        <v>0</v>
      </c>
      <c r="BV195" s="54">
        <f t="shared" si="1153"/>
        <v>0</v>
      </c>
      <c r="BW195" s="54">
        <f t="shared" si="1153"/>
        <v>0</v>
      </c>
      <c r="BX195" s="54">
        <f t="shared" si="1153"/>
        <v>0</v>
      </c>
      <c r="BY195" s="54"/>
      <c r="BZ195" s="54">
        <f t="shared" si="1153"/>
        <v>0</v>
      </c>
      <c r="CA195" s="54">
        <f t="shared" si="1153"/>
        <v>0</v>
      </c>
      <c r="CB195" s="54">
        <f t="shared" si="1153"/>
        <v>0</v>
      </c>
      <c r="CC195" s="54">
        <f t="shared" si="1153"/>
        <v>0</v>
      </c>
      <c r="CD195" s="54">
        <f t="shared" si="1153"/>
        <v>0</v>
      </c>
      <c r="CE195" s="54">
        <f t="shared" si="1153"/>
        <v>0</v>
      </c>
      <c r="CF195" s="54">
        <f t="shared" si="1153"/>
        <v>0</v>
      </c>
      <c r="CG195" s="54">
        <f t="shared" si="1153"/>
        <v>0</v>
      </c>
      <c r="CH195" s="54"/>
      <c r="CI195" s="54">
        <f t="shared" si="1153"/>
        <v>0</v>
      </c>
      <c r="CJ195" s="54">
        <f t="shared" si="1153"/>
        <v>0</v>
      </c>
      <c r="CK195" s="54"/>
      <c r="CL195" s="54"/>
      <c r="CM195" s="54"/>
      <c r="CN195" s="54"/>
      <c r="CO195" s="54"/>
      <c r="CP195" s="54">
        <f t="shared" ref="CP195:CW195" si="1154">CP194*CP$9</f>
        <v>0</v>
      </c>
      <c r="CQ195" s="54">
        <f t="shared" si="1154"/>
        <v>0</v>
      </c>
      <c r="CR195" s="54">
        <f t="shared" si="1154"/>
        <v>0</v>
      </c>
      <c r="CS195" s="54">
        <f t="shared" si="1154"/>
        <v>0</v>
      </c>
      <c r="CT195" s="54">
        <f t="shared" si="1154"/>
        <v>0</v>
      </c>
      <c r="CU195" s="54">
        <f t="shared" si="1154"/>
        <v>0</v>
      </c>
      <c r="CV195" s="54">
        <f t="shared" si="1154"/>
        <v>0</v>
      </c>
      <c r="CW195" s="145">
        <f t="shared" si="1154"/>
        <v>0</v>
      </c>
      <c r="CX195" s="160">
        <f t="shared" si="1125"/>
        <v>0</v>
      </c>
      <c r="CZ195" s="62">
        <f>CZ194*CZ$11</f>
        <v>0</v>
      </c>
      <c r="DA195" s="54">
        <f>DA194*DA$11</f>
        <v>0</v>
      </c>
      <c r="DB195" s="54">
        <f>DB194*DB$11</f>
        <v>0</v>
      </c>
      <c r="DC195" s="54">
        <f>DC194*DC$11</f>
        <v>0</v>
      </c>
      <c r="DD195" s="54">
        <f>DD194*DD$11</f>
        <v>0</v>
      </c>
      <c r="DE195" s="145">
        <f t="shared" ref="DE195:DN195" si="1155">DE194*DE$9</f>
        <v>0</v>
      </c>
      <c r="DF195" s="54">
        <f t="shared" si="1155"/>
        <v>0</v>
      </c>
      <c r="DG195" s="54">
        <f t="shared" si="1155"/>
        <v>0</v>
      </c>
      <c r="DH195" s="54">
        <f t="shared" si="1155"/>
        <v>0</v>
      </c>
      <c r="DI195" s="54">
        <f t="shared" si="1155"/>
        <v>0</v>
      </c>
      <c r="DJ195" s="54">
        <f t="shared" si="1155"/>
        <v>0</v>
      </c>
      <c r="DK195" s="54">
        <f t="shared" si="1155"/>
        <v>0</v>
      </c>
      <c r="DL195" s="54">
        <f t="shared" si="1155"/>
        <v>0</v>
      </c>
      <c r="DM195" s="54">
        <f t="shared" si="1155"/>
        <v>0</v>
      </c>
      <c r="DN195" s="54">
        <f t="shared" si="1155"/>
        <v>0</v>
      </c>
      <c r="DO195" s="54">
        <f>DO194*DO$11</f>
        <v>0</v>
      </c>
      <c r="DP195" s="223">
        <f t="shared" si="1126"/>
        <v>0</v>
      </c>
      <c r="DQ195" s="330"/>
      <c r="DR195" s="224"/>
      <c r="DS195" s="60">
        <f t="shared" si="1127"/>
        <v>0</v>
      </c>
      <c r="DT195" s="59" t="e">
        <f t="shared" si="1128"/>
        <v>#DIV/0!</v>
      </c>
      <c r="DU195" s="60" t="e">
        <f t="shared" si="1129"/>
        <v>#DIV/0!</v>
      </c>
      <c r="DV195" s="60" t="e">
        <f t="shared" si="1130"/>
        <v>#DIV/0!</v>
      </c>
      <c r="DW195" s="1"/>
      <c r="DX195" s="1"/>
      <c r="DY195" s="1"/>
      <c r="DZ195" s="1"/>
      <c r="EA195" s="1"/>
      <c r="EB195" s="1"/>
      <c r="EC195" s="1"/>
      <c r="ED195" s="1"/>
    </row>
    <row r="196" spans="1:134" ht="15" customHeight="1">
      <c r="A196" s="98"/>
      <c r="B196" s="1441"/>
      <c r="C196" s="1443"/>
      <c r="D196" s="1443"/>
      <c r="E196" s="1505"/>
      <c r="F196" s="164" t="s">
        <v>97</v>
      </c>
      <c r="G196" s="275" t="e">
        <f>$B$196*$D$196/$C$196</f>
        <v>#DIV/0!</v>
      </c>
      <c r="H196" s="275" t="e">
        <f>$B$196*$D$196/$C$196</f>
        <v>#DIV/0!</v>
      </c>
      <c r="I196" s="51"/>
      <c r="J196" s="51"/>
      <c r="K196" s="51"/>
      <c r="L196" s="51"/>
      <c r="M196" s="275" t="e">
        <f>$B$196*$D$196/$C$196</f>
        <v>#DIV/0!</v>
      </c>
      <c r="N196" s="275" t="e">
        <f>$B$196*$D$196/$C$196</f>
        <v>#DIV/0!</v>
      </c>
      <c r="O196" s="51"/>
      <c r="P196" s="51"/>
      <c r="Q196" s="275" t="e">
        <f>$B$196*$D$196/$C$196</f>
        <v>#DIV/0!</v>
      </c>
      <c r="R196" s="275" t="e">
        <f>$B$196*$D$196/$C$196</f>
        <v>#DIV/0!</v>
      </c>
      <c r="S196" s="275" t="e">
        <f>$B$196*$D$196/$C$196</f>
        <v>#DIV/0!</v>
      </c>
      <c r="T196" s="275" t="e">
        <f>$B$196*$D$196/$C$196</f>
        <v>#DIV/0!</v>
      </c>
      <c r="U196" s="275" t="e">
        <f>$B$196*$D$196/$C$196</f>
        <v>#DIV/0!</v>
      </c>
      <c r="V196" s="180"/>
      <c r="W196" s="181"/>
      <c r="X196" s="275" t="e">
        <f>$B$196*$D$196/$C$196</f>
        <v>#DIV/0!</v>
      </c>
      <c r="Y196" s="275" t="e">
        <f>$B$196*$D$196/$C$196</f>
        <v>#DIV/0!</v>
      </c>
      <c r="Z196" s="275" t="e">
        <f>$B$196*$D$196/$C$196</f>
        <v>#DIV/0!</v>
      </c>
      <c r="AA196" s="54"/>
      <c r="AB196" s="145"/>
      <c r="AC196" s="51"/>
      <c r="AD196" s="51"/>
      <c r="AE196" s="53"/>
      <c r="AF196" s="51"/>
      <c r="AG196" s="932" t="e">
        <f>$B$196*$D$196/$C$196</f>
        <v>#DIV/0!</v>
      </c>
      <c r="AH196" s="932" t="e">
        <f>$B$196*$D$196/$C$196</f>
        <v>#DIV/0!</v>
      </c>
      <c r="AI196" s="932" t="e">
        <f t="shared" ref="AI196:AK196" si="1156">$B$196*$D$196/$C$196</f>
        <v>#DIV/0!</v>
      </c>
      <c r="AJ196" s="275" t="e">
        <f t="shared" si="1156"/>
        <v>#DIV/0!</v>
      </c>
      <c r="AK196" s="275" t="e">
        <f t="shared" si="1156"/>
        <v>#DIV/0!</v>
      </c>
      <c r="AL196" s="647"/>
      <c r="AM196" s="271" t="e">
        <f t="shared" si="1135"/>
        <v>#DIV/0!</v>
      </c>
      <c r="AN196" s="55"/>
      <c r="AO196" s="54"/>
      <c r="AP196" s="54"/>
      <c r="AQ196" s="51"/>
      <c r="AR196" s="51"/>
      <c r="AS196" s="55"/>
      <c r="AT196" s="54"/>
      <c r="AU196" s="145"/>
      <c r="AV196" s="64">
        <f t="shared" si="1124"/>
        <v>0</v>
      </c>
      <c r="AW196" s="54"/>
      <c r="AX196" s="206"/>
      <c r="AY196" s="158" t="e">
        <f t="shared" si="1137"/>
        <v>#DIV/0!</v>
      </c>
      <c r="AZ196" s="162"/>
      <c r="BA196" s="773" t="s">
        <v>97</v>
      </c>
      <c r="BB196" s="144"/>
      <c r="BC196" s="54"/>
      <c r="BD196" s="392"/>
      <c r="BE196" s="54"/>
      <c r="BF196" s="54"/>
      <c r="BG196" s="54"/>
      <c r="BH196" s="392"/>
      <c r="BI196" s="392"/>
      <c r="BJ196" s="392"/>
      <c r="BK196" s="392"/>
      <c r="BL196" s="54"/>
      <c r="BM196" s="54"/>
      <c r="BN196" s="392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207"/>
      <c r="BZ196" s="54"/>
      <c r="CA196" s="54"/>
      <c r="CB196" s="54"/>
      <c r="CC196" s="54"/>
      <c r="CD196" s="54"/>
      <c r="CE196" s="54"/>
      <c r="CF196" s="54"/>
      <c r="CG196" s="54"/>
      <c r="CH196" s="392"/>
      <c r="CI196" s="54"/>
      <c r="CJ196" s="54"/>
      <c r="CK196" s="392"/>
      <c r="CL196" s="392"/>
      <c r="CM196" s="392"/>
      <c r="CN196" s="392"/>
      <c r="CO196" s="392"/>
      <c r="CP196" s="54"/>
      <c r="CQ196" s="54"/>
      <c r="CR196" s="54"/>
      <c r="CS196" s="54"/>
      <c r="CT196" s="54"/>
      <c r="CU196" s="54"/>
      <c r="CV196" s="54"/>
      <c r="CW196" s="145"/>
      <c r="CX196" s="160">
        <f t="shared" si="1125"/>
        <v>0</v>
      </c>
      <c r="CZ196" s="52"/>
      <c r="DA196" s="51"/>
      <c r="DB196" s="51"/>
      <c r="DC196" s="51"/>
      <c r="DD196" s="51"/>
      <c r="DE196" s="145"/>
      <c r="DF196" s="54"/>
      <c r="DG196" s="54"/>
      <c r="DH196" s="54"/>
      <c r="DI196" s="54"/>
      <c r="DJ196" s="54"/>
      <c r="DK196" s="54"/>
      <c r="DL196" s="54"/>
      <c r="DM196" s="54"/>
      <c r="DN196" s="54"/>
      <c r="DO196" s="51"/>
      <c r="DP196" s="223">
        <f t="shared" si="1126"/>
        <v>0</v>
      </c>
      <c r="DQ196" s="330"/>
      <c r="DR196" s="224"/>
      <c r="DS196" s="66">
        <f t="shared" si="1127"/>
        <v>0</v>
      </c>
      <c r="DT196" s="59" t="e">
        <f t="shared" si="1128"/>
        <v>#DIV/0!</v>
      </c>
      <c r="DU196" s="60" t="e">
        <f t="shared" si="1129"/>
        <v>#DIV/0!</v>
      </c>
      <c r="DV196" s="60" t="e">
        <f t="shared" si="1130"/>
        <v>#DIV/0!</v>
      </c>
      <c r="DW196" s="1"/>
      <c r="DX196" s="1"/>
      <c r="DY196" s="1"/>
      <c r="DZ196" s="1"/>
      <c r="EA196" s="1"/>
      <c r="EB196" s="1"/>
      <c r="EC196" s="1"/>
      <c r="ED196" s="1"/>
    </row>
    <row r="197" spans="1:134" ht="15" customHeight="1">
      <c r="A197" s="40" t="s">
        <v>117</v>
      </c>
      <c r="B197" s="1442"/>
      <c r="C197" s="1444"/>
      <c r="D197" s="1444"/>
      <c r="E197" s="1506"/>
      <c r="F197" s="165" t="s">
        <v>99</v>
      </c>
      <c r="G197" s="54" t="e">
        <f>ROUNDDOWN(G$187*G196,0)</f>
        <v>#DIV/0!</v>
      </c>
      <c r="H197" s="54" t="e">
        <f>ROUNDDOWN(H$187*H196,0)</f>
        <v>#DIV/0!</v>
      </c>
      <c r="I197" s="54">
        <f>I$187*I196</f>
        <v>0</v>
      </c>
      <c r="J197" s="54">
        <f t="shared" ref="J197:K197" si="1157">J$187*J196</f>
        <v>0</v>
      </c>
      <c r="K197" s="54">
        <f t="shared" si="1157"/>
        <v>0</v>
      </c>
      <c r="L197" s="205"/>
      <c r="M197" s="54" t="e">
        <f>ROUNDDOWN(M$187*M196,0)</f>
        <v>#DIV/0!</v>
      </c>
      <c r="N197" s="54" t="e">
        <f>ROUNDDOWN(N$187*N196,0)</f>
        <v>#DIV/0!</v>
      </c>
      <c r="O197" s="54">
        <f>O$187*O196</f>
        <v>0</v>
      </c>
      <c r="P197" s="54">
        <f>P$187*P196</f>
        <v>0</v>
      </c>
      <c r="Q197" s="54" t="e">
        <f>ROUNDDOWN(Q$187*Q196,0)</f>
        <v>#DIV/0!</v>
      </c>
      <c r="R197" s="54" t="e">
        <f>ROUNDDOWN(R$187*R196,0)</f>
        <v>#DIV/0!</v>
      </c>
      <c r="S197" s="54" t="e">
        <f>ROUNDDOWN(S$187*S196,0)</f>
        <v>#DIV/0!</v>
      </c>
      <c r="T197" s="54" t="e">
        <f>ROUNDDOWN(T$187*T196,0)</f>
        <v>#DIV/0!</v>
      </c>
      <c r="U197" s="54" t="e">
        <f>ROUNDDOWN(U$187*U196,0)</f>
        <v>#DIV/0!</v>
      </c>
      <c r="V197" s="54">
        <f t="shared" ref="V197:W197" si="1158">V$7*V196</f>
        <v>0</v>
      </c>
      <c r="W197" s="54">
        <f t="shared" si="1158"/>
        <v>0</v>
      </c>
      <c r="X197" s="54" t="e">
        <f>ROUNDDOWN(X$187*X196,0)</f>
        <v>#DIV/0!</v>
      </c>
      <c r="Y197" s="54" t="e">
        <f>ROUNDDOWN(Y$187*Y196,0)</f>
        <v>#DIV/0!</v>
      </c>
      <c r="Z197" s="54" t="e">
        <f>ROUNDDOWN(Z$187*Z196,0)</f>
        <v>#DIV/0!</v>
      </c>
      <c r="AA197" s="54">
        <f t="shared" ref="AA197:AE197" si="1159">AA$7*AA196</f>
        <v>0</v>
      </c>
      <c r="AB197" s="54">
        <f t="shared" si="1159"/>
        <v>0</v>
      </c>
      <c r="AC197" s="54">
        <f t="shared" si="1159"/>
        <v>0</v>
      </c>
      <c r="AD197" s="54">
        <f t="shared" si="1159"/>
        <v>0</v>
      </c>
      <c r="AE197" s="54">
        <f t="shared" si="1159"/>
        <v>0</v>
      </c>
      <c r="AF197" s="54">
        <f>AF$7*AF196</f>
        <v>0</v>
      </c>
      <c r="AG197" s="63" t="e">
        <f>ROUNDDOWN(AG$187*AG196,0)</f>
        <v>#DIV/0!</v>
      </c>
      <c r="AH197" s="63" t="e">
        <f>ROUNDDOWN(AH$187*AH196,0)</f>
        <v>#DIV/0!</v>
      </c>
      <c r="AI197" s="63" t="e">
        <f t="shared" ref="AI197:AJ197" si="1160">ROUNDDOWN(AI$187*AI196,0)</f>
        <v>#DIV/0!</v>
      </c>
      <c r="AJ197" s="54" t="e">
        <f t="shared" si="1160"/>
        <v>#DIV/0!</v>
      </c>
      <c r="AK197" s="54" t="e">
        <f t="shared" ref="AK197" si="1161">ROUNDDOWN(AK$187*AK196,0)</f>
        <v>#DIV/0!</v>
      </c>
      <c r="AL197" s="933"/>
      <c r="AM197" s="271" t="e">
        <f t="shared" si="1135"/>
        <v>#DIV/0!</v>
      </c>
      <c r="AN197" s="55">
        <f t="shared" ref="AN197:AU197" si="1162">AN189*AN196</f>
        <v>0</v>
      </c>
      <c r="AO197" s="54">
        <f t="shared" si="1162"/>
        <v>0</v>
      </c>
      <c r="AP197" s="54">
        <f t="shared" si="1162"/>
        <v>0</v>
      </c>
      <c r="AQ197" s="54">
        <f>ROUNDDOWN(AQ189*AQ196,0)</f>
        <v>0</v>
      </c>
      <c r="AR197" s="54">
        <f>ROUNDDOWN(AR189*AR196,0)</f>
        <v>0</v>
      </c>
      <c r="AS197" s="55">
        <f t="shared" si="1162"/>
        <v>0</v>
      </c>
      <c r="AT197" s="54">
        <f t="shared" si="1162"/>
        <v>0</v>
      </c>
      <c r="AU197" s="145">
        <f t="shared" si="1162"/>
        <v>0</v>
      </c>
      <c r="AV197" s="64">
        <f t="shared" si="1124"/>
        <v>0</v>
      </c>
      <c r="AW197" s="54">
        <f>AW189*AW196</f>
        <v>0</v>
      </c>
      <c r="AX197" s="62"/>
      <c r="AY197" s="158" t="e">
        <f t="shared" si="1137"/>
        <v>#DIV/0!</v>
      </c>
      <c r="AZ197" s="166"/>
      <c r="BA197" s="776" t="s">
        <v>99</v>
      </c>
      <c r="BB197" s="144">
        <f>BB196*BB$54</f>
        <v>0</v>
      </c>
      <c r="BC197" s="54">
        <f>BC196*BC$54</f>
        <v>0</v>
      </c>
      <c r="BD197" s="54"/>
      <c r="BE197" s="54">
        <f t="shared" ref="BE197:BG197" si="1163">BE196*BE$9</f>
        <v>0</v>
      </c>
      <c r="BF197" s="54">
        <f t="shared" si="1163"/>
        <v>0</v>
      </c>
      <c r="BG197" s="54">
        <f t="shared" si="1163"/>
        <v>0</v>
      </c>
      <c r="BH197" s="54"/>
      <c r="BI197" s="54"/>
      <c r="BJ197" s="54"/>
      <c r="BK197" s="54"/>
      <c r="BL197" s="54">
        <f t="shared" ref="BL197:BM197" si="1164">BL196*BL$9</f>
        <v>0</v>
      </c>
      <c r="BM197" s="54">
        <f t="shared" si="1164"/>
        <v>0</v>
      </c>
      <c r="BN197" s="54"/>
      <c r="BO197" s="54">
        <f t="shared" ref="BO197:CJ197" si="1165">BO196*BO$9</f>
        <v>0</v>
      </c>
      <c r="BP197" s="54">
        <f t="shared" si="1165"/>
        <v>0</v>
      </c>
      <c r="BQ197" s="54">
        <f t="shared" si="1165"/>
        <v>0</v>
      </c>
      <c r="BR197" s="54">
        <f t="shared" si="1165"/>
        <v>0</v>
      </c>
      <c r="BS197" s="54">
        <f t="shared" si="1165"/>
        <v>0</v>
      </c>
      <c r="BT197" s="54">
        <f t="shared" si="1165"/>
        <v>0</v>
      </c>
      <c r="BU197" s="54">
        <f t="shared" si="1165"/>
        <v>0</v>
      </c>
      <c r="BV197" s="54">
        <f t="shared" si="1165"/>
        <v>0</v>
      </c>
      <c r="BW197" s="54">
        <f t="shared" si="1165"/>
        <v>0</v>
      </c>
      <c r="BX197" s="54">
        <f t="shared" si="1165"/>
        <v>0</v>
      </c>
      <c r="BY197" s="54"/>
      <c r="BZ197" s="54">
        <f t="shared" si="1165"/>
        <v>0</v>
      </c>
      <c r="CA197" s="54">
        <f t="shared" si="1165"/>
        <v>0</v>
      </c>
      <c r="CB197" s="54">
        <f t="shared" si="1165"/>
        <v>0</v>
      </c>
      <c r="CC197" s="54">
        <f t="shared" si="1165"/>
        <v>0</v>
      </c>
      <c r="CD197" s="54">
        <f t="shared" si="1165"/>
        <v>0</v>
      </c>
      <c r="CE197" s="54">
        <f t="shared" si="1165"/>
        <v>0</v>
      </c>
      <c r="CF197" s="54">
        <f t="shared" si="1165"/>
        <v>0</v>
      </c>
      <c r="CG197" s="54">
        <f t="shared" si="1165"/>
        <v>0</v>
      </c>
      <c r="CH197" s="54"/>
      <c r="CI197" s="54">
        <f t="shared" si="1165"/>
        <v>0</v>
      </c>
      <c r="CJ197" s="54">
        <f t="shared" si="1165"/>
        <v>0</v>
      </c>
      <c r="CK197" s="54"/>
      <c r="CL197" s="54"/>
      <c r="CM197" s="54"/>
      <c r="CN197" s="54"/>
      <c r="CO197" s="54"/>
      <c r="CP197" s="54">
        <f t="shared" ref="CP197:CW197" si="1166">CP196*CP$9</f>
        <v>0</v>
      </c>
      <c r="CQ197" s="54">
        <f t="shared" si="1166"/>
        <v>0</v>
      </c>
      <c r="CR197" s="54">
        <f t="shared" si="1166"/>
        <v>0</v>
      </c>
      <c r="CS197" s="54">
        <f t="shared" si="1166"/>
        <v>0</v>
      </c>
      <c r="CT197" s="54">
        <f t="shared" si="1166"/>
        <v>0</v>
      </c>
      <c r="CU197" s="54">
        <f t="shared" si="1166"/>
        <v>0</v>
      </c>
      <c r="CV197" s="54">
        <f t="shared" si="1166"/>
        <v>0</v>
      </c>
      <c r="CW197" s="145">
        <f t="shared" si="1166"/>
        <v>0</v>
      </c>
      <c r="CX197" s="167">
        <f t="shared" si="1125"/>
        <v>0</v>
      </c>
      <c r="CZ197" s="62">
        <f>CZ196*CZ$11</f>
        <v>0</v>
      </c>
      <c r="DA197" s="54">
        <f>DA196*DA$11</f>
        <v>0</v>
      </c>
      <c r="DB197" s="54">
        <f>DB196*DB$11</f>
        <v>0</v>
      </c>
      <c r="DC197" s="54">
        <f>DC196*DC$11</f>
        <v>0</v>
      </c>
      <c r="DD197" s="54">
        <f>DD196*DD$11</f>
        <v>0</v>
      </c>
      <c r="DE197" s="145">
        <f t="shared" ref="DE197:DN197" si="1167">DE196*DE$9</f>
        <v>0</v>
      </c>
      <c r="DF197" s="54">
        <f t="shared" si="1167"/>
        <v>0</v>
      </c>
      <c r="DG197" s="54">
        <f t="shared" si="1167"/>
        <v>0</v>
      </c>
      <c r="DH197" s="54">
        <f t="shared" si="1167"/>
        <v>0</v>
      </c>
      <c r="DI197" s="54">
        <f t="shared" si="1167"/>
        <v>0</v>
      </c>
      <c r="DJ197" s="54">
        <f t="shared" si="1167"/>
        <v>0</v>
      </c>
      <c r="DK197" s="54">
        <f t="shared" si="1167"/>
        <v>0</v>
      </c>
      <c r="DL197" s="54">
        <f t="shared" si="1167"/>
        <v>0</v>
      </c>
      <c r="DM197" s="54">
        <f t="shared" si="1167"/>
        <v>0</v>
      </c>
      <c r="DN197" s="54">
        <f t="shared" si="1167"/>
        <v>0</v>
      </c>
      <c r="DO197" s="54">
        <f>DO196*DO$11</f>
        <v>0</v>
      </c>
      <c r="DP197" s="223">
        <f t="shared" si="1126"/>
        <v>0</v>
      </c>
      <c r="DQ197" s="330"/>
      <c r="DR197" s="224"/>
      <c r="DS197" s="60">
        <f t="shared" si="1127"/>
        <v>0</v>
      </c>
      <c r="DT197" s="59" t="e">
        <f t="shared" si="1128"/>
        <v>#DIV/0!</v>
      </c>
      <c r="DU197" s="70" t="e">
        <f t="shared" si="1129"/>
        <v>#DIV/0!</v>
      </c>
      <c r="DV197" s="70" t="e">
        <f t="shared" si="1130"/>
        <v>#DIV/0!</v>
      </c>
      <c r="DW197" s="1"/>
      <c r="DX197" s="1"/>
      <c r="DY197" s="1"/>
      <c r="DZ197" s="1"/>
      <c r="EA197" s="1"/>
      <c r="EB197" s="1"/>
      <c r="EC197" s="1"/>
      <c r="ED197" s="1"/>
    </row>
    <row r="198" spans="1:134" ht="15" customHeight="1">
      <c r="A198" s="1208" t="s">
        <v>100</v>
      </c>
      <c r="B198" s="1210">
        <f>SUM(B192:B197)</f>
        <v>0</v>
      </c>
      <c r="C198" s="1194">
        <f t="shared" ref="C198:D198" si="1168">SUM(C192:C197)</f>
        <v>0</v>
      </c>
      <c r="D198" s="1194">
        <f t="shared" si="1168"/>
        <v>0</v>
      </c>
      <c r="E198" s="1311">
        <f>SUM(E192:E197)</f>
        <v>0</v>
      </c>
      <c r="F198" s="777" t="s">
        <v>97</v>
      </c>
      <c r="G198" s="72" t="e">
        <f t="shared" ref="G198:H199" si="1169">G192+G194+G196</f>
        <v>#DIV/0!</v>
      </c>
      <c r="H198" s="72" t="e">
        <f t="shared" si="1169"/>
        <v>#DIV/0!</v>
      </c>
      <c r="I198" s="72">
        <f>I192+I194+I196</f>
        <v>0</v>
      </c>
      <c r="J198" s="72">
        <f>J192+J194+J196</f>
        <v>0</v>
      </c>
      <c r="K198" s="72">
        <f t="shared" ref="K198:N199" si="1170">K192+K194+K196</f>
        <v>0</v>
      </c>
      <c r="L198" s="72"/>
      <c r="M198" s="72" t="e">
        <f t="shared" si="1170"/>
        <v>#DIV/0!</v>
      </c>
      <c r="N198" s="72" t="e">
        <f t="shared" si="1170"/>
        <v>#DIV/0!</v>
      </c>
      <c r="O198" s="72">
        <f>O192+O194+O196</f>
        <v>0</v>
      </c>
      <c r="P198" s="72">
        <f t="shared" ref="P198:AE199" si="1171">P192+P194+P196</f>
        <v>0</v>
      </c>
      <c r="Q198" s="72" t="e">
        <f t="shared" si="1171"/>
        <v>#DIV/0!</v>
      </c>
      <c r="R198" s="72" t="e">
        <f t="shared" si="1171"/>
        <v>#DIV/0!</v>
      </c>
      <c r="S198" s="72" t="e">
        <f t="shared" ref="S198" si="1172">S192+S194+S196</f>
        <v>#DIV/0!</v>
      </c>
      <c r="T198" s="72" t="e">
        <f t="shared" si="1171"/>
        <v>#DIV/0!</v>
      </c>
      <c r="U198" s="72" t="e">
        <f t="shared" si="1171"/>
        <v>#DIV/0!</v>
      </c>
      <c r="V198" s="72">
        <f t="shared" si="1171"/>
        <v>0</v>
      </c>
      <c r="W198" s="72">
        <f t="shared" si="1171"/>
        <v>0</v>
      </c>
      <c r="X198" s="72" t="e">
        <f t="shared" si="1171"/>
        <v>#DIV/0!</v>
      </c>
      <c r="Y198" s="72" t="e">
        <f t="shared" si="1171"/>
        <v>#DIV/0!</v>
      </c>
      <c r="Z198" s="72" t="e">
        <f t="shared" si="1171"/>
        <v>#DIV/0!</v>
      </c>
      <c r="AA198" s="72">
        <f t="shared" si="1171"/>
        <v>0</v>
      </c>
      <c r="AB198" s="95">
        <f t="shared" si="1171"/>
        <v>0</v>
      </c>
      <c r="AC198" s="72">
        <f t="shared" si="1171"/>
        <v>0</v>
      </c>
      <c r="AD198" s="72">
        <f t="shared" si="1171"/>
        <v>0</v>
      </c>
      <c r="AE198" s="15">
        <f t="shared" si="1171"/>
        <v>0</v>
      </c>
      <c r="AF198" s="72">
        <f>AF192+AF194+AF196</f>
        <v>0</v>
      </c>
      <c r="AG198" s="15" t="e">
        <f t="shared" ref="AG198" si="1173">AG192+AG194+AG196</f>
        <v>#DIV/0!</v>
      </c>
      <c r="AH198" s="15" t="e">
        <f t="shared" ref="AH198:AJ199" si="1174">AH192+AH194+AH196</f>
        <v>#DIV/0!</v>
      </c>
      <c r="AI198" s="15" t="e">
        <f t="shared" si="1174"/>
        <v>#DIV/0!</v>
      </c>
      <c r="AJ198" s="72" t="e">
        <f t="shared" si="1174"/>
        <v>#DIV/0!</v>
      </c>
      <c r="AK198" s="72" t="e">
        <f t="shared" ref="AK198" si="1175">AK192+AK194+AK196</f>
        <v>#DIV/0!</v>
      </c>
      <c r="AL198" s="484"/>
      <c r="AM198" s="271" t="e">
        <f t="shared" si="1135"/>
        <v>#DIV/0!</v>
      </c>
      <c r="AN198" s="75">
        <f t="shared" ref="AN198:AU199" si="1176">AN192+AN194+AN196</f>
        <v>0</v>
      </c>
      <c r="AO198" s="73">
        <f t="shared" si="1176"/>
        <v>0</v>
      </c>
      <c r="AP198" s="73">
        <f t="shared" si="1176"/>
        <v>0</v>
      </c>
      <c r="AQ198" s="73">
        <f t="shared" si="1176"/>
        <v>0</v>
      </c>
      <c r="AR198" s="73">
        <f t="shared" si="1176"/>
        <v>0</v>
      </c>
      <c r="AS198" s="75">
        <f t="shared" si="1176"/>
        <v>0</v>
      </c>
      <c r="AT198" s="73">
        <f t="shared" si="1176"/>
        <v>0</v>
      </c>
      <c r="AU198" s="75">
        <f t="shared" si="1176"/>
        <v>0</v>
      </c>
      <c r="AV198" s="56">
        <f>AV192+AV194+AV196</f>
        <v>0</v>
      </c>
      <c r="AW198" s="73">
        <f t="shared" ref="AW198:AX199" si="1177">AW192+AW194+AW196</f>
        <v>0</v>
      </c>
      <c r="AX198" s="206"/>
      <c r="AY198" s="158" t="e">
        <f t="shared" si="1137"/>
        <v>#DIV/0!</v>
      </c>
      <c r="AZ198" s="168"/>
      <c r="BA198" s="777" t="s">
        <v>97</v>
      </c>
      <c r="BB198" s="390">
        <f t="shared" ref="BB198:CV199" si="1178">BB192+BB194+BB196</f>
        <v>0</v>
      </c>
      <c r="BC198" s="156">
        <f t="shared" si="1178"/>
        <v>0</v>
      </c>
      <c r="BD198" s="392"/>
      <c r="BE198" s="156">
        <f t="shared" ref="BE198:BG198" si="1179">BE192+BE194+BE196</f>
        <v>0</v>
      </c>
      <c r="BF198" s="156">
        <f t="shared" si="1179"/>
        <v>0</v>
      </c>
      <c r="BG198" s="156">
        <f t="shared" si="1179"/>
        <v>0</v>
      </c>
      <c r="BH198" s="392"/>
      <c r="BI198" s="392"/>
      <c r="BJ198" s="392"/>
      <c r="BK198" s="392"/>
      <c r="BL198" s="156">
        <f t="shared" ref="BL198:BM198" si="1180">BL192+BL194+BL196</f>
        <v>0</v>
      </c>
      <c r="BM198" s="156">
        <f t="shared" si="1180"/>
        <v>0</v>
      </c>
      <c r="BN198" s="392"/>
      <c r="BO198" s="156">
        <f t="shared" ref="BO198:CJ199" si="1181">BO192+BO194+BO196</f>
        <v>0</v>
      </c>
      <c r="BP198" s="156">
        <f t="shared" si="1181"/>
        <v>0</v>
      </c>
      <c r="BQ198" s="156">
        <f t="shared" si="1181"/>
        <v>0</v>
      </c>
      <c r="BR198" s="156">
        <f t="shared" si="1181"/>
        <v>0</v>
      </c>
      <c r="BS198" s="156">
        <f t="shared" si="1181"/>
        <v>0</v>
      </c>
      <c r="BT198" s="156">
        <f t="shared" si="1181"/>
        <v>0</v>
      </c>
      <c r="BU198" s="156">
        <f t="shared" si="1181"/>
        <v>0</v>
      </c>
      <c r="BV198" s="156">
        <f t="shared" si="1181"/>
        <v>0</v>
      </c>
      <c r="BW198" s="156">
        <f t="shared" si="1181"/>
        <v>0</v>
      </c>
      <c r="BX198" s="156">
        <f t="shared" si="1181"/>
        <v>0</v>
      </c>
      <c r="BY198" s="207"/>
      <c r="BZ198" s="156">
        <f t="shared" si="1181"/>
        <v>0</v>
      </c>
      <c r="CA198" s="156">
        <f t="shared" si="1181"/>
        <v>0</v>
      </c>
      <c r="CB198" s="156">
        <f t="shared" si="1181"/>
        <v>0</v>
      </c>
      <c r="CC198" s="156">
        <f t="shared" si="1181"/>
        <v>0</v>
      </c>
      <c r="CD198" s="156">
        <f t="shared" si="1181"/>
        <v>0</v>
      </c>
      <c r="CE198" s="156">
        <f t="shared" si="1181"/>
        <v>0</v>
      </c>
      <c r="CF198" s="156">
        <f t="shared" si="1181"/>
        <v>0</v>
      </c>
      <c r="CG198" s="156">
        <f t="shared" si="1181"/>
        <v>0</v>
      </c>
      <c r="CH198" s="392"/>
      <c r="CI198" s="156">
        <f t="shared" si="1181"/>
        <v>0</v>
      </c>
      <c r="CJ198" s="156">
        <f t="shared" si="1181"/>
        <v>0</v>
      </c>
      <c r="CK198" s="392"/>
      <c r="CL198" s="392"/>
      <c r="CM198" s="392"/>
      <c r="CN198" s="392"/>
      <c r="CO198" s="392"/>
      <c r="CP198" s="156">
        <f t="shared" ref="CP198:CX199" si="1182">CP192+CP194+CP196</f>
        <v>0</v>
      </c>
      <c r="CQ198" s="156">
        <f t="shared" si="1182"/>
        <v>0</v>
      </c>
      <c r="CR198" s="156">
        <f t="shared" si="1182"/>
        <v>0</v>
      </c>
      <c r="CS198" s="156">
        <f t="shared" si="1182"/>
        <v>0</v>
      </c>
      <c r="CT198" s="156">
        <f t="shared" si="1182"/>
        <v>0</v>
      </c>
      <c r="CU198" s="156">
        <f t="shared" si="1182"/>
        <v>0</v>
      </c>
      <c r="CV198" s="156">
        <f t="shared" si="1182"/>
        <v>0</v>
      </c>
      <c r="CW198" s="231">
        <f t="shared" si="1182"/>
        <v>0</v>
      </c>
      <c r="CX198" s="169">
        <f t="shared" si="1182"/>
        <v>0</v>
      </c>
      <c r="CZ198" s="13">
        <f t="shared" ref="CZ198:DO199" si="1183">CZ192+CZ194+CZ196</f>
        <v>0</v>
      </c>
      <c r="DA198" s="72">
        <f t="shared" si="1183"/>
        <v>0</v>
      </c>
      <c r="DB198" s="72">
        <f t="shared" si="1183"/>
        <v>0</v>
      </c>
      <c r="DC198" s="72">
        <f t="shared" si="1183"/>
        <v>0</v>
      </c>
      <c r="DD198" s="72">
        <f t="shared" si="1183"/>
        <v>0</v>
      </c>
      <c r="DE198" s="72">
        <f t="shared" si="1183"/>
        <v>0</v>
      </c>
      <c r="DF198" s="72">
        <f t="shared" si="1183"/>
        <v>0</v>
      </c>
      <c r="DG198" s="72">
        <f t="shared" si="1183"/>
        <v>0</v>
      </c>
      <c r="DH198" s="72">
        <f t="shared" si="1183"/>
        <v>0</v>
      </c>
      <c r="DI198" s="72">
        <f t="shared" si="1183"/>
        <v>0</v>
      </c>
      <c r="DJ198" s="72">
        <f t="shared" si="1183"/>
        <v>0</v>
      </c>
      <c r="DK198" s="72">
        <f t="shared" si="1183"/>
        <v>0</v>
      </c>
      <c r="DL198" s="72">
        <f t="shared" si="1183"/>
        <v>0</v>
      </c>
      <c r="DM198" s="72">
        <f t="shared" si="1183"/>
        <v>0</v>
      </c>
      <c r="DN198" s="72">
        <f t="shared" si="1183"/>
        <v>0</v>
      </c>
      <c r="DO198" s="72">
        <f t="shared" si="1183"/>
        <v>0</v>
      </c>
      <c r="DP198" s="223">
        <f t="shared" si="1126"/>
        <v>0</v>
      </c>
      <c r="DQ198" s="330"/>
      <c r="DR198" s="224"/>
      <c r="DS198" s="57">
        <f t="shared" si="1127"/>
        <v>0</v>
      </c>
      <c r="DT198" s="78" t="e">
        <f t="shared" si="1128"/>
        <v>#DIV/0!</v>
      </c>
      <c r="DU198" s="66" t="e">
        <f t="shared" si="1129"/>
        <v>#DIV/0!</v>
      </c>
      <c r="DV198" s="57" t="e">
        <f t="shared" si="1130"/>
        <v>#DIV/0!</v>
      </c>
      <c r="DW198" s="1"/>
      <c r="DX198" s="1"/>
      <c r="DY198" s="1"/>
      <c r="DZ198" s="1"/>
      <c r="EA198" s="1"/>
      <c r="EB198" s="1"/>
      <c r="EC198" s="1"/>
      <c r="ED198" s="1"/>
    </row>
    <row r="199" spans="1:134" ht="15" customHeight="1">
      <c r="A199" s="1209"/>
      <c r="B199" s="1211"/>
      <c r="C199" s="1195"/>
      <c r="D199" s="1195"/>
      <c r="E199" s="1312"/>
      <c r="F199" s="776" t="s">
        <v>99</v>
      </c>
      <c r="G199" s="80" t="e">
        <f t="shared" si="1169"/>
        <v>#DIV/0!</v>
      </c>
      <c r="H199" s="80" t="e">
        <f t="shared" si="1169"/>
        <v>#DIV/0!</v>
      </c>
      <c r="I199" s="80">
        <f>I193+I195+I197</f>
        <v>0</v>
      </c>
      <c r="J199" s="80">
        <f>J193+J195+J197</f>
        <v>0</v>
      </c>
      <c r="K199" s="80">
        <f t="shared" si="1170"/>
        <v>0</v>
      </c>
      <c r="L199" s="80"/>
      <c r="M199" s="80" t="e">
        <f t="shared" si="1170"/>
        <v>#DIV/0!</v>
      </c>
      <c r="N199" s="80" t="e">
        <f t="shared" si="1170"/>
        <v>#DIV/0!</v>
      </c>
      <c r="O199" s="80">
        <f>O193+O195+O197</f>
        <v>0</v>
      </c>
      <c r="P199" s="80">
        <f t="shared" si="1171"/>
        <v>0</v>
      </c>
      <c r="Q199" s="80" t="e">
        <f t="shared" si="1171"/>
        <v>#DIV/0!</v>
      </c>
      <c r="R199" s="80" t="e">
        <f t="shared" si="1171"/>
        <v>#DIV/0!</v>
      </c>
      <c r="S199" s="80" t="e">
        <f t="shared" ref="S199" si="1184">S193+S195+S197</f>
        <v>#DIV/0!</v>
      </c>
      <c r="T199" s="80" t="e">
        <f t="shared" si="1171"/>
        <v>#DIV/0!</v>
      </c>
      <c r="U199" s="80" t="e">
        <f t="shared" si="1171"/>
        <v>#DIV/0!</v>
      </c>
      <c r="V199" s="80">
        <f t="shared" si="1171"/>
        <v>0</v>
      </c>
      <c r="W199" s="80">
        <f t="shared" si="1171"/>
        <v>0</v>
      </c>
      <c r="X199" s="80" t="e">
        <f t="shared" si="1171"/>
        <v>#DIV/0!</v>
      </c>
      <c r="Y199" s="80" t="e">
        <f t="shared" si="1171"/>
        <v>#DIV/0!</v>
      </c>
      <c r="Z199" s="80" t="e">
        <f t="shared" si="1171"/>
        <v>#DIV/0!</v>
      </c>
      <c r="AA199" s="81">
        <f t="shared" si="1171"/>
        <v>0</v>
      </c>
      <c r="AB199" s="199">
        <f t="shared" si="1171"/>
        <v>0</v>
      </c>
      <c r="AC199" s="81">
        <f t="shared" si="1171"/>
        <v>0</v>
      </c>
      <c r="AD199" s="81">
        <f t="shared" si="1171"/>
        <v>0</v>
      </c>
      <c r="AE199" s="82">
        <f t="shared" si="1171"/>
        <v>0</v>
      </c>
      <c r="AF199" s="81">
        <f>AF193+AF195+AF197</f>
        <v>0</v>
      </c>
      <c r="AG199" s="87" t="e">
        <f t="shared" ref="AG199" si="1185">AG193+AG195+AG197</f>
        <v>#DIV/0!</v>
      </c>
      <c r="AH199" s="87" t="e">
        <f t="shared" si="1174"/>
        <v>#DIV/0!</v>
      </c>
      <c r="AI199" s="87" t="e">
        <f t="shared" si="1174"/>
        <v>#DIV/0!</v>
      </c>
      <c r="AJ199" s="80" t="e">
        <f t="shared" si="1174"/>
        <v>#DIV/0!</v>
      </c>
      <c r="AK199" s="80" t="e">
        <f t="shared" ref="AK199" si="1186">AK193+AK195+AK197</f>
        <v>#DIV/0!</v>
      </c>
      <c r="AL199" s="484"/>
      <c r="AM199" s="271" t="e">
        <f t="shared" si="1135"/>
        <v>#DIV/0!</v>
      </c>
      <c r="AN199" s="85">
        <f t="shared" si="1176"/>
        <v>0</v>
      </c>
      <c r="AO199" s="80">
        <f t="shared" si="1176"/>
        <v>0</v>
      </c>
      <c r="AP199" s="80">
        <f t="shared" si="1176"/>
        <v>0</v>
      </c>
      <c r="AQ199" s="80">
        <f t="shared" si="1176"/>
        <v>0</v>
      </c>
      <c r="AR199" s="80">
        <f t="shared" si="1176"/>
        <v>0</v>
      </c>
      <c r="AS199" s="85">
        <f t="shared" si="1176"/>
        <v>0</v>
      </c>
      <c r="AT199" s="80">
        <f t="shared" si="1176"/>
        <v>0</v>
      </c>
      <c r="AU199" s="85">
        <f t="shared" si="1176"/>
        <v>0</v>
      </c>
      <c r="AV199" s="64">
        <f>AV193+AV195+AV197</f>
        <v>0</v>
      </c>
      <c r="AW199" s="80">
        <f t="shared" si="1177"/>
        <v>0</v>
      </c>
      <c r="AX199" s="87">
        <f t="shared" si="1177"/>
        <v>0</v>
      </c>
      <c r="AY199" s="158" t="e">
        <f t="shared" si="1137"/>
        <v>#DIV/0!</v>
      </c>
      <c r="AZ199" s="170"/>
      <c r="BA199" s="776" t="s">
        <v>99</v>
      </c>
      <c r="BB199" s="390">
        <f t="shared" si="1178"/>
        <v>0</v>
      </c>
      <c r="BC199" s="156">
        <f t="shared" si="1178"/>
        <v>0</v>
      </c>
      <c r="BD199" s="156">
        <f t="shared" si="1178"/>
        <v>0</v>
      </c>
      <c r="BE199" s="156">
        <f t="shared" si="1178"/>
        <v>0</v>
      </c>
      <c r="BF199" s="156">
        <f t="shared" si="1178"/>
        <v>0</v>
      </c>
      <c r="BG199" s="156">
        <f t="shared" si="1178"/>
        <v>0</v>
      </c>
      <c r="BH199" s="156">
        <f t="shared" si="1178"/>
        <v>0</v>
      </c>
      <c r="BI199" s="156">
        <f t="shared" si="1178"/>
        <v>0</v>
      </c>
      <c r="BJ199" s="156">
        <f t="shared" si="1178"/>
        <v>0</v>
      </c>
      <c r="BK199" s="156">
        <f t="shared" si="1178"/>
        <v>0</v>
      </c>
      <c r="BL199" s="156">
        <f t="shared" si="1178"/>
        <v>0</v>
      </c>
      <c r="BM199" s="156">
        <f t="shared" si="1178"/>
        <v>0</v>
      </c>
      <c r="BN199" s="156">
        <f t="shared" si="1178"/>
        <v>0</v>
      </c>
      <c r="BO199" s="156">
        <f t="shared" si="1178"/>
        <v>0</v>
      </c>
      <c r="BP199" s="156">
        <f t="shared" si="1178"/>
        <v>0</v>
      </c>
      <c r="BQ199" s="156">
        <f t="shared" si="1178"/>
        <v>0</v>
      </c>
      <c r="BR199" s="156">
        <f t="shared" si="1178"/>
        <v>0</v>
      </c>
      <c r="BS199" s="156">
        <f t="shared" si="1178"/>
        <v>0</v>
      </c>
      <c r="BT199" s="156">
        <f t="shared" si="1178"/>
        <v>0</v>
      </c>
      <c r="BU199" s="156">
        <f t="shared" si="1178"/>
        <v>0</v>
      </c>
      <c r="BV199" s="156">
        <f t="shared" si="1178"/>
        <v>0</v>
      </c>
      <c r="BW199" s="156">
        <f t="shared" si="1178"/>
        <v>0</v>
      </c>
      <c r="BX199" s="156">
        <f t="shared" si="1178"/>
        <v>0</v>
      </c>
      <c r="BY199" s="156">
        <f t="shared" si="1178"/>
        <v>0</v>
      </c>
      <c r="BZ199" s="156">
        <f t="shared" si="1178"/>
        <v>0</v>
      </c>
      <c r="CA199" s="156">
        <f t="shared" si="1178"/>
        <v>0</v>
      </c>
      <c r="CB199" s="156">
        <f t="shared" si="1178"/>
        <v>0</v>
      </c>
      <c r="CC199" s="156">
        <f t="shared" si="1181"/>
        <v>0</v>
      </c>
      <c r="CD199" s="156">
        <f t="shared" si="1178"/>
        <v>0</v>
      </c>
      <c r="CE199" s="156">
        <f t="shared" si="1181"/>
        <v>0</v>
      </c>
      <c r="CF199" s="156">
        <f t="shared" si="1181"/>
        <v>0</v>
      </c>
      <c r="CG199" s="156">
        <f t="shared" si="1181"/>
        <v>0</v>
      </c>
      <c r="CH199" s="156">
        <f t="shared" si="1181"/>
        <v>0</v>
      </c>
      <c r="CI199" s="156">
        <f t="shared" si="1178"/>
        <v>0</v>
      </c>
      <c r="CJ199" s="156">
        <f t="shared" si="1178"/>
        <v>0</v>
      </c>
      <c r="CK199" s="156">
        <f t="shared" si="1178"/>
        <v>0</v>
      </c>
      <c r="CL199" s="156">
        <f t="shared" si="1178"/>
        <v>0</v>
      </c>
      <c r="CM199" s="156">
        <f t="shared" si="1178"/>
        <v>0</v>
      </c>
      <c r="CN199" s="156">
        <f t="shared" si="1178"/>
        <v>0</v>
      </c>
      <c r="CO199" s="156">
        <f t="shared" si="1178"/>
        <v>0</v>
      </c>
      <c r="CP199" s="156">
        <f t="shared" si="1178"/>
        <v>0</v>
      </c>
      <c r="CQ199" s="156">
        <f t="shared" si="1178"/>
        <v>0</v>
      </c>
      <c r="CR199" s="156">
        <f t="shared" si="1178"/>
        <v>0</v>
      </c>
      <c r="CS199" s="156">
        <f t="shared" si="1178"/>
        <v>0</v>
      </c>
      <c r="CT199" s="156">
        <f t="shared" si="1178"/>
        <v>0</v>
      </c>
      <c r="CU199" s="156">
        <f t="shared" si="1178"/>
        <v>0</v>
      </c>
      <c r="CV199" s="156">
        <f t="shared" si="1178"/>
        <v>0</v>
      </c>
      <c r="CW199" s="231">
        <f t="shared" si="1182"/>
        <v>0</v>
      </c>
      <c r="CX199" s="49">
        <f t="shared" si="1182"/>
        <v>0</v>
      </c>
      <c r="CZ199" s="91">
        <f t="shared" si="1183"/>
        <v>0</v>
      </c>
      <c r="DA199" s="80">
        <f t="shared" si="1183"/>
        <v>0</v>
      </c>
      <c r="DB199" s="80">
        <f t="shared" si="1183"/>
        <v>0</v>
      </c>
      <c r="DC199" s="80">
        <f t="shared" si="1183"/>
        <v>0</v>
      </c>
      <c r="DD199" s="80">
        <f t="shared" si="1183"/>
        <v>0</v>
      </c>
      <c r="DE199" s="80">
        <f t="shared" si="1183"/>
        <v>0</v>
      </c>
      <c r="DF199" s="80">
        <f t="shared" si="1183"/>
        <v>0</v>
      </c>
      <c r="DG199" s="80">
        <f t="shared" si="1183"/>
        <v>0</v>
      </c>
      <c r="DH199" s="80">
        <f t="shared" si="1183"/>
        <v>0</v>
      </c>
      <c r="DI199" s="80">
        <f t="shared" si="1183"/>
        <v>0</v>
      </c>
      <c r="DJ199" s="80">
        <f t="shared" si="1183"/>
        <v>0</v>
      </c>
      <c r="DK199" s="80">
        <f t="shared" si="1183"/>
        <v>0</v>
      </c>
      <c r="DL199" s="80">
        <f t="shared" si="1183"/>
        <v>0</v>
      </c>
      <c r="DM199" s="80">
        <f t="shared" si="1183"/>
        <v>0</v>
      </c>
      <c r="DN199" s="80">
        <f t="shared" si="1183"/>
        <v>0</v>
      </c>
      <c r="DO199" s="80">
        <f t="shared" si="1183"/>
        <v>0</v>
      </c>
      <c r="DP199" s="223">
        <f t="shared" si="1126"/>
        <v>0</v>
      </c>
      <c r="DQ199" s="330"/>
      <c r="DR199" s="224"/>
      <c r="DS199" s="70">
        <f t="shared" si="1127"/>
        <v>0</v>
      </c>
      <c r="DT199" s="92" t="e">
        <f t="shared" si="1128"/>
        <v>#DIV/0!</v>
      </c>
      <c r="DU199" s="70" t="e">
        <f t="shared" si="1129"/>
        <v>#DIV/0!</v>
      </c>
      <c r="DV199" s="70" t="e">
        <f t="shared" si="1130"/>
        <v>#DIV/0!</v>
      </c>
      <c r="DW199" s="1"/>
      <c r="DX199" s="1"/>
      <c r="DY199" s="1"/>
      <c r="DZ199" s="1"/>
      <c r="EA199" s="1"/>
      <c r="EB199" s="1"/>
      <c r="EC199" s="1"/>
      <c r="ED199" s="1"/>
    </row>
    <row r="200" spans="1:134" ht="15" customHeight="1">
      <c r="A200" s="648"/>
      <c r="B200" s="1441"/>
      <c r="C200" s="1443"/>
      <c r="D200" s="1443"/>
      <c r="E200" s="1505"/>
      <c r="F200" s="157" t="s">
        <v>97</v>
      </c>
      <c r="G200" s="275" t="e">
        <f>$B$200*$D$200/$C$200</f>
        <v>#DIV/0!</v>
      </c>
      <c r="H200" s="275" t="e">
        <f>$B$200*$D$200/$C$200</f>
        <v>#DIV/0!</v>
      </c>
      <c r="I200" s="51"/>
      <c r="J200" s="51"/>
      <c r="K200" s="51"/>
      <c r="L200" s="51"/>
      <c r="M200" s="275" t="e">
        <f>$B$200*$D$200/$C$200</f>
        <v>#DIV/0!</v>
      </c>
      <c r="N200" s="275" t="e">
        <f>$B$200*$D$200/$C$200</f>
        <v>#DIV/0!</v>
      </c>
      <c r="O200" s="51"/>
      <c r="P200" s="51"/>
      <c r="Q200" s="275" t="e">
        <f>$B$200*$D$200/$C$200</f>
        <v>#DIV/0!</v>
      </c>
      <c r="R200" s="275" t="e">
        <f>$B$200*$D$200/$C$200</f>
        <v>#DIV/0!</v>
      </c>
      <c r="S200" s="275" t="e">
        <f>$B$200*$D$200/$C$200</f>
        <v>#DIV/0!</v>
      </c>
      <c r="T200" s="275" t="e">
        <f>$B$200*$D$200/$C$200</f>
        <v>#DIV/0!</v>
      </c>
      <c r="U200" s="275" t="e">
        <f>$B$200*$D$200/$C$200</f>
        <v>#DIV/0!</v>
      </c>
      <c r="V200" s="68"/>
      <c r="W200" s="58"/>
      <c r="X200" s="275" t="e">
        <f>$B$200*$D$200/$C$200</f>
        <v>#DIV/0!</v>
      </c>
      <c r="Y200" s="275" t="e">
        <f>$B$200*$D$200/$C$200</f>
        <v>#DIV/0!</v>
      </c>
      <c r="Z200" s="275" t="e">
        <f>$B$200*$D$200/$C$200</f>
        <v>#DIV/0!</v>
      </c>
      <c r="AA200" s="51"/>
      <c r="AB200" s="182"/>
      <c r="AC200" s="51"/>
      <c r="AD200" s="51"/>
      <c r="AE200" s="53"/>
      <c r="AF200" s="51"/>
      <c r="AG200" s="932" t="e">
        <f>$B$200*$D$200/$C$200</f>
        <v>#DIV/0!</v>
      </c>
      <c r="AH200" s="932" t="e">
        <f>$B$200*$D$200/$C$200</f>
        <v>#DIV/0!</v>
      </c>
      <c r="AI200" s="932" t="e">
        <f t="shared" ref="AI200:AK200" si="1187">$B$200*$D$200/$C$200</f>
        <v>#DIV/0!</v>
      </c>
      <c r="AJ200" s="275" t="e">
        <f t="shared" si="1187"/>
        <v>#DIV/0!</v>
      </c>
      <c r="AK200" s="275" t="e">
        <f t="shared" si="1187"/>
        <v>#DIV/0!</v>
      </c>
      <c r="AL200" s="647"/>
      <c r="AM200" s="271" t="e">
        <f t="shared" si="1135"/>
        <v>#DIV/0!</v>
      </c>
      <c r="AN200" s="55"/>
      <c r="AO200" s="54"/>
      <c r="AP200" s="54"/>
      <c r="AQ200" s="54"/>
      <c r="AR200" s="54"/>
      <c r="AS200" s="55"/>
      <c r="AT200" s="54"/>
      <c r="AU200" s="145"/>
      <c r="AV200" s="56">
        <f t="shared" ref="AV200:AV205" si="1188">SUM(AN200,AP200:AU200)</f>
        <v>0</v>
      </c>
      <c r="AW200" s="54"/>
      <c r="AX200" s="205"/>
      <c r="AY200" s="158" t="e">
        <f t="shared" si="1137"/>
        <v>#DIV/0!</v>
      </c>
      <c r="AZ200" s="159"/>
      <c r="BA200" s="775" t="s">
        <v>97</v>
      </c>
      <c r="BB200" s="341"/>
      <c r="BC200" s="195"/>
      <c r="BD200" s="392"/>
      <c r="BE200" s="54"/>
      <c r="BF200" s="54"/>
      <c r="BG200" s="54"/>
      <c r="BH200" s="392"/>
      <c r="BI200" s="392"/>
      <c r="BJ200" s="392"/>
      <c r="BK200" s="392"/>
      <c r="BL200" s="54"/>
      <c r="BM200" s="54"/>
      <c r="BN200" s="392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207"/>
      <c r="BZ200" s="54"/>
      <c r="CA200" s="54"/>
      <c r="CB200" s="54"/>
      <c r="CC200" s="54"/>
      <c r="CD200" s="54"/>
      <c r="CE200" s="54"/>
      <c r="CF200" s="54"/>
      <c r="CG200" s="54"/>
      <c r="CH200" s="392"/>
      <c r="CI200" s="54"/>
      <c r="CJ200" s="54"/>
      <c r="CK200" s="392"/>
      <c r="CL200" s="392"/>
      <c r="CM200" s="392"/>
      <c r="CN200" s="392"/>
      <c r="CO200" s="392"/>
      <c r="CP200" s="54"/>
      <c r="CQ200" s="54"/>
      <c r="CR200" s="54"/>
      <c r="CS200" s="54"/>
      <c r="CT200" s="54"/>
      <c r="CU200" s="54"/>
      <c r="CV200" s="54"/>
      <c r="CW200" s="145"/>
      <c r="CX200" s="160">
        <f t="shared" ref="CX200:CX205" si="1189">SUM(BB200:CW200)</f>
        <v>0</v>
      </c>
      <c r="CZ200" s="52"/>
      <c r="DA200" s="51"/>
      <c r="DB200" s="51"/>
      <c r="DC200" s="51"/>
      <c r="DD200" s="51"/>
      <c r="DE200" s="51"/>
      <c r="DF200" s="51"/>
      <c r="DG200" s="51"/>
      <c r="DH200" s="51"/>
      <c r="DI200" s="51"/>
      <c r="DJ200" s="51"/>
      <c r="DK200" s="51"/>
      <c r="DL200" s="51"/>
      <c r="DM200" s="51"/>
      <c r="DN200" s="51"/>
      <c r="DO200" s="51"/>
      <c r="DP200" s="223">
        <f t="shared" si="1126"/>
        <v>0</v>
      </c>
      <c r="DQ200" s="330"/>
      <c r="DR200" s="224"/>
      <c r="DS200" s="57">
        <f t="shared" si="1127"/>
        <v>0</v>
      </c>
      <c r="DT200" s="59" t="e">
        <f t="shared" si="1128"/>
        <v>#DIV/0!</v>
      </c>
      <c r="DU200" s="66" t="e">
        <f t="shared" si="1129"/>
        <v>#DIV/0!</v>
      </c>
      <c r="DV200" s="57" t="e">
        <f t="shared" si="1130"/>
        <v>#DIV/0!</v>
      </c>
      <c r="DW200" s="1"/>
      <c r="DX200" s="1"/>
      <c r="DY200" s="1"/>
      <c r="DZ200" s="1"/>
      <c r="EA200" s="1"/>
      <c r="EB200" s="1"/>
      <c r="EC200" s="1"/>
      <c r="ED200" s="1"/>
    </row>
    <row r="201" spans="1:134" ht="15" customHeight="1">
      <c r="A201" s="786" t="s">
        <v>118</v>
      </c>
      <c r="B201" s="1442"/>
      <c r="C201" s="1444"/>
      <c r="D201" s="1444"/>
      <c r="E201" s="1506"/>
      <c r="F201" s="164" t="s">
        <v>141</v>
      </c>
      <c r="G201" s="54" t="e">
        <f>ROUNDDOWN(G$187*G200,0)</f>
        <v>#DIV/0!</v>
      </c>
      <c r="H201" s="54" t="e">
        <f>ROUNDDOWN(H$187*H200,0)</f>
        <v>#DIV/0!</v>
      </c>
      <c r="I201" s="54">
        <f>I$187*I200</f>
        <v>0</v>
      </c>
      <c r="J201" s="54">
        <f t="shared" ref="J201:K201" si="1190">J$187*J200</f>
        <v>0</v>
      </c>
      <c r="K201" s="54">
        <f t="shared" si="1190"/>
        <v>0</v>
      </c>
      <c r="L201" s="205"/>
      <c r="M201" s="54" t="e">
        <f>ROUNDDOWN(M$187*M200,0)</f>
        <v>#DIV/0!</v>
      </c>
      <c r="N201" s="54" t="e">
        <f>ROUNDDOWN(N$187*N200,0)</f>
        <v>#DIV/0!</v>
      </c>
      <c r="O201" s="54">
        <f>O$187*O200</f>
        <v>0</v>
      </c>
      <c r="P201" s="54">
        <f>P$187*P200</f>
        <v>0</v>
      </c>
      <c r="Q201" s="54" t="e">
        <f>ROUNDDOWN(Q$187*Q200,0)</f>
        <v>#DIV/0!</v>
      </c>
      <c r="R201" s="54" t="e">
        <f>ROUNDDOWN(R$187*R200,0)</f>
        <v>#DIV/0!</v>
      </c>
      <c r="S201" s="54" t="e">
        <f>ROUNDDOWN(S$187*S200,0)</f>
        <v>#DIV/0!</v>
      </c>
      <c r="T201" s="54" t="e">
        <f>ROUNDDOWN(T$187*T200,0)</f>
        <v>#DIV/0!</v>
      </c>
      <c r="U201" s="54" t="e">
        <f>ROUNDDOWN(U$187*U200,0)</f>
        <v>#DIV/0!</v>
      </c>
      <c r="V201" s="54">
        <f t="shared" ref="V201:W201" si="1191">V$7*V200</f>
        <v>0</v>
      </c>
      <c r="W201" s="54">
        <f t="shared" si="1191"/>
        <v>0</v>
      </c>
      <c r="X201" s="54" t="e">
        <f>ROUNDDOWN(X$187*X200,0)</f>
        <v>#DIV/0!</v>
      </c>
      <c r="Y201" s="54" t="e">
        <f>ROUNDDOWN(Y$187*Y200,0)</f>
        <v>#DIV/0!</v>
      </c>
      <c r="Z201" s="54" t="e">
        <f>ROUNDDOWN(Z$187*Z200,0)</f>
        <v>#DIV/0!</v>
      </c>
      <c r="AA201" s="54">
        <f t="shared" ref="AA201:AF201" si="1192">AA$7*AA200</f>
        <v>0</v>
      </c>
      <c r="AB201" s="145">
        <f t="shared" si="1192"/>
        <v>0</v>
      </c>
      <c r="AC201" s="54">
        <f t="shared" si="1192"/>
        <v>0</v>
      </c>
      <c r="AD201" s="54">
        <f t="shared" si="1192"/>
        <v>0</v>
      </c>
      <c r="AE201" s="54">
        <f t="shared" si="1192"/>
        <v>0</v>
      </c>
      <c r="AF201" s="54">
        <f t="shared" si="1192"/>
        <v>0</v>
      </c>
      <c r="AG201" s="63" t="e">
        <f>ROUNDDOWN(AG$187*AG200,0)</f>
        <v>#DIV/0!</v>
      </c>
      <c r="AH201" s="63" t="e">
        <f>ROUNDDOWN(AH$187*AH200,0)</f>
        <v>#DIV/0!</v>
      </c>
      <c r="AI201" s="63" t="e">
        <f t="shared" ref="AI201:AJ201" si="1193">ROUNDDOWN(AI$187*AI200,0)</f>
        <v>#DIV/0!</v>
      </c>
      <c r="AJ201" s="54" t="e">
        <f t="shared" si="1193"/>
        <v>#DIV/0!</v>
      </c>
      <c r="AK201" s="54" t="e">
        <f t="shared" ref="AK201" si="1194">ROUNDDOWN(AK$187*AK200,0)</f>
        <v>#DIV/0!</v>
      </c>
      <c r="AL201" s="933"/>
      <c r="AM201" s="271" t="e">
        <f t="shared" si="1135"/>
        <v>#DIV/0!</v>
      </c>
      <c r="AN201" s="55">
        <f t="shared" ref="AN201:AU201" si="1195">AN189*AN200</f>
        <v>0</v>
      </c>
      <c r="AO201" s="54">
        <f t="shared" si="1195"/>
        <v>0</v>
      </c>
      <c r="AP201" s="54">
        <f t="shared" si="1195"/>
        <v>0</v>
      </c>
      <c r="AQ201" s="54">
        <f>ROUNDDOWN(AQ189*AQ200,0)</f>
        <v>0</v>
      </c>
      <c r="AR201" s="54">
        <f>ROUNDDOWN(AR189*AR200,0)</f>
        <v>0</v>
      </c>
      <c r="AS201" s="55">
        <f t="shared" si="1195"/>
        <v>0</v>
      </c>
      <c r="AT201" s="54">
        <f t="shared" si="1195"/>
        <v>0</v>
      </c>
      <c r="AU201" s="145">
        <f t="shared" si="1195"/>
        <v>0</v>
      </c>
      <c r="AV201" s="64">
        <f t="shared" si="1188"/>
        <v>0</v>
      </c>
      <c r="AW201" s="54">
        <f>AW189*AW200</f>
        <v>0</v>
      </c>
      <c r="AX201" s="62"/>
      <c r="AY201" s="158" t="e">
        <f t="shared" si="1137"/>
        <v>#DIV/0!</v>
      </c>
      <c r="AZ201" s="162"/>
      <c r="BA201" s="773" t="s">
        <v>99</v>
      </c>
      <c r="BB201" s="144">
        <f>BB200*BB$54</f>
        <v>0</v>
      </c>
      <c r="BC201" s="54">
        <f>BC200*BC$54</f>
        <v>0</v>
      </c>
      <c r="BD201" s="54"/>
      <c r="BE201" s="54">
        <f t="shared" ref="BE201:BG201" si="1196">BE200*BE$9</f>
        <v>0</v>
      </c>
      <c r="BF201" s="54">
        <f t="shared" si="1196"/>
        <v>0</v>
      </c>
      <c r="BG201" s="54">
        <f t="shared" si="1196"/>
        <v>0</v>
      </c>
      <c r="BH201" s="54"/>
      <c r="BI201" s="54"/>
      <c r="BJ201" s="54"/>
      <c r="BK201" s="54"/>
      <c r="BL201" s="54">
        <f t="shared" ref="BL201:BM201" si="1197">BL200*BL$9</f>
        <v>0</v>
      </c>
      <c r="BM201" s="54">
        <f t="shared" si="1197"/>
        <v>0</v>
      </c>
      <c r="BN201" s="54"/>
      <c r="BO201" s="54">
        <f t="shared" ref="BO201:CJ201" si="1198">BO200*BO$9</f>
        <v>0</v>
      </c>
      <c r="BP201" s="54">
        <f t="shared" si="1198"/>
        <v>0</v>
      </c>
      <c r="BQ201" s="54">
        <f t="shared" si="1198"/>
        <v>0</v>
      </c>
      <c r="BR201" s="54">
        <f t="shared" si="1198"/>
        <v>0</v>
      </c>
      <c r="BS201" s="54">
        <f t="shared" si="1198"/>
        <v>0</v>
      </c>
      <c r="BT201" s="54">
        <f t="shared" si="1198"/>
        <v>0</v>
      </c>
      <c r="BU201" s="54">
        <f t="shared" si="1198"/>
        <v>0</v>
      </c>
      <c r="BV201" s="54">
        <f t="shared" si="1198"/>
        <v>0</v>
      </c>
      <c r="BW201" s="54">
        <f t="shared" si="1198"/>
        <v>0</v>
      </c>
      <c r="BX201" s="54">
        <f t="shared" si="1198"/>
        <v>0</v>
      </c>
      <c r="BY201" s="54"/>
      <c r="BZ201" s="54">
        <f t="shared" si="1198"/>
        <v>0</v>
      </c>
      <c r="CA201" s="54">
        <f t="shared" si="1198"/>
        <v>0</v>
      </c>
      <c r="CB201" s="54">
        <f t="shared" si="1198"/>
        <v>0</v>
      </c>
      <c r="CC201" s="54">
        <f t="shared" si="1198"/>
        <v>0</v>
      </c>
      <c r="CD201" s="54">
        <f t="shared" si="1198"/>
        <v>0</v>
      </c>
      <c r="CE201" s="54">
        <f t="shared" si="1198"/>
        <v>0</v>
      </c>
      <c r="CF201" s="54">
        <f t="shared" si="1198"/>
        <v>0</v>
      </c>
      <c r="CG201" s="54">
        <f t="shared" si="1198"/>
        <v>0</v>
      </c>
      <c r="CH201" s="54"/>
      <c r="CI201" s="54">
        <f t="shared" si="1198"/>
        <v>0</v>
      </c>
      <c r="CJ201" s="54">
        <f t="shared" si="1198"/>
        <v>0</v>
      </c>
      <c r="CK201" s="54"/>
      <c r="CL201" s="54"/>
      <c r="CM201" s="54"/>
      <c r="CN201" s="54"/>
      <c r="CO201" s="54"/>
      <c r="CP201" s="54">
        <f t="shared" ref="CP201:CW201" si="1199">CP200*CP$9</f>
        <v>0</v>
      </c>
      <c r="CQ201" s="54">
        <f t="shared" si="1199"/>
        <v>0</v>
      </c>
      <c r="CR201" s="54">
        <f t="shared" si="1199"/>
        <v>0</v>
      </c>
      <c r="CS201" s="54">
        <f t="shared" si="1199"/>
        <v>0</v>
      </c>
      <c r="CT201" s="54">
        <f t="shared" si="1199"/>
        <v>0</v>
      </c>
      <c r="CU201" s="54">
        <f t="shared" si="1199"/>
        <v>0</v>
      </c>
      <c r="CV201" s="54">
        <f t="shared" si="1199"/>
        <v>0</v>
      </c>
      <c r="CW201" s="145">
        <f t="shared" si="1199"/>
        <v>0</v>
      </c>
      <c r="CX201" s="160">
        <f t="shared" si="1189"/>
        <v>0</v>
      </c>
      <c r="CZ201" s="62">
        <f>CZ200*CZ$11</f>
        <v>0</v>
      </c>
      <c r="DA201" s="54">
        <f>DA200*DA$11</f>
        <v>0</v>
      </c>
      <c r="DB201" s="54">
        <f>DB200*DB$11</f>
        <v>0</v>
      </c>
      <c r="DC201" s="54">
        <f>DC200*DC$11</f>
        <v>0</v>
      </c>
      <c r="DD201" s="54">
        <f>DD200*DD$11</f>
        <v>0</v>
      </c>
      <c r="DE201" s="54">
        <f t="shared" ref="DE201:DN201" si="1200">DE200*DE$11</f>
        <v>0</v>
      </c>
      <c r="DF201" s="54">
        <f t="shared" si="1200"/>
        <v>0</v>
      </c>
      <c r="DG201" s="54">
        <f t="shared" si="1200"/>
        <v>0</v>
      </c>
      <c r="DH201" s="54">
        <f t="shared" si="1200"/>
        <v>0</v>
      </c>
      <c r="DI201" s="54">
        <f t="shared" si="1200"/>
        <v>0</v>
      </c>
      <c r="DJ201" s="54">
        <f t="shared" si="1200"/>
        <v>0</v>
      </c>
      <c r="DK201" s="54">
        <f t="shared" si="1200"/>
        <v>0</v>
      </c>
      <c r="DL201" s="54">
        <f t="shared" si="1200"/>
        <v>0</v>
      </c>
      <c r="DM201" s="54">
        <f t="shared" si="1200"/>
        <v>0</v>
      </c>
      <c r="DN201" s="54">
        <f t="shared" si="1200"/>
        <v>0</v>
      </c>
      <c r="DO201" s="54">
        <f>DO200*DO$11</f>
        <v>0</v>
      </c>
      <c r="DP201" s="223">
        <f t="shared" si="1126"/>
        <v>0</v>
      </c>
      <c r="DQ201" s="330"/>
      <c r="DR201" s="224"/>
      <c r="DS201" s="60">
        <f t="shared" si="1127"/>
        <v>0</v>
      </c>
      <c r="DT201" s="59" t="e">
        <f t="shared" si="1128"/>
        <v>#DIV/0!</v>
      </c>
      <c r="DU201" s="60" t="e">
        <f t="shared" si="1129"/>
        <v>#DIV/0!</v>
      </c>
      <c r="DV201" s="60" t="e">
        <f t="shared" si="1130"/>
        <v>#DIV/0!</v>
      </c>
      <c r="DW201" s="1"/>
      <c r="DX201" s="1"/>
      <c r="DY201" s="1"/>
      <c r="DZ201" s="1"/>
      <c r="EA201" s="1"/>
      <c r="EB201" s="1"/>
      <c r="EC201" s="1"/>
      <c r="ED201" s="1"/>
    </row>
    <row r="202" spans="1:134" ht="15" customHeight="1">
      <c r="A202" s="98"/>
      <c r="B202" s="1441"/>
      <c r="C202" s="1443"/>
      <c r="D202" s="1443"/>
      <c r="E202" s="1505"/>
      <c r="F202" s="164" t="s">
        <v>97</v>
      </c>
      <c r="G202" s="275" t="e">
        <f>$B$202*$D$202/$C$202</f>
        <v>#DIV/0!</v>
      </c>
      <c r="H202" s="275" t="e">
        <f>$B$202*$D$202/$C$202</f>
        <v>#DIV/0!</v>
      </c>
      <c r="I202" s="51"/>
      <c r="J202" s="51"/>
      <c r="K202" s="51"/>
      <c r="L202" s="51"/>
      <c r="M202" s="275" t="e">
        <f>$B$202*$D$202/$C$202</f>
        <v>#DIV/0!</v>
      </c>
      <c r="N202" s="275" t="e">
        <f>$B$202*$D$202/$C$202</f>
        <v>#DIV/0!</v>
      </c>
      <c r="O202" s="51"/>
      <c r="P202" s="51"/>
      <c r="Q202" s="275" t="e">
        <f>$B$202*$D$202/$C$202</f>
        <v>#DIV/0!</v>
      </c>
      <c r="R202" s="275" t="e">
        <f>$B$202*$D$202/$C$202</f>
        <v>#DIV/0!</v>
      </c>
      <c r="S202" s="275" t="e">
        <f>$B$202*$D$202/$C$202</f>
        <v>#DIV/0!</v>
      </c>
      <c r="T202" s="275" t="e">
        <f>$B$202*$D$202/$C$202</f>
        <v>#DIV/0!</v>
      </c>
      <c r="U202" s="275" t="e">
        <f>$B$202*$D$202/$C$202</f>
        <v>#DIV/0!</v>
      </c>
      <c r="V202" s="99"/>
      <c r="W202" s="99"/>
      <c r="X202" s="275" t="e">
        <f>$B$202*$D$202/$C$202</f>
        <v>#DIV/0!</v>
      </c>
      <c r="Y202" s="275" t="e">
        <f>$B$202*$D$202/$C$202</f>
        <v>#DIV/0!</v>
      </c>
      <c r="Z202" s="275" t="e">
        <f>$B$202*$D$202/$C$202</f>
        <v>#DIV/0!</v>
      </c>
      <c r="AA202" s="51"/>
      <c r="AB202" s="182"/>
      <c r="AC202" s="51"/>
      <c r="AD202" s="51"/>
      <c r="AE202" s="53"/>
      <c r="AF202" s="51"/>
      <c r="AG202" s="932" t="e">
        <f>$B$202*$D$202/$C$202</f>
        <v>#DIV/0!</v>
      </c>
      <c r="AH202" s="932" t="e">
        <f>$B$202*$D$202/$C$202</f>
        <v>#DIV/0!</v>
      </c>
      <c r="AI202" s="932" t="e">
        <f t="shared" ref="AI202:AK202" si="1201">$B$202*$D$202/$C$202</f>
        <v>#DIV/0!</v>
      </c>
      <c r="AJ202" s="275" t="e">
        <f t="shared" si="1201"/>
        <v>#DIV/0!</v>
      </c>
      <c r="AK202" s="275" t="e">
        <f t="shared" si="1201"/>
        <v>#DIV/0!</v>
      </c>
      <c r="AL202" s="647"/>
      <c r="AM202" s="271" t="e">
        <f t="shared" si="1135"/>
        <v>#DIV/0!</v>
      </c>
      <c r="AN202" s="55"/>
      <c r="AO202" s="54"/>
      <c r="AP202" s="54"/>
      <c r="AQ202" s="54"/>
      <c r="AR202" s="54"/>
      <c r="AS202" s="55"/>
      <c r="AT202" s="54"/>
      <c r="AU202" s="145"/>
      <c r="AV202" s="64">
        <f t="shared" si="1188"/>
        <v>0</v>
      </c>
      <c r="AW202" s="54"/>
      <c r="AX202" s="206"/>
      <c r="AY202" s="158" t="e">
        <f t="shared" si="1137"/>
        <v>#DIV/0!</v>
      </c>
      <c r="AZ202" s="162"/>
      <c r="BA202" s="773" t="s">
        <v>97</v>
      </c>
      <c r="BB202" s="144"/>
      <c r="BC202" s="54"/>
      <c r="BD202" s="392"/>
      <c r="BE202" s="54"/>
      <c r="BF202" s="54"/>
      <c r="BG202" s="54"/>
      <c r="BH202" s="392"/>
      <c r="BI202" s="392"/>
      <c r="BJ202" s="392"/>
      <c r="BK202" s="392"/>
      <c r="BL202" s="54"/>
      <c r="BM202" s="54"/>
      <c r="BN202" s="392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207"/>
      <c r="BZ202" s="54"/>
      <c r="CA202" s="54"/>
      <c r="CB202" s="54"/>
      <c r="CC202" s="54"/>
      <c r="CD202" s="54"/>
      <c r="CE202" s="54"/>
      <c r="CF202" s="54"/>
      <c r="CG202" s="54"/>
      <c r="CH202" s="392"/>
      <c r="CI202" s="54"/>
      <c r="CJ202" s="54"/>
      <c r="CK202" s="392"/>
      <c r="CL202" s="392"/>
      <c r="CM202" s="392"/>
      <c r="CN202" s="392"/>
      <c r="CO202" s="392"/>
      <c r="CP202" s="54"/>
      <c r="CQ202" s="54"/>
      <c r="CR202" s="54"/>
      <c r="CS202" s="54"/>
      <c r="CT202" s="54"/>
      <c r="CU202" s="54"/>
      <c r="CV202" s="54"/>
      <c r="CW202" s="145"/>
      <c r="CX202" s="160">
        <f t="shared" si="1189"/>
        <v>0</v>
      </c>
      <c r="CZ202" s="52"/>
      <c r="DA202" s="51"/>
      <c r="DB202" s="51"/>
      <c r="DC202" s="51"/>
      <c r="DD202" s="51"/>
      <c r="DE202" s="51"/>
      <c r="DF202" s="51"/>
      <c r="DG202" s="51"/>
      <c r="DH202" s="51"/>
      <c r="DI202" s="51"/>
      <c r="DJ202" s="51"/>
      <c r="DK202" s="51"/>
      <c r="DL202" s="51"/>
      <c r="DM202" s="51"/>
      <c r="DN202" s="51"/>
      <c r="DO202" s="51"/>
      <c r="DP202" s="223">
        <f t="shared" si="1126"/>
        <v>0</v>
      </c>
      <c r="DQ202" s="330"/>
      <c r="DR202" s="224"/>
      <c r="DS202" s="66">
        <f t="shared" si="1127"/>
        <v>0</v>
      </c>
      <c r="DT202" s="59" t="e">
        <f t="shared" si="1128"/>
        <v>#DIV/0!</v>
      </c>
      <c r="DU202" s="60" t="e">
        <f t="shared" si="1129"/>
        <v>#DIV/0!</v>
      </c>
      <c r="DV202" s="60" t="e">
        <f t="shared" si="1130"/>
        <v>#DIV/0!</v>
      </c>
      <c r="DW202" s="1"/>
      <c r="DX202" s="1"/>
      <c r="DY202" s="1"/>
      <c r="DZ202" s="1"/>
      <c r="EA202" s="1"/>
      <c r="EB202" s="1"/>
      <c r="EC202" s="1"/>
      <c r="ED202" s="1"/>
    </row>
    <row r="203" spans="1:134" ht="15" customHeight="1">
      <c r="A203" s="786" t="s">
        <v>119</v>
      </c>
      <c r="B203" s="1442"/>
      <c r="C203" s="1444"/>
      <c r="D203" s="1444"/>
      <c r="E203" s="1506"/>
      <c r="F203" s="164" t="s">
        <v>99</v>
      </c>
      <c r="G203" s="54" t="e">
        <f>ROUNDDOWN(G$187*G202,0)</f>
        <v>#DIV/0!</v>
      </c>
      <c r="H203" s="54" t="e">
        <f>ROUNDDOWN(H$187*H202,0)</f>
        <v>#DIV/0!</v>
      </c>
      <c r="I203" s="54">
        <f>I$187*I202</f>
        <v>0</v>
      </c>
      <c r="J203" s="54">
        <f t="shared" ref="J203:K203" si="1202">J$187*J202</f>
        <v>0</v>
      </c>
      <c r="K203" s="54">
        <f t="shared" si="1202"/>
        <v>0</v>
      </c>
      <c r="L203" s="205"/>
      <c r="M203" s="54" t="e">
        <f>ROUNDDOWN(M$187*M202,0)</f>
        <v>#DIV/0!</v>
      </c>
      <c r="N203" s="54" t="e">
        <f>ROUNDDOWN(N$187*N202,0)</f>
        <v>#DIV/0!</v>
      </c>
      <c r="O203" s="54">
        <f>O$187*O202</f>
        <v>0</v>
      </c>
      <c r="P203" s="54">
        <f>P$187*P202</f>
        <v>0</v>
      </c>
      <c r="Q203" s="54" t="e">
        <f>ROUNDDOWN(Q$187*Q202,0)</f>
        <v>#DIV/0!</v>
      </c>
      <c r="R203" s="54" t="e">
        <f>ROUNDDOWN(R$187*R202,0)</f>
        <v>#DIV/0!</v>
      </c>
      <c r="S203" s="54" t="e">
        <f>ROUNDDOWN(S$187*S202,0)</f>
        <v>#DIV/0!</v>
      </c>
      <c r="T203" s="54" t="e">
        <f>ROUNDDOWN(T$187*T202,0)</f>
        <v>#DIV/0!</v>
      </c>
      <c r="U203" s="54" t="e">
        <f>ROUNDDOWN(U$187*U202,0)</f>
        <v>#DIV/0!</v>
      </c>
      <c r="V203" s="54">
        <f t="shared" ref="V203:W203" si="1203">V$7*V202</f>
        <v>0</v>
      </c>
      <c r="W203" s="54">
        <f t="shared" si="1203"/>
        <v>0</v>
      </c>
      <c r="X203" s="54" t="e">
        <f>ROUNDDOWN(X$187*X202,0)</f>
        <v>#DIV/0!</v>
      </c>
      <c r="Y203" s="54" t="e">
        <f>ROUNDDOWN(Y$187*Y202,0)</f>
        <v>#DIV/0!</v>
      </c>
      <c r="Z203" s="54" t="e">
        <f>ROUNDDOWN(Z$187*Z202,0)</f>
        <v>#DIV/0!</v>
      </c>
      <c r="AA203" s="54">
        <f t="shared" ref="AA203:AF203" si="1204">AA$7*AA202</f>
        <v>0</v>
      </c>
      <c r="AB203" s="145">
        <f t="shared" si="1204"/>
        <v>0</v>
      </c>
      <c r="AC203" s="54">
        <f t="shared" si="1204"/>
        <v>0</v>
      </c>
      <c r="AD203" s="54">
        <f t="shared" si="1204"/>
        <v>0</v>
      </c>
      <c r="AE203" s="54">
        <f t="shared" si="1204"/>
        <v>0</v>
      </c>
      <c r="AF203" s="54">
        <f t="shared" si="1204"/>
        <v>0</v>
      </c>
      <c r="AG203" s="63" t="e">
        <f>ROUNDDOWN(AG$187*AG202,0)</f>
        <v>#DIV/0!</v>
      </c>
      <c r="AH203" s="63" t="e">
        <f>ROUNDDOWN(AH$187*AH202,0)</f>
        <v>#DIV/0!</v>
      </c>
      <c r="AI203" s="63" t="e">
        <f t="shared" ref="AI203:AJ203" si="1205">ROUNDDOWN(AI$187*AI202,0)</f>
        <v>#DIV/0!</v>
      </c>
      <c r="AJ203" s="54" t="e">
        <f t="shared" si="1205"/>
        <v>#DIV/0!</v>
      </c>
      <c r="AK203" s="54" t="e">
        <f t="shared" ref="AK203" si="1206">ROUNDDOWN(AK$187*AK202,0)</f>
        <v>#DIV/0!</v>
      </c>
      <c r="AL203" s="933"/>
      <c r="AM203" s="271" t="e">
        <f t="shared" si="1135"/>
        <v>#DIV/0!</v>
      </c>
      <c r="AN203" s="55">
        <f t="shared" ref="AN203:AU203" si="1207">AN189*AN202</f>
        <v>0</v>
      </c>
      <c r="AO203" s="54">
        <f t="shared" si="1207"/>
        <v>0</v>
      </c>
      <c r="AP203" s="54">
        <f t="shared" si="1207"/>
        <v>0</v>
      </c>
      <c r="AQ203" s="54">
        <f>ROUNDDOWN(AQ189*AQ202,0)</f>
        <v>0</v>
      </c>
      <c r="AR203" s="54">
        <f>ROUNDDOWN(AR189*AR202,0)</f>
        <v>0</v>
      </c>
      <c r="AS203" s="55">
        <f t="shared" si="1207"/>
        <v>0</v>
      </c>
      <c r="AT203" s="54">
        <f t="shared" si="1207"/>
        <v>0</v>
      </c>
      <c r="AU203" s="145">
        <f t="shared" si="1207"/>
        <v>0</v>
      </c>
      <c r="AV203" s="64">
        <f t="shared" si="1188"/>
        <v>0</v>
      </c>
      <c r="AW203" s="54">
        <f>AW189*AW202</f>
        <v>0</v>
      </c>
      <c r="AX203" s="62"/>
      <c r="AY203" s="158" t="e">
        <f t="shared" si="1137"/>
        <v>#DIV/0!</v>
      </c>
      <c r="AZ203" s="162"/>
      <c r="BA203" s="773" t="s">
        <v>99</v>
      </c>
      <c r="BB203" s="144">
        <f>BB202*BB$54</f>
        <v>0</v>
      </c>
      <c r="BC203" s="54">
        <f>BC202*BC$54</f>
        <v>0</v>
      </c>
      <c r="BD203" s="54"/>
      <c r="BE203" s="54">
        <f t="shared" ref="BE203:BG203" si="1208">BE202*BE$9</f>
        <v>0</v>
      </c>
      <c r="BF203" s="54">
        <f t="shared" si="1208"/>
        <v>0</v>
      </c>
      <c r="BG203" s="54">
        <f t="shared" si="1208"/>
        <v>0</v>
      </c>
      <c r="BH203" s="54"/>
      <c r="BI203" s="54"/>
      <c r="BJ203" s="54"/>
      <c r="BK203" s="54"/>
      <c r="BL203" s="54">
        <f t="shared" ref="BL203:BM203" si="1209">BL202*BL$9</f>
        <v>0</v>
      </c>
      <c r="BM203" s="54">
        <f t="shared" si="1209"/>
        <v>0</v>
      </c>
      <c r="BN203" s="54"/>
      <c r="BO203" s="54">
        <f t="shared" ref="BO203:CJ203" si="1210">BO202*BO$9</f>
        <v>0</v>
      </c>
      <c r="BP203" s="54">
        <f t="shared" si="1210"/>
        <v>0</v>
      </c>
      <c r="BQ203" s="54">
        <f t="shared" si="1210"/>
        <v>0</v>
      </c>
      <c r="BR203" s="54">
        <f t="shared" si="1210"/>
        <v>0</v>
      </c>
      <c r="BS203" s="54">
        <f t="shared" si="1210"/>
        <v>0</v>
      </c>
      <c r="BT203" s="54">
        <f t="shared" si="1210"/>
        <v>0</v>
      </c>
      <c r="BU203" s="54">
        <f t="shared" si="1210"/>
        <v>0</v>
      </c>
      <c r="BV203" s="54">
        <f t="shared" si="1210"/>
        <v>0</v>
      </c>
      <c r="BW203" s="54">
        <f t="shared" si="1210"/>
        <v>0</v>
      </c>
      <c r="BX203" s="54">
        <f t="shared" si="1210"/>
        <v>0</v>
      </c>
      <c r="BY203" s="54"/>
      <c r="BZ203" s="54">
        <f t="shared" si="1210"/>
        <v>0</v>
      </c>
      <c r="CA203" s="54">
        <f t="shared" si="1210"/>
        <v>0</v>
      </c>
      <c r="CB203" s="54">
        <f t="shared" si="1210"/>
        <v>0</v>
      </c>
      <c r="CC203" s="54">
        <f t="shared" si="1210"/>
        <v>0</v>
      </c>
      <c r="CD203" s="54">
        <f t="shared" si="1210"/>
        <v>0</v>
      </c>
      <c r="CE203" s="54">
        <f t="shared" si="1210"/>
        <v>0</v>
      </c>
      <c r="CF203" s="54">
        <f t="shared" si="1210"/>
        <v>0</v>
      </c>
      <c r="CG203" s="54">
        <f t="shared" si="1210"/>
        <v>0</v>
      </c>
      <c r="CH203" s="54"/>
      <c r="CI203" s="54">
        <f t="shared" si="1210"/>
        <v>0</v>
      </c>
      <c r="CJ203" s="54">
        <f t="shared" si="1210"/>
        <v>0</v>
      </c>
      <c r="CK203" s="54"/>
      <c r="CL203" s="54"/>
      <c r="CM203" s="54"/>
      <c r="CN203" s="54"/>
      <c r="CO203" s="54"/>
      <c r="CP203" s="54">
        <f t="shared" ref="CP203:CW203" si="1211">CP202*CP$9</f>
        <v>0</v>
      </c>
      <c r="CQ203" s="54">
        <f t="shared" si="1211"/>
        <v>0</v>
      </c>
      <c r="CR203" s="54">
        <f t="shared" si="1211"/>
        <v>0</v>
      </c>
      <c r="CS203" s="54">
        <f t="shared" si="1211"/>
        <v>0</v>
      </c>
      <c r="CT203" s="54">
        <f t="shared" si="1211"/>
        <v>0</v>
      </c>
      <c r="CU203" s="54">
        <f t="shared" si="1211"/>
        <v>0</v>
      </c>
      <c r="CV203" s="54">
        <f t="shared" si="1211"/>
        <v>0</v>
      </c>
      <c r="CW203" s="145">
        <f t="shared" si="1211"/>
        <v>0</v>
      </c>
      <c r="CX203" s="160">
        <f t="shared" si="1189"/>
        <v>0</v>
      </c>
      <c r="CZ203" s="62">
        <f>CZ202*CZ$11</f>
        <v>0</v>
      </c>
      <c r="DA203" s="54">
        <f>DA202*DA$11</f>
        <v>0</v>
      </c>
      <c r="DB203" s="54">
        <f>DB202*DB$11</f>
        <v>0</v>
      </c>
      <c r="DC203" s="54">
        <f>DC202*DC$11</f>
        <v>0</v>
      </c>
      <c r="DD203" s="54">
        <f>DD202*DD$11</f>
        <v>0</v>
      </c>
      <c r="DE203" s="54">
        <f t="shared" ref="DE203:DN203" si="1212">DE202*DE$11</f>
        <v>0</v>
      </c>
      <c r="DF203" s="54">
        <f t="shared" si="1212"/>
        <v>0</v>
      </c>
      <c r="DG203" s="54">
        <f t="shared" si="1212"/>
        <v>0</v>
      </c>
      <c r="DH203" s="54">
        <f t="shared" si="1212"/>
        <v>0</v>
      </c>
      <c r="DI203" s="54">
        <f t="shared" si="1212"/>
        <v>0</v>
      </c>
      <c r="DJ203" s="54">
        <f t="shared" si="1212"/>
        <v>0</v>
      </c>
      <c r="DK203" s="54">
        <f t="shared" si="1212"/>
        <v>0</v>
      </c>
      <c r="DL203" s="54">
        <f t="shared" si="1212"/>
        <v>0</v>
      </c>
      <c r="DM203" s="54">
        <f t="shared" si="1212"/>
        <v>0</v>
      </c>
      <c r="DN203" s="54">
        <f t="shared" si="1212"/>
        <v>0</v>
      </c>
      <c r="DO203" s="54">
        <f>DO202*DO$11</f>
        <v>0</v>
      </c>
      <c r="DP203" s="223">
        <f t="shared" si="1126"/>
        <v>0</v>
      </c>
      <c r="DQ203" s="330"/>
      <c r="DR203" s="224"/>
      <c r="DS203" s="60">
        <f t="shared" si="1127"/>
        <v>0</v>
      </c>
      <c r="DT203" s="59" t="e">
        <f t="shared" si="1128"/>
        <v>#DIV/0!</v>
      </c>
      <c r="DU203" s="60" t="e">
        <f t="shared" si="1129"/>
        <v>#DIV/0!</v>
      </c>
      <c r="DV203" s="60" t="e">
        <f t="shared" si="1130"/>
        <v>#DIV/0!</v>
      </c>
      <c r="DW203" s="1"/>
      <c r="DX203" s="1"/>
      <c r="DY203" s="1"/>
      <c r="DZ203" s="1"/>
      <c r="EA203" s="1"/>
      <c r="EB203" s="1"/>
      <c r="EC203" s="1"/>
      <c r="ED203" s="1"/>
    </row>
    <row r="204" spans="1:134" ht="15" customHeight="1">
      <c r="A204" s="98"/>
      <c r="B204" s="1441"/>
      <c r="C204" s="1443"/>
      <c r="D204" s="1443"/>
      <c r="E204" s="1505"/>
      <c r="F204" s="164" t="s">
        <v>97</v>
      </c>
      <c r="G204" s="275" t="e">
        <f>$B$204*$D$204/$C$204</f>
        <v>#DIV/0!</v>
      </c>
      <c r="H204" s="275" t="e">
        <f>$B$204*$D$204/$C$204</f>
        <v>#DIV/0!</v>
      </c>
      <c r="I204" s="51"/>
      <c r="J204" s="51"/>
      <c r="K204" s="51"/>
      <c r="L204" s="51"/>
      <c r="M204" s="275" t="e">
        <f>$B$204*$D$204/$C$204</f>
        <v>#DIV/0!</v>
      </c>
      <c r="N204" s="275" t="e">
        <f>$B$204*$D$204/$C$204</f>
        <v>#DIV/0!</v>
      </c>
      <c r="O204" s="51"/>
      <c r="P204" s="51"/>
      <c r="Q204" s="275" t="e">
        <f>$B$204*$D$204/$C$204</f>
        <v>#DIV/0!</v>
      </c>
      <c r="R204" s="275" t="e">
        <f>$B$204*$D$204/$C$204</f>
        <v>#DIV/0!</v>
      </c>
      <c r="S204" s="275" t="e">
        <f>$B$204*$D$204/$C$204</f>
        <v>#DIV/0!</v>
      </c>
      <c r="T204" s="275" t="e">
        <f>$B$204*$D$204/$C$204</f>
        <v>#DIV/0!</v>
      </c>
      <c r="U204" s="275" t="e">
        <f>$B$204*$D$204/$C$204</f>
        <v>#DIV/0!</v>
      </c>
      <c r="V204" s="180"/>
      <c r="W204" s="181"/>
      <c r="X204" s="275" t="e">
        <f>$B$204*$D$204/$C$204</f>
        <v>#DIV/0!</v>
      </c>
      <c r="Y204" s="275" t="e">
        <f>$B$204*$D$204/$C$204</f>
        <v>#DIV/0!</v>
      </c>
      <c r="Z204" s="275" t="e">
        <f>$B$204*$D$204/$C$204</f>
        <v>#DIV/0!</v>
      </c>
      <c r="AA204" s="51"/>
      <c r="AB204" s="182"/>
      <c r="AC204" s="51"/>
      <c r="AD204" s="51"/>
      <c r="AE204" s="53"/>
      <c r="AF204" s="51"/>
      <c r="AG204" s="932" t="e">
        <f>$B$204*$D$204/$C$204</f>
        <v>#DIV/0!</v>
      </c>
      <c r="AH204" s="932" t="e">
        <f>$B$204*$D$204/$C$204</f>
        <v>#DIV/0!</v>
      </c>
      <c r="AI204" s="932" t="e">
        <f t="shared" ref="AI204:AK204" si="1213">$B$204*$D$204/$C$204</f>
        <v>#DIV/0!</v>
      </c>
      <c r="AJ204" s="275" t="e">
        <f t="shared" si="1213"/>
        <v>#DIV/0!</v>
      </c>
      <c r="AK204" s="275" t="e">
        <f t="shared" si="1213"/>
        <v>#DIV/0!</v>
      </c>
      <c r="AL204" s="647"/>
      <c r="AM204" s="271" t="e">
        <f t="shared" si="1135"/>
        <v>#DIV/0!</v>
      </c>
      <c r="AN204" s="55"/>
      <c r="AO204" s="54"/>
      <c r="AP204" s="54"/>
      <c r="AQ204" s="54"/>
      <c r="AR204" s="54"/>
      <c r="AS204" s="55"/>
      <c r="AT204" s="54"/>
      <c r="AU204" s="145"/>
      <c r="AV204" s="64">
        <f t="shared" si="1188"/>
        <v>0</v>
      </c>
      <c r="AW204" s="54"/>
      <c r="AX204" s="206"/>
      <c r="AY204" s="158" t="e">
        <f t="shared" si="1137"/>
        <v>#DIV/0!</v>
      </c>
      <c r="AZ204" s="162"/>
      <c r="BA204" s="773" t="s">
        <v>97</v>
      </c>
      <c r="BB204" s="144"/>
      <c r="BC204" s="54"/>
      <c r="BD204" s="392"/>
      <c r="BE204" s="54"/>
      <c r="BF204" s="54"/>
      <c r="BG204" s="54"/>
      <c r="BH204" s="392"/>
      <c r="BI204" s="392"/>
      <c r="BJ204" s="392"/>
      <c r="BK204" s="392"/>
      <c r="BL204" s="54"/>
      <c r="BM204" s="54"/>
      <c r="BN204" s="392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207"/>
      <c r="BZ204" s="54"/>
      <c r="CA204" s="54"/>
      <c r="CB204" s="54"/>
      <c r="CC204" s="54"/>
      <c r="CD204" s="54"/>
      <c r="CE204" s="54"/>
      <c r="CF204" s="54"/>
      <c r="CG204" s="54"/>
      <c r="CH204" s="392"/>
      <c r="CI204" s="54"/>
      <c r="CJ204" s="54"/>
      <c r="CK204" s="392"/>
      <c r="CL204" s="392"/>
      <c r="CM204" s="392"/>
      <c r="CN204" s="392"/>
      <c r="CO204" s="392"/>
      <c r="CP204" s="54"/>
      <c r="CQ204" s="54"/>
      <c r="CR204" s="54"/>
      <c r="CS204" s="54"/>
      <c r="CT204" s="54"/>
      <c r="CU204" s="54"/>
      <c r="CV204" s="54"/>
      <c r="CW204" s="145"/>
      <c r="CX204" s="160">
        <f t="shared" si="1189"/>
        <v>0</v>
      </c>
      <c r="CZ204" s="52"/>
      <c r="DA204" s="51"/>
      <c r="DB204" s="51"/>
      <c r="DC204" s="51"/>
      <c r="DD204" s="51"/>
      <c r="DE204" s="51"/>
      <c r="DF204" s="51"/>
      <c r="DG204" s="51"/>
      <c r="DH204" s="51"/>
      <c r="DI204" s="51"/>
      <c r="DJ204" s="51"/>
      <c r="DK204" s="51"/>
      <c r="DL204" s="51"/>
      <c r="DM204" s="51"/>
      <c r="DN204" s="51"/>
      <c r="DO204" s="51"/>
      <c r="DP204" s="223">
        <f t="shared" si="1126"/>
        <v>0</v>
      </c>
      <c r="DQ204" s="330"/>
      <c r="DR204" s="224"/>
      <c r="DS204" s="66">
        <f t="shared" si="1127"/>
        <v>0</v>
      </c>
      <c r="DT204" s="59" t="e">
        <f t="shared" si="1128"/>
        <v>#DIV/0!</v>
      </c>
      <c r="DU204" s="60" t="e">
        <f t="shared" si="1129"/>
        <v>#DIV/0!</v>
      </c>
      <c r="DV204" s="60" t="e">
        <f t="shared" si="1130"/>
        <v>#DIV/0!</v>
      </c>
      <c r="DW204" s="1"/>
      <c r="DX204" s="1"/>
      <c r="DY204" s="1"/>
      <c r="DZ204" s="1"/>
      <c r="EA204" s="1"/>
      <c r="EB204" s="1"/>
      <c r="EC204" s="1"/>
      <c r="ED204" s="1"/>
    </row>
    <row r="205" spans="1:134" ht="15" customHeight="1">
      <c r="A205" s="40" t="s">
        <v>120</v>
      </c>
      <c r="B205" s="1442"/>
      <c r="C205" s="1444"/>
      <c r="D205" s="1444"/>
      <c r="E205" s="1506"/>
      <c r="F205" s="165" t="s">
        <v>99</v>
      </c>
      <c r="G205" s="54" t="e">
        <f>ROUNDDOWN(G$187*G204,0)</f>
        <v>#DIV/0!</v>
      </c>
      <c r="H205" s="54" t="e">
        <f>ROUNDDOWN(H$187*H204,0)</f>
        <v>#DIV/0!</v>
      </c>
      <c r="I205" s="54">
        <f>I$187*I204</f>
        <v>0</v>
      </c>
      <c r="J205" s="54">
        <f t="shared" ref="J205:K205" si="1214">J$187*J204</f>
        <v>0</v>
      </c>
      <c r="K205" s="54">
        <f t="shared" si="1214"/>
        <v>0</v>
      </c>
      <c r="L205" s="205"/>
      <c r="M205" s="54" t="e">
        <f>ROUNDDOWN(M$187*M204,0)</f>
        <v>#DIV/0!</v>
      </c>
      <c r="N205" s="54" t="e">
        <f>ROUNDDOWN(N$187*N204,0)</f>
        <v>#DIV/0!</v>
      </c>
      <c r="O205" s="54">
        <f>O$187*O204</f>
        <v>0</v>
      </c>
      <c r="P205" s="54">
        <f>P$187*P204</f>
        <v>0</v>
      </c>
      <c r="Q205" s="54" t="e">
        <f>ROUNDDOWN(Q$187*Q204,0)</f>
        <v>#DIV/0!</v>
      </c>
      <c r="R205" s="54" t="e">
        <f>ROUNDDOWN(R$187*R204,0)</f>
        <v>#DIV/0!</v>
      </c>
      <c r="S205" s="54" t="e">
        <f>ROUNDDOWN(S$187*S204,0)</f>
        <v>#DIV/0!</v>
      </c>
      <c r="T205" s="54" t="e">
        <f>ROUNDDOWN(T$187*T204,0)</f>
        <v>#DIV/0!</v>
      </c>
      <c r="U205" s="54" t="e">
        <f>ROUNDDOWN(U$187*U204,0)</f>
        <v>#DIV/0!</v>
      </c>
      <c r="V205" s="54">
        <f t="shared" ref="V205:W205" si="1215">V$7*V204</f>
        <v>0</v>
      </c>
      <c r="W205" s="54">
        <f t="shared" si="1215"/>
        <v>0</v>
      </c>
      <c r="X205" s="54" t="e">
        <f>ROUNDDOWN(X$187*X204,0)</f>
        <v>#DIV/0!</v>
      </c>
      <c r="Y205" s="54" t="e">
        <f>ROUNDDOWN(Y$187*Y204,0)</f>
        <v>#DIV/0!</v>
      </c>
      <c r="Z205" s="54" t="e">
        <f>ROUNDDOWN(Z$187*Z204,0)</f>
        <v>#DIV/0!</v>
      </c>
      <c r="AA205" s="54">
        <f t="shared" ref="AA205:AE205" si="1216">AA$7*AA204</f>
        <v>0</v>
      </c>
      <c r="AB205" s="145">
        <f t="shared" si="1216"/>
        <v>0</v>
      </c>
      <c r="AC205" s="54">
        <f t="shared" si="1216"/>
        <v>0</v>
      </c>
      <c r="AD205" s="54">
        <f t="shared" si="1216"/>
        <v>0</v>
      </c>
      <c r="AE205" s="54">
        <f t="shared" si="1216"/>
        <v>0</v>
      </c>
      <c r="AF205" s="54">
        <f>AF$7*AF204</f>
        <v>0</v>
      </c>
      <c r="AG205" s="63" t="e">
        <f>ROUNDDOWN(AG$187*AG204,0)</f>
        <v>#DIV/0!</v>
      </c>
      <c r="AH205" s="63" t="e">
        <f>ROUNDDOWN(AH$187*AH204,0)</f>
        <v>#DIV/0!</v>
      </c>
      <c r="AI205" s="63" t="e">
        <f t="shared" ref="AI205:AJ205" si="1217">ROUNDDOWN(AI$187*AI204,0)</f>
        <v>#DIV/0!</v>
      </c>
      <c r="AJ205" s="54" t="e">
        <f t="shared" si="1217"/>
        <v>#DIV/0!</v>
      </c>
      <c r="AK205" s="54" t="e">
        <f t="shared" ref="AK205" si="1218">ROUNDDOWN(AK$187*AK204,0)</f>
        <v>#DIV/0!</v>
      </c>
      <c r="AL205" s="933"/>
      <c r="AM205" s="271" t="e">
        <f t="shared" si="1135"/>
        <v>#DIV/0!</v>
      </c>
      <c r="AN205" s="55">
        <f t="shared" ref="AN205:AU205" si="1219">AN189*AN204</f>
        <v>0</v>
      </c>
      <c r="AO205" s="54">
        <f t="shared" si="1219"/>
        <v>0</v>
      </c>
      <c r="AP205" s="54">
        <f t="shared" si="1219"/>
        <v>0</v>
      </c>
      <c r="AQ205" s="54">
        <f>ROUNDDOWN(AQ189*AQ204,0)</f>
        <v>0</v>
      </c>
      <c r="AR205" s="54">
        <f>ROUNDDOWN(AR189*AR204,0)</f>
        <v>0</v>
      </c>
      <c r="AS205" s="55">
        <f t="shared" si="1219"/>
        <v>0</v>
      </c>
      <c r="AT205" s="54">
        <f t="shared" si="1219"/>
        <v>0</v>
      </c>
      <c r="AU205" s="145">
        <f t="shared" si="1219"/>
        <v>0</v>
      </c>
      <c r="AV205" s="64">
        <f t="shared" si="1188"/>
        <v>0</v>
      </c>
      <c r="AW205" s="54">
        <f>AW189*AW204</f>
        <v>0</v>
      </c>
      <c r="AX205" s="62"/>
      <c r="AY205" s="158" t="e">
        <f t="shared" si="1137"/>
        <v>#DIV/0!</v>
      </c>
      <c r="AZ205" s="166"/>
      <c r="BA205" s="776" t="s">
        <v>99</v>
      </c>
      <c r="BB205" s="144">
        <f>BB204*BB$54</f>
        <v>0</v>
      </c>
      <c r="BC205" s="54">
        <f>BC204*BC$54</f>
        <v>0</v>
      </c>
      <c r="BD205" s="54"/>
      <c r="BE205" s="54">
        <f t="shared" ref="BE205:BG205" si="1220">BE204*BE$9</f>
        <v>0</v>
      </c>
      <c r="BF205" s="54">
        <f t="shared" si="1220"/>
        <v>0</v>
      </c>
      <c r="BG205" s="54">
        <f t="shared" si="1220"/>
        <v>0</v>
      </c>
      <c r="BH205" s="54"/>
      <c r="BI205" s="54"/>
      <c r="BJ205" s="54"/>
      <c r="BK205" s="54"/>
      <c r="BL205" s="54">
        <f t="shared" ref="BL205:BM205" si="1221">BL204*BL$9</f>
        <v>0</v>
      </c>
      <c r="BM205" s="54">
        <f t="shared" si="1221"/>
        <v>0</v>
      </c>
      <c r="BN205" s="54"/>
      <c r="BO205" s="54">
        <f t="shared" ref="BO205:CJ205" si="1222">BO204*BO$9</f>
        <v>0</v>
      </c>
      <c r="BP205" s="54">
        <f t="shared" si="1222"/>
        <v>0</v>
      </c>
      <c r="BQ205" s="54">
        <f t="shared" si="1222"/>
        <v>0</v>
      </c>
      <c r="BR205" s="54">
        <f t="shared" si="1222"/>
        <v>0</v>
      </c>
      <c r="BS205" s="54">
        <f t="shared" si="1222"/>
        <v>0</v>
      </c>
      <c r="BT205" s="54">
        <f t="shared" si="1222"/>
        <v>0</v>
      </c>
      <c r="BU205" s="54">
        <f t="shared" si="1222"/>
        <v>0</v>
      </c>
      <c r="BV205" s="54">
        <f t="shared" si="1222"/>
        <v>0</v>
      </c>
      <c r="BW205" s="54">
        <f t="shared" si="1222"/>
        <v>0</v>
      </c>
      <c r="BX205" s="54">
        <f t="shared" si="1222"/>
        <v>0</v>
      </c>
      <c r="BY205" s="54"/>
      <c r="BZ205" s="54">
        <f t="shared" si="1222"/>
        <v>0</v>
      </c>
      <c r="CA205" s="54">
        <f t="shared" si="1222"/>
        <v>0</v>
      </c>
      <c r="CB205" s="54">
        <f t="shared" si="1222"/>
        <v>0</v>
      </c>
      <c r="CC205" s="54">
        <f t="shared" si="1222"/>
        <v>0</v>
      </c>
      <c r="CD205" s="54">
        <f t="shared" si="1222"/>
        <v>0</v>
      </c>
      <c r="CE205" s="54">
        <f t="shared" si="1222"/>
        <v>0</v>
      </c>
      <c r="CF205" s="54">
        <f t="shared" si="1222"/>
        <v>0</v>
      </c>
      <c r="CG205" s="54">
        <f t="shared" si="1222"/>
        <v>0</v>
      </c>
      <c r="CH205" s="54"/>
      <c r="CI205" s="54">
        <f t="shared" si="1222"/>
        <v>0</v>
      </c>
      <c r="CJ205" s="54">
        <f t="shared" si="1222"/>
        <v>0</v>
      </c>
      <c r="CK205" s="54"/>
      <c r="CL205" s="54"/>
      <c r="CM205" s="54"/>
      <c r="CN205" s="54"/>
      <c r="CO205" s="54"/>
      <c r="CP205" s="54">
        <f t="shared" ref="CP205:CW205" si="1223">CP204*CP$9</f>
        <v>0</v>
      </c>
      <c r="CQ205" s="54">
        <f t="shared" si="1223"/>
        <v>0</v>
      </c>
      <c r="CR205" s="54">
        <f t="shared" si="1223"/>
        <v>0</v>
      </c>
      <c r="CS205" s="54">
        <f t="shared" si="1223"/>
        <v>0</v>
      </c>
      <c r="CT205" s="54">
        <f t="shared" si="1223"/>
        <v>0</v>
      </c>
      <c r="CU205" s="54">
        <f t="shared" si="1223"/>
        <v>0</v>
      </c>
      <c r="CV205" s="54">
        <f t="shared" si="1223"/>
        <v>0</v>
      </c>
      <c r="CW205" s="145">
        <f t="shared" si="1223"/>
        <v>0</v>
      </c>
      <c r="CX205" s="49">
        <f t="shared" si="1189"/>
        <v>0</v>
      </c>
      <c r="CZ205" s="62">
        <f>CZ204*CZ$11</f>
        <v>0</v>
      </c>
      <c r="DA205" s="54">
        <f>DA204*DA$11</f>
        <v>0</v>
      </c>
      <c r="DB205" s="54">
        <f>DB204*DB$11</f>
        <v>0</v>
      </c>
      <c r="DC205" s="54">
        <f>DC204*DC$11</f>
        <v>0</v>
      </c>
      <c r="DD205" s="54">
        <f>DD204*DD$11</f>
        <v>0</v>
      </c>
      <c r="DE205" s="54">
        <f t="shared" ref="DE205:DN205" si="1224">DE204*DE$11</f>
        <v>0</v>
      </c>
      <c r="DF205" s="54">
        <f t="shared" si="1224"/>
        <v>0</v>
      </c>
      <c r="DG205" s="54">
        <f t="shared" si="1224"/>
        <v>0</v>
      </c>
      <c r="DH205" s="54">
        <f t="shared" si="1224"/>
        <v>0</v>
      </c>
      <c r="DI205" s="54">
        <f t="shared" si="1224"/>
        <v>0</v>
      </c>
      <c r="DJ205" s="54">
        <f t="shared" si="1224"/>
        <v>0</v>
      </c>
      <c r="DK205" s="54">
        <f t="shared" si="1224"/>
        <v>0</v>
      </c>
      <c r="DL205" s="54">
        <f t="shared" si="1224"/>
        <v>0</v>
      </c>
      <c r="DM205" s="54">
        <f t="shared" si="1224"/>
        <v>0</v>
      </c>
      <c r="DN205" s="54">
        <f t="shared" si="1224"/>
        <v>0</v>
      </c>
      <c r="DO205" s="54">
        <f>DO204*DO$11</f>
        <v>0</v>
      </c>
      <c r="DP205" s="223">
        <f t="shared" si="1126"/>
        <v>0</v>
      </c>
      <c r="DQ205" s="330"/>
      <c r="DR205" s="224"/>
      <c r="DS205" s="60">
        <f t="shared" si="1127"/>
        <v>0</v>
      </c>
      <c r="DT205" s="59" t="e">
        <f t="shared" si="1128"/>
        <v>#DIV/0!</v>
      </c>
      <c r="DU205" s="69" t="e">
        <f t="shared" si="1129"/>
        <v>#DIV/0!</v>
      </c>
      <c r="DV205" s="70" t="e">
        <f t="shared" si="1130"/>
        <v>#DIV/0!</v>
      </c>
      <c r="DW205" s="1"/>
      <c r="DX205" s="1"/>
      <c r="DY205" s="1"/>
      <c r="DZ205" s="1"/>
      <c r="EA205" s="1"/>
      <c r="EB205" s="1"/>
      <c r="EC205" s="1"/>
      <c r="ED205" s="1"/>
    </row>
    <row r="206" spans="1:134" ht="15" customHeight="1">
      <c r="A206" s="1208" t="s">
        <v>101</v>
      </c>
      <c r="B206" s="1212">
        <f>SUM(B200:B205)</f>
        <v>0</v>
      </c>
      <c r="C206" s="1196">
        <f t="shared" ref="C206:D206" si="1225">SUM(C200:C205)</f>
        <v>0</v>
      </c>
      <c r="D206" s="1196">
        <f t="shared" si="1225"/>
        <v>0</v>
      </c>
      <c r="E206" s="1311">
        <f>SUM(E200:E205)</f>
        <v>0</v>
      </c>
      <c r="F206" s="777" t="s">
        <v>97</v>
      </c>
      <c r="G206" s="72" t="e">
        <f t="shared" ref="G206:H206" si="1226">G200+G202+G204</f>
        <v>#DIV/0!</v>
      </c>
      <c r="H206" s="72" t="e">
        <f t="shared" si="1226"/>
        <v>#DIV/0!</v>
      </c>
      <c r="I206" s="72">
        <f>I200+I202+I204</f>
        <v>0</v>
      </c>
      <c r="J206" s="72">
        <f>J200+J202+J204</f>
        <v>0</v>
      </c>
      <c r="K206" s="72">
        <f t="shared" ref="K206:N207" si="1227">K200+K202+K204</f>
        <v>0</v>
      </c>
      <c r="L206" s="72"/>
      <c r="M206" s="72" t="e">
        <f t="shared" si="1227"/>
        <v>#DIV/0!</v>
      </c>
      <c r="N206" s="72" t="e">
        <f t="shared" si="1227"/>
        <v>#DIV/0!</v>
      </c>
      <c r="O206" s="72">
        <f>O200+O202+O204</f>
        <v>0</v>
      </c>
      <c r="P206" s="72">
        <f t="shared" ref="P206:AE207" si="1228">P200+P202+P204</f>
        <v>0</v>
      </c>
      <c r="Q206" s="72" t="e">
        <f t="shared" si="1228"/>
        <v>#DIV/0!</v>
      </c>
      <c r="R206" s="72" t="e">
        <f t="shared" si="1228"/>
        <v>#DIV/0!</v>
      </c>
      <c r="S206" s="72" t="e">
        <f t="shared" ref="S206" si="1229">S200+S202+S204</f>
        <v>#DIV/0!</v>
      </c>
      <c r="T206" s="72" t="e">
        <f t="shared" si="1228"/>
        <v>#DIV/0!</v>
      </c>
      <c r="U206" s="72" t="e">
        <f t="shared" si="1228"/>
        <v>#DIV/0!</v>
      </c>
      <c r="V206" s="72">
        <f t="shared" si="1228"/>
        <v>0</v>
      </c>
      <c r="W206" s="72">
        <f t="shared" si="1228"/>
        <v>0</v>
      </c>
      <c r="X206" s="72" t="e">
        <f t="shared" si="1228"/>
        <v>#DIV/0!</v>
      </c>
      <c r="Y206" s="72" t="e">
        <f t="shared" si="1228"/>
        <v>#DIV/0!</v>
      </c>
      <c r="Z206" s="72" t="e">
        <f t="shared" si="1228"/>
        <v>#DIV/0!</v>
      </c>
      <c r="AA206" s="72">
        <f t="shared" si="1228"/>
        <v>0</v>
      </c>
      <c r="AB206" s="95">
        <f t="shared" si="1228"/>
        <v>0</v>
      </c>
      <c r="AC206" s="72">
        <f t="shared" si="1228"/>
        <v>0</v>
      </c>
      <c r="AD206" s="72">
        <f t="shared" si="1228"/>
        <v>0</v>
      </c>
      <c r="AE206" s="15">
        <f t="shared" si="1228"/>
        <v>0</v>
      </c>
      <c r="AF206" s="72">
        <f>AF200+AF202+AF204</f>
        <v>0</v>
      </c>
      <c r="AG206" s="15" t="e">
        <f t="shared" ref="AG206" si="1230">AG200+AG202+AG204</f>
        <v>#DIV/0!</v>
      </c>
      <c r="AH206" s="15" t="e">
        <f t="shared" ref="AH206:AJ207" si="1231">AH200+AH202+AH204</f>
        <v>#DIV/0!</v>
      </c>
      <c r="AI206" s="15" t="e">
        <f t="shared" si="1231"/>
        <v>#DIV/0!</v>
      </c>
      <c r="AJ206" s="72" t="e">
        <f t="shared" si="1231"/>
        <v>#DIV/0!</v>
      </c>
      <c r="AK206" s="72" t="e">
        <f t="shared" ref="AK206" si="1232">AK200+AK202+AK204</f>
        <v>#DIV/0!</v>
      </c>
      <c r="AL206" s="484"/>
      <c r="AM206" s="271" t="e">
        <f t="shared" si="1135"/>
        <v>#DIV/0!</v>
      </c>
      <c r="AN206" s="14">
        <f t="shared" ref="AN206:AU207" si="1233">AN200+AN202+AN204</f>
        <v>0</v>
      </c>
      <c r="AO206" s="72">
        <f t="shared" si="1233"/>
        <v>0</v>
      </c>
      <c r="AP206" s="72">
        <f t="shared" si="1233"/>
        <v>0</v>
      </c>
      <c r="AQ206" s="72">
        <f t="shared" si="1233"/>
        <v>0</v>
      </c>
      <c r="AR206" s="72">
        <f t="shared" si="1233"/>
        <v>0</v>
      </c>
      <c r="AS206" s="14">
        <f t="shared" si="1233"/>
        <v>0</v>
      </c>
      <c r="AT206" s="72">
        <f t="shared" si="1233"/>
        <v>0</v>
      </c>
      <c r="AU206" s="14">
        <f t="shared" si="1233"/>
        <v>0</v>
      </c>
      <c r="AV206" s="56">
        <f>AV200+AV202+AV204</f>
        <v>0</v>
      </c>
      <c r="AW206" s="72">
        <f t="shared" ref="AW206:AX207" si="1234">AW200+AW202+AW204</f>
        <v>0</v>
      </c>
      <c r="AX206" s="206"/>
      <c r="AY206" s="158" t="e">
        <f t="shared" si="1137"/>
        <v>#DIV/0!</v>
      </c>
      <c r="AZ206" s="168"/>
      <c r="BA206" s="777" t="s">
        <v>97</v>
      </c>
      <c r="BB206" s="390">
        <f t="shared" ref="BB206:CV207" si="1235">BB200+BB202+BB204</f>
        <v>0</v>
      </c>
      <c r="BC206" s="156">
        <f t="shared" si="1235"/>
        <v>0</v>
      </c>
      <c r="BD206" s="392"/>
      <c r="BE206" s="156">
        <f t="shared" ref="BE206:BG206" si="1236">BE200+BE202+BE204</f>
        <v>0</v>
      </c>
      <c r="BF206" s="156">
        <f t="shared" si="1236"/>
        <v>0</v>
      </c>
      <c r="BG206" s="156">
        <f t="shared" si="1236"/>
        <v>0</v>
      </c>
      <c r="BH206" s="392"/>
      <c r="BI206" s="392"/>
      <c r="BJ206" s="392"/>
      <c r="BK206" s="392"/>
      <c r="BL206" s="156">
        <f t="shared" ref="BL206:BM206" si="1237">BL200+BL202+BL204</f>
        <v>0</v>
      </c>
      <c r="BM206" s="156">
        <f t="shared" si="1237"/>
        <v>0</v>
      </c>
      <c r="BN206" s="392"/>
      <c r="BO206" s="156">
        <f t="shared" ref="BO206:CJ207" si="1238">BO200+BO202+BO204</f>
        <v>0</v>
      </c>
      <c r="BP206" s="156">
        <f t="shared" si="1238"/>
        <v>0</v>
      </c>
      <c r="BQ206" s="156">
        <f t="shared" si="1238"/>
        <v>0</v>
      </c>
      <c r="BR206" s="156">
        <f t="shared" si="1238"/>
        <v>0</v>
      </c>
      <c r="BS206" s="156">
        <f t="shared" si="1238"/>
        <v>0</v>
      </c>
      <c r="BT206" s="156">
        <f t="shared" si="1238"/>
        <v>0</v>
      </c>
      <c r="BU206" s="156">
        <f t="shared" si="1238"/>
        <v>0</v>
      </c>
      <c r="BV206" s="156">
        <f t="shared" si="1238"/>
        <v>0</v>
      </c>
      <c r="BW206" s="156">
        <f t="shared" si="1238"/>
        <v>0</v>
      </c>
      <c r="BX206" s="156">
        <f t="shared" si="1238"/>
        <v>0</v>
      </c>
      <c r="BY206" s="207"/>
      <c r="BZ206" s="156">
        <f t="shared" si="1238"/>
        <v>0</v>
      </c>
      <c r="CA206" s="156">
        <f t="shared" si="1238"/>
        <v>0</v>
      </c>
      <c r="CB206" s="156">
        <f t="shared" si="1238"/>
        <v>0</v>
      </c>
      <c r="CC206" s="156">
        <f t="shared" si="1238"/>
        <v>0</v>
      </c>
      <c r="CD206" s="156">
        <f t="shared" si="1238"/>
        <v>0</v>
      </c>
      <c r="CE206" s="156">
        <f t="shared" si="1238"/>
        <v>0</v>
      </c>
      <c r="CF206" s="156">
        <f t="shared" si="1238"/>
        <v>0</v>
      </c>
      <c r="CG206" s="156">
        <f t="shared" si="1238"/>
        <v>0</v>
      </c>
      <c r="CH206" s="392"/>
      <c r="CI206" s="156">
        <f t="shared" si="1238"/>
        <v>0</v>
      </c>
      <c r="CJ206" s="156">
        <f t="shared" si="1238"/>
        <v>0</v>
      </c>
      <c r="CK206" s="392"/>
      <c r="CL206" s="392"/>
      <c r="CM206" s="392"/>
      <c r="CN206" s="392"/>
      <c r="CO206" s="392"/>
      <c r="CP206" s="156">
        <f t="shared" ref="CP206:CX207" si="1239">CP200+CP202+CP204</f>
        <v>0</v>
      </c>
      <c r="CQ206" s="156">
        <f t="shared" si="1239"/>
        <v>0</v>
      </c>
      <c r="CR206" s="156">
        <f t="shared" si="1239"/>
        <v>0</v>
      </c>
      <c r="CS206" s="156">
        <f t="shared" si="1239"/>
        <v>0</v>
      </c>
      <c r="CT206" s="156">
        <f t="shared" si="1239"/>
        <v>0</v>
      </c>
      <c r="CU206" s="156">
        <f t="shared" si="1239"/>
        <v>0</v>
      </c>
      <c r="CV206" s="156">
        <f t="shared" si="1239"/>
        <v>0</v>
      </c>
      <c r="CW206" s="231">
        <f t="shared" si="1239"/>
        <v>0</v>
      </c>
      <c r="CX206" s="163">
        <f t="shared" si="1239"/>
        <v>0</v>
      </c>
      <c r="CZ206" s="13">
        <f t="shared" ref="CZ206:DO207" si="1240">CZ200+CZ202+CZ204</f>
        <v>0</v>
      </c>
      <c r="DA206" s="72">
        <f t="shared" si="1240"/>
        <v>0</v>
      </c>
      <c r="DB206" s="72">
        <f t="shared" si="1240"/>
        <v>0</v>
      </c>
      <c r="DC206" s="72">
        <f t="shared" si="1240"/>
        <v>0</v>
      </c>
      <c r="DD206" s="72">
        <f t="shared" si="1240"/>
        <v>0</v>
      </c>
      <c r="DE206" s="72">
        <f t="shared" si="1240"/>
        <v>0</v>
      </c>
      <c r="DF206" s="72">
        <f t="shared" si="1240"/>
        <v>0</v>
      </c>
      <c r="DG206" s="72">
        <f t="shared" si="1240"/>
        <v>0</v>
      </c>
      <c r="DH206" s="72">
        <f t="shared" si="1240"/>
        <v>0</v>
      </c>
      <c r="DI206" s="72">
        <f t="shared" si="1240"/>
        <v>0</v>
      </c>
      <c r="DJ206" s="72">
        <f t="shared" si="1240"/>
        <v>0</v>
      </c>
      <c r="DK206" s="72">
        <f t="shared" si="1240"/>
        <v>0</v>
      </c>
      <c r="DL206" s="72">
        <f t="shared" si="1240"/>
        <v>0</v>
      </c>
      <c r="DM206" s="72">
        <f t="shared" si="1240"/>
        <v>0</v>
      </c>
      <c r="DN206" s="72">
        <f t="shared" si="1240"/>
        <v>0</v>
      </c>
      <c r="DO206" s="72">
        <f t="shared" si="1240"/>
        <v>0</v>
      </c>
      <c r="DP206" s="223">
        <f t="shared" si="1126"/>
        <v>0</v>
      </c>
      <c r="DQ206" s="330"/>
      <c r="DR206" s="224"/>
      <c r="DS206" s="57">
        <f t="shared" si="1127"/>
        <v>0</v>
      </c>
      <c r="DT206" s="78" t="e">
        <f t="shared" si="1128"/>
        <v>#DIV/0!</v>
      </c>
      <c r="DU206" s="57" t="e">
        <f t="shared" si="1129"/>
        <v>#DIV/0!</v>
      </c>
      <c r="DV206" s="57" t="e">
        <f t="shared" si="1130"/>
        <v>#DIV/0!</v>
      </c>
      <c r="DW206" s="1"/>
      <c r="DX206" s="1"/>
      <c r="DY206" s="1"/>
      <c r="DZ206" s="1"/>
      <c r="EA206" s="1"/>
      <c r="EB206" s="1"/>
      <c r="EC206" s="1"/>
      <c r="ED206" s="1"/>
    </row>
    <row r="207" spans="1:134" ht="15" customHeight="1">
      <c r="A207" s="1209"/>
      <c r="B207" s="1213"/>
      <c r="C207" s="1197"/>
      <c r="D207" s="1197"/>
      <c r="E207" s="1312"/>
      <c r="F207" s="776" t="s">
        <v>99</v>
      </c>
      <c r="G207" s="80" t="e">
        <f>G201+G203+G205</f>
        <v>#DIV/0!</v>
      </c>
      <c r="H207" s="80" t="e">
        <f>H201+H203+H205</f>
        <v>#DIV/0!</v>
      </c>
      <c r="I207" s="80">
        <f>I201+I203+I205</f>
        <v>0</v>
      </c>
      <c r="J207" s="80">
        <f>J201+J203+J205</f>
        <v>0</v>
      </c>
      <c r="K207" s="80">
        <f t="shared" si="1227"/>
        <v>0</v>
      </c>
      <c r="L207" s="80"/>
      <c r="M207" s="80" t="e">
        <f>M201+M203+M205</f>
        <v>#DIV/0!</v>
      </c>
      <c r="N207" s="80" t="e">
        <f>N201+N203+N205</f>
        <v>#DIV/0!</v>
      </c>
      <c r="O207" s="80">
        <f>O201+O203+O205</f>
        <v>0</v>
      </c>
      <c r="P207" s="80">
        <f t="shared" si="1228"/>
        <v>0</v>
      </c>
      <c r="Q207" s="80" t="e">
        <f>Q201+Q203+Q205</f>
        <v>#DIV/0!</v>
      </c>
      <c r="R207" s="80" t="e">
        <f>R201+R203+R205</f>
        <v>#DIV/0!</v>
      </c>
      <c r="S207" s="80" t="e">
        <f>S201+S203+S205</f>
        <v>#DIV/0!</v>
      </c>
      <c r="T207" s="80" t="e">
        <f>T201+T203+T205</f>
        <v>#DIV/0!</v>
      </c>
      <c r="U207" s="80" t="e">
        <f>U201+U203+U205</f>
        <v>#DIV/0!</v>
      </c>
      <c r="V207" s="80">
        <f t="shared" si="1228"/>
        <v>0</v>
      </c>
      <c r="W207" s="80">
        <f t="shared" si="1228"/>
        <v>0</v>
      </c>
      <c r="X207" s="80" t="e">
        <f>X201+X203+X205</f>
        <v>#DIV/0!</v>
      </c>
      <c r="Y207" s="80" t="e">
        <f t="shared" si="1228"/>
        <v>#DIV/0!</v>
      </c>
      <c r="Z207" s="80" t="e">
        <f>Z201+Z203+Z205</f>
        <v>#DIV/0!</v>
      </c>
      <c r="AA207" s="80">
        <f t="shared" si="1228"/>
        <v>0</v>
      </c>
      <c r="AB207" s="84">
        <f t="shared" si="1228"/>
        <v>0</v>
      </c>
      <c r="AC207" s="81">
        <f t="shared" si="1228"/>
        <v>0</v>
      </c>
      <c r="AD207" s="81">
        <f t="shared" si="1228"/>
        <v>0</v>
      </c>
      <c r="AE207" s="82">
        <f t="shared" si="1228"/>
        <v>0</v>
      </c>
      <c r="AF207" s="81">
        <f>AF201+AF203+AF205</f>
        <v>0</v>
      </c>
      <c r="AG207" s="87" t="e">
        <f>AG201+AG203+AG205</f>
        <v>#DIV/0!</v>
      </c>
      <c r="AH207" s="87" t="e">
        <f>AH201+AH203+AH205</f>
        <v>#DIV/0!</v>
      </c>
      <c r="AI207" s="87" t="e">
        <f t="shared" si="1231"/>
        <v>#DIV/0!</v>
      </c>
      <c r="AJ207" s="80" t="e">
        <f t="shared" si="1231"/>
        <v>#DIV/0!</v>
      </c>
      <c r="AK207" s="80" t="e">
        <f t="shared" ref="AK207" si="1241">AK201+AK203+AK205</f>
        <v>#DIV/0!</v>
      </c>
      <c r="AL207" s="484"/>
      <c r="AM207" s="271" t="e">
        <f t="shared" si="1135"/>
        <v>#DIV/0!</v>
      </c>
      <c r="AN207" s="85">
        <f>AN201+AN203+AN205</f>
        <v>0</v>
      </c>
      <c r="AO207" s="80">
        <f t="shared" si="1233"/>
        <v>0</v>
      </c>
      <c r="AP207" s="80">
        <f t="shared" si="1233"/>
        <v>0</v>
      </c>
      <c r="AQ207" s="80">
        <f t="shared" si="1233"/>
        <v>0</v>
      </c>
      <c r="AR207" s="80">
        <f t="shared" si="1233"/>
        <v>0</v>
      </c>
      <c r="AS207" s="85">
        <f t="shared" si="1233"/>
        <v>0</v>
      </c>
      <c r="AT207" s="80">
        <f t="shared" si="1233"/>
        <v>0</v>
      </c>
      <c r="AU207" s="85">
        <f t="shared" si="1233"/>
        <v>0</v>
      </c>
      <c r="AV207" s="64">
        <f>AV201+AV203+AV205</f>
        <v>0</v>
      </c>
      <c r="AW207" s="80">
        <f t="shared" si="1234"/>
        <v>0</v>
      </c>
      <c r="AX207" s="87">
        <f t="shared" si="1234"/>
        <v>0</v>
      </c>
      <c r="AY207" s="158" t="e">
        <f t="shared" si="1137"/>
        <v>#DIV/0!</v>
      </c>
      <c r="AZ207" s="166"/>
      <c r="BA207" s="776" t="s">
        <v>99</v>
      </c>
      <c r="BB207" s="390">
        <f t="shared" si="1235"/>
        <v>0</v>
      </c>
      <c r="BC207" s="156">
        <f t="shared" si="1235"/>
        <v>0</v>
      </c>
      <c r="BD207" s="156">
        <f t="shared" si="1235"/>
        <v>0</v>
      </c>
      <c r="BE207" s="156">
        <f t="shared" si="1235"/>
        <v>0</v>
      </c>
      <c r="BF207" s="156">
        <f t="shared" si="1235"/>
        <v>0</v>
      </c>
      <c r="BG207" s="156">
        <f t="shared" si="1235"/>
        <v>0</v>
      </c>
      <c r="BH207" s="156">
        <f t="shared" si="1235"/>
        <v>0</v>
      </c>
      <c r="BI207" s="156">
        <f t="shared" si="1235"/>
        <v>0</v>
      </c>
      <c r="BJ207" s="156">
        <f t="shared" si="1235"/>
        <v>0</v>
      </c>
      <c r="BK207" s="156">
        <f t="shared" si="1235"/>
        <v>0</v>
      </c>
      <c r="BL207" s="156">
        <f t="shared" si="1235"/>
        <v>0</v>
      </c>
      <c r="BM207" s="156">
        <f t="shared" si="1235"/>
        <v>0</v>
      </c>
      <c r="BN207" s="156">
        <f t="shared" si="1235"/>
        <v>0</v>
      </c>
      <c r="BO207" s="156">
        <f t="shared" si="1235"/>
        <v>0</v>
      </c>
      <c r="BP207" s="156">
        <f t="shared" si="1235"/>
        <v>0</v>
      </c>
      <c r="BQ207" s="156">
        <f t="shared" si="1235"/>
        <v>0</v>
      </c>
      <c r="BR207" s="156">
        <f t="shared" si="1235"/>
        <v>0</v>
      </c>
      <c r="BS207" s="156">
        <f t="shared" si="1235"/>
        <v>0</v>
      </c>
      <c r="BT207" s="156">
        <f t="shared" si="1235"/>
        <v>0</v>
      </c>
      <c r="BU207" s="156">
        <f t="shared" si="1235"/>
        <v>0</v>
      </c>
      <c r="BV207" s="156">
        <f t="shared" si="1235"/>
        <v>0</v>
      </c>
      <c r="BW207" s="156">
        <f t="shared" si="1235"/>
        <v>0</v>
      </c>
      <c r="BX207" s="156">
        <f t="shared" si="1235"/>
        <v>0</v>
      </c>
      <c r="BY207" s="156">
        <f t="shared" si="1235"/>
        <v>0</v>
      </c>
      <c r="BZ207" s="156">
        <f t="shared" si="1235"/>
        <v>0</v>
      </c>
      <c r="CA207" s="156">
        <f t="shared" si="1235"/>
        <v>0</v>
      </c>
      <c r="CB207" s="156">
        <f t="shared" si="1235"/>
        <v>0</v>
      </c>
      <c r="CC207" s="156">
        <f t="shared" si="1238"/>
        <v>0</v>
      </c>
      <c r="CD207" s="156">
        <f t="shared" si="1235"/>
        <v>0</v>
      </c>
      <c r="CE207" s="156">
        <f t="shared" si="1238"/>
        <v>0</v>
      </c>
      <c r="CF207" s="156">
        <f t="shared" si="1238"/>
        <v>0</v>
      </c>
      <c r="CG207" s="156">
        <f t="shared" si="1238"/>
        <v>0</v>
      </c>
      <c r="CH207" s="156">
        <f t="shared" si="1238"/>
        <v>0</v>
      </c>
      <c r="CI207" s="156">
        <f t="shared" si="1235"/>
        <v>0</v>
      </c>
      <c r="CJ207" s="156">
        <f t="shared" si="1235"/>
        <v>0</v>
      </c>
      <c r="CK207" s="156">
        <f t="shared" si="1235"/>
        <v>0</v>
      </c>
      <c r="CL207" s="156">
        <f t="shared" si="1235"/>
        <v>0</v>
      </c>
      <c r="CM207" s="156">
        <f t="shared" si="1235"/>
        <v>0</v>
      </c>
      <c r="CN207" s="156">
        <f t="shared" si="1235"/>
        <v>0</v>
      </c>
      <c r="CO207" s="156">
        <f t="shared" si="1235"/>
        <v>0</v>
      </c>
      <c r="CP207" s="156">
        <f t="shared" si="1235"/>
        <v>0</v>
      </c>
      <c r="CQ207" s="156">
        <f t="shared" si="1235"/>
        <v>0</v>
      </c>
      <c r="CR207" s="156">
        <f t="shared" si="1235"/>
        <v>0</v>
      </c>
      <c r="CS207" s="156">
        <f t="shared" si="1235"/>
        <v>0</v>
      </c>
      <c r="CT207" s="156">
        <f t="shared" si="1235"/>
        <v>0</v>
      </c>
      <c r="CU207" s="156">
        <f t="shared" si="1235"/>
        <v>0</v>
      </c>
      <c r="CV207" s="156">
        <f t="shared" si="1235"/>
        <v>0</v>
      </c>
      <c r="CW207" s="231">
        <f t="shared" si="1239"/>
        <v>0</v>
      </c>
      <c r="CX207" s="172">
        <f t="shared" si="1239"/>
        <v>0</v>
      </c>
      <c r="CZ207" s="91">
        <f t="shared" si="1240"/>
        <v>0</v>
      </c>
      <c r="DA207" s="80">
        <f t="shared" si="1240"/>
        <v>0</v>
      </c>
      <c r="DB207" s="80">
        <f t="shared" si="1240"/>
        <v>0</v>
      </c>
      <c r="DC207" s="80">
        <f t="shared" si="1240"/>
        <v>0</v>
      </c>
      <c r="DD207" s="80">
        <f t="shared" si="1240"/>
        <v>0</v>
      </c>
      <c r="DE207" s="80">
        <f t="shared" si="1240"/>
        <v>0</v>
      </c>
      <c r="DF207" s="80">
        <f t="shared" si="1240"/>
        <v>0</v>
      </c>
      <c r="DG207" s="80">
        <f t="shared" si="1240"/>
        <v>0</v>
      </c>
      <c r="DH207" s="80">
        <f t="shared" si="1240"/>
        <v>0</v>
      </c>
      <c r="DI207" s="80">
        <f t="shared" si="1240"/>
        <v>0</v>
      </c>
      <c r="DJ207" s="80">
        <f t="shared" si="1240"/>
        <v>0</v>
      </c>
      <c r="DK207" s="80">
        <f t="shared" si="1240"/>
        <v>0</v>
      </c>
      <c r="DL207" s="80">
        <f t="shared" si="1240"/>
        <v>0</v>
      </c>
      <c r="DM207" s="80">
        <f t="shared" si="1240"/>
        <v>0</v>
      </c>
      <c r="DN207" s="80">
        <f t="shared" si="1240"/>
        <v>0</v>
      </c>
      <c r="DO207" s="80">
        <f t="shared" si="1240"/>
        <v>0</v>
      </c>
      <c r="DP207" s="223">
        <f t="shared" si="1126"/>
        <v>0</v>
      </c>
      <c r="DQ207" s="330"/>
      <c r="DR207" s="224"/>
      <c r="DS207" s="70">
        <f t="shared" si="1127"/>
        <v>0</v>
      </c>
      <c r="DT207" s="92" t="e">
        <f t="shared" si="1128"/>
        <v>#DIV/0!</v>
      </c>
      <c r="DU207" s="70" t="e">
        <f t="shared" si="1129"/>
        <v>#DIV/0!</v>
      </c>
      <c r="DV207" s="70" t="e">
        <f t="shared" si="1130"/>
        <v>#DIV/0!</v>
      </c>
      <c r="DW207" s="1"/>
      <c r="DX207" s="1"/>
      <c r="DY207" s="1"/>
      <c r="DZ207" s="1"/>
      <c r="EA207" s="1"/>
      <c r="EB207" s="1"/>
      <c r="EC207" s="1"/>
      <c r="ED207" s="1"/>
    </row>
    <row r="208" spans="1:134" ht="15" customHeight="1">
      <c r="A208" s="648"/>
      <c r="B208" s="1441"/>
      <c r="C208" s="1443"/>
      <c r="D208" s="1443"/>
      <c r="E208" s="1505"/>
      <c r="F208" s="157" t="s">
        <v>97</v>
      </c>
      <c r="G208" s="275" t="e">
        <f>$B$208*$D$208/$C$208</f>
        <v>#DIV/0!</v>
      </c>
      <c r="H208" s="275" t="e">
        <f>$B$208*$D$208/$C$208</f>
        <v>#DIV/0!</v>
      </c>
      <c r="I208" s="51"/>
      <c r="J208" s="51"/>
      <c r="K208" s="51"/>
      <c r="L208" s="51"/>
      <c r="M208" s="275" t="e">
        <f>$B$208*$D$208/$C$208</f>
        <v>#DIV/0!</v>
      </c>
      <c r="N208" s="275" t="e">
        <f>$B$208*$D$208/$C$208</f>
        <v>#DIV/0!</v>
      </c>
      <c r="O208" s="51"/>
      <c r="P208" s="358"/>
      <c r="Q208" s="275" t="e">
        <f>$B$208*$D$208/$C$208</f>
        <v>#DIV/0!</v>
      </c>
      <c r="R208" s="275" t="e">
        <f>$B$208*$D$208/$C$208</f>
        <v>#DIV/0!</v>
      </c>
      <c r="S208" s="275" t="e">
        <f>$B$208*$D$208/$C$208</f>
        <v>#DIV/0!</v>
      </c>
      <c r="T208" s="275" t="e">
        <f>$B$208*$D$208/$C$208</f>
        <v>#DIV/0!</v>
      </c>
      <c r="U208" s="275" t="e">
        <f>$B$208*$D$208/$C$208</f>
        <v>#DIV/0!</v>
      </c>
      <c r="V208" s="68"/>
      <c r="W208" s="58"/>
      <c r="X208" s="275" t="e">
        <f>$B$208*$D$208/$C$208</f>
        <v>#DIV/0!</v>
      </c>
      <c r="Y208" s="275" t="e">
        <f>$B$208*$D$208/$C$208</f>
        <v>#DIV/0!</v>
      </c>
      <c r="Z208" s="275" t="e">
        <f>$B$208*$D$208/$C$208</f>
        <v>#DIV/0!</v>
      </c>
      <c r="AA208" s="51"/>
      <c r="AB208" s="182"/>
      <c r="AC208" s="51"/>
      <c r="AD208" s="51"/>
      <c r="AE208" s="53"/>
      <c r="AF208" s="51"/>
      <c r="AG208" s="932" t="e">
        <f>$B$208*$D$208/$C$208</f>
        <v>#DIV/0!</v>
      </c>
      <c r="AH208" s="932" t="e">
        <f>$B$208*$D$208/$C$208</f>
        <v>#DIV/0!</v>
      </c>
      <c r="AI208" s="932" t="e">
        <f t="shared" ref="AI208:AK208" si="1242">$B$208*$D$208/$C$208</f>
        <v>#DIV/0!</v>
      </c>
      <c r="AJ208" s="275" t="e">
        <f t="shared" si="1242"/>
        <v>#DIV/0!</v>
      </c>
      <c r="AK208" s="275" t="e">
        <f t="shared" si="1242"/>
        <v>#DIV/0!</v>
      </c>
      <c r="AL208" s="647"/>
      <c r="AM208" s="271" t="e">
        <f t="shared" si="1135"/>
        <v>#DIV/0!</v>
      </c>
      <c r="AN208" s="385"/>
      <c r="AO208" s="361"/>
      <c r="AP208" s="54"/>
      <c r="AQ208" s="361"/>
      <c r="AR208" s="361"/>
      <c r="AS208" s="55"/>
      <c r="AT208" s="54"/>
      <c r="AU208" s="145"/>
      <c r="AV208" s="56">
        <f t="shared" ref="AV208:AV213" si="1243">SUM(AN208,AP208:AU208)</f>
        <v>0</v>
      </c>
      <c r="AW208" s="54"/>
      <c r="AX208" s="205"/>
      <c r="AY208" s="158" t="e">
        <f t="shared" si="1137"/>
        <v>#DIV/0!</v>
      </c>
      <c r="AZ208" s="159"/>
      <c r="BA208" s="775" t="s">
        <v>97</v>
      </c>
      <c r="BB208" s="394"/>
      <c r="BC208" s="195"/>
      <c r="BD208" s="392"/>
      <c r="BE208" s="361"/>
      <c r="BF208" s="54"/>
      <c r="BG208" s="54"/>
      <c r="BH208" s="392"/>
      <c r="BI208" s="392"/>
      <c r="BJ208" s="392"/>
      <c r="BK208" s="392"/>
      <c r="BL208" s="54"/>
      <c r="BM208" s="54"/>
      <c r="BN208" s="392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207"/>
      <c r="BZ208" s="54"/>
      <c r="CA208" s="54"/>
      <c r="CB208" s="54"/>
      <c r="CC208" s="54"/>
      <c r="CD208" s="54"/>
      <c r="CE208" s="54"/>
      <c r="CF208" s="54"/>
      <c r="CG208" s="54"/>
      <c r="CH208" s="392"/>
      <c r="CI208" s="54"/>
      <c r="CJ208" s="54"/>
      <c r="CK208" s="392"/>
      <c r="CL208" s="392"/>
      <c r="CM208" s="392"/>
      <c r="CN208" s="392"/>
      <c r="CO208" s="392"/>
      <c r="CP208" s="54"/>
      <c r="CQ208" s="361"/>
      <c r="CR208" s="54"/>
      <c r="CS208" s="54"/>
      <c r="CT208" s="54"/>
      <c r="CU208" s="54"/>
      <c r="CV208" s="54"/>
      <c r="CW208" s="145"/>
      <c r="CX208" s="160">
        <f t="shared" ref="CX208:CX213" si="1244">SUM(BB208:CW208)</f>
        <v>0</v>
      </c>
      <c r="CZ208" s="52"/>
      <c r="DA208" s="51"/>
      <c r="DB208" s="51"/>
      <c r="DC208" s="51"/>
      <c r="DD208" s="51"/>
      <c r="DE208" s="51"/>
      <c r="DF208" s="51"/>
      <c r="DG208" s="51"/>
      <c r="DH208" s="51"/>
      <c r="DI208" s="51"/>
      <c r="DJ208" s="51"/>
      <c r="DK208" s="51"/>
      <c r="DL208" s="51"/>
      <c r="DM208" s="51"/>
      <c r="DN208" s="51"/>
      <c r="DO208" s="51"/>
      <c r="DP208" s="223">
        <f t="shared" si="1126"/>
        <v>0</v>
      </c>
      <c r="DQ208" s="330"/>
      <c r="DR208" s="224"/>
      <c r="DS208" s="57">
        <f t="shared" si="1127"/>
        <v>0</v>
      </c>
      <c r="DT208" s="59" t="e">
        <f t="shared" si="1128"/>
        <v>#DIV/0!</v>
      </c>
      <c r="DU208" s="66" t="e">
        <f t="shared" si="1129"/>
        <v>#DIV/0!</v>
      </c>
      <c r="DV208" s="57" t="e">
        <f t="shared" si="1130"/>
        <v>#DIV/0!</v>
      </c>
      <c r="DW208" s="1"/>
      <c r="DX208" s="1"/>
      <c r="DY208" s="1"/>
      <c r="DZ208" s="1"/>
      <c r="EA208" s="1"/>
      <c r="EB208" s="1"/>
      <c r="EC208" s="1"/>
      <c r="ED208" s="1"/>
    </row>
    <row r="209" spans="1:134" ht="15" customHeight="1">
      <c r="A209" s="786" t="s">
        <v>121</v>
      </c>
      <c r="B209" s="1442"/>
      <c r="C209" s="1444"/>
      <c r="D209" s="1444"/>
      <c r="E209" s="1506"/>
      <c r="F209" s="164" t="s">
        <v>99</v>
      </c>
      <c r="G209" s="54" t="e">
        <f>ROUNDDOWN(G$187*G208,0)</f>
        <v>#DIV/0!</v>
      </c>
      <c r="H209" s="54" t="e">
        <f>ROUNDDOWN(H$187*H208,0)</f>
        <v>#DIV/0!</v>
      </c>
      <c r="I209" s="54">
        <f>I$187*I208</f>
        <v>0</v>
      </c>
      <c r="J209" s="54">
        <f t="shared" ref="J209:K209" si="1245">J$187*J208</f>
        <v>0</v>
      </c>
      <c r="K209" s="54">
        <f t="shared" si="1245"/>
        <v>0</v>
      </c>
      <c r="L209" s="205"/>
      <c r="M209" s="54" t="e">
        <f>ROUNDDOWN(M$187*M208,0)</f>
        <v>#DIV/0!</v>
      </c>
      <c r="N209" s="54" t="e">
        <f>ROUNDDOWN(N$187*N208,0)</f>
        <v>#DIV/0!</v>
      </c>
      <c r="O209" s="54">
        <f>O$187*O208</f>
        <v>0</v>
      </c>
      <c r="P209" s="54">
        <f>P$187*P208</f>
        <v>0</v>
      </c>
      <c r="Q209" s="54" t="e">
        <f>ROUNDDOWN(Q$187*Q208,0)</f>
        <v>#DIV/0!</v>
      </c>
      <c r="R209" s="54" t="e">
        <f>ROUNDDOWN(R$187*R208,0)</f>
        <v>#DIV/0!</v>
      </c>
      <c r="S209" s="54" t="e">
        <f>ROUNDDOWN(S$187*S208,0)</f>
        <v>#DIV/0!</v>
      </c>
      <c r="T209" s="54" t="e">
        <f>ROUNDDOWN(T$187*T208,0)</f>
        <v>#DIV/0!</v>
      </c>
      <c r="U209" s="54" t="e">
        <f>ROUNDDOWN(U$187*U208,0)</f>
        <v>#DIV/0!</v>
      </c>
      <c r="V209" s="54">
        <f t="shared" ref="V209:W209" si="1246">V$7*V208</f>
        <v>0</v>
      </c>
      <c r="W209" s="54">
        <f t="shared" si="1246"/>
        <v>0</v>
      </c>
      <c r="X209" s="54" t="e">
        <f>ROUNDDOWN(X$187*X208,0)</f>
        <v>#DIV/0!</v>
      </c>
      <c r="Y209" s="54" t="e">
        <f>ROUNDDOWN(Y$187*Y208,0)</f>
        <v>#DIV/0!</v>
      </c>
      <c r="Z209" s="54" t="e">
        <f>ROUNDDOWN(Z$187*Z208,0)</f>
        <v>#DIV/0!</v>
      </c>
      <c r="AA209" s="54">
        <f t="shared" ref="AA209:AF209" si="1247">AA$7*AA208</f>
        <v>0</v>
      </c>
      <c r="AB209" s="145">
        <f t="shared" si="1247"/>
        <v>0</v>
      </c>
      <c r="AC209" s="54">
        <f t="shared" si="1247"/>
        <v>0</v>
      </c>
      <c r="AD209" s="54">
        <f t="shared" si="1247"/>
        <v>0</v>
      </c>
      <c r="AE209" s="54">
        <f t="shared" si="1247"/>
        <v>0</v>
      </c>
      <c r="AF209" s="54">
        <f t="shared" si="1247"/>
        <v>0</v>
      </c>
      <c r="AG209" s="63" t="e">
        <f>ROUNDDOWN(AG$187*AG208,0)</f>
        <v>#DIV/0!</v>
      </c>
      <c r="AH209" s="63" t="e">
        <f>ROUNDDOWN(AH$187*AH208,0)</f>
        <v>#DIV/0!</v>
      </c>
      <c r="AI209" s="63" t="e">
        <f t="shared" ref="AI209:AJ209" si="1248">ROUNDDOWN(AI$187*AI208,0)</f>
        <v>#DIV/0!</v>
      </c>
      <c r="AJ209" s="54" t="e">
        <f t="shared" si="1248"/>
        <v>#DIV/0!</v>
      </c>
      <c r="AK209" s="54" t="e">
        <f t="shared" ref="AK209" si="1249">ROUNDDOWN(AK$187*AK208,0)</f>
        <v>#DIV/0!</v>
      </c>
      <c r="AL209" s="933"/>
      <c r="AM209" s="271" t="e">
        <f t="shared" si="1135"/>
        <v>#DIV/0!</v>
      </c>
      <c r="AN209" s="55">
        <f t="shared" ref="AN209:AU209" si="1250">AN189*AN208</f>
        <v>0</v>
      </c>
      <c r="AO209" s="54">
        <f t="shared" si="1250"/>
        <v>0</v>
      </c>
      <c r="AP209" s="54">
        <f t="shared" si="1250"/>
        <v>0</v>
      </c>
      <c r="AQ209" s="54">
        <f>ROUNDDOWN(AQ189*AQ208,0)</f>
        <v>0</v>
      </c>
      <c r="AR209" s="54">
        <f>ROUNDDOWN(AR189*AR208,0)</f>
        <v>0</v>
      </c>
      <c r="AS209" s="55">
        <f t="shared" si="1250"/>
        <v>0</v>
      </c>
      <c r="AT209" s="54">
        <f t="shared" si="1250"/>
        <v>0</v>
      </c>
      <c r="AU209" s="145">
        <f t="shared" si="1250"/>
        <v>0</v>
      </c>
      <c r="AV209" s="64">
        <f t="shared" si="1243"/>
        <v>0</v>
      </c>
      <c r="AW209" s="54">
        <f>AW189*AW208</f>
        <v>0</v>
      </c>
      <c r="AX209" s="62"/>
      <c r="AY209" s="158" t="e">
        <f t="shared" si="1137"/>
        <v>#DIV/0!</v>
      </c>
      <c r="AZ209" s="162"/>
      <c r="BA209" s="773" t="s">
        <v>99</v>
      </c>
      <c r="BB209" s="144">
        <f>BB208*BB$54</f>
        <v>0</v>
      </c>
      <c r="BC209" s="54">
        <f>BC208*BC$54</f>
        <v>0</v>
      </c>
      <c r="BD209" s="54"/>
      <c r="BE209" s="54">
        <f t="shared" ref="BE209:BG209" si="1251">BE208*BE$9</f>
        <v>0</v>
      </c>
      <c r="BF209" s="54">
        <f t="shared" si="1251"/>
        <v>0</v>
      </c>
      <c r="BG209" s="54">
        <f t="shared" si="1251"/>
        <v>0</v>
      </c>
      <c r="BH209" s="54"/>
      <c r="BI209" s="54"/>
      <c r="BJ209" s="54"/>
      <c r="BK209" s="54"/>
      <c r="BL209" s="54">
        <f t="shared" ref="BL209:BM209" si="1252">BL208*BL$9</f>
        <v>0</v>
      </c>
      <c r="BM209" s="54">
        <f t="shared" si="1252"/>
        <v>0</v>
      </c>
      <c r="BN209" s="361"/>
      <c r="BO209" s="54">
        <f t="shared" ref="BO209:CJ209" si="1253">BO208*BO$9</f>
        <v>0</v>
      </c>
      <c r="BP209" s="54">
        <f t="shared" si="1253"/>
        <v>0</v>
      </c>
      <c r="BQ209" s="54">
        <f t="shared" si="1253"/>
        <v>0</v>
      </c>
      <c r="BR209" s="54">
        <f t="shared" si="1253"/>
        <v>0</v>
      </c>
      <c r="BS209" s="54">
        <f t="shared" si="1253"/>
        <v>0</v>
      </c>
      <c r="BT209" s="54">
        <f t="shared" si="1253"/>
        <v>0</v>
      </c>
      <c r="BU209" s="54">
        <f t="shared" si="1253"/>
        <v>0</v>
      </c>
      <c r="BV209" s="54">
        <f t="shared" si="1253"/>
        <v>0</v>
      </c>
      <c r="BW209" s="54">
        <f t="shared" si="1253"/>
        <v>0</v>
      </c>
      <c r="BX209" s="54">
        <f t="shared" si="1253"/>
        <v>0</v>
      </c>
      <c r="BY209" s="54"/>
      <c r="BZ209" s="54">
        <f t="shared" si="1253"/>
        <v>0</v>
      </c>
      <c r="CA209" s="54">
        <f t="shared" si="1253"/>
        <v>0</v>
      </c>
      <c r="CB209" s="54">
        <f t="shared" si="1253"/>
        <v>0</v>
      </c>
      <c r="CC209" s="54">
        <f t="shared" si="1253"/>
        <v>0</v>
      </c>
      <c r="CD209" s="54">
        <f t="shared" si="1253"/>
        <v>0</v>
      </c>
      <c r="CE209" s="54">
        <f t="shared" si="1253"/>
        <v>0</v>
      </c>
      <c r="CF209" s="54">
        <f t="shared" si="1253"/>
        <v>0</v>
      </c>
      <c r="CG209" s="54">
        <f t="shared" si="1253"/>
        <v>0</v>
      </c>
      <c r="CH209" s="361"/>
      <c r="CI209" s="54">
        <f t="shared" si="1253"/>
        <v>0</v>
      </c>
      <c r="CJ209" s="54">
        <f t="shared" si="1253"/>
        <v>0</v>
      </c>
      <c r="CK209" s="361"/>
      <c r="CL209" s="361"/>
      <c r="CM209" s="54"/>
      <c r="CN209" s="54"/>
      <c r="CO209" s="54"/>
      <c r="CP209" s="54">
        <f t="shared" ref="CP209:CW209" si="1254">CP208*CP$9</f>
        <v>0</v>
      </c>
      <c r="CQ209" s="54">
        <f t="shared" si="1254"/>
        <v>0</v>
      </c>
      <c r="CR209" s="54">
        <f t="shared" si="1254"/>
        <v>0</v>
      </c>
      <c r="CS209" s="54">
        <f t="shared" si="1254"/>
        <v>0</v>
      </c>
      <c r="CT209" s="54">
        <f t="shared" si="1254"/>
        <v>0</v>
      </c>
      <c r="CU209" s="54">
        <f t="shared" si="1254"/>
        <v>0</v>
      </c>
      <c r="CV209" s="54">
        <f t="shared" si="1254"/>
        <v>0</v>
      </c>
      <c r="CW209" s="145">
        <f t="shared" si="1254"/>
        <v>0</v>
      </c>
      <c r="CX209" s="160">
        <f t="shared" si="1244"/>
        <v>0</v>
      </c>
      <c r="CZ209" s="62">
        <f>CZ208*CZ$11</f>
        <v>0</v>
      </c>
      <c r="DA209" s="54">
        <f>DA208*DA$11</f>
        <v>0</v>
      </c>
      <c r="DB209" s="54">
        <f>DB208*DB$11</f>
        <v>0</v>
      </c>
      <c r="DC209" s="54">
        <f>DC208*DC$11</f>
        <v>0</v>
      </c>
      <c r="DD209" s="54">
        <f>DD208*DD$11</f>
        <v>0</v>
      </c>
      <c r="DE209" s="54">
        <f t="shared" ref="DE209:DN209" si="1255">DE208*DE$11</f>
        <v>0</v>
      </c>
      <c r="DF209" s="54">
        <f t="shared" si="1255"/>
        <v>0</v>
      </c>
      <c r="DG209" s="54">
        <f t="shared" si="1255"/>
        <v>0</v>
      </c>
      <c r="DH209" s="54">
        <f t="shared" si="1255"/>
        <v>0</v>
      </c>
      <c r="DI209" s="54">
        <f t="shared" si="1255"/>
        <v>0</v>
      </c>
      <c r="DJ209" s="54">
        <f t="shared" si="1255"/>
        <v>0</v>
      </c>
      <c r="DK209" s="54">
        <f t="shared" si="1255"/>
        <v>0</v>
      </c>
      <c r="DL209" s="54">
        <f t="shared" si="1255"/>
        <v>0</v>
      </c>
      <c r="DM209" s="54">
        <f t="shared" si="1255"/>
        <v>0</v>
      </c>
      <c r="DN209" s="54">
        <f t="shared" si="1255"/>
        <v>0</v>
      </c>
      <c r="DO209" s="54">
        <f>DO208*DO$11</f>
        <v>0</v>
      </c>
      <c r="DP209" s="223">
        <f t="shared" si="1126"/>
        <v>0</v>
      </c>
      <c r="DQ209" s="330"/>
      <c r="DR209" s="224"/>
      <c r="DS209" s="60">
        <f t="shared" si="1127"/>
        <v>0</v>
      </c>
      <c r="DT209" s="59" t="e">
        <f t="shared" si="1128"/>
        <v>#DIV/0!</v>
      </c>
      <c r="DU209" s="60" t="e">
        <f t="shared" si="1129"/>
        <v>#DIV/0!</v>
      </c>
      <c r="DV209" s="60" t="e">
        <f t="shared" si="1130"/>
        <v>#DIV/0!</v>
      </c>
      <c r="DW209" s="1"/>
      <c r="DX209" s="1"/>
      <c r="DY209" s="1"/>
      <c r="DZ209" s="1"/>
      <c r="EA209" s="1"/>
      <c r="EB209" s="1"/>
      <c r="EC209" s="1"/>
      <c r="ED209" s="1"/>
    </row>
    <row r="210" spans="1:134" ht="15" customHeight="1">
      <c r="A210" s="98"/>
      <c r="B210" s="1441"/>
      <c r="C210" s="1443"/>
      <c r="D210" s="1443"/>
      <c r="E210" s="1505"/>
      <c r="F210" s="164" t="s">
        <v>97</v>
      </c>
      <c r="G210" s="275" t="e">
        <f>$B$210*$D$210/$C$210</f>
        <v>#DIV/0!</v>
      </c>
      <c r="H210" s="275" t="e">
        <f>$B$210*$D$210/$C$210</f>
        <v>#DIV/0!</v>
      </c>
      <c r="I210" s="51"/>
      <c r="J210" s="51"/>
      <c r="K210" s="51"/>
      <c r="L210" s="51"/>
      <c r="M210" s="275" t="e">
        <f>$B$210*$D$210/$C$210</f>
        <v>#DIV/0!</v>
      </c>
      <c r="N210" s="275" t="e">
        <f>$B$210*$D$210/$C$210</f>
        <v>#DIV/0!</v>
      </c>
      <c r="O210" s="51"/>
      <c r="P210" s="51"/>
      <c r="Q210" s="275" t="e">
        <f>$B$210*$D$210/$C$210</f>
        <v>#DIV/0!</v>
      </c>
      <c r="R210" s="275" t="e">
        <f>$B$210*$D$210/$C$210</f>
        <v>#DIV/0!</v>
      </c>
      <c r="S210" s="275" t="e">
        <f>$B$210*$D$210/$C$210</f>
        <v>#DIV/0!</v>
      </c>
      <c r="T210" s="275" t="e">
        <f>$B$210*$D$210/$C$210</f>
        <v>#DIV/0!</v>
      </c>
      <c r="U210" s="275" t="e">
        <f>$B$210*$D$210/$C$210</f>
        <v>#DIV/0!</v>
      </c>
      <c r="V210" s="99"/>
      <c r="W210" s="99"/>
      <c r="X210" s="275" t="e">
        <f>$B$210*$D$210/$C$210</f>
        <v>#DIV/0!</v>
      </c>
      <c r="Y210" s="275" t="e">
        <f>$B$210*$D$210/$C$210</f>
        <v>#DIV/0!</v>
      </c>
      <c r="Z210" s="275" t="e">
        <f>$B$210*$D$210/$C$210</f>
        <v>#DIV/0!</v>
      </c>
      <c r="AA210" s="51"/>
      <c r="AB210" s="182"/>
      <c r="AC210" s="51"/>
      <c r="AD210" s="51"/>
      <c r="AE210" s="53"/>
      <c r="AF210" s="51"/>
      <c r="AG210" s="932" t="e">
        <f>$B$210*$D$210/$C$210</f>
        <v>#DIV/0!</v>
      </c>
      <c r="AH210" s="932" t="e">
        <f>$B$210*$D$210/$C$210</f>
        <v>#DIV/0!</v>
      </c>
      <c r="AI210" s="932" t="e">
        <f t="shared" ref="AI210:AK210" si="1256">$B$210*$D$210/$C$210</f>
        <v>#DIV/0!</v>
      </c>
      <c r="AJ210" s="275" t="e">
        <f t="shared" si="1256"/>
        <v>#DIV/0!</v>
      </c>
      <c r="AK210" s="275" t="e">
        <f t="shared" si="1256"/>
        <v>#DIV/0!</v>
      </c>
      <c r="AL210" s="647"/>
      <c r="AM210" s="271" t="e">
        <f t="shared" si="1135"/>
        <v>#DIV/0!</v>
      </c>
      <c r="AN210" s="55"/>
      <c r="AO210" s="54"/>
      <c r="AP210" s="54"/>
      <c r="AQ210" s="54"/>
      <c r="AR210" s="54"/>
      <c r="AS210" s="55"/>
      <c r="AT210" s="54"/>
      <c r="AU210" s="145"/>
      <c r="AV210" s="64">
        <f t="shared" si="1243"/>
        <v>0</v>
      </c>
      <c r="AW210" s="54"/>
      <c r="AX210" s="206"/>
      <c r="AY210" s="158" t="e">
        <f t="shared" si="1137"/>
        <v>#DIV/0!</v>
      </c>
      <c r="AZ210" s="162"/>
      <c r="BA210" s="773" t="s">
        <v>97</v>
      </c>
      <c r="BB210" s="144"/>
      <c r="BC210" s="54"/>
      <c r="BD210" s="392"/>
      <c r="BE210" s="54"/>
      <c r="BF210" s="54"/>
      <c r="BG210" s="54"/>
      <c r="BH210" s="392"/>
      <c r="BI210" s="392"/>
      <c r="BJ210" s="392"/>
      <c r="BK210" s="392"/>
      <c r="BL210" s="54"/>
      <c r="BM210" s="54"/>
      <c r="BN210" s="392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207"/>
      <c r="BZ210" s="54"/>
      <c r="CA210" s="54"/>
      <c r="CB210" s="54"/>
      <c r="CC210" s="54"/>
      <c r="CD210" s="54"/>
      <c r="CE210" s="54"/>
      <c r="CF210" s="54"/>
      <c r="CG210" s="54"/>
      <c r="CH210" s="392"/>
      <c r="CI210" s="54"/>
      <c r="CJ210" s="54"/>
      <c r="CK210" s="392"/>
      <c r="CL210" s="392"/>
      <c r="CM210" s="392"/>
      <c r="CN210" s="392"/>
      <c r="CO210" s="392"/>
      <c r="CP210" s="54"/>
      <c r="CQ210" s="54"/>
      <c r="CR210" s="54"/>
      <c r="CS210" s="54"/>
      <c r="CT210" s="54"/>
      <c r="CU210" s="54"/>
      <c r="CV210" s="54"/>
      <c r="CW210" s="145"/>
      <c r="CX210" s="160">
        <f t="shared" si="1244"/>
        <v>0</v>
      </c>
      <c r="CZ210" s="52"/>
      <c r="DA210" s="51"/>
      <c r="DB210" s="51"/>
      <c r="DC210" s="51"/>
      <c r="DD210" s="51"/>
      <c r="DE210" s="51"/>
      <c r="DF210" s="51"/>
      <c r="DG210" s="51"/>
      <c r="DH210" s="51"/>
      <c r="DI210" s="51"/>
      <c r="DJ210" s="51"/>
      <c r="DK210" s="51"/>
      <c r="DL210" s="51"/>
      <c r="DM210" s="51"/>
      <c r="DN210" s="51"/>
      <c r="DO210" s="51"/>
      <c r="DP210" s="223">
        <f t="shared" si="1126"/>
        <v>0</v>
      </c>
      <c r="DQ210" s="330"/>
      <c r="DR210" s="224"/>
      <c r="DS210" s="66">
        <f t="shared" si="1127"/>
        <v>0</v>
      </c>
      <c r="DT210" s="59" t="e">
        <f t="shared" si="1128"/>
        <v>#DIV/0!</v>
      </c>
      <c r="DU210" s="60" t="e">
        <f t="shared" si="1129"/>
        <v>#DIV/0!</v>
      </c>
      <c r="DV210" s="60" t="e">
        <f t="shared" si="1130"/>
        <v>#DIV/0!</v>
      </c>
      <c r="DW210" s="1"/>
      <c r="DX210" s="1"/>
      <c r="DY210" s="1"/>
      <c r="DZ210" s="1"/>
      <c r="EA210" s="1"/>
      <c r="EB210" s="1"/>
      <c r="EC210" s="1"/>
      <c r="ED210" s="1"/>
    </row>
    <row r="211" spans="1:134" ht="15" customHeight="1">
      <c r="A211" s="786" t="s">
        <v>122</v>
      </c>
      <c r="B211" s="1442"/>
      <c r="C211" s="1444"/>
      <c r="D211" s="1444"/>
      <c r="E211" s="1506"/>
      <c r="F211" s="164" t="s">
        <v>99</v>
      </c>
      <c r="G211" s="54" t="e">
        <f>ROUNDDOWN(G$187*G210,0)</f>
        <v>#DIV/0!</v>
      </c>
      <c r="H211" s="54" t="e">
        <f>ROUNDDOWN(H$187*H210,0)</f>
        <v>#DIV/0!</v>
      </c>
      <c r="I211" s="54">
        <f>I$187*I210</f>
        <v>0</v>
      </c>
      <c r="J211" s="54">
        <f t="shared" ref="J211:K211" si="1257">J$187*J210</f>
        <v>0</v>
      </c>
      <c r="K211" s="54">
        <f t="shared" si="1257"/>
        <v>0</v>
      </c>
      <c r="L211" s="205"/>
      <c r="M211" s="54" t="e">
        <f>ROUNDDOWN(M$187*M210,0)</f>
        <v>#DIV/0!</v>
      </c>
      <c r="N211" s="54" t="e">
        <f>ROUNDDOWN(N$187*N210,0)</f>
        <v>#DIV/0!</v>
      </c>
      <c r="O211" s="54">
        <f>O$187*O210</f>
        <v>0</v>
      </c>
      <c r="P211" s="54">
        <f>P$187*P210</f>
        <v>0</v>
      </c>
      <c r="Q211" s="54" t="e">
        <f>ROUNDDOWN(Q$187*Q210,0)</f>
        <v>#DIV/0!</v>
      </c>
      <c r="R211" s="54" t="e">
        <f>ROUNDDOWN(R$187*R210,0)</f>
        <v>#DIV/0!</v>
      </c>
      <c r="S211" s="54" t="e">
        <f>ROUNDDOWN(S$187*S210,0)</f>
        <v>#DIV/0!</v>
      </c>
      <c r="T211" s="54" t="e">
        <f>ROUNDDOWN(T$187*T210,0)</f>
        <v>#DIV/0!</v>
      </c>
      <c r="U211" s="54" t="e">
        <f>ROUNDDOWN(U$187*U210,0)</f>
        <v>#DIV/0!</v>
      </c>
      <c r="V211" s="54">
        <f t="shared" ref="V211:W211" si="1258">V$7*V210</f>
        <v>0</v>
      </c>
      <c r="W211" s="54">
        <f t="shared" si="1258"/>
        <v>0</v>
      </c>
      <c r="X211" s="54" t="e">
        <f>ROUNDDOWN(X$187*X210,0)</f>
        <v>#DIV/0!</v>
      </c>
      <c r="Y211" s="54" t="e">
        <f>ROUNDDOWN(Y$187*Y210,0)</f>
        <v>#DIV/0!</v>
      </c>
      <c r="Z211" s="54" t="e">
        <f>ROUNDDOWN(Z$187*Z210,0)</f>
        <v>#DIV/0!</v>
      </c>
      <c r="AA211" s="54">
        <f t="shared" ref="AA211:AF211" si="1259">AA$7*AA210</f>
        <v>0</v>
      </c>
      <c r="AB211" s="145">
        <f t="shared" si="1259"/>
        <v>0</v>
      </c>
      <c r="AC211" s="54">
        <f t="shared" si="1259"/>
        <v>0</v>
      </c>
      <c r="AD211" s="54">
        <f t="shared" si="1259"/>
        <v>0</v>
      </c>
      <c r="AE211" s="54">
        <f t="shared" si="1259"/>
        <v>0</v>
      </c>
      <c r="AF211" s="54">
        <f t="shared" si="1259"/>
        <v>0</v>
      </c>
      <c r="AG211" s="63" t="e">
        <f>ROUNDDOWN(AG$187*AG210,0)</f>
        <v>#DIV/0!</v>
      </c>
      <c r="AH211" s="63" t="e">
        <f>ROUNDDOWN(AH$187*AH210,0)</f>
        <v>#DIV/0!</v>
      </c>
      <c r="AI211" s="63" t="e">
        <f t="shared" ref="AI211:AJ211" si="1260">ROUNDDOWN(AI$187*AI210,0)</f>
        <v>#DIV/0!</v>
      </c>
      <c r="AJ211" s="54" t="e">
        <f t="shared" si="1260"/>
        <v>#DIV/0!</v>
      </c>
      <c r="AK211" s="54" t="e">
        <f t="shared" ref="AK211" si="1261">ROUNDDOWN(AK$187*AK210,0)</f>
        <v>#DIV/0!</v>
      </c>
      <c r="AL211" s="933"/>
      <c r="AM211" s="271" t="e">
        <f t="shared" si="1135"/>
        <v>#DIV/0!</v>
      </c>
      <c r="AN211" s="55">
        <f t="shared" ref="AN211:AU211" si="1262">AN189*AN210</f>
        <v>0</v>
      </c>
      <c r="AO211" s="54">
        <f t="shared" si="1262"/>
        <v>0</v>
      </c>
      <c r="AP211" s="54">
        <f t="shared" si="1262"/>
        <v>0</v>
      </c>
      <c r="AQ211" s="54">
        <f>ROUNDDOWN(AQ189*AQ210,0)</f>
        <v>0</v>
      </c>
      <c r="AR211" s="54">
        <f>ROUNDDOWN(AR189*AR210,0)</f>
        <v>0</v>
      </c>
      <c r="AS211" s="55">
        <f t="shared" si="1262"/>
        <v>0</v>
      </c>
      <c r="AT211" s="54">
        <f t="shared" si="1262"/>
        <v>0</v>
      </c>
      <c r="AU211" s="145">
        <f t="shared" si="1262"/>
        <v>0</v>
      </c>
      <c r="AV211" s="64">
        <f t="shared" si="1243"/>
        <v>0</v>
      </c>
      <c r="AW211" s="54">
        <f>AW189*AW210</f>
        <v>0</v>
      </c>
      <c r="AX211" s="62"/>
      <c r="AY211" s="158" t="e">
        <f t="shared" si="1137"/>
        <v>#DIV/0!</v>
      </c>
      <c r="AZ211" s="162"/>
      <c r="BA211" s="773" t="s">
        <v>99</v>
      </c>
      <c r="BB211" s="144">
        <f>BB210*BB$54</f>
        <v>0</v>
      </c>
      <c r="BC211" s="54">
        <f>BC210*BC$54</f>
        <v>0</v>
      </c>
      <c r="BD211" s="54"/>
      <c r="BE211" s="54">
        <f t="shared" ref="BE211:BG211" si="1263">BE210*BE$9</f>
        <v>0</v>
      </c>
      <c r="BF211" s="54">
        <f t="shared" si="1263"/>
        <v>0</v>
      </c>
      <c r="BG211" s="54">
        <f t="shared" si="1263"/>
        <v>0</v>
      </c>
      <c r="BH211" s="54"/>
      <c r="BI211" s="54"/>
      <c r="BJ211" s="54"/>
      <c r="BK211" s="54"/>
      <c r="BL211" s="54">
        <f t="shared" ref="BL211:BM211" si="1264">BL210*BL$9</f>
        <v>0</v>
      </c>
      <c r="BM211" s="54">
        <f t="shared" si="1264"/>
        <v>0</v>
      </c>
      <c r="BN211" s="361"/>
      <c r="BO211" s="54">
        <f t="shared" ref="BO211:CJ211" si="1265">BO210*BO$9</f>
        <v>0</v>
      </c>
      <c r="BP211" s="54">
        <f t="shared" si="1265"/>
        <v>0</v>
      </c>
      <c r="BQ211" s="54">
        <f t="shared" si="1265"/>
        <v>0</v>
      </c>
      <c r="BR211" s="54">
        <f t="shared" si="1265"/>
        <v>0</v>
      </c>
      <c r="BS211" s="54">
        <f t="shared" si="1265"/>
        <v>0</v>
      </c>
      <c r="BT211" s="54">
        <f t="shared" si="1265"/>
        <v>0</v>
      </c>
      <c r="BU211" s="54">
        <f t="shared" si="1265"/>
        <v>0</v>
      </c>
      <c r="BV211" s="54">
        <f t="shared" si="1265"/>
        <v>0</v>
      </c>
      <c r="BW211" s="54">
        <f t="shared" si="1265"/>
        <v>0</v>
      </c>
      <c r="BX211" s="54">
        <f t="shared" si="1265"/>
        <v>0</v>
      </c>
      <c r="BY211" s="54"/>
      <c r="BZ211" s="54">
        <f t="shared" si="1265"/>
        <v>0</v>
      </c>
      <c r="CA211" s="54">
        <f t="shared" si="1265"/>
        <v>0</v>
      </c>
      <c r="CB211" s="54">
        <f t="shared" si="1265"/>
        <v>0</v>
      </c>
      <c r="CC211" s="54">
        <f t="shared" si="1265"/>
        <v>0</v>
      </c>
      <c r="CD211" s="54">
        <f t="shared" si="1265"/>
        <v>0</v>
      </c>
      <c r="CE211" s="54">
        <f t="shared" si="1265"/>
        <v>0</v>
      </c>
      <c r="CF211" s="54">
        <f t="shared" si="1265"/>
        <v>0</v>
      </c>
      <c r="CG211" s="54">
        <f t="shared" si="1265"/>
        <v>0</v>
      </c>
      <c r="CH211" s="54"/>
      <c r="CI211" s="54">
        <f t="shared" si="1265"/>
        <v>0</v>
      </c>
      <c r="CJ211" s="54">
        <f t="shared" si="1265"/>
        <v>0</v>
      </c>
      <c r="CK211" s="54"/>
      <c r="CL211" s="54"/>
      <c r="CM211" s="54"/>
      <c r="CN211" s="54"/>
      <c r="CO211" s="54"/>
      <c r="CP211" s="54">
        <f t="shared" ref="CP211:CW211" si="1266">CP210*CP$9</f>
        <v>0</v>
      </c>
      <c r="CQ211" s="54">
        <f t="shared" si="1266"/>
        <v>0</v>
      </c>
      <c r="CR211" s="54">
        <f t="shared" si="1266"/>
        <v>0</v>
      </c>
      <c r="CS211" s="54">
        <f t="shared" si="1266"/>
        <v>0</v>
      </c>
      <c r="CT211" s="54">
        <f t="shared" si="1266"/>
        <v>0</v>
      </c>
      <c r="CU211" s="54">
        <f t="shared" si="1266"/>
        <v>0</v>
      </c>
      <c r="CV211" s="54">
        <f t="shared" si="1266"/>
        <v>0</v>
      </c>
      <c r="CW211" s="145">
        <f t="shared" si="1266"/>
        <v>0</v>
      </c>
      <c r="CX211" s="160">
        <f t="shared" si="1244"/>
        <v>0</v>
      </c>
      <c r="CZ211" s="62">
        <f>CZ210*CZ$11</f>
        <v>0</v>
      </c>
      <c r="DA211" s="54">
        <f>DA210*DA$11</f>
        <v>0</v>
      </c>
      <c r="DB211" s="54">
        <f>DB210*DB$11</f>
        <v>0</v>
      </c>
      <c r="DC211" s="54">
        <f>DC210*DC$11</f>
        <v>0</v>
      </c>
      <c r="DD211" s="54">
        <f>DD210*DD$11</f>
        <v>0</v>
      </c>
      <c r="DE211" s="54">
        <f t="shared" ref="DE211:DN211" si="1267">DE210*DE$11</f>
        <v>0</v>
      </c>
      <c r="DF211" s="54">
        <f t="shared" si="1267"/>
        <v>0</v>
      </c>
      <c r="DG211" s="54">
        <f t="shared" si="1267"/>
        <v>0</v>
      </c>
      <c r="DH211" s="54">
        <f t="shared" si="1267"/>
        <v>0</v>
      </c>
      <c r="DI211" s="54">
        <f t="shared" si="1267"/>
        <v>0</v>
      </c>
      <c r="DJ211" s="54">
        <f t="shared" si="1267"/>
        <v>0</v>
      </c>
      <c r="DK211" s="54">
        <f t="shared" si="1267"/>
        <v>0</v>
      </c>
      <c r="DL211" s="54">
        <f t="shared" si="1267"/>
        <v>0</v>
      </c>
      <c r="DM211" s="54">
        <f t="shared" si="1267"/>
        <v>0</v>
      </c>
      <c r="DN211" s="54">
        <f t="shared" si="1267"/>
        <v>0</v>
      </c>
      <c r="DO211" s="54">
        <f>DO210*DO$11</f>
        <v>0</v>
      </c>
      <c r="DP211" s="223">
        <f t="shared" si="1126"/>
        <v>0</v>
      </c>
      <c r="DQ211" s="330"/>
      <c r="DR211" s="224"/>
      <c r="DS211" s="60">
        <f t="shared" si="1127"/>
        <v>0</v>
      </c>
      <c r="DT211" s="59" t="e">
        <f t="shared" si="1128"/>
        <v>#DIV/0!</v>
      </c>
      <c r="DU211" s="60" t="e">
        <f t="shared" si="1129"/>
        <v>#DIV/0!</v>
      </c>
      <c r="DV211" s="60" t="e">
        <f t="shared" si="1130"/>
        <v>#DIV/0!</v>
      </c>
      <c r="DW211" s="1"/>
      <c r="DX211" s="1"/>
      <c r="DY211" s="1"/>
      <c r="DZ211" s="1"/>
      <c r="EA211" s="1"/>
      <c r="EB211" s="1"/>
      <c r="EC211" s="1"/>
      <c r="ED211" s="1"/>
    </row>
    <row r="212" spans="1:134" ht="15" customHeight="1">
      <c r="A212" s="98"/>
      <c r="B212" s="1441"/>
      <c r="C212" s="1443"/>
      <c r="D212" s="1443"/>
      <c r="E212" s="1505"/>
      <c r="F212" s="164" t="s">
        <v>97</v>
      </c>
      <c r="G212" s="275" t="e">
        <f>$B$212*$D$212/$C$212</f>
        <v>#DIV/0!</v>
      </c>
      <c r="H212" s="275" t="e">
        <f>$B$212*$D$212/$C$212</f>
        <v>#DIV/0!</v>
      </c>
      <c r="I212" s="51"/>
      <c r="J212" s="51"/>
      <c r="K212" s="51"/>
      <c r="L212" s="51"/>
      <c r="M212" s="275" t="e">
        <f>$B$212*$D$212/$C$212</f>
        <v>#DIV/0!</v>
      </c>
      <c r="N212" s="275" t="e">
        <f>$B$212*$D$212/$C$212</f>
        <v>#DIV/0!</v>
      </c>
      <c r="O212" s="51"/>
      <c r="P212" s="51"/>
      <c r="Q212" s="275" t="e">
        <f>$B$212*$D$212/$C$212</f>
        <v>#DIV/0!</v>
      </c>
      <c r="R212" s="275" t="e">
        <f>$B$212*$D$212/$C$212</f>
        <v>#DIV/0!</v>
      </c>
      <c r="S212" s="275" t="e">
        <f>$B$212*$D$212/$C$212</f>
        <v>#DIV/0!</v>
      </c>
      <c r="T212" s="275" t="e">
        <f>$B$212*$D$212/$C$212</f>
        <v>#DIV/0!</v>
      </c>
      <c r="U212" s="275" t="e">
        <f>$B$212*$D$212/$C$212</f>
        <v>#DIV/0!</v>
      </c>
      <c r="V212" s="180"/>
      <c r="W212" s="181"/>
      <c r="X212" s="275" t="e">
        <f>$B$212*$D$212/$C$212</f>
        <v>#DIV/0!</v>
      </c>
      <c r="Y212" s="275" t="e">
        <f>$B$212*$D$212/$C$212</f>
        <v>#DIV/0!</v>
      </c>
      <c r="Z212" s="275" t="e">
        <f>$B$212*$D$212/$C$212</f>
        <v>#DIV/0!</v>
      </c>
      <c r="AA212" s="51"/>
      <c r="AB212" s="182"/>
      <c r="AC212" s="51"/>
      <c r="AD212" s="51"/>
      <c r="AE212" s="53"/>
      <c r="AF212" s="51"/>
      <c r="AG212" s="932" t="e">
        <f>$B$212*$D$212/$C$212</f>
        <v>#DIV/0!</v>
      </c>
      <c r="AH212" s="932" t="e">
        <f>$B$212*$D$212/$C$212</f>
        <v>#DIV/0!</v>
      </c>
      <c r="AI212" s="932" t="e">
        <f t="shared" ref="AI212:AK212" si="1268">$B$212*$D$212/$C$212</f>
        <v>#DIV/0!</v>
      </c>
      <c r="AJ212" s="275" t="e">
        <f t="shared" si="1268"/>
        <v>#DIV/0!</v>
      </c>
      <c r="AK212" s="275" t="e">
        <f t="shared" si="1268"/>
        <v>#DIV/0!</v>
      </c>
      <c r="AL212" s="647"/>
      <c r="AM212" s="271" t="e">
        <f t="shared" si="1135"/>
        <v>#DIV/0!</v>
      </c>
      <c r="AN212" s="55"/>
      <c r="AO212" s="54"/>
      <c r="AP212" s="54"/>
      <c r="AQ212" s="54"/>
      <c r="AR212" s="54"/>
      <c r="AS212" s="55"/>
      <c r="AT212" s="54"/>
      <c r="AU212" s="145"/>
      <c r="AV212" s="64">
        <f t="shared" si="1243"/>
        <v>0</v>
      </c>
      <c r="AW212" s="54"/>
      <c r="AX212" s="206"/>
      <c r="AY212" s="158" t="e">
        <f t="shared" si="1137"/>
        <v>#DIV/0!</v>
      </c>
      <c r="AZ212" s="162"/>
      <c r="BA212" s="773" t="s">
        <v>97</v>
      </c>
      <c r="BB212" s="144"/>
      <c r="BC212" s="54"/>
      <c r="BD212" s="392"/>
      <c r="BE212" s="54"/>
      <c r="BF212" s="54"/>
      <c r="BG212" s="54"/>
      <c r="BH212" s="392"/>
      <c r="BI212" s="392"/>
      <c r="BJ212" s="392"/>
      <c r="BK212" s="392"/>
      <c r="BL212" s="54"/>
      <c r="BM212" s="54"/>
      <c r="BN212" s="392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207"/>
      <c r="BZ212" s="54"/>
      <c r="CA212" s="54"/>
      <c r="CB212" s="54"/>
      <c r="CC212" s="54"/>
      <c r="CD212" s="54"/>
      <c r="CE212" s="54"/>
      <c r="CF212" s="54"/>
      <c r="CG212" s="54"/>
      <c r="CH212" s="392"/>
      <c r="CI212" s="54"/>
      <c r="CJ212" s="54"/>
      <c r="CK212" s="392"/>
      <c r="CL212" s="392"/>
      <c r="CM212" s="392"/>
      <c r="CN212" s="392"/>
      <c r="CO212" s="392"/>
      <c r="CP212" s="54"/>
      <c r="CQ212" s="54"/>
      <c r="CR212" s="54"/>
      <c r="CS212" s="54"/>
      <c r="CT212" s="54"/>
      <c r="CU212" s="54"/>
      <c r="CV212" s="54"/>
      <c r="CW212" s="145"/>
      <c r="CX212" s="160">
        <f t="shared" si="1244"/>
        <v>0</v>
      </c>
      <c r="CZ212" s="52"/>
      <c r="DA212" s="51"/>
      <c r="DB212" s="51"/>
      <c r="DC212" s="51"/>
      <c r="DD212" s="51"/>
      <c r="DE212" s="51"/>
      <c r="DF212" s="51"/>
      <c r="DG212" s="51"/>
      <c r="DH212" s="51"/>
      <c r="DI212" s="51"/>
      <c r="DJ212" s="51"/>
      <c r="DK212" s="51"/>
      <c r="DL212" s="51"/>
      <c r="DM212" s="51"/>
      <c r="DN212" s="51"/>
      <c r="DO212" s="51"/>
      <c r="DP212" s="223">
        <f t="shared" si="1126"/>
        <v>0</v>
      </c>
      <c r="DQ212" s="330"/>
      <c r="DR212" s="224"/>
      <c r="DS212" s="60">
        <f t="shared" si="1127"/>
        <v>0</v>
      </c>
      <c r="DT212" s="59" t="e">
        <f t="shared" si="1128"/>
        <v>#DIV/0!</v>
      </c>
      <c r="DU212" s="60" t="e">
        <f t="shared" si="1129"/>
        <v>#DIV/0!</v>
      </c>
      <c r="DV212" s="60" t="e">
        <f t="shared" si="1130"/>
        <v>#DIV/0!</v>
      </c>
      <c r="DW212" s="1"/>
      <c r="DX212" s="1"/>
      <c r="DY212" s="1"/>
      <c r="DZ212" s="1"/>
      <c r="EA212" s="1"/>
      <c r="EB212" s="1"/>
      <c r="EC212" s="1"/>
      <c r="ED212" s="1"/>
    </row>
    <row r="213" spans="1:134" ht="15" customHeight="1">
      <c r="A213" s="40" t="s">
        <v>102</v>
      </c>
      <c r="B213" s="1442"/>
      <c r="C213" s="1444"/>
      <c r="D213" s="1444"/>
      <c r="E213" s="1506"/>
      <c r="F213" s="165" t="s">
        <v>99</v>
      </c>
      <c r="G213" s="54" t="e">
        <f>ROUNDDOWN(G$187*G212,0)</f>
        <v>#DIV/0!</v>
      </c>
      <c r="H213" s="54" t="e">
        <f>ROUNDDOWN(H$187*H212,0)</f>
        <v>#DIV/0!</v>
      </c>
      <c r="I213" s="54">
        <f>I$187*I212</f>
        <v>0</v>
      </c>
      <c r="J213" s="54">
        <f t="shared" ref="J213:K213" si="1269">J$187*J212</f>
        <v>0</v>
      </c>
      <c r="K213" s="54">
        <f t="shared" si="1269"/>
        <v>0</v>
      </c>
      <c r="L213" s="205"/>
      <c r="M213" s="54" t="e">
        <f>ROUNDDOWN(M$187*M212,0)</f>
        <v>#DIV/0!</v>
      </c>
      <c r="N213" s="54" t="e">
        <f>ROUNDDOWN(N$187*N212,0)</f>
        <v>#DIV/0!</v>
      </c>
      <c r="O213" s="54">
        <f>O$187*O212</f>
        <v>0</v>
      </c>
      <c r="P213" s="54">
        <f>P$187*P212</f>
        <v>0</v>
      </c>
      <c r="Q213" s="54" t="e">
        <f>ROUNDDOWN(Q$187*Q212,0)</f>
        <v>#DIV/0!</v>
      </c>
      <c r="R213" s="54" t="e">
        <f>ROUNDDOWN(R$187*R212,0)</f>
        <v>#DIV/0!</v>
      </c>
      <c r="S213" s="54" t="e">
        <f>ROUNDDOWN(S$187*S212,0)</f>
        <v>#DIV/0!</v>
      </c>
      <c r="T213" s="54" t="e">
        <f>ROUNDDOWN(T$187*T212,0)</f>
        <v>#DIV/0!</v>
      </c>
      <c r="U213" s="54" t="e">
        <f>ROUNDDOWN(U$187*U212,0)</f>
        <v>#DIV/0!</v>
      </c>
      <c r="V213" s="54">
        <f t="shared" ref="V213:W213" si="1270">V$7*V212</f>
        <v>0</v>
      </c>
      <c r="W213" s="54">
        <f t="shared" si="1270"/>
        <v>0</v>
      </c>
      <c r="X213" s="54" t="e">
        <f>ROUNDDOWN(X$187*X212,0)</f>
        <v>#DIV/0!</v>
      </c>
      <c r="Y213" s="54" t="e">
        <f>ROUNDDOWN(Y$187*Y212,0)</f>
        <v>#DIV/0!</v>
      </c>
      <c r="Z213" s="54" t="e">
        <f>ROUNDDOWN(Z$187*Z212,0)</f>
        <v>#DIV/0!</v>
      </c>
      <c r="AA213" s="54">
        <f t="shared" ref="AA213:AE213" si="1271">AA$7*AA212</f>
        <v>0</v>
      </c>
      <c r="AB213" s="145">
        <f t="shared" si="1271"/>
        <v>0</v>
      </c>
      <c r="AC213" s="54">
        <f t="shared" si="1271"/>
        <v>0</v>
      </c>
      <c r="AD213" s="54">
        <f t="shared" si="1271"/>
        <v>0</v>
      </c>
      <c r="AE213" s="54">
        <f t="shared" si="1271"/>
        <v>0</v>
      </c>
      <c r="AF213" s="54">
        <f>AF$7*AF212</f>
        <v>0</v>
      </c>
      <c r="AG213" s="63" t="e">
        <f>ROUNDDOWN(AG$187*AG212,0)</f>
        <v>#DIV/0!</v>
      </c>
      <c r="AH213" s="63" t="e">
        <f>ROUNDDOWN(AH$187*AH212,0)</f>
        <v>#DIV/0!</v>
      </c>
      <c r="AI213" s="63" t="e">
        <f t="shared" ref="AI213:AJ213" si="1272">ROUNDDOWN(AI$187*AI212,0)</f>
        <v>#DIV/0!</v>
      </c>
      <c r="AJ213" s="54" t="e">
        <f t="shared" si="1272"/>
        <v>#DIV/0!</v>
      </c>
      <c r="AK213" s="54" t="e">
        <f t="shared" ref="AK213" si="1273">ROUNDDOWN(AK$187*AK212,0)</f>
        <v>#DIV/0!</v>
      </c>
      <c r="AL213" s="933"/>
      <c r="AM213" s="271" t="e">
        <f t="shared" si="1135"/>
        <v>#DIV/0!</v>
      </c>
      <c r="AN213" s="55">
        <f t="shared" ref="AN213:AU213" si="1274">AN189*AN212</f>
        <v>0</v>
      </c>
      <c r="AO213" s="54">
        <f t="shared" si="1274"/>
        <v>0</v>
      </c>
      <c r="AP213" s="54">
        <f t="shared" si="1274"/>
        <v>0</v>
      </c>
      <c r="AQ213" s="54">
        <f>ROUNDDOWN(AQ189*AQ212,0)</f>
        <v>0</v>
      </c>
      <c r="AR213" s="54">
        <f>ROUNDDOWN(AR189*AR212,0)</f>
        <v>0</v>
      </c>
      <c r="AS213" s="55">
        <f t="shared" si="1274"/>
        <v>0</v>
      </c>
      <c r="AT213" s="54">
        <f t="shared" si="1274"/>
        <v>0</v>
      </c>
      <c r="AU213" s="145">
        <f t="shared" si="1274"/>
        <v>0</v>
      </c>
      <c r="AV213" s="64">
        <f t="shared" si="1243"/>
        <v>0</v>
      </c>
      <c r="AW213" s="54">
        <f>AW189*AW212</f>
        <v>0</v>
      </c>
      <c r="AX213" s="62"/>
      <c r="AY213" s="158" t="e">
        <f t="shared" si="1137"/>
        <v>#DIV/0!</v>
      </c>
      <c r="AZ213" s="166"/>
      <c r="BA213" s="776" t="s">
        <v>99</v>
      </c>
      <c r="BB213" s="144">
        <f>BB212*BB$54</f>
        <v>0</v>
      </c>
      <c r="BC213" s="54">
        <f>BC212*BC$54</f>
        <v>0</v>
      </c>
      <c r="BD213" s="54"/>
      <c r="BE213" s="54">
        <f t="shared" ref="BE213:BG213" si="1275">BE212*BE$9</f>
        <v>0</v>
      </c>
      <c r="BF213" s="54">
        <f t="shared" si="1275"/>
        <v>0</v>
      </c>
      <c r="BG213" s="54">
        <f t="shared" si="1275"/>
        <v>0</v>
      </c>
      <c r="BH213" s="54"/>
      <c r="BI213" s="54"/>
      <c r="BJ213" s="54"/>
      <c r="BK213" s="54"/>
      <c r="BL213" s="54">
        <f t="shared" ref="BL213:BM213" si="1276">BL212*BL$9</f>
        <v>0</v>
      </c>
      <c r="BM213" s="54">
        <f t="shared" si="1276"/>
        <v>0</v>
      </c>
      <c r="BN213" s="54"/>
      <c r="BO213" s="54">
        <f t="shared" ref="BO213:CJ213" si="1277">BO212*BO$9</f>
        <v>0</v>
      </c>
      <c r="BP213" s="54">
        <f t="shared" si="1277"/>
        <v>0</v>
      </c>
      <c r="BQ213" s="54">
        <f t="shared" si="1277"/>
        <v>0</v>
      </c>
      <c r="BR213" s="54">
        <f t="shared" si="1277"/>
        <v>0</v>
      </c>
      <c r="BS213" s="54">
        <f t="shared" si="1277"/>
        <v>0</v>
      </c>
      <c r="BT213" s="54">
        <f t="shared" si="1277"/>
        <v>0</v>
      </c>
      <c r="BU213" s="54">
        <f t="shared" si="1277"/>
        <v>0</v>
      </c>
      <c r="BV213" s="54">
        <f t="shared" si="1277"/>
        <v>0</v>
      </c>
      <c r="BW213" s="54">
        <f t="shared" si="1277"/>
        <v>0</v>
      </c>
      <c r="BX213" s="54">
        <f t="shared" si="1277"/>
        <v>0</v>
      </c>
      <c r="BY213" s="54"/>
      <c r="BZ213" s="54">
        <f t="shared" si="1277"/>
        <v>0</v>
      </c>
      <c r="CA213" s="54">
        <f t="shared" si="1277"/>
        <v>0</v>
      </c>
      <c r="CB213" s="54">
        <f t="shared" si="1277"/>
        <v>0</v>
      </c>
      <c r="CC213" s="54">
        <f t="shared" si="1277"/>
        <v>0</v>
      </c>
      <c r="CD213" s="54">
        <f t="shared" si="1277"/>
        <v>0</v>
      </c>
      <c r="CE213" s="54">
        <f t="shared" si="1277"/>
        <v>0</v>
      </c>
      <c r="CF213" s="54">
        <f t="shared" si="1277"/>
        <v>0</v>
      </c>
      <c r="CG213" s="54">
        <f t="shared" si="1277"/>
        <v>0</v>
      </c>
      <c r="CH213" s="54"/>
      <c r="CI213" s="54">
        <f t="shared" si="1277"/>
        <v>0</v>
      </c>
      <c r="CJ213" s="54">
        <f t="shared" si="1277"/>
        <v>0</v>
      </c>
      <c r="CK213" s="54"/>
      <c r="CL213" s="54"/>
      <c r="CM213" s="54"/>
      <c r="CN213" s="54"/>
      <c r="CO213" s="54"/>
      <c r="CP213" s="54">
        <f t="shared" ref="CP213:CW213" si="1278">CP212*CP$9</f>
        <v>0</v>
      </c>
      <c r="CQ213" s="54">
        <f t="shared" si="1278"/>
        <v>0</v>
      </c>
      <c r="CR213" s="54">
        <f t="shared" si="1278"/>
        <v>0</v>
      </c>
      <c r="CS213" s="54">
        <f t="shared" si="1278"/>
        <v>0</v>
      </c>
      <c r="CT213" s="54">
        <f t="shared" si="1278"/>
        <v>0</v>
      </c>
      <c r="CU213" s="54">
        <f t="shared" si="1278"/>
        <v>0</v>
      </c>
      <c r="CV213" s="54">
        <f t="shared" si="1278"/>
        <v>0</v>
      </c>
      <c r="CW213" s="145">
        <f t="shared" si="1278"/>
        <v>0</v>
      </c>
      <c r="CX213" s="167">
        <f t="shared" si="1244"/>
        <v>0</v>
      </c>
      <c r="CZ213" s="62">
        <f>CZ212*CZ$11</f>
        <v>0</v>
      </c>
      <c r="DA213" s="54">
        <f>DA212*DA$11</f>
        <v>0</v>
      </c>
      <c r="DB213" s="54">
        <f>DB212*DB$11</f>
        <v>0</v>
      </c>
      <c r="DC213" s="54">
        <f>DC212*DC$11</f>
        <v>0</v>
      </c>
      <c r="DD213" s="54">
        <f>DD212*DD$11</f>
        <v>0</v>
      </c>
      <c r="DE213" s="54">
        <f t="shared" ref="DE213:DN213" si="1279">DE212*DE$11</f>
        <v>0</v>
      </c>
      <c r="DF213" s="54">
        <f t="shared" si="1279"/>
        <v>0</v>
      </c>
      <c r="DG213" s="54">
        <f t="shared" si="1279"/>
        <v>0</v>
      </c>
      <c r="DH213" s="54">
        <f t="shared" si="1279"/>
        <v>0</v>
      </c>
      <c r="DI213" s="54">
        <f t="shared" si="1279"/>
        <v>0</v>
      </c>
      <c r="DJ213" s="54">
        <f t="shared" si="1279"/>
        <v>0</v>
      </c>
      <c r="DK213" s="54">
        <f t="shared" si="1279"/>
        <v>0</v>
      </c>
      <c r="DL213" s="54">
        <f t="shared" si="1279"/>
        <v>0</v>
      </c>
      <c r="DM213" s="54">
        <f t="shared" si="1279"/>
        <v>0</v>
      </c>
      <c r="DN213" s="54">
        <f t="shared" si="1279"/>
        <v>0</v>
      </c>
      <c r="DO213" s="54">
        <f>DO212*DO$11</f>
        <v>0</v>
      </c>
      <c r="DP213" s="223">
        <f t="shared" si="1126"/>
        <v>0</v>
      </c>
      <c r="DQ213" s="330"/>
      <c r="DR213" s="224"/>
      <c r="DS213" s="70">
        <f t="shared" si="1127"/>
        <v>0</v>
      </c>
      <c r="DT213" s="100" t="e">
        <f t="shared" si="1128"/>
        <v>#DIV/0!</v>
      </c>
      <c r="DU213" s="70" t="e">
        <f t="shared" si="1129"/>
        <v>#DIV/0!</v>
      </c>
      <c r="DV213" s="70" t="e">
        <f t="shared" si="1130"/>
        <v>#DIV/0!</v>
      </c>
      <c r="DW213" s="1"/>
      <c r="DX213" s="1"/>
      <c r="DY213" s="1"/>
      <c r="DZ213" s="1"/>
      <c r="EA213" s="1"/>
      <c r="EB213" s="1"/>
      <c r="EC213" s="1"/>
      <c r="ED213" s="1"/>
    </row>
    <row r="214" spans="1:134" ht="15" customHeight="1">
      <c r="A214" s="1208" t="s">
        <v>103</v>
      </c>
      <c r="B214" s="1212">
        <f>SUM(B208:B213)</f>
        <v>0</v>
      </c>
      <c r="C214" s="1196">
        <f t="shared" ref="C214:D214" si="1280">SUM(C208:C213)</f>
        <v>0</v>
      </c>
      <c r="D214" s="1196">
        <f t="shared" si="1280"/>
        <v>0</v>
      </c>
      <c r="E214" s="1311">
        <f>SUM(E208:E213)</f>
        <v>0</v>
      </c>
      <c r="F214" s="777" t="s">
        <v>97</v>
      </c>
      <c r="G214" s="72" t="e">
        <f>G208+G210+G212</f>
        <v>#DIV/0!</v>
      </c>
      <c r="H214" s="72" t="e">
        <f>H208+H210+H212</f>
        <v>#DIV/0!</v>
      </c>
      <c r="I214" s="72">
        <f>I208+I210+I212</f>
        <v>0</v>
      </c>
      <c r="J214" s="72">
        <f>J208+J210+J212</f>
        <v>0</v>
      </c>
      <c r="K214" s="72">
        <f t="shared" ref="K214:N215" si="1281">K208+K210+K212</f>
        <v>0</v>
      </c>
      <c r="L214" s="72"/>
      <c r="M214" s="72" t="e">
        <f>M208+M210+M212</f>
        <v>#DIV/0!</v>
      </c>
      <c r="N214" s="72" t="e">
        <f>N208+N210+N212</f>
        <v>#DIV/0!</v>
      </c>
      <c r="O214" s="72">
        <f>O208+O210+O212</f>
        <v>0</v>
      </c>
      <c r="P214" s="72">
        <f t="shared" ref="P214:U215" si="1282">P208+P210+P212</f>
        <v>0</v>
      </c>
      <c r="Q214" s="72" t="e">
        <f>Q208+Q210+Q212</f>
        <v>#DIV/0!</v>
      </c>
      <c r="R214" s="72" t="e">
        <f>R208+R210+R212</f>
        <v>#DIV/0!</v>
      </c>
      <c r="S214" s="72" t="e">
        <f>S208+S210+S212</f>
        <v>#DIV/0!</v>
      </c>
      <c r="T214" s="72" t="e">
        <f>T208+T210+T212</f>
        <v>#DIV/0!</v>
      </c>
      <c r="U214" s="72" t="e">
        <f>U208+U210+U212</f>
        <v>#DIV/0!</v>
      </c>
      <c r="V214" s="72">
        <f t="shared" ref="V214:AE215" si="1283">V208+V210+V212</f>
        <v>0</v>
      </c>
      <c r="W214" s="72">
        <f t="shared" si="1283"/>
        <v>0</v>
      </c>
      <c r="X214" s="72" t="e">
        <f>X208+X210+X212</f>
        <v>#DIV/0!</v>
      </c>
      <c r="Y214" s="72" t="e">
        <f t="shared" si="1283"/>
        <v>#DIV/0!</v>
      </c>
      <c r="Z214" s="72" t="e">
        <f>Z208+Z210+Z212</f>
        <v>#DIV/0!</v>
      </c>
      <c r="AA214" s="72">
        <f t="shared" si="1283"/>
        <v>0</v>
      </c>
      <c r="AB214" s="95">
        <f t="shared" si="1283"/>
        <v>0</v>
      </c>
      <c r="AC214" s="72">
        <f t="shared" si="1283"/>
        <v>0</v>
      </c>
      <c r="AD214" s="72">
        <f t="shared" si="1283"/>
        <v>0</v>
      </c>
      <c r="AE214" s="15">
        <f t="shared" si="1283"/>
        <v>0</v>
      </c>
      <c r="AF214" s="72">
        <f>AF208+AF210+AF212</f>
        <v>0</v>
      </c>
      <c r="AG214" s="15" t="e">
        <f>AG208+AG210+AG212</f>
        <v>#DIV/0!</v>
      </c>
      <c r="AH214" s="15" t="e">
        <f>AH208+AH210+AH212</f>
        <v>#DIV/0!</v>
      </c>
      <c r="AI214" s="15" t="e">
        <f t="shared" ref="AI214:AJ214" si="1284">AI208+AI210+AI212</f>
        <v>#DIV/0!</v>
      </c>
      <c r="AJ214" s="72" t="e">
        <f t="shared" si="1284"/>
        <v>#DIV/0!</v>
      </c>
      <c r="AK214" s="72" t="e">
        <f t="shared" ref="AK214" si="1285">AK208+AK210+AK212</f>
        <v>#DIV/0!</v>
      </c>
      <c r="AL214" s="484"/>
      <c r="AM214" s="271" t="e">
        <f t="shared" si="1135"/>
        <v>#DIV/0!</v>
      </c>
      <c r="AN214" s="14">
        <f t="shared" ref="AN214:AU215" si="1286">AN208+AN210+AN212</f>
        <v>0</v>
      </c>
      <c r="AO214" s="72">
        <f t="shared" si="1286"/>
        <v>0</v>
      </c>
      <c r="AP214" s="72">
        <f t="shared" si="1286"/>
        <v>0</v>
      </c>
      <c r="AQ214" s="72">
        <f t="shared" si="1286"/>
        <v>0</v>
      </c>
      <c r="AR214" s="72">
        <f t="shared" si="1286"/>
        <v>0</v>
      </c>
      <c r="AS214" s="14">
        <f t="shared" si="1286"/>
        <v>0</v>
      </c>
      <c r="AT214" s="72">
        <f t="shared" si="1286"/>
        <v>0</v>
      </c>
      <c r="AU214" s="14">
        <f t="shared" si="1286"/>
        <v>0</v>
      </c>
      <c r="AV214" s="56">
        <f>AV208+AV210+AV212</f>
        <v>0</v>
      </c>
      <c r="AW214" s="72">
        <f t="shared" ref="AW214:AX215" si="1287">AW208+AW210+AW212</f>
        <v>0</v>
      </c>
      <c r="AX214" s="206"/>
      <c r="AY214" s="158" t="e">
        <f t="shared" si="1137"/>
        <v>#DIV/0!</v>
      </c>
      <c r="AZ214" s="168"/>
      <c r="BA214" s="777" t="s">
        <v>97</v>
      </c>
      <c r="BB214" s="390">
        <f t="shared" ref="BB214:BC215" si="1288">BB208+BB210+BB212</f>
        <v>0</v>
      </c>
      <c r="BC214" s="156">
        <f t="shared" si="1288"/>
        <v>0</v>
      </c>
      <c r="BD214" s="392"/>
      <c r="BE214" s="156">
        <f t="shared" ref="BE214:BG215" si="1289">BE208+BE210+BE212</f>
        <v>0</v>
      </c>
      <c r="BF214" s="156">
        <f t="shared" si="1289"/>
        <v>0</v>
      </c>
      <c r="BG214" s="156">
        <f t="shared" si="1289"/>
        <v>0</v>
      </c>
      <c r="BH214" s="392"/>
      <c r="BI214" s="392"/>
      <c r="BJ214" s="392"/>
      <c r="BK214" s="392"/>
      <c r="BL214" s="156">
        <f t="shared" ref="BL214:BM214" si="1290">BL208+BL210+BL212</f>
        <v>0</v>
      </c>
      <c r="BM214" s="156">
        <f t="shared" si="1290"/>
        <v>0</v>
      </c>
      <c r="BN214" s="392"/>
      <c r="BO214" s="156">
        <f t="shared" ref="BO214:CJ215" si="1291">BO208+BO210+BO212</f>
        <v>0</v>
      </c>
      <c r="BP214" s="156">
        <f t="shared" si="1291"/>
        <v>0</v>
      </c>
      <c r="BQ214" s="156">
        <f t="shared" si="1291"/>
        <v>0</v>
      </c>
      <c r="BR214" s="156">
        <f t="shared" si="1291"/>
        <v>0</v>
      </c>
      <c r="BS214" s="156">
        <f t="shared" si="1291"/>
        <v>0</v>
      </c>
      <c r="BT214" s="156">
        <f t="shared" si="1291"/>
        <v>0</v>
      </c>
      <c r="BU214" s="156">
        <f t="shared" si="1291"/>
        <v>0</v>
      </c>
      <c r="BV214" s="156">
        <f t="shared" si="1291"/>
        <v>0</v>
      </c>
      <c r="BW214" s="156">
        <f t="shared" si="1291"/>
        <v>0</v>
      </c>
      <c r="BX214" s="156">
        <f t="shared" si="1291"/>
        <v>0</v>
      </c>
      <c r="BY214" s="207"/>
      <c r="BZ214" s="156">
        <f t="shared" si="1291"/>
        <v>0</v>
      </c>
      <c r="CA214" s="156">
        <f t="shared" si="1291"/>
        <v>0</v>
      </c>
      <c r="CB214" s="156">
        <f t="shared" si="1291"/>
        <v>0</v>
      </c>
      <c r="CC214" s="156">
        <f t="shared" si="1291"/>
        <v>0</v>
      </c>
      <c r="CD214" s="156">
        <f t="shared" si="1291"/>
        <v>0</v>
      </c>
      <c r="CE214" s="156">
        <f t="shared" si="1291"/>
        <v>0</v>
      </c>
      <c r="CF214" s="156">
        <f t="shared" si="1291"/>
        <v>0</v>
      </c>
      <c r="CG214" s="156">
        <f t="shared" si="1291"/>
        <v>0</v>
      </c>
      <c r="CH214" s="392"/>
      <c r="CI214" s="156">
        <f t="shared" si="1291"/>
        <v>0</v>
      </c>
      <c r="CJ214" s="156">
        <f t="shared" si="1291"/>
        <v>0</v>
      </c>
      <c r="CK214" s="392"/>
      <c r="CL214" s="392"/>
      <c r="CM214" s="392"/>
      <c r="CN214" s="392"/>
      <c r="CO214" s="392"/>
      <c r="CP214" s="156">
        <f t="shared" ref="CP214:CX215" si="1292">CP208+CP210+CP212</f>
        <v>0</v>
      </c>
      <c r="CQ214" s="156">
        <f t="shared" si="1292"/>
        <v>0</v>
      </c>
      <c r="CR214" s="156">
        <f t="shared" si="1292"/>
        <v>0</v>
      </c>
      <c r="CS214" s="156">
        <f t="shared" si="1292"/>
        <v>0</v>
      </c>
      <c r="CT214" s="156">
        <f t="shared" si="1292"/>
        <v>0</v>
      </c>
      <c r="CU214" s="156">
        <f t="shared" si="1292"/>
        <v>0</v>
      </c>
      <c r="CV214" s="156">
        <f t="shared" si="1292"/>
        <v>0</v>
      </c>
      <c r="CW214" s="231">
        <f t="shared" si="1292"/>
        <v>0</v>
      </c>
      <c r="CX214" s="169">
        <f t="shared" si="1292"/>
        <v>0</v>
      </c>
      <c r="CZ214" s="13">
        <f t="shared" ref="CZ214:DO215" si="1293">CZ208+CZ210+CZ212</f>
        <v>0</v>
      </c>
      <c r="DA214" s="72">
        <f t="shared" si="1293"/>
        <v>0</v>
      </c>
      <c r="DB214" s="72">
        <f t="shared" si="1293"/>
        <v>0</v>
      </c>
      <c r="DC214" s="72">
        <f t="shared" si="1293"/>
        <v>0</v>
      </c>
      <c r="DD214" s="72">
        <f t="shared" si="1293"/>
        <v>0</v>
      </c>
      <c r="DE214" s="72">
        <f t="shared" si="1293"/>
        <v>0</v>
      </c>
      <c r="DF214" s="72">
        <f t="shared" si="1293"/>
        <v>0</v>
      </c>
      <c r="DG214" s="72">
        <f t="shared" si="1293"/>
        <v>0</v>
      </c>
      <c r="DH214" s="72">
        <f t="shared" si="1293"/>
        <v>0</v>
      </c>
      <c r="DI214" s="72">
        <f t="shared" si="1293"/>
        <v>0</v>
      </c>
      <c r="DJ214" s="72">
        <f t="shared" si="1293"/>
        <v>0</v>
      </c>
      <c r="DK214" s="72">
        <f t="shared" si="1293"/>
        <v>0</v>
      </c>
      <c r="DL214" s="72">
        <f t="shared" si="1293"/>
        <v>0</v>
      </c>
      <c r="DM214" s="72">
        <f t="shared" si="1293"/>
        <v>0</v>
      </c>
      <c r="DN214" s="72">
        <f t="shared" si="1293"/>
        <v>0</v>
      </c>
      <c r="DO214" s="72">
        <f t="shared" si="1293"/>
        <v>0</v>
      </c>
      <c r="DP214" s="223">
        <f t="shared" si="1126"/>
        <v>0</v>
      </c>
      <c r="DQ214" s="330"/>
      <c r="DR214" s="224"/>
      <c r="DS214" s="57">
        <f t="shared" si="1127"/>
        <v>0</v>
      </c>
      <c r="DT214" s="78" t="e">
        <f t="shared" si="1128"/>
        <v>#DIV/0!</v>
      </c>
      <c r="DU214" s="66" t="e">
        <f t="shared" si="1129"/>
        <v>#DIV/0!</v>
      </c>
      <c r="DV214" s="57" t="e">
        <f t="shared" si="1130"/>
        <v>#DIV/0!</v>
      </c>
      <c r="DW214" s="1"/>
      <c r="DX214" s="1"/>
      <c r="DY214" s="1"/>
      <c r="DZ214" s="1"/>
      <c r="EA214" s="1"/>
      <c r="EB214" s="1"/>
      <c r="EC214" s="1"/>
      <c r="ED214" s="1"/>
    </row>
    <row r="215" spans="1:134" ht="15" customHeight="1">
      <c r="A215" s="1209"/>
      <c r="B215" s="1213"/>
      <c r="C215" s="1197"/>
      <c r="D215" s="1197"/>
      <c r="E215" s="1312"/>
      <c r="F215" s="776" t="s">
        <v>99</v>
      </c>
      <c r="G215" s="80" t="e">
        <f t="shared" ref="G215:H215" si="1294">G209+G211+G213</f>
        <v>#DIV/0!</v>
      </c>
      <c r="H215" s="80" t="e">
        <f t="shared" si="1294"/>
        <v>#DIV/0!</v>
      </c>
      <c r="I215" s="80">
        <f>I209+I211+I213</f>
        <v>0</v>
      </c>
      <c r="J215" s="80">
        <f>J209+J211+J213</f>
        <v>0</v>
      </c>
      <c r="K215" s="80">
        <f t="shared" si="1281"/>
        <v>0</v>
      </c>
      <c r="L215" s="80"/>
      <c r="M215" s="80" t="e">
        <f t="shared" si="1281"/>
        <v>#DIV/0!</v>
      </c>
      <c r="N215" s="80" t="e">
        <f t="shared" si="1281"/>
        <v>#DIV/0!</v>
      </c>
      <c r="O215" s="80">
        <f>O209+O211+O213</f>
        <v>0</v>
      </c>
      <c r="P215" s="80">
        <f t="shared" si="1282"/>
        <v>0</v>
      </c>
      <c r="Q215" s="80" t="e">
        <f t="shared" si="1282"/>
        <v>#DIV/0!</v>
      </c>
      <c r="R215" s="80" t="e">
        <f t="shared" si="1282"/>
        <v>#DIV/0!</v>
      </c>
      <c r="S215" s="80" t="e">
        <f t="shared" ref="S215" si="1295">S209+S211+S213</f>
        <v>#DIV/0!</v>
      </c>
      <c r="T215" s="80" t="e">
        <f t="shared" si="1282"/>
        <v>#DIV/0!</v>
      </c>
      <c r="U215" s="80" t="e">
        <f t="shared" si="1282"/>
        <v>#DIV/0!</v>
      </c>
      <c r="V215" s="80">
        <f t="shared" si="1283"/>
        <v>0</v>
      </c>
      <c r="W215" s="80">
        <f t="shared" si="1283"/>
        <v>0</v>
      </c>
      <c r="X215" s="80" t="e">
        <f t="shared" si="1283"/>
        <v>#DIV/0!</v>
      </c>
      <c r="Y215" s="80" t="e">
        <f t="shared" si="1283"/>
        <v>#DIV/0!</v>
      </c>
      <c r="Z215" s="80" t="e">
        <f t="shared" si="1283"/>
        <v>#DIV/0!</v>
      </c>
      <c r="AA215" s="81">
        <f t="shared" si="1283"/>
        <v>0</v>
      </c>
      <c r="AB215" s="199">
        <f t="shared" si="1283"/>
        <v>0</v>
      </c>
      <c r="AC215" s="81">
        <f t="shared" si="1283"/>
        <v>0</v>
      </c>
      <c r="AD215" s="81">
        <f t="shared" si="1283"/>
        <v>0</v>
      </c>
      <c r="AE215" s="82">
        <f t="shared" si="1283"/>
        <v>0</v>
      </c>
      <c r="AF215" s="81">
        <f>AF209+AF211+AF213</f>
        <v>0</v>
      </c>
      <c r="AG215" s="87" t="e">
        <f t="shared" ref="AG215" si="1296">AG209+AG211+AG213</f>
        <v>#DIV/0!</v>
      </c>
      <c r="AH215" s="87" t="e">
        <f t="shared" ref="AH215:AJ215" si="1297">AH209+AH211+AH213</f>
        <v>#DIV/0!</v>
      </c>
      <c r="AI215" s="87" t="e">
        <f t="shared" si="1297"/>
        <v>#DIV/0!</v>
      </c>
      <c r="AJ215" s="80" t="e">
        <f t="shared" si="1297"/>
        <v>#DIV/0!</v>
      </c>
      <c r="AK215" s="80" t="e">
        <f t="shared" ref="AK215" si="1298">AK209+AK211+AK213</f>
        <v>#DIV/0!</v>
      </c>
      <c r="AL215" s="484"/>
      <c r="AM215" s="271" t="e">
        <f t="shared" si="1135"/>
        <v>#DIV/0!</v>
      </c>
      <c r="AN215" s="85">
        <f t="shared" si="1286"/>
        <v>0</v>
      </c>
      <c r="AO215" s="80">
        <f t="shared" si="1286"/>
        <v>0</v>
      </c>
      <c r="AP215" s="80">
        <f t="shared" si="1286"/>
        <v>0</v>
      </c>
      <c r="AQ215" s="80">
        <f t="shared" si="1286"/>
        <v>0</v>
      </c>
      <c r="AR215" s="80">
        <f t="shared" si="1286"/>
        <v>0</v>
      </c>
      <c r="AS215" s="85">
        <f t="shared" si="1286"/>
        <v>0</v>
      </c>
      <c r="AT215" s="80">
        <f t="shared" si="1286"/>
        <v>0</v>
      </c>
      <c r="AU215" s="85">
        <f t="shared" si="1286"/>
        <v>0</v>
      </c>
      <c r="AV215" s="64">
        <f>AV209+AV211+AV213</f>
        <v>0</v>
      </c>
      <c r="AW215" s="80">
        <f t="shared" si="1287"/>
        <v>0</v>
      </c>
      <c r="AX215" s="87">
        <f t="shared" si="1287"/>
        <v>0</v>
      </c>
      <c r="AY215" s="158" t="e">
        <f t="shared" si="1137"/>
        <v>#DIV/0!</v>
      </c>
      <c r="AZ215" s="170"/>
      <c r="BA215" s="776" t="s">
        <v>99</v>
      </c>
      <c r="BB215" s="390">
        <f t="shared" si="1288"/>
        <v>0</v>
      </c>
      <c r="BC215" s="156">
        <f t="shared" si="1288"/>
        <v>0</v>
      </c>
      <c r="BD215" s="156">
        <f>BD209+BD211+BD213</f>
        <v>0</v>
      </c>
      <c r="BE215" s="156">
        <f t="shared" si="1289"/>
        <v>0</v>
      </c>
      <c r="BF215" s="156">
        <f t="shared" si="1289"/>
        <v>0</v>
      </c>
      <c r="BG215" s="156">
        <f t="shared" si="1289"/>
        <v>0</v>
      </c>
      <c r="BH215" s="156">
        <f>BH209+BH211+BH213</f>
        <v>0</v>
      </c>
      <c r="BI215" s="156">
        <f t="shared" ref="BI215:CJ215" si="1299">BI209+BI211+BI213</f>
        <v>0</v>
      </c>
      <c r="BJ215" s="156">
        <f t="shared" si="1299"/>
        <v>0</v>
      </c>
      <c r="BK215" s="156">
        <f t="shared" si="1299"/>
        <v>0</v>
      </c>
      <c r="BL215" s="156">
        <f t="shared" si="1299"/>
        <v>0</v>
      </c>
      <c r="BM215" s="156">
        <f t="shared" si="1299"/>
        <v>0</v>
      </c>
      <c r="BN215" s="156">
        <f t="shared" si="1299"/>
        <v>0</v>
      </c>
      <c r="BO215" s="156">
        <f t="shared" si="1299"/>
        <v>0</v>
      </c>
      <c r="BP215" s="156">
        <f t="shared" si="1299"/>
        <v>0</v>
      </c>
      <c r="BQ215" s="156">
        <f t="shared" si="1299"/>
        <v>0</v>
      </c>
      <c r="BR215" s="156">
        <f t="shared" si="1299"/>
        <v>0</v>
      </c>
      <c r="BS215" s="156">
        <f t="shared" si="1299"/>
        <v>0</v>
      </c>
      <c r="BT215" s="156">
        <f t="shared" si="1299"/>
        <v>0</v>
      </c>
      <c r="BU215" s="156">
        <f t="shared" si="1299"/>
        <v>0</v>
      </c>
      <c r="BV215" s="156">
        <f t="shared" si="1299"/>
        <v>0</v>
      </c>
      <c r="BW215" s="156">
        <f t="shared" si="1299"/>
        <v>0</v>
      </c>
      <c r="BX215" s="156">
        <f t="shared" si="1299"/>
        <v>0</v>
      </c>
      <c r="BY215" s="156">
        <f t="shared" si="1299"/>
        <v>0</v>
      </c>
      <c r="BZ215" s="156">
        <f t="shared" si="1299"/>
        <v>0</v>
      </c>
      <c r="CA215" s="156">
        <f t="shared" si="1299"/>
        <v>0</v>
      </c>
      <c r="CB215" s="156">
        <f t="shared" si="1299"/>
        <v>0</v>
      </c>
      <c r="CC215" s="156">
        <f t="shared" si="1291"/>
        <v>0</v>
      </c>
      <c r="CD215" s="156">
        <f t="shared" si="1299"/>
        <v>0</v>
      </c>
      <c r="CE215" s="156">
        <f t="shared" si="1291"/>
        <v>0</v>
      </c>
      <c r="CF215" s="156">
        <f t="shared" si="1291"/>
        <v>0</v>
      </c>
      <c r="CG215" s="156">
        <f t="shared" si="1291"/>
        <v>0</v>
      </c>
      <c r="CH215" s="156">
        <f>CH209+CH211+CH213</f>
        <v>0</v>
      </c>
      <c r="CI215" s="156">
        <f t="shared" si="1299"/>
        <v>0</v>
      </c>
      <c r="CJ215" s="156">
        <f t="shared" si="1299"/>
        <v>0</v>
      </c>
      <c r="CK215" s="156">
        <f>CK209+CK211+CK213</f>
        <v>0</v>
      </c>
      <c r="CL215" s="156">
        <f>CL209+CL211+CL213</f>
        <v>0</v>
      </c>
      <c r="CM215" s="156">
        <f t="shared" ref="CM215:CV215" si="1300">CM209+CM211+CM213</f>
        <v>0</v>
      </c>
      <c r="CN215" s="156">
        <f t="shared" si="1300"/>
        <v>0</v>
      </c>
      <c r="CO215" s="156">
        <f t="shared" si="1300"/>
        <v>0</v>
      </c>
      <c r="CP215" s="156">
        <f t="shared" si="1300"/>
        <v>0</v>
      </c>
      <c r="CQ215" s="156">
        <f t="shared" si="1300"/>
        <v>0</v>
      </c>
      <c r="CR215" s="156">
        <f t="shared" si="1300"/>
        <v>0</v>
      </c>
      <c r="CS215" s="156">
        <f t="shared" si="1300"/>
        <v>0</v>
      </c>
      <c r="CT215" s="156">
        <f t="shared" si="1300"/>
        <v>0</v>
      </c>
      <c r="CU215" s="156">
        <f t="shared" si="1300"/>
        <v>0</v>
      </c>
      <c r="CV215" s="156">
        <f t="shared" si="1300"/>
        <v>0</v>
      </c>
      <c r="CW215" s="231">
        <f t="shared" si="1292"/>
        <v>0</v>
      </c>
      <c r="CX215" s="49">
        <f t="shared" si="1292"/>
        <v>0</v>
      </c>
      <c r="CZ215" s="91">
        <f t="shared" si="1293"/>
        <v>0</v>
      </c>
      <c r="DA215" s="80">
        <f t="shared" si="1293"/>
        <v>0</v>
      </c>
      <c r="DB215" s="80">
        <f t="shared" si="1293"/>
        <v>0</v>
      </c>
      <c r="DC215" s="80">
        <f t="shared" si="1293"/>
        <v>0</v>
      </c>
      <c r="DD215" s="80">
        <f t="shared" si="1293"/>
        <v>0</v>
      </c>
      <c r="DE215" s="80">
        <f t="shared" si="1293"/>
        <v>0</v>
      </c>
      <c r="DF215" s="80">
        <f t="shared" si="1293"/>
        <v>0</v>
      </c>
      <c r="DG215" s="80">
        <f t="shared" si="1293"/>
        <v>0</v>
      </c>
      <c r="DH215" s="80">
        <f t="shared" si="1293"/>
        <v>0</v>
      </c>
      <c r="DI215" s="80">
        <f t="shared" si="1293"/>
        <v>0</v>
      </c>
      <c r="DJ215" s="80">
        <f t="shared" si="1293"/>
        <v>0</v>
      </c>
      <c r="DK215" s="80">
        <f t="shared" si="1293"/>
        <v>0</v>
      </c>
      <c r="DL215" s="80">
        <f t="shared" si="1293"/>
        <v>0</v>
      </c>
      <c r="DM215" s="80">
        <f t="shared" si="1293"/>
        <v>0</v>
      </c>
      <c r="DN215" s="80">
        <f t="shared" si="1293"/>
        <v>0</v>
      </c>
      <c r="DO215" s="80">
        <f t="shared" si="1293"/>
        <v>0</v>
      </c>
      <c r="DP215" s="223">
        <f t="shared" si="1126"/>
        <v>0</v>
      </c>
      <c r="DQ215" s="330"/>
      <c r="DR215" s="224"/>
      <c r="DS215" s="70">
        <f t="shared" si="1127"/>
        <v>0</v>
      </c>
      <c r="DT215" s="92" t="e">
        <f t="shared" si="1128"/>
        <v>#DIV/0!</v>
      </c>
      <c r="DU215" s="70" t="e">
        <f t="shared" si="1129"/>
        <v>#DIV/0!</v>
      </c>
      <c r="DV215" s="70" t="e">
        <f t="shared" si="1130"/>
        <v>#DIV/0!</v>
      </c>
      <c r="DW215" s="1"/>
      <c r="DX215" s="1"/>
      <c r="DY215" s="1"/>
      <c r="DZ215" s="1"/>
      <c r="EA215" s="1"/>
      <c r="EB215" s="1"/>
      <c r="EC215" s="1"/>
      <c r="ED215" s="1"/>
    </row>
    <row r="216" spans="1:134" ht="15" customHeight="1">
      <c r="A216" s="101"/>
      <c r="B216" s="1441"/>
      <c r="C216" s="1443"/>
      <c r="D216" s="1443"/>
      <c r="E216" s="1505"/>
      <c r="F216" s="157" t="s">
        <v>97</v>
      </c>
      <c r="G216" s="275" t="e">
        <f>$B$216*$D$216/$C$216</f>
        <v>#DIV/0!</v>
      </c>
      <c r="H216" s="275" t="e">
        <f>$B$216*$D$216/$C$216</f>
        <v>#DIV/0!</v>
      </c>
      <c r="I216" s="51"/>
      <c r="J216" s="51"/>
      <c r="K216" s="51"/>
      <c r="L216" s="51"/>
      <c r="M216" s="275" t="e">
        <f>$B$216*$D$216/$C$216</f>
        <v>#DIV/0!</v>
      </c>
      <c r="N216" s="275" t="e">
        <f>$B$216*$D$216/$C$216</f>
        <v>#DIV/0!</v>
      </c>
      <c r="O216" s="51"/>
      <c r="P216" s="51"/>
      <c r="Q216" s="275" t="e">
        <f>$B$216*$D$216/$C$216</f>
        <v>#DIV/0!</v>
      </c>
      <c r="R216" s="275" t="e">
        <f>$B$216*$D$216/$C$216</f>
        <v>#DIV/0!</v>
      </c>
      <c r="S216" s="275" t="e">
        <f>$B$216*$D$216/$C$216</f>
        <v>#DIV/0!</v>
      </c>
      <c r="T216" s="275" t="e">
        <f>$B$216*$D$216/$C$216</f>
        <v>#DIV/0!</v>
      </c>
      <c r="U216" s="275" t="e">
        <f>$B$216*$D$216/$C$216</f>
        <v>#DIV/0!</v>
      </c>
      <c r="V216" s="68"/>
      <c r="W216" s="58"/>
      <c r="X216" s="275" t="e">
        <f>$B$216*$D$216/$C$216</f>
        <v>#DIV/0!</v>
      </c>
      <c r="Y216" s="275" t="e">
        <f>$B$216*$D$216/$C$216</f>
        <v>#DIV/0!</v>
      </c>
      <c r="Z216" s="275" t="e">
        <f>$B$216*$D$216/$C$216</f>
        <v>#DIV/0!</v>
      </c>
      <c r="AA216" s="51"/>
      <c r="AB216" s="182"/>
      <c r="AC216" s="51"/>
      <c r="AD216" s="51"/>
      <c r="AE216" s="53"/>
      <c r="AF216" s="51"/>
      <c r="AG216" s="932" t="e">
        <f>$B$216*$D$216/$C$216</f>
        <v>#DIV/0!</v>
      </c>
      <c r="AH216" s="932" t="e">
        <f>$B$216*$D$216/$C$216</f>
        <v>#DIV/0!</v>
      </c>
      <c r="AI216" s="932" t="e">
        <f t="shared" ref="AI216:AK216" si="1301">$B$216*$D$216/$C$216</f>
        <v>#DIV/0!</v>
      </c>
      <c r="AJ216" s="275" t="e">
        <f t="shared" si="1301"/>
        <v>#DIV/0!</v>
      </c>
      <c r="AK216" s="275" t="e">
        <f t="shared" si="1301"/>
        <v>#DIV/0!</v>
      </c>
      <c r="AL216" s="647"/>
      <c r="AM216" s="271" t="e">
        <f t="shared" si="1135"/>
        <v>#DIV/0!</v>
      </c>
      <c r="AN216" s="55"/>
      <c r="AO216" s="54"/>
      <c r="AP216" s="54"/>
      <c r="AQ216" s="54"/>
      <c r="AR216" s="54"/>
      <c r="AS216" s="55"/>
      <c r="AT216" s="54"/>
      <c r="AU216" s="145"/>
      <c r="AV216" s="56">
        <f>SUM(AN216,AP216:AU216)</f>
        <v>0</v>
      </c>
      <c r="AW216" s="54"/>
      <c r="AX216" s="205"/>
      <c r="AY216" s="158" t="e">
        <f t="shared" si="1137"/>
        <v>#DIV/0!</v>
      </c>
      <c r="AZ216" s="159"/>
      <c r="BA216" s="775" t="s">
        <v>97</v>
      </c>
      <c r="BB216" s="341"/>
      <c r="BC216" s="195"/>
      <c r="BD216" s="392"/>
      <c r="BE216" s="54"/>
      <c r="BF216" s="54"/>
      <c r="BG216" s="54"/>
      <c r="BH216" s="392"/>
      <c r="BI216" s="392"/>
      <c r="BJ216" s="392"/>
      <c r="BK216" s="392"/>
      <c r="BL216" s="54"/>
      <c r="BM216" s="54"/>
      <c r="BN216" s="392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207"/>
      <c r="BZ216" s="54"/>
      <c r="CA216" s="54"/>
      <c r="CB216" s="54"/>
      <c r="CC216" s="54"/>
      <c r="CD216" s="54"/>
      <c r="CE216" s="54"/>
      <c r="CF216" s="54"/>
      <c r="CG216" s="54"/>
      <c r="CH216" s="392"/>
      <c r="CI216" s="54"/>
      <c r="CJ216" s="54"/>
      <c r="CK216" s="392"/>
      <c r="CL216" s="392"/>
      <c r="CM216" s="392"/>
      <c r="CN216" s="392"/>
      <c r="CO216" s="392"/>
      <c r="CP216" s="54"/>
      <c r="CQ216" s="54"/>
      <c r="CR216" s="54"/>
      <c r="CS216" s="54"/>
      <c r="CT216" s="54"/>
      <c r="CU216" s="54"/>
      <c r="CV216" s="54"/>
      <c r="CW216" s="145"/>
      <c r="CX216" s="160">
        <f t="shared" ref="CX216:CX223" si="1302">SUM(BB216:CW216)</f>
        <v>0</v>
      </c>
      <c r="CZ216" s="52"/>
      <c r="DA216" s="51"/>
      <c r="DB216" s="51"/>
      <c r="DC216" s="51"/>
      <c r="DD216" s="51"/>
      <c r="DE216" s="51"/>
      <c r="DF216" s="51"/>
      <c r="DG216" s="51"/>
      <c r="DH216" s="51"/>
      <c r="DI216" s="51"/>
      <c r="DJ216" s="51"/>
      <c r="DK216" s="51"/>
      <c r="DL216" s="51"/>
      <c r="DM216" s="51"/>
      <c r="DN216" s="51"/>
      <c r="DO216" s="51"/>
      <c r="DP216" s="223">
        <f t="shared" si="1126"/>
        <v>0</v>
      </c>
      <c r="DQ216" s="330"/>
      <c r="DR216" s="224"/>
      <c r="DS216" s="57">
        <f t="shared" si="1127"/>
        <v>0</v>
      </c>
      <c r="DT216" s="59" t="e">
        <f t="shared" si="1128"/>
        <v>#DIV/0!</v>
      </c>
      <c r="DU216" s="66" t="e">
        <f t="shared" si="1129"/>
        <v>#DIV/0!</v>
      </c>
      <c r="DV216" s="57" t="e">
        <f t="shared" si="1130"/>
        <v>#DIV/0!</v>
      </c>
      <c r="DW216" s="1"/>
      <c r="DX216" s="1"/>
      <c r="DY216" s="1"/>
      <c r="DZ216" s="1"/>
      <c r="EA216" s="1"/>
      <c r="EB216" s="1"/>
      <c r="EC216" s="1"/>
      <c r="ED216" s="1"/>
    </row>
    <row r="217" spans="1:134" ht="15" customHeight="1">
      <c r="A217" s="786" t="s">
        <v>104</v>
      </c>
      <c r="B217" s="1442"/>
      <c r="C217" s="1444"/>
      <c r="D217" s="1444"/>
      <c r="E217" s="1506"/>
      <c r="F217" s="164" t="s">
        <v>99</v>
      </c>
      <c r="G217" s="54" t="e">
        <f>ROUNDDOWN(G$187*G216,0)</f>
        <v>#DIV/0!</v>
      </c>
      <c r="H217" s="54" t="e">
        <f>ROUNDDOWN(H$187*H216,0)</f>
        <v>#DIV/0!</v>
      </c>
      <c r="I217" s="54">
        <f>I$187*I216</f>
        <v>0</v>
      </c>
      <c r="J217" s="54">
        <f t="shared" ref="J217:K217" si="1303">J$187*J216</f>
        <v>0</v>
      </c>
      <c r="K217" s="54">
        <f t="shared" si="1303"/>
        <v>0</v>
      </c>
      <c r="L217" s="205"/>
      <c r="M217" s="54" t="e">
        <f>ROUNDDOWN(M$187*M216,0)</f>
        <v>#DIV/0!</v>
      </c>
      <c r="N217" s="54" t="e">
        <f>ROUNDDOWN(N$187*N216,0)</f>
        <v>#DIV/0!</v>
      </c>
      <c r="O217" s="54">
        <f>O$187*O216</f>
        <v>0</v>
      </c>
      <c r="P217" s="54">
        <f>P$187*P216</f>
        <v>0</v>
      </c>
      <c r="Q217" s="54" t="e">
        <f>ROUNDDOWN(Q$187*Q216,0)</f>
        <v>#DIV/0!</v>
      </c>
      <c r="R217" s="54" t="e">
        <f>ROUNDDOWN(R$187*R216,0)</f>
        <v>#DIV/0!</v>
      </c>
      <c r="S217" s="54" t="e">
        <f>ROUNDDOWN(S$187*S216,0)</f>
        <v>#DIV/0!</v>
      </c>
      <c r="T217" s="54" t="e">
        <f>ROUNDDOWN(T$187*T216,0)</f>
        <v>#DIV/0!</v>
      </c>
      <c r="U217" s="54" t="e">
        <f>ROUNDDOWN(U$187*U216,0)</f>
        <v>#DIV/0!</v>
      </c>
      <c r="V217" s="54">
        <f t="shared" ref="V217:W217" si="1304">V$7*V216</f>
        <v>0</v>
      </c>
      <c r="W217" s="54">
        <f t="shared" si="1304"/>
        <v>0</v>
      </c>
      <c r="X217" s="54" t="e">
        <f>ROUNDDOWN(X$187*X216,0)</f>
        <v>#DIV/0!</v>
      </c>
      <c r="Y217" s="54" t="e">
        <f>ROUNDDOWN(Y$187*Y216,0)</f>
        <v>#DIV/0!</v>
      </c>
      <c r="Z217" s="54" t="e">
        <f>ROUNDDOWN(Z$187*Z216,0)</f>
        <v>#DIV/0!</v>
      </c>
      <c r="AA217" s="54">
        <f t="shared" ref="AA217:AF217" si="1305">AA$7*AA216</f>
        <v>0</v>
      </c>
      <c r="AB217" s="145">
        <f t="shared" si="1305"/>
        <v>0</v>
      </c>
      <c r="AC217" s="54">
        <f t="shared" si="1305"/>
        <v>0</v>
      </c>
      <c r="AD217" s="54">
        <f t="shared" si="1305"/>
        <v>0</v>
      </c>
      <c r="AE217" s="54">
        <f t="shared" si="1305"/>
        <v>0</v>
      </c>
      <c r="AF217" s="54">
        <f t="shared" si="1305"/>
        <v>0</v>
      </c>
      <c r="AG217" s="63" t="e">
        <f>ROUNDDOWN(AG$187*AG216,0)</f>
        <v>#DIV/0!</v>
      </c>
      <c r="AH217" s="63" t="e">
        <f>ROUNDDOWN(AH$187*AH216,0)</f>
        <v>#DIV/0!</v>
      </c>
      <c r="AI217" s="63" t="e">
        <f t="shared" ref="AI217:AJ217" si="1306">ROUNDDOWN(AI$187*AI216,0)</f>
        <v>#DIV/0!</v>
      </c>
      <c r="AJ217" s="54" t="e">
        <f t="shared" si="1306"/>
        <v>#DIV/0!</v>
      </c>
      <c r="AK217" s="54" t="e">
        <f t="shared" ref="AK217" si="1307">ROUNDDOWN(AK$187*AK216,0)</f>
        <v>#DIV/0!</v>
      </c>
      <c r="AL217" s="933"/>
      <c r="AM217" s="271" t="e">
        <f t="shared" si="1135"/>
        <v>#DIV/0!</v>
      </c>
      <c r="AN217" s="55">
        <f t="shared" ref="AN217:AU217" si="1308">AN189*AN216</f>
        <v>0</v>
      </c>
      <c r="AO217" s="54">
        <f t="shared" si="1308"/>
        <v>0</v>
      </c>
      <c r="AP217" s="54">
        <f t="shared" si="1308"/>
        <v>0</v>
      </c>
      <c r="AQ217" s="54">
        <f>ROUNDDOWN(AQ189*AQ216,0)</f>
        <v>0</v>
      </c>
      <c r="AR217" s="54">
        <f>ROUNDDOWN(AR189*AR216,0)</f>
        <v>0</v>
      </c>
      <c r="AS217" s="55">
        <f t="shared" si="1308"/>
        <v>0</v>
      </c>
      <c r="AT217" s="54">
        <f t="shared" si="1308"/>
        <v>0</v>
      </c>
      <c r="AU217" s="145">
        <f t="shared" si="1308"/>
        <v>0</v>
      </c>
      <c r="AV217" s="64">
        <f t="shared" ref="AV217:AV221" si="1309">SUM(AN217,AP217:AU217)</f>
        <v>0</v>
      </c>
      <c r="AW217" s="54">
        <f>AW189*AW216</f>
        <v>0</v>
      </c>
      <c r="AX217" s="62"/>
      <c r="AY217" s="158" t="e">
        <f t="shared" si="1137"/>
        <v>#DIV/0!</v>
      </c>
      <c r="AZ217" s="162"/>
      <c r="BA217" s="773" t="s">
        <v>99</v>
      </c>
      <c r="BB217" s="144">
        <f>BB216*BB$54</f>
        <v>0</v>
      </c>
      <c r="BC217" s="54">
        <f>BC216*BC$54</f>
        <v>0</v>
      </c>
      <c r="BD217" s="54"/>
      <c r="BE217" s="54">
        <f t="shared" ref="BE217:BG217" si="1310">BE216*BE$9</f>
        <v>0</v>
      </c>
      <c r="BF217" s="54">
        <f t="shared" si="1310"/>
        <v>0</v>
      </c>
      <c r="BG217" s="54">
        <f t="shared" si="1310"/>
        <v>0</v>
      </c>
      <c r="BH217" s="54"/>
      <c r="BI217" s="54"/>
      <c r="BJ217" s="54"/>
      <c r="BK217" s="54"/>
      <c r="BL217" s="54">
        <f t="shared" ref="BL217:BM217" si="1311">BL216*BL$9</f>
        <v>0</v>
      </c>
      <c r="BM217" s="54">
        <f t="shared" si="1311"/>
        <v>0</v>
      </c>
      <c r="BN217" s="54"/>
      <c r="BO217" s="54">
        <f t="shared" ref="BO217:CJ217" si="1312">BO216*BO$9</f>
        <v>0</v>
      </c>
      <c r="BP217" s="54">
        <f t="shared" si="1312"/>
        <v>0</v>
      </c>
      <c r="BQ217" s="54">
        <f t="shared" si="1312"/>
        <v>0</v>
      </c>
      <c r="BR217" s="54">
        <f t="shared" si="1312"/>
        <v>0</v>
      </c>
      <c r="BS217" s="54">
        <f t="shared" si="1312"/>
        <v>0</v>
      </c>
      <c r="BT217" s="54">
        <f t="shared" si="1312"/>
        <v>0</v>
      </c>
      <c r="BU217" s="54">
        <f t="shared" si="1312"/>
        <v>0</v>
      </c>
      <c r="BV217" s="54">
        <f t="shared" si="1312"/>
        <v>0</v>
      </c>
      <c r="BW217" s="54">
        <f t="shared" si="1312"/>
        <v>0</v>
      </c>
      <c r="BX217" s="54">
        <f t="shared" si="1312"/>
        <v>0</v>
      </c>
      <c r="BY217" s="54"/>
      <c r="BZ217" s="54">
        <f t="shared" si="1312"/>
        <v>0</v>
      </c>
      <c r="CA217" s="54">
        <f t="shared" si="1312"/>
        <v>0</v>
      </c>
      <c r="CB217" s="54">
        <f t="shared" si="1312"/>
        <v>0</v>
      </c>
      <c r="CC217" s="54">
        <f t="shared" si="1312"/>
        <v>0</v>
      </c>
      <c r="CD217" s="54">
        <f t="shared" si="1312"/>
        <v>0</v>
      </c>
      <c r="CE217" s="54">
        <f t="shared" si="1312"/>
        <v>0</v>
      </c>
      <c r="CF217" s="54">
        <f t="shared" si="1312"/>
        <v>0</v>
      </c>
      <c r="CG217" s="54">
        <f t="shared" si="1312"/>
        <v>0</v>
      </c>
      <c r="CH217" s="54"/>
      <c r="CI217" s="54">
        <f t="shared" si="1312"/>
        <v>0</v>
      </c>
      <c r="CJ217" s="54">
        <f t="shared" si="1312"/>
        <v>0</v>
      </c>
      <c r="CK217" s="54"/>
      <c r="CL217" s="54"/>
      <c r="CM217" s="54"/>
      <c r="CN217" s="54"/>
      <c r="CO217" s="54"/>
      <c r="CP217" s="54">
        <f t="shared" ref="CP217:CW217" si="1313">CP216*CP$9</f>
        <v>0</v>
      </c>
      <c r="CQ217" s="54">
        <f t="shared" si="1313"/>
        <v>0</v>
      </c>
      <c r="CR217" s="54">
        <f t="shared" si="1313"/>
        <v>0</v>
      </c>
      <c r="CS217" s="54">
        <f t="shared" si="1313"/>
        <v>0</v>
      </c>
      <c r="CT217" s="54">
        <f t="shared" si="1313"/>
        <v>0</v>
      </c>
      <c r="CU217" s="54">
        <f t="shared" si="1313"/>
        <v>0</v>
      </c>
      <c r="CV217" s="54">
        <f t="shared" si="1313"/>
        <v>0</v>
      </c>
      <c r="CW217" s="145">
        <f t="shared" si="1313"/>
        <v>0</v>
      </c>
      <c r="CX217" s="160">
        <f t="shared" si="1302"/>
        <v>0</v>
      </c>
      <c r="CZ217" s="62">
        <f>CZ216*CZ$11</f>
        <v>0</v>
      </c>
      <c r="DA217" s="54">
        <f>DA216*DA$11</f>
        <v>0</v>
      </c>
      <c r="DB217" s="54">
        <f>DB216*DB$11</f>
        <v>0</v>
      </c>
      <c r="DC217" s="54">
        <f>DC216*DC$11</f>
        <v>0</v>
      </c>
      <c r="DD217" s="54">
        <f>DD216*DD$11</f>
        <v>0</v>
      </c>
      <c r="DE217" s="54">
        <f t="shared" ref="DE217:DN217" si="1314">DE216*DE$11</f>
        <v>0</v>
      </c>
      <c r="DF217" s="54">
        <f t="shared" si="1314"/>
        <v>0</v>
      </c>
      <c r="DG217" s="54">
        <f t="shared" si="1314"/>
        <v>0</v>
      </c>
      <c r="DH217" s="54">
        <f t="shared" si="1314"/>
        <v>0</v>
      </c>
      <c r="DI217" s="54">
        <f t="shared" si="1314"/>
        <v>0</v>
      </c>
      <c r="DJ217" s="54">
        <f t="shared" si="1314"/>
        <v>0</v>
      </c>
      <c r="DK217" s="54">
        <f t="shared" si="1314"/>
        <v>0</v>
      </c>
      <c r="DL217" s="54">
        <f t="shared" si="1314"/>
        <v>0</v>
      </c>
      <c r="DM217" s="54">
        <f t="shared" si="1314"/>
        <v>0</v>
      </c>
      <c r="DN217" s="54">
        <f t="shared" si="1314"/>
        <v>0</v>
      </c>
      <c r="DO217" s="54">
        <f>DO216*DO$11</f>
        <v>0</v>
      </c>
      <c r="DP217" s="223">
        <f t="shared" si="1126"/>
        <v>0</v>
      </c>
      <c r="DQ217" s="330"/>
      <c r="DR217" s="224"/>
      <c r="DS217" s="60">
        <f t="shared" si="1127"/>
        <v>0</v>
      </c>
      <c r="DT217" s="59" t="e">
        <f t="shared" si="1128"/>
        <v>#DIV/0!</v>
      </c>
      <c r="DU217" s="60" t="e">
        <f t="shared" si="1129"/>
        <v>#DIV/0!</v>
      </c>
      <c r="DV217" s="60" t="e">
        <f t="shared" si="1130"/>
        <v>#DIV/0!</v>
      </c>
      <c r="DW217" s="1"/>
      <c r="DX217" s="1"/>
      <c r="DY217" s="1"/>
      <c r="DZ217" s="1"/>
      <c r="EA217" s="1"/>
      <c r="EB217" s="1"/>
      <c r="EC217" s="1"/>
      <c r="ED217" s="1"/>
    </row>
    <row r="218" spans="1:134" ht="15" customHeight="1">
      <c r="A218" s="98"/>
      <c r="B218" s="1441"/>
      <c r="C218" s="1443"/>
      <c r="D218" s="1443"/>
      <c r="E218" s="1505"/>
      <c r="F218" s="164" t="s">
        <v>97</v>
      </c>
      <c r="G218" s="275" t="e">
        <f>$B$218*$D$218/$C$218</f>
        <v>#DIV/0!</v>
      </c>
      <c r="H218" s="275" t="e">
        <f>$B$218*$D$218/$C$218</f>
        <v>#DIV/0!</v>
      </c>
      <c r="I218" s="51"/>
      <c r="J218" s="51"/>
      <c r="K218" s="51"/>
      <c r="L218" s="51"/>
      <c r="M218" s="275" t="e">
        <f>$B$218*$D$218/$C$218</f>
        <v>#DIV/0!</v>
      </c>
      <c r="N218" s="275" t="e">
        <f>$B$218*$D$218/$C$218</f>
        <v>#DIV/0!</v>
      </c>
      <c r="O218" s="51"/>
      <c r="P218" s="51"/>
      <c r="Q218" s="275" t="e">
        <f>$B$218*$D$218/$C$218</f>
        <v>#DIV/0!</v>
      </c>
      <c r="R218" s="275" t="e">
        <f>$B$218*$D$218/$C$218</f>
        <v>#DIV/0!</v>
      </c>
      <c r="S218" s="275" t="e">
        <f>$B$218*$D$218/$C$218</f>
        <v>#DIV/0!</v>
      </c>
      <c r="T218" s="275" t="e">
        <f>$B$218*$D$218/$C$218</f>
        <v>#DIV/0!</v>
      </c>
      <c r="U218" s="275" t="e">
        <f>$B$218*$D$218/$C$218</f>
        <v>#DIV/0!</v>
      </c>
      <c r="V218" s="99"/>
      <c r="W218" s="99"/>
      <c r="X218" s="275" t="e">
        <f>$B$218*$D$218/$C$218</f>
        <v>#DIV/0!</v>
      </c>
      <c r="Y218" s="275" t="e">
        <f>$B$218*$D$218/$C$218</f>
        <v>#DIV/0!</v>
      </c>
      <c r="Z218" s="275" t="e">
        <f>$B$218*$D$218/$C$218</f>
        <v>#DIV/0!</v>
      </c>
      <c r="AA218" s="51"/>
      <c r="AB218" s="182"/>
      <c r="AC218" s="51"/>
      <c r="AD218" s="51"/>
      <c r="AE218" s="53"/>
      <c r="AF218" s="51"/>
      <c r="AG218" s="932" t="e">
        <f>$B$218*$D$218/$C$218</f>
        <v>#DIV/0!</v>
      </c>
      <c r="AH218" s="932" t="e">
        <f>$B$218*$D$218/$C$218</f>
        <v>#DIV/0!</v>
      </c>
      <c r="AI218" s="932" t="e">
        <f t="shared" ref="AI218:AK218" si="1315">$B$218*$D$218/$C$218</f>
        <v>#DIV/0!</v>
      </c>
      <c r="AJ218" s="275" t="e">
        <f t="shared" si="1315"/>
        <v>#DIV/0!</v>
      </c>
      <c r="AK218" s="275" t="e">
        <f t="shared" si="1315"/>
        <v>#DIV/0!</v>
      </c>
      <c r="AL218" s="647"/>
      <c r="AM218" s="271" t="e">
        <f t="shared" si="1135"/>
        <v>#DIV/0!</v>
      </c>
      <c r="AN218" s="55"/>
      <c r="AO218" s="54"/>
      <c r="AP218" s="54"/>
      <c r="AQ218" s="54"/>
      <c r="AR218" s="54"/>
      <c r="AS218" s="55"/>
      <c r="AT218" s="54"/>
      <c r="AU218" s="145"/>
      <c r="AV218" s="64">
        <f t="shared" si="1309"/>
        <v>0</v>
      </c>
      <c r="AW218" s="54"/>
      <c r="AX218" s="206"/>
      <c r="AY218" s="158" t="e">
        <f t="shared" si="1137"/>
        <v>#DIV/0!</v>
      </c>
      <c r="AZ218" s="162"/>
      <c r="BA218" s="773" t="s">
        <v>97</v>
      </c>
      <c r="BB218" s="144"/>
      <c r="BC218" s="54"/>
      <c r="BD218" s="392"/>
      <c r="BE218" s="54"/>
      <c r="BF218" s="54"/>
      <c r="BG218" s="54"/>
      <c r="BH218" s="392"/>
      <c r="BI218" s="392"/>
      <c r="BJ218" s="392"/>
      <c r="BK218" s="392"/>
      <c r="BL218" s="54"/>
      <c r="BM218" s="54"/>
      <c r="BN218" s="392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207"/>
      <c r="BZ218" s="54"/>
      <c r="CA218" s="54"/>
      <c r="CB218" s="54"/>
      <c r="CC218" s="54"/>
      <c r="CD218" s="54"/>
      <c r="CE218" s="54"/>
      <c r="CF218" s="54"/>
      <c r="CG218" s="54"/>
      <c r="CH218" s="392"/>
      <c r="CI218" s="54"/>
      <c r="CJ218" s="54"/>
      <c r="CK218" s="392"/>
      <c r="CL218" s="392"/>
      <c r="CM218" s="392"/>
      <c r="CN218" s="392"/>
      <c r="CO218" s="392"/>
      <c r="CP218" s="54"/>
      <c r="CQ218" s="54"/>
      <c r="CR218" s="54"/>
      <c r="CS218" s="54"/>
      <c r="CT218" s="54"/>
      <c r="CU218" s="54"/>
      <c r="CV218" s="54"/>
      <c r="CW218" s="145"/>
      <c r="CX218" s="160">
        <f t="shared" si="1302"/>
        <v>0</v>
      </c>
      <c r="CZ218" s="52"/>
      <c r="DA218" s="51"/>
      <c r="DB218" s="51"/>
      <c r="DC218" s="51"/>
      <c r="DD218" s="51"/>
      <c r="DE218" s="51"/>
      <c r="DF218" s="51"/>
      <c r="DG218" s="51"/>
      <c r="DH218" s="51"/>
      <c r="DI218" s="51"/>
      <c r="DJ218" s="51"/>
      <c r="DK218" s="51"/>
      <c r="DL218" s="51"/>
      <c r="DM218" s="51"/>
      <c r="DN218" s="51"/>
      <c r="DO218" s="51"/>
      <c r="DP218" s="223">
        <f t="shared" si="1126"/>
        <v>0</v>
      </c>
      <c r="DQ218" s="330"/>
      <c r="DR218" s="224"/>
      <c r="DS218" s="60">
        <f t="shared" si="1127"/>
        <v>0</v>
      </c>
      <c r="DT218" s="59" t="e">
        <f t="shared" si="1128"/>
        <v>#DIV/0!</v>
      </c>
      <c r="DU218" s="60" t="e">
        <f t="shared" si="1129"/>
        <v>#DIV/0!</v>
      </c>
      <c r="DV218" s="60" t="e">
        <f t="shared" si="1130"/>
        <v>#DIV/0!</v>
      </c>
      <c r="DW218" s="1"/>
      <c r="DX218" s="1"/>
      <c r="DY218" s="1"/>
      <c r="DZ218" s="1"/>
      <c r="EA218" s="1"/>
      <c r="EB218" s="1"/>
      <c r="EC218" s="1"/>
      <c r="ED218" s="1"/>
    </row>
    <row r="219" spans="1:134" ht="15" customHeight="1">
      <c r="A219" s="786" t="s">
        <v>105</v>
      </c>
      <c r="B219" s="1442"/>
      <c r="C219" s="1444"/>
      <c r="D219" s="1444"/>
      <c r="E219" s="1506"/>
      <c r="F219" s="164" t="s">
        <v>99</v>
      </c>
      <c r="G219" s="54" t="e">
        <f>ROUNDDOWN(G$187*G218,0)</f>
        <v>#DIV/0!</v>
      </c>
      <c r="H219" s="54" t="e">
        <f>ROUNDDOWN(H$187*H218,0)</f>
        <v>#DIV/0!</v>
      </c>
      <c r="I219" s="54">
        <f>I$187*I218</f>
        <v>0</v>
      </c>
      <c r="J219" s="54">
        <f t="shared" ref="J219:K219" si="1316">J$187*J218</f>
        <v>0</v>
      </c>
      <c r="K219" s="54">
        <f t="shared" si="1316"/>
        <v>0</v>
      </c>
      <c r="L219" s="205"/>
      <c r="M219" s="54" t="e">
        <f>ROUNDDOWN(M$187*M218,0)</f>
        <v>#DIV/0!</v>
      </c>
      <c r="N219" s="54" t="e">
        <f>ROUNDDOWN(N$187*N218,0)</f>
        <v>#DIV/0!</v>
      </c>
      <c r="O219" s="54">
        <f>O$187*O218</f>
        <v>0</v>
      </c>
      <c r="P219" s="54">
        <f>P$187*P218</f>
        <v>0</v>
      </c>
      <c r="Q219" s="54" t="e">
        <f>ROUNDDOWN(Q$187*Q218,0)</f>
        <v>#DIV/0!</v>
      </c>
      <c r="R219" s="54" t="e">
        <f>ROUNDDOWN(R$187*R218,0)</f>
        <v>#DIV/0!</v>
      </c>
      <c r="S219" s="54" t="e">
        <f>ROUNDDOWN(S$187*S218,0)</f>
        <v>#DIV/0!</v>
      </c>
      <c r="T219" s="54" t="e">
        <f>ROUNDDOWN(T$187*T218,0)</f>
        <v>#DIV/0!</v>
      </c>
      <c r="U219" s="54" t="e">
        <f>ROUNDDOWN(U$187*U218,0)</f>
        <v>#DIV/0!</v>
      </c>
      <c r="V219" s="54">
        <f t="shared" ref="V219:W219" si="1317">V$7*V218</f>
        <v>0</v>
      </c>
      <c r="W219" s="54">
        <f t="shared" si="1317"/>
        <v>0</v>
      </c>
      <c r="X219" s="54" t="e">
        <f>ROUNDDOWN(X$187*X218,0)</f>
        <v>#DIV/0!</v>
      </c>
      <c r="Y219" s="54" t="e">
        <f>ROUNDDOWN(Y$187*Y218,0)</f>
        <v>#DIV/0!</v>
      </c>
      <c r="Z219" s="54" t="e">
        <f>ROUNDDOWN(Z$187*Z218,0)</f>
        <v>#DIV/0!</v>
      </c>
      <c r="AA219" s="54">
        <f t="shared" ref="AA219:AF219" si="1318">AA$7*AA218</f>
        <v>0</v>
      </c>
      <c r="AB219" s="145">
        <f t="shared" si="1318"/>
        <v>0</v>
      </c>
      <c r="AC219" s="54">
        <f t="shared" si="1318"/>
        <v>0</v>
      </c>
      <c r="AD219" s="54">
        <f t="shared" si="1318"/>
        <v>0</v>
      </c>
      <c r="AE219" s="54">
        <f t="shared" si="1318"/>
        <v>0</v>
      </c>
      <c r="AF219" s="54">
        <f t="shared" si="1318"/>
        <v>0</v>
      </c>
      <c r="AG219" s="63" t="e">
        <f>ROUNDDOWN(AG$187*AG218,0)</f>
        <v>#DIV/0!</v>
      </c>
      <c r="AH219" s="63" t="e">
        <f>ROUNDDOWN(AH$187*AH218,0)</f>
        <v>#DIV/0!</v>
      </c>
      <c r="AI219" s="63" t="e">
        <f t="shared" ref="AI219:AJ219" si="1319">ROUNDDOWN(AI$187*AI218,0)</f>
        <v>#DIV/0!</v>
      </c>
      <c r="AJ219" s="54" t="e">
        <f t="shared" si="1319"/>
        <v>#DIV/0!</v>
      </c>
      <c r="AK219" s="54" t="e">
        <f t="shared" ref="AK219" si="1320">ROUNDDOWN(AK$187*AK218,0)</f>
        <v>#DIV/0!</v>
      </c>
      <c r="AL219" s="933"/>
      <c r="AM219" s="271" t="e">
        <f t="shared" si="1135"/>
        <v>#DIV/0!</v>
      </c>
      <c r="AN219" s="55">
        <f t="shared" ref="AN219:AU219" si="1321">AN189*AN218</f>
        <v>0</v>
      </c>
      <c r="AO219" s="54">
        <f t="shared" si="1321"/>
        <v>0</v>
      </c>
      <c r="AP219" s="54">
        <f t="shared" si="1321"/>
        <v>0</v>
      </c>
      <c r="AQ219" s="54">
        <f>ROUNDDOWN(AQ189*AQ218,0)</f>
        <v>0</v>
      </c>
      <c r="AR219" s="54">
        <f>ROUNDDOWN(AR189*AR218,0)</f>
        <v>0</v>
      </c>
      <c r="AS219" s="55">
        <f t="shared" si="1321"/>
        <v>0</v>
      </c>
      <c r="AT219" s="54">
        <f t="shared" si="1321"/>
        <v>0</v>
      </c>
      <c r="AU219" s="145">
        <f t="shared" si="1321"/>
        <v>0</v>
      </c>
      <c r="AV219" s="64">
        <f t="shared" si="1309"/>
        <v>0</v>
      </c>
      <c r="AW219" s="54">
        <f>AW189*AW218</f>
        <v>0</v>
      </c>
      <c r="AX219" s="62"/>
      <c r="AY219" s="158" t="e">
        <f t="shared" si="1137"/>
        <v>#DIV/0!</v>
      </c>
      <c r="AZ219" s="162"/>
      <c r="BA219" s="773" t="s">
        <v>99</v>
      </c>
      <c r="BB219" s="144">
        <f>BB218*BB$54</f>
        <v>0</v>
      </c>
      <c r="BC219" s="54">
        <f>BC218*BC$54</f>
        <v>0</v>
      </c>
      <c r="BD219" s="54"/>
      <c r="BE219" s="54">
        <f t="shared" ref="BE219:BG219" si="1322">BE218*BE$9</f>
        <v>0</v>
      </c>
      <c r="BF219" s="54">
        <f t="shared" si="1322"/>
        <v>0</v>
      </c>
      <c r="BG219" s="54">
        <f t="shared" si="1322"/>
        <v>0</v>
      </c>
      <c r="BH219" s="54"/>
      <c r="BI219" s="54"/>
      <c r="BJ219" s="54"/>
      <c r="BK219" s="54"/>
      <c r="BL219" s="54">
        <f t="shared" ref="BL219:BM219" si="1323">BL218*BL$9</f>
        <v>0</v>
      </c>
      <c r="BM219" s="54">
        <f t="shared" si="1323"/>
        <v>0</v>
      </c>
      <c r="BN219" s="54"/>
      <c r="BO219" s="54">
        <f t="shared" ref="BO219:CJ219" si="1324">BO218*BO$9</f>
        <v>0</v>
      </c>
      <c r="BP219" s="54">
        <f t="shared" si="1324"/>
        <v>0</v>
      </c>
      <c r="BQ219" s="54">
        <f t="shared" si="1324"/>
        <v>0</v>
      </c>
      <c r="BR219" s="54">
        <f t="shared" si="1324"/>
        <v>0</v>
      </c>
      <c r="BS219" s="54">
        <f t="shared" si="1324"/>
        <v>0</v>
      </c>
      <c r="BT219" s="54">
        <f t="shared" si="1324"/>
        <v>0</v>
      </c>
      <c r="BU219" s="54">
        <f t="shared" si="1324"/>
        <v>0</v>
      </c>
      <c r="BV219" s="54">
        <f t="shared" si="1324"/>
        <v>0</v>
      </c>
      <c r="BW219" s="54">
        <f t="shared" si="1324"/>
        <v>0</v>
      </c>
      <c r="BX219" s="54">
        <f t="shared" si="1324"/>
        <v>0</v>
      </c>
      <c r="BY219" s="54"/>
      <c r="BZ219" s="54">
        <f t="shared" si="1324"/>
        <v>0</v>
      </c>
      <c r="CA219" s="54">
        <f t="shared" si="1324"/>
        <v>0</v>
      </c>
      <c r="CB219" s="54">
        <f t="shared" si="1324"/>
        <v>0</v>
      </c>
      <c r="CC219" s="54">
        <f t="shared" si="1324"/>
        <v>0</v>
      </c>
      <c r="CD219" s="54">
        <f t="shared" si="1324"/>
        <v>0</v>
      </c>
      <c r="CE219" s="54">
        <f t="shared" si="1324"/>
        <v>0</v>
      </c>
      <c r="CF219" s="54">
        <f t="shared" si="1324"/>
        <v>0</v>
      </c>
      <c r="CG219" s="54">
        <f t="shared" si="1324"/>
        <v>0</v>
      </c>
      <c r="CH219" s="54"/>
      <c r="CI219" s="54">
        <f t="shared" si="1324"/>
        <v>0</v>
      </c>
      <c r="CJ219" s="54">
        <f t="shared" si="1324"/>
        <v>0</v>
      </c>
      <c r="CK219" s="54"/>
      <c r="CL219" s="54"/>
      <c r="CM219" s="54"/>
      <c r="CN219" s="54"/>
      <c r="CO219" s="54"/>
      <c r="CP219" s="54">
        <f t="shared" ref="CP219:CW219" si="1325">CP218*CP$9</f>
        <v>0</v>
      </c>
      <c r="CQ219" s="54">
        <f t="shared" si="1325"/>
        <v>0</v>
      </c>
      <c r="CR219" s="54">
        <f t="shared" si="1325"/>
        <v>0</v>
      </c>
      <c r="CS219" s="54">
        <f t="shared" si="1325"/>
        <v>0</v>
      </c>
      <c r="CT219" s="54">
        <f t="shared" si="1325"/>
        <v>0</v>
      </c>
      <c r="CU219" s="54">
        <f t="shared" si="1325"/>
        <v>0</v>
      </c>
      <c r="CV219" s="54">
        <f t="shared" si="1325"/>
        <v>0</v>
      </c>
      <c r="CW219" s="145">
        <f t="shared" si="1325"/>
        <v>0</v>
      </c>
      <c r="CX219" s="160">
        <f t="shared" si="1302"/>
        <v>0</v>
      </c>
      <c r="CZ219" s="62">
        <f>CZ218*CZ$11</f>
        <v>0</v>
      </c>
      <c r="DA219" s="54">
        <f>DA218*DA$11</f>
        <v>0</v>
      </c>
      <c r="DB219" s="54">
        <f>DB218*DB$11</f>
        <v>0</v>
      </c>
      <c r="DC219" s="54">
        <f>DC218*DC$11</f>
        <v>0</v>
      </c>
      <c r="DD219" s="54">
        <f>DD218*DD$11</f>
        <v>0</v>
      </c>
      <c r="DE219" s="54">
        <f t="shared" ref="DE219:DN219" si="1326">DE218*DE$11</f>
        <v>0</v>
      </c>
      <c r="DF219" s="54">
        <f t="shared" si="1326"/>
        <v>0</v>
      </c>
      <c r="DG219" s="54">
        <f t="shared" si="1326"/>
        <v>0</v>
      </c>
      <c r="DH219" s="54">
        <f t="shared" si="1326"/>
        <v>0</v>
      </c>
      <c r="DI219" s="54">
        <f t="shared" si="1326"/>
        <v>0</v>
      </c>
      <c r="DJ219" s="54">
        <f t="shared" si="1326"/>
        <v>0</v>
      </c>
      <c r="DK219" s="54">
        <f t="shared" si="1326"/>
        <v>0</v>
      </c>
      <c r="DL219" s="54">
        <f t="shared" si="1326"/>
        <v>0</v>
      </c>
      <c r="DM219" s="54">
        <f t="shared" si="1326"/>
        <v>0</v>
      </c>
      <c r="DN219" s="54">
        <f t="shared" si="1326"/>
        <v>0</v>
      </c>
      <c r="DO219" s="54">
        <f>DO218*DO$11</f>
        <v>0</v>
      </c>
      <c r="DP219" s="223">
        <f t="shared" si="1126"/>
        <v>0</v>
      </c>
      <c r="DQ219" s="330"/>
      <c r="DR219" s="224"/>
      <c r="DS219" s="60">
        <f t="shared" si="1127"/>
        <v>0</v>
      </c>
      <c r="DT219" s="59" t="e">
        <f t="shared" si="1128"/>
        <v>#DIV/0!</v>
      </c>
      <c r="DU219" s="60" t="e">
        <f t="shared" si="1129"/>
        <v>#DIV/0!</v>
      </c>
      <c r="DV219" s="60" t="e">
        <f t="shared" si="1130"/>
        <v>#DIV/0!</v>
      </c>
      <c r="DW219" s="1"/>
      <c r="DX219" s="1"/>
      <c r="DY219" s="1"/>
      <c r="DZ219" s="1"/>
      <c r="EA219" s="1"/>
      <c r="EB219" s="1"/>
      <c r="EC219" s="1"/>
      <c r="ED219" s="1"/>
    </row>
    <row r="220" spans="1:134" ht="15" customHeight="1">
      <c r="A220" s="98"/>
      <c r="B220" s="1441"/>
      <c r="C220" s="1443"/>
      <c r="D220" s="1443"/>
      <c r="E220" s="1505"/>
      <c r="F220" s="164" t="s">
        <v>97</v>
      </c>
      <c r="G220" s="275" t="e">
        <f>$B$220*$D$220/$C$220</f>
        <v>#DIV/0!</v>
      </c>
      <c r="H220" s="275" t="e">
        <f>$B$220*$D$220/$C$220</f>
        <v>#DIV/0!</v>
      </c>
      <c r="I220" s="51"/>
      <c r="J220" s="51"/>
      <c r="K220" s="51"/>
      <c r="L220" s="51"/>
      <c r="M220" s="275" t="e">
        <f>$B$220*$D$220/$C$220</f>
        <v>#DIV/0!</v>
      </c>
      <c r="N220" s="275" t="e">
        <f>$B$220*$D$220/$C$220</f>
        <v>#DIV/0!</v>
      </c>
      <c r="O220" s="51"/>
      <c r="P220" s="51"/>
      <c r="Q220" s="275" t="e">
        <f>$B$220*$D$220/$C$220</f>
        <v>#DIV/0!</v>
      </c>
      <c r="R220" s="275" t="e">
        <f>$B$220*$D$220/$C$220</f>
        <v>#DIV/0!</v>
      </c>
      <c r="S220" s="275" t="e">
        <f>$B$220*$D$220/$C$220</f>
        <v>#DIV/0!</v>
      </c>
      <c r="T220" s="275" t="e">
        <f>$B$220*$D$220/$C$220</f>
        <v>#DIV/0!</v>
      </c>
      <c r="U220" s="275" t="e">
        <f>$B$220*$D$220/$C$220</f>
        <v>#DIV/0!</v>
      </c>
      <c r="V220" s="180"/>
      <c r="W220" s="181"/>
      <c r="X220" s="275" t="e">
        <f>$B$220*$D$220/$C$220</f>
        <v>#DIV/0!</v>
      </c>
      <c r="Y220" s="275" t="e">
        <f>$B$220*$D$220/$C$220</f>
        <v>#DIV/0!</v>
      </c>
      <c r="Z220" s="275" t="e">
        <f>$B$220*$D$220/$C$220</f>
        <v>#DIV/0!</v>
      </c>
      <c r="AA220" s="51"/>
      <c r="AB220" s="182"/>
      <c r="AC220" s="51"/>
      <c r="AD220" s="51"/>
      <c r="AE220" s="53"/>
      <c r="AF220" s="51"/>
      <c r="AG220" s="932" t="e">
        <f>$B$220*$D$220/$C$220</f>
        <v>#DIV/0!</v>
      </c>
      <c r="AH220" s="932" t="e">
        <f>$B$220*$D$220/$C$220</f>
        <v>#DIV/0!</v>
      </c>
      <c r="AI220" s="932" t="e">
        <f t="shared" ref="AI220:AK220" si="1327">$B$220*$D$220/$C$220</f>
        <v>#DIV/0!</v>
      </c>
      <c r="AJ220" s="275" t="e">
        <f t="shared" si="1327"/>
        <v>#DIV/0!</v>
      </c>
      <c r="AK220" s="275" t="e">
        <f t="shared" si="1327"/>
        <v>#DIV/0!</v>
      </c>
      <c r="AL220" s="647"/>
      <c r="AM220" s="271" t="e">
        <f t="shared" si="1135"/>
        <v>#DIV/0!</v>
      </c>
      <c r="AN220" s="55"/>
      <c r="AO220" s="54"/>
      <c r="AP220" s="54"/>
      <c r="AQ220" s="54"/>
      <c r="AR220" s="54"/>
      <c r="AS220" s="55"/>
      <c r="AT220" s="54"/>
      <c r="AU220" s="145"/>
      <c r="AV220" s="64">
        <f t="shared" si="1309"/>
        <v>0</v>
      </c>
      <c r="AW220" s="54"/>
      <c r="AX220" s="206"/>
      <c r="AY220" s="158" t="e">
        <f t="shared" si="1137"/>
        <v>#DIV/0!</v>
      </c>
      <c r="AZ220" s="162"/>
      <c r="BA220" s="773" t="s">
        <v>97</v>
      </c>
      <c r="BB220" s="144"/>
      <c r="BC220" s="54"/>
      <c r="BD220" s="392"/>
      <c r="BE220" s="54"/>
      <c r="BF220" s="54"/>
      <c r="BG220" s="54"/>
      <c r="BH220" s="392"/>
      <c r="BI220" s="392"/>
      <c r="BJ220" s="392"/>
      <c r="BK220" s="392"/>
      <c r="BL220" s="54"/>
      <c r="BM220" s="54"/>
      <c r="BN220" s="392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207"/>
      <c r="BZ220" s="54"/>
      <c r="CA220" s="54"/>
      <c r="CB220" s="54"/>
      <c r="CC220" s="54"/>
      <c r="CD220" s="54"/>
      <c r="CE220" s="54"/>
      <c r="CF220" s="54"/>
      <c r="CG220" s="54"/>
      <c r="CH220" s="392"/>
      <c r="CI220" s="54"/>
      <c r="CJ220" s="54"/>
      <c r="CK220" s="392"/>
      <c r="CL220" s="392"/>
      <c r="CM220" s="392"/>
      <c r="CN220" s="392"/>
      <c r="CO220" s="392"/>
      <c r="CP220" s="54"/>
      <c r="CQ220" s="54"/>
      <c r="CR220" s="54"/>
      <c r="CS220" s="54"/>
      <c r="CT220" s="54"/>
      <c r="CU220" s="54"/>
      <c r="CV220" s="54"/>
      <c r="CW220" s="145"/>
      <c r="CX220" s="160">
        <f t="shared" si="1302"/>
        <v>0</v>
      </c>
      <c r="CZ220" s="52"/>
      <c r="DA220" s="51"/>
      <c r="DB220" s="51"/>
      <c r="DC220" s="51"/>
      <c r="DD220" s="51"/>
      <c r="DE220" s="51"/>
      <c r="DF220" s="51"/>
      <c r="DG220" s="51"/>
      <c r="DH220" s="51"/>
      <c r="DI220" s="51"/>
      <c r="DJ220" s="51"/>
      <c r="DK220" s="51"/>
      <c r="DL220" s="51"/>
      <c r="DM220" s="51"/>
      <c r="DN220" s="51"/>
      <c r="DO220" s="51"/>
      <c r="DP220" s="223">
        <f t="shared" si="1126"/>
        <v>0</v>
      </c>
      <c r="DQ220" s="330"/>
      <c r="DR220" s="224"/>
      <c r="DS220" s="60">
        <f t="shared" si="1127"/>
        <v>0</v>
      </c>
      <c r="DT220" s="59" t="e">
        <f t="shared" si="1128"/>
        <v>#DIV/0!</v>
      </c>
      <c r="DU220" s="60" t="e">
        <f t="shared" si="1129"/>
        <v>#DIV/0!</v>
      </c>
      <c r="DV220" s="60" t="e">
        <f t="shared" si="1130"/>
        <v>#DIV/0!</v>
      </c>
      <c r="DW220" s="1"/>
      <c r="DX220" s="1"/>
      <c r="DY220" s="1"/>
      <c r="DZ220" s="1"/>
      <c r="EA220" s="1"/>
      <c r="EB220" s="1"/>
      <c r="EC220" s="1"/>
      <c r="ED220" s="1"/>
    </row>
    <row r="221" spans="1:134" ht="15" customHeight="1">
      <c r="A221" s="40" t="s">
        <v>106</v>
      </c>
      <c r="B221" s="1442"/>
      <c r="C221" s="1444"/>
      <c r="D221" s="1444"/>
      <c r="E221" s="1506"/>
      <c r="F221" s="161" t="s">
        <v>99</v>
      </c>
      <c r="G221" s="54" t="e">
        <f>ROUNDDOWN(G$187*G220,0)</f>
        <v>#DIV/0!</v>
      </c>
      <c r="H221" s="54" t="e">
        <f>ROUNDDOWN(H$187*H220,0)</f>
        <v>#DIV/0!</v>
      </c>
      <c r="I221" s="54">
        <f>I$187*I220</f>
        <v>0</v>
      </c>
      <c r="J221" s="54">
        <f t="shared" ref="J221:K221" si="1328">J$187*J220</f>
        <v>0</v>
      </c>
      <c r="K221" s="54">
        <f t="shared" si="1328"/>
        <v>0</v>
      </c>
      <c r="L221" s="205"/>
      <c r="M221" s="54" t="e">
        <f>ROUNDDOWN(M$187*M220,0)</f>
        <v>#DIV/0!</v>
      </c>
      <c r="N221" s="54" t="e">
        <f>ROUNDDOWN(N$187*N220,0)</f>
        <v>#DIV/0!</v>
      </c>
      <c r="O221" s="54">
        <f>O$187*O220</f>
        <v>0</v>
      </c>
      <c r="P221" s="54">
        <f>P$187*P220</f>
        <v>0</v>
      </c>
      <c r="Q221" s="54" t="e">
        <f>ROUNDDOWN(Q$187*Q220,0)</f>
        <v>#DIV/0!</v>
      </c>
      <c r="R221" s="54" t="e">
        <f>ROUNDDOWN(R$187*R220,0)</f>
        <v>#DIV/0!</v>
      </c>
      <c r="S221" s="54" t="e">
        <f>ROUNDDOWN(S$187*S220,0)</f>
        <v>#DIV/0!</v>
      </c>
      <c r="T221" s="54" t="e">
        <f>ROUNDDOWN(T$187*T220,0)</f>
        <v>#DIV/0!</v>
      </c>
      <c r="U221" s="54" t="e">
        <f>ROUNDDOWN(U$187*U220,0)</f>
        <v>#DIV/0!</v>
      </c>
      <c r="V221" s="54">
        <f t="shared" ref="V221:W221" si="1329">V$7*V220</f>
        <v>0</v>
      </c>
      <c r="W221" s="54">
        <f t="shared" si="1329"/>
        <v>0</v>
      </c>
      <c r="X221" s="54" t="e">
        <f>ROUNDDOWN(X$187*X220,0)</f>
        <v>#DIV/0!</v>
      </c>
      <c r="Y221" s="54" t="e">
        <f>ROUNDDOWN(Y$187*Y220,0)</f>
        <v>#DIV/0!</v>
      </c>
      <c r="Z221" s="54" t="e">
        <f>ROUNDDOWN(Z$187*Z220,0)</f>
        <v>#DIV/0!</v>
      </c>
      <c r="AA221" s="54">
        <f t="shared" ref="AA221:AE221" si="1330">AA$7*AA220</f>
        <v>0</v>
      </c>
      <c r="AB221" s="145">
        <f t="shared" si="1330"/>
        <v>0</v>
      </c>
      <c r="AC221" s="54">
        <f t="shared" si="1330"/>
        <v>0</v>
      </c>
      <c r="AD221" s="54">
        <f t="shared" si="1330"/>
        <v>0</v>
      </c>
      <c r="AE221" s="54">
        <f t="shared" si="1330"/>
        <v>0</v>
      </c>
      <c r="AF221" s="54">
        <f>AF$7*AF220</f>
        <v>0</v>
      </c>
      <c r="AG221" s="54" t="e">
        <f>ROUNDDOWN(AG$187*AG220,0)</f>
        <v>#DIV/0!</v>
      </c>
      <c r="AH221" s="54" t="e">
        <f>ROUNDDOWN(AH$187*AH220,0)</f>
        <v>#DIV/0!</v>
      </c>
      <c r="AI221" s="55" t="e">
        <f t="shared" ref="AI221:AJ221" si="1331">ROUNDDOWN(AI$187*AI220,0)</f>
        <v>#DIV/0!</v>
      </c>
      <c r="AJ221" s="54" t="e">
        <f t="shared" si="1331"/>
        <v>#DIV/0!</v>
      </c>
      <c r="AK221" s="54" t="e">
        <f t="shared" ref="AK221" si="1332">ROUNDDOWN(AK$187*AK220,0)</f>
        <v>#DIV/0!</v>
      </c>
      <c r="AL221" s="933"/>
      <c r="AM221" s="271" t="e">
        <f t="shared" si="1135"/>
        <v>#DIV/0!</v>
      </c>
      <c r="AN221" s="55">
        <f t="shared" ref="AN221:AU221" si="1333">AN189*AN220</f>
        <v>0</v>
      </c>
      <c r="AO221" s="54">
        <f t="shared" si="1333"/>
        <v>0</v>
      </c>
      <c r="AP221" s="54">
        <f t="shared" si="1333"/>
        <v>0</v>
      </c>
      <c r="AQ221" s="54">
        <f>ROUNDDOWN(AQ189*AQ220,0)</f>
        <v>0</v>
      </c>
      <c r="AR221" s="54">
        <f>ROUNDDOWN(AR189*AR220,0)</f>
        <v>0</v>
      </c>
      <c r="AS221" s="55">
        <f t="shared" si="1333"/>
        <v>0</v>
      </c>
      <c r="AT221" s="54">
        <f t="shared" si="1333"/>
        <v>0</v>
      </c>
      <c r="AU221" s="145">
        <f t="shared" si="1333"/>
        <v>0</v>
      </c>
      <c r="AV221" s="64">
        <f t="shared" si="1309"/>
        <v>0</v>
      </c>
      <c r="AW221" s="54">
        <f>AW189*AW220</f>
        <v>0</v>
      </c>
      <c r="AX221" s="62"/>
      <c r="AY221" s="158" t="e">
        <f t="shared" si="1137"/>
        <v>#DIV/0!</v>
      </c>
      <c r="AZ221" s="166"/>
      <c r="BA221" s="776" t="s">
        <v>99</v>
      </c>
      <c r="BB221" s="144">
        <f>BB220*BB$54</f>
        <v>0</v>
      </c>
      <c r="BC221" s="54">
        <f>BC220*BC$54</f>
        <v>0</v>
      </c>
      <c r="BD221" s="54"/>
      <c r="BE221" s="54">
        <f t="shared" ref="BE221:BG221" si="1334">BE220*BE$9</f>
        <v>0</v>
      </c>
      <c r="BF221" s="54">
        <f t="shared" si="1334"/>
        <v>0</v>
      </c>
      <c r="BG221" s="54">
        <f t="shared" si="1334"/>
        <v>0</v>
      </c>
      <c r="BH221" s="54"/>
      <c r="BI221" s="54"/>
      <c r="BJ221" s="54"/>
      <c r="BK221" s="54"/>
      <c r="BL221" s="54">
        <f t="shared" ref="BL221:BM221" si="1335">BL220*BL$9</f>
        <v>0</v>
      </c>
      <c r="BM221" s="54">
        <f t="shared" si="1335"/>
        <v>0</v>
      </c>
      <c r="BN221" s="54"/>
      <c r="BO221" s="54">
        <f t="shared" ref="BO221:CJ221" si="1336">BO220*BO$9</f>
        <v>0</v>
      </c>
      <c r="BP221" s="54">
        <f t="shared" si="1336"/>
        <v>0</v>
      </c>
      <c r="BQ221" s="54">
        <f t="shared" si="1336"/>
        <v>0</v>
      </c>
      <c r="BR221" s="54">
        <f t="shared" si="1336"/>
        <v>0</v>
      </c>
      <c r="BS221" s="54">
        <f t="shared" si="1336"/>
        <v>0</v>
      </c>
      <c r="BT221" s="54">
        <f t="shared" si="1336"/>
        <v>0</v>
      </c>
      <c r="BU221" s="54">
        <f t="shared" si="1336"/>
        <v>0</v>
      </c>
      <c r="BV221" s="54">
        <f t="shared" si="1336"/>
        <v>0</v>
      </c>
      <c r="BW221" s="54">
        <f t="shared" si="1336"/>
        <v>0</v>
      </c>
      <c r="BX221" s="54">
        <f t="shared" si="1336"/>
        <v>0</v>
      </c>
      <c r="BY221" s="54"/>
      <c r="BZ221" s="54">
        <f t="shared" si="1336"/>
        <v>0</v>
      </c>
      <c r="CA221" s="54">
        <f t="shared" si="1336"/>
        <v>0</v>
      </c>
      <c r="CB221" s="54">
        <f t="shared" si="1336"/>
        <v>0</v>
      </c>
      <c r="CC221" s="54">
        <f t="shared" si="1336"/>
        <v>0</v>
      </c>
      <c r="CD221" s="54">
        <f t="shared" si="1336"/>
        <v>0</v>
      </c>
      <c r="CE221" s="54">
        <f t="shared" si="1336"/>
        <v>0</v>
      </c>
      <c r="CF221" s="54">
        <f t="shared" si="1336"/>
        <v>0</v>
      </c>
      <c r="CG221" s="54">
        <f t="shared" si="1336"/>
        <v>0</v>
      </c>
      <c r="CH221" s="54"/>
      <c r="CI221" s="54">
        <f t="shared" si="1336"/>
        <v>0</v>
      </c>
      <c r="CJ221" s="54">
        <f t="shared" si="1336"/>
        <v>0</v>
      </c>
      <c r="CK221" s="54"/>
      <c r="CL221" s="54"/>
      <c r="CM221" s="54"/>
      <c r="CN221" s="54"/>
      <c r="CO221" s="54"/>
      <c r="CP221" s="54">
        <f t="shared" ref="CP221:CW221" si="1337">CP220*CP$9</f>
        <v>0</v>
      </c>
      <c r="CQ221" s="54">
        <f t="shared" si="1337"/>
        <v>0</v>
      </c>
      <c r="CR221" s="54">
        <f t="shared" si="1337"/>
        <v>0</v>
      </c>
      <c r="CS221" s="54">
        <f t="shared" si="1337"/>
        <v>0</v>
      </c>
      <c r="CT221" s="54">
        <f t="shared" si="1337"/>
        <v>0</v>
      </c>
      <c r="CU221" s="54">
        <f t="shared" si="1337"/>
        <v>0</v>
      </c>
      <c r="CV221" s="54">
        <f t="shared" si="1337"/>
        <v>0</v>
      </c>
      <c r="CW221" s="145">
        <f t="shared" si="1337"/>
        <v>0</v>
      </c>
      <c r="CX221" s="49">
        <f t="shared" si="1302"/>
        <v>0</v>
      </c>
      <c r="CY221" s="109"/>
      <c r="CZ221" s="62">
        <f>CZ220*CZ$11</f>
        <v>0</v>
      </c>
      <c r="DA221" s="54">
        <f>DA220*DA$11</f>
        <v>0</v>
      </c>
      <c r="DB221" s="54">
        <f>DB220*DB$11</f>
        <v>0</v>
      </c>
      <c r="DC221" s="54">
        <f>DC220*DC$11</f>
        <v>0</v>
      </c>
      <c r="DD221" s="54">
        <f>DD220*DD$11</f>
        <v>0</v>
      </c>
      <c r="DE221" s="54">
        <f t="shared" ref="DE221:DN221" si="1338">DE220*DE$11</f>
        <v>0</v>
      </c>
      <c r="DF221" s="54">
        <f t="shared" si="1338"/>
        <v>0</v>
      </c>
      <c r="DG221" s="54">
        <f t="shared" si="1338"/>
        <v>0</v>
      </c>
      <c r="DH221" s="54">
        <f t="shared" si="1338"/>
        <v>0</v>
      </c>
      <c r="DI221" s="54">
        <f t="shared" si="1338"/>
        <v>0</v>
      </c>
      <c r="DJ221" s="54">
        <f t="shared" si="1338"/>
        <v>0</v>
      </c>
      <c r="DK221" s="54">
        <f t="shared" si="1338"/>
        <v>0</v>
      </c>
      <c r="DL221" s="54">
        <f t="shared" si="1338"/>
        <v>0</v>
      </c>
      <c r="DM221" s="54">
        <f t="shared" si="1338"/>
        <v>0</v>
      </c>
      <c r="DN221" s="54">
        <f t="shared" si="1338"/>
        <v>0</v>
      </c>
      <c r="DO221" s="54">
        <f>DO220*DO$11</f>
        <v>0</v>
      </c>
      <c r="DP221" s="223">
        <f t="shared" si="1126"/>
        <v>0</v>
      </c>
      <c r="DQ221" s="330"/>
      <c r="DR221" s="224"/>
      <c r="DS221" s="60">
        <f t="shared" si="1127"/>
        <v>0</v>
      </c>
      <c r="DT221" s="103" t="e">
        <f t="shared" si="1128"/>
        <v>#DIV/0!</v>
      </c>
      <c r="DU221" s="69" t="e">
        <f t="shared" si="1129"/>
        <v>#DIV/0!</v>
      </c>
      <c r="DV221" s="60" t="e">
        <f t="shared" si="1130"/>
        <v>#DIV/0!</v>
      </c>
      <c r="DW221" s="1"/>
      <c r="DX221" s="1"/>
      <c r="DY221" s="1"/>
      <c r="DZ221" s="1"/>
      <c r="EA221" s="1"/>
      <c r="EB221" s="1"/>
      <c r="EC221" s="1"/>
      <c r="ED221" s="1"/>
    </row>
    <row r="222" spans="1:134" ht="15" customHeight="1">
      <c r="A222" s="98"/>
      <c r="B222" s="1441"/>
      <c r="C222" s="1443"/>
      <c r="D222" s="1443"/>
      <c r="E222" s="1505"/>
      <c r="F222" s="157" t="s">
        <v>97</v>
      </c>
      <c r="G222" s="275" t="e">
        <f>$B$222*$D$222/$C$222</f>
        <v>#DIV/0!</v>
      </c>
      <c r="H222" s="275" t="e">
        <f>$B$222*$D$222/$C$222</f>
        <v>#DIV/0!</v>
      </c>
      <c r="I222" s="51"/>
      <c r="J222" s="51"/>
      <c r="K222" s="51"/>
      <c r="L222" s="51"/>
      <c r="M222" s="275" t="e">
        <f>$B$222*$D$222/$C$222</f>
        <v>#DIV/0!</v>
      </c>
      <c r="N222" s="275" t="e">
        <f>$B$222*$D$222/$C$222</f>
        <v>#DIV/0!</v>
      </c>
      <c r="O222" s="51"/>
      <c r="P222" s="51"/>
      <c r="Q222" s="275" t="e">
        <f>$B$222*$D$222/$C$222</f>
        <v>#DIV/0!</v>
      </c>
      <c r="R222" s="275" t="e">
        <f>$B$222*$D$222/$C$222</f>
        <v>#DIV/0!</v>
      </c>
      <c r="S222" s="275" t="e">
        <f>$B$222*$D$222/$C$222</f>
        <v>#DIV/0!</v>
      </c>
      <c r="T222" s="275" t="e">
        <f>$B$222*$D$222/$C$222</f>
        <v>#DIV/0!</v>
      </c>
      <c r="U222" s="275" t="e">
        <f>$B$222*$D$222/$C$222</f>
        <v>#DIV/0!</v>
      </c>
      <c r="V222" s="180"/>
      <c r="W222" s="181"/>
      <c r="X222" s="275" t="e">
        <f>$B$222*$D$222/$C$222</f>
        <v>#DIV/0!</v>
      </c>
      <c r="Y222" s="275" t="e">
        <f>$B$222*$D$222/$C$222</f>
        <v>#DIV/0!</v>
      </c>
      <c r="Z222" s="275" t="e">
        <f>$B$222*$D$222/$C$222</f>
        <v>#DIV/0!</v>
      </c>
      <c r="AA222" s="51"/>
      <c r="AB222" s="182"/>
      <c r="AC222" s="51"/>
      <c r="AD222" s="51"/>
      <c r="AE222" s="53"/>
      <c r="AF222" s="51"/>
      <c r="AG222" s="275" t="e">
        <f>$B$222*$D$222/$C$222</f>
        <v>#DIV/0!</v>
      </c>
      <c r="AH222" s="275" t="e">
        <f>$B$222*$D$222/$C$222</f>
        <v>#DIV/0!</v>
      </c>
      <c r="AI222" s="934" t="e">
        <f t="shared" ref="AI222" si="1339">$B$222*$D$222/$C$222</f>
        <v>#DIV/0!</v>
      </c>
      <c r="AJ222" s="275" t="e">
        <f>$B$222*$D$222/$C$222</f>
        <v>#DIV/0!</v>
      </c>
      <c r="AK222" s="275" t="e">
        <f>$B$222*$D$222/$C$222</f>
        <v>#DIV/0!</v>
      </c>
      <c r="AL222" s="647"/>
      <c r="AM222" s="271" t="e">
        <f>SUM(G222:AL222)</f>
        <v>#DIV/0!</v>
      </c>
      <c r="AN222" s="55"/>
      <c r="AO222" s="54"/>
      <c r="AP222" s="54"/>
      <c r="AQ222" s="54"/>
      <c r="AR222" s="54"/>
      <c r="AS222" s="55"/>
      <c r="AT222" s="54"/>
      <c r="AU222" s="145"/>
      <c r="AV222" s="104">
        <f>SUM(AN222,AP222:AU222)</f>
        <v>0</v>
      </c>
      <c r="AW222" s="202"/>
      <c r="AX222" s="206"/>
      <c r="AY222" s="158" t="e">
        <f t="shared" si="1137"/>
        <v>#DIV/0!</v>
      </c>
      <c r="AZ222" s="162"/>
      <c r="BA222" s="773" t="s">
        <v>97</v>
      </c>
      <c r="BB222" s="144"/>
      <c r="BC222" s="54"/>
      <c r="BD222" s="392"/>
      <c r="BE222" s="54"/>
      <c r="BF222" s="54"/>
      <c r="BG222" s="54"/>
      <c r="BH222" s="392"/>
      <c r="BI222" s="392"/>
      <c r="BJ222" s="392"/>
      <c r="BK222" s="392"/>
      <c r="BL222" s="54"/>
      <c r="BM222" s="54"/>
      <c r="BN222" s="392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207"/>
      <c r="BZ222" s="54"/>
      <c r="CA222" s="54"/>
      <c r="CB222" s="54"/>
      <c r="CC222" s="54"/>
      <c r="CD222" s="54"/>
      <c r="CE222" s="54"/>
      <c r="CF222" s="54"/>
      <c r="CG222" s="54"/>
      <c r="CH222" s="392"/>
      <c r="CI222" s="54"/>
      <c r="CJ222" s="54"/>
      <c r="CK222" s="392"/>
      <c r="CL222" s="392"/>
      <c r="CM222" s="392"/>
      <c r="CN222" s="392"/>
      <c r="CO222" s="392"/>
      <c r="CP222" s="54"/>
      <c r="CQ222" s="54"/>
      <c r="CR222" s="54"/>
      <c r="CS222" s="54"/>
      <c r="CT222" s="54"/>
      <c r="CU222" s="54"/>
      <c r="CV222" s="54"/>
      <c r="CW222" s="145"/>
      <c r="CX222" s="160">
        <f t="shared" si="1302"/>
        <v>0</v>
      </c>
      <c r="CZ222" s="52"/>
      <c r="DA222" s="51"/>
      <c r="DB222" s="51"/>
      <c r="DC222" s="51"/>
      <c r="DD222" s="51"/>
      <c r="DE222" s="51"/>
      <c r="DF222" s="51"/>
      <c r="DG222" s="51"/>
      <c r="DH222" s="51"/>
      <c r="DI222" s="51"/>
      <c r="DJ222" s="51"/>
      <c r="DK222" s="51"/>
      <c r="DL222" s="51"/>
      <c r="DM222" s="51"/>
      <c r="DN222" s="51"/>
      <c r="DO222" s="51"/>
      <c r="DP222" s="223">
        <f t="shared" si="1126"/>
        <v>0</v>
      </c>
      <c r="DQ222" s="330"/>
      <c r="DR222" s="224"/>
      <c r="DS222" s="66">
        <f t="shared" si="1127"/>
        <v>0</v>
      </c>
      <c r="DT222" s="106" t="e">
        <f t="shared" si="1128"/>
        <v>#DIV/0!</v>
      </c>
      <c r="DU222" s="60" t="e">
        <f t="shared" si="1129"/>
        <v>#DIV/0!</v>
      </c>
      <c r="DV222" s="60" t="e">
        <f t="shared" si="1130"/>
        <v>#DIV/0!</v>
      </c>
      <c r="DW222" s="1"/>
      <c r="DX222" s="1"/>
      <c r="DY222" s="1"/>
      <c r="DZ222" s="1"/>
      <c r="EA222" s="1"/>
      <c r="EB222" s="1"/>
      <c r="EC222" s="1"/>
      <c r="ED222" s="1"/>
    </row>
    <row r="223" spans="1:134" ht="15" customHeight="1">
      <c r="A223" s="40" t="s">
        <v>107</v>
      </c>
      <c r="B223" s="1442"/>
      <c r="C223" s="1444"/>
      <c r="D223" s="1444"/>
      <c r="E223" s="1506"/>
      <c r="F223" s="165" t="s">
        <v>99</v>
      </c>
      <c r="G223" s="54" t="e">
        <f>ROUNDDOWN(G$187*G222,0)</f>
        <v>#DIV/0!</v>
      </c>
      <c r="H223" s="54" t="e">
        <f>ROUNDDOWN(H$187*H222,0)</f>
        <v>#DIV/0!</v>
      </c>
      <c r="I223" s="54">
        <f>I$187*I222</f>
        <v>0</v>
      </c>
      <c r="J223" s="54">
        <f t="shared" ref="J223:K223" si="1340">J$187*J222</f>
        <v>0</v>
      </c>
      <c r="K223" s="54">
        <f t="shared" si="1340"/>
        <v>0</v>
      </c>
      <c r="L223" s="205"/>
      <c r="M223" s="54" t="e">
        <f>ROUNDDOWN(M$187*M222,0)</f>
        <v>#DIV/0!</v>
      </c>
      <c r="N223" s="54" t="e">
        <f>ROUNDDOWN(N$187*N222,0)</f>
        <v>#DIV/0!</v>
      </c>
      <c r="O223" s="54">
        <f>O$187*O222</f>
        <v>0</v>
      </c>
      <c r="P223" s="54">
        <f>P$187*P222</f>
        <v>0</v>
      </c>
      <c r="Q223" s="54" t="e">
        <f>ROUNDDOWN(Q$187*Q222,0)</f>
        <v>#DIV/0!</v>
      </c>
      <c r="R223" s="54" t="e">
        <f>ROUNDDOWN(R$187*R222,0)</f>
        <v>#DIV/0!</v>
      </c>
      <c r="S223" s="54" t="e">
        <f>ROUNDDOWN(S$187*S222,0)</f>
        <v>#DIV/0!</v>
      </c>
      <c r="T223" s="54" t="e">
        <f>ROUNDDOWN(T$187*T222,0)</f>
        <v>#DIV/0!</v>
      </c>
      <c r="U223" s="54" t="e">
        <f>ROUNDDOWN(U$187*U222,0)</f>
        <v>#DIV/0!</v>
      </c>
      <c r="V223" s="54">
        <f t="shared" ref="V223:W223" si="1341">V$7*V222</f>
        <v>0</v>
      </c>
      <c r="W223" s="54">
        <f t="shared" si="1341"/>
        <v>0</v>
      </c>
      <c r="X223" s="54" t="e">
        <f>ROUNDDOWN(X$187*X222,0)</f>
        <v>#DIV/0!</v>
      </c>
      <c r="Y223" s="54" t="e">
        <f>ROUNDDOWN(Y$187*Y222,0)</f>
        <v>#DIV/0!</v>
      </c>
      <c r="Z223" s="54" t="e">
        <f>ROUNDDOWN(Z$187*Z222,0)</f>
        <v>#DIV/0!</v>
      </c>
      <c r="AA223" s="54">
        <f t="shared" ref="AA223:AE223" si="1342">AA$7*AA222</f>
        <v>0</v>
      </c>
      <c r="AB223" s="145">
        <f t="shared" si="1342"/>
        <v>0</v>
      </c>
      <c r="AC223" s="54">
        <f t="shared" si="1342"/>
        <v>0</v>
      </c>
      <c r="AD223" s="54">
        <f t="shared" si="1342"/>
        <v>0</v>
      </c>
      <c r="AE223" s="54">
        <f t="shared" si="1342"/>
        <v>0</v>
      </c>
      <c r="AF223" s="54">
        <f>AF$7*AF222</f>
        <v>0</v>
      </c>
      <c r="AG223" s="54" t="e">
        <f>ROUNDDOWN(AG$187*AG222,0)</f>
        <v>#DIV/0!</v>
      </c>
      <c r="AH223" s="54" t="e">
        <f>ROUNDDOWN(AH$187*AH222,0)</f>
        <v>#DIV/0!</v>
      </c>
      <c r="AI223" s="55" t="e">
        <f t="shared" ref="AI223:AJ223" si="1343">ROUNDDOWN(AI$187*AI222,0)</f>
        <v>#DIV/0!</v>
      </c>
      <c r="AJ223" s="54" t="e">
        <f t="shared" si="1343"/>
        <v>#DIV/0!</v>
      </c>
      <c r="AK223" s="54" t="e">
        <f t="shared" ref="AK223" si="1344">ROUNDDOWN(AK$187*AK222,0)</f>
        <v>#DIV/0!</v>
      </c>
      <c r="AL223" s="933"/>
      <c r="AM223" s="271" t="e">
        <f t="shared" si="1135"/>
        <v>#DIV/0!</v>
      </c>
      <c r="AN223" s="55">
        <f t="shared" ref="AN223:AU223" si="1345">AN189*AN222</f>
        <v>0</v>
      </c>
      <c r="AO223" s="54">
        <f t="shared" si="1345"/>
        <v>0</v>
      </c>
      <c r="AP223" s="54">
        <f t="shared" si="1345"/>
        <v>0</v>
      </c>
      <c r="AQ223" s="54">
        <f>ROUNDDOWN(AQ189*AQ222,0)</f>
        <v>0</v>
      </c>
      <c r="AR223" s="54">
        <f>ROUNDDOWN(AR189*AR222,0)</f>
        <v>0</v>
      </c>
      <c r="AS223" s="55">
        <f t="shared" si="1345"/>
        <v>0</v>
      </c>
      <c r="AT223" s="54">
        <f t="shared" si="1345"/>
        <v>0</v>
      </c>
      <c r="AU223" s="145">
        <f t="shared" si="1345"/>
        <v>0</v>
      </c>
      <c r="AV223" s="64">
        <f>SUM(AN223,AP223:AU223)</f>
        <v>0</v>
      </c>
      <c r="AW223" s="203">
        <f>AW189*AW222</f>
        <v>0</v>
      </c>
      <c r="AX223" s="210"/>
      <c r="AY223" s="158" t="e">
        <f t="shared" si="1137"/>
        <v>#DIV/0!</v>
      </c>
      <c r="AZ223" s="166"/>
      <c r="BA223" s="776" t="s">
        <v>99</v>
      </c>
      <c r="BB223" s="144">
        <f>BB222*BB$54</f>
        <v>0</v>
      </c>
      <c r="BC223" s="197">
        <f>BC222*BC$54</f>
        <v>0</v>
      </c>
      <c r="BD223" s="197"/>
      <c r="BE223" s="197">
        <f t="shared" ref="BE223:BG223" si="1346">BE222*BE$9</f>
        <v>0</v>
      </c>
      <c r="BF223" s="197">
        <f t="shared" si="1346"/>
        <v>0</v>
      </c>
      <c r="BG223" s="197">
        <f t="shared" si="1346"/>
        <v>0</v>
      </c>
      <c r="BH223" s="197"/>
      <c r="BI223" s="197"/>
      <c r="BJ223" s="197"/>
      <c r="BK223" s="197"/>
      <c r="BL223" s="197">
        <f t="shared" ref="BL223:BM223" si="1347">BL222*BL$9</f>
        <v>0</v>
      </c>
      <c r="BM223" s="197">
        <f t="shared" si="1347"/>
        <v>0</v>
      </c>
      <c r="BN223" s="197"/>
      <c r="BO223" s="197">
        <f t="shared" ref="BO223:CJ223" si="1348">BO222*BO$9</f>
        <v>0</v>
      </c>
      <c r="BP223" s="197">
        <f t="shared" si="1348"/>
        <v>0</v>
      </c>
      <c r="BQ223" s="197">
        <f t="shared" si="1348"/>
        <v>0</v>
      </c>
      <c r="BR223" s="197">
        <f t="shared" si="1348"/>
        <v>0</v>
      </c>
      <c r="BS223" s="197">
        <f t="shared" si="1348"/>
        <v>0</v>
      </c>
      <c r="BT223" s="197">
        <f t="shared" si="1348"/>
        <v>0</v>
      </c>
      <c r="BU223" s="197">
        <f t="shared" si="1348"/>
        <v>0</v>
      </c>
      <c r="BV223" s="197">
        <f t="shared" si="1348"/>
        <v>0</v>
      </c>
      <c r="BW223" s="197">
        <f t="shared" si="1348"/>
        <v>0</v>
      </c>
      <c r="BX223" s="197">
        <f t="shared" si="1348"/>
        <v>0</v>
      </c>
      <c r="BY223" s="197"/>
      <c r="BZ223" s="197">
        <f t="shared" si="1348"/>
        <v>0</v>
      </c>
      <c r="CA223" s="197">
        <f t="shared" si="1348"/>
        <v>0</v>
      </c>
      <c r="CB223" s="197">
        <f t="shared" si="1348"/>
        <v>0</v>
      </c>
      <c r="CC223" s="197">
        <f t="shared" si="1348"/>
        <v>0</v>
      </c>
      <c r="CD223" s="197">
        <f t="shared" si="1348"/>
        <v>0</v>
      </c>
      <c r="CE223" s="197">
        <f t="shared" si="1348"/>
        <v>0</v>
      </c>
      <c r="CF223" s="197">
        <f t="shared" si="1348"/>
        <v>0</v>
      </c>
      <c r="CG223" s="197">
        <f t="shared" si="1348"/>
        <v>0</v>
      </c>
      <c r="CH223" s="197"/>
      <c r="CI223" s="197">
        <f t="shared" si="1348"/>
        <v>0</v>
      </c>
      <c r="CJ223" s="197">
        <f t="shared" si="1348"/>
        <v>0</v>
      </c>
      <c r="CK223" s="197"/>
      <c r="CL223" s="197"/>
      <c r="CM223" s="197"/>
      <c r="CN223" s="197"/>
      <c r="CO223" s="197"/>
      <c r="CP223" s="197">
        <f t="shared" ref="CP223:CW223" si="1349">CP222*CP$9</f>
        <v>0</v>
      </c>
      <c r="CQ223" s="197">
        <f t="shared" si="1349"/>
        <v>0</v>
      </c>
      <c r="CR223" s="197">
        <f t="shared" si="1349"/>
        <v>0</v>
      </c>
      <c r="CS223" s="197">
        <f t="shared" si="1349"/>
        <v>0</v>
      </c>
      <c r="CT223" s="197">
        <f t="shared" si="1349"/>
        <v>0</v>
      </c>
      <c r="CU223" s="197">
        <f t="shared" si="1349"/>
        <v>0</v>
      </c>
      <c r="CV223" s="197">
        <f t="shared" si="1349"/>
        <v>0</v>
      </c>
      <c r="CW223" s="391">
        <f t="shared" si="1349"/>
        <v>0</v>
      </c>
      <c r="CX223" s="49">
        <f t="shared" si="1302"/>
        <v>0</v>
      </c>
      <c r="CY223" s="109"/>
      <c r="CZ223" s="153">
        <f>CZ189*CZ222</f>
        <v>0</v>
      </c>
      <c r="DA223" s="152">
        <f>DA189*DA222</f>
        <v>0</v>
      </c>
      <c r="DB223" s="152">
        <f>DB189*DB222</f>
        <v>0</v>
      </c>
      <c r="DC223" s="152">
        <f>DC189*DC222</f>
        <v>0</v>
      </c>
      <c r="DD223" s="152">
        <f>DD189*DD222</f>
        <v>0</v>
      </c>
      <c r="DE223" s="152">
        <f t="shared" ref="DE223:DN223" si="1350">DE189*DE222</f>
        <v>0</v>
      </c>
      <c r="DF223" s="152">
        <f t="shared" si="1350"/>
        <v>0</v>
      </c>
      <c r="DG223" s="152">
        <f t="shared" si="1350"/>
        <v>0</v>
      </c>
      <c r="DH223" s="152">
        <f t="shared" si="1350"/>
        <v>0</v>
      </c>
      <c r="DI223" s="152">
        <f t="shared" si="1350"/>
        <v>0</v>
      </c>
      <c r="DJ223" s="152">
        <f t="shared" si="1350"/>
        <v>0</v>
      </c>
      <c r="DK223" s="152">
        <f t="shared" si="1350"/>
        <v>0</v>
      </c>
      <c r="DL223" s="152">
        <f t="shared" si="1350"/>
        <v>0</v>
      </c>
      <c r="DM223" s="152">
        <f t="shared" si="1350"/>
        <v>0</v>
      </c>
      <c r="DN223" s="152">
        <f t="shared" si="1350"/>
        <v>0</v>
      </c>
      <c r="DO223" s="152">
        <f>DO189*DO222</f>
        <v>0</v>
      </c>
      <c r="DP223" s="227">
        <f t="shared" si="1126"/>
        <v>0</v>
      </c>
      <c r="DQ223" s="330"/>
      <c r="DR223" s="224"/>
      <c r="DS223" s="70">
        <f t="shared" si="1127"/>
        <v>0</v>
      </c>
      <c r="DT223" s="108" t="e">
        <f t="shared" si="1128"/>
        <v>#DIV/0!</v>
      </c>
      <c r="DU223" s="69" t="e">
        <f t="shared" si="1129"/>
        <v>#DIV/0!</v>
      </c>
      <c r="DV223" s="70" t="e">
        <f t="shared" si="1130"/>
        <v>#DIV/0!</v>
      </c>
    </row>
    <row r="224" spans="1:134" ht="15" customHeight="1">
      <c r="A224" s="1208" t="s">
        <v>108</v>
      </c>
      <c r="B224" s="1212">
        <f>SUM(B216:B221)</f>
        <v>0</v>
      </c>
      <c r="C224" s="1196">
        <f t="shared" ref="C224:D224" si="1351">SUM(C216:C221)</f>
        <v>0</v>
      </c>
      <c r="D224" s="1196">
        <f t="shared" si="1351"/>
        <v>0</v>
      </c>
      <c r="E224" s="1311">
        <f>SUM(E216:E221)</f>
        <v>0</v>
      </c>
      <c r="F224" s="777" t="s">
        <v>97</v>
      </c>
      <c r="G224" s="72" t="e">
        <f t="shared" ref="G224:AE225" si="1352">G216+G218+G220+G222</f>
        <v>#DIV/0!</v>
      </c>
      <c r="H224" s="72" t="e">
        <f t="shared" si="1352"/>
        <v>#DIV/0!</v>
      </c>
      <c r="I224" s="72">
        <f t="shared" si="1352"/>
        <v>0</v>
      </c>
      <c r="J224" s="72">
        <f t="shared" si="1352"/>
        <v>0</v>
      </c>
      <c r="K224" s="72">
        <f t="shared" si="1352"/>
        <v>0</v>
      </c>
      <c r="L224" s="72"/>
      <c r="M224" s="72" t="e">
        <f t="shared" si="1352"/>
        <v>#DIV/0!</v>
      </c>
      <c r="N224" s="72" t="e">
        <f t="shared" si="1352"/>
        <v>#DIV/0!</v>
      </c>
      <c r="O224" s="72">
        <f t="shared" si="1352"/>
        <v>0</v>
      </c>
      <c r="P224" s="72">
        <f t="shared" si="1352"/>
        <v>0</v>
      </c>
      <c r="Q224" s="72" t="e">
        <f t="shared" si="1352"/>
        <v>#DIV/0!</v>
      </c>
      <c r="R224" s="72" t="e">
        <f t="shared" si="1352"/>
        <v>#DIV/0!</v>
      </c>
      <c r="S224" s="72" t="e">
        <f t="shared" ref="S224" si="1353">S216+S218+S220+S222</f>
        <v>#DIV/0!</v>
      </c>
      <c r="T224" s="72" t="e">
        <f t="shared" si="1352"/>
        <v>#DIV/0!</v>
      </c>
      <c r="U224" s="72" t="e">
        <f t="shared" si="1352"/>
        <v>#DIV/0!</v>
      </c>
      <c r="V224" s="72">
        <f t="shared" si="1352"/>
        <v>0</v>
      </c>
      <c r="W224" s="72">
        <f t="shared" si="1352"/>
        <v>0</v>
      </c>
      <c r="X224" s="72" t="e">
        <f t="shared" si="1352"/>
        <v>#DIV/0!</v>
      </c>
      <c r="Y224" s="72" t="e">
        <f t="shared" si="1352"/>
        <v>#DIV/0!</v>
      </c>
      <c r="Z224" s="72" t="e">
        <f t="shared" si="1352"/>
        <v>#DIV/0!</v>
      </c>
      <c r="AA224" s="72">
        <f t="shared" si="1352"/>
        <v>0</v>
      </c>
      <c r="AB224" s="95">
        <f t="shared" si="1352"/>
        <v>0</v>
      </c>
      <c r="AC224" s="72">
        <f t="shared" si="1352"/>
        <v>0</v>
      </c>
      <c r="AD224" s="72">
        <f t="shared" si="1352"/>
        <v>0</v>
      </c>
      <c r="AE224" s="72">
        <f t="shared" si="1352"/>
        <v>0</v>
      </c>
      <c r="AF224" s="72">
        <f t="shared" ref="AF224:AH225" si="1354">AF216+AF218+AF220+AF222</f>
        <v>0</v>
      </c>
      <c r="AG224" s="72" t="e">
        <f t="shared" si="1354"/>
        <v>#DIV/0!</v>
      </c>
      <c r="AH224" s="72" t="e">
        <f t="shared" si="1354"/>
        <v>#DIV/0!</v>
      </c>
      <c r="AI224" s="14" t="e">
        <f t="shared" ref="AI224:AJ225" si="1355">AI216+AI218+AI220+AI222</f>
        <v>#DIV/0!</v>
      </c>
      <c r="AJ224" s="95" t="e">
        <f t="shared" si="1355"/>
        <v>#DIV/0!</v>
      </c>
      <c r="AK224" s="95" t="e">
        <f t="shared" ref="AK224" si="1356">AK216+AK218+AK220+AK222</f>
        <v>#DIV/0!</v>
      </c>
      <c r="AL224" s="484"/>
      <c r="AM224" s="271" t="e">
        <f>SUM(G224:AL224)</f>
        <v>#DIV/0!</v>
      </c>
      <c r="AN224" s="94">
        <f>AN216+AN218+AN220+AN222</f>
        <v>0</v>
      </c>
      <c r="AO224" s="72">
        <f t="shared" ref="AO224:AX225" si="1357">AO216+AO218+AO220+AO222</f>
        <v>0</v>
      </c>
      <c r="AP224" s="72">
        <f t="shared" si="1357"/>
        <v>0</v>
      </c>
      <c r="AQ224" s="72">
        <f t="shared" si="1357"/>
        <v>0</v>
      </c>
      <c r="AR224" s="72">
        <f t="shared" si="1357"/>
        <v>0</v>
      </c>
      <c r="AS224" s="14">
        <f t="shared" si="1357"/>
        <v>0</v>
      </c>
      <c r="AT224" s="72">
        <f t="shared" si="1357"/>
        <v>0</v>
      </c>
      <c r="AU224" s="14">
        <f t="shared" si="1357"/>
        <v>0</v>
      </c>
      <c r="AV224" s="56">
        <f t="shared" si="1357"/>
        <v>0</v>
      </c>
      <c r="AW224" s="56">
        <f t="shared" si="1357"/>
        <v>0</v>
      </c>
      <c r="AX224" s="206"/>
      <c r="AY224" s="158" t="e">
        <f t="shared" si="1137"/>
        <v>#DIV/0!</v>
      </c>
      <c r="AZ224" s="168"/>
      <c r="BA224" s="777" t="s">
        <v>97</v>
      </c>
      <c r="BB224" s="193">
        <f t="shared" ref="BB224:BQ225" si="1358">BB216+BB218+BB220+BB222</f>
        <v>0</v>
      </c>
      <c r="BC224" s="72">
        <f t="shared" si="1358"/>
        <v>0</v>
      </c>
      <c r="BD224" s="207"/>
      <c r="BE224" s="72">
        <f t="shared" ref="BE224:BG224" si="1359">BE216+BE218+BE220+BE222</f>
        <v>0</v>
      </c>
      <c r="BF224" s="72">
        <f t="shared" si="1359"/>
        <v>0</v>
      </c>
      <c r="BG224" s="72">
        <f t="shared" si="1359"/>
        <v>0</v>
      </c>
      <c r="BH224" s="207"/>
      <c r="BI224" s="207"/>
      <c r="BJ224" s="207"/>
      <c r="BK224" s="207"/>
      <c r="BL224" s="72">
        <f t="shared" ref="BL224:BM224" si="1360">BL216+BL218+BL220+BL222</f>
        <v>0</v>
      </c>
      <c r="BM224" s="72">
        <f t="shared" si="1360"/>
        <v>0</v>
      </c>
      <c r="BN224" s="207"/>
      <c r="BO224" s="72">
        <f t="shared" ref="BO224:CJ225" si="1361">BO216+BO218+BO220+BO222</f>
        <v>0</v>
      </c>
      <c r="BP224" s="72">
        <f t="shared" si="1361"/>
        <v>0</v>
      </c>
      <c r="BQ224" s="72">
        <f t="shared" si="1361"/>
        <v>0</v>
      </c>
      <c r="BR224" s="72">
        <f t="shared" si="1361"/>
        <v>0</v>
      </c>
      <c r="BS224" s="72">
        <f t="shared" si="1361"/>
        <v>0</v>
      </c>
      <c r="BT224" s="72">
        <f t="shared" si="1361"/>
        <v>0</v>
      </c>
      <c r="BU224" s="72">
        <f t="shared" si="1361"/>
        <v>0</v>
      </c>
      <c r="BV224" s="72">
        <f t="shared" si="1361"/>
        <v>0</v>
      </c>
      <c r="BW224" s="72">
        <f t="shared" si="1361"/>
        <v>0</v>
      </c>
      <c r="BX224" s="72">
        <f t="shared" si="1361"/>
        <v>0</v>
      </c>
      <c r="BY224" s="205"/>
      <c r="BZ224" s="72">
        <f t="shared" si="1361"/>
        <v>0</v>
      </c>
      <c r="CA224" s="72">
        <f t="shared" si="1361"/>
        <v>0</v>
      </c>
      <c r="CB224" s="72">
        <f t="shared" si="1361"/>
        <v>0</v>
      </c>
      <c r="CC224" s="72">
        <f t="shared" si="1361"/>
        <v>0</v>
      </c>
      <c r="CD224" s="72">
        <f t="shared" si="1361"/>
        <v>0</v>
      </c>
      <c r="CE224" s="72">
        <f t="shared" si="1361"/>
        <v>0</v>
      </c>
      <c r="CF224" s="72">
        <f t="shared" si="1361"/>
        <v>0</v>
      </c>
      <c r="CG224" s="72">
        <f t="shared" si="1361"/>
        <v>0</v>
      </c>
      <c r="CH224" s="207"/>
      <c r="CI224" s="15">
        <f t="shared" si="1361"/>
        <v>0</v>
      </c>
      <c r="CJ224" s="15">
        <f t="shared" si="1361"/>
        <v>0</v>
      </c>
      <c r="CK224" s="207"/>
      <c r="CL224" s="207"/>
      <c r="CM224" s="207"/>
      <c r="CN224" s="207"/>
      <c r="CO224" s="207"/>
      <c r="CP224" s="15">
        <f t="shared" ref="CP224:CW225" si="1362">CP216+CP218+CP220+CP222</f>
        <v>0</v>
      </c>
      <c r="CQ224" s="15">
        <f t="shared" si="1362"/>
        <v>0</v>
      </c>
      <c r="CR224" s="72">
        <f t="shared" si="1362"/>
        <v>0</v>
      </c>
      <c r="CS224" s="72">
        <f t="shared" si="1362"/>
        <v>0</v>
      </c>
      <c r="CT224" s="72">
        <f t="shared" si="1362"/>
        <v>0</v>
      </c>
      <c r="CU224" s="72">
        <f t="shared" si="1362"/>
        <v>0</v>
      </c>
      <c r="CV224" s="72">
        <f t="shared" si="1362"/>
        <v>0</v>
      </c>
      <c r="CW224" s="72">
        <f t="shared" si="1362"/>
        <v>0</v>
      </c>
      <c r="CX224" s="163">
        <f>CX216+CX218+CX220+CX222</f>
        <v>0</v>
      </c>
      <c r="CY224" s="109"/>
      <c r="CZ224" s="13">
        <f t="shared" ref="CZ224:DO225" si="1363">CZ216+CZ218+CZ220+CZ222</f>
        <v>0</v>
      </c>
      <c r="DA224" s="72">
        <f t="shared" si="1363"/>
        <v>0</v>
      </c>
      <c r="DB224" s="72">
        <f t="shared" si="1363"/>
        <v>0</v>
      </c>
      <c r="DC224" s="72">
        <f t="shared" si="1363"/>
        <v>0</v>
      </c>
      <c r="DD224" s="72">
        <f t="shared" si="1363"/>
        <v>0</v>
      </c>
      <c r="DE224" s="72">
        <f t="shared" si="1363"/>
        <v>0</v>
      </c>
      <c r="DF224" s="72">
        <f t="shared" si="1363"/>
        <v>0</v>
      </c>
      <c r="DG224" s="72">
        <f t="shared" si="1363"/>
        <v>0</v>
      </c>
      <c r="DH224" s="72">
        <f t="shared" si="1363"/>
        <v>0</v>
      </c>
      <c r="DI224" s="72">
        <f t="shared" si="1363"/>
        <v>0</v>
      </c>
      <c r="DJ224" s="72">
        <f t="shared" si="1363"/>
        <v>0</v>
      </c>
      <c r="DK224" s="72">
        <f t="shared" si="1363"/>
        <v>0</v>
      </c>
      <c r="DL224" s="72">
        <f t="shared" si="1363"/>
        <v>0</v>
      </c>
      <c r="DM224" s="72">
        <f t="shared" si="1363"/>
        <v>0</v>
      </c>
      <c r="DN224" s="72">
        <f t="shared" si="1363"/>
        <v>0</v>
      </c>
      <c r="DO224" s="72">
        <f t="shared" si="1363"/>
        <v>0</v>
      </c>
      <c r="DP224" s="228">
        <f t="shared" si="1126"/>
        <v>0</v>
      </c>
      <c r="DQ224" s="330"/>
      <c r="DR224" s="224"/>
      <c r="DS224" s="57">
        <f t="shared" si="1127"/>
        <v>0</v>
      </c>
      <c r="DT224" s="78" t="e">
        <f t="shared" si="1128"/>
        <v>#DIV/0!</v>
      </c>
      <c r="DU224" s="57" t="e">
        <f t="shared" si="1129"/>
        <v>#DIV/0!</v>
      </c>
      <c r="DV224" s="57" t="e">
        <f t="shared" si="1130"/>
        <v>#DIV/0!</v>
      </c>
    </row>
    <row r="225" spans="1:134" ht="15" customHeight="1">
      <c r="A225" s="1209"/>
      <c r="B225" s="1213"/>
      <c r="C225" s="1197"/>
      <c r="D225" s="1197"/>
      <c r="E225" s="1312"/>
      <c r="F225" s="776" t="s">
        <v>99</v>
      </c>
      <c r="G225" s="80" t="e">
        <f t="shared" si="1352"/>
        <v>#DIV/0!</v>
      </c>
      <c r="H225" s="80" t="e">
        <f t="shared" si="1352"/>
        <v>#DIV/0!</v>
      </c>
      <c r="I225" s="80">
        <f t="shared" si="1352"/>
        <v>0</v>
      </c>
      <c r="J225" s="80">
        <f t="shared" si="1352"/>
        <v>0</v>
      </c>
      <c r="K225" s="80">
        <f t="shared" si="1352"/>
        <v>0</v>
      </c>
      <c r="L225" s="80"/>
      <c r="M225" s="80" t="e">
        <f t="shared" si="1352"/>
        <v>#DIV/0!</v>
      </c>
      <c r="N225" s="80" t="e">
        <f t="shared" si="1352"/>
        <v>#DIV/0!</v>
      </c>
      <c r="O225" s="80">
        <f t="shared" si="1352"/>
        <v>0</v>
      </c>
      <c r="P225" s="80">
        <f t="shared" si="1352"/>
        <v>0</v>
      </c>
      <c r="Q225" s="80" t="e">
        <f t="shared" si="1352"/>
        <v>#DIV/0!</v>
      </c>
      <c r="R225" s="80" t="e">
        <f t="shared" si="1352"/>
        <v>#DIV/0!</v>
      </c>
      <c r="S225" s="80" t="e">
        <f t="shared" ref="S225" si="1364">S217+S219+S221+S223</f>
        <v>#DIV/0!</v>
      </c>
      <c r="T225" s="80" t="e">
        <f t="shared" si="1352"/>
        <v>#DIV/0!</v>
      </c>
      <c r="U225" s="80" t="e">
        <f t="shared" si="1352"/>
        <v>#DIV/0!</v>
      </c>
      <c r="V225" s="80">
        <f t="shared" si="1352"/>
        <v>0</v>
      </c>
      <c r="W225" s="80">
        <f t="shared" si="1352"/>
        <v>0</v>
      </c>
      <c r="X225" s="80" t="e">
        <f t="shared" si="1352"/>
        <v>#DIV/0!</v>
      </c>
      <c r="Y225" s="80" t="e">
        <f t="shared" si="1352"/>
        <v>#DIV/0!</v>
      </c>
      <c r="Z225" s="80" t="e">
        <f t="shared" si="1352"/>
        <v>#DIV/0!</v>
      </c>
      <c r="AA225" s="80">
        <f t="shared" si="1352"/>
        <v>0</v>
      </c>
      <c r="AB225" s="84">
        <f t="shared" si="1352"/>
        <v>0</v>
      </c>
      <c r="AC225" s="80">
        <f t="shared" si="1352"/>
        <v>0</v>
      </c>
      <c r="AD225" s="80">
        <f t="shared" si="1352"/>
        <v>0</v>
      </c>
      <c r="AE225" s="80">
        <f t="shared" si="1352"/>
        <v>0</v>
      </c>
      <c r="AF225" s="80">
        <f t="shared" si="1354"/>
        <v>0</v>
      </c>
      <c r="AG225" s="80" t="e">
        <f t="shared" si="1354"/>
        <v>#DIV/0!</v>
      </c>
      <c r="AH225" s="80" t="e">
        <f t="shared" si="1354"/>
        <v>#DIV/0!</v>
      </c>
      <c r="AI225" s="85" t="e">
        <f t="shared" si="1355"/>
        <v>#DIV/0!</v>
      </c>
      <c r="AJ225" s="84" t="e">
        <f t="shared" si="1355"/>
        <v>#DIV/0!</v>
      </c>
      <c r="AK225" s="84" t="e">
        <f t="shared" ref="AK225" si="1365">AK217+AK219+AK221+AK223</f>
        <v>#DIV/0!</v>
      </c>
      <c r="AL225" s="484"/>
      <c r="AM225" s="271" t="e">
        <f>SUM(G225:AL225)</f>
        <v>#DIV/0!</v>
      </c>
      <c r="AN225" s="83">
        <f>AN217+AN219+AN221+AN223</f>
        <v>0</v>
      </c>
      <c r="AO225" s="80">
        <f t="shared" si="1357"/>
        <v>0</v>
      </c>
      <c r="AP225" s="80">
        <f t="shared" si="1357"/>
        <v>0</v>
      </c>
      <c r="AQ225" s="80">
        <f t="shared" si="1357"/>
        <v>0</v>
      </c>
      <c r="AR225" s="80">
        <f t="shared" si="1357"/>
        <v>0</v>
      </c>
      <c r="AS225" s="85">
        <f t="shared" si="1357"/>
        <v>0</v>
      </c>
      <c r="AT225" s="80">
        <f t="shared" si="1357"/>
        <v>0</v>
      </c>
      <c r="AU225" s="85">
        <f t="shared" si="1357"/>
        <v>0</v>
      </c>
      <c r="AV225" s="64">
        <f t="shared" si="1357"/>
        <v>0</v>
      </c>
      <c r="AW225" s="88">
        <f t="shared" si="1357"/>
        <v>0</v>
      </c>
      <c r="AX225" s="88">
        <f t="shared" si="1357"/>
        <v>0</v>
      </c>
      <c r="AY225" s="158" t="e">
        <f t="shared" si="1137"/>
        <v>#DIV/0!</v>
      </c>
      <c r="AZ225" s="166"/>
      <c r="BA225" s="776" t="s">
        <v>99</v>
      </c>
      <c r="BB225" s="91">
        <f t="shared" si="1358"/>
        <v>0</v>
      </c>
      <c r="BC225" s="80">
        <f t="shared" si="1358"/>
        <v>0</v>
      </c>
      <c r="BD225" s="80">
        <f t="shared" si="1358"/>
        <v>0</v>
      </c>
      <c r="BE225" s="80">
        <f t="shared" si="1358"/>
        <v>0</v>
      </c>
      <c r="BF225" s="80">
        <f t="shared" si="1358"/>
        <v>0</v>
      </c>
      <c r="BG225" s="80">
        <f t="shared" si="1358"/>
        <v>0</v>
      </c>
      <c r="BH225" s="80">
        <f t="shared" si="1358"/>
        <v>0</v>
      </c>
      <c r="BI225" s="80">
        <f t="shared" si="1358"/>
        <v>0</v>
      </c>
      <c r="BJ225" s="80">
        <f t="shared" si="1358"/>
        <v>0</v>
      </c>
      <c r="BK225" s="80">
        <f t="shared" si="1358"/>
        <v>0</v>
      </c>
      <c r="BL225" s="80">
        <f t="shared" si="1358"/>
        <v>0</v>
      </c>
      <c r="BM225" s="80">
        <f t="shared" si="1358"/>
        <v>0</v>
      </c>
      <c r="BN225" s="80">
        <f t="shared" si="1358"/>
        <v>0</v>
      </c>
      <c r="BO225" s="80">
        <f t="shared" si="1358"/>
        <v>0</v>
      </c>
      <c r="BP225" s="80">
        <f t="shared" si="1358"/>
        <v>0</v>
      </c>
      <c r="BQ225" s="80">
        <f t="shared" si="1358"/>
        <v>0</v>
      </c>
      <c r="BR225" s="80">
        <f t="shared" si="1361"/>
        <v>0</v>
      </c>
      <c r="BS225" s="80">
        <f t="shared" si="1361"/>
        <v>0</v>
      </c>
      <c r="BT225" s="80">
        <f t="shared" si="1361"/>
        <v>0</v>
      </c>
      <c r="BU225" s="80">
        <f t="shared" si="1361"/>
        <v>0</v>
      </c>
      <c r="BV225" s="80">
        <f t="shared" si="1361"/>
        <v>0</v>
      </c>
      <c r="BW225" s="80">
        <f t="shared" si="1361"/>
        <v>0</v>
      </c>
      <c r="BX225" s="80">
        <f t="shared" si="1361"/>
        <v>0</v>
      </c>
      <c r="BY225" s="80">
        <f t="shared" si="1361"/>
        <v>0</v>
      </c>
      <c r="BZ225" s="80">
        <f t="shared" si="1361"/>
        <v>0</v>
      </c>
      <c r="CA225" s="80">
        <f t="shared" si="1361"/>
        <v>0</v>
      </c>
      <c r="CB225" s="80">
        <f t="shared" si="1361"/>
        <v>0</v>
      </c>
      <c r="CC225" s="80">
        <f t="shared" si="1361"/>
        <v>0</v>
      </c>
      <c r="CD225" s="80">
        <f t="shared" si="1361"/>
        <v>0</v>
      </c>
      <c r="CE225" s="80">
        <f t="shared" si="1361"/>
        <v>0</v>
      </c>
      <c r="CF225" s="80">
        <f t="shared" si="1361"/>
        <v>0</v>
      </c>
      <c r="CG225" s="80">
        <f t="shared" si="1361"/>
        <v>0</v>
      </c>
      <c r="CH225" s="80">
        <f t="shared" si="1361"/>
        <v>0</v>
      </c>
      <c r="CI225" s="80">
        <f t="shared" si="1361"/>
        <v>0</v>
      </c>
      <c r="CJ225" s="80">
        <f t="shared" si="1361"/>
        <v>0</v>
      </c>
      <c r="CK225" s="80">
        <f t="shared" ref="CK225:CV225" si="1366">CK217+CK219+CK221+CK223</f>
        <v>0</v>
      </c>
      <c r="CL225" s="80">
        <f t="shared" si="1366"/>
        <v>0</v>
      </c>
      <c r="CM225" s="80">
        <f t="shared" si="1366"/>
        <v>0</v>
      </c>
      <c r="CN225" s="80">
        <f t="shared" si="1366"/>
        <v>0</v>
      </c>
      <c r="CO225" s="80">
        <f t="shared" si="1366"/>
        <v>0</v>
      </c>
      <c r="CP225" s="80">
        <f t="shared" si="1366"/>
        <v>0</v>
      </c>
      <c r="CQ225" s="80">
        <f t="shared" si="1366"/>
        <v>0</v>
      </c>
      <c r="CR225" s="80">
        <f t="shared" si="1366"/>
        <v>0</v>
      </c>
      <c r="CS225" s="80">
        <f t="shared" si="1366"/>
        <v>0</v>
      </c>
      <c r="CT225" s="80">
        <f t="shared" si="1366"/>
        <v>0</v>
      </c>
      <c r="CU225" s="80">
        <f t="shared" si="1366"/>
        <v>0</v>
      </c>
      <c r="CV225" s="80">
        <f t="shared" si="1366"/>
        <v>0</v>
      </c>
      <c r="CW225" s="80">
        <f t="shared" si="1362"/>
        <v>0</v>
      </c>
      <c r="CX225" s="172">
        <f>CX217+CX219+CX221+CX223</f>
        <v>0</v>
      </c>
      <c r="CY225" s="109"/>
      <c r="CZ225" s="91">
        <f t="shared" si="1363"/>
        <v>0</v>
      </c>
      <c r="DA225" s="80">
        <f t="shared" si="1363"/>
        <v>0</v>
      </c>
      <c r="DB225" s="80">
        <f t="shared" si="1363"/>
        <v>0</v>
      </c>
      <c r="DC225" s="80">
        <f t="shared" si="1363"/>
        <v>0</v>
      </c>
      <c r="DD225" s="80">
        <f t="shared" si="1363"/>
        <v>0</v>
      </c>
      <c r="DE225" s="80">
        <f t="shared" si="1363"/>
        <v>0</v>
      </c>
      <c r="DF225" s="80">
        <f t="shared" si="1363"/>
        <v>0</v>
      </c>
      <c r="DG225" s="80">
        <f t="shared" si="1363"/>
        <v>0</v>
      </c>
      <c r="DH225" s="80">
        <f t="shared" si="1363"/>
        <v>0</v>
      </c>
      <c r="DI225" s="80">
        <f t="shared" si="1363"/>
        <v>0</v>
      </c>
      <c r="DJ225" s="80">
        <f t="shared" si="1363"/>
        <v>0</v>
      </c>
      <c r="DK225" s="80">
        <f t="shared" si="1363"/>
        <v>0</v>
      </c>
      <c r="DL225" s="80">
        <f t="shared" si="1363"/>
        <v>0</v>
      </c>
      <c r="DM225" s="80">
        <f t="shared" si="1363"/>
        <v>0</v>
      </c>
      <c r="DN225" s="80">
        <f t="shared" si="1363"/>
        <v>0</v>
      </c>
      <c r="DO225" s="80">
        <f t="shared" si="1363"/>
        <v>0</v>
      </c>
      <c r="DP225" s="229">
        <f t="shared" si="1126"/>
        <v>0</v>
      </c>
      <c r="DQ225" s="330"/>
      <c r="DR225" s="224"/>
      <c r="DS225" s="70">
        <f t="shared" si="1127"/>
        <v>0</v>
      </c>
      <c r="DT225" s="92" t="e">
        <f t="shared" si="1128"/>
        <v>#DIV/0!</v>
      </c>
      <c r="DU225" s="69" t="e">
        <f t="shared" si="1129"/>
        <v>#DIV/0!</v>
      </c>
      <c r="DV225" s="70" t="e">
        <f t="shared" si="1130"/>
        <v>#DIV/0!</v>
      </c>
    </row>
    <row r="226" spans="1:134" s="48" customFormat="1" ht="15" customHeight="1">
      <c r="A226" s="1216" t="s">
        <v>109</v>
      </c>
      <c r="B226" s="1218">
        <f>B198+B206+B214+B224</f>
        <v>0</v>
      </c>
      <c r="C226" s="1214">
        <f t="shared" ref="C226:D226" si="1367">C198+C206+C214+C224</f>
        <v>0</v>
      </c>
      <c r="D226" s="1214">
        <f t="shared" si="1367"/>
        <v>0</v>
      </c>
      <c r="E226" s="1313">
        <f>E198+E206+E214+E224</f>
        <v>0</v>
      </c>
      <c r="F226" s="173" t="s">
        <v>97</v>
      </c>
      <c r="G226" s="111" t="e">
        <f t="shared" ref="G226:AE227" si="1368">G198+G206+G214+G224</f>
        <v>#DIV/0!</v>
      </c>
      <c r="H226" s="111" t="e">
        <f t="shared" si="1368"/>
        <v>#DIV/0!</v>
      </c>
      <c r="I226" s="111">
        <f t="shared" si="1368"/>
        <v>0</v>
      </c>
      <c r="J226" s="111">
        <f t="shared" si="1368"/>
        <v>0</v>
      </c>
      <c r="K226" s="111">
        <f t="shared" si="1368"/>
        <v>0</v>
      </c>
      <c r="L226" s="111"/>
      <c r="M226" s="111" t="e">
        <f t="shared" si="1368"/>
        <v>#DIV/0!</v>
      </c>
      <c r="N226" s="111" t="e">
        <f t="shared" si="1368"/>
        <v>#DIV/0!</v>
      </c>
      <c r="O226" s="111">
        <f t="shared" si="1368"/>
        <v>0</v>
      </c>
      <c r="P226" s="111">
        <f t="shared" si="1368"/>
        <v>0</v>
      </c>
      <c r="Q226" s="111" t="e">
        <f t="shared" si="1368"/>
        <v>#DIV/0!</v>
      </c>
      <c r="R226" s="111" t="e">
        <f t="shared" si="1368"/>
        <v>#DIV/0!</v>
      </c>
      <c r="S226" s="111" t="e">
        <f t="shared" ref="S226" si="1369">S198+S206+S214+S224</f>
        <v>#DIV/0!</v>
      </c>
      <c r="T226" s="111" t="e">
        <f t="shared" si="1368"/>
        <v>#DIV/0!</v>
      </c>
      <c r="U226" s="111" t="e">
        <f t="shared" si="1368"/>
        <v>#DIV/0!</v>
      </c>
      <c r="V226" s="111">
        <f t="shared" si="1368"/>
        <v>0</v>
      </c>
      <c r="W226" s="111">
        <f t="shared" si="1368"/>
        <v>0</v>
      </c>
      <c r="X226" s="113" t="e">
        <f t="shared" si="1368"/>
        <v>#DIV/0!</v>
      </c>
      <c r="Y226" s="113" t="e">
        <f t="shared" si="1368"/>
        <v>#DIV/0!</v>
      </c>
      <c r="Z226" s="113" t="e">
        <f t="shared" si="1368"/>
        <v>#DIV/0!</v>
      </c>
      <c r="AA226" s="113">
        <f t="shared" si="1368"/>
        <v>0</v>
      </c>
      <c r="AB226" s="200">
        <f t="shared" si="1368"/>
        <v>0</v>
      </c>
      <c r="AC226" s="113">
        <f t="shared" si="1368"/>
        <v>0</v>
      </c>
      <c r="AD226" s="113">
        <f t="shared" si="1368"/>
        <v>0</v>
      </c>
      <c r="AE226" s="113">
        <f t="shared" si="1368"/>
        <v>0</v>
      </c>
      <c r="AF226" s="113">
        <f t="shared" ref="AF226:AH227" si="1370">AF198+AF206+AF214+AF224</f>
        <v>0</v>
      </c>
      <c r="AG226" s="113" t="e">
        <f t="shared" si="1370"/>
        <v>#DIV/0!</v>
      </c>
      <c r="AH226" s="113" t="e">
        <f t="shared" si="1370"/>
        <v>#DIV/0!</v>
      </c>
      <c r="AI226" s="348" t="e">
        <f t="shared" ref="AI226:AJ227" si="1371">AI198+AI206+AI214+AI224</f>
        <v>#DIV/0!</v>
      </c>
      <c r="AJ226" s="200" t="e">
        <f t="shared" si="1371"/>
        <v>#DIV/0!</v>
      </c>
      <c r="AK226" s="200" t="e">
        <f t="shared" ref="AK226" si="1372">AK198+AK206+AK214+AK224</f>
        <v>#DIV/0!</v>
      </c>
      <c r="AL226" s="486"/>
      <c r="AM226" s="271" t="e">
        <f>SUM(G226:AL226)</f>
        <v>#DIV/0!</v>
      </c>
      <c r="AN226" s="116">
        <f t="shared" ref="AN226:AX227" si="1373">AN198+AN206+AN214+AN224</f>
        <v>0</v>
      </c>
      <c r="AO226" s="111">
        <f t="shared" si="1373"/>
        <v>0</v>
      </c>
      <c r="AP226" s="111">
        <f t="shared" si="1373"/>
        <v>0</v>
      </c>
      <c r="AQ226" s="111">
        <f t="shared" si="1373"/>
        <v>0</v>
      </c>
      <c r="AR226" s="111">
        <f t="shared" si="1373"/>
        <v>0</v>
      </c>
      <c r="AS226" s="118">
        <f t="shared" si="1373"/>
        <v>0</v>
      </c>
      <c r="AT226" s="111">
        <f t="shared" si="1373"/>
        <v>0</v>
      </c>
      <c r="AU226" s="118">
        <f t="shared" si="1373"/>
        <v>0</v>
      </c>
      <c r="AV226" s="119">
        <f t="shared" si="1373"/>
        <v>0</v>
      </c>
      <c r="AW226" s="120">
        <f t="shared" si="1373"/>
        <v>0</v>
      </c>
      <c r="AX226" s="120">
        <f t="shared" si="1373"/>
        <v>0</v>
      </c>
      <c r="AY226" s="158" t="e">
        <f t="shared" si="1137"/>
        <v>#DIV/0!</v>
      </c>
      <c r="AZ226" s="159"/>
      <c r="BA226" s="173" t="s">
        <v>97</v>
      </c>
      <c r="BB226" s="122">
        <f t="shared" ref="BB226:BB227" si="1374">BB198+BB206+BB214+BB224</f>
        <v>0</v>
      </c>
      <c r="BC226" s="111">
        <f>BC198+BC206+BC214+BC224</f>
        <v>0</v>
      </c>
      <c r="BD226" s="208"/>
      <c r="BE226" s="111">
        <f t="shared" ref="BE226:BG227" si="1375">BE198+BE206+BE214+BE224</f>
        <v>0</v>
      </c>
      <c r="BF226" s="111">
        <f t="shared" si="1375"/>
        <v>0</v>
      </c>
      <c r="BG226" s="111">
        <f t="shared" si="1375"/>
        <v>0</v>
      </c>
      <c r="BH226" s="208"/>
      <c r="BI226" s="208"/>
      <c r="BJ226" s="208"/>
      <c r="BK226" s="208"/>
      <c r="BL226" s="111">
        <f>BL198+BL206+BL214+BL224</f>
        <v>0</v>
      </c>
      <c r="BM226" s="111">
        <f>BM198+BM206+BM214+BM224</f>
        <v>0</v>
      </c>
      <c r="BN226" s="208"/>
      <c r="BO226" s="111">
        <f t="shared" ref="BO226:CJ227" si="1376">BO198+BO206+BO214+BO224</f>
        <v>0</v>
      </c>
      <c r="BP226" s="111">
        <f t="shared" si="1376"/>
        <v>0</v>
      </c>
      <c r="BQ226" s="111">
        <f t="shared" si="1376"/>
        <v>0</v>
      </c>
      <c r="BR226" s="111">
        <f t="shared" si="1376"/>
        <v>0</v>
      </c>
      <c r="BS226" s="111">
        <f t="shared" si="1376"/>
        <v>0</v>
      </c>
      <c r="BT226" s="111">
        <f t="shared" si="1376"/>
        <v>0</v>
      </c>
      <c r="BU226" s="111">
        <f t="shared" si="1376"/>
        <v>0</v>
      </c>
      <c r="BV226" s="111">
        <f t="shared" si="1376"/>
        <v>0</v>
      </c>
      <c r="BW226" s="111">
        <f t="shared" si="1376"/>
        <v>0</v>
      </c>
      <c r="BX226" s="111">
        <f t="shared" si="1376"/>
        <v>0</v>
      </c>
      <c r="BY226" s="205"/>
      <c r="BZ226" s="111">
        <f t="shared" si="1376"/>
        <v>0</v>
      </c>
      <c r="CA226" s="111">
        <f t="shared" si="1376"/>
        <v>0</v>
      </c>
      <c r="CB226" s="111">
        <f t="shared" si="1376"/>
        <v>0</v>
      </c>
      <c r="CC226" s="111">
        <f t="shared" si="1376"/>
        <v>0</v>
      </c>
      <c r="CD226" s="111">
        <f t="shared" si="1376"/>
        <v>0</v>
      </c>
      <c r="CE226" s="111">
        <f t="shared" si="1376"/>
        <v>0</v>
      </c>
      <c r="CF226" s="111">
        <f t="shared" si="1376"/>
        <v>0</v>
      </c>
      <c r="CG226" s="111">
        <f t="shared" si="1376"/>
        <v>0</v>
      </c>
      <c r="CH226" s="208"/>
      <c r="CI226" s="111">
        <f t="shared" si="1376"/>
        <v>0</v>
      </c>
      <c r="CJ226" s="111">
        <f t="shared" si="1376"/>
        <v>0</v>
      </c>
      <c r="CK226" s="208"/>
      <c r="CL226" s="208"/>
      <c r="CM226" s="208"/>
      <c r="CN226" s="208"/>
      <c r="CO226" s="208"/>
      <c r="CP226" s="111">
        <f xml:space="preserve"> CP214+CP224</f>
        <v>0</v>
      </c>
      <c r="CQ226" s="111">
        <f xml:space="preserve"> CQ214+CQ224</f>
        <v>0</v>
      </c>
      <c r="CR226" s="111">
        <f t="shared" ref="CR226:CX227" si="1377">CR198+CR206+CR214+CR224</f>
        <v>0</v>
      </c>
      <c r="CS226" s="111">
        <f t="shared" si="1377"/>
        <v>0</v>
      </c>
      <c r="CT226" s="111">
        <f t="shared" si="1377"/>
        <v>0</v>
      </c>
      <c r="CU226" s="111">
        <f t="shared" si="1377"/>
        <v>0</v>
      </c>
      <c r="CV226" s="112">
        <f t="shared" si="1377"/>
        <v>0</v>
      </c>
      <c r="CW226" s="112">
        <f t="shared" si="1377"/>
        <v>0</v>
      </c>
      <c r="CX226" s="19">
        <f t="shared" si="1377"/>
        <v>0</v>
      </c>
      <c r="CY226" s="109"/>
      <c r="CZ226" s="122">
        <f t="shared" ref="CZ226:DO227" si="1378">CZ198+CZ206+CZ214+CZ224</f>
        <v>0</v>
      </c>
      <c r="DA226" s="111">
        <f t="shared" si="1378"/>
        <v>0</v>
      </c>
      <c r="DB226" s="111">
        <f t="shared" si="1378"/>
        <v>0</v>
      </c>
      <c r="DC226" s="111">
        <f t="shared" si="1378"/>
        <v>0</v>
      </c>
      <c r="DD226" s="111">
        <f t="shared" si="1378"/>
        <v>0</v>
      </c>
      <c r="DE226" s="111">
        <f t="shared" si="1378"/>
        <v>0</v>
      </c>
      <c r="DF226" s="111">
        <f t="shared" si="1378"/>
        <v>0</v>
      </c>
      <c r="DG226" s="111">
        <f t="shared" si="1378"/>
        <v>0</v>
      </c>
      <c r="DH226" s="111">
        <f t="shared" si="1378"/>
        <v>0</v>
      </c>
      <c r="DI226" s="111">
        <f t="shared" si="1378"/>
        <v>0</v>
      </c>
      <c r="DJ226" s="111">
        <f t="shared" si="1378"/>
        <v>0</v>
      </c>
      <c r="DK226" s="111">
        <f t="shared" si="1378"/>
        <v>0</v>
      </c>
      <c r="DL226" s="111">
        <f t="shared" si="1378"/>
        <v>0</v>
      </c>
      <c r="DM226" s="111">
        <f t="shared" si="1378"/>
        <v>0</v>
      </c>
      <c r="DN226" s="111">
        <f t="shared" si="1378"/>
        <v>0</v>
      </c>
      <c r="DO226" s="111">
        <f t="shared" si="1378"/>
        <v>0</v>
      </c>
      <c r="DP226" s="230">
        <f t="shared" si="1126"/>
        <v>0</v>
      </c>
      <c r="DQ226" s="330"/>
      <c r="DR226" s="224"/>
      <c r="DS226" s="57">
        <f t="shared" si="1127"/>
        <v>0</v>
      </c>
      <c r="DT226" s="78" t="e">
        <f t="shared" si="1128"/>
        <v>#DIV/0!</v>
      </c>
      <c r="DU226" s="57" t="e">
        <f t="shared" si="1129"/>
        <v>#DIV/0!</v>
      </c>
      <c r="DV226" s="57" t="e">
        <f t="shared" si="1130"/>
        <v>#DIV/0!</v>
      </c>
      <c r="DW226" s="2"/>
      <c r="DX226" s="2"/>
      <c r="DY226" s="2"/>
      <c r="DZ226" s="2"/>
      <c r="EA226" s="2"/>
      <c r="EB226" s="2"/>
      <c r="EC226" s="2"/>
      <c r="ED226" s="2"/>
    </row>
    <row r="227" spans="1:134" s="48" customFormat="1" ht="15" customHeight="1">
      <c r="A227" s="1217"/>
      <c r="B227" s="1219"/>
      <c r="C227" s="1215"/>
      <c r="D227" s="1215"/>
      <c r="E227" s="1314"/>
      <c r="F227" s="174" t="s">
        <v>99</v>
      </c>
      <c r="G227" s="125" t="e">
        <f t="shared" si="1368"/>
        <v>#DIV/0!</v>
      </c>
      <c r="H227" s="125" t="e">
        <f t="shared" si="1368"/>
        <v>#DIV/0!</v>
      </c>
      <c r="I227" s="125">
        <f t="shared" si="1368"/>
        <v>0</v>
      </c>
      <c r="J227" s="125">
        <f t="shared" si="1368"/>
        <v>0</v>
      </c>
      <c r="K227" s="125">
        <f t="shared" si="1368"/>
        <v>0</v>
      </c>
      <c r="L227" s="125"/>
      <c r="M227" s="125" t="e">
        <f t="shared" si="1368"/>
        <v>#DIV/0!</v>
      </c>
      <c r="N227" s="125" t="e">
        <f t="shared" si="1368"/>
        <v>#DIV/0!</v>
      </c>
      <c r="O227" s="125">
        <f t="shared" si="1368"/>
        <v>0</v>
      </c>
      <c r="P227" s="125">
        <f t="shared" si="1368"/>
        <v>0</v>
      </c>
      <c r="Q227" s="125" t="e">
        <f t="shared" si="1368"/>
        <v>#DIV/0!</v>
      </c>
      <c r="R227" s="125" t="e">
        <f t="shared" si="1368"/>
        <v>#DIV/0!</v>
      </c>
      <c r="S227" s="125" t="e">
        <f t="shared" ref="S227" si="1379">S199+S207+S215+S225</f>
        <v>#DIV/0!</v>
      </c>
      <c r="T227" s="125" t="e">
        <f t="shared" si="1368"/>
        <v>#DIV/0!</v>
      </c>
      <c r="U227" s="125" t="e">
        <f t="shared" si="1368"/>
        <v>#DIV/0!</v>
      </c>
      <c r="V227" s="125">
        <f t="shared" si="1368"/>
        <v>0</v>
      </c>
      <c r="W227" s="125">
        <f t="shared" si="1368"/>
        <v>0</v>
      </c>
      <c r="X227" s="125" t="e">
        <f t="shared" si="1368"/>
        <v>#DIV/0!</v>
      </c>
      <c r="Y227" s="125" t="e">
        <f t="shared" si="1368"/>
        <v>#DIV/0!</v>
      </c>
      <c r="Z227" s="125" t="e">
        <f t="shared" si="1368"/>
        <v>#DIV/0!</v>
      </c>
      <c r="AA227" s="125">
        <f t="shared" si="1368"/>
        <v>0</v>
      </c>
      <c r="AB227" s="201">
        <f t="shared" si="1368"/>
        <v>0</v>
      </c>
      <c r="AC227" s="125">
        <f t="shared" si="1368"/>
        <v>0</v>
      </c>
      <c r="AD227" s="125">
        <f t="shared" si="1368"/>
        <v>0</v>
      </c>
      <c r="AE227" s="125">
        <f t="shared" si="1368"/>
        <v>0</v>
      </c>
      <c r="AF227" s="125">
        <f t="shared" si="1370"/>
        <v>0</v>
      </c>
      <c r="AG227" s="125" t="e">
        <f t="shared" si="1370"/>
        <v>#DIV/0!</v>
      </c>
      <c r="AH227" s="125" t="e">
        <f t="shared" si="1370"/>
        <v>#DIV/0!</v>
      </c>
      <c r="AI227" s="129" t="e">
        <f t="shared" si="1371"/>
        <v>#DIV/0!</v>
      </c>
      <c r="AJ227" s="201" t="e">
        <f t="shared" si="1371"/>
        <v>#DIV/0!</v>
      </c>
      <c r="AK227" s="201" t="e">
        <f t="shared" ref="AK227" si="1380">AK199+AK207+AK215+AK225</f>
        <v>#DIV/0!</v>
      </c>
      <c r="AL227" s="486"/>
      <c r="AM227" s="271" t="e">
        <f>SUM(G227:AL227)</f>
        <v>#DIV/0!</v>
      </c>
      <c r="AN227" s="128">
        <f t="shared" si="1373"/>
        <v>0</v>
      </c>
      <c r="AO227" s="125">
        <f t="shared" si="1373"/>
        <v>0</v>
      </c>
      <c r="AP227" s="125">
        <f t="shared" si="1373"/>
        <v>0</v>
      </c>
      <c r="AQ227" s="125">
        <f t="shared" si="1373"/>
        <v>0</v>
      </c>
      <c r="AR227" s="125">
        <f t="shared" si="1373"/>
        <v>0</v>
      </c>
      <c r="AS227" s="129">
        <f t="shared" si="1373"/>
        <v>0</v>
      </c>
      <c r="AT227" s="125">
        <f t="shared" si="1373"/>
        <v>0</v>
      </c>
      <c r="AU227" s="129">
        <f t="shared" si="1373"/>
        <v>0</v>
      </c>
      <c r="AV227" s="130">
        <f t="shared" si="1373"/>
        <v>0</v>
      </c>
      <c r="AW227" s="131">
        <f t="shared" si="1373"/>
        <v>0</v>
      </c>
      <c r="AX227" s="131">
        <f t="shared" si="1373"/>
        <v>0</v>
      </c>
      <c r="AY227" s="158" t="e">
        <f t="shared" si="1137"/>
        <v>#DIV/0!</v>
      </c>
      <c r="AZ227" s="170"/>
      <c r="BA227" s="174" t="s">
        <v>99</v>
      </c>
      <c r="BB227" s="127">
        <f t="shared" si="1374"/>
        <v>0</v>
      </c>
      <c r="BC227" s="125">
        <f>BC199+BC207+BC215+BC225</f>
        <v>0</v>
      </c>
      <c r="BD227" s="125">
        <f>BD199+BD207+BD215+BD225</f>
        <v>0</v>
      </c>
      <c r="BE227" s="125">
        <f t="shared" si="1375"/>
        <v>0</v>
      </c>
      <c r="BF227" s="125">
        <f t="shared" si="1375"/>
        <v>0</v>
      </c>
      <c r="BG227" s="125">
        <f t="shared" si="1375"/>
        <v>0</v>
      </c>
      <c r="BH227" s="125">
        <f>BH199+BH207+BH215+BH225</f>
        <v>0</v>
      </c>
      <c r="BI227" s="125">
        <f t="shared" ref="BI227:BK227" si="1381">BI199+BI207+BI215+BI225</f>
        <v>0</v>
      </c>
      <c r="BJ227" s="125">
        <f t="shared" si="1381"/>
        <v>0</v>
      </c>
      <c r="BK227" s="125">
        <f t="shared" si="1381"/>
        <v>0</v>
      </c>
      <c r="BL227" s="125">
        <f>BL199+BL207+BL215+BL225</f>
        <v>0</v>
      </c>
      <c r="BM227" s="125">
        <f>BM199+BM207+BM215+BM225</f>
        <v>0</v>
      </c>
      <c r="BN227" s="125">
        <f t="shared" ref="BN227:BZ227" si="1382">BN199+BN207+BN215+BN225</f>
        <v>0</v>
      </c>
      <c r="BO227" s="125">
        <f t="shared" si="1382"/>
        <v>0</v>
      </c>
      <c r="BP227" s="125">
        <f t="shared" si="1382"/>
        <v>0</v>
      </c>
      <c r="BQ227" s="125">
        <f t="shared" si="1382"/>
        <v>0</v>
      </c>
      <c r="BR227" s="125">
        <f t="shared" si="1382"/>
        <v>0</v>
      </c>
      <c r="BS227" s="125">
        <f t="shared" si="1382"/>
        <v>0</v>
      </c>
      <c r="BT227" s="125">
        <f t="shared" si="1382"/>
        <v>0</v>
      </c>
      <c r="BU227" s="125">
        <f t="shared" si="1382"/>
        <v>0</v>
      </c>
      <c r="BV227" s="125">
        <f t="shared" si="1382"/>
        <v>0</v>
      </c>
      <c r="BW227" s="125">
        <f t="shared" si="1382"/>
        <v>0</v>
      </c>
      <c r="BX227" s="125">
        <f t="shared" si="1382"/>
        <v>0</v>
      </c>
      <c r="BY227" s="125">
        <f t="shared" si="1382"/>
        <v>0</v>
      </c>
      <c r="BZ227" s="125">
        <f t="shared" si="1382"/>
        <v>0</v>
      </c>
      <c r="CA227" s="125">
        <f t="shared" si="1376"/>
        <v>0</v>
      </c>
      <c r="CB227" s="125">
        <f t="shared" si="1376"/>
        <v>0</v>
      </c>
      <c r="CC227" s="125">
        <f t="shared" si="1376"/>
        <v>0</v>
      </c>
      <c r="CD227" s="125">
        <f t="shared" si="1376"/>
        <v>0</v>
      </c>
      <c r="CE227" s="125">
        <f t="shared" si="1376"/>
        <v>0</v>
      </c>
      <c r="CF227" s="125">
        <f t="shared" si="1376"/>
        <v>0</v>
      </c>
      <c r="CG227" s="125">
        <f t="shared" si="1376"/>
        <v>0</v>
      </c>
      <c r="CH227" s="125">
        <f>CH199+CH207+CH215+CH225</f>
        <v>0</v>
      </c>
      <c r="CI227" s="125">
        <f t="shared" si="1376"/>
        <v>0</v>
      </c>
      <c r="CJ227" s="125">
        <f t="shared" si="1376"/>
        <v>0</v>
      </c>
      <c r="CK227" s="125">
        <f>CK199+CK207+CK215+CK225</f>
        <v>0</v>
      </c>
      <c r="CL227" s="125">
        <f>CL199+CL207+CL215+CL225</f>
        <v>0</v>
      </c>
      <c r="CM227" s="125">
        <f t="shared" ref="CM227:CO227" si="1383">CM199+CM207+CM215+CM225</f>
        <v>0</v>
      </c>
      <c r="CN227" s="125">
        <f t="shared" si="1383"/>
        <v>0</v>
      </c>
      <c r="CO227" s="125">
        <f t="shared" si="1383"/>
        <v>0</v>
      </c>
      <c r="CP227" s="125">
        <f>SUM(CP215,CP225)</f>
        <v>0</v>
      </c>
      <c r="CQ227" s="125">
        <f>SUM(CQ215,CQ225)</f>
        <v>0</v>
      </c>
      <c r="CR227" s="125">
        <f t="shared" si="1377"/>
        <v>0</v>
      </c>
      <c r="CS227" s="125">
        <f t="shared" si="1377"/>
        <v>0</v>
      </c>
      <c r="CT227" s="125">
        <f t="shared" si="1377"/>
        <v>0</v>
      </c>
      <c r="CU227" s="125">
        <f t="shared" si="1377"/>
        <v>0</v>
      </c>
      <c r="CV227" s="126">
        <f t="shared" si="1377"/>
        <v>0</v>
      </c>
      <c r="CW227" s="126">
        <f t="shared" si="1377"/>
        <v>0</v>
      </c>
      <c r="CX227" s="172">
        <f t="shared" si="1377"/>
        <v>0</v>
      </c>
      <c r="CY227" s="109"/>
      <c r="CZ227" s="127">
        <f t="shared" si="1378"/>
        <v>0</v>
      </c>
      <c r="DA227" s="125">
        <f t="shared" si="1378"/>
        <v>0</v>
      </c>
      <c r="DB227" s="125">
        <f t="shared" si="1378"/>
        <v>0</v>
      </c>
      <c r="DC227" s="125">
        <f t="shared" si="1378"/>
        <v>0</v>
      </c>
      <c r="DD227" s="125">
        <f t="shared" si="1378"/>
        <v>0</v>
      </c>
      <c r="DE227" s="125">
        <f t="shared" si="1378"/>
        <v>0</v>
      </c>
      <c r="DF227" s="125">
        <f t="shared" si="1378"/>
        <v>0</v>
      </c>
      <c r="DG227" s="125">
        <f t="shared" si="1378"/>
        <v>0</v>
      </c>
      <c r="DH227" s="125">
        <f t="shared" si="1378"/>
        <v>0</v>
      </c>
      <c r="DI227" s="125">
        <f t="shared" si="1378"/>
        <v>0</v>
      </c>
      <c r="DJ227" s="125">
        <f t="shared" si="1378"/>
        <v>0</v>
      </c>
      <c r="DK227" s="125">
        <f t="shared" si="1378"/>
        <v>0</v>
      </c>
      <c r="DL227" s="125">
        <f t="shared" si="1378"/>
        <v>0</v>
      </c>
      <c r="DM227" s="125">
        <f t="shared" si="1378"/>
        <v>0</v>
      </c>
      <c r="DN227" s="125">
        <f t="shared" si="1378"/>
        <v>0</v>
      </c>
      <c r="DO227" s="125">
        <f t="shared" si="1378"/>
        <v>0</v>
      </c>
      <c r="DP227" s="229">
        <f t="shared" si="1126"/>
        <v>0</v>
      </c>
      <c r="DQ227" s="330"/>
      <c r="DR227" s="224"/>
      <c r="DS227" s="93">
        <f t="shared" si="1127"/>
        <v>0</v>
      </c>
      <c r="DT227" s="133" t="e">
        <f t="shared" si="1128"/>
        <v>#DIV/0!</v>
      </c>
      <c r="DU227" s="70" t="e">
        <f t="shared" si="1129"/>
        <v>#DIV/0!</v>
      </c>
      <c r="DV227" s="70" t="e">
        <f t="shared" si="1130"/>
        <v>#DIV/0!</v>
      </c>
      <c r="DW227" s="2"/>
      <c r="DX227" s="2"/>
      <c r="DY227" s="2"/>
      <c r="DZ227" s="2"/>
      <c r="EA227" s="2"/>
      <c r="EB227" s="2"/>
      <c r="EC227" s="2"/>
      <c r="ED227" s="2"/>
    </row>
    <row r="228" spans="1:134" s="418" customFormat="1">
      <c r="V228" s="419"/>
      <c r="W228" s="419"/>
      <c r="AB228" s="135"/>
      <c r="AC228" s="135"/>
      <c r="AD228" s="135"/>
      <c r="AE228" s="135"/>
      <c r="AF228" s="135"/>
      <c r="AG228" s="135"/>
      <c r="AH228" s="135"/>
      <c r="AI228" s="135"/>
      <c r="AJ228" s="135"/>
      <c r="AK228" s="135"/>
      <c r="AL228" s="135"/>
      <c r="AM228" s="135"/>
      <c r="AX228" s="417"/>
      <c r="CY228" s="425"/>
      <c r="CZ228" s="135"/>
      <c r="DA228" s="135"/>
      <c r="DB228" s="135"/>
      <c r="DC228" s="135"/>
      <c r="DD228" s="135"/>
      <c r="DE228" s="135"/>
      <c r="DF228" s="135"/>
      <c r="DG228" s="135"/>
      <c r="DH228" s="135"/>
      <c r="DI228" s="135"/>
      <c r="DJ228" s="135"/>
      <c r="DK228" s="135"/>
      <c r="DL228" s="135"/>
      <c r="DM228" s="135"/>
      <c r="DN228" s="135"/>
      <c r="DO228" s="135"/>
      <c r="DP228" s="135"/>
      <c r="DQ228" s="420"/>
      <c r="DR228" s="135"/>
      <c r="DS228" s="135"/>
      <c r="DT228" s="135"/>
      <c r="DU228" s="135"/>
      <c r="DV228" s="135"/>
      <c r="DW228" s="135"/>
      <c r="DX228" s="135"/>
      <c r="DY228" s="135"/>
      <c r="DZ228" s="135"/>
      <c r="EA228" s="135"/>
      <c r="EB228" s="135"/>
      <c r="EC228" s="135"/>
      <c r="ED228" s="135"/>
    </row>
    <row r="229" spans="1:134" s="418" customFormat="1">
      <c r="V229" s="419"/>
      <c r="W229" s="419"/>
      <c r="AB229" s="135"/>
      <c r="AC229" s="135"/>
      <c r="AD229" s="135"/>
      <c r="AE229" s="135"/>
      <c r="AF229" s="135"/>
      <c r="AG229" s="135"/>
      <c r="AH229" s="135"/>
      <c r="AI229" s="135"/>
      <c r="AJ229" s="135"/>
      <c r="AK229" s="135"/>
      <c r="AL229" s="135"/>
      <c r="AM229" s="135"/>
      <c r="AX229" s="417"/>
      <c r="CY229" s="425"/>
      <c r="CZ229" s="135"/>
      <c r="DA229" s="135"/>
      <c r="DB229" s="135"/>
      <c r="DC229" s="135"/>
      <c r="DD229" s="135"/>
      <c r="DE229" s="135"/>
      <c r="DF229" s="135"/>
      <c r="DG229" s="135"/>
      <c r="DH229" s="135"/>
      <c r="DI229" s="135"/>
      <c r="DJ229" s="135"/>
      <c r="DK229" s="135"/>
      <c r="DL229" s="135"/>
      <c r="DM229" s="135"/>
      <c r="DN229" s="135"/>
      <c r="DO229" s="135"/>
      <c r="DP229" s="135"/>
      <c r="DQ229" s="420"/>
      <c r="DR229" s="135"/>
      <c r="DS229" s="135"/>
      <c r="DT229" s="135"/>
      <c r="DU229" s="135"/>
      <c r="DV229" s="135"/>
      <c r="DW229" s="135"/>
      <c r="DX229" s="135"/>
      <c r="DY229" s="135"/>
      <c r="DZ229" s="135"/>
      <c r="EA229" s="135"/>
      <c r="EB229" s="135"/>
      <c r="EC229" s="135"/>
      <c r="ED229" s="135"/>
    </row>
    <row r="230" spans="1:134" ht="24.75" customHeight="1">
      <c r="A230" s="1452">
        <v>5</v>
      </c>
      <c r="B230" s="1452"/>
      <c r="C230" s="1452"/>
      <c r="D230" s="1452"/>
      <c r="E230" s="1452"/>
      <c r="G230" s="184"/>
      <c r="H230" s="176"/>
      <c r="I230" s="175"/>
      <c r="J230" s="175"/>
      <c r="K230" s="179"/>
      <c r="L230" s="452"/>
      <c r="M230" s="178"/>
      <c r="V230" s="5"/>
      <c r="W230" s="5"/>
      <c r="X230" s="3"/>
      <c r="Y230" s="3"/>
      <c r="AX230" s="3"/>
      <c r="BD230" s="183"/>
      <c r="DG230" s="396"/>
      <c r="DH230" s="396"/>
      <c r="DI230" s="396"/>
      <c r="DJ230" s="396"/>
      <c r="DK230" s="396"/>
      <c r="DL230" s="396"/>
      <c r="DM230" s="396"/>
      <c r="DN230" s="396"/>
      <c r="DW230" s="1"/>
      <c r="DX230" s="1"/>
      <c r="DY230" s="1"/>
      <c r="DZ230" s="1"/>
      <c r="EA230" s="1"/>
      <c r="EB230" s="1"/>
      <c r="EC230" s="1"/>
      <c r="ED230" s="1"/>
    </row>
    <row r="231" spans="1:134" ht="21" customHeight="1">
      <c r="A231" s="6"/>
      <c r="B231" s="279"/>
      <c r="C231" s="18"/>
      <c r="D231" s="18"/>
      <c r="E231" s="285" t="s">
        <v>0</v>
      </c>
      <c r="F231" s="790" t="s">
        <v>123</v>
      </c>
      <c r="G231" s="782" t="str">
        <f>G$6</f>
        <v>一般分</v>
      </c>
      <c r="H231" s="790" t="str">
        <f t="shared" ref="H231:AL231" si="1384">H$6</f>
        <v>民改費</v>
      </c>
      <c r="I231" s="790" t="str">
        <f t="shared" si="1384"/>
        <v>1歳児加算</v>
      </c>
      <c r="J231" s="790" t="str">
        <f t="shared" si="1384"/>
        <v>2歳児加算</v>
      </c>
      <c r="K231" s="790" t="str">
        <f t="shared" si="1384"/>
        <v>年少児加算</v>
      </c>
      <c r="L231" s="782" t="str">
        <f t="shared" si="1384"/>
        <v>3歳児</v>
      </c>
      <c r="M231" s="790" t="str">
        <f t="shared" si="1384"/>
        <v>看護師加算</v>
      </c>
      <c r="N231" s="790" t="str">
        <f t="shared" si="1384"/>
        <v>特別指導費</v>
      </c>
      <c r="O231" s="782" t="str">
        <f t="shared" si="1384"/>
        <v>学習指導（小）</v>
      </c>
      <c r="P231" s="782" t="str">
        <f t="shared" si="1384"/>
        <v>学習指導（中）</v>
      </c>
      <c r="Q231" s="790" t="str">
        <f t="shared" si="1384"/>
        <v>指導員特別</v>
      </c>
      <c r="R231" s="790" t="str">
        <f t="shared" si="1384"/>
        <v>心理①</v>
      </c>
      <c r="S231" s="790" t="str">
        <f t="shared" si="1384"/>
        <v>心理②</v>
      </c>
      <c r="T231" s="768" t="str">
        <f t="shared" si="1384"/>
        <v>里親支援員</v>
      </c>
      <c r="U231" s="790" t="str">
        <f t="shared" si="1384"/>
        <v>FSW(増配置）</v>
      </c>
      <c r="V231" s="768" t="str">
        <f t="shared" si="1384"/>
        <v>施設機能</v>
      </c>
      <c r="W231" s="405" t="str">
        <f t="shared" si="1384"/>
        <v xml:space="preserve"> 入所者処遇</v>
      </c>
      <c r="X231" s="790" t="str">
        <f t="shared" si="1384"/>
        <v>小規模ＧＣ</v>
      </c>
      <c r="Y231" s="790" t="str">
        <f t="shared" si="1384"/>
        <v>職業指導員</v>
      </c>
      <c r="Z231" s="790" t="str">
        <f t="shared" si="1384"/>
        <v>基幹的職員</v>
      </c>
      <c r="AA231" s="408" t="str">
        <f t="shared" si="1384"/>
        <v>第三者受審</v>
      </c>
      <c r="AB231" s="406" t="str">
        <f t="shared" si="1384"/>
        <v>処遇改善（Ⅰ）</v>
      </c>
      <c r="AC231" s="406" t="str">
        <f t="shared" si="1384"/>
        <v>処遇改善（Ⅱ）</v>
      </c>
      <c r="AD231" s="406" t="str">
        <f t="shared" si="1384"/>
        <v>処遇改善（Ⅲ）</v>
      </c>
      <c r="AE231" s="407" t="str">
        <f t="shared" si="1384"/>
        <v>処遇改善（Ⅳ）</v>
      </c>
      <c r="AF231" s="406" t="str">
        <f t="shared" si="1384"/>
        <v>処遇改善（Ⅴ）</v>
      </c>
      <c r="AG231" s="351" t="str">
        <f t="shared" si="1384"/>
        <v>従事者処遇改善事業</v>
      </c>
      <c r="AH231" s="351" t="str">
        <f t="shared" si="1384"/>
        <v>分散化加算</v>
      </c>
      <c r="AI231" s="349" t="str">
        <f t="shared" si="1384"/>
        <v>医ケア</v>
      </c>
      <c r="AJ231" s="349" t="str">
        <f t="shared" si="1384"/>
        <v>自立支援(Ⅰ)</v>
      </c>
      <c r="AK231" s="349" t="str">
        <f t="shared" si="1384"/>
        <v>自立支援(Ⅱ)</v>
      </c>
      <c r="AL231" s="349" t="str">
        <f t="shared" si="1384"/>
        <v>バックアップ</v>
      </c>
      <c r="AM231" s="16"/>
      <c r="AN231" s="1453" t="s">
        <v>129</v>
      </c>
      <c r="AO231" s="1454"/>
      <c r="AP231" s="1454"/>
      <c r="AQ231" s="1454"/>
      <c r="AR231" s="1454"/>
      <c r="AS231" s="1454"/>
      <c r="AT231" s="1454"/>
      <c r="AU231" s="1454"/>
      <c r="AV231" s="1489"/>
      <c r="AW231" s="137"/>
      <c r="AX231" s="137"/>
      <c r="AY231" s="1315" t="s">
        <v>110</v>
      </c>
      <c r="AZ231" s="138"/>
      <c r="BA231" s="9" t="s">
        <v>3</v>
      </c>
      <c r="BB231" s="10"/>
      <c r="BC231" s="10"/>
      <c r="BD231" s="663"/>
      <c r="BE231" s="10"/>
      <c r="BF231" s="10"/>
      <c r="BG231" s="18"/>
      <c r="BH231" s="10"/>
      <c r="BI231" s="10"/>
      <c r="BJ231" s="10"/>
      <c r="BK231" s="10"/>
      <c r="BL231" s="10"/>
      <c r="BM231" s="10"/>
      <c r="BN231" s="18"/>
      <c r="BO231" s="10"/>
      <c r="BP231" s="18"/>
      <c r="BQ231" s="18"/>
      <c r="BR231" s="10"/>
      <c r="BS231" s="10"/>
      <c r="BT231" s="11"/>
      <c r="BU231" s="18" t="s">
        <v>0</v>
      </c>
      <c r="BV231" s="12"/>
      <c r="BW231" s="18" t="s">
        <v>0</v>
      </c>
      <c r="BX231" s="10"/>
      <c r="BY231" s="10"/>
      <c r="BZ231" s="10"/>
      <c r="CA231" s="10"/>
      <c r="CB231" s="10"/>
      <c r="CC231" s="10"/>
      <c r="CD231" s="10"/>
      <c r="CE231" s="10"/>
      <c r="CF231" s="10"/>
      <c r="CG231" s="10"/>
      <c r="CH231" s="10"/>
      <c r="CI231" s="10"/>
      <c r="CJ231" s="10"/>
      <c r="CK231" s="10"/>
      <c r="CL231" s="10"/>
      <c r="CM231" s="10"/>
      <c r="CN231" s="10"/>
      <c r="CO231" s="10"/>
      <c r="CP231" s="10"/>
      <c r="CQ231" s="10"/>
      <c r="CR231" s="10"/>
      <c r="CS231" s="10"/>
      <c r="CT231" s="10"/>
      <c r="CU231" s="10"/>
      <c r="CV231" s="10"/>
      <c r="CW231" s="356"/>
      <c r="CX231" s="19"/>
      <c r="CZ231" s="213" t="s">
        <v>4</v>
      </c>
      <c r="DA231" s="72"/>
      <c r="DB231" s="72"/>
      <c r="DC231" s="72"/>
      <c r="DD231" s="15"/>
      <c r="DE231" s="72"/>
      <c r="DF231" s="72"/>
      <c r="DG231" s="1404" t="s">
        <v>144</v>
      </c>
      <c r="DH231" s="1405"/>
      <c r="DI231" s="1405"/>
      <c r="DJ231" s="1405"/>
      <c r="DK231" s="1405"/>
      <c r="DL231" s="1405"/>
      <c r="DM231" s="1405"/>
      <c r="DN231" s="1406"/>
      <c r="DO231" s="15"/>
      <c r="DP231" s="192"/>
      <c r="DQ231" s="330"/>
      <c r="DR231" s="224"/>
      <c r="DS231" s="1180" t="s">
        <v>5</v>
      </c>
      <c r="DT231" s="1183" t="s">
        <v>6</v>
      </c>
      <c r="DU231" s="1186" t="s">
        <v>111</v>
      </c>
      <c r="DV231" s="1186" t="s">
        <v>112</v>
      </c>
      <c r="DW231" s="1"/>
      <c r="DX231" s="1"/>
      <c r="DY231" s="1"/>
      <c r="DZ231" s="1"/>
      <c r="EA231" s="1"/>
      <c r="EB231" s="1"/>
      <c r="EC231" s="1"/>
      <c r="ED231" s="1"/>
    </row>
    <row r="232" spans="1:134" ht="23.25" customHeight="1">
      <c r="A232" s="648"/>
      <c r="B232" s="280" t="s">
        <v>9</v>
      </c>
      <c r="C232" s="283" t="s">
        <v>174</v>
      </c>
      <c r="D232" s="283" t="s">
        <v>176</v>
      </c>
      <c r="E232" s="317" t="s">
        <v>177</v>
      </c>
      <c r="F232" s="773">
        <v>4</v>
      </c>
      <c r="G232" s="209"/>
      <c r="H232" s="209"/>
      <c r="I232" s="209"/>
      <c r="J232" s="209"/>
      <c r="K232" s="209"/>
      <c r="L232" s="209"/>
      <c r="M232" s="209"/>
      <c r="N232" s="209"/>
      <c r="O232" s="209">
        <v>8290</v>
      </c>
      <c r="P232" s="209">
        <v>8290</v>
      </c>
      <c r="Q232" s="209"/>
      <c r="R232" s="209"/>
      <c r="S232" s="209"/>
      <c r="T232" s="249"/>
      <c r="U232" s="209"/>
      <c r="V232" s="249"/>
      <c r="W232" s="250"/>
      <c r="X232" s="247"/>
      <c r="Y232" s="248"/>
      <c r="Z232" s="249"/>
      <c r="AA232" s="247"/>
      <c r="AB232" s="235"/>
      <c r="AC232" s="236"/>
      <c r="AD232" s="246"/>
      <c r="AE232" s="246"/>
      <c r="AF232" s="240"/>
      <c r="AG232" s="245"/>
      <c r="AH232" s="245"/>
      <c r="AI232" s="240"/>
      <c r="AJ232" s="668"/>
      <c r="AK232" s="668"/>
      <c r="AL232" s="478"/>
      <c r="AM232" s="1388" t="s">
        <v>222</v>
      </c>
      <c r="AN232" s="1389" t="s">
        <v>32</v>
      </c>
      <c r="AO232" s="1391" t="s">
        <v>33</v>
      </c>
      <c r="AP232" s="1393" t="s">
        <v>34</v>
      </c>
      <c r="AQ232" s="1407" t="s">
        <v>35</v>
      </c>
      <c r="AR232" s="1220" t="s">
        <v>181</v>
      </c>
      <c r="AS232" s="1393"/>
      <c r="AT232" s="785"/>
      <c r="AU232" s="788"/>
      <c r="AV232" s="1411" t="s">
        <v>39</v>
      </c>
      <c r="AW232" s="1481" t="s">
        <v>40</v>
      </c>
      <c r="AX232" s="1294" t="s">
        <v>173</v>
      </c>
      <c r="AY232" s="1316"/>
      <c r="AZ232" s="139"/>
      <c r="BA232" s="1224" t="s">
        <v>10</v>
      </c>
      <c r="BB232" s="1461" t="s">
        <v>41</v>
      </c>
      <c r="BC232" s="774" t="s">
        <v>42</v>
      </c>
      <c r="BD232" s="774" t="s">
        <v>43</v>
      </c>
      <c r="BE232" s="22" t="s">
        <v>44</v>
      </c>
      <c r="BF232" s="22" t="s">
        <v>44</v>
      </c>
      <c r="BG232" s="22" t="s">
        <v>44</v>
      </c>
      <c r="BH232" s="23" t="s">
        <v>45</v>
      </c>
      <c r="BI232" s="23" t="s">
        <v>45</v>
      </c>
      <c r="BJ232" s="23" t="s">
        <v>45</v>
      </c>
      <c r="BK232" s="23" t="s">
        <v>45</v>
      </c>
      <c r="BL232" s="24" t="s">
        <v>45</v>
      </c>
      <c r="BM232" s="140" t="s">
        <v>113</v>
      </c>
      <c r="BN232" s="1462" t="s">
        <v>47</v>
      </c>
      <c r="BO232" s="24" t="s">
        <v>48</v>
      </c>
      <c r="BP232" s="23" t="s">
        <v>48</v>
      </c>
      <c r="BQ232" s="23" t="s">
        <v>48</v>
      </c>
      <c r="BR232" s="24" t="s">
        <v>48</v>
      </c>
      <c r="BS232" s="25" t="s">
        <v>49</v>
      </c>
      <c r="BT232" s="26" t="s">
        <v>49</v>
      </c>
      <c r="BU232" s="23" t="s">
        <v>50</v>
      </c>
      <c r="BV232" s="24" t="s">
        <v>50</v>
      </c>
      <c r="BW232" s="23" t="s">
        <v>50</v>
      </c>
      <c r="BX232" s="24" t="s">
        <v>50</v>
      </c>
      <c r="BY232" s="23" t="s">
        <v>162</v>
      </c>
      <c r="BZ232" s="23" t="s">
        <v>50</v>
      </c>
      <c r="CA232" s="24" t="s">
        <v>50</v>
      </c>
      <c r="CB232" s="23" t="s">
        <v>50</v>
      </c>
      <c r="CC232" s="140" t="s">
        <v>50</v>
      </c>
      <c r="CD232" s="140" t="s">
        <v>113</v>
      </c>
      <c r="CE232" s="23" t="s">
        <v>50</v>
      </c>
      <c r="CF232" s="140" t="s">
        <v>50</v>
      </c>
      <c r="CG232" s="140" t="s">
        <v>113</v>
      </c>
      <c r="CH232" s="1380" t="str">
        <f>CH7</f>
        <v>大学受験料</v>
      </c>
      <c r="CI232" s="1462" t="s">
        <v>52</v>
      </c>
      <c r="CJ232" s="1462" t="s">
        <v>53</v>
      </c>
      <c r="CK232" s="1380" t="s">
        <v>54</v>
      </c>
      <c r="CL232" s="1380" t="s">
        <v>234</v>
      </c>
      <c r="CM232" s="318"/>
      <c r="CN232" s="24" t="s">
        <v>54</v>
      </c>
      <c r="CO232" s="1224" t="s">
        <v>55</v>
      </c>
      <c r="CP232" s="29" t="s">
        <v>142</v>
      </c>
      <c r="CQ232" s="29" t="s">
        <v>142</v>
      </c>
      <c r="CR232" s="1224" t="s">
        <v>56</v>
      </c>
      <c r="CS232" s="24" t="s">
        <v>56</v>
      </c>
      <c r="CT232" s="1301" t="s">
        <v>57</v>
      </c>
      <c r="CU232" s="1301" t="s">
        <v>58</v>
      </c>
      <c r="CV232" s="1461" t="s">
        <v>59</v>
      </c>
      <c r="CW232" s="1513" t="s">
        <v>182</v>
      </c>
      <c r="CX232" s="1206" t="s">
        <v>60</v>
      </c>
      <c r="CZ232" s="1425" t="s">
        <v>61</v>
      </c>
      <c r="DA232" s="1427" t="s">
        <v>62</v>
      </c>
      <c r="DB232" s="1414" t="s">
        <v>63</v>
      </c>
      <c r="DC232" s="1416" t="s">
        <v>64</v>
      </c>
      <c r="DD232" s="1383" t="str">
        <f>DD187</f>
        <v>生活費支援
（就学あり）</v>
      </c>
      <c r="DE232" s="221" t="s">
        <v>126</v>
      </c>
      <c r="DF232" s="221" t="s">
        <v>126</v>
      </c>
      <c r="DG232" s="1467" t="s">
        <v>145</v>
      </c>
      <c r="DH232" s="1468"/>
      <c r="DI232" s="1468"/>
      <c r="DJ232" s="1469"/>
      <c r="DK232" s="1467" t="s">
        <v>150</v>
      </c>
      <c r="DL232" s="1469"/>
      <c r="DM232" s="1472" t="s">
        <v>153</v>
      </c>
      <c r="DN232" s="1473"/>
      <c r="DO232" s="1383" t="str">
        <f>DO187</f>
        <v>自立後
生活体験支援</v>
      </c>
      <c r="DP232" s="1429" t="s">
        <v>65</v>
      </c>
      <c r="DQ232" s="331"/>
      <c r="DR232" s="329"/>
      <c r="DS232" s="1181"/>
      <c r="DT232" s="1184"/>
      <c r="DU232" s="1187"/>
      <c r="DV232" s="1187"/>
      <c r="DW232" s="1"/>
      <c r="DX232" s="1"/>
      <c r="DY232" s="1"/>
      <c r="DZ232" s="1"/>
      <c r="EA232" s="1"/>
      <c r="EB232" s="1"/>
      <c r="EC232" s="1"/>
      <c r="ED232" s="1"/>
    </row>
    <row r="233" spans="1:134" ht="22.5" customHeight="1">
      <c r="A233" s="648"/>
      <c r="B233" s="281" t="s">
        <v>68</v>
      </c>
      <c r="C233" s="284" t="s">
        <v>175</v>
      </c>
      <c r="D233" s="284" t="s">
        <v>175</v>
      </c>
      <c r="E233" s="319" t="s">
        <v>178</v>
      </c>
      <c r="F233" s="773"/>
      <c r="G233" s="209"/>
      <c r="H233" s="209"/>
      <c r="I233" s="209"/>
      <c r="J233" s="209"/>
      <c r="K233" s="209"/>
      <c r="L233" s="209"/>
      <c r="M233" s="209"/>
      <c r="N233" s="209"/>
      <c r="O233" s="209"/>
      <c r="P233" s="209"/>
      <c r="Q233" s="209"/>
      <c r="R233" s="209"/>
      <c r="S233" s="209"/>
      <c r="T233" s="249"/>
      <c r="U233" s="209"/>
      <c r="V233" s="249"/>
      <c r="W233" s="249"/>
      <c r="X233" s="37"/>
      <c r="Y233" s="37"/>
      <c r="Z233" s="247"/>
      <c r="AA233" s="209"/>
      <c r="AB233" s="235"/>
      <c r="AC233" s="236"/>
      <c r="AD233" s="237"/>
      <c r="AE233" s="237"/>
      <c r="AF233" s="259"/>
      <c r="AG233" s="345"/>
      <c r="AH233" s="345"/>
      <c r="AI233" s="259"/>
      <c r="AJ233" s="669"/>
      <c r="AK233" s="669"/>
      <c r="AL233" s="254"/>
      <c r="AM233" s="1321"/>
      <c r="AN233" s="1390"/>
      <c r="AO233" s="1392"/>
      <c r="AP233" s="1394"/>
      <c r="AQ233" s="1394"/>
      <c r="AR233" s="1396"/>
      <c r="AS233" s="1495"/>
      <c r="AT233" s="784"/>
      <c r="AU233" s="141"/>
      <c r="AV233" s="1412"/>
      <c r="AW233" s="1295"/>
      <c r="AX233" s="1295"/>
      <c r="AY233" s="1316"/>
      <c r="AZ233" s="139"/>
      <c r="BA233" s="1225"/>
      <c r="BB233" s="1461"/>
      <c r="BC233" s="775" t="s">
        <v>69</v>
      </c>
      <c r="BD233" s="775"/>
      <c r="BE233" s="30" t="s">
        <v>70</v>
      </c>
      <c r="BF233" s="31" t="s">
        <v>71</v>
      </c>
      <c r="BG233" s="30" t="s">
        <v>114</v>
      </c>
      <c r="BH233" s="32" t="s">
        <v>73</v>
      </c>
      <c r="BI233" s="33" t="s">
        <v>74</v>
      </c>
      <c r="BJ233" s="33" t="s">
        <v>75</v>
      </c>
      <c r="BK233" s="33" t="s">
        <v>76</v>
      </c>
      <c r="BL233" s="34" t="s">
        <v>77</v>
      </c>
      <c r="BM233" s="35" t="s">
        <v>78</v>
      </c>
      <c r="BN233" s="1463"/>
      <c r="BO233" s="36" t="s">
        <v>79</v>
      </c>
      <c r="BP233" s="37" t="s">
        <v>80</v>
      </c>
      <c r="BQ233" s="782" t="s">
        <v>72</v>
      </c>
      <c r="BR233" s="36" t="s">
        <v>81</v>
      </c>
      <c r="BS233" s="30" t="s">
        <v>82</v>
      </c>
      <c r="BT233" s="38" t="s">
        <v>83</v>
      </c>
      <c r="BU233" s="39" t="s">
        <v>84</v>
      </c>
      <c r="BV233" s="36" t="s">
        <v>85</v>
      </c>
      <c r="BW233" s="37" t="s">
        <v>86</v>
      </c>
      <c r="BX233" s="36" t="s">
        <v>87</v>
      </c>
      <c r="BY233" s="36" t="s">
        <v>163</v>
      </c>
      <c r="BZ233" s="37" t="s">
        <v>88</v>
      </c>
      <c r="CA233" s="35" t="s">
        <v>91</v>
      </c>
      <c r="CB233" s="37" t="s">
        <v>89</v>
      </c>
      <c r="CC233" s="35" t="s">
        <v>180</v>
      </c>
      <c r="CD233" s="35" t="s">
        <v>90</v>
      </c>
      <c r="CE233" s="37" t="s">
        <v>89</v>
      </c>
      <c r="CF233" s="35" t="s">
        <v>180</v>
      </c>
      <c r="CG233" s="35" t="s">
        <v>90</v>
      </c>
      <c r="CH233" s="1381"/>
      <c r="CI233" s="1463"/>
      <c r="CJ233" s="1463"/>
      <c r="CK233" s="1381"/>
      <c r="CL233" s="1381"/>
      <c r="CM233" s="249" t="s">
        <v>127</v>
      </c>
      <c r="CN233" s="38" t="s">
        <v>92</v>
      </c>
      <c r="CO233" s="1394"/>
      <c r="CP233" s="209" t="s">
        <v>143</v>
      </c>
      <c r="CQ233" s="209" t="s">
        <v>93</v>
      </c>
      <c r="CR233" s="1225"/>
      <c r="CS233" s="36" t="s">
        <v>94</v>
      </c>
      <c r="CT233" s="1192"/>
      <c r="CU233" s="1192"/>
      <c r="CV233" s="1461"/>
      <c r="CW233" s="1513"/>
      <c r="CX233" s="1207"/>
      <c r="CZ233" s="1426"/>
      <c r="DA233" s="1428"/>
      <c r="DB233" s="1415"/>
      <c r="DC233" s="1417"/>
      <c r="DD233" s="1384"/>
      <c r="DE233" s="222" t="s">
        <v>128</v>
      </c>
      <c r="DF233" s="222" t="s">
        <v>130</v>
      </c>
      <c r="DG233" s="324" t="s">
        <v>146</v>
      </c>
      <c r="DH233" s="779" t="s">
        <v>147</v>
      </c>
      <c r="DI233" s="324" t="s">
        <v>148</v>
      </c>
      <c r="DJ233" s="325" t="s">
        <v>149</v>
      </c>
      <c r="DK233" s="324" t="s">
        <v>151</v>
      </c>
      <c r="DL233" s="324" t="s">
        <v>152</v>
      </c>
      <c r="DM233" s="324" t="s">
        <v>151</v>
      </c>
      <c r="DN233" s="780" t="s">
        <v>152</v>
      </c>
      <c r="DO233" s="1384"/>
      <c r="DP233" s="1430"/>
      <c r="DQ233" s="331"/>
      <c r="DR233" s="329"/>
      <c r="DS233" s="1181"/>
      <c r="DT233" s="1184"/>
      <c r="DU233" s="1187"/>
      <c r="DV233" s="1187"/>
      <c r="DW233" s="1"/>
      <c r="DX233" s="1"/>
      <c r="DY233" s="1"/>
      <c r="DZ233" s="1"/>
      <c r="EA233" s="1"/>
      <c r="EB233" s="1"/>
      <c r="EC233" s="1"/>
      <c r="ED233" s="1"/>
    </row>
    <row r="234" spans="1:134">
      <c r="A234" s="648"/>
      <c r="B234" s="792"/>
      <c r="C234" s="663"/>
      <c r="D234" s="663"/>
      <c r="E234" s="287"/>
      <c r="F234" s="773"/>
      <c r="G234" s="209"/>
      <c r="H234" s="209"/>
      <c r="I234" s="209"/>
      <c r="J234" s="209"/>
      <c r="K234" s="209"/>
      <c r="L234" s="209"/>
      <c r="M234" s="209"/>
      <c r="N234" s="209"/>
      <c r="O234" s="209"/>
      <c r="P234" s="209"/>
      <c r="Q234" s="209"/>
      <c r="R234" s="209"/>
      <c r="S234" s="209"/>
      <c r="T234" s="249"/>
      <c r="U234" s="209"/>
      <c r="V234" s="249"/>
      <c r="W234" s="250"/>
      <c r="X234" s="209"/>
      <c r="Y234" s="209"/>
      <c r="Z234" s="209"/>
      <c r="AA234" s="238"/>
      <c r="AB234" s="240"/>
      <c r="AC234" s="240"/>
      <c r="AD234" s="240"/>
      <c r="AE234" s="246"/>
      <c r="AF234" s="240"/>
      <c r="AG234" s="245"/>
      <c r="AH234" s="245"/>
      <c r="AI234" s="240"/>
      <c r="AJ234" s="668"/>
      <c r="AK234" s="668"/>
      <c r="AL234" s="296"/>
      <c r="AM234" s="67"/>
      <c r="AN234" s="297"/>
      <c r="AO234" s="29"/>
      <c r="AP234" s="29"/>
      <c r="AQ234" s="29">
        <v>101660</v>
      </c>
      <c r="AR234" s="29">
        <v>101660</v>
      </c>
      <c r="AS234" s="29"/>
      <c r="AT234" s="29"/>
      <c r="AU234" s="299"/>
      <c r="AV234" s="292"/>
      <c r="AW234" s="292"/>
      <c r="AX234" s="292"/>
      <c r="AY234" s="1317"/>
      <c r="AZ234" s="293"/>
      <c r="BA234" s="773" t="s">
        <v>115</v>
      </c>
      <c r="BB234" s="209">
        <f>BB9</f>
        <v>52360</v>
      </c>
      <c r="BC234" s="209">
        <f t="shared" ref="BC234:CW234" si="1385">BC9</f>
        <v>26100</v>
      </c>
      <c r="BD234" s="209" t="str">
        <f t="shared" si="1385"/>
        <v>実費</v>
      </c>
      <c r="BE234" s="209">
        <f t="shared" si="1385"/>
        <v>2210</v>
      </c>
      <c r="BF234" s="209">
        <f t="shared" si="1385"/>
        <v>4380</v>
      </c>
      <c r="BG234" s="209">
        <f t="shared" si="1385"/>
        <v>4380</v>
      </c>
      <c r="BH234" s="209" t="str">
        <f t="shared" si="1385"/>
        <v>実費</v>
      </c>
      <c r="BI234" s="209" t="str">
        <f t="shared" si="1385"/>
        <v>実費</v>
      </c>
      <c r="BJ234" s="209" t="str">
        <f t="shared" si="1385"/>
        <v>実費</v>
      </c>
      <c r="BK234" s="209" t="str">
        <f t="shared" si="1385"/>
        <v>実費</v>
      </c>
      <c r="BL234" s="209">
        <f t="shared" si="1385"/>
        <v>86300</v>
      </c>
      <c r="BM234" s="209">
        <f t="shared" si="1385"/>
        <v>57620</v>
      </c>
      <c r="BN234" s="209" t="str">
        <f t="shared" si="1385"/>
        <v>実費</v>
      </c>
      <c r="BO234" s="209">
        <f t="shared" si="1385"/>
        <v>22690</v>
      </c>
      <c r="BP234" s="209">
        <f t="shared" si="1385"/>
        <v>60910</v>
      </c>
      <c r="BQ234" s="209">
        <f t="shared" si="1385"/>
        <v>111290</v>
      </c>
      <c r="BR234" s="209">
        <f t="shared" si="1385"/>
        <v>111290</v>
      </c>
      <c r="BS234" s="209">
        <f t="shared" si="1385"/>
        <v>64300</v>
      </c>
      <c r="BT234" s="209">
        <f t="shared" si="1385"/>
        <v>81000</v>
      </c>
      <c r="BU234" s="209">
        <f t="shared" si="1385"/>
        <v>23330</v>
      </c>
      <c r="BV234" s="209">
        <f t="shared" si="1385"/>
        <v>23330</v>
      </c>
      <c r="BW234" s="209">
        <f t="shared" si="1385"/>
        <v>34540</v>
      </c>
      <c r="BX234" s="209">
        <f t="shared" si="1385"/>
        <v>34540</v>
      </c>
      <c r="BY234" s="209" t="str">
        <f t="shared" si="1385"/>
        <v>実費</v>
      </c>
      <c r="BZ234" s="209">
        <f t="shared" si="1385"/>
        <v>86300</v>
      </c>
      <c r="CA234" s="209">
        <f t="shared" si="1385"/>
        <v>57620</v>
      </c>
      <c r="CB234" s="209">
        <f t="shared" si="1385"/>
        <v>20000</v>
      </c>
      <c r="CC234" s="209">
        <f t="shared" si="1385"/>
        <v>25000</v>
      </c>
      <c r="CD234" s="209">
        <f t="shared" si="1385"/>
        <v>25000</v>
      </c>
      <c r="CE234" s="209">
        <f t="shared" si="1385"/>
        <v>20000</v>
      </c>
      <c r="CF234" s="209">
        <f t="shared" si="1385"/>
        <v>25000</v>
      </c>
      <c r="CG234" s="209">
        <f t="shared" si="1385"/>
        <v>25000</v>
      </c>
      <c r="CH234" s="209" t="str">
        <f t="shared" si="1385"/>
        <v>実費</v>
      </c>
      <c r="CI234" s="209">
        <f t="shared" si="1385"/>
        <v>3150</v>
      </c>
      <c r="CJ234" s="209">
        <f t="shared" si="1385"/>
        <v>5520</v>
      </c>
      <c r="CK234" s="209">
        <f t="shared" si="1385"/>
        <v>0</v>
      </c>
      <c r="CL234" s="209">
        <f t="shared" si="1385"/>
        <v>0</v>
      </c>
      <c r="CM234" s="209">
        <f t="shared" si="1385"/>
        <v>0</v>
      </c>
      <c r="CN234" s="209">
        <f t="shared" si="1385"/>
        <v>0</v>
      </c>
      <c r="CO234" s="209" t="str">
        <f t="shared" si="1385"/>
        <v>5,030+実費</v>
      </c>
      <c r="CP234" s="209">
        <f t="shared" si="1385"/>
        <v>3780</v>
      </c>
      <c r="CQ234" s="209">
        <f t="shared" si="1385"/>
        <v>870</v>
      </c>
      <c r="CR234" s="209">
        <f t="shared" si="1385"/>
        <v>82760</v>
      </c>
      <c r="CS234" s="209">
        <f t="shared" si="1385"/>
        <v>198540</v>
      </c>
      <c r="CT234" s="209">
        <f t="shared" si="1385"/>
        <v>82760</v>
      </c>
      <c r="CU234" s="209">
        <f t="shared" si="1385"/>
        <v>198540</v>
      </c>
      <c r="CV234" s="209">
        <f t="shared" si="1385"/>
        <v>159040</v>
      </c>
      <c r="CW234" s="209">
        <f t="shared" si="1385"/>
        <v>0</v>
      </c>
      <c r="CX234" s="160"/>
      <c r="CZ234" s="322">
        <v>397000</v>
      </c>
      <c r="DA234" s="322">
        <v>397000</v>
      </c>
      <c r="DB234" s="322">
        <v>397000</v>
      </c>
      <c r="DC234" s="240">
        <v>51870</v>
      </c>
      <c r="DD234" s="240">
        <v>11310</v>
      </c>
      <c r="DE234" s="323">
        <v>1340</v>
      </c>
      <c r="DF234" s="323">
        <v>200</v>
      </c>
      <c r="DG234" s="142">
        <v>24420</v>
      </c>
      <c r="DH234" s="142">
        <v>57610</v>
      </c>
      <c r="DI234" s="142">
        <v>20000</v>
      </c>
      <c r="DJ234" s="142">
        <v>25000</v>
      </c>
      <c r="DK234" s="142">
        <v>82760</v>
      </c>
      <c r="DL234" s="142">
        <v>198530</v>
      </c>
      <c r="DM234" s="142">
        <v>82760</v>
      </c>
      <c r="DN234" s="142">
        <v>198530</v>
      </c>
      <c r="DO234" s="240">
        <v>53700</v>
      </c>
      <c r="DP234" s="191"/>
      <c r="DQ234" s="330"/>
      <c r="DR234" s="224"/>
      <c r="DS234" s="1181"/>
      <c r="DT234" s="1184"/>
      <c r="DU234" s="1187"/>
      <c r="DV234" s="1187"/>
      <c r="DW234" s="1"/>
      <c r="DX234" s="1"/>
      <c r="DY234" s="1"/>
      <c r="DZ234" s="1"/>
      <c r="EA234" s="1"/>
      <c r="EB234" s="1"/>
      <c r="EC234" s="1"/>
      <c r="ED234" s="1"/>
    </row>
    <row r="235" spans="1:134" s="5" customFormat="1">
      <c r="A235" s="813"/>
      <c r="B235" s="845"/>
      <c r="C235" s="806"/>
      <c r="D235" s="806"/>
      <c r="E235" s="846"/>
      <c r="F235" s="851"/>
      <c r="G235" s="818"/>
      <c r="H235" s="818"/>
      <c r="I235" s="818"/>
      <c r="J235" s="818"/>
      <c r="K235" s="818"/>
      <c r="L235" s="818"/>
      <c r="M235" s="818"/>
      <c r="N235" s="818"/>
      <c r="O235" s="818"/>
      <c r="P235" s="818"/>
      <c r="Q235" s="818"/>
      <c r="R235" s="818"/>
      <c r="S235" s="818"/>
      <c r="T235" s="818"/>
      <c r="U235" s="818"/>
      <c r="V235" s="818"/>
      <c r="W235" s="819"/>
      <c r="X235" s="818"/>
      <c r="Y235" s="818"/>
      <c r="Z235" s="818"/>
      <c r="AA235" s="819"/>
      <c r="AB235" s="825"/>
      <c r="AC235" s="825"/>
      <c r="AD235" s="825"/>
      <c r="AE235" s="824"/>
      <c r="AF235" s="825"/>
      <c r="AG235" s="826"/>
      <c r="AH235" s="826"/>
      <c r="AI235" s="825"/>
      <c r="AJ235" s="827"/>
      <c r="AK235" s="827"/>
      <c r="AL235" s="840"/>
      <c r="AM235" s="852"/>
      <c r="AN235" s="848"/>
      <c r="AO235" s="838"/>
      <c r="AP235" s="838"/>
      <c r="AQ235" s="838"/>
      <c r="AR235" s="838"/>
      <c r="AS235" s="838"/>
      <c r="AT235" s="838"/>
      <c r="AU235" s="853"/>
      <c r="AV235" s="849"/>
      <c r="AW235" s="849"/>
      <c r="AX235" s="853"/>
      <c r="AY235" s="854"/>
      <c r="AZ235" s="831"/>
      <c r="BA235" s="806"/>
      <c r="BB235" s="818"/>
      <c r="BC235" s="855"/>
      <c r="BD235" s="856"/>
      <c r="BE235" s="855"/>
      <c r="BF235" s="855"/>
      <c r="BG235" s="855"/>
      <c r="BH235" s="856"/>
      <c r="BI235" s="856"/>
      <c r="BJ235" s="856"/>
      <c r="BK235" s="856"/>
      <c r="BL235" s="855"/>
      <c r="BM235" s="855"/>
      <c r="BN235" s="856"/>
      <c r="BO235" s="855"/>
      <c r="BP235" s="855"/>
      <c r="BQ235" s="855"/>
      <c r="BR235" s="855"/>
      <c r="BS235" s="855"/>
      <c r="BT235" s="855"/>
      <c r="BU235" s="855"/>
      <c r="BV235" s="855"/>
      <c r="BW235" s="855"/>
      <c r="BX235" s="855"/>
      <c r="BY235" s="855"/>
      <c r="BZ235" s="855"/>
      <c r="CA235" s="855"/>
      <c r="CB235" s="855"/>
      <c r="CC235" s="855"/>
      <c r="CD235" s="855"/>
      <c r="CE235" s="855"/>
      <c r="CF235" s="855"/>
      <c r="CG235" s="855"/>
      <c r="CH235" s="856"/>
      <c r="CI235" s="855"/>
      <c r="CJ235" s="855"/>
      <c r="CK235" s="856"/>
      <c r="CL235" s="958"/>
      <c r="CM235" s="856"/>
      <c r="CN235" s="855"/>
      <c r="CO235" s="857"/>
      <c r="CP235" s="858"/>
      <c r="CQ235" s="858"/>
      <c r="CR235" s="855"/>
      <c r="CS235" s="855"/>
      <c r="CT235" s="855"/>
      <c r="CU235" s="855"/>
      <c r="CV235" s="855"/>
      <c r="CW235" s="859"/>
      <c r="CX235" s="860"/>
      <c r="CY235" s="109"/>
      <c r="CZ235" s="731"/>
      <c r="DA235" s="99"/>
      <c r="DB235" s="99"/>
      <c r="DC235" s="99"/>
      <c r="DD235" s="99"/>
      <c r="DE235" s="338"/>
      <c r="DF235" s="99"/>
      <c r="DG235" s="842"/>
      <c r="DH235" s="843"/>
      <c r="DI235" s="842"/>
      <c r="DJ235" s="844"/>
      <c r="DK235" s="842"/>
      <c r="DL235" s="842"/>
      <c r="DM235" s="842"/>
      <c r="DN235" s="861"/>
      <c r="DO235" s="99"/>
      <c r="DP235" s="850"/>
      <c r="DQ235" s="330"/>
      <c r="DR235" s="224"/>
      <c r="DS235" s="862"/>
      <c r="DT235" s="1184"/>
      <c r="DU235" s="1187"/>
      <c r="DV235" s="863"/>
    </row>
    <row r="236" spans="1:134" s="5" customFormat="1" ht="13.5" customHeight="1">
      <c r="A236" s="864"/>
      <c r="B236" s="184"/>
      <c r="C236" s="865"/>
      <c r="D236" s="865"/>
      <c r="E236" s="866"/>
      <c r="F236" s="865"/>
      <c r="G236" s="867"/>
      <c r="H236" s="867"/>
      <c r="I236" s="867"/>
      <c r="J236" s="867"/>
      <c r="K236" s="867"/>
      <c r="L236" s="867"/>
      <c r="M236" s="867"/>
      <c r="N236" s="867"/>
      <c r="O236" s="867"/>
      <c r="P236" s="867"/>
      <c r="Q236" s="867"/>
      <c r="R236" s="867"/>
      <c r="S236" s="867"/>
      <c r="T236" s="867"/>
      <c r="U236" s="867"/>
      <c r="V236" s="867"/>
      <c r="W236" s="868"/>
      <c r="X236" s="867"/>
      <c r="Y236" s="867"/>
      <c r="Z236" s="867"/>
      <c r="AA236" s="868"/>
      <c r="AB236" s="869"/>
      <c r="AC236" s="869"/>
      <c r="AD236" s="869"/>
      <c r="AE236" s="870"/>
      <c r="AF236" s="869"/>
      <c r="AG236" s="871"/>
      <c r="AH236" s="871"/>
      <c r="AI236" s="869"/>
      <c r="AJ236" s="872"/>
      <c r="AK236" s="872"/>
      <c r="AL236" s="871"/>
      <c r="AM236" s="873"/>
      <c r="AN236" s="674"/>
      <c r="AO236" s="874"/>
      <c r="AP236" s="874"/>
      <c r="AQ236" s="874"/>
      <c r="AR236" s="874"/>
      <c r="AS236" s="874"/>
      <c r="AT236" s="874"/>
      <c r="AU236" s="674"/>
      <c r="AV236" s="875"/>
      <c r="AW236" s="875"/>
      <c r="AX236" s="674"/>
      <c r="AY236" s="876"/>
      <c r="AZ236" s="877"/>
      <c r="BA236" s="865"/>
      <c r="BB236" s="878"/>
      <c r="BC236" s="878"/>
      <c r="BD236" s="879"/>
      <c r="BE236" s="878"/>
      <c r="BF236" s="878"/>
      <c r="BG236" s="878"/>
      <c r="BH236" s="879"/>
      <c r="BI236" s="879"/>
      <c r="BJ236" s="879"/>
      <c r="BK236" s="879"/>
      <c r="BL236" s="878"/>
      <c r="BM236" s="878"/>
      <c r="BN236" s="879"/>
      <c r="BO236" s="878"/>
      <c r="BP236" s="878"/>
      <c r="BQ236" s="878"/>
      <c r="BR236" s="878"/>
      <c r="BS236" s="878"/>
      <c r="BT236" s="878"/>
      <c r="BU236" s="878"/>
      <c r="BV236" s="878"/>
      <c r="BW236" s="878"/>
      <c r="BX236" s="878"/>
      <c r="BY236" s="878"/>
      <c r="BZ236" s="878"/>
      <c r="CA236" s="878"/>
      <c r="CB236" s="878"/>
      <c r="CC236" s="878"/>
      <c r="CD236" s="878"/>
      <c r="CE236" s="878"/>
      <c r="CF236" s="878"/>
      <c r="CG236" s="878"/>
      <c r="CH236" s="879"/>
      <c r="CI236" s="878"/>
      <c r="CJ236" s="878"/>
      <c r="CK236" s="879"/>
      <c r="CL236" s="879"/>
      <c r="CM236" s="880"/>
      <c r="CN236" s="879"/>
      <c r="CO236" s="881"/>
      <c r="CP236" s="882"/>
      <c r="CQ236" s="882"/>
      <c r="CR236" s="878"/>
      <c r="CS236" s="878"/>
      <c r="CT236" s="878"/>
      <c r="CU236" s="878"/>
      <c r="CV236" s="878"/>
      <c r="CW236" s="794"/>
      <c r="CX236" s="860"/>
      <c r="CY236" s="109"/>
      <c r="CZ236" s="731"/>
      <c r="DA236" s="99"/>
      <c r="DB236" s="99"/>
      <c r="DC236" s="99"/>
      <c r="DD236" s="99"/>
      <c r="DE236" s="338"/>
      <c r="DF236" s="99"/>
      <c r="DG236" s="883"/>
      <c r="DH236" s="883"/>
      <c r="DI236" s="883"/>
      <c r="DJ236" s="883"/>
      <c r="DK236" s="883"/>
      <c r="DL236" s="883"/>
      <c r="DM236" s="883"/>
      <c r="DN236" s="883"/>
      <c r="DO236" s="99"/>
      <c r="DP236" s="850"/>
      <c r="DQ236" s="330"/>
      <c r="DR236" s="224"/>
      <c r="DS236" s="862"/>
      <c r="DT236" s="1185"/>
      <c r="DU236" s="1188"/>
      <c r="DV236" s="863"/>
    </row>
    <row r="237" spans="1:134" s="5" customFormat="1" ht="15" customHeight="1">
      <c r="A237" s="813"/>
      <c r="B237" s="1507"/>
      <c r="C237" s="1509"/>
      <c r="D237" s="1509"/>
      <c r="E237" s="1511"/>
      <c r="F237" s="841" t="s">
        <v>97</v>
      </c>
      <c r="G237" s="737" t="e">
        <f>B237*D237/C237</f>
        <v>#DIV/0!</v>
      </c>
      <c r="H237" s="737" t="e">
        <f>B237*D237/C237</f>
        <v>#DIV/0!</v>
      </c>
      <c r="I237" s="737"/>
      <c r="J237" s="737"/>
      <c r="K237" s="737"/>
      <c r="L237" s="733"/>
      <c r="M237" s="737" t="e">
        <f>B237*D237/C237</f>
        <v>#DIV/0!</v>
      </c>
      <c r="N237" s="737" t="e">
        <f>B237*D237/C237</f>
        <v>#DIV/0!</v>
      </c>
      <c r="O237" s="733"/>
      <c r="P237" s="733"/>
      <c r="Q237" s="737" t="e">
        <f>B237*D237/C237</f>
        <v>#DIV/0!</v>
      </c>
      <c r="R237" s="737" t="e">
        <f>B237*D237/C237</f>
        <v>#DIV/0!</v>
      </c>
      <c r="S237" s="737" t="e">
        <f>C237*E237/D237</f>
        <v>#DIV/0!</v>
      </c>
      <c r="T237" s="737" t="e">
        <f>B237*D237/C237</f>
        <v>#DIV/0!</v>
      </c>
      <c r="U237" s="737" t="e">
        <f>B237*D237/C237</f>
        <v>#DIV/0!</v>
      </c>
      <c r="V237" s="68"/>
      <c r="W237" s="58"/>
      <c r="X237" s="737" t="e">
        <f>B237*D237/C237</f>
        <v>#DIV/0!</v>
      </c>
      <c r="Y237" s="737" t="e">
        <f>C237*E237/D237</f>
        <v>#DIV/0!</v>
      </c>
      <c r="Z237" s="737" t="e">
        <f>B237*D237/C237</f>
        <v>#DIV/0!</v>
      </c>
      <c r="AA237" s="733"/>
      <c r="AB237" s="337"/>
      <c r="AC237" s="733"/>
      <c r="AD237" s="733"/>
      <c r="AE237" s="734"/>
      <c r="AF237" s="733"/>
      <c r="AG237" s="930" t="e">
        <f>$B$237*$D$237/$C$237</f>
        <v>#DIV/0!</v>
      </c>
      <c r="AH237" s="930" t="e">
        <f>$B$237*$D$237/$C$237</f>
        <v>#DIV/0!</v>
      </c>
      <c r="AI237" s="930" t="e">
        <f t="shared" ref="AI237:AK237" si="1386">$B$237*$D$237/$C$237</f>
        <v>#DIV/0!</v>
      </c>
      <c r="AJ237" s="737" t="e">
        <f t="shared" si="1386"/>
        <v>#DIV/0!</v>
      </c>
      <c r="AK237" s="737" t="e">
        <f t="shared" si="1386"/>
        <v>#DIV/0!</v>
      </c>
      <c r="AL237" s="761"/>
      <c r="AM237" s="852" t="e">
        <f>SUM(G237:AL237)</f>
        <v>#DIV/0!</v>
      </c>
      <c r="AN237" s="884"/>
      <c r="AO237" s="733"/>
      <c r="AP237" s="733"/>
      <c r="AQ237" s="885"/>
      <c r="AR237" s="885"/>
      <c r="AS237" s="733"/>
      <c r="AT237" s="733"/>
      <c r="AU237" s="337"/>
      <c r="AV237" s="735">
        <f t="shared" ref="AV237:AV242" si="1387">SUM(AN237,AP237:AU237)</f>
        <v>0</v>
      </c>
      <c r="AW237" s="733"/>
      <c r="AX237" s="732"/>
      <c r="AY237" s="886" t="e">
        <f>AM237+AV237+AW237+AX237</f>
        <v>#DIV/0!</v>
      </c>
      <c r="AZ237" s="887"/>
      <c r="BA237" s="841" t="s">
        <v>97</v>
      </c>
      <c r="BB237" s="888"/>
      <c r="BC237" s="729"/>
      <c r="BD237" s="729"/>
      <c r="BE237" s="729"/>
      <c r="BF237" s="729"/>
      <c r="BG237" s="729"/>
      <c r="BH237" s="729"/>
      <c r="BI237" s="729"/>
      <c r="BJ237" s="729"/>
      <c r="BK237" s="729"/>
      <c r="BL237" s="729"/>
      <c r="BM237" s="729"/>
      <c r="BN237" s="729"/>
      <c r="BO237" s="729"/>
      <c r="BP237" s="729"/>
      <c r="BQ237" s="729"/>
      <c r="BR237" s="729"/>
      <c r="BS237" s="729"/>
      <c r="BT237" s="729"/>
      <c r="BU237" s="729"/>
      <c r="BV237" s="729"/>
      <c r="BW237" s="729"/>
      <c r="BX237" s="729"/>
      <c r="BY237" s="729"/>
      <c r="BZ237" s="729"/>
      <c r="CA237" s="729"/>
      <c r="CB237" s="729"/>
      <c r="CC237" s="729"/>
      <c r="CD237" s="729"/>
      <c r="CE237" s="729"/>
      <c r="CF237" s="729"/>
      <c r="CG237" s="729"/>
      <c r="CH237" s="729"/>
      <c r="CI237" s="729"/>
      <c r="CJ237" s="729"/>
      <c r="CK237" s="729"/>
      <c r="CL237" s="729"/>
      <c r="CM237" s="729"/>
      <c r="CN237" s="729"/>
      <c r="CO237" s="729"/>
      <c r="CP237" s="729"/>
      <c r="CQ237" s="729"/>
      <c r="CR237" s="729"/>
      <c r="CS237" s="729"/>
      <c r="CT237" s="729"/>
      <c r="CU237" s="729"/>
      <c r="CV237" s="729"/>
      <c r="CW237" s="889"/>
      <c r="CX237" s="849">
        <f t="shared" ref="CX237:CX242" si="1388">SUM(BB237:CW237)</f>
        <v>0</v>
      </c>
      <c r="CY237" s="109"/>
      <c r="CZ237" s="732"/>
      <c r="DA237" s="733"/>
      <c r="DB237" s="733"/>
      <c r="DC237" s="733"/>
      <c r="DD237" s="733"/>
      <c r="DE237" s="338"/>
      <c r="DF237" s="99"/>
      <c r="DG237" s="359"/>
      <c r="DH237" s="359"/>
      <c r="DI237" s="359"/>
      <c r="DJ237" s="359"/>
      <c r="DK237" s="359"/>
      <c r="DL237" s="359"/>
      <c r="DM237" s="359"/>
      <c r="DN237" s="359"/>
      <c r="DO237" s="733"/>
      <c r="DP237" s="890">
        <f t="shared" ref="DP237:DP272" si="1389">SUM(CZ237:DF237)</f>
        <v>0</v>
      </c>
      <c r="DQ237" s="330"/>
      <c r="DR237" s="224"/>
      <c r="DS237" s="730">
        <f t="shared" ref="DS237:DS272" si="1390">CX237-CN237</f>
        <v>0</v>
      </c>
      <c r="DT237" s="891" t="e">
        <f t="shared" ref="DT237:DT272" si="1391">AM237+CX237+AO237</f>
        <v>#DIV/0!</v>
      </c>
      <c r="DU237" s="735" t="e">
        <f t="shared" ref="DU237:DU272" si="1392">SUM(AY237+DS237)</f>
        <v>#DIV/0!</v>
      </c>
      <c r="DV237" s="730" t="e">
        <f t="shared" ref="DV237:DV272" si="1393">SUM(AY237+DS237+DP237)</f>
        <v>#DIV/0!</v>
      </c>
    </row>
    <row r="238" spans="1:134" s="5" customFormat="1" ht="15" customHeight="1">
      <c r="A238" s="892" t="s">
        <v>140</v>
      </c>
      <c r="B238" s="1508"/>
      <c r="C238" s="1510"/>
      <c r="D238" s="1510"/>
      <c r="E238" s="1512"/>
      <c r="F238" s="851" t="s">
        <v>99</v>
      </c>
      <c r="G238" s="99" t="e">
        <f>ROUNDDOWN(G$232*G237,0)</f>
        <v>#DIV/0!</v>
      </c>
      <c r="H238" s="99" t="e">
        <f>ROUNDDOWN(H$232*H237,0)</f>
        <v>#DIV/0!</v>
      </c>
      <c r="I238" s="99">
        <f>I$232*I237</f>
        <v>0</v>
      </c>
      <c r="J238" s="99">
        <f t="shared" ref="J238:K238" si="1394">J$232*J237</f>
        <v>0</v>
      </c>
      <c r="K238" s="99">
        <f t="shared" si="1394"/>
        <v>0</v>
      </c>
      <c r="L238" s="738"/>
      <c r="M238" s="99" t="e">
        <f>ROUNDDOWN(M$232*M237,0)</f>
        <v>#DIV/0!</v>
      </c>
      <c r="N238" s="99" t="e">
        <f>ROUNDDOWN(N$232*N237,0)</f>
        <v>#DIV/0!</v>
      </c>
      <c r="O238" s="99">
        <f>O$232*O237</f>
        <v>0</v>
      </c>
      <c r="P238" s="99">
        <f>P$232*P237</f>
        <v>0</v>
      </c>
      <c r="Q238" s="99" t="e">
        <f>ROUNDDOWN(Q$232*Q237,0)</f>
        <v>#DIV/0!</v>
      </c>
      <c r="R238" s="99" t="e">
        <f>ROUNDDOWN(R$232*R237,0)</f>
        <v>#DIV/0!</v>
      </c>
      <c r="S238" s="99" t="e">
        <f>ROUNDDOWN(S$232*S237,0)</f>
        <v>#DIV/0!</v>
      </c>
      <c r="T238" s="99" t="e">
        <f>ROUNDDOWN(T$232*T237,0)</f>
        <v>#DIV/0!</v>
      </c>
      <c r="U238" s="99" t="e">
        <f>ROUNDDOWN(U$232*U237,0)</f>
        <v>#DIV/0!</v>
      </c>
      <c r="V238" s="99">
        <f t="shared" ref="V238:W238" si="1395">V$7*V237</f>
        <v>0</v>
      </c>
      <c r="W238" s="99">
        <f t="shared" si="1395"/>
        <v>0</v>
      </c>
      <c r="X238" s="99" t="e">
        <f>ROUNDDOWN(X$232*X237,0)</f>
        <v>#DIV/0!</v>
      </c>
      <c r="Y238" s="99" t="e">
        <f>ROUNDDOWN(Y$232*Y237,0)</f>
        <v>#DIV/0!</v>
      </c>
      <c r="Z238" s="99" t="e">
        <f>ROUNDDOWN(Z$232*Z237,0)</f>
        <v>#DIV/0!</v>
      </c>
      <c r="AA238" s="99">
        <f t="shared" ref="AA238:AF238" si="1396">AA$7*AA237</f>
        <v>0</v>
      </c>
      <c r="AB238" s="99">
        <f t="shared" si="1396"/>
        <v>0</v>
      </c>
      <c r="AC238" s="99">
        <f t="shared" si="1396"/>
        <v>0</v>
      </c>
      <c r="AD238" s="99">
        <f t="shared" si="1396"/>
        <v>0</v>
      </c>
      <c r="AE238" s="99">
        <f t="shared" si="1396"/>
        <v>0</v>
      </c>
      <c r="AF238" s="99">
        <f t="shared" si="1396"/>
        <v>0</v>
      </c>
      <c r="AG238" s="359" t="e">
        <f>ROUNDDOWN(AG$232*AG237,0)</f>
        <v>#DIV/0!</v>
      </c>
      <c r="AH238" s="359" t="e">
        <f>ROUNDDOWN(AH$232*AH237,0)</f>
        <v>#DIV/0!</v>
      </c>
      <c r="AI238" s="359" t="e">
        <f>ROUNDDOWN(AI$232*AI237,0)</f>
        <v>#DIV/0!</v>
      </c>
      <c r="AJ238" s="99" t="e">
        <f>ROUNDDOWN(AJ$232*AJ237,0)</f>
        <v>#DIV/0!</v>
      </c>
      <c r="AK238" s="99" t="e">
        <f>ROUNDDOWN(AK$232*AK237,0)</f>
        <v>#DIV/0!</v>
      </c>
      <c r="AL238" s="105"/>
      <c r="AM238" s="852" t="e">
        <f t="shared" ref="AM238:AM268" si="1397">SUM(G238:AL238)</f>
        <v>#DIV/0!</v>
      </c>
      <c r="AN238" s="739">
        <f t="shared" ref="AN238:AU238" si="1398">AN234*AN237</f>
        <v>0</v>
      </c>
      <c r="AO238" s="99">
        <f t="shared" si="1398"/>
        <v>0</v>
      </c>
      <c r="AP238" s="99">
        <f t="shared" si="1398"/>
        <v>0</v>
      </c>
      <c r="AQ238" s="99">
        <f>ROUNDDOWN(AQ234*AQ237,0)</f>
        <v>0</v>
      </c>
      <c r="AR238" s="99">
        <f>ROUNDDOWN(AR234*AR237,0)</f>
        <v>0</v>
      </c>
      <c r="AS238" s="99">
        <f t="shared" si="1398"/>
        <v>0</v>
      </c>
      <c r="AT238" s="99">
        <f t="shared" si="1398"/>
        <v>0</v>
      </c>
      <c r="AU238" s="338">
        <f t="shared" si="1398"/>
        <v>0</v>
      </c>
      <c r="AV238" s="736">
        <f t="shared" si="1387"/>
        <v>0</v>
      </c>
      <c r="AW238" s="99">
        <f>AW234*AW237</f>
        <v>0</v>
      </c>
      <c r="AX238" s="731"/>
      <c r="AY238" s="886" t="e">
        <f t="shared" ref="AY238:AY272" si="1399">AM238+AV238+AW238+AX238</f>
        <v>#DIV/0!</v>
      </c>
      <c r="AZ238" s="893"/>
      <c r="BA238" s="817" t="s">
        <v>99</v>
      </c>
      <c r="BB238" s="894">
        <f>BB237*BB$54</f>
        <v>0</v>
      </c>
      <c r="BC238" s="99">
        <f>BC237*BC$54</f>
        <v>0</v>
      </c>
      <c r="BD238" s="99"/>
      <c r="BE238" s="99">
        <f t="shared" ref="BE238:BG238" si="1400">BE237*BE$9</f>
        <v>0</v>
      </c>
      <c r="BF238" s="99">
        <f t="shared" si="1400"/>
        <v>0</v>
      </c>
      <c r="BG238" s="99">
        <f t="shared" si="1400"/>
        <v>0</v>
      </c>
      <c r="BH238" s="99"/>
      <c r="BI238" s="99"/>
      <c r="BJ238" s="99"/>
      <c r="BK238" s="99"/>
      <c r="BL238" s="99">
        <f t="shared" ref="BL238:BM238" si="1401">BL237*BL$9</f>
        <v>0</v>
      </c>
      <c r="BM238" s="99">
        <f t="shared" si="1401"/>
        <v>0</v>
      </c>
      <c r="BN238" s="99"/>
      <c r="BO238" s="99">
        <f t="shared" ref="BO238:BX238" si="1402">BO237*BO$9</f>
        <v>0</v>
      </c>
      <c r="BP238" s="99">
        <f t="shared" si="1402"/>
        <v>0</v>
      </c>
      <c r="BQ238" s="99">
        <f t="shared" si="1402"/>
        <v>0</v>
      </c>
      <c r="BR238" s="99">
        <f t="shared" si="1402"/>
        <v>0</v>
      </c>
      <c r="BS238" s="99">
        <f t="shared" si="1402"/>
        <v>0</v>
      </c>
      <c r="BT238" s="99">
        <f t="shared" si="1402"/>
        <v>0</v>
      </c>
      <c r="BU238" s="99">
        <f t="shared" si="1402"/>
        <v>0</v>
      </c>
      <c r="BV238" s="99">
        <f t="shared" si="1402"/>
        <v>0</v>
      </c>
      <c r="BW238" s="99">
        <f t="shared" si="1402"/>
        <v>0</v>
      </c>
      <c r="BX238" s="99">
        <f t="shared" si="1402"/>
        <v>0</v>
      </c>
      <c r="BY238" s="99"/>
      <c r="BZ238" s="99">
        <f t="shared" ref="BZ238:CJ238" si="1403">BZ237*BZ$9</f>
        <v>0</v>
      </c>
      <c r="CA238" s="99">
        <f t="shared" si="1403"/>
        <v>0</v>
      </c>
      <c r="CB238" s="99">
        <f t="shared" si="1403"/>
        <v>0</v>
      </c>
      <c r="CC238" s="99">
        <f t="shared" si="1403"/>
        <v>0</v>
      </c>
      <c r="CD238" s="99">
        <f t="shared" si="1403"/>
        <v>0</v>
      </c>
      <c r="CE238" s="99">
        <f t="shared" si="1403"/>
        <v>0</v>
      </c>
      <c r="CF238" s="99">
        <f t="shared" si="1403"/>
        <v>0</v>
      </c>
      <c r="CG238" s="99">
        <f t="shared" si="1403"/>
        <v>0</v>
      </c>
      <c r="CH238" s="99"/>
      <c r="CI238" s="99">
        <f t="shared" si="1403"/>
        <v>0</v>
      </c>
      <c r="CJ238" s="99">
        <f t="shared" si="1403"/>
        <v>0</v>
      </c>
      <c r="CK238" s="99"/>
      <c r="CL238" s="99"/>
      <c r="CM238" s="99"/>
      <c r="CN238" s="99"/>
      <c r="CO238" s="99"/>
      <c r="CP238" s="99">
        <f t="shared" ref="CP238:CW238" si="1404">CP237*CP$9</f>
        <v>0</v>
      </c>
      <c r="CQ238" s="99">
        <f t="shared" si="1404"/>
        <v>0</v>
      </c>
      <c r="CR238" s="99">
        <f t="shared" si="1404"/>
        <v>0</v>
      </c>
      <c r="CS238" s="99">
        <f t="shared" si="1404"/>
        <v>0</v>
      </c>
      <c r="CT238" s="99">
        <f t="shared" si="1404"/>
        <v>0</v>
      </c>
      <c r="CU238" s="99">
        <f t="shared" si="1404"/>
        <v>0</v>
      </c>
      <c r="CV238" s="99">
        <f t="shared" si="1404"/>
        <v>0</v>
      </c>
      <c r="CW238" s="338">
        <f t="shared" si="1404"/>
        <v>0</v>
      </c>
      <c r="CX238" s="849">
        <f t="shared" si="1388"/>
        <v>0</v>
      </c>
      <c r="CY238" s="109"/>
      <c r="CZ238" s="731">
        <f>CZ237*CZ$11</f>
        <v>0</v>
      </c>
      <c r="DA238" s="99">
        <f>DA237*DA$11</f>
        <v>0</v>
      </c>
      <c r="DB238" s="99">
        <f>DB237*DB$11</f>
        <v>0</v>
      </c>
      <c r="DC238" s="99">
        <f>DC237*DC$11</f>
        <v>0</v>
      </c>
      <c r="DD238" s="99">
        <f>DD237*DD$11</f>
        <v>0</v>
      </c>
      <c r="DE238" s="99">
        <f t="shared" ref="DE238:DN238" si="1405">DE237*DE$11</f>
        <v>0</v>
      </c>
      <c r="DF238" s="99">
        <f t="shared" si="1405"/>
        <v>0</v>
      </c>
      <c r="DG238" s="99">
        <f t="shared" si="1405"/>
        <v>0</v>
      </c>
      <c r="DH238" s="99">
        <f t="shared" si="1405"/>
        <v>0</v>
      </c>
      <c r="DI238" s="99">
        <f t="shared" si="1405"/>
        <v>0</v>
      </c>
      <c r="DJ238" s="99">
        <f t="shared" si="1405"/>
        <v>0</v>
      </c>
      <c r="DK238" s="99">
        <f t="shared" si="1405"/>
        <v>0</v>
      </c>
      <c r="DL238" s="99">
        <f t="shared" si="1405"/>
        <v>0</v>
      </c>
      <c r="DM238" s="99">
        <f t="shared" si="1405"/>
        <v>0</v>
      </c>
      <c r="DN238" s="99">
        <f t="shared" si="1405"/>
        <v>0</v>
      </c>
      <c r="DO238" s="99">
        <f>DO237*DO$11</f>
        <v>0</v>
      </c>
      <c r="DP238" s="890">
        <f t="shared" si="1389"/>
        <v>0</v>
      </c>
      <c r="DQ238" s="330"/>
      <c r="DR238" s="224"/>
      <c r="DS238" s="847">
        <f t="shared" si="1390"/>
        <v>0</v>
      </c>
      <c r="DT238" s="850" t="e">
        <f t="shared" si="1391"/>
        <v>#DIV/0!</v>
      </c>
      <c r="DU238" s="847" t="e">
        <f t="shared" si="1392"/>
        <v>#DIV/0!</v>
      </c>
      <c r="DV238" s="847" t="e">
        <f t="shared" si="1393"/>
        <v>#DIV/0!</v>
      </c>
    </row>
    <row r="239" spans="1:134" s="5" customFormat="1" ht="15" customHeight="1">
      <c r="A239" s="813"/>
      <c r="B239" s="1507"/>
      <c r="C239" s="1509"/>
      <c r="D239" s="1509"/>
      <c r="E239" s="1511"/>
      <c r="F239" s="841" t="s">
        <v>97</v>
      </c>
      <c r="G239" s="737" t="e">
        <f>B239*D239/C239</f>
        <v>#DIV/0!</v>
      </c>
      <c r="H239" s="737" t="e">
        <f>B239*D239/C239</f>
        <v>#DIV/0!</v>
      </c>
      <c r="I239" s="737"/>
      <c r="J239" s="737"/>
      <c r="K239" s="737"/>
      <c r="L239" s="733"/>
      <c r="M239" s="737" t="e">
        <f>B239*D239/C239</f>
        <v>#DIV/0!</v>
      </c>
      <c r="N239" s="737" t="e">
        <f>B239*D239/C239</f>
        <v>#DIV/0!</v>
      </c>
      <c r="O239" s="733"/>
      <c r="P239" s="733"/>
      <c r="Q239" s="737" t="e">
        <f>B239*D239/C239</f>
        <v>#DIV/0!</v>
      </c>
      <c r="R239" s="737" t="e">
        <f>B239*D239/C239</f>
        <v>#DIV/0!</v>
      </c>
      <c r="S239" s="737" t="e">
        <f>C239*E239/D239</f>
        <v>#DIV/0!</v>
      </c>
      <c r="T239" s="737" t="e">
        <f>B239*D239/C239</f>
        <v>#DIV/0!</v>
      </c>
      <c r="U239" s="737" t="e">
        <f>B239*D239/C239</f>
        <v>#DIV/0!</v>
      </c>
      <c r="V239" s="359"/>
      <c r="W239" s="338"/>
      <c r="X239" s="737" t="e">
        <f>B239*D239/C239</f>
        <v>#DIV/0!</v>
      </c>
      <c r="Y239" s="737" t="e">
        <f>C239*E239/D239</f>
        <v>#DIV/0!</v>
      </c>
      <c r="Z239" s="737" t="e">
        <f>B239*D239/C239</f>
        <v>#DIV/0!</v>
      </c>
      <c r="AA239" s="733"/>
      <c r="AB239" s="337"/>
      <c r="AC239" s="733"/>
      <c r="AD239" s="733"/>
      <c r="AE239" s="734"/>
      <c r="AF239" s="733"/>
      <c r="AG239" s="930" t="e">
        <f>$B$239*$D$239/$C$239</f>
        <v>#DIV/0!</v>
      </c>
      <c r="AH239" s="930" t="e">
        <f>$B$239*$D$239/$C$239</f>
        <v>#DIV/0!</v>
      </c>
      <c r="AI239" s="930" t="e">
        <f t="shared" ref="AI239:AK239" si="1406">$B$239*$D$239/$C$239</f>
        <v>#DIV/0!</v>
      </c>
      <c r="AJ239" s="737" t="e">
        <f t="shared" si="1406"/>
        <v>#DIV/0!</v>
      </c>
      <c r="AK239" s="737" t="e">
        <f t="shared" si="1406"/>
        <v>#DIV/0!</v>
      </c>
      <c r="AL239" s="761"/>
      <c r="AM239" s="852" t="e">
        <f t="shared" si="1397"/>
        <v>#DIV/0!</v>
      </c>
      <c r="AN239" s="739"/>
      <c r="AO239" s="99"/>
      <c r="AP239" s="99"/>
      <c r="AQ239" s="885"/>
      <c r="AR239" s="885"/>
      <c r="AS239" s="99"/>
      <c r="AT239" s="99"/>
      <c r="AU239" s="338"/>
      <c r="AV239" s="736">
        <f t="shared" si="1387"/>
        <v>0</v>
      </c>
      <c r="AW239" s="99"/>
      <c r="AX239" s="731"/>
      <c r="AY239" s="886" t="e">
        <f t="shared" si="1399"/>
        <v>#DIV/0!</v>
      </c>
      <c r="AZ239" s="887"/>
      <c r="BA239" s="841" t="s">
        <v>97</v>
      </c>
      <c r="BB239" s="894"/>
      <c r="BC239" s="99"/>
      <c r="BD239" s="99"/>
      <c r="BE239" s="99"/>
      <c r="BF239" s="99"/>
      <c r="BG239" s="99"/>
      <c r="BH239" s="99"/>
      <c r="BI239" s="99"/>
      <c r="BJ239" s="99"/>
      <c r="BK239" s="99"/>
      <c r="BL239" s="99"/>
      <c r="BM239" s="99"/>
      <c r="BN239" s="99"/>
      <c r="BO239" s="99"/>
      <c r="BP239" s="99"/>
      <c r="BQ239" s="99"/>
      <c r="BR239" s="99"/>
      <c r="BS239" s="99"/>
      <c r="BT239" s="99"/>
      <c r="BU239" s="99"/>
      <c r="BV239" s="99"/>
      <c r="BW239" s="99"/>
      <c r="BX239" s="99"/>
      <c r="BY239" s="729"/>
      <c r="BZ239" s="99"/>
      <c r="CA239" s="99"/>
      <c r="CB239" s="99"/>
      <c r="CC239" s="99"/>
      <c r="CD239" s="99"/>
      <c r="CE239" s="99"/>
      <c r="CF239" s="99"/>
      <c r="CG239" s="99"/>
      <c r="CH239" s="99"/>
      <c r="CI239" s="99"/>
      <c r="CJ239" s="99"/>
      <c r="CK239" s="99"/>
      <c r="CL239" s="99"/>
      <c r="CM239" s="99"/>
      <c r="CN239" s="99"/>
      <c r="CO239" s="99"/>
      <c r="CP239" s="99"/>
      <c r="CQ239" s="99"/>
      <c r="CR239" s="99"/>
      <c r="CS239" s="99"/>
      <c r="CT239" s="99"/>
      <c r="CU239" s="99"/>
      <c r="CV239" s="99"/>
      <c r="CW239" s="338"/>
      <c r="CX239" s="895">
        <f t="shared" si="1388"/>
        <v>0</v>
      </c>
      <c r="CY239" s="109"/>
      <c r="CZ239" s="732"/>
      <c r="DA239" s="733"/>
      <c r="DB239" s="733"/>
      <c r="DC239" s="733"/>
      <c r="DD239" s="733"/>
      <c r="DE239" s="733"/>
      <c r="DF239" s="733"/>
      <c r="DG239" s="733"/>
      <c r="DH239" s="733"/>
      <c r="DI239" s="733"/>
      <c r="DJ239" s="733"/>
      <c r="DK239" s="733"/>
      <c r="DL239" s="733"/>
      <c r="DM239" s="733"/>
      <c r="DN239" s="733"/>
      <c r="DO239" s="733"/>
      <c r="DP239" s="890">
        <f t="shared" si="1389"/>
        <v>0</v>
      </c>
      <c r="DQ239" s="330"/>
      <c r="DR239" s="224"/>
      <c r="DS239" s="735">
        <f t="shared" si="1390"/>
        <v>0</v>
      </c>
      <c r="DT239" s="850" t="e">
        <f t="shared" si="1391"/>
        <v>#DIV/0!</v>
      </c>
      <c r="DU239" s="847" t="e">
        <f t="shared" si="1392"/>
        <v>#DIV/0!</v>
      </c>
      <c r="DV239" s="847" t="e">
        <f t="shared" si="1393"/>
        <v>#DIV/0!</v>
      </c>
    </row>
    <row r="240" spans="1:134" s="5" customFormat="1" ht="15" customHeight="1">
      <c r="A240" s="892" t="s">
        <v>116</v>
      </c>
      <c r="B240" s="1508"/>
      <c r="C240" s="1510"/>
      <c r="D240" s="1510"/>
      <c r="E240" s="1512"/>
      <c r="F240" s="817" t="s">
        <v>99</v>
      </c>
      <c r="G240" s="99" t="e">
        <f>ROUNDDOWN(G$232*G239,0)</f>
        <v>#DIV/0!</v>
      </c>
      <c r="H240" s="99" t="e">
        <f>ROUNDDOWN(H$232*H239,0)</f>
        <v>#DIV/0!</v>
      </c>
      <c r="I240" s="99">
        <f>I$232*I239</f>
        <v>0</v>
      </c>
      <c r="J240" s="99">
        <f t="shared" ref="J240:K240" si="1407">J$232*J239</f>
        <v>0</v>
      </c>
      <c r="K240" s="99">
        <f t="shared" si="1407"/>
        <v>0</v>
      </c>
      <c r="L240" s="738"/>
      <c r="M240" s="99" t="e">
        <f>ROUNDDOWN(M$232*M239,0)</f>
        <v>#DIV/0!</v>
      </c>
      <c r="N240" s="99" t="e">
        <f>ROUNDDOWN(N$232*N239,0)</f>
        <v>#DIV/0!</v>
      </c>
      <c r="O240" s="99">
        <f>O$232*O239</f>
        <v>0</v>
      </c>
      <c r="P240" s="99">
        <f>P$232*P239</f>
        <v>0</v>
      </c>
      <c r="Q240" s="99" t="e">
        <f>ROUNDDOWN(Q$232*Q239,0)</f>
        <v>#DIV/0!</v>
      </c>
      <c r="R240" s="99" t="e">
        <f>ROUNDDOWN(R$232*R239,0)</f>
        <v>#DIV/0!</v>
      </c>
      <c r="S240" s="99" t="e">
        <f>ROUNDDOWN(S$232*S239,0)</f>
        <v>#DIV/0!</v>
      </c>
      <c r="T240" s="99" t="e">
        <f>ROUNDDOWN(T$232*T239,0)</f>
        <v>#DIV/0!</v>
      </c>
      <c r="U240" s="99" t="e">
        <f>ROUNDDOWN(U$232*U239,0)</f>
        <v>#DIV/0!</v>
      </c>
      <c r="V240" s="99">
        <f t="shared" ref="V240:W240" si="1408">V$7*V239</f>
        <v>0</v>
      </c>
      <c r="W240" s="99">
        <f t="shared" si="1408"/>
        <v>0</v>
      </c>
      <c r="X240" s="99" t="e">
        <f>ROUNDDOWN(X$232*X239,0)</f>
        <v>#DIV/0!</v>
      </c>
      <c r="Y240" s="99" t="e">
        <f>ROUNDDOWN(Y$232*Y239,0)</f>
        <v>#DIV/0!</v>
      </c>
      <c r="Z240" s="99" t="e">
        <f>ROUNDDOWN(Z$232*Z239,0)</f>
        <v>#DIV/0!</v>
      </c>
      <c r="AA240" s="99">
        <f t="shared" ref="AA240:AF240" si="1409">AA$7*AA239</f>
        <v>0</v>
      </c>
      <c r="AB240" s="99">
        <f t="shared" si="1409"/>
        <v>0</v>
      </c>
      <c r="AC240" s="99">
        <f t="shared" si="1409"/>
        <v>0</v>
      </c>
      <c r="AD240" s="99">
        <f t="shared" si="1409"/>
        <v>0</v>
      </c>
      <c r="AE240" s="99">
        <f t="shared" si="1409"/>
        <v>0</v>
      </c>
      <c r="AF240" s="99">
        <f t="shared" si="1409"/>
        <v>0</v>
      </c>
      <c r="AG240" s="359" t="e">
        <f>ROUNDDOWN(AG$232*AG239,0)</f>
        <v>#DIV/0!</v>
      </c>
      <c r="AH240" s="359" t="e">
        <f>ROUNDDOWN(AH$232*AH239,0)</f>
        <v>#DIV/0!</v>
      </c>
      <c r="AI240" s="359" t="e">
        <f>ROUNDDOWN(AI$232*AI239,0)</f>
        <v>#DIV/0!</v>
      </c>
      <c r="AJ240" s="99" t="e">
        <f>ROUNDDOWN(AJ$232*AJ239,0)</f>
        <v>#DIV/0!</v>
      </c>
      <c r="AK240" s="99" t="e">
        <f>ROUNDDOWN(AK$232*AK239,0)</f>
        <v>#DIV/0!</v>
      </c>
      <c r="AL240" s="105"/>
      <c r="AM240" s="852" t="e">
        <f t="shared" si="1397"/>
        <v>#DIV/0!</v>
      </c>
      <c r="AN240" s="739">
        <f t="shared" ref="AN240:AU240" si="1410">AN234*AN239</f>
        <v>0</v>
      </c>
      <c r="AO240" s="99">
        <f t="shared" si="1410"/>
        <v>0</v>
      </c>
      <c r="AP240" s="99">
        <f t="shared" si="1410"/>
        <v>0</v>
      </c>
      <c r="AQ240" s="99">
        <f>ROUNDDOWN(AQ234*AQ239,0)</f>
        <v>0</v>
      </c>
      <c r="AR240" s="99">
        <f>ROUNDDOWN(AR234*AR239,0)</f>
        <v>0</v>
      </c>
      <c r="AS240" s="99">
        <f t="shared" si="1410"/>
        <v>0</v>
      </c>
      <c r="AT240" s="99">
        <f t="shared" si="1410"/>
        <v>0</v>
      </c>
      <c r="AU240" s="338">
        <f t="shared" si="1410"/>
        <v>0</v>
      </c>
      <c r="AV240" s="736">
        <f t="shared" si="1387"/>
        <v>0</v>
      </c>
      <c r="AW240" s="99">
        <f>AW234*AW239</f>
        <v>0</v>
      </c>
      <c r="AX240" s="731"/>
      <c r="AY240" s="886" t="e">
        <f t="shared" si="1399"/>
        <v>#DIV/0!</v>
      </c>
      <c r="AZ240" s="893"/>
      <c r="BA240" s="817" t="s">
        <v>99</v>
      </c>
      <c r="BB240" s="894">
        <f>BB239*BB$54</f>
        <v>0</v>
      </c>
      <c r="BC240" s="99">
        <f>BC239*BC$54</f>
        <v>0</v>
      </c>
      <c r="BD240" s="99"/>
      <c r="BE240" s="99">
        <f t="shared" ref="BE240:BG240" si="1411">BE239*BE$9</f>
        <v>0</v>
      </c>
      <c r="BF240" s="99">
        <f t="shared" si="1411"/>
        <v>0</v>
      </c>
      <c r="BG240" s="99">
        <f t="shared" si="1411"/>
        <v>0</v>
      </c>
      <c r="BH240" s="99"/>
      <c r="BI240" s="99"/>
      <c r="BJ240" s="99"/>
      <c r="BK240" s="99"/>
      <c r="BL240" s="99">
        <f t="shared" ref="BL240:BM240" si="1412">BL239*BL$9</f>
        <v>0</v>
      </c>
      <c r="BM240" s="99">
        <f t="shared" si="1412"/>
        <v>0</v>
      </c>
      <c r="BN240" s="99"/>
      <c r="BO240" s="99">
        <f t="shared" ref="BO240:BX240" si="1413">BO239*BO$9</f>
        <v>0</v>
      </c>
      <c r="BP240" s="99">
        <f t="shared" si="1413"/>
        <v>0</v>
      </c>
      <c r="BQ240" s="99">
        <f t="shared" si="1413"/>
        <v>0</v>
      </c>
      <c r="BR240" s="99">
        <f t="shared" si="1413"/>
        <v>0</v>
      </c>
      <c r="BS240" s="99">
        <f t="shared" si="1413"/>
        <v>0</v>
      </c>
      <c r="BT240" s="99">
        <f t="shared" si="1413"/>
        <v>0</v>
      </c>
      <c r="BU240" s="99">
        <f t="shared" si="1413"/>
        <v>0</v>
      </c>
      <c r="BV240" s="99">
        <f t="shared" si="1413"/>
        <v>0</v>
      </c>
      <c r="BW240" s="99">
        <f t="shared" si="1413"/>
        <v>0</v>
      </c>
      <c r="BX240" s="99">
        <f t="shared" si="1413"/>
        <v>0</v>
      </c>
      <c r="BY240" s="99"/>
      <c r="BZ240" s="99">
        <f t="shared" ref="BZ240:CJ240" si="1414">BZ239*BZ$9</f>
        <v>0</v>
      </c>
      <c r="CA240" s="99">
        <f t="shared" si="1414"/>
        <v>0</v>
      </c>
      <c r="CB240" s="99">
        <f t="shared" si="1414"/>
        <v>0</v>
      </c>
      <c r="CC240" s="99">
        <f t="shared" si="1414"/>
        <v>0</v>
      </c>
      <c r="CD240" s="99">
        <f t="shared" si="1414"/>
        <v>0</v>
      </c>
      <c r="CE240" s="99">
        <f t="shared" si="1414"/>
        <v>0</v>
      </c>
      <c r="CF240" s="99">
        <f t="shared" si="1414"/>
        <v>0</v>
      </c>
      <c r="CG240" s="99">
        <f t="shared" si="1414"/>
        <v>0</v>
      </c>
      <c r="CH240" s="99"/>
      <c r="CI240" s="99">
        <f t="shared" si="1414"/>
        <v>0</v>
      </c>
      <c r="CJ240" s="99">
        <f t="shared" si="1414"/>
        <v>0</v>
      </c>
      <c r="CK240" s="99"/>
      <c r="CL240" s="99"/>
      <c r="CM240" s="99"/>
      <c r="CN240" s="99"/>
      <c r="CO240" s="99"/>
      <c r="CP240" s="99">
        <f t="shared" ref="CP240:CW240" si="1415">CP239*CP$9</f>
        <v>0</v>
      </c>
      <c r="CQ240" s="99">
        <f t="shared" si="1415"/>
        <v>0</v>
      </c>
      <c r="CR240" s="99">
        <f t="shared" si="1415"/>
        <v>0</v>
      </c>
      <c r="CS240" s="99">
        <f t="shared" si="1415"/>
        <v>0</v>
      </c>
      <c r="CT240" s="99">
        <f t="shared" si="1415"/>
        <v>0</v>
      </c>
      <c r="CU240" s="99">
        <f t="shared" si="1415"/>
        <v>0</v>
      </c>
      <c r="CV240" s="99">
        <f t="shared" si="1415"/>
        <v>0</v>
      </c>
      <c r="CW240" s="338">
        <f t="shared" si="1415"/>
        <v>0</v>
      </c>
      <c r="CX240" s="849">
        <f t="shared" si="1388"/>
        <v>0</v>
      </c>
      <c r="CY240" s="109"/>
      <c r="CZ240" s="731">
        <f>CZ239*CZ$11</f>
        <v>0</v>
      </c>
      <c r="DA240" s="99">
        <f>DA239*DA$11</f>
        <v>0</v>
      </c>
      <c r="DB240" s="99">
        <f>DB239*DB$11</f>
        <v>0</v>
      </c>
      <c r="DC240" s="99">
        <f>DC239*DC$11</f>
        <v>0</v>
      </c>
      <c r="DD240" s="99">
        <f>DD239*DD$11</f>
        <v>0</v>
      </c>
      <c r="DE240" s="99">
        <f t="shared" ref="DE240:DN240" si="1416">DE239*DE$11</f>
        <v>0</v>
      </c>
      <c r="DF240" s="99">
        <f t="shared" si="1416"/>
        <v>0</v>
      </c>
      <c r="DG240" s="99">
        <f t="shared" si="1416"/>
        <v>0</v>
      </c>
      <c r="DH240" s="99">
        <f t="shared" si="1416"/>
        <v>0</v>
      </c>
      <c r="DI240" s="99">
        <f t="shared" si="1416"/>
        <v>0</v>
      </c>
      <c r="DJ240" s="99">
        <f t="shared" si="1416"/>
        <v>0</v>
      </c>
      <c r="DK240" s="99">
        <f t="shared" si="1416"/>
        <v>0</v>
      </c>
      <c r="DL240" s="99">
        <f t="shared" si="1416"/>
        <v>0</v>
      </c>
      <c r="DM240" s="99">
        <f t="shared" si="1416"/>
        <v>0</v>
      </c>
      <c r="DN240" s="99">
        <f t="shared" si="1416"/>
        <v>0</v>
      </c>
      <c r="DO240" s="99">
        <f>DO239*DO$11</f>
        <v>0</v>
      </c>
      <c r="DP240" s="890">
        <f t="shared" si="1389"/>
        <v>0</v>
      </c>
      <c r="DQ240" s="330"/>
      <c r="DR240" s="224"/>
      <c r="DS240" s="847">
        <f t="shared" si="1390"/>
        <v>0</v>
      </c>
      <c r="DT240" s="850" t="e">
        <f t="shared" si="1391"/>
        <v>#DIV/0!</v>
      </c>
      <c r="DU240" s="847" t="e">
        <f t="shared" si="1392"/>
        <v>#DIV/0!</v>
      </c>
      <c r="DV240" s="847" t="e">
        <f t="shared" si="1393"/>
        <v>#DIV/0!</v>
      </c>
    </row>
    <row r="241" spans="1:126" s="5" customFormat="1" ht="15" customHeight="1">
      <c r="A241" s="896"/>
      <c r="B241" s="1507"/>
      <c r="C241" s="1509"/>
      <c r="D241" s="1509"/>
      <c r="E241" s="1511"/>
      <c r="F241" s="817" t="s">
        <v>97</v>
      </c>
      <c r="G241" s="737" t="e">
        <f>B241*D241/C241</f>
        <v>#DIV/0!</v>
      </c>
      <c r="H241" s="737" t="e">
        <f>B241*D241/C241</f>
        <v>#DIV/0!</v>
      </c>
      <c r="I241" s="737"/>
      <c r="J241" s="737"/>
      <c r="K241" s="737"/>
      <c r="L241" s="733"/>
      <c r="M241" s="737" t="e">
        <f>B241*D241/C241</f>
        <v>#DIV/0!</v>
      </c>
      <c r="N241" s="737" t="e">
        <f>C241*E241/D241</f>
        <v>#DIV/0!</v>
      </c>
      <c r="O241" s="733"/>
      <c r="P241" s="733"/>
      <c r="Q241" s="737" t="e">
        <f>B241*D241/C241</f>
        <v>#DIV/0!</v>
      </c>
      <c r="R241" s="737" t="e">
        <f>B241*D241/C241</f>
        <v>#DIV/0!</v>
      </c>
      <c r="S241" s="737" t="e">
        <f>C241*E241/D241</f>
        <v>#DIV/0!</v>
      </c>
      <c r="T241" s="737" t="e">
        <f>B241*D241/C241</f>
        <v>#DIV/0!</v>
      </c>
      <c r="U241" s="737" t="e">
        <f>B241*D241/C241</f>
        <v>#DIV/0!</v>
      </c>
      <c r="V241" s="180"/>
      <c r="W241" s="181"/>
      <c r="X241" s="737" t="e">
        <f>B241*D241/C241</f>
        <v>#DIV/0!</v>
      </c>
      <c r="Y241" s="737" t="e">
        <f>C241*E241/D241</f>
        <v>#DIV/0!</v>
      </c>
      <c r="Z241" s="737" t="e">
        <f>B241*D241/C241</f>
        <v>#DIV/0!</v>
      </c>
      <c r="AA241" s="733"/>
      <c r="AB241" s="337"/>
      <c r="AC241" s="733"/>
      <c r="AD241" s="733"/>
      <c r="AE241" s="734"/>
      <c r="AF241" s="733"/>
      <c r="AG241" s="930" t="e">
        <f>$B$241*$D$241/$C$241</f>
        <v>#DIV/0!</v>
      </c>
      <c r="AH241" s="930" t="e">
        <f>$B$241*$D$241/$C$241</f>
        <v>#DIV/0!</v>
      </c>
      <c r="AI241" s="930" t="e">
        <f t="shared" ref="AI241:AK241" si="1417">$B$241*$D$241/$C$241</f>
        <v>#DIV/0!</v>
      </c>
      <c r="AJ241" s="737" t="e">
        <f t="shared" si="1417"/>
        <v>#DIV/0!</v>
      </c>
      <c r="AK241" s="737" t="e">
        <f t="shared" si="1417"/>
        <v>#DIV/0!</v>
      </c>
      <c r="AL241" s="761"/>
      <c r="AM241" s="852" t="e">
        <f t="shared" si="1397"/>
        <v>#DIV/0!</v>
      </c>
      <c r="AN241" s="739"/>
      <c r="AO241" s="99"/>
      <c r="AP241" s="99"/>
      <c r="AQ241" s="885"/>
      <c r="AR241" s="885"/>
      <c r="AS241" s="99"/>
      <c r="AT241" s="99"/>
      <c r="AU241" s="338"/>
      <c r="AV241" s="736">
        <f t="shared" si="1387"/>
        <v>0</v>
      </c>
      <c r="AW241" s="99"/>
      <c r="AX241" s="731"/>
      <c r="AY241" s="886" t="e">
        <f t="shared" si="1399"/>
        <v>#DIV/0!</v>
      </c>
      <c r="AZ241" s="893"/>
      <c r="BA241" s="817" t="s">
        <v>97</v>
      </c>
      <c r="BB241" s="894"/>
      <c r="BC241" s="99"/>
      <c r="BD241" s="99"/>
      <c r="BE241" s="99"/>
      <c r="BF241" s="99"/>
      <c r="BG241" s="99"/>
      <c r="BH241" s="99"/>
      <c r="BI241" s="99"/>
      <c r="BJ241" s="99"/>
      <c r="BK241" s="99"/>
      <c r="BL241" s="99"/>
      <c r="BM241" s="99"/>
      <c r="BN241" s="99"/>
      <c r="BO241" s="99"/>
      <c r="BP241" s="99"/>
      <c r="BQ241" s="99"/>
      <c r="BR241" s="99"/>
      <c r="BS241" s="99"/>
      <c r="BT241" s="99"/>
      <c r="BU241" s="99"/>
      <c r="BV241" s="99"/>
      <c r="BW241" s="99"/>
      <c r="BX241" s="99"/>
      <c r="BY241" s="729"/>
      <c r="BZ241" s="99"/>
      <c r="CA241" s="99"/>
      <c r="CB241" s="99"/>
      <c r="CC241" s="99"/>
      <c r="CD241" s="99"/>
      <c r="CE241" s="99"/>
      <c r="CF241" s="99"/>
      <c r="CG241" s="99"/>
      <c r="CH241" s="99"/>
      <c r="CI241" s="99"/>
      <c r="CJ241" s="99"/>
      <c r="CK241" s="99"/>
      <c r="CL241" s="99"/>
      <c r="CM241" s="99"/>
      <c r="CN241" s="99"/>
      <c r="CO241" s="99"/>
      <c r="CP241" s="99"/>
      <c r="CQ241" s="99"/>
      <c r="CR241" s="99"/>
      <c r="CS241" s="99"/>
      <c r="CT241" s="99"/>
      <c r="CU241" s="99"/>
      <c r="CV241" s="99"/>
      <c r="CW241" s="338"/>
      <c r="CX241" s="849">
        <f t="shared" si="1388"/>
        <v>0</v>
      </c>
      <c r="CY241" s="109"/>
      <c r="CZ241" s="732"/>
      <c r="DA241" s="733"/>
      <c r="DB241" s="733"/>
      <c r="DC241" s="733"/>
      <c r="DD241" s="733"/>
      <c r="DE241" s="733"/>
      <c r="DF241" s="733"/>
      <c r="DG241" s="733"/>
      <c r="DH241" s="733"/>
      <c r="DI241" s="733"/>
      <c r="DJ241" s="733"/>
      <c r="DK241" s="733"/>
      <c r="DL241" s="733"/>
      <c r="DM241" s="733"/>
      <c r="DN241" s="733"/>
      <c r="DO241" s="733"/>
      <c r="DP241" s="890">
        <f t="shared" si="1389"/>
        <v>0</v>
      </c>
      <c r="DQ241" s="330"/>
      <c r="DR241" s="224"/>
      <c r="DS241" s="735">
        <f t="shared" si="1390"/>
        <v>0</v>
      </c>
      <c r="DT241" s="850" t="e">
        <f t="shared" si="1391"/>
        <v>#DIV/0!</v>
      </c>
      <c r="DU241" s="847" t="e">
        <f t="shared" si="1392"/>
        <v>#DIV/0!</v>
      </c>
      <c r="DV241" s="847" t="e">
        <f t="shared" si="1393"/>
        <v>#DIV/0!</v>
      </c>
    </row>
    <row r="242" spans="1:126" s="5" customFormat="1" ht="15" customHeight="1">
      <c r="A242" s="864" t="s">
        <v>117</v>
      </c>
      <c r="B242" s="1508"/>
      <c r="C242" s="1510"/>
      <c r="D242" s="1510"/>
      <c r="E242" s="1512"/>
      <c r="F242" s="897" t="s">
        <v>99</v>
      </c>
      <c r="G242" s="99" t="e">
        <f>ROUNDDOWN(G$232*G241,0)</f>
        <v>#DIV/0!</v>
      </c>
      <c r="H242" s="99" t="e">
        <f>ROUNDDOWN(H$232*H241,0)</f>
        <v>#DIV/0!</v>
      </c>
      <c r="I242" s="99">
        <f>I$232*I241</f>
        <v>0</v>
      </c>
      <c r="J242" s="99">
        <f t="shared" ref="J242:K242" si="1418">J$232*J241</f>
        <v>0</v>
      </c>
      <c r="K242" s="99">
        <f t="shared" si="1418"/>
        <v>0</v>
      </c>
      <c r="L242" s="738"/>
      <c r="M242" s="99" t="e">
        <f>ROUNDDOWN(M$232*M241,0)</f>
        <v>#DIV/0!</v>
      </c>
      <c r="N242" s="99" t="e">
        <f>ROUNDDOWN(N$232*N241,0)</f>
        <v>#DIV/0!</v>
      </c>
      <c r="O242" s="99">
        <f>O$232*O241</f>
        <v>0</v>
      </c>
      <c r="P242" s="99">
        <f>P$232*P241</f>
        <v>0</v>
      </c>
      <c r="Q242" s="99" t="e">
        <f>ROUNDDOWN(Q$232*Q241,0)</f>
        <v>#DIV/0!</v>
      </c>
      <c r="R242" s="99" t="e">
        <f>ROUNDDOWN(R$232*R241,0)</f>
        <v>#DIV/0!</v>
      </c>
      <c r="S242" s="99" t="e">
        <f>ROUNDDOWN(S$232*S241,0)</f>
        <v>#DIV/0!</v>
      </c>
      <c r="T242" s="99" t="e">
        <f>ROUNDDOWN(T$232*T241,0)</f>
        <v>#DIV/0!</v>
      </c>
      <c r="U242" s="99" t="e">
        <f>ROUNDDOWN(U$232*U241,0)</f>
        <v>#DIV/0!</v>
      </c>
      <c r="V242" s="99">
        <f t="shared" ref="V242:W242" si="1419">V$7*V241</f>
        <v>0</v>
      </c>
      <c r="W242" s="99">
        <f t="shared" si="1419"/>
        <v>0</v>
      </c>
      <c r="X242" s="99" t="e">
        <f>ROUNDDOWN(X$232*X241,0)</f>
        <v>#DIV/0!</v>
      </c>
      <c r="Y242" s="99" t="e">
        <f>ROUNDDOWN(Y$232*Y241,0)</f>
        <v>#DIV/0!</v>
      </c>
      <c r="Z242" s="99" t="e">
        <f>ROUNDDOWN(Z$232*Z241,0)</f>
        <v>#DIV/0!</v>
      </c>
      <c r="AA242" s="99">
        <f t="shared" ref="AA242:AE242" si="1420">AA$7*AA241</f>
        <v>0</v>
      </c>
      <c r="AB242" s="99">
        <f t="shared" si="1420"/>
        <v>0</v>
      </c>
      <c r="AC242" s="99">
        <f t="shared" si="1420"/>
        <v>0</v>
      </c>
      <c r="AD242" s="99">
        <f t="shared" si="1420"/>
        <v>0</v>
      </c>
      <c r="AE242" s="99">
        <f t="shared" si="1420"/>
        <v>0</v>
      </c>
      <c r="AF242" s="99">
        <f>AF$7*AF241</f>
        <v>0</v>
      </c>
      <c r="AG242" s="359" t="e">
        <f>ROUNDDOWN(AG$232*AG241,0)</f>
        <v>#DIV/0!</v>
      </c>
      <c r="AH242" s="359" t="e">
        <f>ROUNDDOWN(AH$232*AH241,0)</f>
        <v>#DIV/0!</v>
      </c>
      <c r="AI242" s="359" t="e">
        <f>ROUNDDOWN(AI$232*AI241,0)</f>
        <v>#DIV/0!</v>
      </c>
      <c r="AJ242" s="99" t="e">
        <f>ROUNDDOWN(AJ$232*AJ241,0)</f>
        <v>#DIV/0!</v>
      </c>
      <c r="AK242" s="99" t="e">
        <f>ROUNDDOWN(AK$232*AK241,0)</f>
        <v>#DIV/0!</v>
      </c>
      <c r="AL242" s="105"/>
      <c r="AM242" s="852" t="e">
        <f t="shared" si="1397"/>
        <v>#DIV/0!</v>
      </c>
      <c r="AN242" s="739">
        <f t="shared" ref="AN242:AU242" si="1421">AN234*AN241</f>
        <v>0</v>
      </c>
      <c r="AO242" s="99">
        <f t="shared" si="1421"/>
        <v>0</v>
      </c>
      <c r="AP242" s="99">
        <f t="shared" si="1421"/>
        <v>0</v>
      </c>
      <c r="AQ242" s="99">
        <f>ROUNDDOWN(AQ234*AQ241,0)</f>
        <v>0</v>
      </c>
      <c r="AR242" s="99">
        <f>ROUNDDOWN(AR234*AR241,0)</f>
        <v>0</v>
      </c>
      <c r="AS242" s="99">
        <f t="shared" si="1421"/>
        <v>0</v>
      </c>
      <c r="AT242" s="99">
        <f t="shared" si="1421"/>
        <v>0</v>
      </c>
      <c r="AU242" s="338">
        <f t="shared" si="1421"/>
        <v>0</v>
      </c>
      <c r="AV242" s="736">
        <f t="shared" si="1387"/>
        <v>0</v>
      </c>
      <c r="AW242" s="99">
        <f>AW234*AW241</f>
        <v>0</v>
      </c>
      <c r="AX242" s="731"/>
      <c r="AY242" s="886" t="e">
        <f t="shared" si="1399"/>
        <v>#DIV/0!</v>
      </c>
      <c r="AZ242" s="898"/>
      <c r="BA242" s="897" t="s">
        <v>99</v>
      </c>
      <c r="BB242" s="894">
        <f>BB241*BB$54</f>
        <v>0</v>
      </c>
      <c r="BC242" s="99">
        <f>BC241*BC$54</f>
        <v>0</v>
      </c>
      <c r="BD242" s="99"/>
      <c r="BE242" s="99">
        <f t="shared" ref="BE242:BG242" si="1422">BE241*BE$9</f>
        <v>0</v>
      </c>
      <c r="BF242" s="99">
        <f t="shared" si="1422"/>
        <v>0</v>
      </c>
      <c r="BG242" s="99">
        <f t="shared" si="1422"/>
        <v>0</v>
      </c>
      <c r="BH242" s="99"/>
      <c r="BI242" s="99"/>
      <c r="BJ242" s="99"/>
      <c r="BK242" s="99"/>
      <c r="BL242" s="99">
        <f t="shared" ref="BL242:BM242" si="1423">BL241*BL$9</f>
        <v>0</v>
      </c>
      <c r="BM242" s="99">
        <f t="shared" si="1423"/>
        <v>0</v>
      </c>
      <c r="BN242" s="99"/>
      <c r="BO242" s="99">
        <f t="shared" ref="BO242:BX242" si="1424">BO241*BO$9</f>
        <v>0</v>
      </c>
      <c r="BP242" s="99">
        <f t="shared" si="1424"/>
        <v>0</v>
      </c>
      <c r="BQ242" s="99">
        <f t="shared" si="1424"/>
        <v>0</v>
      </c>
      <c r="BR242" s="99">
        <f t="shared" si="1424"/>
        <v>0</v>
      </c>
      <c r="BS242" s="99">
        <f t="shared" si="1424"/>
        <v>0</v>
      </c>
      <c r="BT242" s="99">
        <f t="shared" si="1424"/>
        <v>0</v>
      </c>
      <c r="BU242" s="99">
        <f t="shared" si="1424"/>
        <v>0</v>
      </c>
      <c r="BV242" s="99">
        <f t="shared" si="1424"/>
        <v>0</v>
      </c>
      <c r="BW242" s="99">
        <f t="shared" si="1424"/>
        <v>0</v>
      </c>
      <c r="BX242" s="99">
        <f t="shared" si="1424"/>
        <v>0</v>
      </c>
      <c r="BY242" s="99"/>
      <c r="BZ242" s="99">
        <f t="shared" ref="BZ242:CJ242" si="1425">BZ241*BZ$9</f>
        <v>0</v>
      </c>
      <c r="CA242" s="99">
        <f t="shared" si="1425"/>
        <v>0</v>
      </c>
      <c r="CB242" s="99">
        <f t="shared" si="1425"/>
        <v>0</v>
      </c>
      <c r="CC242" s="99">
        <f t="shared" si="1425"/>
        <v>0</v>
      </c>
      <c r="CD242" s="99">
        <f t="shared" si="1425"/>
        <v>0</v>
      </c>
      <c r="CE242" s="99">
        <f t="shared" si="1425"/>
        <v>0</v>
      </c>
      <c r="CF242" s="99">
        <f t="shared" si="1425"/>
        <v>0</v>
      </c>
      <c r="CG242" s="99">
        <f t="shared" si="1425"/>
        <v>0</v>
      </c>
      <c r="CH242" s="99"/>
      <c r="CI242" s="99">
        <f t="shared" si="1425"/>
        <v>0</v>
      </c>
      <c r="CJ242" s="99">
        <f t="shared" si="1425"/>
        <v>0</v>
      </c>
      <c r="CK242" s="99"/>
      <c r="CL242" s="99"/>
      <c r="CM242" s="99"/>
      <c r="CN242" s="99"/>
      <c r="CO242" s="99"/>
      <c r="CP242" s="99">
        <f t="shared" ref="CP242:CW242" si="1426">CP241*CP$9</f>
        <v>0</v>
      </c>
      <c r="CQ242" s="99">
        <f t="shared" si="1426"/>
        <v>0</v>
      </c>
      <c r="CR242" s="99">
        <f t="shared" si="1426"/>
        <v>0</v>
      </c>
      <c r="CS242" s="99">
        <f t="shared" si="1426"/>
        <v>0</v>
      </c>
      <c r="CT242" s="99">
        <f t="shared" si="1426"/>
        <v>0</v>
      </c>
      <c r="CU242" s="99">
        <f t="shared" si="1426"/>
        <v>0</v>
      </c>
      <c r="CV242" s="99">
        <f t="shared" si="1426"/>
        <v>0</v>
      </c>
      <c r="CW242" s="338">
        <f t="shared" si="1426"/>
        <v>0</v>
      </c>
      <c r="CX242" s="899">
        <f t="shared" si="1388"/>
        <v>0</v>
      </c>
      <c r="CY242" s="109"/>
      <c r="CZ242" s="731">
        <f>CZ241*CZ$11</f>
        <v>0</v>
      </c>
      <c r="DA242" s="99">
        <f>DA241*DA$11</f>
        <v>0</v>
      </c>
      <c r="DB242" s="99">
        <f>DB241*DB$11</f>
        <v>0</v>
      </c>
      <c r="DC242" s="99">
        <f>DC241*DC$11</f>
        <v>0</v>
      </c>
      <c r="DD242" s="99">
        <f>DD241*DD$11</f>
        <v>0</v>
      </c>
      <c r="DE242" s="99">
        <f t="shared" ref="DE242:DN242" si="1427">DE241*DE$11</f>
        <v>0</v>
      </c>
      <c r="DF242" s="99">
        <f t="shared" si="1427"/>
        <v>0</v>
      </c>
      <c r="DG242" s="99">
        <f t="shared" si="1427"/>
        <v>0</v>
      </c>
      <c r="DH242" s="99">
        <f t="shared" si="1427"/>
        <v>0</v>
      </c>
      <c r="DI242" s="99">
        <f t="shared" si="1427"/>
        <v>0</v>
      </c>
      <c r="DJ242" s="99">
        <f t="shared" si="1427"/>
        <v>0</v>
      </c>
      <c r="DK242" s="99">
        <f t="shared" si="1427"/>
        <v>0</v>
      </c>
      <c r="DL242" s="99">
        <f t="shared" si="1427"/>
        <v>0</v>
      </c>
      <c r="DM242" s="99">
        <f t="shared" si="1427"/>
        <v>0</v>
      </c>
      <c r="DN242" s="99">
        <f t="shared" si="1427"/>
        <v>0</v>
      </c>
      <c r="DO242" s="99">
        <f>DO241*DO$11</f>
        <v>0</v>
      </c>
      <c r="DP242" s="890">
        <f t="shared" si="1389"/>
        <v>0</v>
      </c>
      <c r="DQ242" s="330"/>
      <c r="DR242" s="224"/>
      <c r="DS242" s="847">
        <f t="shared" si="1390"/>
        <v>0</v>
      </c>
      <c r="DT242" s="850" t="e">
        <f t="shared" si="1391"/>
        <v>#DIV/0!</v>
      </c>
      <c r="DU242" s="900" t="e">
        <f t="shared" si="1392"/>
        <v>#DIV/0!</v>
      </c>
      <c r="DV242" s="900" t="e">
        <f t="shared" si="1393"/>
        <v>#DIV/0!</v>
      </c>
    </row>
    <row r="243" spans="1:126" s="5" customFormat="1" ht="15" customHeight="1">
      <c r="A243" s="1514" t="s">
        <v>100</v>
      </c>
      <c r="B243" s="1516">
        <f>SUM(B237:B242)</f>
        <v>0</v>
      </c>
      <c r="C243" s="1518">
        <f t="shared" ref="C243:D243" si="1428">SUM(C237:C242)</f>
        <v>0</v>
      </c>
      <c r="D243" s="1518">
        <f t="shared" si="1428"/>
        <v>0</v>
      </c>
      <c r="E243" s="1520">
        <f>SUM(E237:E242)</f>
        <v>0</v>
      </c>
      <c r="F243" s="901" t="s">
        <v>97</v>
      </c>
      <c r="G243" s="729" t="e">
        <f t="shared" ref="G243:H244" si="1429">G237+G239+G241</f>
        <v>#DIV/0!</v>
      </c>
      <c r="H243" s="729" t="e">
        <f t="shared" si="1429"/>
        <v>#DIV/0!</v>
      </c>
      <c r="I243" s="729">
        <f>I237+I239+I241</f>
        <v>0</v>
      </c>
      <c r="J243" s="729">
        <f>J237+J239+J241</f>
        <v>0</v>
      </c>
      <c r="K243" s="729">
        <f t="shared" ref="K243:N244" si="1430">K237+K239+K241</f>
        <v>0</v>
      </c>
      <c r="L243" s="729"/>
      <c r="M243" s="729" t="e">
        <f t="shared" si="1430"/>
        <v>#DIV/0!</v>
      </c>
      <c r="N243" s="729" t="e">
        <f t="shared" si="1430"/>
        <v>#DIV/0!</v>
      </c>
      <c r="O243" s="729">
        <f>O237+O239+O241</f>
        <v>0</v>
      </c>
      <c r="P243" s="729">
        <f t="shared" ref="P243:AE244" si="1431">P237+P239+P241</f>
        <v>0</v>
      </c>
      <c r="Q243" s="729" t="e">
        <f t="shared" si="1431"/>
        <v>#DIV/0!</v>
      </c>
      <c r="R243" s="729" t="e">
        <f t="shared" si="1431"/>
        <v>#DIV/0!</v>
      </c>
      <c r="S243" s="729" t="e">
        <f t="shared" ref="S243" si="1432">S237+S239+S241</f>
        <v>#DIV/0!</v>
      </c>
      <c r="T243" s="729" t="e">
        <f t="shared" si="1431"/>
        <v>#DIV/0!</v>
      </c>
      <c r="U243" s="729" t="e">
        <f t="shared" si="1431"/>
        <v>#DIV/0!</v>
      </c>
      <c r="V243" s="729">
        <f t="shared" si="1431"/>
        <v>0</v>
      </c>
      <c r="W243" s="729">
        <f t="shared" si="1431"/>
        <v>0</v>
      </c>
      <c r="X243" s="729" t="e">
        <f t="shared" si="1431"/>
        <v>#DIV/0!</v>
      </c>
      <c r="Y243" s="729" t="e">
        <f t="shared" si="1431"/>
        <v>#DIV/0!</v>
      </c>
      <c r="Z243" s="729" t="e">
        <f t="shared" si="1431"/>
        <v>#DIV/0!</v>
      </c>
      <c r="AA243" s="729">
        <f t="shared" si="1431"/>
        <v>0</v>
      </c>
      <c r="AB243" s="889">
        <f t="shared" si="1431"/>
        <v>0</v>
      </c>
      <c r="AC243" s="729">
        <f t="shared" si="1431"/>
        <v>0</v>
      </c>
      <c r="AD243" s="729">
        <f t="shared" si="1431"/>
        <v>0</v>
      </c>
      <c r="AE243" s="811">
        <f t="shared" si="1431"/>
        <v>0</v>
      </c>
      <c r="AF243" s="729">
        <f>AF237+AF239+AF241</f>
        <v>0</v>
      </c>
      <c r="AG243" s="811" t="e">
        <f t="shared" ref="AG243" si="1433">AG237+AG239+AG241</f>
        <v>#DIV/0!</v>
      </c>
      <c r="AH243" s="811" t="e">
        <f t="shared" ref="AH243:AJ244" si="1434">AH237+AH239+AH241</f>
        <v>#DIV/0!</v>
      </c>
      <c r="AI243" s="811" t="e">
        <f t="shared" si="1434"/>
        <v>#DIV/0!</v>
      </c>
      <c r="AJ243" s="729" t="e">
        <f t="shared" si="1434"/>
        <v>#DIV/0!</v>
      </c>
      <c r="AK243" s="729" t="e">
        <f t="shared" ref="AK243" si="1435">AK237+AK239+AK241</f>
        <v>#DIV/0!</v>
      </c>
      <c r="AL243" s="105"/>
      <c r="AM243" s="852" t="e">
        <f t="shared" si="1397"/>
        <v>#DIV/0!</v>
      </c>
      <c r="AN243" s="884">
        <f t="shared" ref="AN243:AU244" si="1436">AN237+AN239+AN241</f>
        <v>0</v>
      </c>
      <c r="AO243" s="733">
        <f t="shared" si="1436"/>
        <v>0</v>
      </c>
      <c r="AP243" s="733">
        <f t="shared" si="1436"/>
        <v>0</v>
      </c>
      <c r="AQ243" s="733">
        <f t="shared" si="1436"/>
        <v>0</v>
      </c>
      <c r="AR243" s="733">
        <f t="shared" si="1436"/>
        <v>0</v>
      </c>
      <c r="AS243" s="733">
        <f t="shared" si="1436"/>
        <v>0</v>
      </c>
      <c r="AT243" s="733">
        <f t="shared" si="1436"/>
        <v>0</v>
      </c>
      <c r="AU243" s="884">
        <f t="shared" si="1436"/>
        <v>0</v>
      </c>
      <c r="AV243" s="730">
        <f>AV237+AV239+AV241</f>
        <v>0</v>
      </c>
      <c r="AW243" s="733">
        <f t="shared" ref="AW243:AX244" si="1437">AW237+AW239+AW241</f>
        <v>0</v>
      </c>
      <c r="AX243" s="731"/>
      <c r="AY243" s="886" t="e">
        <f t="shared" si="1399"/>
        <v>#DIV/0!</v>
      </c>
      <c r="AZ243" s="902"/>
      <c r="BA243" s="901" t="s">
        <v>97</v>
      </c>
      <c r="BB243" s="894">
        <f t="shared" ref="BB243:BQ244" si="1438">BB237+BB239+BB241</f>
        <v>0</v>
      </c>
      <c r="BC243" s="99">
        <f t="shared" si="1438"/>
        <v>0</v>
      </c>
      <c r="BD243" s="99"/>
      <c r="BE243" s="99">
        <f t="shared" ref="BE243:BG243" si="1439">BE237+BE239+BE241</f>
        <v>0</v>
      </c>
      <c r="BF243" s="99">
        <f t="shared" si="1439"/>
        <v>0</v>
      </c>
      <c r="BG243" s="99">
        <f t="shared" si="1439"/>
        <v>0</v>
      </c>
      <c r="BH243" s="99"/>
      <c r="BI243" s="99"/>
      <c r="BJ243" s="99"/>
      <c r="BK243" s="99"/>
      <c r="BL243" s="99">
        <f t="shared" ref="BL243:BM243" si="1440">BL237+BL239+BL241</f>
        <v>0</v>
      </c>
      <c r="BM243" s="99">
        <f t="shared" si="1440"/>
        <v>0</v>
      </c>
      <c r="BN243" s="99"/>
      <c r="BO243" s="99">
        <f t="shared" ref="BO243:CD244" si="1441">BO237+BO239+BO241</f>
        <v>0</v>
      </c>
      <c r="BP243" s="99">
        <f t="shared" si="1441"/>
        <v>0</v>
      </c>
      <c r="BQ243" s="99">
        <f t="shared" si="1441"/>
        <v>0</v>
      </c>
      <c r="BR243" s="99">
        <f t="shared" si="1441"/>
        <v>0</v>
      </c>
      <c r="BS243" s="99">
        <f t="shared" si="1441"/>
        <v>0</v>
      </c>
      <c r="BT243" s="99">
        <f t="shared" si="1441"/>
        <v>0</v>
      </c>
      <c r="BU243" s="99">
        <f t="shared" si="1441"/>
        <v>0</v>
      </c>
      <c r="BV243" s="99">
        <f t="shared" si="1441"/>
        <v>0</v>
      </c>
      <c r="BW243" s="99">
        <f t="shared" si="1441"/>
        <v>0</v>
      </c>
      <c r="BX243" s="99">
        <f t="shared" si="1441"/>
        <v>0</v>
      </c>
      <c r="BY243" s="729"/>
      <c r="BZ243" s="99">
        <f t="shared" ref="BZ243:CT244" si="1442">BZ237+BZ239+BZ241</f>
        <v>0</v>
      </c>
      <c r="CA243" s="99">
        <f t="shared" si="1442"/>
        <v>0</v>
      </c>
      <c r="CB243" s="99">
        <f t="shared" si="1442"/>
        <v>0</v>
      </c>
      <c r="CC243" s="99">
        <f t="shared" si="1442"/>
        <v>0</v>
      </c>
      <c r="CD243" s="99">
        <f t="shared" si="1442"/>
        <v>0</v>
      </c>
      <c r="CE243" s="99">
        <f t="shared" si="1442"/>
        <v>0</v>
      </c>
      <c r="CF243" s="99">
        <f t="shared" si="1442"/>
        <v>0</v>
      </c>
      <c r="CG243" s="99">
        <f t="shared" si="1442"/>
        <v>0</v>
      </c>
      <c r="CH243" s="99"/>
      <c r="CI243" s="99">
        <f t="shared" si="1442"/>
        <v>0</v>
      </c>
      <c r="CJ243" s="99">
        <f t="shared" si="1442"/>
        <v>0</v>
      </c>
      <c r="CK243" s="99"/>
      <c r="CL243" s="99"/>
      <c r="CM243" s="99"/>
      <c r="CN243" s="99"/>
      <c r="CO243" s="99"/>
      <c r="CP243" s="99">
        <f t="shared" ref="CP243:CX244" si="1443">CP237+CP239+CP241</f>
        <v>0</v>
      </c>
      <c r="CQ243" s="99">
        <f t="shared" si="1443"/>
        <v>0</v>
      </c>
      <c r="CR243" s="99">
        <f t="shared" si="1443"/>
        <v>0</v>
      </c>
      <c r="CS243" s="99">
        <f t="shared" si="1443"/>
        <v>0</v>
      </c>
      <c r="CT243" s="99">
        <f t="shared" si="1443"/>
        <v>0</v>
      </c>
      <c r="CU243" s="99">
        <f t="shared" si="1443"/>
        <v>0</v>
      </c>
      <c r="CV243" s="99">
        <f t="shared" si="1443"/>
        <v>0</v>
      </c>
      <c r="CW243" s="338">
        <f t="shared" si="1443"/>
        <v>0</v>
      </c>
      <c r="CX243" s="796">
        <f t="shared" si="1443"/>
        <v>0</v>
      </c>
      <c r="CY243" s="109"/>
      <c r="CZ243" s="738">
        <f t="shared" ref="CZ243:DO244" si="1444">CZ237+CZ239+CZ241</f>
        <v>0</v>
      </c>
      <c r="DA243" s="729">
        <f t="shared" si="1444"/>
        <v>0</v>
      </c>
      <c r="DB243" s="729">
        <f t="shared" si="1444"/>
        <v>0</v>
      </c>
      <c r="DC243" s="729">
        <f t="shared" si="1444"/>
        <v>0</v>
      </c>
      <c r="DD243" s="729">
        <f t="shared" si="1444"/>
        <v>0</v>
      </c>
      <c r="DE243" s="729">
        <f t="shared" si="1444"/>
        <v>0</v>
      </c>
      <c r="DF243" s="729">
        <f t="shared" si="1444"/>
        <v>0</v>
      </c>
      <c r="DG243" s="729">
        <f t="shared" si="1444"/>
        <v>0</v>
      </c>
      <c r="DH243" s="729">
        <f t="shared" si="1444"/>
        <v>0</v>
      </c>
      <c r="DI243" s="729">
        <f t="shared" si="1444"/>
        <v>0</v>
      </c>
      <c r="DJ243" s="729">
        <f t="shared" si="1444"/>
        <v>0</v>
      </c>
      <c r="DK243" s="729">
        <f t="shared" si="1444"/>
        <v>0</v>
      </c>
      <c r="DL243" s="729">
        <f t="shared" si="1444"/>
        <v>0</v>
      </c>
      <c r="DM243" s="729">
        <f t="shared" si="1444"/>
        <v>0</v>
      </c>
      <c r="DN243" s="729">
        <f t="shared" si="1444"/>
        <v>0</v>
      </c>
      <c r="DO243" s="729">
        <f t="shared" si="1444"/>
        <v>0</v>
      </c>
      <c r="DP243" s="890">
        <f t="shared" si="1389"/>
        <v>0</v>
      </c>
      <c r="DQ243" s="330"/>
      <c r="DR243" s="224"/>
      <c r="DS243" s="730">
        <f t="shared" si="1390"/>
        <v>0</v>
      </c>
      <c r="DT243" s="730" t="e">
        <f t="shared" si="1391"/>
        <v>#DIV/0!</v>
      </c>
      <c r="DU243" s="735" t="e">
        <f t="shared" si="1392"/>
        <v>#DIV/0!</v>
      </c>
      <c r="DV243" s="730" t="e">
        <f t="shared" si="1393"/>
        <v>#DIV/0!</v>
      </c>
    </row>
    <row r="244" spans="1:126" s="5" customFormat="1" ht="15" customHeight="1">
      <c r="A244" s="1515"/>
      <c r="B244" s="1517"/>
      <c r="C244" s="1519"/>
      <c r="D244" s="1519"/>
      <c r="E244" s="1521"/>
      <c r="F244" s="897" t="s">
        <v>99</v>
      </c>
      <c r="G244" s="152" t="e">
        <f t="shared" si="1429"/>
        <v>#DIV/0!</v>
      </c>
      <c r="H244" s="152" t="e">
        <f t="shared" si="1429"/>
        <v>#DIV/0!</v>
      </c>
      <c r="I244" s="152">
        <f>I238+I240+I242</f>
        <v>0</v>
      </c>
      <c r="J244" s="152">
        <f>J238+J240+J242</f>
        <v>0</v>
      </c>
      <c r="K244" s="152">
        <f t="shared" si="1430"/>
        <v>0</v>
      </c>
      <c r="L244" s="152"/>
      <c r="M244" s="152" t="e">
        <f t="shared" si="1430"/>
        <v>#DIV/0!</v>
      </c>
      <c r="N244" s="152" t="e">
        <f t="shared" si="1430"/>
        <v>#DIV/0!</v>
      </c>
      <c r="O244" s="152">
        <f>O238+O240+O242</f>
        <v>0</v>
      </c>
      <c r="P244" s="152">
        <f t="shared" si="1431"/>
        <v>0</v>
      </c>
      <c r="Q244" s="152" t="e">
        <f t="shared" si="1431"/>
        <v>#DIV/0!</v>
      </c>
      <c r="R244" s="152" t="e">
        <f t="shared" si="1431"/>
        <v>#DIV/0!</v>
      </c>
      <c r="S244" s="152" t="e">
        <f t="shared" ref="S244" si="1445">S238+S240+S242</f>
        <v>#DIV/0!</v>
      </c>
      <c r="T244" s="152" t="e">
        <f t="shared" si="1431"/>
        <v>#DIV/0!</v>
      </c>
      <c r="U244" s="152" t="e">
        <f t="shared" si="1431"/>
        <v>#DIV/0!</v>
      </c>
      <c r="V244" s="152">
        <f t="shared" si="1431"/>
        <v>0</v>
      </c>
      <c r="W244" s="152">
        <f t="shared" si="1431"/>
        <v>0</v>
      </c>
      <c r="X244" s="152" t="e">
        <f t="shared" si="1431"/>
        <v>#DIV/0!</v>
      </c>
      <c r="Y244" s="152" t="e">
        <f t="shared" si="1431"/>
        <v>#DIV/0!</v>
      </c>
      <c r="Z244" s="152" t="e">
        <f t="shared" si="1431"/>
        <v>#DIV/0!</v>
      </c>
      <c r="AA244" s="903">
        <f t="shared" si="1431"/>
        <v>0</v>
      </c>
      <c r="AB244" s="904">
        <f t="shared" si="1431"/>
        <v>0</v>
      </c>
      <c r="AC244" s="903">
        <f t="shared" si="1431"/>
        <v>0</v>
      </c>
      <c r="AD244" s="903">
        <f t="shared" si="1431"/>
        <v>0</v>
      </c>
      <c r="AE244" s="905">
        <f t="shared" si="1431"/>
        <v>0</v>
      </c>
      <c r="AF244" s="903">
        <f>AF238+AF240+AF242</f>
        <v>0</v>
      </c>
      <c r="AG244" s="906" t="e">
        <f t="shared" ref="AG244" si="1446">AG238+AG240+AG242</f>
        <v>#DIV/0!</v>
      </c>
      <c r="AH244" s="906" t="e">
        <f t="shared" si="1434"/>
        <v>#DIV/0!</v>
      </c>
      <c r="AI244" s="906" t="e">
        <f t="shared" si="1434"/>
        <v>#DIV/0!</v>
      </c>
      <c r="AJ244" s="152" t="e">
        <f t="shared" si="1434"/>
        <v>#DIV/0!</v>
      </c>
      <c r="AK244" s="152" t="e">
        <f t="shared" ref="AK244" si="1447">AK238+AK240+AK242</f>
        <v>#DIV/0!</v>
      </c>
      <c r="AL244" s="105"/>
      <c r="AM244" s="852" t="e">
        <f t="shared" si="1397"/>
        <v>#DIV/0!</v>
      </c>
      <c r="AN244" s="907">
        <f t="shared" si="1436"/>
        <v>0</v>
      </c>
      <c r="AO244" s="152">
        <f t="shared" si="1436"/>
        <v>0</v>
      </c>
      <c r="AP244" s="152">
        <f t="shared" si="1436"/>
        <v>0</v>
      </c>
      <c r="AQ244" s="152">
        <f t="shared" si="1436"/>
        <v>0</v>
      </c>
      <c r="AR244" s="152">
        <f t="shared" si="1436"/>
        <v>0</v>
      </c>
      <c r="AS244" s="152">
        <f t="shared" si="1436"/>
        <v>0</v>
      </c>
      <c r="AT244" s="152">
        <f t="shared" si="1436"/>
        <v>0</v>
      </c>
      <c r="AU244" s="907">
        <f t="shared" si="1436"/>
        <v>0</v>
      </c>
      <c r="AV244" s="736">
        <f>AV238+AV240+AV242</f>
        <v>0</v>
      </c>
      <c r="AW244" s="152">
        <f t="shared" si="1437"/>
        <v>0</v>
      </c>
      <c r="AX244" s="906">
        <f t="shared" si="1437"/>
        <v>0</v>
      </c>
      <c r="AY244" s="886" t="e">
        <f t="shared" si="1399"/>
        <v>#DIV/0!</v>
      </c>
      <c r="AZ244" s="908"/>
      <c r="BA244" s="897" t="s">
        <v>99</v>
      </c>
      <c r="BB244" s="894">
        <f t="shared" si="1438"/>
        <v>0</v>
      </c>
      <c r="BC244" s="99">
        <f t="shared" si="1438"/>
        <v>0</v>
      </c>
      <c r="BD244" s="99">
        <f t="shared" si="1438"/>
        <v>0</v>
      </c>
      <c r="BE244" s="99">
        <f t="shared" si="1438"/>
        <v>0</v>
      </c>
      <c r="BF244" s="99">
        <f t="shared" si="1438"/>
        <v>0</v>
      </c>
      <c r="BG244" s="99">
        <f t="shared" si="1438"/>
        <v>0</v>
      </c>
      <c r="BH244" s="99">
        <f t="shared" si="1438"/>
        <v>0</v>
      </c>
      <c r="BI244" s="99">
        <f t="shared" si="1438"/>
        <v>0</v>
      </c>
      <c r="BJ244" s="99">
        <f t="shared" si="1438"/>
        <v>0</v>
      </c>
      <c r="BK244" s="99">
        <f t="shared" si="1438"/>
        <v>0</v>
      </c>
      <c r="BL244" s="99">
        <f t="shared" si="1438"/>
        <v>0</v>
      </c>
      <c r="BM244" s="99">
        <f t="shared" si="1438"/>
        <v>0</v>
      </c>
      <c r="BN244" s="99">
        <f t="shared" si="1438"/>
        <v>0</v>
      </c>
      <c r="BO244" s="99">
        <f t="shared" si="1438"/>
        <v>0</v>
      </c>
      <c r="BP244" s="99">
        <f t="shared" si="1438"/>
        <v>0</v>
      </c>
      <c r="BQ244" s="99">
        <f t="shared" si="1438"/>
        <v>0</v>
      </c>
      <c r="BR244" s="99">
        <f t="shared" si="1441"/>
        <v>0</v>
      </c>
      <c r="BS244" s="99">
        <f t="shared" si="1441"/>
        <v>0</v>
      </c>
      <c r="BT244" s="99">
        <f t="shared" si="1441"/>
        <v>0</v>
      </c>
      <c r="BU244" s="99">
        <f t="shared" si="1441"/>
        <v>0</v>
      </c>
      <c r="BV244" s="99">
        <f t="shared" si="1441"/>
        <v>0</v>
      </c>
      <c r="BW244" s="99">
        <f t="shared" si="1441"/>
        <v>0</v>
      </c>
      <c r="BX244" s="99">
        <f t="shared" si="1441"/>
        <v>0</v>
      </c>
      <c r="BY244" s="99">
        <f t="shared" si="1441"/>
        <v>0</v>
      </c>
      <c r="BZ244" s="99">
        <f t="shared" si="1441"/>
        <v>0</v>
      </c>
      <c r="CA244" s="99">
        <f t="shared" si="1441"/>
        <v>0</v>
      </c>
      <c r="CB244" s="99">
        <f t="shared" si="1441"/>
        <v>0</v>
      </c>
      <c r="CC244" s="99">
        <f t="shared" si="1441"/>
        <v>0</v>
      </c>
      <c r="CD244" s="99">
        <f t="shared" si="1441"/>
        <v>0</v>
      </c>
      <c r="CE244" s="99">
        <f t="shared" si="1442"/>
        <v>0</v>
      </c>
      <c r="CF244" s="99">
        <f t="shared" si="1442"/>
        <v>0</v>
      </c>
      <c r="CG244" s="99">
        <f t="shared" si="1442"/>
        <v>0</v>
      </c>
      <c r="CH244" s="99">
        <f t="shared" si="1442"/>
        <v>0</v>
      </c>
      <c r="CI244" s="99">
        <f t="shared" si="1442"/>
        <v>0</v>
      </c>
      <c r="CJ244" s="99">
        <f t="shared" si="1442"/>
        <v>0</v>
      </c>
      <c r="CK244" s="99">
        <f t="shared" si="1442"/>
        <v>0</v>
      </c>
      <c r="CL244" s="99">
        <f t="shared" si="1442"/>
        <v>0</v>
      </c>
      <c r="CM244" s="99">
        <f t="shared" si="1442"/>
        <v>0</v>
      </c>
      <c r="CN244" s="99">
        <f t="shared" si="1442"/>
        <v>0</v>
      </c>
      <c r="CO244" s="99">
        <f t="shared" si="1442"/>
        <v>0</v>
      </c>
      <c r="CP244" s="99">
        <f t="shared" si="1442"/>
        <v>0</v>
      </c>
      <c r="CQ244" s="99">
        <f t="shared" si="1442"/>
        <v>0</v>
      </c>
      <c r="CR244" s="99">
        <f t="shared" si="1442"/>
        <v>0</v>
      </c>
      <c r="CS244" s="99">
        <f t="shared" si="1442"/>
        <v>0</v>
      </c>
      <c r="CT244" s="99">
        <f t="shared" si="1442"/>
        <v>0</v>
      </c>
      <c r="CU244" s="99">
        <f t="shared" si="1443"/>
        <v>0</v>
      </c>
      <c r="CV244" s="99">
        <f t="shared" si="1443"/>
        <v>0</v>
      </c>
      <c r="CW244" s="338">
        <f t="shared" si="1443"/>
        <v>0</v>
      </c>
      <c r="CX244" s="909">
        <f t="shared" si="1443"/>
        <v>0</v>
      </c>
      <c r="CY244" s="109"/>
      <c r="CZ244" s="153">
        <f t="shared" si="1444"/>
        <v>0</v>
      </c>
      <c r="DA244" s="152">
        <f t="shared" si="1444"/>
        <v>0</v>
      </c>
      <c r="DB244" s="152">
        <f t="shared" si="1444"/>
        <v>0</v>
      </c>
      <c r="DC244" s="152">
        <f t="shared" si="1444"/>
        <v>0</v>
      </c>
      <c r="DD244" s="152">
        <f t="shared" si="1444"/>
        <v>0</v>
      </c>
      <c r="DE244" s="152">
        <f t="shared" si="1444"/>
        <v>0</v>
      </c>
      <c r="DF244" s="152">
        <f t="shared" si="1444"/>
        <v>0</v>
      </c>
      <c r="DG244" s="152">
        <f t="shared" si="1444"/>
        <v>0</v>
      </c>
      <c r="DH244" s="152">
        <f t="shared" si="1444"/>
        <v>0</v>
      </c>
      <c r="DI244" s="152">
        <f t="shared" si="1444"/>
        <v>0</v>
      </c>
      <c r="DJ244" s="152">
        <f t="shared" si="1444"/>
        <v>0</v>
      </c>
      <c r="DK244" s="152">
        <f t="shared" si="1444"/>
        <v>0</v>
      </c>
      <c r="DL244" s="152">
        <f t="shared" si="1444"/>
        <v>0</v>
      </c>
      <c r="DM244" s="152">
        <f t="shared" si="1444"/>
        <v>0</v>
      </c>
      <c r="DN244" s="152">
        <f t="shared" si="1444"/>
        <v>0</v>
      </c>
      <c r="DO244" s="152">
        <f t="shared" si="1444"/>
        <v>0</v>
      </c>
      <c r="DP244" s="890">
        <f t="shared" si="1389"/>
        <v>0</v>
      </c>
      <c r="DQ244" s="330"/>
      <c r="DR244" s="224"/>
      <c r="DS244" s="900">
        <f t="shared" si="1390"/>
        <v>0</v>
      </c>
      <c r="DT244" s="910" t="e">
        <f t="shared" si="1391"/>
        <v>#DIV/0!</v>
      </c>
      <c r="DU244" s="900" t="e">
        <f t="shared" si="1392"/>
        <v>#DIV/0!</v>
      </c>
      <c r="DV244" s="900" t="e">
        <f t="shared" si="1393"/>
        <v>#DIV/0!</v>
      </c>
    </row>
    <row r="245" spans="1:126" s="5" customFormat="1" ht="15" customHeight="1">
      <c r="A245" s="813"/>
      <c r="B245" s="1507"/>
      <c r="C245" s="1509"/>
      <c r="D245" s="1509"/>
      <c r="E245" s="1511"/>
      <c r="F245" s="841" t="s">
        <v>97</v>
      </c>
      <c r="G245" s="737" t="e">
        <f>B245*D245/C245</f>
        <v>#DIV/0!</v>
      </c>
      <c r="H245" s="737" t="e">
        <f>B245*D245/C245</f>
        <v>#DIV/0!</v>
      </c>
      <c r="I245" s="737"/>
      <c r="J245" s="737"/>
      <c r="K245" s="737"/>
      <c r="L245" s="733"/>
      <c r="M245" s="737" t="e">
        <f>B245*D245/C245</f>
        <v>#DIV/0!</v>
      </c>
      <c r="N245" s="737" t="e">
        <f>C245*E245/D245</f>
        <v>#DIV/0!</v>
      </c>
      <c r="O245" s="733"/>
      <c r="P245" s="733"/>
      <c r="Q245" s="737" t="e">
        <f>B245*D245/C245</f>
        <v>#DIV/0!</v>
      </c>
      <c r="R245" s="737" t="e">
        <f>B245*D245/C245</f>
        <v>#DIV/0!</v>
      </c>
      <c r="S245" s="737" t="e">
        <f>C245*E245/D245</f>
        <v>#DIV/0!</v>
      </c>
      <c r="T245" s="737" t="e">
        <f>B245*D245/C245</f>
        <v>#DIV/0!</v>
      </c>
      <c r="U245" s="737" t="e">
        <f>B245*D245/C245</f>
        <v>#DIV/0!</v>
      </c>
      <c r="V245" s="68"/>
      <c r="W245" s="58"/>
      <c r="X245" s="737" t="e">
        <f>B245*D245/C245</f>
        <v>#DIV/0!</v>
      </c>
      <c r="Y245" s="737" t="e">
        <f>C245*E245/D245</f>
        <v>#DIV/0!</v>
      </c>
      <c r="Z245" s="737" t="e">
        <f>B245*D245/C245</f>
        <v>#DIV/0!</v>
      </c>
      <c r="AA245" s="733"/>
      <c r="AB245" s="337"/>
      <c r="AC245" s="733"/>
      <c r="AD245" s="733"/>
      <c r="AE245" s="734"/>
      <c r="AF245" s="733"/>
      <c r="AG245" s="930" t="e">
        <f>$B$245*$D$245/$C$245</f>
        <v>#DIV/0!</v>
      </c>
      <c r="AH245" s="930" t="e">
        <f>$B$245*$D$245/$C$245</f>
        <v>#DIV/0!</v>
      </c>
      <c r="AI245" s="930" t="e">
        <f t="shared" ref="AI245:AK245" si="1448">$B$245*$D$245/$C$245</f>
        <v>#DIV/0!</v>
      </c>
      <c r="AJ245" s="737" t="e">
        <f t="shared" si="1448"/>
        <v>#DIV/0!</v>
      </c>
      <c r="AK245" s="737" t="e">
        <f t="shared" si="1448"/>
        <v>#DIV/0!</v>
      </c>
      <c r="AL245" s="761"/>
      <c r="AM245" s="852" t="e">
        <f t="shared" si="1397"/>
        <v>#DIV/0!</v>
      </c>
      <c r="AN245" s="739"/>
      <c r="AO245" s="99"/>
      <c r="AP245" s="99"/>
      <c r="AQ245" s="885"/>
      <c r="AR245" s="885"/>
      <c r="AS245" s="99"/>
      <c r="AT245" s="99"/>
      <c r="AU245" s="338"/>
      <c r="AV245" s="730">
        <f t="shared" ref="AV245:AV250" si="1449">SUM(AN245,AP245:AU245)</f>
        <v>0</v>
      </c>
      <c r="AW245" s="99"/>
      <c r="AX245" s="738"/>
      <c r="AY245" s="886" t="e">
        <f t="shared" si="1399"/>
        <v>#DIV/0!</v>
      </c>
      <c r="AZ245" s="887"/>
      <c r="BA245" s="841" t="s">
        <v>97</v>
      </c>
      <c r="BB245" s="888"/>
      <c r="BC245" s="729"/>
      <c r="BD245" s="99"/>
      <c r="BE245" s="99"/>
      <c r="BF245" s="99"/>
      <c r="BG245" s="99"/>
      <c r="BH245" s="99"/>
      <c r="BI245" s="99"/>
      <c r="BJ245" s="99"/>
      <c r="BK245" s="99"/>
      <c r="BL245" s="99"/>
      <c r="BM245" s="99"/>
      <c r="BN245" s="99"/>
      <c r="BO245" s="99"/>
      <c r="BP245" s="99"/>
      <c r="BQ245" s="99"/>
      <c r="BR245" s="99"/>
      <c r="BS245" s="99"/>
      <c r="BT245" s="99"/>
      <c r="BU245" s="99"/>
      <c r="BV245" s="99"/>
      <c r="BW245" s="99"/>
      <c r="BX245" s="99"/>
      <c r="BY245" s="729"/>
      <c r="BZ245" s="99"/>
      <c r="CA245" s="99"/>
      <c r="CB245" s="99"/>
      <c r="CC245" s="99"/>
      <c r="CD245" s="99"/>
      <c r="CE245" s="99"/>
      <c r="CF245" s="99"/>
      <c r="CG245" s="99"/>
      <c r="CH245" s="99"/>
      <c r="CI245" s="99"/>
      <c r="CJ245" s="99"/>
      <c r="CK245" s="99"/>
      <c r="CL245" s="99"/>
      <c r="CM245" s="99"/>
      <c r="CN245" s="99"/>
      <c r="CO245" s="99"/>
      <c r="CP245" s="99"/>
      <c r="CQ245" s="99"/>
      <c r="CR245" s="99"/>
      <c r="CS245" s="99"/>
      <c r="CT245" s="99"/>
      <c r="CU245" s="99"/>
      <c r="CV245" s="99"/>
      <c r="CW245" s="338"/>
      <c r="CX245" s="849">
        <f t="shared" ref="CX245:CX250" si="1450">SUM(BB245:CW245)</f>
        <v>0</v>
      </c>
      <c r="CY245" s="109"/>
      <c r="CZ245" s="732"/>
      <c r="DA245" s="733"/>
      <c r="DB245" s="733"/>
      <c r="DC245" s="733"/>
      <c r="DD245" s="733"/>
      <c r="DE245" s="733"/>
      <c r="DF245" s="733"/>
      <c r="DG245" s="733"/>
      <c r="DH245" s="733"/>
      <c r="DI245" s="733"/>
      <c r="DJ245" s="733"/>
      <c r="DK245" s="733"/>
      <c r="DL245" s="733"/>
      <c r="DM245" s="733"/>
      <c r="DN245" s="733"/>
      <c r="DO245" s="733"/>
      <c r="DP245" s="890">
        <f t="shared" si="1389"/>
        <v>0</v>
      </c>
      <c r="DQ245" s="330"/>
      <c r="DR245" s="224"/>
      <c r="DS245" s="730">
        <f t="shared" si="1390"/>
        <v>0</v>
      </c>
      <c r="DT245" s="850" t="e">
        <f t="shared" si="1391"/>
        <v>#DIV/0!</v>
      </c>
      <c r="DU245" s="735" t="e">
        <f t="shared" si="1392"/>
        <v>#DIV/0!</v>
      </c>
      <c r="DV245" s="730" t="e">
        <f t="shared" si="1393"/>
        <v>#DIV/0!</v>
      </c>
    </row>
    <row r="246" spans="1:126" s="5" customFormat="1" ht="15" customHeight="1">
      <c r="A246" s="892" t="s">
        <v>118</v>
      </c>
      <c r="B246" s="1508"/>
      <c r="C246" s="1510"/>
      <c r="D246" s="1510"/>
      <c r="E246" s="1512"/>
      <c r="F246" s="817" t="s">
        <v>141</v>
      </c>
      <c r="G246" s="99" t="e">
        <f>ROUNDDOWN(G$232*G245,0)</f>
        <v>#DIV/0!</v>
      </c>
      <c r="H246" s="99" t="e">
        <f>ROUNDDOWN(H$232*H245,0)</f>
        <v>#DIV/0!</v>
      </c>
      <c r="I246" s="99">
        <f>I$232*I245</f>
        <v>0</v>
      </c>
      <c r="J246" s="99">
        <f t="shared" ref="J246:K246" si="1451">J$232*J245</f>
        <v>0</v>
      </c>
      <c r="K246" s="99">
        <f t="shared" si="1451"/>
        <v>0</v>
      </c>
      <c r="L246" s="738"/>
      <c r="M246" s="99" t="e">
        <f>ROUNDDOWN(M$232*M245,0)</f>
        <v>#DIV/0!</v>
      </c>
      <c r="N246" s="99" t="e">
        <f>ROUNDDOWN(N$232*N245,0)</f>
        <v>#DIV/0!</v>
      </c>
      <c r="O246" s="99">
        <f>O$232*O245</f>
        <v>0</v>
      </c>
      <c r="P246" s="99">
        <f>P$232*P245</f>
        <v>0</v>
      </c>
      <c r="Q246" s="99" t="e">
        <f>ROUNDDOWN(Q$232*Q245,0)</f>
        <v>#DIV/0!</v>
      </c>
      <c r="R246" s="99" t="e">
        <f>ROUNDDOWN(R$232*R245,0)</f>
        <v>#DIV/0!</v>
      </c>
      <c r="S246" s="99" t="e">
        <f>ROUNDDOWN(S$232*S245,0)</f>
        <v>#DIV/0!</v>
      </c>
      <c r="T246" s="99" t="e">
        <f>ROUNDDOWN(T$232*T245,0)</f>
        <v>#DIV/0!</v>
      </c>
      <c r="U246" s="99" t="e">
        <f>ROUNDDOWN(U$232*U245,0)</f>
        <v>#DIV/0!</v>
      </c>
      <c r="V246" s="99">
        <f t="shared" ref="V246:W246" si="1452">V$7*V245</f>
        <v>0</v>
      </c>
      <c r="W246" s="99">
        <f t="shared" si="1452"/>
        <v>0</v>
      </c>
      <c r="X246" s="99" t="e">
        <f>ROUNDDOWN(X$232*X245,0)</f>
        <v>#DIV/0!</v>
      </c>
      <c r="Y246" s="99" t="e">
        <f>ROUNDDOWN(Y$232*Y245,0)</f>
        <v>#DIV/0!</v>
      </c>
      <c r="Z246" s="99" t="e">
        <f>ROUNDDOWN(Z$232*Z245,0)</f>
        <v>#DIV/0!</v>
      </c>
      <c r="AA246" s="99">
        <f t="shared" ref="AA246:AF246" si="1453">AA$7*AA245</f>
        <v>0</v>
      </c>
      <c r="AB246" s="338">
        <f t="shared" si="1453"/>
        <v>0</v>
      </c>
      <c r="AC246" s="99">
        <f t="shared" si="1453"/>
        <v>0</v>
      </c>
      <c r="AD246" s="99">
        <f t="shared" si="1453"/>
        <v>0</v>
      </c>
      <c r="AE246" s="99">
        <f t="shared" si="1453"/>
        <v>0</v>
      </c>
      <c r="AF246" s="99">
        <f t="shared" si="1453"/>
        <v>0</v>
      </c>
      <c r="AG246" s="359" t="e">
        <f>ROUNDDOWN(AG$232*AG245,0)</f>
        <v>#DIV/0!</v>
      </c>
      <c r="AH246" s="359" t="e">
        <f>ROUNDDOWN(AH$232*AH245,0)</f>
        <v>#DIV/0!</v>
      </c>
      <c r="AI246" s="359" t="e">
        <f>ROUNDDOWN(AI$232*AI245,0)</f>
        <v>#DIV/0!</v>
      </c>
      <c r="AJ246" s="99" t="e">
        <f>ROUNDDOWN(AJ$232*AJ245,0)</f>
        <v>#DIV/0!</v>
      </c>
      <c r="AK246" s="99" t="e">
        <f>ROUNDDOWN(AK$232*AK245,0)</f>
        <v>#DIV/0!</v>
      </c>
      <c r="AL246" s="105"/>
      <c r="AM246" s="852" t="e">
        <f t="shared" si="1397"/>
        <v>#DIV/0!</v>
      </c>
      <c r="AN246" s="739">
        <f t="shared" ref="AN246:AU246" si="1454">AN234*AN245</f>
        <v>0</v>
      </c>
      <c r="AO246" s="99">
        <f t="shared" si="1454"/>
        <v>0</v>
      </c>
      <c r="AP246" s="99">
        <f t="shared" si="1454"/>
        <v>0</v>
      </c>
      <c r="AQ246" s="99">
        <f>ROUNDDOWN($AQ$234*AQ245,0)</f>
        <v>0</v>
      </c>
      <c r="AR246" s="99">
        <f>ROUNDDOWN($AQ$234*AR245,0)</f>
        <v>0</v>
      </c>
      <c r="AS246" s="99">
        <f t="shared" si="1454"/>
        <v>0</v>
      </c>
      <c r="AT246" s="99">
        <f t="shared" si="1454"/>
        <v>0</v>
      </c>
      <c r="AU246" s="338">
        <f t="shared" si="1454"/>
        <v>0</v>
      </c>
      <c r="AV246" s="736">
        <f t="shared" si="1449"/>
        <v>0</v>
      </c>
      <c r="AW246" s="99">
        <f>AW234*AW245</f>
        <v>0</v>
      </c>
      <c r="AX246" s="731"/>
      <c r="AY246" s="886" t="e">
        <f t="shared" si="1399"/>
        <v>#DIV/0!</v>
      </c>
      <c r="AZ246" s="893"/>
      <c r="BA246" s="817" t="s">
        <v>99</v>
      </c>
      <c r="BB246" s="894">
        <f>BB245*BB$54</f>
        <v>0</v>
      </c>
      <c r="BC246" s="99">
        <f>BC245*BC$54</f>
        <v>0</v>
      </c>
      <c r="BD246" s="99"/>
      <c r="BE246" s="99">
        <f t="shared" ref="BE246:BG246" si="1455">BE245*BE$9</f>
        <v>0</v>
      </c>
      <c r="BF246" s="99">
        <f t="shared" si="1455"/>
        <v>0</v>
      </c>
      <c r="BG246" s="99">
        <f t="shared" si="1455"/>
        <v>0</v>
      </c>
      <c r="BH246" s="99"/>
      <c r="BI246" s="99"/>
      <c r="BJ246" s="99"/>
      <c r="BK246" s="99"/>
      <c r="BL246" s="99">
        <f t="shared" ref="BL246:BM246" si="1456">BL245*BL$9</f>
        <v>0</v>
      </c>
      <c r="BM246" s="99">
        <f t="shared" si="1456"/>
        <v>0</v>
      </c>
      <c r="BN246" s="99"/>
      <c r="BO246" s="99">
        <f t="shared" ref="BO246:BX246" si="1457">BO245*BO$9</f>
        <v>0</v>
      </c>
      <c r="BP246" s="99">
        <f t="shared" si="1457"/>
        <v>0</v>
      </c>
      <c r="BQ246" s="99">
        <f t="shared" si="1457"/>
        <v>0</v>
      </c>
      <c r="BR246" s="99">
        <f t="shared" si="1457"/>
        <v>0</v>
      </c>
      <c r="BS246" s="99">
        <f t="shared" si="1457"/>
        <v>0</v>
      </c>
      <c r="BT246" s="99">
        <f t="shared" si="1457"/>
        <v>0</v>
      </c>
      <c r="BU246" s="99">
        <f t="shared" si="1457"/>
        <v>0</v>
      </c>
      <c r="BV246" s="99">
        <f t="shared" si="1457"/>
        <v>0</v>
      </c>
      <c r="BW246" s="99">
        <f t="shared" si="1457"/>
        <v>0</v>
      </c>
      <c r="BX246" s="99">
        <f t="shared" si="1457"/>
        <v>0</v>
      </c>
      <c r="BY246" s="99"/>
      <c r="BZ246" s="99">
        <f t="shared" ref="BZ246:CJ246" si="1458">BZ245*BZ$9</f>
        <v>0</v>
      </c>
      <c r="CA246" s="99">
        <f t="shared" si="1458"/>
        <v>0</v>
      </c>
      <c r="CB246" s="99">
        <f t="shared" si="1458"/>
        <v>0</v>
      </c>
      <c r="CC246" s="99">
        <f t="shared" si="1458"/>
        <v>0</v>
      </c>
      <c r="CD246" s="99">
        <f t="shared" si="1458"/>
        <v>0</v>
      </c>
      <c r="CE246" s="99">
        <f t="shared" si="1458"/>
        <v>0</v>
      </c>
      <c r="CF246" s="99">
        <f t="shared" si="1458"/>
        <v>0</v>
      </c>
      <c r="CG246" s="99">
        <f t="shared" si="1458"/>
        <v>0</v>
      </c>
      <c r="CH246" s="99"/>
      <c r="CI246" s="99">
        <f t="shared" si="1458"/>
        <v>0</v>
      </c>
      <c r="CJ246" s="99">
        <f t="shared" si="1458"/>
        <v>0</v>
      </c>
      <c r="CK246" s="99"/>
      <c r="CL246" s="99"/>
      <c r="CM246" s="99"/>
      <c r="CN246" s="99"/>
      <c r="CO246" s="99"/>
      <c r="CP246" s="99">
        <f t="shared" ref="CP246:CW246" si="1459">CP245*CP$9</f>
        <v>0</v>
      </c>
      <c r="CQ246" s="99">
        <f t="shared" si="1459"/>
        <v>0</v>
      </c>
      <c r="CR246" s="99">
        <f t="shared" si="1459"/>
        <v>0</v>
      </c>
      <c r="CS246" s="99">
        <f t="shared" si="1459"/>
        <v>0</v>
      </c>
      <c r="CT246" s="99">
        <f t="shared" si="1459"/>
        <v>0</v>
      </c>
      <c r="CU246" s="99">
        <f t="shared" si="1459"/>
        <v>0</v>
      </c>
      <c r="CV246" s="99">
        <f t="shared" si="1459"/>
        <v>0</v>
      </c>
      <c r="CW246" s="338">
        <f t="shared" si="1459"/>
        <v>0</v>
      </c>
      <c r="CX246" s="849">
        <f t="shared" si="1450"/>
        <v>0</v>
      </c>
      <c r="CY246" s="109"/>
      <c r="CZ246" s="731">
        <f>CZ245*CZ$11</f>
        <v>0</v>
      </c>
      <c r="DA246" s="99">
        <f>DA245*DA$11</f>
        <v>0</v>
      </c>
      <c r="DB246" s="99">
        <f>DB245*DB$11</f>
        <v>0</v>
      </c>
      <c r="DC246" s="99">
        <f>DC245*DC$11</f>
        <v>0</v>
      </c>
      <c r="DD246" s="99">
        <f>DD245*DD$11</f>
        <v>0</v>
      </c>
      <c r="DE246" s="99">
        <f t="shared" ref="DE246:DN246" si="1460">DE245*DE$11</f>
        <v>0</v>
      </c>
      <c r="DF246" s="99">
        <f t="shared" si="1460"/>
        <v>0</v>
      </c>
      <c r="DG246" s="99">
        <f t="shared" si="1460"/>
        <v>0</v>
      </c>
      <c r="DH246" s="99">
        <f t="shared" si="1460"/>
        <v>0</v>
      </c>
      <c r="DI246" s="99">
        <f t="shared" si="1460"/>
        <v>0</v>
      </c>
      <c r="DJ246" s="99">
        <f t="shared" si="1460"/>
        <v>0</v>
      </c>
      <c r="DK246" s="99">
        <f t="shared" si="1460"/>
        <v>0</v>
      </c>
      <c r="DL246" s="99">
        <f t="shared" si="1460"/>
        <v>0</v>
      </c>
      <c r="DM246" s="99">
        <f t="shared" si="1460"/>
        <v>0</v>
      </c>
      <c r="DN246" s="99">
        <f t="shared" si="1460"/>
        <v>0</v>
      </c>
      <c r="DO246" s="99">
        <f>DO245*DO$11</f>
        <v>0</v>
      </c>
      <c r="DP246" s="890">
        <f t="shared" si="1389"/>
        <v>0</v>
      </c>
      <c r="DQ246" s="330"/>
      <c r="DR246" s="224"/>
      <c r="DS246" s="847">
        <f t="shared" si="1390"/>
        <v>0</v>
      </c>
      <c r="DT246" s="850" t="e">
        <f t="shared" si="1391"/>
        <v>#DIV/0!</v>
      </c>
      <c r="DU246" s="847" t="e">
        <f t="shared" si="1392"/>
        <v>#DIV/0!</v>
      </c>
      <c r="DV246" s="847" t="e">
        <f t="shared" si="1393"/>
        <v>#DIV/0!</v>
      </c>
    </row>
    <row r="247" spans="1:126" s="5" customFormat="1" ht="15" customHeight="1">
      <c r="A247" s="896"/>
      <c r="B247" s="1507"/>
      <c r="C247" s="1509"/>
      <c r="D247" s="1509"/>
      <c r="E247" s="1511"/>
      <c r="F247" s="817" t="s">
        <v>97</v>
      </c>
      <c r="G247" s="737" t="e">
        <f>B247*D247/C247</f>
        <v>#DIV/0!</v>
      </c>
      <c r="H247" s="737" t="e">
        <f>B247*D247/C247</f>
        <v>#DIV/0!</v>
      </c>
      <c r="I247" s="737"/>
      <c r="J247" s="737"/>
      <c r="K247" s="737"/>
      <c r="L247" s="733"/>
      <c r="M247" s="737" t="e">
        <f>B247*D247/C247</f>
        <v>#DIV/0!</v>
      </c>
      <c r="N247" s="737" t="e">
        <f>C247*E247/D247</f>
        <v>#DIV/0!</v>
      </c>
      <c r="O247" s="733"/>
      <c r="P247" s="733"/>
      <c r="Q247" s="737" t="e">
        <f>B247*D247/C247</f>
        <v>#DIV/0!</v>
      </c>
      <c r="R247" s="737" t="e">
        <f>B247*D247/C247</f>
        <v>#DIV/0!</v>
      </c>
      <c r="S247" s="737" t="e">
        <f>C247*E247/D247</f>
        <v>#DIV/0!</v>
      </c>
      <c r="T247" s="737" t="e">
        <f>B247*D247/C247</f>
        <v>#DIV/0!</v>
      </c>
      <c r="U247" s="737" t="e">
        <f>B247*D247/C247</f>
        <v>#DIV/0!</v>
      </c>
      <c r="V247" s="359"/>
      <c r="W247" s="338"/>
      <c r="X247" s="737" t="e">
        <f>B247*D247/C247</f>
        <v>#DIV/0!</v>
      </c>
      <c r="Y247" s="737" t="e">
        <f>C247*E247/D247</f>
        <v>#DIV/0!</v>
      </c>
      <c r="Z247" s="737" t="e">
        <f>B247*D247/C247</f>
        <v>#DIV/0!</v>
      </c>
      <c r="AA247" s="733"/>
      <c r="AB247" s="337"/>
      <c r="AC247" s="733"/>
      <c r="AD247" s="733"/>
      <c r="AE247" s="734"/>
      <c r="AF247" s="733"/>
      <c r="AG247" s="930" t="e">
        <f>$B$247*$D$247/$C$247</f>
        <v>#DIV/0!</v>
      </c>
      <c r="AH247" s="930" t="e">
        <f>$B$247*$D$247/$C$247</f>
        <v>#DIV/0!</v>
      </c>
      <c r="AI247" s="930" t="e">
        <f t="shared" ref="AI247:AK247" si="1461">$B$247*$D$247/$C$247</f>
        <v>#DIV/0!</v>
      </c>
      <c r="AJ247" s="737" t="e">
        <f t="shared" si="1461"/>
        <v>#DIV/0!</v>
      </c>
      <c r="AK247" s="737" t="e">
        <f t="shared" si="1461"/>
        <v>#DIV/0!</v>
      </c>
      <c r="AL247" s="761"/>
      <c r="AM247" s="852" t="e">
        <f t="shared" si="1397"/>
        <v>#DIV/0!</v>
      </c>
      <c r="AN247" s="739"/>
      <c r="AO247" s="99"/>
      <c r="AP247" s="99"/>
      <c r="AQ247" s="885"/>
      <c r="AR247" s="885"/>
      <c r="AS247" s="99"/>
      <c r="AT247" s="99"/>
      <c r="AU247" s="338"/>
      <c r="AV247" s="736">
        <f t="shared" si="1449"/>
        <v>0</v>
      </c>
      <c r="AW247" s="99"/>
      <c r="AX247" s="731"/>
      <c r="AY247" s="886" t="e">
        <f t="shared" si="1399"/>
        <v>#DIV/0!</v>
      </c>
      <c r="AZ247" s="893"/>
      <c r="BA247" s="817" t="s">
        <v>97</v>
      </c>
      <c r="BB247" s="894"/>
      <c r="BC247" s="99"/>
      <c r="BD247" s="99"/>
      <c r="BE247" s="99"/>
      <c r="BF247" s="99"/>
      <c r="BG247" s="99"/>
      <c r="BH247" s="99"/>
      <c r="BI247" s="99"/>
      <c r="BJ247" s="99"/>
      <c r="BK247" s="99"/>
      <c r="BL247" s="99"/>
      <c r="BM247" s="99"/>
      <c r="BN247" s="99"/>
      <c r="BO247" s="99"/>
      <c r="BP247" s="99"/>
      <c r="BQ247" s="99"/>
      <c r="BR247" s="99"/>
      <c r="BS247" s="99"/>
      <c r="BT247" s="99"/>
      <c r="BU247" s="99"/>
      <c r="BV247" s="99"/>
      <c r="BW247" s="99"/>
      <c r="BX247" s="99"/>
      <c r="BY247" s="729"/>
      <c r="BZ247" s="99"/>
      <c r="CA247" s="99"/>
      <c r="CB247" s="99"/>
      <c r="CC247" s="99"/>
      <c r="CD247" s="99"/>
      <c r="CE247" s="99"/>
      <c r="CF247" s="99"/>
      <c r="CG247" s="99"/>
      <c r="CH247" s="99"/>
      <c r="CI247" s="99"/>
      <c r="CJ247" s="99"/>
      <c r="CK247" s="99"/>
      <c r="CL247" s="99"/>
      <c r="CM247" s="99"/>
      <c r="CN247" s="99"/>
      <c r="CO247" s="99"/>
      <c r="CP247" s="99"/>
      <c r="CQ247" s="99"/>
      <c r="CR247" s="99"/>
      <c r="CS247" s="99"/>
      <c r="CT247" s="99"/>
      <c r="CU247" s="99"/>
      <c r="CV247" s="99"/>
      <c r="CW247" s="338"/>
      <c r="CX247" s="849">
        <f t="shared" si="1450"/>
        <v>0</v>
      </c>
      <c r="CY247" s="109"/>
      <c r="CZ247" s="732"/>
      <c r="DA247" s="733"/>
      <c r="DB247" s="733"/>
      <c r="DC247" s="733"/>
      <c r="DD247" s="733"/>
      <c r="DE247" s="733"/>
      <c r="DF247" s="733"/>
      <c r="DG247" s="733"/>
      <c r="DH247" s="733"/>
      <c r="DI247" s="733"/>
      <c r="DJ247" s="733"/>
      <c r="DK247" s="733"/>
      <c r="DL247" s="733"/>
      <c r="DM247" s="733"/>
      <c r="DN247" s="733"/>
      <c r="DO247" s="733"/>
      <c r="DP247" s="890">
        <f t="shared" si="1389"/>
        <v>0</v>
      </c>
      <c r="DQ247" s="330"/>
      <c r="DR247" s="224"/>
      <c r="DS247" s="735">
        <f t="shared" si="1390"/>
        <v>0</v>
      </c>
      <c r="DT247" s="850" t="e">
        <f t="shared" si="1391"/>
        <v>#DIV/0!</v>
      </c>
      <c r="DU247" s="847" t="e">
        <f t="shared" si="1392"/>
        <v>#DIV/0!</v>
      </c>
      <c r="DV247" s="847" t="e">
        <f t="shared" si="1393"/>
        <v>#DIV/0!</v>
      </c>
    </row>
    <row r="248" spans="1:126" s="5" customFormat="1" ht="15" customHeight="1">
      <c r="A248" s="892" t="s">
        <v>119</v>
      </c>
      <c r="B248" s="1508"/>
      <c r="C248" s="1510"/>
      <c r="D248" s="1510"/>
      <c r="E248" s="1512"/>
      <c r="F248" s="817" t="s">
        <v>99</v>
      </c>
      <c r="G248" s="99" t="e">
        <f>ROUNDDOWN(G$232*G247,0)</f>
        <v>#DIV/0!</v>
      </c>
      <c r="H248" s="99" t="e">
        <f>ROUNDDOWN(H$232*H247,0)</f>
        <v>#DIV/0!</v>
      </c>
      <c r="I248" s="99">
        <f>I$232*I247</f>
        <v>0</v>
      </c>
      <c r="J248" s="99">
        <f t="shared" ref="J248:K248" si="1462">J$232*J247</f>
        <v>0</v>
      </c>
      <c r="K248" s="99">
        <f t="shared" si="1462"/>
        <v>0</v>
      </c>
      <c r="L248" s="738"/>
      <c r="M248" s="99" t="e">
        <f>ROUNDDOWN(M$232*M247,0)</f>
        <v>#DIV/0!</v>
      </c>
      <c r="N248" s="99" t="e">
        <f>ROUNDDOWN(N$232*N247,0)</f>
        <v>#DIV/0!</v>
      </c>
      <c r="O248" s="99">
        <f>O$232*O247</f>
        <v>0</v>
      </c>
      <c r="P248" s="99">
        <f>P$232*P247</f>
        <v>0</v>
      </c>
      <c r="Q248" s="99" t="e">
        <f>ROUNDDOWN(Q$232*Q247,0)</f>
        <v>#DIV/0!</v>
      </c>
      <c r="R248" s="99" t="e">
        <f>ROUNDDOWN(R$232*R247,0)</f>
        <v>#DIV/0!</v>
      </c>
      <c r="S248" s="99" t="e">
        <f>ROUNDDOWN(S$232*S247,0)</f>
        <v>#DIV/0!</v>
      </c>
      <c r="T248" s="99" t="e">
        <f>ROUNDDOWN(T$232*T247,0)</f>
        <v>#DIV/0!</v>
      </c>
      <c r="U248" s="99" t="e">
        <f>ROUNDDOWN(U$232*U247,0)</f>
        <v>#DIV/0!</v>
      </c>
      <c r="V248" s="99">
        <f t="shared" ref="V248:W248" si="1463">V$7*V247</f>
        <v>0</v>
      </c>
      <c r="W248" s="99">
        <f t="shared" si="1463"/>
        <v>0</v>
      </c>
      <c r="X248" s="99" t="e">
        <f>ROUNDDOWN(X$232*X247,0)</f>
        <v>#DIV/0!</v>
      </c>
      <c r="Y248" s="99" t="e">
        <f>ROUNDDOWN(Y$232*Y247,0)</f>
        <v>#DIV/0!</v>
      </c>
      <c r="Z248" s="99" t="e">
        <f>ROUNDDOWN(Z$232*Z247,0)</f>
        <v>#DIV/0!</v>
      </c>
      <c r="AA248" s="99">
        <f t="shared" ref="AA248:AF248" si="1464">AA$7*AA247</f>
        <v>0</v>
      </c>
      <c r="AB248" s="338">
        <f t="shared" si="1464"/>
        <v>0</v>
      </c>
      <c r="AC248" s="99">
        <f t="shared" si="1464"/>
        <v>0</v>
      </c>
      <c r="AD248" s="99">
        <f t="shared" si="1464"/>
        <v>0</v>
      </c>
      <c r="AE248" s="99">
        <f t="shared" si="1464"/>
        <v>0</v>
      </c>
      <c r="AF248" s="99">
        <f t="shared" si="1464"/>
        <v>0</v>
      </c>
      <c r="AG248" s="359" t="e">
        <f>ROUNDDOWN(AG$232*AG247,0)</f>
        <v>#DIV/0!</v>
      </c>
      <c r="AH248" s="359" t="e">
        <f>ROUNDDOWN(AH$232*AH247,0)</f>
        <v>#DIV/0!</v>
      </c>
      <c r="AI248" s="359" t="e">
        <f>ROUNDDOWN(AI$232*AI247,0)</f>
        <v>#DIV/0!</v>
      </c>
      <c r="AJ248" s="99" t="e">
        <f>ROUNDDOWN(AJ$232*AJ247,0)</f>
        <v>#DIV/0!</v>
      </c>
      <c r="AK248" s="99" t="e">
        <f>ROUNDDOWN(AK$232*AK247,0)</f>
        <v>#DIV/0!</v>
      </c>
      <c r="AL248" s="105"/>
      <c r="AM248" s="852" t="e">
        <f t="shared" si="1397"/>
        <v>#DIV/0!</v>
      </c>
      <c r="AN248" s="739">
        <f t="shared" ref="AN248:AU248" si="1465">AN234*AN247</f>
        <v>0</v>
      </c>
      <c r="AO248" s="99">
        <f t="shared" si="1465"/>
        <v>0</v>
      </c>
      <c r="AP248" s="99">
        <f t="shared" si="1465"/>
        <v>0</v>
      </c>
      <c r="AQ248" s="99">
        <f>ROUNDDOWN($AQ$234*AQ247,0)</f>
        <v>0</v>
      </c>
      <c r="AR248" s="99">
        <f>ROUNDDOWN($AQ$234*AR247,0)</f>
        <v>0</v>
      </c>
      <c r="AS248" s="99">
        <f t="shared" si="1465"/>
        <v>0</v>
      </c>
      <c r="AT248" s="99">
        <f t="shared" si="1465"/>
        <v>0</v>
      </c>
      <c r="AU248" s="338">
        <f t="shared" si="1465"/>
        <v>0</v>
      </c>
      <c r="AV248" s="736">
        <f t="shared" si="1449"/>
        <v>0</v>
      </c>
      <c r="AW248" s="99">
        <f>AW234*AW247</f>
        <v>0</v>
      </c>
      <c r="AX248" s="731"/>
      <c r="AY248" s="886" t="e">
        <f t="shared" si="1399"/>
        <v>#DIV/0!</v>
      </c>
      <c r="AZ248" s="893"/>
      <c r="BA248" s="817" t="s">
        <v>99</v>
      </c>
      <c r="BB248" s="894">
        <f>BB247*BB$54</f>
        <v>0</v>
      </c>
      <c r="BC248" s="99">
        <f>BC247*BC$54</f>
        <v>0</v>
      </c>
      <c r="BD248" s="99"/>
      <c r="BE248" s="99">
        <f t="shared" ref="BE248:BG248" si="1466">BE247*BE$9</f>
        <v>0</v>
      </c>
      <c r="BF248" s="99">
        <f t="shared" si="1466"/>
        <v>0</v>
      </c>
      <c r="BG248" s="99">
        <f t="shared" si="1466"/>
        <v>0</v>
      </c>
      <c r="BH248" s="99"/>
      <c r="BI248" s="99"/>
      <c r="BJ248" s="99"/>
      <c r="BK248" s="99"/>
      <c r="BL248" s="99">
        <f t="shared" ref="BL248:BM248" si="1467">BL247*BL$9</f>
        <v>0</v>
      </c>
      <c r="BM248" s="99">
        <f t="shared" si="1467"/>
        <v>0</v>
      </c>
      <c r="BN248" s="99"/>
      <c r="BO248" s="99">
        <f t="shared" ref="BO248:BX248" si="1468">BO247*BO$9</f>
        <v>0</v>
      </c>
      <c r="BP248" s="99">
        <f t="shared" si="1468"/>
        <v>0</v>
      </c>
      <c r="BQ248" s="99">
        <f t="shared" si="1468"/>
        <v>0</v>
      </c>
      <c r="BR248" s="99">
        <f t="shared" si="1468"/>
        <v>0</v>
      </c>
      <c r="BS248" s="99">
        <f t="shared" si="1468"/>
        <v>0</v>
      </c>
      <c r="BT248" s="99">
        <f t="shared" si="1468"/>
        <v>0</v>
      </c>
      <c r="BU248" s="99">
        <f t="shared" si="1468"/>
        <v>0</v>
      </c>
      <c r="BV248" s="99">
        <f t="shared" si="1468"/>
        <v>0</v>
      </c>
      <c r="BW248" s="99">
        <f t="shared" si="1468"/>
        <v>0</v>
      </c>
      <c r="BX248" s="99">
        <f t="shared" si="1468"/>
        <v>0</v>
      </c>
      <c r="BY248" s="99"/>
      <c r="BZ248" s="99">
        <f t="shared" ref="BZ248:CJ248" si="1469">BZ247*BZ$9</f>
        <v>0</v>
      </c>
      <c r="CA248" s="99">
        <f t="shared" si="1469"/>
        <v>0</v>
      </c>
      <c r="CB248" s="99">
        <f t="shared" si="1469"/>
        <v>0</v>
      </c>
      <c r="CC248" s="99">
        <f t="shared" si="1469"/>
        <v>0</v>
      </c>
      <c r="CD248" s="99">
        <f t="shared" si="1469"/>
        <v>0</v>
      </c>
      <c r="CE248" s="99">
        <f t="shared" si="1469"/>
        <v>0</v>
      </c>
      <c r="CF248" s="99">
        <f t="shared" si="1469"/>
        <v>0</v>
      </c>
      <c r="CG248" s="99">
        <f t="shared" si="1469"/>
        <v>0</v>
      </c>
      <c r="CH248" s="99"/>
      <c r="CI248" s="99">
        <f t="shared" si="1469"/>
        <v>0</v>
      </c>
      <c r="CJ248" s="99">
        <f t="shared" si="1469"/>
        <v>0</v>
      </c>
      <c r="CK248" s="99"/>
      <c r="CL248" s="99"/>
      <c r="CM248" s="99"/>
      <c r="CN248" s="99"/>
      <c r="CO248" s="99"/>
      <c r="CP248" s="99">
        <f t="shared" ref="CP248:CW248" si="1470">CP247*CP$9</f>
        <v>0</v>
      </c>
      <c r="CQ248" s="99">
        <f t="shared" si="1470"/>
        <v>0</v>
      </c>
      <c r="CR248" s="99">
        <f t="shared" si="1470"/>
        <v>0</v>
      </c>
      <c r="CS248" s="99">
        <f t="shared" si="1470"/>
        <v>0</v>
      </c>
      <c r="CT248" s="99">
        <f t="shared" si="1470"/>
        <v>0</v>
      </c>
      <c r="CU248" s="99">
        <f t="shared" si="1470"/>
        <v>0</v>
      </c>
      <c r="CV248" s="99">
        <f t="shared" si="1470"/>
        <v>0</v>
      </c>
      <c r="CW248" s="338">
        <f t="shared" si="1470"/>
        <v>0</v>
      </c>
      <c r="CX248" s="849">
        <f t="shared" si="1450"/>
        <v>0</v>
      </c>
      <c r="CY248" s="109"/>
      <c r="CZ248" s="731">
        <f>CZ247*CZ$11</f>
        <v>0</v>
      </c>
      <c r="DA248" s="99">
        <f>DA247*DA$11</f>
        <v>0</v>
      </c>
      <c r="DB248" s="99">
        <f>DB247*DB$11</f>
        <v>0</v>
      </c>
      <c r="DC248" s="99">
        <f>DC247*DC$11</f>
        <v>0</v>
      </c>
      <c r="DD248" s="99">
        <f>DD247*DD$11</f>
        <v>0</v>
      </c>
      <c r="DE248" s="99">
        <f t="shared" ref="DE248:DN248" si="1471">DE247*DE$11</f>
        <v>0</v>
      </c>
      <c r="DF248" s="99">
        <f t="shared" si="1471"/>
        <v>0</v>
      </c>
      <c r="DG248" s="99">
        <f t="shared" si="1471"/>
        <v>0</v>
      </c>
      <c r="DH248" s="99">
        <f t="shared" si="1471"/>
        <v>0</v>
      </c>
      <c r="DI248" s="99">
        <f t="shared" si="1471"/>
        <v>0</v>
      </c>
      <c r="DJ248" s="99">
        <f t="shared" si="1471"/>
        <v>0</v>
      </c>
      <c r="DK248" s="99">
        <f t="shared" si="1471"/>
        <v>0</v>
      </c>
      <c r="DL248" s="99">
        <f t="shared" si="1471"/>
        <v>0</v>
      </c>
      <c r="DM248" s="99">
        <f t="shared" si="1471"/>
        <v>0</v>
      </c>
      <c r="DN248" s="99">
        <f t="shared" si="1471"/>
        <v>0</v>
      </c>
      <c r="DO248" s="99">
        <f>DO247*DO$11</f>
        <v>0</v>
      </c>
      <c r="DP248" s="890">
        <f t="shared" si="1389"/>
        <v>0</v>
      </c>
      <c r="DQ248" s="330"/>
      <c r="DR248" s="224"/>
      <c r="DS248" s="847">
        <f t="shared" si="1390"/>
        <v>0</v>
      </c>
      <c r="DT248" s="850" t="e">
        <f t="shared" si="1391"/>
        <v>#DIV/0!</v>
      </c>
      <c r="DU248" s="847" t="e">
        <f t="shared" si="1392"/>
        <v>#DIV/0!</v>
      </c>
      <c r="DV248" s="847" t="e">
        <f t="shared" si="1393"/>
        <v>#DIV/0!</v>
      </c>
    </row>
    <row r="249" spans="1:126" s="5" customFormat="1" ht="15" customHeight="1">
      <c r="A249" s="896"/>
      <c r="B249" s="1507"/>
      <c r="C249" s="1509"/>
      <c r="D249" s="1509"/>
      <c r="E249" s="1511"/>
      <c r="F249" s="817" t="s">
        <v>97</v>
      </c>
      <c r="G249" s="737" t="e">
        <f>B249*D249/C249</f>
        <v>#DIV/0!</v>
      </c>
      <c r="H249" s="737" t="e">
        <f>B249*D249/C249</f>
        <v>#DIV/0!</v>
      </c>
      <c r="I249" s="737"/>
      <c r="J249" s="737"/>
      <c r="K249" s="737"/>
      <c r="L249" s="733"/>
      <c r="M249" s="737" t="e">
        <f>B249*D249/C249</f>
        <v>#DIV/0!</v>
      </c>
      <c r="N249" s="737" t="e">
        <f>C249*E249/D249</f>
        <v>#DIV/0!</v>
      </c>
      <c r="O249" s="733"/>
      <c r="P249" s="733"/>
      <c r="Q249" s="737" t="e">
        <f>B249*D249/C249</f>
        <v>#DIV/0!</v>
      </c>
      <c r="R249" s="737" t="e">
        <f>B249*D249/C249</f>
        <v>#DIV/0!</v>
      </c>
      <c r="S249" s="737" t="e">
        <f>C249*E249/D249</f>
        <v>#DIV/0!</v>
      </c>
      <c r="T249" s="737" t="e">
        <f>B249*D249/C249</f>
        <v>#DIV/0!</v>
      </c>
      <c r="U249" s="737" t="e">
        <f>B249*D249/C249</f>
        <v>#DIV/0!</v>
      </c>
      <c r="V249" s="180"/>
      <c r="W249" s="181"/>
      <c r="X249" s="737" t="e">
        <f>B249*D249/C249</f>
        <v>#DIV/0!</v>
      </c>
      <c r="Y249" s="737" t="e">
        <f>C249*E249/D249</f>
        <v>#DIV/0!</v>
      </c>
      <c r="Z249" s="737" t="e">
        <f>B249*D249/C249</f>
        <v>#DIV/0!</v>
      </c>
      <c r="AA249" s="733"/>
      <c r="AB249" s="337"/>
      <c r="AC249" s="733"/>
      <c r="AD249" s="733"/>
      <c r="AE249" s="734"/>
      <c r="AF249" s="733"/>
      <c r="AG249" s="930" t="e">
        <f>$B$249*$D$249/$C$249</f>
        <v>#DIV/0!</v>
      </c>
      <c r="AH249" s="930" t="e">
        <f>$B$249*$D$249/$C$249</f>
        <v>#DIV/0!</v>
      </c>
      <c r="AI249" s="930" t="e">
        <f t="shared" ref="AI249:AK249" si="1472">$B$249*$D$249/$C$249</f>
        <v>#DIV/0!</v>
      </c>
      <c r="AJ249" s="737" t="e">
        <f t="shared" si="1472"/>
        <v>#DIV/0!</v>
      </c>
      <c r="AK249" s="737" t="e">
        <f t="shared" si="1472"/>
        <v>#DIV/0!</v>
      </c>
      <c r="AL249" s="761"/>
      <c r="AM249" s="852" t="e">
        <f t="shared" si="1397"/>
        <v>#DIV/0!</v>
      </c>
      <c r="AN249" s="739"/>
      <c r="AO249" s="99"/>
      <c r="AP249" s="99"/>
      <c r="AQ249" s="885"/>
      <c r="AR249" s="885"/>
      <c r="AS249" s="99"/>
      <c r="AT249" s="99"/>
      <c r="AU249" s="338"/>
      <c r="AV249" s="736">
        <f t="shared" si="1449"/>
        <v>0</v>
      </c>
      <c r="AW249" s="99"/>
      <c r="AX249" s="731"/>
      <c r="AY249" s="886" t="e">
        <f t="shared" si="1399"/>
        <v>#DIV/0!</v>
      </c>
      <c r="AZ249" s="893"/>
      <c r="BA249" s="817" t="s">
        <v>97</v>
      </c>
      <c r="BB249" s="894"/>
      <c r="BC249" s="99"/>
      <c r="BD249" s="99"/>
      <c r="BE249" s="99"/>
      <c r="BF249" s="99"/>
      <c r="BG249" s="99"/>
      <c r="BH249" s="99"/>
      <c r="BI249" s="99"/>
      <c r="BJ249" s="99"/>
      <c r="BK249" s="99"/>
      <c r="BL249" s="99"/>
      <c r="BM249" s="99"/>
      <c r="BN249" s="99"/>
      <c r="BO249" s="99"/>
      <c r="BP249" s="99"/>
      <c r="BQ249" s="99"/>
      <c r="BR249" s="99"/>
      <c r="BS249" s="99"/>
      <c r="BT249" s="99"/>
      <c r="BU249" s="99"/>
      <c r="BV249" s="99"/>
      <c r="BW249" s="99"/>
      <c r="BX249" s="99"/>
      <c r="BY249" s="729"/>
      <c r="BZ249" s="99"/>
      <c r="CA249" s="99"/>
      <c r="CB249" s="99"/>
      <c r="CC249" s="99"/>
      <c r="CD249" s="99"/>
      <c r="CE249" s="99"/>
      <c r="CF249" s="99"/>
      <c r="CG249" s="99"/>
      <c r="CH249" s="99"/>
      <c r="CI249" s="99"/>
      <c r="CJ249" s="99"/>
      <c r="CK249" s="99"/>
      <c r="CL249" s="99"/>
      <c r="CM249" s="99"/>
      <c r="CN249" s="99"/>
      <c r="CO249" s="99"/>
      <c r="CP249" s="99"/>
      <c r="CQ249" s="99"/>
      <c r="CR249" s="99"/>
      <c r="CS249" s="99"/>
      <c r="CT249" s="99"/>
      <c r="CU249" s="99"/>
      <c r="CV249" s="99"/>
      <c r="CW249" s="338"/>
      <c r="CX249" s="849">
        <f t="shared" si="1450"/>
        <v>0</v>
      </c>
      <c r="CY249" s="109"/>
      <c r="CZ249" s="732"/>
      <c r="DA249" s="733"/>
      <c r="DB249" s="733"/>
      <c r="DC249" s="733"/>
      <c r="DD249" s="733"/>
      <c r="DE249" s="733"/>
      <c r="DF249" s="733"/>
      <c r="DG249" s="733"/>
      <c r="DH249" s="733"/>
      <c r="DI249" s="733"/>
      <c r="DJ249" s="733"/>
      <c r="DK249" s="733"/>
      <c r="DL249" s="733"/>
      <c r="DM249" s="733"/>
      <c r="DN249" s="733"/>
      <c r="DO249" s="733"/>
      <c r="DP249" s="890">
        <f t="shared" si="1389"/>
        <v>0</v>
      </c>
      <c r="DQ249" s="330"/>
      <c r="DR249" s="224"/>
      <c r="DS249" s="735">
        <f t="shared" si="1390"/>
        <v>0</v>
      </c>
      <c r="DT249" s="850" t="e">
        <f t="shared" si="1391"/>
        <v>#DIV/0!</v>
      </c>
      <c r="DU249" s="847" t="e">
        <f t="shared" si="1392"/>
        <v>#DIV/0!</v>
      </c>
      <c r="DV249" s="847" t="e">
        <f t="shared" si="1393"/>
        <v>#DIV/0!</v>
      </c>
    </row>
    <row r="250" spans="1:126" s="5" customFormat="1" ht="15" customHeight="1">
      <c r="A250" s="864" t="s">
        <v>120</v>
      </c>
      <c r="B250" s="1508"/>
      <c r="C250" s="1510"/>
      <c r="D250" s="1510"/>
      <c r="E250" s="1512"/>
      <c r="F250" s="897" t="s">
        <v>99</v>
      </c>
      <c r="G250" s="99" t="e">
        <f>ROUNDDOWN(G$232*G249,0)</f>
        <v>#DIV/0!</v>
      </c>
      <c r="H250" s="99" t="e">
        <f>ROUNDDOWN(H$232*H249,0)</f>
        <v>#DIV/0!</v>
      </c>
      <c r="I250" s="99">
        <f>I$232*I249</f>
        <v>0</v>
      </c>
      <c r="J250" s="99">
        <f t="shared" ref="J250:K250" si="1473">J$232*J249</f>
        <v>0</v>
      </c>
      <c r="K250" s="99">
        <f t="shared" si="1473"/>
        <v>0</v>
      </c>
      <c r="L250" s="738"/>
      <c r="M250" s="99" t="e">
        <f>ROUNDDOWN(M$232*M249,0)</f>
        <v>#DIV/0!</v>
      </c>
      <c r="N250" s="99" t="e">
        <f>ROUNDDOWN(N$232*N249,0)</f>
        <v>#DIV/0!</v>
      </c>
      <c r="O250" s="99">
        <f>O$232*O249</f>
        <v>0</v>
      </c>
      <c r="P250" s="99">
        <f>P$232*P249</f>
        <v>0</v>
      </c>
      <c r="Q250" s="99" t="e">
        <f>ROUNDDOWN(Q$232*Q249,0)</f>
        <v>#DIV/0!</v>
      </c>
      <c r="R250" s="99" t="e">
        <f>ROUNDDOWN(R$232*R249,0)</f>
        <v>#DIV/0!</v>
      </c>
      <c r="S250" s="99" t="e">
        <f>ROUNDDOWN(S$232*S249,0)</f>
        <v>#DIV/0!</v>
      </c>
      <c r="T250" s="99" t="e">
        <f>ROUNDDOWN(T$232*T249,0)</f>
        <v>#DIV/0!</v>
      </c>
      <c r="U250" s="99" t="e">
        <f>ROUNDDOWN(U$232*U249,0)</f>
        <v>#DIV/0!</v>
      </c>
      <c r="V250" s="99">
        <f t="shared" ref="V250:W250" si="1474">V$7*V249</f>
        <v>0</v>
      </c>
      <c r="W250" s="99">
        <f t="shared" si="1474"/>
        <v>0</v>
      </c>
      <c r="X250" s="99" t="e">
        <f>ROUNDDOWN(X$232*X249,0)</f>
        <v>#DIV/0!</v>
      </c>
      <c r="Y250" s="99" t="e">
        <f>ROUNDDOWN(Y$232*Y249,0)</f>
        <v>#DIV/0!</v>
      </c>
      <c r="Z250" s="99" t="e">
        <f>ROUNDDOWN(Z$232*Z249,0)</f>
        <v>#DIV/0!</v>
      </c>
      <c r="AA250" s="99">
        <f t="shared" ref="AA250:AE250" si="1475">AA$7*AA249</f>
        <v>0</v>
      </c>
      <c r="AB250" s="338">
        <f t="shared" si="1475"/>
        <v>0</v>
      </c>
      <c r="AC250" s="99">
        <f t="shared" si="1475"/>
        <v>0</v>
      </c>
      <c r="AD250" s="99">
        <f t="shared" si="1475"/>
        <v>0</v>
      </c>
      <c r="AE250" s="99">
        <f t="shared" si="1475"/>
        <v>0</v>
      </c>
      <c r="AF250" s="99">
        <f>AF$7*AF249</f>
        <v>0</v>
      </c>
      <c r="AG250" s="359" t="e">
        <f>ROUNDDOWN(AG$232*AG249,0)</f>
        <v>#DIV/0!</v>
      </c>
      <c r="AH250" s="359" t="e">
        <f>ROUNDDOWN(AH$232*AH249,0)</f>
        <v>#DIV/0!</v>
      </c>
      <c r="AI250" s="359" t="e">
        <f>ROUNDDOWN(AI$232*AI249,0)</f>
        <v>#DIV/0!</v>
      </c>
      <c r="AJ250" s="99" t="e">
        <f>ROUNDDOWN(AJ$232*AJ249,0)</f>
        <v>#DIV/0!</v>
      </c>
      <c r="AK250" s="99" t="e">
        <f>ROUNDDOWN(AK$232*AK249,0)</f>
        <v>#DIV/0!</v>
      </c>
      <c r="AL250" s="105"/>
      <c r="AM250" s="852" t="e">
        <f t="shared" si="1397"/>
        <v>#DIV/0!</v>
      </c>
      <c r="AN250" s="739">
        <f t="shared" ref="AN250:AU250" si="1476">AN234*AN249</f>
        <v>0</v>
      </c>
      <c r="AO250" s="99">
        <f t="shared" si="1476"/>
        <v>0</v>
      </c>
      <c r="AP250" s="99">
        <f t="shared" si="1476"/>
        <v>0</v>
      </c>
      <c r="AQ250" s="99">
        <f>ROUNDDOWN(AQ234*AQ249,0)</f>
        <v>0</v>
      </c>
      <c r="AR250" s="99">
        <f>ROUNDDOWN(AR234*AR249,0)</f>
        <v>0</v>
      </c>
      <c r="AS250" s="99">
        <f t="shared" si="1476"/>
        <v>0</v>
      </c>
      <c r="AT250" s="99">
        <f t="shared" si="1476"/>
        <v>0</v>
      </c>
      <c r="AU250" s="338">
        <f t="shared" si="1476"/>
        <v>0</v>
      </c>
      <c r="AV250" s="736">
        <f t="shared" si="1449"/>
        <v>0</v>
      </c>
      <c r="AW250" s="99">
        <f>AW234*AW249</f>
        <v>0</v>
      </c>
      <c r="AX250" s="731"/>
      <c r="AY250" s="886" t="e">
        <f t="shared" si="1399"/>
        <v>#DIV/0!</v>
      </c>
      <c r="AZ250" s="898"/>
      <c r="BA250" s="897" t="s">
        <v>99</v>
      </c>
      <c r="BB250" s="894">
        <f>BB249*BB$54</f>
        <v>0</v>
      </c>
      <c r="BC250" s="99">
        <f>BC249*BC$54</f>
        <v>0</v>
      </c>
      <c r="BD250" s="99"/>
      <c r="BE250" s="99">
        <f t="shared" ref="BE250:BG250" si="1477">BE249*BE$9</f>
        <v>0</v>
      </c>
      <c r="BF250" s="99">
        <f t="shared" si="1477"/>
        <v>0</v>
      </c>
      <c r="BG250" s="99">
        <f t="shared" si="1477"/>
        <v>0</v>
      </c>
      <c r="BH250" s="99"/>
      <c r="BI250" s="99"/>
      <c r="BJ250" s="99"/>
      <c r="BK250" s="99"/>
      <c r="BL250" s="99">
        <f t="shared" ref="BL250:BM250" si="1478">BL249*BL$9</f>
        <v>0</v>
      </c>
      <c r="BM250" s="99">
        <f t="shared" si="1478"/>
        <v>0</v>
      </c>
      <c r="BN250" s="99"/>
      <c r="BO250" s="99">
        <f t="shared" ref="BO250:BX250" si="1479">BO249*BO$9</f>
        <v>0</v>
      </c>
      <c r="BP250" s="99">
        <f t="shared" si="1479"/>
        <v>0</v>
      </c>
      <c r="BQ250" s="99">
        <f t="shared" si="1479"/>
        <v>0</v>
      </c>
      <c r="BR250" s="99">
        <f t="shared" si="1479"/>
        <v>0</v>
      </c>
      <c r="BS250" s="99">
        <f t="shared" si="1479"/>
        <v>0</v>
      </c>
      <c r="BT250" s="99">
        <f t="shared" si="1479"/>
        <v>0</v>
      </c>
      <c r="BU250" s="99">
        <f t="shared" si="1479"/>
        <v>0</v>
      </c>
      <c r="BV250" s="99">
        <f t="shared" si="1479"/>
        <v>0</v>
      </c>
      <c r="BW250" s="99">
        <f t="shared" si="1479"/>
        <v>0</v>
      </c>
      <c r="BX250" s="99">
        <f t="shared" si="1479"/>
        <v>0</v>
      </c>
      <c r="BY250" s="99"/>
      <c r="BZ250" s="99">
        <f t="shared" ref="BZ250:CJ250" si="1480">BZ249*BZ$9</f>
        <v>0</v>
      </c>
      <c r="CA250" s="99">
        <f t="shared" si="1480"/>
        <v>0</v>
      </c>
      <c r="CB250" s="99">
        <f t="shared" si="1480"/>
        <v>0</v>
      </c>
      <c r="CC250" s="99">
        <f t="shared" si="1480"/>
        <v>0</v>
      </c>
      <c r="CD250" s="99">
        <f t="shared" si="1480"/>
        <v>0</v>
      </c>
      <c r="CE250" s="99">
        <f t="shared" si="1480"/>
        <v>0</v>
      </c>
      <c r="CF250" s="99">
        <f t="shared" si="1480"/>
        <v>0</v>
      </c>
      <c r="CG250" s="99">
        <f t="shared" si="1480"/>
        <v>0</v>
      </c>
      <c r="CH250" s="99"/>
      <c r="CI250" s="99">
        <f t="shared" si="1480"/>
        <v>0</v>
      </c>
      <c r="CJ250" s="99">
        <f t="shared" si="1480"/>
        <v>0</v>
      </c>
      <c r="CK250" s="99"/>
      <c r="CL250" s="99"/>
      <c r="CM250" s="99"/>
      <c r="CN250" s="99"/>
      <c r="CO250" s="99"/>
      <c r="CP250" s="99">
        <f t="shared" ref="CP250:CW250" si="1481">CP249*CP$9</f>
        <v>0</v>
      </c>
      <c r="CQ250" s="99">
        <f t="shared" si="1481"/>
        <v>0</v>
      </c>
      <c r="CR250" s="99">
        <f t="shared" si="1481"/>
        <v>0</v>
      </c>
      <c r="CS250" s="99">
        <f t="shared" si="1481"/>
        <v>0</v>
      </c>
      <c r="CT250" s="99">
        <f t="shared" si="1481"/>
        <v>0</v>
      </c>
      <c r="CU250" s="99">
        <f t="shared" si="1481"/>
        <v>0</v>
      </c>
      <c r="CV250" s="99">
        <f t="shared" si="1481"/>
        <v>0</v>
      </c>
      <c r="CW250" s="338">
        <f t="shared" si="1481"/>
        <v>0</v>
      </c>
      <c r="CX250" s="909">
        <f t="shared" si="1450"/>
        <v>0</v>
      </c>
      <c r="CY250" s="109"/>
      <c r="CZ250" s="731">
        <f>CZ249*CZ$11</f>
        <v>0</v>
      </c>
      <c r="DA250" s="99">
        <f>DA249*DA$11</f>
        <v>0</v>
      </c>
      <c r="DB250" s="99">
        <f>DB249*DB$11</f>
        <v>0</v>
      </c>
      <c r="DC250" s="99">
        <f>DC249*DC$11</f>
        <v>0</v>
      </c>
      <c r="DD250" s="99">
        <f>DD249*DD$11</f>
        <v>0</v>
      </c>
      <c r="DE250" s="99">
        <f t="shared" ref="DE250:DN250" si="1482">DE249*DE$11</f>
        <v>0</v>
      </c>
      <c r="DF250" s="99">
        <f t="shared" si="1482"/>
        <v>0</v>
      </c>
      <c r="DG250" s="99">
        <f t="shared" si="1482"/>
        <v>0</v>
      </c>
      <c r="DH250" s="99">
        <f t="shared" si="1482"/>
        <v>0</v>
      </c>
      <c r="DI250" s="99">
        <f t="shared" si="1482"/>
        <v>0</v>
      </c>
      <c r="DJ250" s="99">
        <f t="shared" si="1482"/>
        <v>0</v>
      </c>
      <c r="DK250" s="99">
        <f t="shared" si="1482"/>
        <v>0</v>
      </c>
      <c r="DL250" s="99">
        <f t="shared" si="1482"/>
        <v>0</v>
      </c>
      <c r="DM250" s="99">
        <f t="shared" si="1482"/>
        <v>0</v>
      </c>
      <c r="DN250" s="99">
        <f t="shared" si="1482"/>
        <v>0</v>
      </c>
      <c r="DO250" s="99">
        <f>DO249*DO$11</f>
        <v>0</v>
      </c>
      <c r="DP250" s="890">
        <f t="shared" si="1389"/>
        <v>0</v>
      </c>
      <c r="DQ250" s="330"/>
      <c r="DR250" s="224"/>
      <c r="DS250" s="847">
        <f t="shared" si="1390"/>
        <v>0</v>
      </c>
      <c r="DT250" s="850" t="e">
        <f t="shared" si="1391"/>
        <v>#DIV/0!</v>
      </c>
      <c r="DU250" s="736" t="e">
        <f t="shared" si="1392"/>
        <v>#DIV/0!</v>
      </c>
      <c r="DV250" s="900" t="e">
        <f t="shared" si="1393"/>
        <v>#DIV/0!</v>
      </c>
    </row>
    <row r="251" spans="1:126" s="5" customFormat="1" ht="15" customHeight="1">
      <c r="A251" s="1514" t="s">
        <v>101</v>
      </c>
      <c r="B251" s="1522">
        <f>SUM(B245:B250)</f>
        <v>0</v>
      </c>
      <c r="C251" s="1524">
        <f t="shared" ref="C251:D251" si="1483">SUM(C245:C250)</f>
        <v>0</v>
      </c>
      <c r="D251" s="1524">
        <f t="shared" si="1483"/>
        <v>0</v>
      </c>
      <c r="E251" s="1520">
        <f>SUM(E245:E250)</f>
        <v>0</v>
      </c>
      <c r="F251" s="901" t="s">
        <v>97</v>
      </c>
      <c r="G251" s="729" t="e">
        <f t="shared" ref="G251:H251" si="1484">G245+G247+G249</f>
        <v>#DIV/0!</v>
      </c>
      <c r="H251" s="729" t="e">
        <f t="shared" si="1484"/>
        <v>#DIV/0!</v>
      </c>
      <c r="I251" s="729">
        <f>I245+I247+I249</f>
        <v>0</v>
      </c>
      <c r="J251" s="729">
        <f>J245+J247+J249</f>
        <v>0</v>
      </c>
      <c r="K251" s="729">
        <f t="shared" ref="K251:N252" si="1485">K245+K247+K249</f>
        <v>0</v>
      </c>
      <c r="L251" s="729"/>
      <c r="M251" s="729" t="e">
        <f t="shared" si="1485"/>
        <v>#DIV/0!</v>
      </c>
      <c r="N251" s="729" t="e">
        <f t="shared" si="1485"/>
        <v>#DIV/0!</v>
      </c>
      <c r="O251" s="729">
        <f>O245+O247+O249</f>
        <v>0</v>
      </c>
      <c r="P251" s="729">
        <f t="shared" ref="P251:AE252" si="1486">P245+P247+P249</f>
        <v>0</v>
      </c>
      <c r="Q251" s="729" t="e">
        <f t="shared" si="1486"/>
        <v>#DIV/0!</v>
      </c>
      <c r="R251" s="729" t="e">
        <f t="shared" si="1486"/>
        <v>#DIV/0!</v>
      </c>
      <c r="S251" s="729" t="e">
        <f t="shared" ref="S251" si="1487">S245+S247+S249</f>
        <v>#DIV/0!</v>
      </c>
      <c r="T251" s="729" t="e">
        <f t="shared" si="1486"/>
        <v>#DIV/0!</v>
      </c>
      <c r="U251" s="729" t="e">
        <f t="shared" si="1486"/>
        <v>#DIV/0!</v>
      </c>
      <c r="V251" s="729">
        <f t="shared" si="1486"/>
        <v>0</v>
      </c>
      <c r="W251" s="729">
        <f t="shared" si="1486"/>
        <v>0</v>
      </c>
      <c r="X251" s="729" t="e">
        <f t="shared" si="1486"/>
        <v>#DIV/0!</v>
      </c>
      <c r="Y251" s="729" t="e">
        <f t="shared" si="1486"/>
        <v>#DIV/0!</v>
      </c>
      <c r="Z251" s="729" t="e">
        <f t="shared" si="1486"/>
        <v>#DIV/0!</v>
      </c>
      <c r="AA251" s="729">
        <f t="shared" si="1486"/>
        <v>0</v>
      </c>
      <c r="AB251" s="889">
        <f t="shared" si="1486"/>
        <v>0</v>
      </c>
      <c r="AC251" s="729">
        <f t="shared" si="1486"/>
        <v>0</v>
      </c>
      <c r="AD251" s="729">
        <f t="shared" si="1486"/>
        <v>0</v>
      </c>
      <c r="AE251" s="811">
        <f t="shared" si="1486"/>
        <v>0</v>
      </c>
      <c r="AF251" s="729">
        <f>AF245+AF247+AF249</f>
        <v>0</v>
      </c>
      <c r="AG251" s="811" t="e">
        <f t="shared" ref="AG251" si="1488">AG245+AG247+AG249</f>
        <v>#DIV/0!</v>
      </c>
      <c r="AH251" s="811" t="e">
        <f t="shared" ref="AH251:AJ252" si="1489">AH245+AH247+AH249</f>
        <v>#DIV/0!</v>
      </c>
      <c r="AI251" s="811" t="e">
        <f t="shared" si="1489"/>
        <v>#DIV/0!</v>
      </c>
      <c r="AJ251" s="729" t="e">
        <f t="shared" si="1489"/>
        <v>#DIV/0!</v>
      </c>
      <c r="AK251" s="729" t="e">
        <f t="shared" ref="AK251" si="1490">AK245+AK247+AK249</f>
        <v>#DIV/0!</v>
      </c>
      <c r="AL251" s="105"/>
      <c r="AM251" s="852" t="e">
        <f t="shared" si="1397"/>
        <v>#DIV/0!</v>
      </c>
      <c r="AN251" s="911">
        <f t="shared" ref="AN251:AU252" si="1491">AN245+AN247+AN249</f>
        <v>0</v>
      </c>
      <c r="AO251" s="729">
        <f t="shared" si="1491"/>
        <v>0</v>
      </c>
      <c r="AP251" s="729">
        <f t="shared" si="1491"/>
        <v>0</v>
      </c>
      <c r="AQ251" s="729">
        <f t="shared" si="1491"/>
        <v>0</v>
      </c>
      <c r="AR251" s="729">
        <f t="shared" si="1491"/>
        <v>0</v>
      </c>
      <c r="AS251" s="729">
        <f t="shared" si="1491"/>
        <v>0</v>
      </c>
      <c r="AT251" s="729">
        <f t="shared" si="1491"/>
        <v>0</v>
      </c>
      <c r="AU251" s="911">
        <f t="shared" si="1491"/>
        <v>0</v>
      </c>
      <c r="AV251" s="730">
        <f>AV245+AV247+AV249</f>
        <v>0</v>
      </c>
      <c r="AW251" s="729">
        <f t="shared" ref="AW251:AX252" si="1492">AW245+AW247+AW249</f>
        <v>0</v>
      </c>
      <c r="AX251" s="731"/>
      <c r="AY251" s="886" t="e">
        <f t="shared" si="1399"/>
        <v>#DIV/0!</v>
      </c>
      <c r="AZ251" s="902"/>
      <c r="BA251" s="901" t="s">
        <v>97</v>
      </c>
      <c r="BB251" s="894">
        <f t="shared" ref="BB251:BQ252" si="1493">BB245+BB247+BB249</f>
        <v>0</v>
      </c>
      <c r="BC251" s="99">
        <f t="shared" si="1493"/>
        <v>0</v>
      </c>
      <c r="BD251" s="99"/>
      <c r="BE251" s="99">
        <f t="shared" ref="BE251:BG251" si="1494">BE245+BE247+BE249</f>
        <v>0</v>
      </c>
      <c r="BF251" s="99">
        <f t="shared" si="1494"/>
        <v>0</v>
      </c>
      <c r="BG251" s="99">
        <f t="shared" si="1494"/>
        <v>0</v>
      </c>
      <c r="BH251" s="99"/>
      <c r="BI251" s="99"/>
      <c r="BJ251" s="99"/>
      <c r="BK251" s="99"/>
      <c r="BL251" s="99">
        <f t="shared" ref="BL251:BM251" si="1495">BL245+BL247+BL249</f>
        <v>0</v>
      </c>
      <c r="BM251" s="99">
        <f t="shared" si="1495"/>
        <v>0</v>
      </c>
      <c r="BN251" s="99"/>
      <c r="BO251" s="99">
        <f t="shared" ref="BO251:CD252" si="1496">BO245+BO247+BO249</f>
        <v>0</v>
      </c>
      <c r="BP251" s="99">
        <f t="shared" si="1496"/>
        <v>0</v>
      </c>
      <c r="BQ251" s="99">
        <f t="shared" si="1496"/>
        <v>0</v>
      </c>
      <c r="BR251" s="99">
        <f t="shared" si="1496"/>
        <v>0</v>
      </c>
      <c r="BS251" s="99">
        <f t="shared" si="1496"/>
        <v>0</v>
      </c>
      <c r="BT251" s="99">
        <f t="shared" si="1496"/>
        <v>0</v>
      </c>
      <c r="BU251" s="99">
        <f t="shared" si="1496"/>
        <v>0</v>
      </c>
      <c r="BV251" s="99">
        <f t="shared" si="1496"/>
        <v>0</v>
      </c>
      <c r="BW251" s="99">
        <f t="shared" si="1496"/>
        <v>0</v>
      </c>
      <c r="BX251" s="99">
        <f t="shared" si="1496"/>
        <v>0</v>
      </c>
      <c r="BY251" s="729"/>
      <c r="BZ251" s="99">
        <f t="shared" ref="BZ251:CT252" si="1497">BZ245+BZ247+BZ249</f>
        <v>0</v>
      </c>
      <c r="CA251" s="99">
        <f t="shared" si="1497"/>
        <v>0</v>
      </c>
      <c r="CB251" s="99">
        <f t="shared" si="1497"/>
        <v>0</v>
      </c>
      <c r="CC251" s="99">
        <f t="shared" si="1497"/>
        <v>0</v>
      </c>
      <c r="CD251" s="99">
        <f t="shared" si="1497"/>
        <v>0</v>
      </c>
      <c r="CE251" s="99">
        <f t="shared" si="1497"/>
        <v>0</v>
      </c>
      <c r="CF251" s="99">
        <f t="shared" si="1497"/>
        <v>0</v>
      </c>
      <c r="CG251" s="99">
        <f t="shared" si="1497"/>
        <v>0</v>
      </c>
      <c r="CH251" s="99"/>
      <c r="CI251" s="99">
        <f t="shared" si="1497"/>
        <v>0</v>
      </c>
      <c r="CJ251" s="99">
        <f t="shared" si="1497"/>
        <v>0</v>
      </c>
      <c r="CK251" s="99"/>
      <c r="CL251" s="99"/>
      <c r="CM251" s="99"/>
      <c r="CN251" s="99"/>
      <c r="CO251" s="99"/>
      <c r="CP251" s="99">
        <f t="shared" ref="CP251:CX252" si="1498">CP245+CP247+CP249</f>
        <v>0</v>
      </c>
      <c r="CQ251" s="99">
        <f t="shared" si="1498"/>
        <v>0</v>
      </c>
      <c r="CR251" s="99">
        <f t="shared" si="1498"/>
        <v>0</v>
      </c>
      <c r="CS251" s="99">
        <f t="shared" si="1498"/>
        <v>0</v>
      </c>
      <c r="CT251" s="99">
        <f t="shared" si="1498"/>
        <v>0</v>
      </c>
      <c r="CU251" s="99">
        <f t="shared" si="1498"/>
        <v>0</v>
      </c>
      <c r="CV251" s="99">
        <f t="shared" si="1498"/>
        <v>0</v>
      </c>
      <c r="CW251" s="338">
        <f t="shared" si="1498"/>
        <v>0</v>
      </c>
      <c r="CX251" s="895">
        <f t="shared" si="1498"/>
        <v>0</v>
      </c>
      <c r="CY251" s="109"/>
      <c r="CZ251" s="738">
        <f t="shared" ref="CZ251:DO252" si="1499">CZ245+CZ247+CZ249</f>
        <v>0</v>
      </c>
      <c r="DA251" s="729">
        <f t="shared" si="1499"/>
        <v>0</v>
      </c>
      <c r="DB251" s="729">
        <f t="shared" si="1499"/>
        <v>0</v>
      </c>
      <c r="DC251" s="729">
        <f t="shared" si="1499"/>
        <v>0</v>
      </c>
      <c r="DD251" s="729">
        <f t="shared" si="1499"/>
        <v>0</v>
      </c>
      <c r="DE251" s="729">
        <f t="shared" si="1499"/>
        <v>0</v>
      </c>
      <c r="DF251" s="729">
        <f t="shared" si="1499"/>
        <v>0</v>
      </c>
      <c r="DG251" s="729">
        <f t="shared" si="1499"/>
        <v>0</v>
      </c>
      <c r="DH251" s="729">
        <f t="shared" si="1499"/>
        <v>0</v>
      </c>
      <c r="DI251" s="729">
        <f t="shared" si="1499"/>
        <v>0</v>
      </c>
      <c r="DJ251" s="729">
        <f t="shared" si="1499"/>
        <v>0</v>
      </c>
      <c r="DK251" s="729">
        <f t="shared" si="1499"/>
        <v>0</v>
      </c>
      <c r="DL251" s="729">
        <f t="shared" si="1499"/>
        <v>0</v>
      </c>
      <c r="DM251" s="729">
        <f t="shared" si="1499"/>
        <v>0</v>
      </c>
      <c r="DN251" s="729">
        <f t="shared" si="1499"/>
        <v>0</v>
      </c>
      <c r="DO251" s="729">
        <f t="shared" si="1499"/>
        <v>0</v>
      </c>
      <c r="DP251" s="890">
        <f t="shared" si="1389"/>
        <v>0</v>
      </c>
      <c r="DQ251" s="330"/>
      <c r="DR251" s="224"/>
      <c r="DS251" s="730">
        <f t="shared" si="1390"/>
        <v>0</v>
      </c>
      <c r="DT251" s="730" t="e">
        <f t="shared" si="1391"/>
        <v>#DIV/0!</v>
      </c>
      <c r="DU251" s="730" t="e">
        <f t="shared" si="1392"/>
        <v>#DIV/0!</v>
      </c>
      <c r="DV251" s="730" t="e">
        <f t="shared" si="1393"/>
        <v>#DIV/0!</v>
      </c>
    </row>
    <row r="252" spans="1:126" s="5" customFormat="1" ht="15" customHeight="1">
      <c r="A252" s="1515"/>
      <c r="B252" s="1523"/>
      <c r="C252" s="1525"/>
      <c r="D252" s="1525"/>
      <c r="E252" s="1521"/>
      <c r="F252" s="897" t="s">
        <v>99</v>
      </c>
      <c r="G252" s="152" t="e">
        <f>G246+G248+G250</f>
        <v>#DIV/0!</v>
      </c>
      <c r="H252" s="152" t="e">
        <f>H246+H248+H250</f>
        <v>#DIV/0!</v>
      </c>
      <c r="I252" s="152">
        <f>I246+I248+I250</f>
        <v>0</v>
      </c>
      <c r="J252" s="152">
        <f>J246+J248+J250</f>
        <v>0</v>
      </c>
      <c r="K252" s="152">
        <f t="shared" si="1485"/>
        <v>0</v>
      </c>
      <c r="L252" s="152"/>
      <c r="M252" s="152" t="e">
        <f>M246+M248+M250</f>
        <v>#DIV/0!</v>
      </c>
      <c r="N252" s="152" t="e">
        <f>N246+N248+N250</f>
        <v>#DIV/0!</v>
      </c>
      <c r="O252" s="152">
        <f>O246+O248+O250</f>
        <v>0</v>
      </c>
      <c r="P252" s="152">
        <f t="shared" si="1486"/>
        <v>0</v>
      </c>
      <c r="Q252" s="152" t="e">
        <f>Q246+Q248+Q250</f>
        <v>#DIV/0!</v>
      </c>
      <c r="R252" s="152" t="e">
        <f>R246+R248+R250</f>
        <v>#DIV/0!</v>
      </c>
      <c r="S252" s="152" t="e">
        <f>S246+S248+S250</f>
        <v>#DIV/0!</v>
      </c>
      <c r="T252" s="152" t="e">
        <f>T246+T248+T250</f>
        <v>#DIV/0!</v>
      </c>
      <c r="U252" s="152" t="e">
        <f>U246+U248+U250</f>
        <v>#DIV/0!</v>
      </c>
      <c r="V252" s="152">
        <f t="shared" si="1486"/>
        <v>0</v>
      </c>
      <c r="W252" s="152">
        <f t="shared" si="1486"/>
        <v>0</v>
      </c>
      <c r="X252" s="152" t="e">
        <f>X246+X248+X250</f>
        <v>#DIV/0!</v>
      </c>
      <c r="Y252" s="152" t="e">
        <f>Y246+Y248+Y250</f>
        <v>#DIV/0!</v>
      </c>
      <c r="Z252" s="152" t="e">
        <f>Z246+Z248+Z250</f>
        <v>#DIV/0!</v>
      </c>
      <c r="AA252" s="152">
        <f t="shared" si="1486"/>
        <v>0</v>
      </c>
      <c r="AB252" s="912">
        <f t="shared" si="1486"/>
        <v>0</v>
      </c>
      <c r="AC252" s="903">
        <f t="shared" si="1486"/>
        <v>0</v>
      </c>
      <c r="AD252" s="903">
        <f t="shared" si="1486"/>
        <v>0</v>
      </c>
      <c r="AE252" s="905">
        <f t="shared" si="1486"/>
        <v>0</v>
      </c>
      <c r="AF252" s="903">
        <f>AF246+AF248+AF250</f>
        <v>0</v>
      </c>
      <c r="AG252" s="906" t="e">
        <f>AG246+AG248+AG250</f>
        <v>#DIV/0!</v>
      </c>
      <c r="AH252" s="906" t="e">
        <f>AH246+AH248+AH250</f>
        <v>#DIV/0!</v>
      </c>
      <c r="AI252" s="906" t="e">
        <f t="shared" si="1489"/>
        <v>#DIV/0!</v>
      </c>
      <c r="AJ252" s="152" t="e">
        <f t="shared" si="1489"/>
        <v>#DIV/0!</v>
      </c>
      <c r="AK252" s="152" t="e">
        <f t="shared" ref="AK252" si="1500">AK246+AK248+AK250</f>
        <v>#DIV/0!</v>
      </c>
      <c r="AL252" s="105"/>
      <c r="AM252" s="852" t="e">
        <f t="shared" si="1397"/>
        <v>#DIV/0!</v>
      </c>
      <c r="AN252" s="907">
        <f>AN246+AN248+AN250</f>
        <v>0</v>
      </c>
      <c r="AO252" s="152">
        <f t="shared" si="1491"/>
        <v>0</v>
      </c>
      <c r="AP252" s="152">
        <f t="shared" si="1491"/>
        <v>0</v>
      </c>
      <c r="AQ252" s="152">
        <f t="shared" si="1491"/>
        <v>0</v>
      </c>
      <c r="AR252" s="152">
        <f t="shared" si="1491"/>
        <v>0</v>
      </c>
      <c r="AS252" s="152">
        <f t="shared" si="1491"/>
        <v>0</v>
      </c>
      <c r="AT252" s="152">
        <f t="shared" si="1491"/>
        <v>0</v>
      </c>
      <c r="AU252" s="907">
        <f t="shared" si="1491"/>
        <v>0</v>
      </c>
      <c r="AV252" s="736">
        <f>AV246+AV248+AV250</f>
        <v>0</v>
      </c>
      <c r="AW252" s="152">
        <f t="shared" si="1492"/>
        <v>0</v>
      </c>
      <c r="AX252" s="906">
        <f t="shared" si="1492"/>
        <v>0</v>
      </c>
      <c r="AY252" s="886" t="e">
        <f t="shared" si="1399"/>
        <v>#DIV/0!</v>
      </c>
      <c r="AZ252" s="898"/>
      <c r="BA252" s="897" t="s">
        <v>99</v>
      </c>
      <c r="BB252" s="894">
        <f t="shared" si="1493"/>
        <v>0</v>
      </c>
      <c r="BC252" s="99">
        <f t="shared" si="1493"/>
        <v>0</v>
      </c>
      <c r="BD252" s="99">
        <f t="shared" si="1493"/>
        <v>0</v>
      </c>
      <c r="BE252" s="99">
        <f t="shared" si="1493"/>
        <v>0</v>
      </c>
      <c r="BF252" s="99">
        <f t="shared" si="1493"/>
        <v>0</v>
      </c>
      <c r="BG252" s="99">
        <f t="shared" si="1493"/>
        <v>0</v>
      </c>
      <c r="BH252" s="99">
        <f t="shared" si="1493"/>
        <v>0</v>
      </c>
      <c r="BI252" s="99">
        <f t="shared" si="1493"/>
        <v>0</v>
      </c>
      <c r="BJ252" s="99">
        <f t="shared" si="1493"/>
        <v>0</v>
      </c>
      <c r="BK252" s="99">
        <f t="shared" si="1493"/>
        <v>0</v>
      </c>
      <c r="BL252" s="99">
        <f t="shared" si="1493"/>
        <v>0</v>
      </c>
      <c r="BM252" s="99">
        <f t="shared" si="1493"/>
        <v>0</v>
      </c>
      <c r="BN252" s="99">
        <f t="shared" si="1493"/>
        <v>0</v>
      </c>
      <c r="BO252" s="99">
        <f t="shared" si="1493"/>
        <v>0</v>
      </c>
      <c r="BP252" s="99">
        <f t="shared" si="1493"/>
        <v>0</v>
      </c>
      <c r="BQ252" s="99">
        <f t="shared" si="1493"/>
        <v>0</v>
      </c>
      <c r="BR252" s="99">
        <f t="shared" si="1496"/>
        <v>0</v>
      </c>
      <c r="BS252" s="99">
        <f t="shared" si="1496"/>
        <v>0</v>
      </c>
      <c r="BT252" s="99">
        <f t="shared" si="1496"/>
        <v>0</v>
      </c>
      <c r="BU252" s="99">
        <f t="shared" si="1496"/>
        <v>0</v>
      </c>
      <c r="BV252" s="99">
        <f t="shared" si="1496"/>
        <v>0</v>
      </c>
      <c r="BW252" s="99">
        <f t="shared" si="1496"/>
        <v>0</v>
      </c>
      <c r="BX252" s="99">
        <f t="shared" si="1496"/>
        <v>0</v>
      </c>
      <c r="BY252" s="99">
        <f t="shared" si="1496"/>
        <v>0</v>
      </c>
      <c r="BZ252" s="99">
        <f t="shared" si="1496"/>
        <v>0</v>
      </c>
      <c r="CA252" s="99">
        <f t="shared" si="1496"/>
        <v>0</v>
      </c>
      <c r="CB252" s="99">
        <f t="shared" si="1496"/>
        <v>0</v>
      </c>
      <c r="CC252" s="99">
        <f t="shared" si="1496"/>
        <v>0</v>
      </c>
      <c r="CD252" s="99">
        <f t="shared" si="1496"/>
        <v>0</v>
      </c>
      <c r="CE252" s="99">
        <f t="shared" si="1497"/>
        <v>0</v>
      </c>
      <c r="CF252" s="99">
        <f t="shared" si="1497"/>
        <v>0</v>
      </c>
      <c r="CG252" s="99">
        <f t="shared" si="1497"/>
        <v>0</v>
      </c>
      <c r="CH252" s="99">
        <f t="shared" si="1497"/>
        <v>0</v>
      </c>
      <c r="CI252" s="99">
        <f t="shared" si="1497"/>
        <v>0</v>
      </c>
      <c r="CJ252" s="99">
        <f t="shared" si="1497"/>
        <v>0</v>
      </c>
      <c r="CK252" s="99">
        <f t="shared" si="1497"/>
        <v>0</v>
      </c>
      <c r="CL252" s="99">
        <f t="shared" si="1497"/>
        <v>0</v>
      </c>
      <c r="CM252" s="99">
        <f t="shared" si="1497"/>
        <v>0</v>
      </c>
      <c r="CN252" s="99">
        <f t="shared" si="1497"/>
        <v>0</v>
      </c>
      <c r="CO252" s="99">
        <f t="shared" si="1497"/>
        <v>0</v>
      </c>
      <c r="CP252" s="99">
        <f t="shared" si="1497"/>
        <v>0</v>
      </c>
      <c r="CQ252" s="99">
        <f t="shared" si="1497"/>
        <v>0</v>
      </c>
      <c r="CR252" s="99">
        <f t="shared" si="1497"/>
        <v>0</v>
      </c>
      <c r="CS252" s="99">
        <f t="shared" si="1497"/>
        <v>0</v>
      </c>
      <c r="CT252" s="99">
        <f t="shared" si="1497"/>
        <v>0</v>
      </c>
      <c r="CU252" s="99">
        <f t="shared" si="1498"/>
        <v>0</v>
      </c>
      <c r="CV252" s="99">
        <f t="shared" si="1498"/>
        <v>0</v>
      </c>
      <c r="CW252" s="338">
        <f t="shared" si="1498"/>
        <v>0</v>
      </c>
      <c r="CX252" s="875">
        <f t="shared" si="1498"/>
        <v>0</v>
      </c>
      <c r="CY252" s="109"/>
      <c r="CZ252" s="153">
        <f t="shared" si="1499"/>
        <v>0</v>
      </c>
      <c r="DA252" s="152">
        <f t="shared" si="1499"/>
        <v>0</v>
      </c>
      <c r="DB252" s="152">
        <f t="shared" si="1499"/>
        <v>0</v>
      </c>
      <c r="DC252" s="152">
        <f t="shared" si="1499"/>
        <v>0</v>
      </c>
      <c r="DD252" s="152">
        <f t="shared" si="1499"/>
        <v>0</v>
      </c>
      <c r="DE252" s="152">
        <f t="shared" si="1499"/>
        <v>0</v>
      </c>
      <c r="DF252" s="152">
        <f t="shared" si="1499"/>
        <v>0</v>
      </c>
      <c r="DG252" s="152">
        <f t="shared" si="1499"/>
        <v>0</v>
      </c>
      <c r="DH252" s="152">
        <f t="shared" si="1499"/>
        <v>0</v>
      </c>
      <c r="DI252" s="152">
        <f t="shared" si="1499"/>
        <v>0</v>
      </c>
      <c r="DJ252" s="152">
        <f t="shared" si="1499"/>
        <v>0</v>
      </c>
      <c r="DK252" s="152">
        <f t="shared" si="1499"/>
        <v>0</v>
      </c>
      <c r="DL252" s="152">
        <f t="shared" si="1499"/>
        <v>0</v>
      </c>
      <c r="DM252" s="152">
        <f t="shared" si="1499"/>
        <v>0</v>
      </c>
      <c r="DN252" s="152">
        <f t="shared" si="1499"/>
        <v>0</v>
      </c>
      <c r="DO252" s="152">
        <f t="shared" si="1499"/>
        <v>0</v>
      </c>
      <c r="DP252" s="890">
        <f t="shared" si="1389"/>
        <v>0</v>
      </c>
      <c r="DQ252" s="330"/>
      <c r="DR252" s="224"/>
      <c r="DS252" s="900">
        <f t="shared" si="1390"/>
        <v>0</v>
      </c>
      <c r="DT252" s="910" t="e">
        <f t="shared" si="1391"/>
        <v>#DIV/0!</v>
      </c>
      <c r="DU252" s="900" t="e">
        <f t="shared" si="1392"/>
        <v>#DIV/0!</v>
      </c>
      <c r="DV252" s="900" t="e">
        <f t="shared" si="1393"/>
        <v>#DIV/0!</v>
      </c>
    </row>
    <row r="253" spans="1:126" s="5" customFormat="1" ht="15" customHeight="1">
      <c r="A253" s="813"/>
      <c r="B253" s="1507"/>
      <c r="C253" s="1509"/>
      <c r="D253" s="1509"/>
      <c r="E253" s="1511"/>
      <c r="F253" s="841" t="s">
        <v>97</v>
      </c>
      <c r="G253" s="737" t="e">
        <f>B253*D253/C253</f>
        <v>#DIV/0!</v>
      </c>
      <c r="H253" s="737" t="e">
        <f>B253*D253/C253</f>
        <v>#DIV/0!</v>
      </c>
      <c r="I253" s="737"/>
      <c r="J253" s="737"/>
      <c r="K253" s="737"/>
      <c r="L253" s="733"/>
      <c r="M253" s="737" t="e">
        <f>B253*D253/C253</f>
        <v>#DIV/0!</v>
      </c>
      <c r="N253" s="737" t="e">
        <f>C253*E253/D253</f>
        <v>#DIV/0!</v>
      </c>
      <c r="O253" s="733"/>
      <c r="P253" s="733"/>
      <c r="Q253" s="737" t="e">
        <f>B253*D253/C253</f>
        <v>#DIV/0!</v>
      </c>
      <c r="R253" s="737" t="e">
        <f>B253*D253/C253</f>
        <v>#DIV/0!</v>
      </c>
      <c r="S253" s="737" t="e">
        <f>C253*E253/D253</f>
        <v>#DIV/0!</v>
      </c>
      <c r="T253" s="737" t="e">
        <f>B253*D253/C253</f>
        <v>#DIV/0!</v>
      </c>
      <c r="U253" s="737" t="e">
        <f>B253*D253/C253</f>
        <v>#DIV/0!</v>
      </c>
      <c r="V253" s="68"/>
      <c r="W253" s="58"/>
      <c r="X253" s="737" t="e">
        <f>B253*D253/C253</f>
        <v>#DIV/0!</v>
      </c>
      <c r="Y253" s="737" t="e">
        <f>C253*E253/D253</f>
        <v>#DIV/0!</v>
      </c>
      <c r="Z253" s="737" t="e">
        <f>B253*D253/C253</f>
        <v>#DIV/0!</v>
      </c>
      <c r="AA253" s="733"/>
      <c r="AB253" s="337"/>
      <c r="AC253" s="733"/>
      <c r="AD253" s="733"/>
      <c r="AE253" s="734"/>
      <c r="AF253" s="733"/>
      <c r="AG253" s="930" t="e">
        <f>$B$253*$D$253/$C$253</f>
        <v>#DIV/0!</v>
      </c>
      <c r="AH253" s="930" t="e">
        <f>$B$253*$D$253/$C$253</f>
        <v>#DIV/0!</v>
      </c>
      <c r="AI253" s="930" t="e">
        <f t="shared" ref="AI253:AK253" si="1501">$B$253*$D$253/$C$253</f>
        <v>#DIV/0!</v>
      </c>
      <c r="AJ253" s="737" t="e">
        <f t="shared" si="1501"/>
        <v>#DIV/0!</v>
      </c>
      <c r="AK253" s="737" t="e">
        <f t="shared" si="1501"/>
        <v>#DIV/0!</v>
      </c>
      <c r="AL253" s="761"/>
      <c r="AM253" s="852" t="e">
        <f t="shared" si="1397"/>
        <v>#DIV/0!</v>
      </c>
      <c r="AN253" s="739"/>
      <c r="AO253" s="99"/>
      <c r="AP253" s="99"/>
      <c r="AQ253" s="913"/>
      <c r="AR253" s="913"/>
      <c r="AS253" s="99"/>
      <c r="AT253" s="99"/>
      <c r="AU253" s="338"/>
      <c r="AV253" s="730">
        <f t="shared" ref="AV253:AV258" si="1502">SUM(AN253,AP253:AU253)</f>
        <v>0</v>
      </c>
      <c r="AW253" s="99"/>
      <c r="AX253" s="738"/>
      <c r="AY253" s="886" t="e">
        <f t="shared" si="1399"/>
        <v>#DIV/0!</v>
      </c>
      <c r="AZ253" s="887"/>
      <c r="BA253" s="841" t="s">
        <v>97</v>
      </c>
      <c r="BB253" s="888"/>
      <c r="BC253" s="729"/>
      <c r="BD253" s="99"/>
      <c r="BE253" s="99"/>
      <c r="BF253" s="99"/>
      <c r="BG253" s="99"/>
      <c r="BH253" s="99"/>
      <c r="BI253" s="99"/>
      <c r="BJ253" s="99"/>
      <c r="BK253" s="99"/>
      <c r="BL253" s="99"/>
      <c r="BM253" s="99"/>
      <c r="BN253" s="99"/>
      <c r="BO253" s="99"/>
      <c r="BP253" s="99"/>
      <c r="BQ253" s="99"/>
      <c r="BR253" s="99"/>
      <c r="BS253" s="99"/>
      <c r="BT253" s="99"/>
      <c r="BU253" s="99"/>
      <c r="BV253" s="99"/>
      <c r="BW253" s="99"/>
      <c r="BX253" s="99"/>
      <c r="BY253" s="729"/>
      <c r="BZ253" s="99"/>
      <c r="CA253" s="99"/>
      <c r="CB253" s="99"/>
      <c r="CC253" s="99"/>
      <c r="CD253" s="99"/>
      <c r="CE253" s="99"/>
      <c r="CF253" s="99"/>
      <c r="CG253" s="99"/>
      <c r="CH253" s="99"/>
      <c r="CI253" s="99"/>
      <c r="CJ253" s="99"/>
      <c r="CK253" s="99"/>
      <c r="CL253" s="99"/>
      <c r="CM253" s="99"/>
      <c r="CN253" s="99"/>
      <c r="CO253" s="99"/>
      <c r="CP253" s="99"/>
      <c r="CQ253" s="99"/>
      <c r="CR253" s="99"/>
      <c r="CS253" s="99"/>
      <c r="CT253" s="99"/>
      <c r="CU253" s="99"/>
      <c r="CV253" s="99"/>
      <c r="CW253" s="338"/>
      <c r="CX253" s="849">
        <f t="shared" ref="CX253:CX258" si="1503">SUM(BB253:CW253)</f>
        <v>0</v>
      </c>
      <c r="CY253" s="109"/>
      <c r="CZ253" s="732"/>
      <c r="DA253" s="733"/>
      <c r="DB253" s="733"/>
      <c r="DC253" s="733"/>
      <c r="DD253" s="733"/>
      <c r="DE253" s="733"/>
      <c r="DF253" s="733"/>
      <c r="DG253" s="733"/>
      <c r="DH253" s="733"/>
      <c r="DI253" s="733"/>
      <c r="DJ253" s="733"/>
      <c r="DK253" s="733"/>
      <c r="DL253" s="733"/>
      <c r="DM253" s="733"/>
      <c r="DN253" s="733"/>
      <c r="DO253" s="733"/>
      <c r="DP253" s="890">
        <f t="shared" si="1389"/>
        <v>0</v>
      </c>
      <c r="DQ253" s="330"/>
      <c r="DR253" s="224"/>
      <c r="DS253" s="730">
        <f t="shared" si="1390"/>
        <v>0</v>
      </c>
      <c r="DT253" s="850" t="e">
        <f t="shared" si="1391"/>
        <v>#DIV/0!</v>
      </c>
      <c r="DU253" s="735" t="e">
        <f t="shared" si="1392"/>
        <v>#DIV/0!</v>
      </c>
      <c r="DV253" s="730" t="e">
        <f t="shared" si="1393"/>
        <v>#DIV/0!</v>
      </c>
    </row>
    <row r="254" spans="1:126" s="5" customFormat="1" ht="15" customHeight="1">
      <c r="A254" s="892" t="s">
        <v>121</v>
      </c>
      <c r="B254" s="1508"/>
      <c r="C254" s="1510"/>
      <c r="D254" s="1510"/>
      <c r="E254" s="1512"/>
      <c r="F254" s="817" t="s">
        <v>99</v>
      </c>
      <c r="G254" s="99" t="e">
        <f>ROUNDDOWN(G$232*G253,0)</f>
        <v>#DIV/0!</v>
      </c>
      <c r="H254" s="99" t="e">
        <f>ROUNDDOWN(H$232*H253,0)</f>
        <v>#DIV/0!</v>
      </c>
      <c r="I254" s="99">
        <f>I$232*I253</f>
        <v>0</v>
      </c>
      <c r="J254" s="99">
        <f t="shared" ref="J254:K254" si="1504">J$232*J253</f>
        <v>0</v>
      </c>
      <c r="K254" s="99">
        <f t="shared" si="1504"/>
        <v>0</v>
      </c>
      <c r="L254" s="738"/>
      <c r="M254" s="99" t="e">
        <f>ROUNDDOWN(M$232*M253,0)</f>
        <v>#DIV/0!</v>
      </c>
      <c r="N254" s="99" t="e">
        <f>ROUNDDOWN(N$232*N253,0)</f>
        <v>#DIV/0!</v>
      </c>
      <c r="O254" s="99">
        <f>O$232*O253</f>
        <v>0</v>
      </c>
      <c r="P254" s="99">
        <f>P$232*P253</f>
        <v>0</v>
      </c>
      <c r="Q254" s="99" t="e">
        <f>ROUNDDOWN(Q$232*Q253,0)</f>
        <v>#DIV/0!</v>
      </c>
      <c r="R254" s="99" t="e">
        <f>ROUNDDOWN(R$232*R253,0)</f>
        <v>#DIV/0!</v>
      </c>
      <c r="S254" s="99" t="e">
        <f>ROUNDDOWN(S$232*S253,0)</f>
        <v>#DIV/0!</v>
      </c>
      <c r="T254" s="99" t="e">
        <f>ROUNDDOWN(T$232*T253,0)</f>
        <v>#DIV/0!</v>
      </c>
      <c r="U254" s="99" t="e">
        <f>ROUNDDOWN(U$232*U253,0)</f>
        <v>#DIV/0!</v>
      </c>
      <c r="V254" s="99">
        <f t="shared" ref="V254:W254" si="1505">V$7*V253</f>
        <v>0</v>
      </c>
      <c r="W254" s="99">
        <f t="shared" si="1505"/>
        <v>0</v>
      </c>
      <c r="X254" s="99" t="e">
        <f>ROUNDDOWN(X$232*X253,0)</f>
        <v>#DIV/0!</v>
      </c>
      <c r="Y254" s="99" t="e">
        <f>ROUNDDOWN(Y$232*Y253,0)</f>
        <v>#DIV/0!</v>
      </c>
      <c r="Z254" s="99" t="e">
        <f>ROUNDDOWN(Z$232*Z253,0)</f>
        <v>#DIV/0!</v>
      </c>
      <c r="AA254" s="99">
        <f t="shared" ref="AA254:AF254" si="1506">AA$7*AA253</f>
        <v>0</v>
      </c>
      <c r="AB254" s="338">
        <f t="shared" si="1506"/>
        <v>0</v>
      </c>
      <c r="AC254" s="99">
        <f t="shared" si="1506"/>
        <v>0</v>
      </c>
      <c r="AD254" s="99">
        <f t="shared" si="1506"/>
        <v>0</v>
      </c>
      <c r="AE254" s="99">
        <f t="shared" si="1506"/>
        <v>0</v>
      </c>
      <c r="AF254" s="99">
        <f t="shared" si="1506"/>
        <v>0</v>
      </c>
      <c r="AG254" s="359" t="e">
        <f>ROUNDDOWN(AG$232*AG253,0)</f>
        <v>#DIV/0!</v>
      </c>
      <c r="AH254" s="359" t="e">
        <f>ROUNDDOWN(AH$232*AH253,0)</f>
        <v>#DIV/0!</v>
      </c>
      <c r="AI254" s="359" t="e">
        <f>ROUNDDOWN(AI$232*AI253,0)</f>
        <v>#DIV/0!</v>
      </c>
      <c r="AJ254" s="99" t="e">
        <f>ROUNDDOWN(AJ$232*AJ253,0)</f>
        <v>#DIV/0!</v>
      </c>
      <c r="AK254" s="99" t="e">
        <f>ROUNDDOWN(AK$232*AK253,0)</f>
        <v>#DIV/0!</v>
      </c>
      <c r="AL254" s="105"/>
      <c r="AM254" s="852" t="e">
        <f t="shared" si="1397"/>
        <v>#DIV/0!</v>
      </c>
      <c r="AN254" s="739">
        <f t="shared" ref="AN254:AU254" si="1507">AN234*AN253</f>
        <v>0</v>
      </c>
      <c r="AO254" s="99">
        <f t="shared" si="1507"/>
        <v>0</v>
      </c>
      <c r="AP254" s="99">
        <f t="shared" si="1507"/>
        <v>0</v>
      </c>
      <c r="AQ254" s="99">
        <f>ROUNDDOWN($AQ$234*AQ253,0)</f>
        <v>0</v>
      </c>
      <c r="AR254" s="99">
        <f>ROUNDDOWN($AQ$234*AR253,0)</f>
        <v>0</v>
      </c>
      <c r="AS254" s="99">
        <f t="shared" si="1507"/>
        <v>0</v>
      </c>
      <c r="AT254" s="99">
        <f t="shared" si="1507"/>
        <v>0</v>
      </c>
      <c r="AU254" s="338">
        <f t="shared" si="1507"/>
        <v>0</v>
      </c>
      <c r="AV254" s="736">
        <f t="shared" si="1502"/>
        <v>0</v>
      </c>
      <c r="AW254" s="99">
        <f>AW234*AW253</f>
        <v>0</v>
      </c>
      <c r="AX254" s="731"/>
      <c r="AY254" s="886" t="e">
        <f t="shared" si="1399"/>
        <v>#DIV/0!</v>
      </c>
      <c r="AZ254" s="893"/>
      <c r="BA254" s="817" t="s">
        <v>99</v>
      </c>
      <c r="BB254" s="894">
        <f>BB253*BB$54</f>
        <v>0</v>
      </c>
      <c r="BC254" s="99">
        <f>BC253*BC$54</f>
        <v>0</v>
      </c>
      <c r="BD254" s="99"/>
      <c r="BE254" s="99">
        <f t="shared" ref="BE254:BG254" si="1508">BE253*BE$9</f>
        <v>0</v>
      </c>
      <c r="BF254" s="99">
        <f t="shared" si="1508"/>
        <v>0</v>
      </c>
      <c r="BG254" s="99">
        <f t="shared" si="1508"/>
        <v>0</v>
      </c>
      <c r="BH254" s="99"/>
      <c r="BI254" s="99"/>
      <c r="BJ254" s="99"/>
      <c r="BK254" s="99"/>
      <c r="BL254" s="99">
        <f t="shared" ref="BL254:BM254" si="1509">BL253*BL$9</f>
        <v>0</v>
      </c>
      <c r="BM254" s="99">
        <f t="shared" si="1509"/>
        <v>0</v>
      </c>
      <c r="BN254" s="99"/>
      <c r="BO254" s="99">
        <f t="shared" ref="BO254:BX254" si="1510">BO253*BO$9</f>
        <v>0</v>
      </c>
      <c r="BP254" s="99">
        <f t="shared" si="1510"/>
        <v>0</v>
      </c>
      <c r="BQ254" s="99">
        <f t="shared" si="1510"/>
        <v>0</v>
      </c>
      <c r="BR254" s="99">
        <f t="shared" si="1510"/>
        <v>0</v>
      </c>
      <c r="BS254" s="99">
        <f t="shared" si="1510"/>
        <v>0</v>
      </c>
      <c r="BT254" s="99">
        <f t="shared" si="1510"/>
        <v>0</v>
      </c>
      <c r="BU254" s="99">
        <f t="shared" si="1510"/>
        <v>0</v>
      </c>
      <c r="BV254" s="99">
        <f t="shared" si="1510"/>
        <v>0</v>
      </c>
      <c r="BW254" s="99">
        <f t="shared" si="1510"/>
        <v>0</v>
      </c>
      <c r="BX254" s="99">
        <f t="shared" si="1510"/>
        <v>0</v>
      </c>
      <c r="BY254" s="99"/>
      <c r="BZ254" s="99">
        <f t="shared" ref="BZ254:CJ254" si="1511">BZ253*BZ$9</f>
        <v>0</v>
      </c>
      <c r="CA254" s="99">
        <f t="shared" si="1511"/>
        <v>0</v>
      </c>
      <c r="CB254" s="99">
        <f t="shared" si="1511"/>
        <v>0</v>
      </c>
      <c r="CC254" s="99">
        <f t="shared" si="1511"/>
        <v>0</v>
      </c>
      <c r="CD254" s="99">
        <f t="shared" si="1511"/>
        <v>0</v>
      </c>
      <c r="CE254" s="99">
        <f t="shared" si="1511"/>
        <v>0</v>
      </c>
      <c r="CF254" s="99">
        <f t="shared" si="1511"/>
        <v>0</v>
      </c>
      <c r="CG254" s="99">
        <f t="shared" si="1511"/>
        <v>0</v>
      </c>
      <c r="CH254" s="99"/>
      <c r="CI254" s="99">
        <f t="shared" si="1511"/>
        <v>0</v>
      </c>
      <c r="CJ254" s="99">
        <f t="shared" si="1511"/>
        <v>0</v>
      </c>
      <c r="CK254" s="99"/>
      <c r="CL254" s="99"/>
      <c r="CM254" s="99"/>
      <c r="CN254" s="99"/>
      <c r="CO254" s="99"/>
      <c r="CP254" s="99">
        <f t="shared" ref="CP254:CW254" si="1512">CP253*CP$9</f>
        <v>0</v>
      </c>
      <c r="CQ254" s="99">
        <f t="shared" si="1512"/>
        <v>0</v>
      </c>
      <c r="CR254" s="99">
        <f t="shared" si="1512"/>
        <v>0</v>
      </c>
      <c r="CS254" s="99">
        <f t="shared" si="1512"/>
        <v>0</v>
      </c>
      <c r="CT254" s="99">
        <f t="shared" si="1512"/>
        <v>0</v>
      </c>
      <c r="CU254" s="99">
        <f t="shared" si="1512"/>
        <v>0</v>
      </c>
      <c r="CV254" s="99">
        <f t="shared" si="1512"/>
        <v>0</v>
      </c>
      <c r="CW254" s="338">
        <f t="shared" si="1512"/>
        <v>0</v>
      </c>
      <c r="CX254" s="849">
        <f t="shared" si="1503"/>
        <v>0</v>
      </c>
      <c r="CY254" s="109"/>
      <c r="CZ254" s="731">
        <f>CZ253*CZ$11</f>
        <v>0</v>
      </c>
      <c r="DA254" s="99">
        <f>DA253*DA$11</f>
        <v>0</v>
      </c>
      <c r="DB254" s="99">
        <f>DB253*DB$11</f>
        <v>0</v>
      </c>
      <c r="DC254" s="99">
        <f>DC253*DC$11</f>
        <v>0</v>
      </c>
      <c r="DD254" s="99">
        <f>DD253*DD$11</f>
        <v>0</v>
      </c>
      <c r="DE254" s="99">
        <f t="shared" ref="DE254:DN254" si="1513">DE253*DE$11</f>
        <v>0</v>
      </c>
      <c r="DF254" s="99">
        <f t="shared" si="1513"/>
        <v>0</v>
      </c>
      <c r="DG254" s="99">
        <f t="shared" si="1513"/>
        <v>0</v>
      </c>
      <c r="DH254" s="99">
        <f t="shared" si="1513"/>
        <v>0</v>
      </c>
      <c r="DI254" s="99">
        <f t="shared" si="1513"/>
        <v>0</v>
      </c>
      <c r="DJ254" s="99">
        <f t="shared" si="1513"/>
        <v>0</v>
      </c>
      <c r="DK254" s="99">
        <f t="shared" si="1513"/>
        <v>0</v>
      </c>
      <c r="DL254" s="99">
        <f t="shared" si="1513"/>
        <v>0</v>
      </c>
      <c r="DM254" s="99">
        <f t="shared" si="1513"/>
        <v>0</v>
      </c>
      <c r="DN254" s="99">
        <f t="shared" si="1513"/>
        <v>0</v>
      </c>
      <c r="DO254" s="99">
        <f>DO253*DO$11</f>
        <v>0</v>
      </c>
      <c r="DP254" s="890">
        <f t="shared" si="1389"/>
        <v>0</v>
      </c>
      <c r="DQ254" s="330"/>
      <c r="DR254" s="224"/>
      <c r="DS254" s="847">
        <f t="shared" si="1390"/>
        <v>0</v>
      </c>
      <c r="DT254" s="850" t="e">
        <f t="shared" si="1391"/>
        <v>#DIV/0!</v>
      </c>
      <c r="DU254" s="847" t="e">
        <f t="shared" si="1392"/>
        <v>#DIV/0!</v>
      </c>
      <c r="DV254" s="847" t="e">
        <f t="shared" si="1393"/>
        <v>#DIV/0!</v>
      </c>
    </row>
    <row r="255" spans="1:126" s="5" customFormat="1" ht="15" customHeight="1">
      <c r="A255" s="896"/>
      <c r="B255" s="1507"/>
      <c r="C255" s="1509"/>
      <c r="D255" s="1509"/>
      <c r="E255" s="1511"/>
      <c r="F255" s="817" t="s">
        <v>97</v>
      </c>
      <c r="G255" s="737" t="e">
        <f>B255*D255/C255</f>
        <v>#DIV/0!</v>
      </c>
      <c r="H255" s="737" t="e">
        <f>B255*D255/C255</f>
        <v>#DIV/0!</v>
      </c>
      <c r="I255" s="737"/>
      <c r="J255" s="737"/>
      <c r="K255" s="737"/>
      <c r="L255" s="733"/>
      <c r="M255" s="737" t="e">
        <f>B255*D255/C255</f>
        <v>#DIV/0!</v>
      </c>
      <c r="N255" s="737" t="e">
        <f>C255*E255/D255</f>
        <v>#DIV/0!</v>
      </c>
      <c r="O255" s="733"/>
      <c r="P255" s="733"/>
      <c r="Q255" s="737" t="e">
        <f>B255*D255/C255</f>
        <v>#DIV/0!</v>
      </c>
      <c r="R255" s="737" t="e">
        <f>B255*D255/C255</f>
        <v>#DIV/0!</v>
      </c>
      <c r="S255" s="737" t="e">
        <f>C255*E255/D255</f>
        <v>#DIV/0!</v>
      </c>
      <c r="T255" s="737" t="e">
        <f>B255*D255/C255</f>
        <v>#DIV/0!</v>
      </c>
      <c r="U255" s="737" t="e">
        <f>B255*D255/C255</f>
        <v>#DIV/0!</v>
      </c>
      <c r="V255" s="359"/>
      <c r="W255" s="338"/>
      <c r="X255" s="737" t="e">
        <f>B255*D255/C255</f>
        <v>#DIV/0!</v>
      </c>
      <c r="Y255" s="737" t="e">
        <f>C255*E255/D255</f>
        <v>#DIV/0!</v>
      </c>
      <c r="Z255" s="737" t="e">
        <f>B255*D255/C255</f>
        <v>#DIV/0!</v>
      </c>
      <c r="AA255" s="733"/>
      <c r="AB255" s="337"/>
      <c r="AC255" s="733"/>
      <c r="AD255" s="733"/>
      <c r="AE255" s="734"/>
      <c r="AF255" s="733"/>
      <c r="AG255" s="930" t="e">
        <f>$B$255*$D$255/$C$255</f>
        <v>#DIV/0!</v>
      </c>
      <c r="AH255" s="930" t="e">
        <f>$B$255*$D$255/$C$255</f>
        <v>#DIV/0!</v>
      </c>
      <c r="AI255" s="930" t="e">
        <f t="shared" ref="AI255:AK255" si="1514">$B$255*$D$255/$C$255</f>
        <v>#DIV/0!</v>
      </c>
      <c r="AJ255" s="737" t="e">
        <f t="shared" si="1514"/>
        <v>#DIV/0!</v>
      </c>
      <c r="AK255" s="737" t="e">
        <f t="shared" si="1514"/>
        <v>#DIV/0!</v>
      </c>
      <c r="AL255" s="761"/>
      <c r="AM255" s="852" t="e">
        <f t="shared" si="1397"/>
        <v>#DIV/0!</v>
      </c>
      <c r="AN255" s="739"/>
      <c r="AO255" s="99"/>
      <c r="AP255" s="99"/>
      <c r="AQ255" s="913"/>
      <c r="AR255" s="913"/>
      <c r="AS255" s="99"/>
      <c r="AT255" s="99"/>
      <c r="AU255" s="338"/>
      <c r="AV255" s="736">
        <f t="shared" si="1502"/>
        <v>0</v>
      </c>
      <c r="AW255" s="99"/>
      <c r="AX255" s="731"/>
      <c r="AY255" s="886" t="e">
        <f t="shared" si="1399"/>
        <v>#DIV/0!</v>
      </c>
      <c r="AZ255" s="893"/>
      <c r="BA255" s="817" t="s">
        <v>97</v>
      </c>
      <c r="BB255" s="894"/>
      <c r="BC255" s="99"/>
      <c r="BD255" s="99"/>
      <c r="BE255" s="99"/>
      <c r="BF255" s="99"/>
      <c r="BG255" s="99"/>
      <c r="BH255" s="99"/>
      <c r="BI255" s="99"/>
      <c r="BJ255" s="99"/>
      <c r="BK255" s="99"/>
      <c r="BL255" s="99"/>
      <c r="BM255" s="99"/>
      <c r="BN255" s="99"/>
      <c r="BO255" s="99"/>
      <c r="BP255" s="99"/>
      <c r="BQ255" s="99"/>
      <c r="BR255" s="99"/>
      <c r="BS255" s="99"/>
      <c r="BT255" s="99"/>
      <c r="BU255" s="99"/>
      <c r="BV255" s="99"/>
      <c r="BW255" s="99"/>
      <c r="BX255" s="99"/>
      <c r="BY255" s="729"/>
      <c r="BZ255" s="99"/>
      <c r="CA255" s="99"/>
      <c r="CB255" s="99"/>
      <c r="CC255" s="99"/>
      <c r="CD255" s="99"/>
      <c r="CE255" s="99"/>
      <c r="CF255" s="99"/>
      <c r="CG255" s="99"/>
      <c r="CH255" s="99"/>
      <c r="CI255" s="99"/>
      <c r="CJ255" s="99"/>
      <c r="CK255" s="99"/>
      <c r="CL255" s="99"/>
      <c r="CM255" s="99"/>
      <c r="CN255" s="99"/>
      <c r="CO255" s="99"/>
      <c r="CP255" s="99"/>
      <c r="CQ255" s="99"/>
      <c r="CR255" s="99"/>
      <c r="CS255" s="99"/>
      <c r="CT255" s="99"/>
      <c r="CU255" s="99"/>
      <c r="CV255" s="99"/>
      <c r="CW255" s="338"/>
      <c r="CX255" s="849">
        <f t="shared" si="1503"/>
        <v>0</v>
      </c>
      <c r="CY255" s="109"/>
      <c r="CZ255" s="732"/>
      <c r="DA255" s="733"/>
      <c r="DB255" s="733"/>
      <c r="DC255" s="733"/>
      <c r="DD255" s="733"/>
      <c r="DE255" s="733"/>
      <c r="DF255" s="733"/>
      <c r="DG255" s="733"/>
      <c r="DH255" s="733"/>
      <c r="DI255" s="733"/>
      <c r="DJ255" s="733"/>
      <c r="DK255" s="733"/>
      <c r="DL255" s="733"/>
      <c r="DM255" s="733"/>
      <c r="DN255" s="733"/>
      <c r="DO255" s="733"/>
      <c r="DP255" s="890">
        <f t="shared" si="1389"/>
        <v>0</v>
      </c>
      <c r="DQ255" s="330"/>
      <c r="DR255" s="224"/>
      <c r="DS255" s="735">
        <f t="shared" si="1390"/>
        <v>0</v>
      </c>
      <c r="DT255" s="850" t="e">
        <f t="shared" si="1391"/>
        <v>#DIV/0!</v>
      </c>
      <c r="DU255" s="847" t="e">
        <f t="shared" si="1392"/>
        <v>#DIV/0!</v>
      </c>
      <c r="DV255" s="847" t="e">
        <f t="shared" si="1393"/>
        <v>#DIV/0!</v>
      </c>
    </row>
    <row r="256" spans="1:126" s="5" customFormat="1" ht="15" customHeight="1">
      <c r="A256" s="892" t="s">
        <v>122</v>
      </c>
      <c r="B256" s="1508"/>
      <c r="C256" s="1510"/>
      <c r="D256" s="1510"/>
      <c r="E256" s="1512"/>
      <c r="F256" s="817" t="s">
        <v>99</v>
      </c>
      <c r="G256" s="99" t="e">
        <f>ROUNDDOWN(G$232*G255,0)</f>
        <v>#DIV/0!</v>
      </c>
      <c r="H256" s="99" t="e">
        <f>ROUNDDOWN(H$232*H255,0)</f>
        <v>#DIV/0!</v>
      </c>
      <c r="I256" s="99">
        <f>I$232*I255</f>
        <v>0</v>
      </c>
      <c r="J256" s="99">
        <f t="shared" ref="J256:K256" si="1515">J$232*J255</f>
        <v>0</v>
      </c>
      <c r="K256" s="99">
        <f t="shared" si="1515"/>
        <v>0</v>
      </c>
      <c r="L256" s="738"/>
      <c r="M256" s="99" t="e">
        <f>ROUNDDOWN(M$232*M255,0)</f>
        <v>#DIV/0!</v>
      </c>
      <c r="N256" s="99" t="e">
        <f>ROUNDDOWN(N$232*N255,0)</f>
        <v>#DIV/0!</v>
      </c>
      <c r="O256" s="99">
        <f>O$232*O255</f>
        <v>0</v>
      </c>
      <c r="P256" s="99">
        <f>P$232*P255</f>
        <v>0</v>
      </c>
      <c r="Q256" s="99" t="e">
        <f>ROUNDDOWN(Q$232*Q255,0)</f>
        <v>#DIV/0!</v>
      </c>
      <c r="R256" s="99" t="e">
        <f>ROUNDDOWN(R$232*R255,0)</f>
        <v>#DIV/0!</v>
      </c>
      <c r="S256" s="99" t="e">
        <f>ROUNDDOWN(S$232*S255,0)</f>
        <v>#DIV/0!</v>
      </c>
      <c r="T256" s="99" t="e">
        <f>ROUNDDOWN(T$232*T255,0)</f>
        <v>#DIV/0!</v>
      </c>
      <c r="U256" s="99" t="e">
        <f>ROUNDDOWN(U$232*U255,0)</f>
        <v>#DIV/0!</v>
      </c>
      <c r="V256" s="99">
        <f t="shared" ref="V256:W256" si="1516">V$7*V255</f>
        <v>0</v>
      </c>
      <c r="W256" s="99">
        <f t="shared" si="1516"/>
        <v>0</v>
      </c>
      <c r="X256" s="99" t="e">
        <f>ROUNDDOWN(X$232*X255,0)</f>
        <v>#DIV/0!</v>
      </c>
      <c r="Y256" s="99" t="e">
        <f>ROUNDDOWN(Y$232*Y255,0)</f>
        <v>#DIV/0!</v>
      </c>
      <c r="Z256" s="99" t="e">
        <f>ROUNDDOWN(Z$232*Z255,0)</f>
        <v>#DIV/0!</v>
      </c>
      <c r="AA256" s="99">
        <f t="shared" ref="AA256:AF256" si="1517">AA$7*AA255</f>
        <v>0</v>
      </c>
      <c r="AB256" s="338">
        <f t="shared" si="1517"/>
        <v>0</v>
      </c>
      <c r="AC256" s="99">
        <f t="shared" si="1517"/>
        <v>0</v>
      </c>
      <c r="AD256" s="99">
        <f t="shared" si="1517"/>
        <v>0</v>
      </c>
      <c r="AE256" s="99">
        <f t="shared" si="1517"/>
        <v>0</v>
      </c>
      <c r="AF256" s="99">
        <f t="shared" si="1517"/>
        <v>0</v>
      </c>
      <c r="AG256" s="359" t="e">
        <f>ROUNDDOWN(AG$232*AG255,0)</f>
        <v>#DIV/0!</v>
      </c>
      <c r="AH256" s="359" t="e">
        <f>ROUNDDOWN(AH$232*AH255,0)</f>
        <v>#DIV/0!</v>
      </c>
      <c r="AI256" s="359" t="e">
        <f>ROUNDDOWN(AI$232*AI255,0)</f>
        <v>#DIV/0!</v>
      </c>
      <c r="AJ256" s="99" t="e">
        <f>ROUNDDOWN(AJ$232*AJ255,0)</f>
        <v>#DIV/0!</v>
      </c>
      <c r="AK256" s="99" t="e">
        <f>ROUNDDOWN(AK$232*AK255,0)</f>
        <v>#DIV/0!</v>
      </c>
      <c r="AL256" s="105"/>
      <c r="AM256" s="852" t="e">
        <f t="shared" si="1397"/>
        <v>#DIV/0!</v>
      </c>
      <c r="AN256" s="739">
        <f t="shared" ref="AN256:AU256" si="1518">AN234*AN255</f>
        <v>0</v>
      </c>
      <c r="AO256" s="99">
        <f t="shared" si="1518"/>
        <v>0</v>
      </c>
      <c r="AP256" s="99">
        <f t="shared" si="1518"/>
        <v>0</v>
      </c>
      <c r="AQ256" s="99">
        <f>ROUNDDOWN($AQ$234*AQ255,0)</f>
        <v>0</v>
      </c>
      <c r="AR256" s="99">
        <f>ROUNDDOWN($AQ$234*AR255,0)</f>
        <v>0</v>
      </c>
      <c r="AS256" s="99">
        <f t="shared" si="1518"/>
        <v>0</v>
      </c>
      <c r="AT256" s="99">
        <f t="shared" si="1518"/>
        <v>0</v>
      </c>
      <c r="AU256" s="338">
        <f t="shared" si="1518"/>
        <v>0</v>
      </c>
      <c r="AV256" s="736">
        <f t="shared" si="1502"/>
        <v>0</v>
      </c>
      <c r="AW256" s="99">
        <f>AW234*AW255</f>
        <v>0</v>
      </c>
      <c r="AX256" s="731"/>
      <c r="AY256" s="886" t="e">
        <f t="shared" si="1399"/>
        <v>#DIV/0!</v>
      </c>
      <c r="AZ256" s="893"/>
      <c r="BA256" s="817" t="s">
        <v>99</v>
      </c>
      <c r="BB256" s="894">
        <f>BB255*BB$54</f>
        <v>0</v>
      </c>
      <c r="BC256" s="99">
        <f>BC255*BC$54</f>
        <v>0</v>
      </c>
      <c r="BD256" s="99"/>
      <c r="BE256" s="99">
        <f t="shared" ref="BE256:BG256" si="1519">BE255*BE$9</f>
        <v>0</v>
      </c>
      <c r="BF256" s="99">
        <f t="shared" si="1519"/>
        <v>0</v>
      </c>
      <c r="BG256" s="99">
        <f t="shared" si="1519"/>
        <v>0</v>
      </c>
      <c r="BH256" s="99"/>
      <c r="BI256" s="99"/>
      <c r="BJ256" s="99"/>
      <c r="BK256" s="99"/>
      <c r="BL256" s="99">
        <f t="shared" ref="BL256:BM256" si="1520">BL255*BL$9</f>
        <v>0</v>
      </c>
      <c r="BM256" s="99">
        <f t="shared" si="1520"/>
        <v>0</v>
      </c>
      <c r="BN256" s="99"/>
      <c r="BO256" s="99">
        <f t="shared" ref="BO256:BX256" si="1521">BO255*BO$9</f>
        <v>0</v>
      </c>
      <c r="BP256" s="99">
        <f t="shared" si="1521"/>
        <v>0</v>
      </c>
      <c r="BQ256" s="99">
        <f t="shared" si="1521"/>
        <v>0</v>
      </c>
      <c r="BR256" s="99">
        <f t="shared" si="1521"/>
        <v>0</v>
      </c>
      <c r="BS256" s="99">
        <f t="shared" si="1521"/>
        <v>0</v>
      </c>
      <c r="BT256" s="99">
        <f t="shared" si="1521"/>
        <v>0</v>
      </c>
      <c r="BU256" s="99">
        <f t="shared" si="1521"/>
        <v>0</v>
      </c>
      <c r="BV256" s="99">
        <f t="shared" si="1521"/>
        <v>0</v>
      </c>
      <c r="BW256" s="99">
        <f t="shared" si="1521"/>
        <v>0</v>
      </c>
      <c r="BX256" s="99">
        <f t="shared" si="1521"/>
        <v>0</v>
      </c>
      <c r="BY256" s="99"/>
      <c r="BZ256" s="99">
        <f t="shared" ref="BZ256:CJ256" si="1522">BZ255*BZ$9</f>
        <v>0</v>
      </c>
      <c r="CA256" s="99">
        <f t="shared" si="1522"/>
        <v>0</v>
      </c>
      <c r="CB256" s="99">
        <f t="shared" si="1522"/>
        <v>0</v>
      </c>
      <c r="CC256" s="99">
        <f t="shared" si="1522"/>
        <v>0</v>
      </c>
      <c r="CD256" s="99">
        <f t="shared" si="1522"/>
        <v>0</v>
      </c>
      <c r="CE256" s="99">
        <f t="shared" si="1522"/>
        <v>0</v>
      </c>
      <c r="CF256" s="99">
        <f t="shared" si="1522"/>
        <v>0</v>
      </c>
      <c r="CG256" s="99">
        <f t="shared" si="1522"/>
        <v>0</v>
      </c>
      <c r="CH256" s="99"/>
      <c r="CI256" s="99">
        <f t="shared" si="1522"/>
        <v>0</v>
      </c>
      <c r="CJ256" s="99">
        <f t="shared" si="1522"/>
        <v>0</v>
      </c>
      <c r="CK256" s="99"/>
      <c r="CL256" s="99"/>
      <c r="CM256" s="99"/>
      <c r="CN256" s="99"/>
      <c r="CO256" s="99"/>
      <c r="CP256" s="99">
        <f t="shared" ref="CP256:CW256" si="1523">CP255*CP$9</f>
        <v>0</v>
      </c>
      <c r="CQ256" s="99">
        <f t="shared" si="1523"/>
        <v>0</v>
      </c>
      <c r="CR256" s="99">
        <f t="shared" si="1523"/>
        <v>0</v>
      </c>
      <c r="CS256" s="99">
        <f t="shared" si="1523"/>
        <v>0</v>
      </c>
      <c r="CT256" s="99">
        <f t="shared" si="1523"/>
        <v>0</v>
      </c>
      <c r="CU256" s="99">
        <f t="shared" si="1523"/>
        <v>0</v>
      </c>
      <c r="CV256" s="99">
        <f t="shared" si="1523"/>
        <v>0</v>
      </c>
      <c r="CW256" s="338">
        <f t="shared" si="1523"/>
        <v>0</v>
      </c>
      <c r="CX256" s="849">
        <f t="shared" si="1503"/>
        <v>0</v>
      </c>
      <c r="CY256" s="109"/>
      <c r="CZ256" s="731">
        <f>CZ255*CZ$11</f>
        <v>0</v>
      </c>
      <c r="DA256" s="99">
        <f>DA255*DA$11</f>
        <v>0</v>
      </c>
      <c r="DB256" s="99">
        <f>DB255*DB$11</f>
        <v>0</v>
      </c>
      <c r="DC256" s="99">
        <f>DC255*DC$11</f>
        <v>0</v>
      </c>
      <c r="DD256" s="99">
        <f>DD255*DD$11</f>
        <v>0</v>
      </c>
      <c r="DE256" s="99">
        <f t="shared" ref="DE256:DN256" si="1524">DE255*DE$11</f>
        <v>0</v>
      </c>
      <c r="DF256" s="99">
        <f t="shared" si="1524"/>
        <v>0</v>
      </c>
      <c r="DG256" s="99">
        <f t="shared" si="1524"/>
        <v>0</v>
      </c>
      <c r="DH256" s="99">
        <f t="shared" si="1524"/>
        <v>0</v>
      </c>
      <c r="DI256" s="99">
        <f t="shared" si="1524"/>
        <v>0</v>
      </c>
      <c r="DJ256" s="99">
        <f t="shared" si="1524"/>
        <v>0</v>
      </c>
      <c r="DK256" s="99">
        <f t="shared" si="1524"/>
        <v>0</v>
      </c>
      <c r="DL256" s="99">
        <f t="shared" si="1524"/>
        <v>0</v>
      </c>
      <c r="DM256" s="99">
        <f t="shared" si="1524"/>
        <v>0</v>
      </c>
      <c r="DN256" s="99">
        <f t="shared" si="1524"/>
        <v>0</v>
      </c>
      <c r="DO256" s="99">
        <f>DO255*DO$11</f>
        <v>0</v>
      </c>
      <c r="DP256" s="890">
        <f t="shared" si="1389"/>
        <v>0</v>
      </c>
      <c r="DQ256" s="330"/>
      <c r="DR256" s="224"/>
      <c r="DS256" s="847">
        <f t="shared" si="1390"/>
        <v>0</v>
      </c>
      <c r="DT256" s="850" t="e">
        <f t="shared" si="1391"/>
        <v>#DIV/0!</v>
      </c>
      <c r="DU256" s="847" t="e">
        <f t="shared" si="1392"/>
        <v>#DIV/0!</v>
      </c>
      <c r="DV256" s="847" t="e">
        <f t="shared" si="1393"/>
        <v>#DIV/0!</v>
      </c>
    </row>
    <row r="257" spans="1:134" s="5" customFormat="1" ht="15" customHeight="1">
      <c r="A257" s="896"/>
      <c r="B257" s="1507"/>
      <c r="C257" s="1509"/>
      <c r="D257" s="1509"/>
      <c r="E257" s="1511"/>
      <c r="F257" s="817" t="s">
        <v>97</v>
      </c>
      <c r="G257" s="737" t="e">
        <f>B257*D257/C257</f>
        <v>#DIV/0!</v>
      </c>
      <c r="H257" s="737" t="e">
        <f>B257*D257/C257</f>
        <v>#DIV/0!</v>
      </c>
      <c r="I257" s="737"/>
      <c r="J257" s="737"/>
      <c r="K257" s="737"/>
      <c r="L257" s="733"/>
      <c r="M257" s="737" t="e">
        <f>B257*D257/C257</f>
        <v>#DIV/0!</v>
      </c>
      <c r="N257" s="737" t="e">
        <f>C257*E257/D257</f>
        <v>#DIV/0!</v>
      </c>
      <c r="O257" s="733"/>
      <c r="P257" s="733"/>
      <c r="Q257" s="737" t="e">
        <f>B257*D257/C257</f>
        <v>#DIV/0!</v>
      </c>
      <c r="R257" s="737" t="e">
        <f>B257*D257/C257</f>
        <v>#DIV/0!</v>
      </c>
      <c r="S257" s="737" t="e">
        <f>C257*E257/D257</f>
        <v>#DIV/0!</v>
      </c>
      <c r="T257" s="737" t="e">
        <f>B257*D257/C257</f>
        <v>#DIV/0!</v>
      </c>
      <c r="U257" s="737" t="e">
        <f>B257*D257/C257</f>
        <v>#DIV/0!</v>
      </c>
      <c r="V257" s="180"/>
      <c r="W257" s="181"/>
      <c r="X257" s="737" t="e">
        <f>B257*D257/C257</f>
        <v>#DIV/0!</v>
      </c>
      <c r="Y257" s="737" t="e">
        <f>C257*E257/D257</f>
        <v>#DIV/0!</v>
      </c>
      <c r="Z257" s="737" t="e">
        <f>B257*D257/C257</f>
        <v>#DIV/0!</v>
      </c>
      <c r="AA257" s="733"/>
      <c r="AB257" s="337"/>
      <c r="AC257" s="733"/>
      <c r="AD257" s="733"/>
      <c r="AE257" s="734"/>
      <c r="AF257" s="733"/>
      <c r="AG257" s="930" t="e">
        <f>$B$257*$D$257/$C$257</f>
        <v>#DIV/0!</v>
      </c>
      <c r="AH257" s="930" t="e">
        <f>$B$257*$D$257/$C$257</f>
        <v>#DIV/0!</v>
      </c>
      <c r="AI257" s="930" t="e">
        <f t="shared" ref="AI257:AK257" si="1525">$B$257*$D$257/$C$257</f>
        <v>#DIV/0!</v>
      </c>
      <c r="AJ257" s="737" t="e">
        <f t="shared" si="1525"/>
        <v>#DIV/0!</v>
      </c>
      <c r="AK257" s="737" t="e">
        <f t="shared" si="1525"/>
        <v>#DIV/0!</v>
      </c>
      <c r="AL257" s="761"/>
      <c r="AM257" s="852" t="e">
        <f t="shared" si="1397"/>
        <v>#DIV/0!</v>
      </c>
      <c r="AN257" s="739"/>
      <c r="AO257" s="99"/>
      <c r="AP257" s="99"/>
      <c r="AQ257" s="913"/>
      <c r="AR257" s="913"/>
      <c r="AS257" s="99"/>
      <c r="AT257" s="99"/>
      <c r="AU257" s="338"/>
      <c r="AV257" s="736">
        <f t="shared" si="1502"/>
        <v>0</v>
      </c>
      <c r="AW257" s="99"/>
      <c r="AX257" s="731"/>
      <c r="AY257" s="886" t="e">
        <f t="shared" si="1399"/>
        <v>#DIV/0!</v>
      </c>
      <c r="AZ257" s="893"/>
      <c r="BA257" s="817" t="s">
        <v>97</v>
      </c>
      <c r="BB257" s="894"/>
      <c r="BC257" s="99"/>
      <c r="BD257" s="99"/>
      <c r="BE257" s="99"/>
      <c r="BF257" s="99"/>
      <c r="BG257" s="99"/>
      <c r="BH257" s="99"/>
      <c r="BI257" s="99"/>
      <c r="BJ257" s="99"/>
      <c r="BK257" s="99"/>
      <c r="BL257" s="99"/>
      <c r="BM257" s="99"/>
      <c r="BN257" s="99"/>
      <c r="BO257" s="99"/>
      <c r="BP257" s="99"/>
      <c r="BQ257" s="99"/>
      <c r="BR257" s="99"/>
      <c r="BS257" s="99"/>
      <c r="BT257" s="99"/>
      <c r="BU257" s="99"/>
      <c r="BV257" s="99"/>
      <c r="BW257" s="99"/>
      <c r="BX257" s="99"/>
      <c r="BY257" s="729"/>
      <c r="BZ257" s="99"/>
      <c r="CA257" s="99"/>
      <c r="CB257" s="99"/>
      <c r="CC257" s="99"/>
      <c r="CD257" s="99"/>
      <c r="CE257" s="99"/>
      <c r="CF257" s="99"/>
      <c r="CG257" s="99"/>
      <c r="CH257" s="99"/>
      <c r="CI257" s="99"/>
      <c r="CJ257" s="99"/>
      <c r="CK257" s="99"/>
      <c r="CL257" s="99"/>
      <c r="CM257" s="99"/>
      <c r="CN257" s="99"/>
      <c r="CO257" s="99"/>
      <c r="CP257" s="99"/>
      <c r="CQ257" s="99"/>
      <c r="CR257" s="99"/>
      <c r="CS257" s="99"/>
      <c r="CT257" s="99"/>
      <c r="CU257" s="99"/>
      <c r="CV257" s="99"/>
      <c r="CW257" s="338"/>
      <c r="CX257" s="849">
        <f t="shared" si="1503"/>
        <v>0</v>
      </c>
      <c r="CY257" s="109"/>
      <c r="CZ257" s="732"/>
      <c r="DA257" s="733"/>
      <c r="DB257" s="733"/>
      <c r="DC257" s="733"/>
      <c r="DD257" s="733"/>
      <c r="DE257" s="733"/>
      <c r="DF257" s="733"/>
      <c r="DG257" s="733"/>
      <c r="DH257" s="733"/>
      <c r="DI257" s="733"/>
      <c r="DJ257" s="733"/>
      <c r="DK257" s="733"/>
      <c r="DL257" s="733"/>
      <c r="DM257" s="733"/>
      <c r="DN257" s="733"/>
      <c r="DO257" s="733"/>
      <c r="DP257" s="890">
        <f t="shared" si="1389"/>
        <v>0</v>
      </c>
      <c r="DQ257" s="330"/>
      <c r="DR257" s="224"/>
      <c r="DS257" s="847">
        <f t="shared" si="1390"/>
        <v>0</v>
      </c>
      <c r="DT257" s="850" t="e">
        <f t="shared" si="1391"/>
        <v>#DIV/0!</v>
      </c>
      <c r="DU257" s="847" t="e">
        <f t="shared" si="1392"/>
        <v>#DIV/0!</v>
      </c>
      <c r="DV257" s="847" t="e">
        <f t="shared" si="1393"/>
        <v>#DIV/0!</v>
      </c>
    </row>
    <row r="258" spans="1:134" s="5" customFormat="1" ht="15" customHeight="1">
      <c r="A258" s="864" t="s">
        <v>102</v>
      </c>
      <c r="B258" s="1508"/>
      <c r="C258" s="1510"/>
      <c r="D258" s="1510"/>
      <c r="E258" s="1512"/>
      <c r="F258" s="897" t="s">
        <v>99</v>
      </c>
      <c r="G258" s="99" t="e">
        <f>ROUNDDOWN(G$232*G257,0)</f>
        <v>#DIV/0!</v>
      </c>
      <c r="H258" s="99" t="e">
        <f>ROUNDDOWN(H$232*H257,0)</f>
        <v>#DIV/0!</v>
      </c>
      <c r="I258" s="99">
        <f>I$232*I257</f>
        <v>0</v>
      </c>
      <c r="J258" s="99">
        <f>J$232*J257</f>
        <v>0</v>
      </c>
      <c r="K258" s="99">
        <f t="shared" ref="K258" si="1526">K$232*K257</f>
        <v>0</v>
      </c>
      <c r="L258" s="738"/>
      <c r="M258" s="99" t="e">
        <f>ROUNDDOWN(M$232*M257,0)</f>
        <v>#DIV/0!</v>
      </c>
      <c r="N258" s="99" t="e">
        <f>ROUNDDOWN(N$232*N257,0)</f>
        <v>#DIV/0!</v>
      </c>
      <c r="O258" s="99">
        <f>O$232*O257</f>
        <v>0</v>
      </c>
      <c r="P258" s="99">
        <f>P$232*P257</f>
        <v>0</v>
      </c>
      <c r="Q258" s="99" t="e">
        <f>ROUNDDOWN(Q$232*Q257,0)</f>
        <v>#DIV/0!</v>
      </c>
      <c r="R258" s="99" t="e">
        <f>ROUNDDOWN(R$232*R257,0)</f>
        <v>#DIV/0!</v>
      </c>
      <c r="S258" s="99" t="e">
        <f>ROUNDDOWN(S$232*S257,0)</f>
        <v>#DIV/0!</v>
      </c>
      <c r="T258" s="99" t="e">
        <f>ROUNDDOWN(T$232*T257,0)</f>
        <v>#DIV/0!</v>
      </c>
      <c r="U258" s="99" t="e">
        <f>ROUNDDOWN(U$232*U257,0)</f>
        <v>#DIV/0!</v>
      </c>
      <c r="V258" s="99">
        <f t="shared" ref="V258:W258" si="1527">V$7*V257</f>
        <v>0</v>
      </c>
      <c r="W258" s="99">
        <f t="shared" si="1527"/>
        <v>0</v>
      </c>
      <c r="X258" s="99" t="e">
        <f>ROUNDDOWN(X$232*X257,0)</f>
        <v>#DIV/0!</v>
      </c>
      <c r="Y258" s="99" t="e">
        <f>ROUNDDOWN(Y$232*Y257,0)</f>
        <v>#DIV/0!</v>
      </c>
      <c r="Z258" s="99" t="e">
        <f>ROUNDDOWN(Z$232*Z257,0)</f>
        <v>#DIV/0!</v>
      </c>
      <c r="AA258" s="99">
        <f t="shared" ref="AA258:AE258" si="1528">AA$7*AA257</f>
        <v>0</v>
      </c>
      <c r="AB258" s="338">
        <f t="shared" si="1528"/>
        <v>0</v>
      </c>
      <c r="AC258" s="99">
        <f t="shared" si="1528"/>
        <v>0</v>
      </c>
      <c r="AD258" s="99">
        <f t="shared" si="1528"/>
        <v>0</v>
      </c>
      <c r="AE258" s="99">
        <f t="shared" si="1528"/>
        <v>0</v>
      </c>
      <c r="AF258" s="99">
        <f>AF$7*AF257</f>
        <v>0</v>
      </c>
      <c r="AG258" s="359" t="e">
        <f>ROUNDDOWN(AG$232*AG257,0)</f>
        <v>#DIV/0!</v>
      </c>
      <c r="AH258" s="359" t="e">
        <f>ROUNDDOWN(AH$232*AH257,0)</f>
        <v>#DIV/0!</v>
      </c>
      <c r="AI258" s="359" t="e">
        <f>ROUNDDOWN(AI$232*AI257,0)</f>
        <v>#DIV/0!</v>
      </c>
      <c r="AJ258" s="99" t="e">
        <f>ROUNDDOWN(AJ$232*AJ257,0)</f>
        <v>#DIV/0!</v>
      </c>
      <c r="AK258" s="99" t="e">
        <f>ROUNDDOWN(AK$232*AK257,0)</f>
        <v>#DIV/0!</v>
      </c>
      <c r="AL258" s="105"/>
      <c r="AM258" s="852" t="e">
        <f t="shared" si="1397"/>
        <v>#DIV/0!</v>
      </c>
      <c r="AN258" s="739">
        <f t="shared" ref="AN258:AU258" si="1529">AN234*AN257</f>
        <v>0</v>
      </c>
      <c r="AO258" s="99">
        <f t="shared" si="1529"/>
        <v>0</v>
      </c>
      <c r="AP258" s="99">
        <f t="shared" si="1529"/>
        <v>0</v>
      </c>
      <c r="AQ258" s="99">
        <f>ROUNDDOWN(AQ234*AQ257,0)</f>
        <v>0</v>
      </c>
      <c r="AR258" s="99">
        <f>ROUNDDOWN(AR234*AR257,0)</f>
        <v>0</v>
      </c>
      <c r="AS258" s="99">
        <f t="shared" si="1529"/>
        <v>0</v>
      </c>
      <c r="AT258" s="99">
        <f t="shared" si="1529"/>
        <v>0</v>
      </c>
      <c r="AU258" s="338">
        <f t="shared" si="1529"/>
        <v>0</v>
      </c>
      <c r="AV258" s="736">
        <f t="shared" si="1502"/>
        <v>0</v>
      </c>
      <c r="AW258" s="99">
        <f>AW234*AW257</f>
        <v>0</v>
      </c>
      <c r="AX258" s="731"/>
      <c r="AY258" s="886" t="e">
        <f t="shared" si="1399"/>
        <v>#DIV/0!</v>
      </c>
      <c r="AZ258" s="898"/>
      <c r="BA258" s="897" t="s">
        <v>99</v>
      </c>
      <c r="BB258" s="894">
        <f>BB257*BB$54</f>
        <v>0</v>
      </c>
      <c r="BC258" s="99">
        <f>BC257*BC$54</f>
        <v>0</v>
      </c>
      <c r="BD258" s="99"/>
      <c r="BE258" s="99">
        <f t="shared" ref="BE258:BG258" si="1530">BE257*BE$9</f>
        <v>0</v>
      </c>
      <c r="BF258" s="99">
        <f t="shared" si="1530"/>
        <v>0</v>
      </c>
      <c r="BG258" s="99">
        <f t="shared" si="1530"/>
        <v>0</v>
      </c>
      <c r="BH258" s="99"/>
      <c r="BI258" s="99"/>
      <c r="BJ258" s="99"/>
      <c r="BK258" s="99"/>
      <c r="BL258" s="99">
        <f t="shared" ref="BL258:BM258" si="1531">BL257*BL$9</f>
        <v>0</v>
      </c>
      <c r="BM258" s="99">
        <f t="shared" si="1531"/>
        <v>0</v>
      </c>
      <c r="BN258" s="99"/>
      <c r="BO258" s="99">
        <f t="shared" ref="BO258:BX258" si="1532">BO257*BO$9</f>
        <v>0</v>
      </c>
      <c r="BP258" s="99">
        <f t="shared" si="1532"/>
        <v>0</v>
      </c>
      <c r="BQ258" s="99">
        <f t="shared" si="1532"/>
        <v>0</v>
      </c>
      <c r="BR258" s="99">
        <f t="shared" si="1532"/>
        <v>0</v>
      </c>
      <c r="BS258" s="99">
        <f t="shared" si="1532"/>
        <v>0</v>
      </c>
      <c r="BT258" s="99">
        <f t="shared" si="1532"/>
        <v>0</v>
      </c>
      <c r="BU258" s="99">
        <f t="shared" si="1532"/>
        <v>0</v>
      </c>
      <c r="BV258" s="99">
        <f t="shared" si="1532"/>
        <v>0</v>
      </c>
      <c r="BW258" s="99">
        <f t="shared" si="1532"/>
        <v>0</v>
      </c>
      <c r="BX258" s="99">
        <f t="shared" si="1532"/>
        <v>0</v>
      </c>
      <c r="BY258" s="99"/>
      <c r="BZ258" s="99">
        <f t="shared" ref="BZ258:CJ258" si="1533">BZ257*BZ$9</f>
        <v>0</v>
      </c>
      <c r="CA258" s="99">
        <f t="shared" si="1533"/>
        <v>0</v>
      </c>
      <c r="CB258" s="99">
        <f t="shared" si="1533"/>
        <v>0</v>
      </c>
      <c r="CC258" s="99">
        <f t="shared" si="1533"/>
        <v>0</v>
      </c>
      <c r="CD258" s="99">
        <f t="shared" si="1533"/>
        <v>0</v>
      </c>
      <c r="CE258" s="99">
        <f t="shared" si="1533"/>
        <v>0</v>
      </c>
      <c r="CF258" s="99">
        <f t="shared" si="1533"/>
        <v>0</v>
      </c>
      <c r="CG258" s="99">
        <f t="shared" si="1533"/>
        <v>0</v>
      </c>
      <c r="CH258" s="99"/>
      <c r="CI258" s="99">
        <f t="shared" si="1533"/>
        <v>0</v>
      </c>
      <c r="CJ258" s="99">
        <f t="shared" si="1533"/>
        <v>0</v>
      </c>
      <c r="CK258" s="99"/>
      <c r="CL258" s="99"/>
      <c r="CM258" s="99"/>
      <c r="CN258" s="99"/>
      <c r="CO258" s="99"/>
      <c r="CP258" s="99">
        <f t="shared" ref="CP258:CW258" si="1534">CP257*CP$9</f>
        <v>0</v>
      </c>
      <c r="CQ258" s="99">
        <f t="shared" si="1534"/>
        <v>0</v>
      </c>
      <c r="CR258" s="99">
        <f t="shared" si="1534"/>
        <v>0</v>
      </c>
      <c r="CS258" s="99">
        <f t="shared" si="1534"/>
        <v>0</v>
      </c>
      <c r="CT258" s="99">
        <f t="shared" si="1534"/>
        <v>0</v>
      </c>
      <c r="CU258" s="99">
        <f t="shared" si="1534"/>
        <v>0</v>
      </c>
      <c r="CV258" s="99">
        <f t="shared" si="1534"/>
        <v>0</v>
      </c>
      <c r="CW258" s="338">
        <f t="shared" si="1534"/>
        <v>0</v>
      </c>
      <c r="CX258" s="899">
        <f t="shared" si="1503"/>
        <v>0</v>
      </c>
      <c r="CY258" s="109"/>
      <c r="CZ258" s="731">
        <f>CZ257*CZ$11</f>
        <v>0</v>
      </c>
      <c r="DA258" s="99">
        <f>DA257*DA$11</f>
        <v>0</v>
      </c>
      <c r="DB258" s="99">
        <f>DB257*DB$11</f>
        <v>0</v>
      </c>
      <c r="DC258" s="99">
        <f>DC257*DC$11</f>
        <v>0</v>
      </c>
      <c r="DD258" s="99">
        <f>DD257*DD$11</f>
        <v>0</v>
      </c>
      <c r="DE258" s="99">
        <f t="shared" ref="DE258:DN258" si="1535">DE257*DE$11</f>
        <v>0</v>
      </c>
      <c r="DF258" s="99">
        <f t="shared" si="1535"/>
        <v>0</v>
      </c>
      <c r="DG258" s="99">
        <f t="shared" si="1535"/>
        <v>0</v>
      </c>
      <c r="DH258" s="99">
        <f t="shared" si="1535"/>
        <v>0</v>
      </c>
      <c r="DI258" s="99">
        <f t="shared" si="1535"/>
        <v>0</v>
      </c>
      <c r="DJ258" s="99">
        <f t="shared" si="1535"/>
        <v>0</v>
      </c>
      <c r="DK258" s="99">
        <f t="shared" si="1535"/>
        <v>0</v>
      </c>
      <c r="DL258" s="99">
        <f t="shared" si="1535"/>
        <v>0</v>
      </c>
      <c r="DM258" s="99">
        <f t="shared" si="1535"/>
        <v>0</v>
      </c>
      <c r="DN258" s="99">
        <f t="shared" si="1535"/>
        <v>0</v>
      </c>
      <c r="DO258" s="99">
        <f>DO257*DO$11</f>
        <v>0</v>
      </c>
      <c r="DP258" s="890">
        <f t="shared" si="1389"/>
        <v>0</v>
      </c>
      <c r="DQ258" s="330"/>
      <c r="DR258" s="224"/>
      <c r="DS258" s="900">
        <f t="shared" si="1390"/>
        <v>0</v>
      </c>
      <c r="DT258" s="914" t="e">
        <f t="shared" si="1391"/>
        <v>#DIV/0!</v>
      </c>
      <c r="DU258" s="900" t="e">
        <f t="shared" si="1392"/>
        <v>#DIV/0!</v>
      </c>
      <c r="DV258" s="900" t="e">
        <f t="shared" si="1393"/>
        <v>#DIV/0!</v>
      </c>
    </row>
    <row r="259" spans="1:134" s="5" customFormat="1" ht="15" customHeight="1">
      <c r="A259" s="1514" t="s">
        <v>103</v>
      </c>
      <c r="B259" s="1522">
        <f>SUM(B253:B258)</f>
        <v>0</v>
      </c>
      <c r="C259" s="1524">
        <f t="shared" ref="C259:D259" si="1536">SUM(C253:C258)</f>
        <v>0</v>
      </c>
      <c r="D259" s="1524">
        <f t="shared" si="1536"/>
        <v>0</v>
      </c>
      <c r="E259" s="1520">
        <f>SUM(E253:E258)</f>
        <v>0</v>
      </c>
      <c r="F259" s="901" t="s">
        <v>97</v>
      </c>
      <c r="G259" s="729" t="e">
        <f>G253+G255+G257</f>
        <v>#DIV/0!</v>
      </c>
      <c r="H259" s="729" t="e">
        <f>H253+H255+H257</f>
        <v>#DIV/0!</v>
      </c>
      <c r="I259" s="729">
        <f>I253+I255+I257</f>
        <v>0</v>
      </c>
      <c r="J259" s="729">
        <f>J253+J255+J257</f>
        <v>0</v>
      </c>
      <c r="K259" s="729">
        <f t="shared" ref="K259:N260" si="1537">K253+K255+K257</f>
        <v>0</v>
      </c>
      <c r="L259" s="729"/>
      <c r="M259" s="729" t="e">
        <f>M253+M255+M257</f>
        <v>#DIV/0!</v>
      </c>
      <c r="N259" s="729" t="e">
        <f>N253+N255+N257</f>
        <v>#DIV/0!</v>
      </c>
      <c r="O259" s="729">
        <f>O253+O255+O257</f>
        <v>0</v>
      </c>
      <c r="P259" s="729">
        <f t="shared" ref="P259:AE260" si="1538">P253+P255+P257</f>
        <v>0</v>
      </c>
      <c r="Q259" s="729" t="e">
        <f>Q253+Q255+Q257</f>
        <v>#DIV/0!</v>
      </c>
      <c r="R259" s="729" t="e">
        <f>R253+R255+R257</f>
        <v>#DIV/0!</v>
      </c>
      <c r="S259" s="729" t="e">
        <f>S253+S255+S257</f>
        <v>#DIV/0!</v>
      </c>
      <c r="T259" s="729" t="e">
        <f>T253+T255+T257</f>
        <v>#DIV/0!</v>
      </c>
      <c r="U259" s="729" t="e">
        <f>U253+U255+U257</f>
        <v>#DIV/0!</v>
      </c>
      <c r="V259" s="729">
        <f t="shared" ref="V259:W259" si="1539">V253+V255+V257</f>
        <v>0</v>
      </c>
      <c r="W259" s="729">
        <f t="shared" si="1539"/>
        <v>0</v>
      </c>
      <c r="X259" s="729" t="e">
        <f>X253+X255+X257</f>
        <v>#DIV/0!</v>
      </c>
      <c r="Y259" s="729" t="e">
        <f>Y253+Y255+Y257</f>
        <v>#DIV/0!</v>
      </c>
      <c r="Z259" s="729" t="e">
        <f>Z253+Z255+Z257</f>
        <v>#DIV/0!</v>
      </c>
      <c r="AA259" s="729">
        <f t="shared" ref="AA259:AE259" si="1540">AA253+AA255+AA257</f>
        <v>0</v>
      </c>
      <c r="AB259" s="889">
        <f t="shared" si="1540"/>
        <v>0</v>
      </c>
      <c r="AC259" s="729">
        <f t="shared" si="1540"/>
        <v>0</v>
      </c>
      <c r="AD259" s="729">
        <f t="shared" si="1540"/>
        <v>0</v>
      </c>
      <c r="AE259" s="811">
        <f t="shared" si="1540"/>
        <v>0</v>
      </c>
      <c r="AF259" s="729">
        <f>AF253+AF255+AF257</f>
        <v>0</v>
      </c>
      <c r="AG259" s="729" t="e">
        <f>AG253+AG255+AG257</f>
        <v>#DIV/0!</v>
      </c>
      <c r="AH259" s="729" t="e">
        <f>AH253+AH255+AH257</f>
        <v>#DIV/0!</v>
      </c>
      <c r="AI259" s="911" t="e">
        <f t="shared" ref="AI259:AJ259" si="1541">AI253+AI255+AI257</f>
        <v>#DIV/0!</v>
      </c>
      <c r="AJ259" s="729" t="e">
        <f t="shared" si="1541"/>
        <v>#DIV/0!</v>
      </c>
      <c r="AK259" s="729" t="e">
        <f t="shared" ref="AK259" si="1542">AK253+AK255+AK257</f>
        <v>#DIV/0!</v>
      </c>
      <c r="AL259" s="105"/>
      <c r="AM259" s="852" t="e">
        <f t="shared" si="1397"/>
        <v>#DIV/0!</v>
      </c>
      <c r="AN259" s="911">
        <f t="shared" ref="AN259:AU260" si="1543">AN253+AN255+AN257</f>
        <v>0</v>
      </c>
      <c r="AO259" s="729">
        <f t="shared" si="1543"/>
        <v>0</v>
      </c>
      <c r="AP259" s="729">
        <f t="shared" si="1543"/>
        <v>0</v>
      </c>
      <c r="AQ259" s="729">
        <f t="shared" si="1543"/>
        <v>0</v>
      </c>
      <c r="AR259" s="729">
        <f t="shared" si="1543"/>
        <v>0</v>
      </c>
      <c r="AS259" s="729">
        <f t="shared" si="1543"/>
        <v>0</v>
      </c>
      <c r="AT259" s="729">
        <f t="shared" si="1543"/>
        <v>0</v>
      </c>
      <c r="AU259" s="911">
        <f t="shared" si="1543"/>
        <v>0</v>
      </c>
      <c r="AV259" s="730">
        <f>AV253+AV255+AV257</f>
        <v>0</v>
      </c>
      <c r="AW259" s="729">
        <f t="shared" ref="AW259:AX260" si="1544">AW253+AW255+AW257</f>
        <v>0</v>
      </c>
      <c r="AX259" s="731"/>
      <c r="AY259" s="886" t="e">
        <f t="shared" si="1399"/>
        <v>#DIV/0!</v>
      </c>
      <c r="AZ259" s="902"/>
      <c r="BA259" s="901" t="s">
        <v>97</v>
      </c>
      <c r="BB259" s="894">
        <f t="shared" ref="BB259:BC260" si="1545">BB253+BB255+BB257</f>
        <v>0</v>
      </c>
      <c r="BC259" s="99">
        <f t="shared" si="1545"/>
        <v>0</v>
      </c>
      <c r="BD259" s="99"/>
      <c r="BE259" s="99">
        <f t="shared" ref="BE259:BG260" si="1546">BE253+BE255+BE257</f>
        <v>0</v>
      </c>
      <c r="BF259" s="99">
        <f t="shared" si="1546"/>
        <v>0</v>
      </c>
      <c r="BG259" s="99">
        <f t="shared" si="1546"/>
        <v>0</v>
      </c>
      <c r="BH259" s="99"/>
      <c r="BI259" s="99"/>
      <c r="BJ259" s="99"/>
      <c r="BK259" s="99"/>
      <c r="BL259" s="99">
        <f t="shared" ref="BL259:BM259" si="1547">BL253+BL255+BL257</f>
        <v>0</v>
      </c>
      <c r="BM259" s="99">
        <f t="shared" si="1547"/>
        <v>0</v>
      </c>
      <c r="BN259" s="99"/>
      <c r="BO259" s="99">
        <f t="shared" ref="BO259:BX259" si="1548">BO253+BO255+BO257</f>
        <v>0</v>
      </c>
      <c r="BP259" s="99">
        <f t="shared" si="1548"/>
        <v>0</v>
      </c>
      <c r="BQ259" s="99">
        <f t="shared" si="1548"/>
        <v>0</v>
      </c>
      <c r="BR259" s="99">
        <f t="shared" si="1548"/>
        <v>0</v>
      </c>
      <c r="BS259" s="99">
        <f t="shared" si="1548"/>
        <v>0</v>
      </c>
      <c r="BT259" s="99">
        <f t="shared" si="1548"/>
        <v>0</v>
      </c>
      <c r="BU259" s="99">
        <f t="shared" si="1548"/>
        <v>0</v>
      </c>
      <c r="BV259" s="99">
        <f t="shared" si="1548"/>
        <v>0</v>
      </c>
      <c r="BW259" s="99">
        <f t="shared" si="1548"/>
        <v>0</v>
      </c>
      <c r="BX259" s="99">
        <f t="shared" si="1548"/>
        <v>0</v>
      </c>
      <c r="BY259" s="729"/>
      <c r="BZ259" s="99">
        <f t="shared" ref="BZ259:CJ260" si="1549">BZ253+BZ255+BZ257</f>
        <v>0</v>
      </c>
      <c r="CA259" s="99">
        <f t="shared" si="1549"/>
        <v>0</v>
      </c>
      <c r="CB259" s="99">
        <f t="shared" si="1549"/>
        <v>0</v>
      </c>
      <c r="CC259" s="99">
        <f t="shared" si="1549"/>
        <v>0</v>
      </c>
      <c r="CD259" s="99">
        <f t="shared" si="1549"/>
        <v>0</v>
      </c>
      <c r="CE259" s="99">
        <f t="shared" si="1549"/>
        <v>0</v>
      </c>
      <c r="CF259" s="99">
        <f t="shared" si="1549"/>
        <v>0</v>
      </c>
      <c r="CG259" s="99">
        <f t="shared" si="1549"/>
        <v>0</v>
      </c>
      <c r="CH259" s="99"/>
      <c r="CI259" s="99">
        <f t="shared" si="1549"/>
        <v>0</v>
      </c>
      <c r="CJ259" s="99">
        <f t="shared" si="1549"/>
        <v>0</v>
      </c>
      <c r="CK259" s="99"/>
      <c r="CL259" s="99"/>
      <c r="CM259" s="99"/>
      <c r="CN259" s="99"/>
      <c r="CO259" s="99"/>
      <c r="CP259" s="99">
        <f t="shared" ref="CP259:CX260" si="1550">CP253+CP255+CP257</f>
        <v>0</v>
      </c>
      <c r="CQ259" s="99">
        <f t="shared" si="1550"/>
        <v>0</v>
      </c>
      <c r="CR259" s="99">
        <f t="shared" si="1550"/>
        <v>0</v>
      </c>
      <c r="CS259" s="99">
        <f t="shared" si="1550"/>
        <v>0</v>
      </c>
      <c r="CT259" s="99">
        <f t="shared" si="1550"/>
        <v>0</v>
      </c>
      <c r="CU259" s="99">
        <f t="shared" si="1550"/>
        <v>0</v>
      </c>
      <c r="CV259" s="99">
        <f t="shared" si="1550"/>
        <v>0</v>
      </c>
      <c r="CW259" s="338">
        <f t="shared" si="1550"/>
        <v>0</v>
      </c>
      <c r="CX259" s="796">
        <f t="shared" si="1550"/>
        <v>0</v>
      </c>
      <c r="CY259" s="109"/>
      <c r="CZ259" s="738">
        <f t="shared" ref="CZ259:DO260" si="1551">CZ253+CZ255+CZ257</f>
        <v>0</v>
      </c>
      <c r="DA259" s="729">
        <f t="shared" si="1551"/>
        <v>0</v>
      </c>
      <c r="DB259" s="729">
        <f t="shared" si="1551"/>
        <v>0</v>
      </c>
      <c r="DC259" s="729">
        <f t="shared" si="1551"/>
        <v>0</v>
      </c>
      <c r="DD259" s="729">
        <f t="shared" si="1551"/>
        <v>0</v>
      </c>
      <c r="DE259" s="729">
        <f t="shared" si="1551"/>
        <v>0</v>
      </c>
      <c r="DF259" s="729">
        <f t="shared" si="1551"/>
        <v>0</v>
      </c>
      <c r="DG259" s="729">
        <f t="shared" si="1551"/>
        <v>0</v>
      </c>
      <c r="DH259" s="729">
        <f t="shared" si="1551"/>
        <v>0</v>
      </c>
      <c r="DI259" s="729">
        <f t="shared" si="1551"/>
        <v>0</v>
      </c>
      <c r="DJ259" s="729">
        <f t="shared" si="1551"/>
        <v>0</v>
      </c>
      <c r="DK259" s="729">
        <f t="shared" si="1551"/>
        <v>0</v>
      </c>
      <c r="DL259" s="729">
        <f t="shared" si="1551"/>
        <v>0</v>
      </c>
      <c r="DM259" s="729">
        <f t="shared" si="1551"/>
        <v>0</v>
      </c>
      <c r="DN259" s="729">
        <f t="shared" si="1551"/>
        <v>0</v>
      </c>
      <c r="DO259" s="729">
        <f t="shared" si="1551"/>
        <v>0</v>
      </c>
      <c r="DP259" s="890">
        <f t="shared" si="1389"/>
        <v>0</v>
      </c>
      <c r="DQ259" s="330"/>
      <c r="DR259" s="224"/>
      <c r="DS259" s="730">
        <f t="shared" si="1390"/>
        <v>0</v>
      </c>
      <c r="DT259" s="730" t="e">
        <f t="shared" si="1391"/>
        <v>#DIV/0!</v>
      </c>
      <c r="DU259" s="735" t="e">
        <f t="shared" si="1392"/>
        <v>#DIV/0!</v>
      </c>
      <c r="DV259" s="730" t="e">
        <f t="shared" si="1393"/>
        <v>#DIV/0!</v>
      </c>
    </row>
    <row r="260" spans="1:134" s="5" customFormat="1" ht="15" customHeight="1">
      <c r="A260" s="1515"/>
      <c r="B260" s="1523"/>
      <c r="C260" s="1525"/>
      <c r="D260" s="1525"/>
      <c r="E260" s="1521"/>
      <c r="F260" s="897" t="s">
        <v>99</v>
      </c>
      <c r="G260" s="152" t="e">
        <f t="shared" ref="G260:H260" si="1552">G254+G256+G258</f>
        <v>#DIV/0!</v>
      </c>
      <c r="H260" s="152" t="e">
        <f t="shared" si="1552"/>
        <v>#DIV/0!</v>
      </c>
      <c r="I260" s="152">
        <f>I254+I256+I258</f>
        <v>0</v>
      </c>
      <c r="J260" s="152">
        <f>J254+J256+J258</f>
        <v>0</v>
      </c>
      <c r="K260" s="152">
        <f t="shared" si="1537"/>
        <v>0</v>
      </c>
      <c r="L260" s="152"/>
      <c r="M260" s="152" t="e">
        <f t="shared" si="1537"/>
        <v>#DIV/0!</v>
      </c>
      <c r="N260" s="152" t="e">
        <f t="shared" si="1537"/>
        <v>#DIV/0!</v>
      </c>
      <c r="O260" s="152">
        <f>O254+O256+O258</f>
        <v>0</v>
      </c>
      <c r="P260" s="152">
        <f t="shared" si="1538"/>
        <v>0</v>
      </c>
      <c r="Q260" s="152" t="e">
        <f t="shared" si="1538"/>
        <v>#DIV/0!</v>
      </c>
      <c r="R260" s="152" t="e">
        <f t="shared" si="1538"/>
        <v>#DIV/0!</v>
      </c>
      <c r="S260" s="152" t="e">
        <f t="shared" ref="S260" si="1553">S254+S256+S258</f>
        <v>#DIV/0!</v>
      </c>
      <c r="T260" s="152" t="e">
        <f t="shared" si="1538"/>
        <v>#DIV/0!</v>
      </c>
      <c r="U260" s="152" t="e">
        <f t="shared" si="1538"/>
        <v>#DIV/0!</v>
      </c>
      <c r="V260" s="152">
        <f t="shared" si="1538"/>
        <v>0</v>
      </c>
      <c r="W260" s="152">
        <f t="shared" si="1538"/>
        <v>0</v>
      </c>
      <c r="X260" s="152" t="e">
        <f t="shared" si="1538"/>
        <v>#DIV/0!</v>
      </c>
      <c r="Y260" s="152" t="e">
        <f t="shared" si="1538"/>
        <v>#DIV/0!</v>
      </c>
      <c r="Z260" s="152" t="e">
        <f t="shared" si="1538"/>
        <v>#DIV/0!</v>
      </c>
      <c r="AA260" s="903">
        <f t="shared" si="1538"/>
        <v>0</v>
      </c>
      <c r="AB260" s="904">
        <f t="shared" si="1538"/>
        <v>0</v>
      </c>
      <c r="AC260" s="903">
        <f t="shared" si="1538"/>
        <v>0</v>
      </c>
      <c r="AD260" s="903">
        <f t="shared" si="1538"/>
        <v>0</v>
      </c>
      <c r="AE260" s="905">
        <f t="shared" si="1538"/>
        <v>0</v>
      </c>
      <c r="AF260" s="903">
        <f>AF254+AF256+AF258</f>
        <v>0</v>
      </c>
      <c r="AG260" s="152" t="e">
        <f t="shared" ref="AG260" si="1554">AG254+AG256+AG258</f>
        <v>#DIV/0!</v>
      </c>
      <c r="AH260" s="152" t="e">
        <f t="shared" ref="AH260:AJ260" si="1555">AH254+AH256+AH258</f>
        <v>#DIV/0!</v>
      </c>
      <c r="AI260" s="907" t="e">
        <f t="shared" si="1555"/>
        <v>#DIV/0!</v>
      </c>
      <c r="AJ260" s="152" t="e">
        <f t="shared" si="1555"/>
        <v>#DIV/0!</v>
      </c>
      <c r="AK260" s="152" t="e">
        <f t="shared" ref="AK260" si="1556">AK254+AK256+AK258</f>
        <v>#DIV/0!</v>
      </c>
      <c r="AL260" s="105"/>
      <c r="AM260" s="852" t="e">
        <f t="shared" si="1397"/>
        <v>#DIV/0!</v>
      </c>
      <c r="AN260" s="907">
        <f t="shared" si="1543"/>
        <v>0</v>
      </c>
      <c r="AO260" s="152">
        <f t="shared" si="1543"/>
        <v>0</v>
      </c>
      <c r="AP260" s="152">
        <f t="shared" si="1543"/>
        <v>0</v>
      </c>
      <c r="AQ260" s="152">
        <f t="shared" si="1543"/>
        <v>0</v>
      </c>
      <c r="AR260" s="152">
        <f t="shared" si="1543"/>
        <v>0</v>
      </c>
      <c r="AS260" s="152">
        <f t="shared" si="1543"/>
        <v>0</v>
      </c>
      <c r="AT260" s="152">
        <f t="shared" si="1543"/>
        <v>0</v>
      </c>
      <c r="AU260" s="907">
        <f t="shared" si="1543"/>
        <v>0</v>
      </c>
      <c r="AV260" s="736">
        <f>AV254+AV256+AV258</f>
        <v>0</v>
      </c>
      <c r="AW260" s="152">
        <f t="shared" si="1544"/>
        <v>0</v>
      </c>
      <c r="AX260" s="906">
        <f t="shared" si="1544"/>
        <v>0</v>
      </c>
      <c r="AY260" s="886" t="e">
        <f t="shared" si="1399"/>
        <v>#DIV/0!</v>
      </c>
      <c r="AZ260" s="908"/>
      <c r="BA260" s="897" t="s">
        <v>99</v>
      </c>
      <c r="BB260" s="894">
        <f t="shared" si="1545"/>
        <v>0</v>
      </c>
      <c r="BC260" s="99">
        <f t="shared" si="1545"/>
        <v>0</v>
      </c>
      <c r="BD260" s="99">
        <f>BD254+BD256+BD258</f>
        <v>0</v>
      </c>
      <c r="BE260" s="99">
        <f t="shared" si="1546"/>
        <v>0</v>
      </c>
      <c r="BF260" s="99">
        <f t="shared" si="1546"/>
        <v>0</v>
      </c>
      <c r="BG260" s="99">
        <f t="shared" si="1546"/>
        <v>0</v>
      </c>
      <c r="BH260" s="99">
        <f>BH254+BH256+BH258</f>
        <v>0</v>
      </c>
      <c r="BI260" s="99">
        <f t="shared" ref="BI260:CJ260" si="1557">BI254+BI256+BI258</f>
        <v>0</v>
      </c>
      <c r="BJ260" s="99">
        <f t="shared" si="1557"/>
        <v>0</v>
      </c>
      <c r="BK260" s="99">
        <f t="shared" si="1557"/>
        <v>0</v>
      </c>
      <c r="BL260" s="99">
        <f t="shared" si="1557"/>
        <v>0</v>
      </c>
      <c r="BM260" s="99">
        <f t="shared" si="1557"/>
        <v>0</v>
      </c>
      <c r="BN260" s="99">
        <f t="shared" si="1557"/>
        <v>0</v>
      </c>
      <c r="BO260" s="99">
        <f t="shared" si="1557"/>
        <v>0</v>
      </c>
      <c r="BP260" s="99">
        <f t="shared" si="1557"/>
        <v>0</v>
      </c>
      <c r="BQ260" s="99">
        <f t="shared" si="1557"/>
        <v>0</v>
      </c>
      <c r="BR260" s="99">
        <f t="shared" si="1557"/>
        <v>0</v>
      </c>
      <c r="BS260" s="99">
        <f t="shared" si="1557"/>
        <v>0</v>
      </c>
      <c r="BT260" s="99">
        <f t="shared" si="1557"/>
        <v>0</v>
      </c>
      <c r="BU260" s="99">
        <f t="shared" si="1557"/>
        <v>0</v>
      </c>
      <c r="BV260" s="99">
        <f t="shared" si="1557"/>
        <v>0</v>
      </c>
      <c r="BW260" s="99">
        <f t="shared" si="1557"/>
        <v>0</v>
      </c>
      <c r="BX260" s="99">
        <f t="shared" si="1557"/>
        <v>0</v>
      </c>
      <c r="BY260" s="99">
        <f t="shared" si="1557"/>
        <v>0</v>
      </c>
      <c r="BZ260" s="99">
        <f t="shared" si="1557"/>
        <v>0</v>
      </c>
      <c r="CA260" s="99">
        <f t="shared" si="1557"/>
        <v>0</v>
      </c>
      <c r="CB260" s="99">
        <f t="shared" si="1557"/>
        <v>0</v>
      </c>
      <c r="CC260" s="99">
        <f t="shared" si="1557"/>
        <v>0</v>
      </c>
      <c r="CD260" s="99">
        <f t="shared" si="1557"/>
        <v>0</v>
      </c>
      <c r="CE260" s="99">
        <f t="shared" si="1549"/>
        <v>0</v>
      </c>
      <c r="CF260" s="99">
        <f t="shared" si="1549"/>
        <v>0</v>
      </c>
      <c r="CG260" s="99">
        <f t="shared" si="1549"/>
        <v>0</v>
      </c>
      <c r="CH260" s="99">
        <f>CH254+CH256+CH258</f>
        <v>0</v>
      </c>
      <c r="CI260" s="99">
        <f t="shared" si="1557"/>
        <v>0</v>
      </c>
      <c r="CJ260" s="99">
        <f t="shared" si="1557"/>
        <v>0</v>
      </c>
      <c r="CK260" s="99">
        <f>CK254+CK256+CK258</f>
        <v>0</v>
      </c>
      <c r="CL260" s="99">
        <f>CL254+CL256+CL258</f>
        <v>0</v>
      </c>
      <c r="CM260" s="99">
        <f t="shared" ref="CM260:CX260" si="1558">CM254+CM256+CM258</f>
        <v>0</v>
      </c>
      <c r="CN260" s="99">
        <f t="shared" si="1558"/>
        <v>0</v>
      </c>
      <c r="CO260" s="99">
        <f t="shared" si="1558"/>
        <v>0</v>
      </c>
      <c r="CP260" s="99">
        <f t="shared" si="1558"/>
        <v>0</v>
      </c>
      <c r="CQ260" s="99">
        <f t="shared" si="1558"/>
        <v>0</v>
      </c>
      <c r="CR260" s="99">
        <f t="shared" si="1558"/>
        <v>0</v>
      </c>
      <c r="CS260" s="99">
        <f t="shared" si="1558"/>
        <v>0</v>
      </c>
      <c r="CT260" s="99">
        <f t="shared" si="1558"/>
        <v>0</v>
      </c>
      <c r="CU260" s="99">
        <f t="shared" si="1558"/>
        <v>0</v>
      </c>
      <c r="CV260" s="99">
        <f t="shared" si="1558"/>
        <v>0</v>
      </c>
      <c r="CW260" s="338">
        <f t="shared" si="1550"/>
        <v>0</v>
      </c>
      <c r="CX260" s="909">
        <f t="shared" si="1558"/>
        <v>0</v>
      </c>
      <c r="CY260" s="109"/>
      <c r="CZ260" s="153">
        <f t="shared" si="1551"/>
        <v>0</v>
      </c>
      <c r="DA260" s="152">
        <f t="shared" si="1551"/>
        <v>0</v>
      </c>
      <c r="DB260" s="152">
        <f t="shared" si="1551"/>
        <v>0</v>
      </c>
      <c r="DC260" s="152">
        <f t="shared" si="1551"/>
        <v>0</v>
      </c>
      <c r="DD260" s="152">
        <f t="shared" si="1551"/>
        <v>0</v>
      </c>
      <c r="DE260" s="152">
        <f t="shared" si="1551"/>
        <v>0</v>
      </c>
      <c r="DF260" s="152">
        <f t="shared" si="1551"/>
        <v>0</v>
      </c>
      <c r="DG260" s="152">
        <f t="shared" si="1551"/>
        <v>0</v>
      </c>
      <c r="DH260" s="152">
        <f t="shared" si="1551"/>
        <v>0</v>
      </c>
      <c r="DI260" s="152">
        <f t="shared" si="1551"/>
        <v>0</v>
      </c>
      <c r="DJ260" s="152">
        <f t="shared" si="1551"/>
        <v>0</v>
      </c>
      <c r="DK260" s="152">
        <f t="shared" si="1551"/>
        <v>0</v>
      </c>
      <c r="DL260" s="152">
        <f t="shared" si="1551"/>
        <v>0</v>
      </c>
      <c r="DM260" s="152">
        <f t="shared" si="1551"/>
        <v>0</v>
      </c>
      <c r="DN260" s="152">
        <f t="shared" si="1551"/>
        <v>0</v>
      </c>
      <c r="DO260" s="152">
        <f t="shared" si="1551"/>
        <v>0</v>
      </c>
      <c r="DP260" s="890">
        <f t="shared" si="1389"/>
        <v>0</v>
      </c>
      <c r="DQ260" s="330"/>
      <c r="DR260" s="224"/>
      <c r="DS260" s="900">
        <f t="shared" si="1390"/>
        <v>0</v>
      </c>
      <c r="DT260" s="910" t="e">
        <f t="shared" si="1391"/>
        <v>#DIV/0!</v>
      </c>
      <c r="DU260" s="900" t="e">
        <f t="shared" si="1392"/>
        <v>#DIV/0!</v>
      </c>
      <c r="DV260" s="900" t="e">
        <f t="shared" si="1393"/>
        <v>#DIV/0!</v>
      </c>
    </row>
    <row r="261" spans="1:134" s="5" customFormat="1" ht="15" customHeight="1">
      <c r="A261" s="915"/>
      <c r="B261" s="1507"/>
      <c r="C261" s="1509"/>
      <c r="D261" s="1509"/>
      <c r="E261" s="1511"/>
      <c r="F261" s="841" t="s">
        <v>97</v>
      </c>
      <c r="G261" s="737" t="e">
        <f>B261*D261/C261</f>
        <v>#DIV/0!</v>
      </c>
      <c r="H261" s="737" t="e">
        <f>B261*D261/C261</f>
        <v>#DIV/0!</v>
      </c>
      <c r="I261" s="737"/>
      <c r="J261" s="737"/>
      <c r="K261" s="737"/>
      <c r="L261" s="733"/>
      <c r="M261" s="737" t="e">
        <f>B261*D261/C261</f>
        <v>#DIV/0!</v>
      </c>
      <c r="N261" s="737" t="e">
        <f>C261*E261/D261</f>
        <v>#DIV/0!</v>
      </c>
      <c r="O261" s="733"/>
      <c r="P261" s="733"/>
      <c r="Q261" s="737" t="e">
        <f>B261*D261/C261</f>
        <v>#DIV/0!</v>
      </c>
      <c r="R261" s="737" t="e">
        <f>B261*D261/C261</f>
        <v>#DIV/0!</v>
      </c>
      <c r="S261" s="737" t="e">
        <f>C261*E261/D261</f>
        <v>#DIV/0!</v>
      </c>
      <c r="T261" s="737" t="e">
        <f>B261*D261/C261</f>
        <v>#DIV/0!</v>
      </c>
      <c r="U261" s="737" t="e">
        <f>B261*D261/C261</f>
        <v>#DIV/0!</v>
      </c>
      <c r="V261" s="68"/>
      <c r="W261" s="58"/>
      <c r="X261" s="737" t="e">
        <f>B261*D261/C261</f>
        <v>#DIV/0!</v>
      </c>
      <c r="Y261" s="737" t="e">
        <f>C261*E261/D261</f>
        <v>#DIV/0!</v>
      </c>
      <c r="Z261" s="737" t="e">
        <f>B261*D261/C261</f>
        <v>#DIV/0!</v>
      </c>
      <c r="AA261" s="733"/>
      <c r="AB261" s="337"/>
      <c r="AC261" s="733"/>
      <c r="AD261" s="733"/>
      <c r="AE261" s="734"/>
      <c r="AF261" s="733"/>
      <c r="AG261" s="737" t="e">
        <f>$B$261*$D$261/$C$261</f>
        <v>#DIV/0!</v>
      </c>
      <c r="AH261" s="737" t="e">
        <f>$B$261*$D$261/$C$261</f>
        <v>#DIV/0!</v>
      </c>
      <c r="AI261" s="931" t="e">
        <f t="shared" ref="AI261:AK261" si="1559">$B$261*$D$261/$C$261</f>
        <v>#DIV/0!</v>
      </c>
      <c r="AJ261" s="737" t="e">
        <f t="shared" si="1559"/>
        <v>#DIV/0!</v>
      </c>
      <c r="AK261" s="737" t="e">
        <f t="shared" si="1559"/>
        <v>#DIV/0!</v>
      </c>
      <c r="AL261" s="761"/>
      <c r="AM261" s="852" t="e">
        <f t="shared" si="1397"/>
        <v>#DIV/0!</v>
      </c>
      <c r="AN261" s="739"/>
      <c r="AO261" s="99"/>
      <c r="AP261" s="99"/>
      <c r="AQ261" s="913"/>
      <c r="AR261" s="913"/>
      <c r="AS261" s="99"/>
      <c r="AT261" s="99"/>
      <c r="AU261" s="338"/>
      <c r="AV261" s="730">
        <f>SUM(AN261,AP261:AU261)</f>
        <v>0</v>
      </c>
      <c r="AW261" s="99"/>
      <c r="AX261" s="738"/>
      <c r="AY261" s="886" t="e">
        <f t="shared" si="1399"/>
        <v>#DIV/0!</v>
      </c>
      <c r="AZ261" s="887"/>
      <c r="BA261" s="841" t="s">
        <v>97</v>
      </c>
      <c r="BB261" s="888"/>
      <c r="BC261" s="729"/>
      <c r="BD261" s="99"/>
      <c r="BE261" s="99"/>
      <c r="BF261" s="99"/>
      <c r="BG261" s="99"/>
      <c r="BH261" s="99"/>
      <c r="BI261" s="99"/>
      <c r="BJ261" s="99"/>
      <c r="BK261" s="99"/>
      <c r="BL261" s="99"/>
      <c r="BM261" s="99"/>
      <c r="BN261" s="99"/>
      <c r="BO261" s="99"/>
      <c r="BP261" s="99"/>
      <c r="BQ261" s="99"/>
      <c r="BR261" s="99"/>
      <c r="BS261" s="99"/>
      <c r="BT261" s="99"/>
      <c r="BU261" s="99"/>
      <c r="BV261" s="99"/>
      <c r="BW261" s="99"/>
      <c r="BX261" s="99"/>
      <c r="BY261" s="729"/>
      <c r="BZ261" s="99"/>
      <c r="CA261" s="99"/>
      <c r="CB261" s="99"/>
      <c r="CC261" s="99"/>
      <c r="CD261" s="99"/>
      <c r="CE261" s="99"/>
      <c r="CF261" s="99"/>
      <c r="CG261" s="99"/>
      <c r="CH261" s="99"/>
      <c r="CI261" s="99"/>
      <c r="CJ261" s="99"/>
      <c r="CK261" s="99"/>
      <c r="CL261" s="99"/>
      <c r="CM261" s="99"/>
      <c r="CN261" s="99"/>
      <c r="CO261" s="99"/>
      <c r="CP261" s="99"/>
      <c r="CQ261" s="99"/>
      <c r="CR261" s="99"/>
      <c r="CS261" s="99"/>
      <c r="CT261" s="99"/>
      <c r="CU261" s="99"/>
      <c r="CV261" s="99"/>
      <c r="CW261" s="338"/>
      <c r="CX261" s="849">
        <f t="shared" ref="CX261:CX268" si="1560">SUM(BB261:CW261)</f>
        <v>0</v>
      </c>
      <c r="CY261" s="109"/>
      <c r="CZ261" s="732"/>
      <c r="DA261" s="733"/>
      <c r="DB261" s="733"/>
      <c r="DC261" s="733"/>
      <c r="DD261" s="733"/>
      <c r="DE261" s="733"/>
      <c r="DF261" s="733"/>
      <c r="DG261" s="733"/>
      <c r="DH261" s="733"/>
      <c r="DI261" s="733"/>
      <c r="DJ261" s="733"/>
      <c r="DK261" s="733"/>
      <c r="DL261" s="733"/>
      <c r="DM261" s="733"/>
      <c r="DN261" s="733"/>
      <c r="DO261" s="733"/>
      <c r="DP261" s="890">
        <f t="shared" si="1389"/>
        <v>0</v>
      </c>
      <c r="DQ261" s="330"/>
      <c r="DR261" s="224"/>
      <c r="DS261" s="730">
        <f t="shared" si="1390"/>
        <v>0</v>
      </c>
      <c r="DT261" s="850" t="e">
        <f t="shared" si="1391"/>
        <v>#DIV/0!</v>
      </c>
      <c r="DU261" s="735" t="e">
        <f t="shared" si="1392"/>
        <v>#DIV/0!</v>
      </c>
      <c r="DV261" s="730" t="e">
        <f t="shared" si="1393"/>
        <v>#DIV/0!</v>
      </c>
    </row>
    <row r="262" spans="1:134" s="5" customFormat="1" ht="15" customHeight="1">
      <c r="A262" s="892" t="s">
        <v>104</v>
      </c>
      <c r="B262" s="1508"/>
      <c r="C262" s="1510"/>
      <c r="D262" s="1510"/>
      <c r="E262" s="1512"/>
      <c r="F262" s="817" t="s">
        <v>99</v>
      </c>
      <c r="G262" s="99" t="e">
        <f>ROUNDDOWN(G$232*G261,0)</f>
        <v>#DIV/0!</v>
      </c>
      <c r="H262" s="99" t="e">
        <f>ROUNDDOWN(H$232*H261,0)</f>
        <v>#DIV/0!</v>
      </c>
      <c r="I262" s="99">
        <f>I$232*I261</f>
        <v>0</v>
      </c>
      <c r="J262" s="99">
        <f t="shared" ref="J262:K262" si="1561">J$232*J261</f>
        <v>0</v>
      </c>
      <c r="K262" s="99">
        <f t="shared" si="1561"/>
        <v>0</v>
      </c>
      <c r="L262" s="738"/>
      <c r="M262" s="99" t="e">
        <f>ROUNDDOWN(M$232*M261,0)</f>
        <v>#DIV/0!</v>
      </c>
      <c r="N262" s="99" t="e">
        <f>ROUNDDOWN(N$232*N261,0)</f>
        <v>#DIV/0!</v>
      </c>
      <c r="O262" s="99">
        <f>O$232*O261</f>
        <v>0</v>
      </c>
      <c r="P262" s="99">
        <f>P$232*P261</f>
        <v>0</v>
      </c>
      <c r="Q262" s="99" t="e">
        <f>ROUNDDOWN(Q$232*Q261,0)</f>
        <v>#DIV/0!</v>
      </c>
      <c r="R262" s="99" t="e">
        <f>ROUNDDOWN(R$232*R261,0)</f>
        <v>#DIV/0!</v>
      </c>
      <c r="S262" s="99" t="e">
        <f>ROUNDDOWN(S$232*S261,0)</f>
        <v>#DIV/0!</v>
      </c>
      <c r="T262" s="99" t="e">
        <f>ROUNDDOWN(T$232*T261,0)</f>
        <v>#DIV/0!</v>
      </c>
      <c r="U262" s="99" t="e">
        <f>ROUNDDOWN(U$232*U261,0)</f>
        <v>#DIV/0!</v>
      </c>
      <c r="V262" s="99">
        <f t="shared" ref="V262:W262" si="1562">V$7*V261</f>
        <v>0</v>
      </c>
      <c r="W262" s="99">
        <f t="shared" si="1562"/>
        <v>0</v>
      </c>
      <c r="X262" s="99" t="e">
        <f>ROUNDDOWN(X$232*X261,0)</f>
        <v>#DIV/0!</v>
      </c>
      <c r="Y262" s="99" t="e">
        <f>ROUNDDOWN(Y$232*Y261,0)</f>
        <v>#DIV/0!</v>
      </c>
      <c r="Z262" s="99" t="e">
        <f>ROUNDDOWN(Z$232*Z261,0)</f>
        <v>#DIV/0!</v>
      </c>
      <c r="AA262" s="99">
        <f t="shared" ref="AA262:AF262" si="1563">AA$7*AA261</f>
        <v>0</v>
      </c>
      <c r="AB262" s="338">
        <f t="shared" si="1563"/>
        <v>0</v>
      </c>
      <c r="AC262" s="99">
        <f t="shared" si="1563"/>
        <v>0</v>
      </c>
      <c r="AD262" s="99">
        <f t="shared" si="1563"/>
        <v>0</v>
      </c>
      <c r="AE262" s="99">
        <f t="shared" si="1563"/>
        <v>0</v>
      </c>
      <c r="AF262" s="99">
        <f t="shared" si="1563"/>
        <v>0</v>
      </c>
      <c r="AG262" s="99" t="e">
        <f>ROUNDDOWN(AG$232*AG261,0)</f>
        <v>#DIV/0!</v>
      </c>
      <c r="AH262" s="99" t="e">
        <f>ROUNDDOWN(AH$232*AH261,0)</f>
        <v>#DIV/0!</v>
      </c>
      <c r="AI262" s="739" t="e">
        <f>ROUNDDOWN(AI$232*AI261,0)</f>
        <v>#DIV/0!</v>
      </c>
      <c r="AJ262" s="99" t="e">
        <f>ROUNDDOWN(AJ$232*AJ261,0)</f>
        <v>#DIV/0!</v>
      </c>
      <c r="AK262" s="99" t="e">
        <f>ROUNDDOWN(AK$232*AK261,0)</f>
        <v>#DIV/0!</v>
      </c>
      <c r="AL262" s="105"/>
      <c r="AM262" s="852" t="e">
        <f t="shared" si="1397"/>
        <v>#DIV/0!</v>
      </c>
      <c r="AN262" s="739">
        <f t="shared" ref="AN262:AU262" si="1564">AN234*AN261</f>
        <v>0</v>
      </c>
      <c r="AO262" s="99">
        <f t="shared" si="1564"/>
        <v>0</v>
      </c>
      <c r="AP262" s="99">
        <f t="shared" si="1564"/>
        <v>0</v>
      </c>
      <c r="AQ262" s="99">
        <f>ROUNDDOWN(AQ234*AQ261,0)</f>
        <v>0</v>
      </c>
      <c r="AR262" s="99">
        <f>ROUNDDOWN(AR234*AR261,0)</f>
        <v>0</v>
      </c>
      <c r="AS262" s="99">
        <f t="shared" si="1564"/>
        <v>0</v>
      </c>
      <c r="AT262" s="99">
        <f t="shared" si="1564"/>
        <v>0</v>
      </c>
      <c r="AU262" s="338">
        <f t="shared" si="1564"/>
        <v>0</v>
      </c>
      <c r="AV262" s="736">
        <f t="shared" ref="AV262:AV266" si="1565">SUM(AN262,AP262:AU262)</f>
        <v>0</v>
      </c>
      <c r="AW262" s="99">
        <f>AW234*AW261</f>
        <v>0</v>
      </c>
      <c r="AX262" s="731"/>
      <c r="AY262" s="886" t="e">
        <f t="shared" si="1399"/>
        <v>#DIV/0!</v>
      </c>
      <c r="AZ262" s="893"/>
      <c r="BA262" s="817" t="s">
        <v>99</v>
      </c>
      <c r="BB262" s="894">
        <f>BB261*BB$54</f>
        <v>0</v>
      </c>
      <c r="BC262" s="99">
        <f>BC261*BC$54</f>
        <v>0</v>
      </c>
      <c r="BD262" s="99"/>
      <c r="BE262" s="99">
        <f t="shared" ref="BE262:BG262" si="1566">BE261*BE$9</f>
        <v>0</v>
      </c>
      <c r="BF262" s="99">
        <f t="shared" si="1566"/>
        <v>0</v>
      </c>
      <c r="BG262" s="99">
        <f t="shared" si="1566"/>
        <v>0</v>
      </c>
      <c r="BH262" s="99"/>
      <c r="BI262" s="99"/>
      <c r="BJ262" s="99"/>
      <c r="BK262" s="99"/>
      <c r="BL262" s="99">
        <f t="shared" ref="BL262:BM262" si="1567">BL261*BL$9</f>
        <v>0</v>
      </c>
      <c r="BM262" s="99">
        <f t="shared" si="1567"/>
        <v>0</v>
      </c>
      <c r="BN262" s="99"/>
      <c r="BO262" s="99">
        <f t="shared" ref="BO262:BX262" si="1568">BO261*BO$9</f>
        <v>0</v>
      </c>
      <c r="BP262" s="99">
        <f t="shared" si="1568"/>
        <v>0</v>
      </c>
      <c r="BQ262" s="99">
        <f t="shared" si="1568"/>
        <v>0</v>
      </c>
      <c r="BR262" s="99">
        <f t="shared" si="1568"/>
        <v>0</v>
      </c>
      <c r="BS262" s="99">
        <f t="shared" si="1568"/>
        <v>0</v>
      </c>
      <c r="BT262" s="99">
        <f t="shared" si="1568"/>
        <v>0</v>
      </c>
      <c r="BU262" s="99">
        <f t="shared" si="1568"/>
        <v>0</v>
      </c>
      <c r="BV262" s="99">
        <f t="shared" si="1568"/>
        <v>0</v>
      </c>
      <c r="BW262" s="99">
        <f t="shared" si="1568"/>
        <v>0</v>
      </c>
      <c r="BX262" s="99">
        <f t="shared" si="1568"/>
        <v>0</v>
      </c>
      <c r="BY262" s="99"/>
      <c r="BZ262" s="99">
        <f t="shared" ref="BZ262:CJ262" si="1569">BZ261*BZ$9</f>
        <v>0</v>
      </c>
      <c r="CA262" s="99">
        <f t="shared" si="1569"/>
        <v>0</v>
      </c>
      <c r="CB262" s="99">
        <f t="shared" si="1569"/>
        <v>0</v>
      </c>
      <c r="CC262" s="99">
        <f t="shared" si="1569"/>
        <v>0</v>
      </c>
      <c r="CD262" s="99">
        <f t="shared" si="1569"/>
        <v>0</v>
      </c>
      <c r="CE262" s="99">
        <f t="shared" si="1569"/>
        <v>0</v>
      </c>
      <c r="CF262" s="99">
        <f t="shared" si="1569"/>
        <v>0</v>
      </c>
      <c r="CG262" s="99">
        <f t="shared" si="1569"/>
        <v>0</v>
      </c>
      <c r="CH262" s="99"/>
      <c r="CI262" s="99">
        <f t="shared" si="1569"/>
        <v>0</v>
      </c>
      <c r="CJ262" s="99">
        <f t="shared" si="1569"/>
        <v>0</v>
      </c>
      <c r="CK262" s="99"/>
      <c r="CL262" s="99"/>
      <c r="CM262" s="99"/>
      <c r="CN262" s="99"/>
      <c r="CO262" s="99"/>
      <c r="CP262" s="99">
        <f t="shared" ref="CP262:CW262" si="1570">CP261*CP$9</f>
        <v>0</v>
      </c>
      <c r="CQ262" s="99">
        <f t="shared" si="1570"/>
        <v>0</v>
      </c>
      <c r="CR262" s="99">
        <f t="shared" si="1570"/>
        <v>0</v>
      </c>
      <c r="CS262" s="99">
        <f t="shared" si="1570"/>
        <v>0</v>
      </c>
      <c r="CT262" s="99">
        <f t="shared" si="1570"/>
        <v>0</v>
      </c>
      <c r="CU262" s="99">
        <f t="shared" si="1570"/>
        <v>0</v>
      </c>
      <c r="CV262" s="99">
        <f t="shared" si="1570"/>
        <v>0</v>
      </c>
      <c r="CW262" s="338">
        <f t="shared" si="1570"/>
        <v>0</v>
      </c>
      <c r="CX262" s="849">
        <f t="shared" si="1560"/>
        <v>0</v>
      </c>
      <c r="CY262" s="109"/>
      <c r="CZ262" s="731">
        <f>CZ261*CZ$11</f>
        <v>0</v>
      </c>
      <c r="DA262" s="99">
        <f>DA261*DA$11</f>
        <v>0</v>
      </c>
      <c r="DB262" s="99">
        <f>DB261*DB$11</f>
        <v>0</v>
      </c>
      <c r="DC262" s="99">
        <f>DC261*DC$11</f>
        <v>0</v>
      </c>
      <c r="DD262" s="99">
        <f>DD261*DD$11</f>
        <v>0</v>
      </c>
      <c r="DE262" s="99">
        <f t="shared" ref="DE262:DN262" si="1571">DE261*DE$11</f>
        <v>0</v>
      </c>
      <c r="DF262" s="99">
        <f t="shared" si="1571"/>
        <v>0</v>
      </c>
      <c r="DG262" s="99">
        <f t="shared" si="1571"/>
        <v>0</v>
      </c>
      <c r="DH262" s="99">
        <f t="shared" si="1571"/>
        <v>0</v>
      </c>
      <c r="DI262" s="99">
        <f t="shared" si="1571"/>
        <v>0</v>
      </c>
      <c r="DJ262" s="99">
        <f t="shared" si="1571"/>
        <v>0</v>
      </c>
      <c r="DK262" s="99">
        <f t="shared" si="1571"/>
        <v>0</v>
      </c>
      <c r="DL262" s="99">
        <f t="shared" si="1571"/>
        <v>0</v>
      </c>
      <c r="DM262" s="99">
        <f t="shared" si="1571"/>
        <v>0</v>
      </c>
      <c r="DN262" s="99">
        <f t="shared" si="1571"/>
        <v>0</v>
      </c>
      <c r="DO262" s="99">
        <f>DO261*DO$11</f>
        <v>0</v>
      </c>
      <c r="DP262" s="890">
        <f t="shared" si="1389"/>
        <v>0</v>
      </c>
      <c r="DQ262" s="330"/>
      <c r="DR262" s="224"/>
      <c r="DS262" s="847">
        <f t="shared" si="1390"/>
        <v>0</v>
      </c>
      <c r="DT262" s="850" t="e">
        <f t="shared" si="1391"/>
        <v>#DIV/0!</v>
      </c>
      <c r="DU262" s="847" t="e">
        <f t="shared" si="1392"/>
        <v>#DIV/0!</v>
      </c>
      <c r="DV262" s="847" t="e">
        <f t="shared" si="1393"/>
        <v>#DIV/0!</v>
      </c>
    </row>
    <row r="263" spans="1:134" s="5" customFormat="1" ht="15" customHeight="1">
      <c r="A263" s="896"/>
      <c r="B263" s="1507"/>
      <c r="C263" s="1509"/>
      <c r="D263" s="1509"/>
      <c r="E263" s="1511"/>
      <c r="F263" s="817" t="s">
        <v>97</v>
      </c>
      <c r="G263" s="737" t="e">
        <f>B263*D263/C263</f>
        <v>#DIV/0!</v>
      </c>
      <c r="H263" s="737" t="e">
        <f>B263*D263/C263</f>
        <v>#DIV/0!</v>
      </c>
      <c r="I263" s="737"/>
      <c r="J263" s="737"/>
      <c r="K263" s="737"/>
      <c r="L263" s="733"/>
      <c r="M263" s="737" t="e">
        <f>B263*D263/C263</f>
        <v>#DIV/0!</v>
      </c>
      <c r="N263" s="737" t="e">
        <f>C263*E263/D263</f>
        <v>#DIV/0!</v>
      </c>
      <c r="O263" s="733"/>
      <c r="P263" s="733"/>
      <c r="Q263" s="737" t="e">
        <f>B263*D263/C263</f>
        <v>#DIV/0!</v>
      </c>
      <c r="R263" s="737" t="e">
        <f>B263*D263/C263</f>
        <v>#DIV/0!</v>
      </c>
      <c r="S263" s="737" t="e">
        <f>C263*E263/D263</f>
        <v>#DIV/0!</v>
      </c>
      <c r="T263" s="737" t="e">
        <f>B263*D263/C263</f>
        <v>#DIV/0!</v>
      </c>
      <c r="U263" s="737" t="e">
        <f>B263*D263/C263</f>
        <v>#DIV/0!</v>
      </c>
      <c r="V263" s="359"/>
      <c r="W263" s="338"/>
      <c r="X263" s="737" t="e">
        <f>B263*D263/C263</f>
        <v>#DIV/0!</v>
      </c>
      <c r="Y263" s="737" t="e">
        <f>C263*E263/D263</f>
        <v>#DIV/0!</v>
      </c>
      <c r="Z263" s="737" t="e">
        <f>B263*D263/C263</f>
        <v>#DIV/0!</v>
      </c>
      <c r="AA263" s="733"/>
      <c r="AB263" s="337"/>
      <c r="AC263" s="733"/>
      <c r="AD263" s="733"/>
      <c r="AE263" s="734"/>
      <c r="AF263" s="733"/>
      <c r="AG263" s="737" t="e">
        <f>$B$263*$D$263/$C$263</f>
        <v>#DIV/0!</v>
      </c>
      <c r="AH263" s="737" t="e">
        <f>$B$263*$D$263/$C$263</f>
        <v>#DIV/0!</v>
      </c>
      <c r="AI263" s="931" t="e">
        <f t="shared" ref="AI263:AK263" si="1572">$B$263*$D$263/$C$263</f>
        <v>#DIV/0!</v>
      </c>
      <c r="AJ263" s="737" t="e">
        <f t="shared" si="1572"/>
        <v>#DIV/0!</v>
      </c>
      <c r="AK263" s="737" t="e">
        <f t="shared" si="1572"/>
        <v>#DIV/0!</v>
      </c>
      <c r="AL263" s="761"/>
      <c r="AM263" s="852" t="e">
        <f t="shared" si="1397"/>
        <v>#DIV/0!</v>
      </c>
      <c r="AN263" s="739"/>
      <c r="AO263" s="99"/>
      <c r="AP263" s="99"/>
      <c r="AQ263" s="913"/>
      <c r="AR263" s="913"/>
      <c r="AS263" s="99"/>
      <c r="AT263" s="99"/>
      <c r="AU263" s="338"/>
      <c r="AV263" s="736">
        <f t="shared" si="1565"/>
        <v>0</v>
      </c>
      <c r="AW263" s="99"/>
      <c r="AX263" s="731"/>
      <c r="AY263" s="886" t="e">
        <f t="shared" si="1399"/>
        <v>#DIV/0!</v>
      </c>
      <c r="AZ263" s="893"/>
      <c r="BA263" s="817" t="s">
        <v>97</v>
      </c>
      <c r="BB263" s="894"/>
      <c r="BC263" s="99"/>
      <c r="BD263" s="99"/>
      <c r="BE263" s="99"/>
      <c r="BF263" s="99"/>
      <c r="BG263" s="99"/>
      <c r="BH263" s="99"/>
      <c r="BI263" s="99"/>
      <c r="BJ263" s="99"/>
      <c r="BK263" s="99"/>
      <c r="BL263" s="99"/>
      <c r="BM263" s="99"/>
      <c r="BN263" s="99"/>
      <c r="BO263" s="99"/>
      <c r="BP263" s="99"/>
      <c r="BQ263" s="99"/>
      <c r="BR263" s="99"/>
      <c r="BS263" s="99"/>
      <c r="BT263" s="99"/>
      <c r="BU263" s="99"/>
      <c r="BV263" s="99"/>
      <c r="BW263" s="99"/>
      <c r="BX263" s="99"/>
      <c r="BY263" s="729"/>
      <c r="BZ263" s="99"/>
      <c r="CA263" s="99"/>
      <c r="CB263" s="99"/>
      <c r="CC263" s="99"/>
      <c r="CD263" s="99"/>
      <c r="CE263" s="99"/>
      <c r="CF263" s="99"/>
      <c r="CG263" s="99"/>
      <c r="CH263" s="99"/>
      <c r="CI263" s="99"/>
      <c r="CJ263" s="99"/>
      <c r="CK263" s="99"/>
      <c r="CL263" s="99"/>
      <c r="CM263" s="99"/>
      <c r="CN263" s="99"/>
      <c r="CO263" s="99"/>
      <c r="CP263" s="99"/>
      <c r="CQ263" s="99"/>
      <c r="CR263" s="99"/>
      <c r="CS263" s="99"/>
      <c r="CT263" s="99"/>
      <c r="CU263" s="99"/>
      <c r="CV263" s="99"/>
      <c r="CW263" s="338"/>
      <c r="CX263" s="849">
        <f t="shared" si="1560"/>
        <v>0</v>
      </c>
      <c r="CY263" s="109"/>
      <c r="CZ263" s="732"/>
      <c r="DA263" s="733"/>
      <c r="DB263" s="733"/>
      <c r="DC263" s="733"/>
      <c r="DD263" s="733"/>
      <c r="DE263" s="733"/>
      <c r="DF263" s="733"/>
      <c r="DG263" s="733"/>
      <c r="DH263" s="733"/>
      <c r="DI263" s="733"/>
      <c r="DJ263" s="733"/>
      <c r="DK263" s="733"/>
      <c r="DL263" s="733"/>
      <c r="DM263" s="733"/>
      <c r="DN263" s="733"/>
      <c r="DO263" s="733"/>
      <c r="DP263" s="890">
        <f t="shared" si="1389"/>
        <v>0</v>
      </c>
      <c r="DQ263" s="330"/>
      <c r="DR263" s="224"/>
      <c r="DS263" s="847">
        <f t="shared" si="1390"/>
        <v>0</v>
      </c>
      <c r="DT263" s="850" t="e">
        <f t="shared" si="1391"/>
        <v>#DIV/0!</v>
      </c>
      <c r="DU263" s="847" t="e">
        <f t="shared" si="1392"/>
        <v>#DIV/0!</v>
      </c>
      <c r="DV263" s="847" t="e">
        <f t="shared" si="1393"/>
        <v>#DIV/0!</v>
      </c>
    </row>
    <row r="264" spans="1:134" s="5" customFormat="1" ht="15" customHeight="1">
      <c r="A264" s="892" t="s">
        <v>105</v>
      </c>
      <c r="B264" s="1508"/>
      <c r="C264" s="1510"/>
      <c r="D264" s="1510"/>
      <c r="E264" s="1512"/>
      <c r="F264" s="817" t="s">
        <v>99</v>
      </c>
      <c r="G264" s="99" t="e">
        <f>ROUNDDOWN(G$232*G263,0)</f>
        <v>#DIV/0!</v>
      </c>
      <c r="H264" s="99" t="e">
        <f>ROUNDDOWN(H$232*H263,0)</f>
        <v>#DIV/0!</v>
      </c>
      <c r="I264" s="99">
        <f>I$232*I263</f>
        <v>0</v>
      </c>
      <c r="J264" s="99">
        <f t="shared" ref="J264:K264" si="1573">J$232*J263</f>
        <v>0</v>
      </c>
      <c r="K264" s="99">
        <f t="shared" si="1573"/>
        <v>0</v>
      </c>
      <c r="L264" s="738"/>
      <c r="M264" s="99" t="e">
        <f>ROUNDDOWN(M$232*M263,0)</f>
        <v>#DIV/0!</v>
      </c>
      <c r="N264" s="99" t="e">
        <f>ROUNDDOWN(N$232*N263,0)</f>
        <v>#DIV/0!</v>
      </c>
      <c r="O264" s="99">
        <f>O$232*O263</f>
        <v>0</v>
      </c>
      <c r="P264" s="99">
        <f>P$232*P263</f>
        <v>0</v>
      </c>
      <c r="Q264" s="99" t="e">
        <f>ROUNDDOWN(Q$232*Q263,0)</f>
        <v>#DIV/0!</v>
      </c>
      <c r="R264" s="99" t="e">
        <f>ROUNDDOWN(R$232*R263,0)</f>
        <v>#DIV/0!</v>
      </c>
      <c r="S264" s="99" t="e">
        <f>ROUNDDOWN(S$232*S263,0)</f>
        <v>#DIV/0!</v>
      </c>
      <c r="T264" s="99" t="e">
        <f>ROUNDDOWN(T$232*T263,0)</f>
        <v>#DIV/0!</v>
      </c>
      <c r="U264" s="99" t="e">
        <f>ROUNDDOWN(U$232*U263,0)</f>
        <v>#DIV/0!</v>
      </c>
      <c r="V264" s="99">
        <f t="shared" ref="V264:W264" si="1574">V$7*V263</f>
        <v>0</v>
      </c>
      <c r="W264" s="99">
        <f t="shared" si="1574"/>
        <v>0</v>
      </c>
      <c r="X264" s="99" t="e">
        <f>ROUNDDOWN(X$232*X263,0)</f>
        <v>#DIV/0!</v>
      </c>
      <c r="Y264" s="99" t="e">
        <f>ROUNDDOWN(Y$232*Y263,0)</f>
        <v>#DIV/0!</v>
      </c>
      <c r="Z264" s="99" t="e">
        <f>ROUNDDOWN(Z$232*Z263,0)</f>
        <v>#DIV/0!</v>
      </c>
      <c r="AA264" s="99">
        <f t="shared" ref="AA264:AF264" si="1575">AA$7*AA263</f>
        <v>0</v>
      </c>
      <c r="AB264" s="338">
        <f t="shared" si="1575"/>
        <v>0</v>
      </c>
      <c r="AC264" s="99">
        <f t="shared" si="1575"/>
        <v>0</v>
      </c>
      <c r="AD264" s="99">
        <f t="shared" si="1575"/>
        <v>0</v>
      </c>
      <c r="AE264" s="99">
        <f t="shared" si="1575"/>
        <v>0</v>
      </c>
      <c r="AF264" s="99">
        <f t="shared" si="1575"/>
        <v>0</v>
      </c>
      <c r="AG264" s="99" t="e">
        <f>ROUNDDOWN(AG$232*AG263,0)</f>
        <v>#DIV/0!</v>
      </c>
      <c r="AH264" s="99" t="e">
        <f>ROUNDDOWN(AH$232*AH263,0)</f>
        <v>#DIV/0!</v>
      </c>
      <c r="AI264" s="739" t="e">
        <f>ROUNDDOWN(AI$232*AI263,0)</f>
        <v>#DIV/0!</v>
      </c>
      <c r="AJ264" s="99" t="e">
        <f>ROUNDDOWN(AJ$232*AJ263,0)</f>
        <v>#DIV/0!</v>
      </c>
      <c r="AK264" s="99" t="e">
        <f>ROUNDDOWN(AK$232*AK263,0)</f>
        <v>#DIV/0!</v>
      </c>
      <c r="AL264" s="105"/>
      <c r="AM264" s="852" t="e">
        <f t="shared" si="1397"/>
        <v>#DIV/0!</v>
      </c>
      <c r="AN264" s="739">
        <f t="shared" ref="AN264:AU264" si="1576">AN234*AN263</f>
        <v>0</v>
      </c>
      <c r="AO264" s="99">
        <f t="shared" si="1576"/>
        <v>0</v>
      </c>
      <c r="AP264" s="99">
        <f t="shared" si="1576"/>
        <v>0</v>
      </c>
      <c r="AQ264" s="99">
        <f>ROUNDDOWN(AQ234*AQ263,0)</f>
        <v>0</v>
      </c>
      <c r="AR264" s="99">
        <f>ROUNDDOWN(AR234*AR263,0)</f>
        <v>0</v>
      </c>
      <c r="AS264" s="99">
        <f t="shared" si="1576"/>
        <v>0</v>
      </c>
      <c r="AT264" s="99">
        <f t="shared" si="1576"/>
        <v>0</v>
      </c>
      <c r="AU264" s="338">
        <f t="shared" si="1576"/>
        <v>0</v>
      </c>
      <c r="AV264" s="736">
        <f t="shared" si="1565"/>
        <v>0</v>
      </c>
      <c r="AW264" s="99">
        <f>AW234*AW263</f>
        <v>0</v>
      </c>
      <c r="AX264" s="731"/>
      <c r="AY264" s="886" t="e">
        <f t="shared" si="1399"/>
        <v>#DIV/0!</v>
      </c>
      <c r="AZ264" s="893"/>
      <c r="BA264" s="817" t="s">
        <v>99</v>
      </c>
      <c r="BB264" s="894">
        <f>BB263*BB$54</f>
        <v>0</v>
      </c>
      <c r="BC264" s="99">
        <f>BC263*BC$54</f>
        <v>0</v>
      </c>
      <c r="BD264" s="99"/>
      <c r="BE264" s="99">
        <f t="shared" ref="BE264:BG264" si="1577">BE263*BE$9</f>
        <v>0</v>
      </c>
      <c r="BF264" s="99">
        <f t="shared" si="1577"/>
        <v>0</v>
      </c>
      <c r="BG264" s="99">
        <f t="shared" si="1577"/>
        <v>0</v>
      </c>
      <c r="BH264" s="99"/>
      <c r="BI264" s="99"/>
      <c r="BJ264" s="99"/>
      <c r="BK264" s="99"/>
      <c r="BL264" s="99">
        <f t="shared" ref="BL264:BM264" si="1578">BL263*BL$9</f>
        <v>0</v>
      </c>
      <c r="BM264" s="99">
        <f t="shared" si="1578"/>
        <v>0</v>
      </c>
      <c r="BN264" s="99"/>
      <c r="BO264" s="99">
        <f t="shared" ref="BO264:BX264" si="1579">BO263*BO$9</f>
        <v>0</v>
      </c>
      <c r="BP264" s="99">
        <f t="shared" si="1579"/>
        <v>0</v>
      </c>
      <c r="BQ264" s="99">
        <f t="shared" si="1579"/>
        <v>0</v>
      </c>
      <c r="BR264" s="99">
        <f t="shared" si="1579"/>
        <v>0</v>
      </c>
      <c r="BS264" s="99">
        <f t="shared" si="1579"/>
        <v>0</v>
      </c>
      <c r="BT264" s="99">
        <f t="shared" si="1579"/>
        <v>0</v>
      </c>
      <c r="BU264" s="99">
        <f t="shared" si="1579"/>
        <v>0</v>
      </c>
      <c r="BV264" s="99">
        <f t="shared" si="1579"/>
        <v>0</v>
      </c>
      <c r="BW264" s="99">
        <f t="shared" si="1579"/>
        <v>0</v>
      </c>
      <c r="BX264" s="99">
        <f t="shared" si="1579"/>
        <v>0</v>
      </c>
      <c r="BY264" s="99"/>
      <c r="BZ264" s="99">
        <f t="shared" ref="BZ264:CJ264" si="1580">BZ263*BZ$9</f>
        <v>0</v>
      </c>
      <c r="CA264" s="99">
        <f t="shared" si="1580"/>
        <v>0</v>
      </c>
      <c r="CB264" s="99">
        <f t="shared" si="1580"/>
        <v>0</v>
      </c>
      <c r="CC264" s="99">
        <f t="shared" si="1580"/>
        <v>0</v>
      </c>
      <c r="CD264" s="99">
        <f t="shared" si="1580"/>
        <v>0</v>
      </c>
      <c r="CE264" s="99">
        <f t="shared" si="1580"/>
        <v>0</v>
      </c>
      <c r="CF264" s="99">
        <f t="shared" si="1580"/>
        <v>0</v>
      </c>
      <c r="CG264" s="99">
        <f t="shared" si="1580"/>
        <v>0</v>
      </c>
      <c r="CH264" s="99"/>
      <c r="CI264" s="99">
        <f t="shared" si="1580"/>
        <v>0</v>
      </c>
      <c r="CJ264" s="99">
        <f t="shared" si="1580"/>
        <v>0</v>
      </c>
      <c r="CK264" s="99"/>
      <c r="CL264" s="99"/>
      <c r="CM264" s="99"/>
      <c r="CN264" s="99"/>
      <c r="CO264" s="99"/>
      <c r="CP264" s="99">
        <f t="shared" ref="CP264:CW264" si="1581">CP263*CP$9</f>
        <v>0</v>
      </c>
      <c r="CQ264" s="99">
        <f t="shared" si="1581"/>
        <v>0</v>
      </c>
      <c r="CR264" s="99">
        <f t="shared" si="1581"/>
        <v>0</v>
      </c>
      <c r="CS264" s="99">
        <f t="shared" si="1581"/>
        <v>0</v>
      </c>
      <c r="CT264" s="99">
        <f t="shared" si="1581"/>
        <v>0</v>
      </c>
      <c r="CU264" s="99">
        <f t="shared" si="1581"/>
        <v>0</v>
      </c>
      <c r="CV264" s="99">
        <f t="shared" si="1581"/>
        <v>0</v>
      </c>
      <c r="CW264" s="338">
        <f t="shared" si="1581"/>
        <v>0</v>
      </c>
      <c r="CX264" s="849">
        <f t="shared" si="1560"/>
        <v>0</v>
      </c>
      <c r="CY264" s="109"/>
      <c r="CZ264" s="731">
        <f>CZ263*CZ$11</f>
        <v>0</v>
      </c>
      <c r="DA264" s="99">
        <f>DA263*DA$11</f>
        <v>0</v>
      </c>
      <c r="DB264" s="99">
        <f>DB263*DB$11</f>
        <v>0</v>
      </c>
      <c r="DC264" s="99">
        <f>DC263*DC$11</f>
        <v>0</v>
      </c>
      <c r="DD264" s="99">
        <f>DD263*DD$11</f>
        <v>0</v>
      </c>
      <c r="DE264" s="99">
        <f t="shared" ref="DE264:DN264" si="1582">DE263*DE$11</f>
        <v>0</v>
      </c>
      <c r="DF264" s="99">
        <f t="shared" si="1582"/>
        <v>0</v>
      </c>
      <c r="DG264" s="99">
        <f t="shared" si="1582"/>
        <v>0</v>
      </c>
      <c r="DH264" s="99">
        <f t="shared" si="1582"/>
        <v>0</v>
      </c>
      <c r="DI264" s="99">
        <f t="shared" si="1582"/>
        <v>0</v>
      </c>
      <c r="DJ264" s="99">
        <f t="shared" si="1582"/>
        <v>0</v>
      </c>
      <c r="DK264" s="99">
        <f t="shared" si="1582"/>
        <v>0</v>
      </c>
      <c r="DL264" s="99">
        <f t="shared" si="1582"/>
        <v>0</v>
      </c>
      <c r="DM264" s="99">
        <f t="shared" si="1582"/>
        <v>0</v>
      </c>
      <c r="DN264" s="99">
        <f t="shared" si="1582"/>
        <v>0</v>
      </c>
      <c r="DO264" s="99">
        <f>DO263*DO$11</f>
        <v>0</v>
      </c>
      <c r="DP264" s="890">
        <f t="shared" si="1389"/>
        <v>0</v>
      </c>
      <c r="DQ264" s="330"/>
      <c r="DR264" s="224"/>
      <c r="DS264" s="847">
        <f t="shared" si="1390"/>
        <v>0</v>
      </c>
      <c r="DT264" s="850" t="e">
        <f t="shared" si="1391"/>
        <v>#DIV/0!</v>
      </c>
      <c r="DU264" s="847" t="e">
        <f t="shared" si="1392"/>
        <v>#DIV/0!</v>
      </c>
      <c r="DV264" s="847" t="e">
        <f t="shared" si="1393"/>
        <v>#DIV/0!</v>
      </c>
    </row>
    <row r="265" spans="1:134" s="5" customFormat="1" ht="15" customHeight="1">
      <c r="A265" s="896"/>
      <c r="B265" s="1507"/>
      <c r="C265" s="1509"/>
      <c r="D265" s="1509"/>
      <c r="E265" s="1511"/>
      <c r="F265" s="817" t="s">
        <v>97</v>
      </c>
      <c r="G265" s="737" t="e">
        <f>B265*D265/C265</f>
        <v>#DIV/0!</v>
      </c>
      <c r="H265" s="737" t="e">
        <f>B265*D265/C265</f>
        <v>#DIV/0!</v>
      </c>
      <c r="I265" s="737"/>
      <c r="J265" s="737"/>
      <c r="K265" s="737"/>
      <c r="L265" s="733"/>
      <c r="M265" s="737" t="e">
        <f>B265*D265/C265</f>
        <v>#DIV/0!</v>
      </c>
      <c r="N265" s="737" t="e">
        <f>B265*D265/C265</f>
        <v>#DIV/0!</v>
      </c>
      <c r="O265" s="733"/>
      <c r="P265" s="733"/>
      <c r="Q265" s="737" t="e">
        <f>B265*D265/C265</f>
        <v>#DIV/0!</v>
      </c>
      <c r="R265" s="737" t="e">
        <f>B265*D265/C265</f>
        <v>#DIV/0!</v>
      </c>
      <c r="S265" s="737" t="e">
        <f>C265*E265/D265</f>
        <v>#DIV/0!</v>
      </c>
      <c r="T265" s="737" t="e">
        <f>B265*D265/C265</f>
        <v>#DIV/0!</v>
      </c>
      <c r="U265" s="737" t="e">
        <f>B265*D265/C265</f>
        <v>#DIV/0!</v>
      </c>
      <c r="V265" s="359"/>
      <c r="W265" s="338"/>
      <c r="X265" s="737" t="e">
        <f>B265*D265/C265</f>
        <v>#DIV/0!</v>
      </c>
      <c r="Y265" s="737" t="e">
        <f>C265*E265/D265</f>
        <v>#DIV/0!</v>
      </c>
      <c r="Z265" s="737" t="e">
        <f>B265*D265/C265</f>
        <v>#DIV/0!</v>
      </c>
      <c r="AA265" s="733"/>
      <c r="AB265" s="337"/>
      <c r="AC265" s="733"/>
      <c r="AD265" s="733"/>
      <c r="AE265" s="734"/>
      <c r="AF265" s="733"/>
      <c r="AG265" s="737" t="e">
        <f>$B$265*$D$265/$C$265</f>
        <v>#DIV/0!</v>
      </c>
      <c r="AH265" s="737" t="e">
        <f>$B$265*$D$265/$C$265</f>
        <v>#DIV/0!</v>
      </c>
      <c r="AI265" s="931" t="e">
        <f t="shared" ref="AI265:AK265" si="1583">$B$265*$D$265/$C$265</f>
        <v>#DIV/0!</v>
      </c>
      <c r="AJ265" s="737" t="e">
        <f t="shared" si="1583"/>
        <v>#DIV/0!</v>
      </c>
      <c r="AK265" s="737" t="e">
        <f t="shared" si="1583"/>
        <v>#DIV/0!</v>
      </c>
      <c r="AL265" s="761"/>
      <c r="AM265" s="852" t="e">
        <f t="shared" si="1397"/>
        <v>#DIV/0!</v>
      </c>
      <c r="AN265" s="739"/>
      <c r="AO265" s="99"/>
      <c r="AP265" s="99"/>
      <c r="AQ265" s="913"/>
      <c r="AR265" s="913"/>
      <c r="AS265" s="99"/>
      <c r="AT265" s="99"/>
      <c r="AU265" s="338"/>
      <c r="AV265" s="736">
        <f t="shared" si="1565"/>
        <v>0</v>
      </c>
      <c r="AW265" s="99"/>
      <c r="AX265" s="731"/>
      <c r="AY265" s="886" t="e">
        <f t="shared" si="1399"/>
        <v>#DIV/0!</v>
      </c>
      <c r="AZ265" s="893"/>
      <c r="BA265" s="817" t="s">
        <v>97</v>
      </c>
      <c r="BB265" s="894"/>
      <c r="BC265" s="99"/>
      <c r="BD265" s="99"/>
      <c r="BE265" s="99"/>
      <c r="BF265" s="99"/>
      <c r="BG265" s="99"/>
      <c r="BH265" s="99"/>
      <c r="BI265" s="99"/>
      <c r="BJ265" s="99"/>
      <c r="BK265" s="99"/>
      <c r="BL265" s="99"/>
      <c r="BM265" s="99"/>
      <c r="BN265" s="99"/>
      <c r="BO265" s="99"/>
      <c r="BP265" s="99"/>
      <c r="BQ265" s="99"/>
      <c r="BR265" s="99"/>
      <c r="BS265" s="99"/>
      <c r="BT265" s="99"/>
      <c r="BU265" s="99"/>
      <c r="BV265" s="99"/>
      <c r="BW265" s="99"/>
      <c r="BX265" s="99"/>
      <c r="BY265" s="729"/>
      <c r="BZ265" s="99"/>
      <c r="CA265" s="99"/>
      <c r="CB265" s="99"/>
      <c r="CC265" s="99"/>
      <c r="CD265" s="99"/>
      <c r="CE265" s="99"/>
      <c r="CF265" s="99"/>
      <c r="CG265" s="99"/>
      <c r="CH265" s="99"/>
      <c r="CI265" s="99"/>
      <c r="CJ265" s="99"/>
      <c r="CK265" s="99"/>
      <c r="CL265" s="99"/>
      <c r="CM265" s="99"/>
      <c r="CN265" s="99"/>
      <c r="CO265" s="99"/>
      <c r="CP265" s="99"/>
      <c r="CQ265" s="99"/>
      <c r="CR265" s="99"/>
      <c r="CS265" s="99"/>
      <c r="CT265" s="99"/>
      <c r="CU265" s="99"/>
      <c r="CV265" s="99"/>
      <c r="CW265" s="338"/>
      <c r="CX265" s="849">
        <f t="shared" si="1560"/>
        <v>0</v>
      </c>
      <c r="CY265" s="109"/>
      <c r="CZ265" s="732"/>
      <c r="DA265" s="733"/>
      <c r="DB265" s="733"/>
      <c r="DC265" s="733"/>
      <c r="DD265" s="733"/>
      <c r="DE265" s="733"/>
      <c r="DF265" s="733"/>
      <c r="DG265" s="733"/>
      <c r="DH265" s="733"/>
      <c r="DI265" s="733"/>
      <c r="DJ265" s="733"/>
      <c r="DK265" s="733"/>
      <c r="DL265" s="733"/>
      <c r="DM265" s="733"/>
      <c r="DN265" s="733"/>
      <c r="DO265" s="733"/>
      <c r="DP265" s="890">
        <f t="shared" si="1389"/>
        <v>0</v>
      </c>
      <c r="DQ265" s="330"/>
      <c r="DR265" s="224"/>
      <c r="DS265" s="847">
        <f t="shared" si="1390"/>
        <v>0</v>
      </c>
      <c r="DT265" s="850" t="e">
        <f t="shared" si="1391"/>
        <v>#DIV/0!</v>
      </c>
      <c r="DU265" s="847" t="e">
        <f t="shared" si="1392"/>
        <v>#DIV/0!</v>
      </c>
      <c r="DV265" s="847" t="e">
        <f t="shared" si="1393"/>
        <v>#DIV/0!</v>
      </c>
    </row>
    <row r="266" spans="1:134" s="5" customFormat="1" ht="15" customHeight="1">
      <c r="A266" s="864" t="s">
        <v>106</v>
      </c>
      <c r="B266" s="1508"/>
      <c r="C266" s="1510"/>
      <c r="D266" s="1510"/>
      <c r="E266" s="1512"/>
      <c r="F266" s="851" t="s">
        <v>99</v>
      </c>
      <c r="G266" s="99" t="e">
        <f>ROUNDDOWN(G$232*G265,0)</f>
        <v>#DIV/0!</v>
      </c>
      <c r="H266" s="99" t="e">
        <f>ROUNDDOWN(H$232*H265,0)</f>
        <v>#DIV/0!</v>
      </c>
      <c r="I266" s="99">
        <f>I$232*I265</f>
        <v>0</v>
      </c>
      <c r="J266" s="99">
        <f t="shared" ref="J266:K266" si="1584">J$232*J265</f>
        <v>0</v>
      </c>
      <c r="K266" s="99">
        <f t="shared" si="1584"/>
        <v>0</v>
      </c>
      <c r="L266" s="738"/>
      <c r="M266" s="99" t="e">
        <f>ROUNDDOWN(M$232*M265,0)</f>
        <v>#DIV/0!</v>
      </c>
      <c r="N266" s="99" t="e">
        <f>ROUNDDOWN(N$232*N265,0)</f>
        <v>#DIV/0!</v>
      </c>
      <c r="O266" s="99">
        <f>O$232*O265</f>
        <v>0</v>
      </c>
      <c r="P266" s="99">
        <f>P$232*P265</f>
        <v>0</v>
      </c>
      <c r="Q266" s="99" t="e">
        <f>ROUNDDOWN(Q$232*Q265,0)</f>
        <v>#DIV/0!</v>
      </c>
      <c r="R266" s="99" t="e">
        <f>ROUNDDOWN(R$232*R265,0)</f>
        <v>#DIV/0!</v>
      </c>
      <c r="S266" s="99" t="e">
        <f>ROUNDDOWN(S$232*S265,0)</f>
        <v>#DIV/0!</v>
      </c>
      <c r="T266" s="99" t="e">
        <f>ROUNDDOWN(T$232*T265,0)</f>
        <v>#DIV/0!</v>
      </c>
      <c r="U266" s="99" t="e">
        <f>ROUNDDOWN(U$232*U265,0)</f>
        <v>#DIV/0!</v>
      </c>
      <c r="V266" s="99">
        <f t="shared" ref="V266:W266" si="1585">V$7*V265</f>
        <v>0</v>
      </c>
      <c r="W266" s="99">
        <f t="shared" si="1585"/>
        <v>0</v>
      </c>
      <c r="X266" s="99" t="e">
        <f>ROUNDDOWN(X$232*X265,0)</f>
        <v>#DIV/0!</v>
      </c>
      <c r="Y266" s="99" t="e">
        <f>ROUNDDOWN(Y$232*Y265,0)</f>
        <v>#DIV/0!</v>
      </c>
      <c r="Z266" s="99" t="e">
        <f>ROUNDDOWN(Z$232*Z265,0)</f>
        <v>#DIV/0!</v>
      </c>
      <c r="AA266" s="99">
        <f t="shared" ref="AA266:AE266" si="1586">AA$7*AA265</f>
        <v>0</v>
      </c>
      <c r="AB266" s="338">
        <f t="shared" si="1586"/>
        <v>0</v>
      </c>
      <c r="AC266" s="99">
        <f t="shared" si="1586"/>
        <v>0</v>
      </c>
      <c r="AD266" s="99">
        <f t="shared" si="1586"/>
        <v>0</v>
      </c>
      <c r="AE266" s="99">
        <f t="shared" si="1586"/>
        <v>0</v>
      </c>
      <c r="AF266" s="99">
        <f>AF$7*AF265</f>
        <v>0</v>
      </c>
      <c r="AG266" s="99" t="e">
        <f>ROUNDDOWN(AG$232*AG265,0)</f>
        <v>#DIV/0!</v>
      </c>
      <c r="AH266" s="99" t="e">
        <f>ROUNDDOWN(AH$232*AH265,0)</f>
        <v>#DIV/0!</v>
      </c>
      <c r="AI266" s="739" t="e">
        <f>ROUNDDOWN(AI$232*AI265,0)</f>
        <v>#DIV/0!</v>
      </c>
      <c r="AJ266" s="99" t="e">
        <f>ROUNDDOWN(AJ$232*AJ265,0)</f>
        <v>#DIV/0!</v>
      </c>
      <c r="AK266" s="99" t="e">
        <f>ROUNDDOWN(AK$232*AK265,0)</f>
        <v>#DIV/0!</v>
      </c>
      <c r="AL266" s="105"/>
      <c r="AM266" s="852" t="e">
        <f t="shared" si="1397"/>
        <v>#DIV/0!</v>
      </c>
      <c r="AN266" s="739">
        <f t="shared" ref="AN266:AU266" si="1587">AN234*AN265</f>
        <v>0</v>
      </c>
      <c r="AO266" s="99">
        <f t="shared" si="1587"/>
        <v>0</v>
      </c>
      <c r="AP266" s="99">
        <f t="shared" si="1587"/>
        <v>0</v>
      </c>
      <c r="AQ266" s="99">
        <f>ROUNDDOWN(AQ234*AQ265,0)</f>
        <v>0</v>
      </c>
      <c r="AR266" s="99">
        <f>ROUNDDOWN(AR234*AR265,0)</f>
        <v>0</v>
      </c>
      <c r="AS266" s="99">
        <f t="shared" si="1587"/>
        <v>0</v>
      </c>
      <c r="AT266" s="99">
        <f t="shared" si="1587"/>
        <v>0</v>
      </c>
      <c r="AU266" s="338">
        <f t="shared" si="1587"/>
        <v>0</v>
      </c>
      <c r="AV266" s="736">
        <f t="shared" si="1565"/>
        <v>0</v>
      </c>
      <c r="AW266" s="99">
        <f>AW234*AW265</f>
        <v>0</v>
      </c>
      <c r="AX266" s="731"/>
      <c r="AY266" s="886" t="e">
        <f t="shared" si="1399"/>
        <v>#DIV/0!</v>
      </c>
      <c r="AZ266" s="898"/>
      <c r="BA266" s="897" t="s">
        <v>99</v>
      </c>
      <c r="BB266" s="894">
        <f>BB265*BB$54</f>
        <v>0</v>
      </c>
      <c r="BC266" s="99">
        <f>BC265*BC$54</f>
        <v>0</v>
      </c>
      <c r="BD266" s="99"/>
      <c r="BE266" s="99">
        <f t="shared" ref="BE266:BG266" si="1588">BE265*BE$9</f>
        <v>0</v>
      </c>
      <c r="BF266" s="99">
        <f t="shared" si="1588"/>
        <v>0</v>
      </c>
      <c r="BG266" s="99">
        <f t="shared" si="1588"/>
        <v>0</v>
      </c>
      <c r="BH266" s="99"/>
      <c r="BI266" s="99"/>
      <c r="BJ266" s="99"/>
      <c r="BK266" s="99"/>
      <c r="BL266" s="99">
        <f t="shared" ref="BL266:BM266" si="1589">BL265*BL$9</f>
        <v>0</v>
      </c>
      <c r="BM266" s="99">
        <f t="shared" si="1589"/>
        <v>0</v>
      </c>
      <c r="BN266" s="99"/>
      <c r="BO266" s="99">
        <f t="shared" ref="BO266:BX266" si="1590">BO265*BO$9</f>
        <v>0</v>
      </c>
      <c r="BP266" s="99">
        <f t="shared" si="1590"/>
        <v>0</v>
      </c>
      <c r="BQ266" s="99">
        <f t="shared" si="1590"/>
        <v>0</v>
      </c>
      <c r="BR266" s="99">
        <f t="shared" si="1590"/>
        <v>0</v>
      </c>
      <c r="BS266" s="99">
        <f t="shared" si="1590"/>
        <v>0</v>
      </c>
      <c r="BT266" s="99">
        <f t="shared" si="1590"/>
        <v>0</v>
      </c>
      <c r="BU266" s="99">
        <f t="shared" si="1590"/>
        <v>0</v>
      </c>
      <c r="BV266" s="99">
        <f t="shared" si="1590"/>
        <v>0</v>
      </c>
      <c r="BW266" s="99">
        <f t="shared" si="1590"/>
        <v>0</v>
      </c>
      <c r="BX266" s="99">
        <f t="shared" si="1590"/>
        <v>0</v>
      </c>
      <c r="BY266" s="99"/>
      <c r="BZ266" s="99">
        <f t="shared" ref="BZ266:CJ266" si="1591">BZ265*BZ$9</f>
        <v>0</v>
      </c>
      <c r="CA266" s="99">
        <f t="shared" si="1591"/>
        <v>0</v>
      </c>
      <c r="CB266" s="99">
        <f t="shared" si="1591"/>
        <v>0</v>
      </c>
      <c r="CC266" s="99">
        <f t="shared" si="1591"/>
        <v>0</v>
      </c>
      <c r="CD266" s="99">
        <f t="shared" si="1591"/>
        <v>0</v>
      </c>
      <c r="CE266" s="99">
        <f t="shared" si="1591"/>
        <v>0</v>
      </c>
      <c r="CF266" s="99">
        <f t="shared" si="1591"/>
        <v>0</v>
      </c>
      <c r="CG266" s="99">
        <f t="shared" si="1591"/>
        <v>0</v>
      </c>
      <c r="CH266" s="99"/>
      <c r="CI266" s="99">
        <f t="shared" si="1591"/>
        <v>0</v>
      </c>
      <c r="CJ266" s="99">
        <f t="shared" si="1591"/>
        <v>0</v>
      </c>
      <c r="CK266" s="99"/>
      <c r="CL266" s="99"/>
      <c r="CM266" s="99"/>
      <c r="CN266" s="99"/>
      <c r="CO266" s="99"/>
      <c r="CP266" s="99">
        <f t="shared" ref="CP266:CW266" si="1592">CP265*CP$9</f>
        <v>0</v>
      </c>
      <c r="CQ266" s="99">
        <f t="shared" si="1592"/>
        <v>0</v>
      </c>
      <c r="CR266" s="99">
        <f t="shared" si="1592"/>
        <v>0</v>
      </c>
      <c r="CS266" s="99">
        <f t="shared" si="1592"/>
        <v>0</v>
      </c>
      <c r="CT266" s="99">
        <f t="shared" si="1592"/>
        <v>0</v>
      </c>
      <c r="CU266" s="99">
        <f t="shared" si="1592"/>
        <v>0</v>
      </c>
      <c r="CV266" s="99">
        <f t="shared" si="1592"/>
        <v>0</v>
      </c>
      <c r="CW266" s="338">
        <f t="shared" si="1592"/>
        <v>0</v>
      </c>
      <c r="CX266" s="849">
        <f t="shared" si="1560"/>
        <v>0</v>
      </c>
      <c r="CY266" s="109"/>
      <c r="CZ266" s="731">
        <f>CZ265*CZ$11</f>
        <v>0</v>
      </c>
      <c r="DA266" s="99">
        <f>DA265*DA$11</f>
        <v>0</v>
      </c>
      <c r="DB266" s="99">
        <f>DB265*DB$11</f>
        <v>0</v>
      </c>
      <c r="DC266" s="99">
        <f>DC265*DC$11</f>
        <v>0</v>
      </c>
      <c r="DD266" s="99">
        <f>DD265*DD$11</f>
        <v>0</v>
      </c>
      <c r="DE266" s="99">
        <f t="shared" ref="DE266:DN266" si="1593">DE265*DE$11</f>
        <v>0</v>
      </c>
      <c r="DF266" s="99">
        <f t="shared" si="1593"/>
        <v>0</v>
      </c>
      <c r="DG266" s="99">
        <f t="shared" si="1593"/>
        <v>0</v>
      </c>
      <c r="DH266" s="99">
        <f t="shared" si="1593"/>
        <v>0</v>
      </c>
      <c r="DI266" s="99">
        <f t="shared" si="1593"/>
        <v>0</v>
      </c>
      <c r="DJ266" s="99">
        <f t="shared" si="1593"/>
        <v>0</v>
      </c>
      <c r="DK266" s="99">
        <f t="shared" si="1593"/>
        <v>0</v>
      </c>
      <c r="DL266" s="99">
        <f t="shared" si="1593"/>
        <v>0</v>
      </c>
      <c r="DM266" s="99">
        <f t="shared" si="1593"/>
        <v>0</v>
      </c>
      <c r="DN266" s="99">
        <f t="shared" si="1593"/>
        <v>0</v>
      </c>
      <c r="DO266" s="99">
        <f>DO265*DO$11</f>
        <v>0</v>
      </c>
      <c r="DP266" s="890">
        <f t="shared" si="1389"/>
        <v>0</v>
      </c>
      <c r="DQ266" s="330"/>
      <c r="DR266" s="224"/>
      <c r="DS266" s="847">
        <f t="shared" si="1390"/>
        <v>0</v>
      </c>
      <c r="DT266" s="916" t="e">
        <f t="shared" si="1391"/>
        <v>#DIV/0!</v>
      </c>
      <c r="DU266" s="736" t="e">
        <f t="shared" si="1392"/>
        <v>#DIV/0!</v>
      </c>
      <c r="DV266" s="847" t="e">
        <f t="shared" si="1393"/>
        <v>#DIV/0!</v>
      </c>
    </row>
    <row r="267" spans="1:134" s="5" customFormat="1" ht="15" customHeight="1">
      <c r="A267" s="896"/>
      <c r="B267" s="1507"/>
      <c r="C267" s="1509"/>
      <c r="D267" s="1509"/>
      <c r="E267" s="1511"/>
      <c r="F267" s="841" t="s">
        <v>97</v>
      </c>
      <c r="G267" s="737" t="e">
        <f>B267*D267/C267</f>
        <v>#DIV/0!</v>
      </c>
      <c r="H267" s="737" t="e">
        <f>B267*D267/C267</f>
        <v>#DIV/0!</v>
      </c>
      <c r="I267" s="737"/>
      <c r="J267" s="737"/>
      <c r="K267" s="737"/>
      <c r="L267" s="737"/>
      <c r="M267" s="737" t="e">
        <f>B267*D267/C267</f>
        <v>#DIV/0!</v>
      </c>
      <c r="N267" s="737" t="e">
        <f>B267*D267/C267</f>
        <v>#DIV/0!</v>
      </c>
      <c r="O267" s="733"/>
      <c r="P267" s="733"/>
      <c r="Q267" s="737" t="e">
        <f>B267*D267/C267</f>
        <v>#DIV/0!</v>
      </c>
      <c r="R267" s="737" t="e">
        <f>B267*D267/C267</f>
        <v>#DIV/0!</v>
      </c>
      <c r="S267" s="737" t="e">
        <f>C267*E267/D267</f>
        <v>#DIV/0!</v>
      </c>
      <c r="T267" s="737" t="e">
        <f>B267*D267/C267</f>
        <v>#DIV/0!</v>
      </c>
      <c r="U267" s="737" t="e">
        <f>B267*D267/C267</f>
        <v>#DIV/0!</v>
      </c>
      <c r="V267" s="180"/>
      <c r="W267" s="181"/>
      <c r="X267" s="737" t="e">
        <f>B267*D267/C267</f>
        <v>#DIV/0!</v>
      </c>
      <c r="Y267" s="737" t="e">
        <f>C267*E267/D267</f>
        <v>#DIV/0!</v>
      </c>
      <c r="Z267" s="737" t="e">
        <f>B267*D267/C267</f>
        <v>#DIV/0!</v>
      </c>
      <c r="AA267" s="733"/>
      <c r="AB267" s="337"/>
      <c r="AC267" s="733"/>
      <c r="AD267" s="733"/>
      <c r="AE267" s="734"/>
      <c r="AF267" s="733"/>
      <c r="AG267" s="737" t="e">
        <f>$B$267*$D$267/$C$267</f>
        <v>#DIV/0!</v>
      </c>
      <c r="AH267" s="737" t="e">
        <f>$B$267*$D$267/$C$267</f>
        <v>#DIV/0!</v>
      </c>
      <c r="AI267" s="931" t="e">
        <f t="shared" ref="AI267:AK267" si="1594">$B$267*$D$267/$C$267</f>
        <v>#DIV/0!</v>
      </c>
      <c r="AJ267" s="737" t="e">
        <f t="shared" si="1594"/>
        <v>#DIV/0!</v>
      </c>
      <c r="AK267" s="737" t="e">
        <f t="shared" si="1594"/>
        <v>#DIV/0!</v>
      </c>
      <c r="AL267" s="761"/>
      <c r="AM267" s="852" t="e">
        <f>SUM(G267:AL267)</f>
        <v>#DIV/0!</v>
      </c>
      <c r="AN267" s="739"/>
      <c r="AO267" s="99"/>
      <c r="AP267" s="99"/>
      <c r="AQ267" s="99"/>
      <c r="AR267" s="99"/>
      <c r="AS267" s="99"/>
      <c r="AT267" s="99"/>
      <c r="AU267" s="338"/>
      <c r="AV267" s="852">
        <f>SUM(AN267,AP267:AU267)</f>
        <v>0</v>
      </c>
      <c r="AW267" s="847"/>
      <c r="AX267" s="731"/>
      <c r="AY267" s="886" t="e">
        <f t="shared" si="1399"/>
        <v>#DIV/0!</v>
      </c>
      <c r="AZ267" s="893"/>
      <c r="BA267" s="817" t="s">
        <v>97</v>
      </c>
      <c r="BB267" s="894"/>
      <c r="BC267" s="99"/>
      <c r="BD267" s="99"/>
      <c r="BE267" s="99"/>
      <c r="BF267" s="99"/>
      <c r="BG267" s="99"/>
      <c r="BH267" s="99"/>
      <c r="BI267" s="99"/>
      <c r="BJ267" s="99"/>
      <c r="BK267" s="99"/>
      <c r="BL267" s="99"/>
      <c r="BM267" s="99"/>
      <c r="BN267" s="99"/>
      <c r="BO267" s="99"/>
      <c r="BP267" s="99"/>
      <c r="BQ267" s="99"/>
      <c r="BR267" s="99"/>
      <c r="BS267" s="99"/>
      <c r="BT267" s="99"/>
      <c r="BU267" s="99"/>
      <c r="BV267" s="99"/>
      <c r="BW267" s="99"/>
      <c r="BX267" s="99"/>
      <c r="BY267" s="729"/>
      <c r="BZ267" s="99"/>
      <c r="CA267" s="99"/>
      <c r="CB267" s="99"/>
      <c r="CC267" s="99"/>
      <c r="CD267" s="99"/>
      <c r="CE267" s="99"/>
      <c r="CF267" s="99"/>
      <c r="CG267" s="99"/>
      <c r="CH267" s="99"/>
      <c r="CI267" s="99"/>
      <c r="CJ267" s="99"/>
      <c r="CK267" s="99"/>
      <c r="CL267" s="99"/>
      <c r="CM267" s="99"/>
      <c r="CN267" s="99"/>
      <c r="CO267" s="99"/>
      <c r="CP267" s="99"/>
      <c r="CQ267" s="99"/>
      <c r="CR267" s="99"/>
      <c r="CS267" s="99"/>
      <c r="CT267" s="99"/>
      <c r="CU267" s="99"/>
      <c r="CV267" s="99"/>
      <c r="CW267" s="338"/>
      <c r="CX267" s="895">
        <f t="shared" si="1560"/>
        <v>0</v>
      </c>
      <c r="CY267" s="109"/>
      <c r="CZ267" s="732"/>
      <c r="DA267" s="733"/>
      <c r="DB267" s="733"/>
      <c r="DC267" s="733"/>
      <c r="DD267" s="733"/>
      <c r="DE267" s="733"/>
      <c r="DF267" s="733"/>
      <c r="DG267" s="733"/>
      <c r="DH267" s="733"/>
      <c r="DI267" s="733"/>
      <c r="DJ267" s="733"/>
      <c r="DK267" s="733"/>
      <c r="DL267" s="733"/>
      <c r="DM267" s="733"/>
      <c r="DN267" s="733"/>
      <c r="DO267" s="733"/>
      <c r="DP267" s="890">
        <f t="shared" si="1389"/>
        <v>0</v>
      </c>
      <c r="DQ267" s="330"/>
      <c r="DR267" s="224"/>
      <c r="DS267" s="735">
        <f t="shared" si="1390"/>
        <v>0</v>
      </c>
      <c r="DT267" s="847" t="e">
        <f t="shared" si="1391"/>
        <v>#DIV/0!</v>
      </c>
      <c r="DU267" s="847" t="e">
        <f t="shared" si="1392"/>
        <v>#DIV/0!</v>
      </c>
      <c r="DV267" s="847" t="e">
        <f t="shared" si="1393"/>
        <v>#DIV/0!</v>
      </c>
    </row>
    <row r="268" spans="1:134" s="5" customFormat="1" ht="15" customHeight="1">
      <c r="A268" s="864" t="s">
        <v>107</v>
      </c>
      <c r="B268" s="1508"/>
      <c r="C268" s="1510"/>
      <c r="D268" s="1510"/>
      <c r="E268" s="1512"/>
      <c r="F268" s="897" t="s">
        <v>99</v>
      </c>
      <c r="G268" s="99" t="e">
        <f>ROUNDDOWN(G$232*G267,0)</f>
        <v>#DIV/0!</v>
      </c>
      <c r="H268" s="99" t="e">
        <f>ROUNDDOWN(H$232*H267,0)</f>
        <v>#DIV/0!</v>
      </c>
      <c r="I268" s="99">
        <f>I$232*I267</f>
        <v>0</v>
      </c>
      <c r="J268" s="99">
        <f t="shared" ref="J268:K268" si="1595">J$232*J267</f>
        <v>0</v>
      </c>
      <c r="K268" s="99">
        <f t="shared" si="1595"/>
        <v>0</v>
      </c>
      <c r="L268" s="738"/>
      <c r="M268" s="99" t="e">
        <f>ROUNDDOWN(M$232*M267,0)</f>
        <v>#DIV/0!</v>
      </c>
      <c r="N268" s="99" t="e">
        <f>ROUNDDOWN(N$232*N267,0)</f>
        <v>#DIV/0!</v>
      </c>
      <c r="O268" s="99">
        <f>O$232*O267</f>
        <v>0</v>
      </c>
      <c r="P268" s="99">
        <f>P$232*P267</f>
        <v>0</v>
      </c>
      <c r="Q268" s="99" t="e">
        <f>ROUNDDOWN(Q$232*Q267,0)</f>
        <v>#DIV/0!</v>
      </c>
      <c r="R268" s="99" t="e">
        <f>ROUNDDOWN(R$232*R267,0)</f>
        <v>#DIV/0!</v>
      </c>
      <c r="S268" s="99" t="e">
        <f>ROUNDDOWN(S$232*S267,0)</f>
        <v>#DIV/0!</v>
      </c>
      <c r="T268" s="99" t="e">
        <f>ROUNDDOWN(T$232*T267,0)</f>
        <v>#DIV/0!</v>
      </c>
      <c r="U268" s="99" t="e">
        <f>ROUNDDOWN(U$232*U267,0)</f>
        <v>#DIV/0!</v>
      </c>
      <c r="V268" s="99">
        <f t="shared" ref="V268:W268" si="1596">V$7*V267</f>
        <v>0</v>
      </c>
      <c r="W268" s="99">
        <f t="shared" si="1596"/>
        <v>0</v>
      </c>
      <c r="X268" s="99" t="e">
        <f>ROUNDDOWN(X$232*X267,0)</f>
        <v>#DIV/0!</v>
      </c>
      <c r="Y268" s="99" t="e">
        <f>ROUNDDOWN(Y$232*Y267,0)</f>
        <v>#DIV/0!</v>
      </c>
      <c r="Z268" s="99" t="e">
        <f>ROUNDDOWN(Z$232*Z267,0)</f>
        <v>#DIV/0!</v>
      </c>
      <c r="AA268" s="99">
        <f t="shared" ref="AA268:AE268" si="1597">AA$7*AA267</f>
        <v>0</v>
      </c>
      <c r="AB268" s="338">
        <f t="shared" si="1597"/>
        <v>0</v>
      </c>
      <c r="AC268" s="99">
        <f t="shared" si="1597"/>
        <v>0</v>
      </c>
      <c r="AD268" s="99">
        <f t="shared" si="1597"/>
        <v>0</v>
      </c>
      <c r="AE268" s="99">
        <f t="shared" si="1597"/>
        <v>0</v>
      </c>
      <c r="AF268" s="99">
        <f>AF$7*AF267</f>
        <v>0</v>
      </c>
      <c r="AG268" s="99" t="e">
        <f>ROUNDDOWN(AG$232*AG267,0)</f>
        <v>#DIV/0!</v>
      </c>
      <c r="AH268" s="99" t="e">
        <f>ROUNDDOWN(AH$232*AH267,0)</f>
        <v>#DIV/0!</v>
      </c>
      <c r="AI268" s="739" t="e">
        <f>ROUNDDOWN(AI$232*AI267,0)</f>
        <v>#DIV/0!</v>
      </c>
      <c r="AJ268" s="99" t="e">
        <f>ROUNDDOWN(AJ$232*AJ267,0)</f>
        <v>#DIV/0!</v>
      </c>
      <c r="AK268" s="99" t="e">
        <f>ROUNDDOWN(AK$232*AK267,0)</f>
        <v>#DIV/0!</v>
      </c>
      <c r="AL268" s="105"/>
      <c r="AM268" s="852" t="e">
        <f t="shared" si="1397"/>
        <v>#DIV/0!</v>
      </c>
      <c r="AN268" s="739">
        <f t="shared" ref="AN268:AU268" si="1598">AN234*AN267</f>
        <v>0</v>
      </c>
      <c r="AO268" s="99">
        <f t="shared" si="1598"/>
        <v>0</v>
      </c>
      <c r="AP268" s="99">
        <f t="shared" si="1598"/>
        <v>0</v>
      </c>
      <c r="AQ268" s="99">
        <f>ROUNDDOWN(AQ234*AQ267,0)</f>
        <v>0</v>
      </c>
      <c r="AR268" s="99">
        <f>ROUNDDOWN(AR234*AR267,0)</f>
        <v>0</v>
      </c>
      <c r="AS268" s="99">
        <f t="shared" si="1598"/>
        <v>0</v>
      </c>
      <c r="AT268" s="99">
        <f t="shared" si="1598"/>
        <v>0</v>
      </c>
      <c r="AU268" s="338">
        <f t="shared" si="1598"/>
        <v>0</v>
      </c>
      <c r="AV268" s="736">
        <f>SUM(AN268,AP268:AU268)</f>
        <v>0</v>
      </c>
      <c r="AW268" s="900">
        <f>AW234*AW267</f>
        <v>0</v>
      </c>
      <c r="AX268" s="917"/>
      <c r="AY268" s="886" t="e">
        <f t="shared" si="1399"/>
        <v>#DIV/0!</v>
      </c>
      <c r="AZ268" s="898"/>
      <c r="BA268" s="897" t="s">
        <v>99</v>
      </c>
      <c r="BB268" s="894">
        <f>BB267*BB$54</f>
        <v>0</v>
      </c>
      <c r="BC268" s="152">
        <f>BC267*BC$54</f>
        <v>0</v>
      </c>
      <c r="BD268" s="152"/>
      <c r="BE268" s="152">
        <f t="shared" ref="BE268:BG268" si="1599">BE267*BE$9</f>
        <v>0</v>
      </c>
      <c r="BF268" s="152">
        <f t="shared" si="1599"/>
        <v>0</v>
      </c>
      <c r="BG268" s="152">
        <f t="shared" si="1599"/>
        <v>0</v>
      </c>
      <c r="BH268" s="152"/>
      <c r="BI268" s="152"/>
      <c r="BJ268" s="152"/>
      <c r="BK268" s="152"/>
      <c r="BL268" s="152">
        <f t="shared" ref="BL268:BM268" si="1600">BL267*BL$9</f>
        <v>0</v>
      </c>
      <c r="BM268" s="152">
        <f t="shared" si="1600"/>
        <v>0</v>
      </c>
      <c r="BN268" s="152"/>
      <c r="BO268" s="152">
        <f t="shared" ref="BO268:BX268" si="1601">BO267*BO$9</f>
        <v>0</v>
      </c>
      <c r="BP268" s="152">
        <f t="shared" si="1601"/>
        <v>0</v>
      </c>
      <c r="BQ268" s="152">
        <f t="shared" si="1601"/>
        <v>0</v>
      </c>
      <c r="BR268" s="152">
        <f t="shared" si="1601"/>
        <v>0</v>
      </c>
      <c r="BS268" s="152">
        <f t="shared" si="1601"/>
        <v>0</v>
      </c>
      <c r="BT268" s="152">
        <f t="shared" si="1601"/>
        <v>0</v>
      </c>
      <c r="BU268" s="152">
        <f t="shared" si="1601"/>
        <v>0</v>
      </c>
      <c r="BV268" s="152">
        <f t="shared" si="1601"/>
        <v>0</v>
      </c>
      <c r="BW268" s="152">
        <f t="shared" si="1601"/>
        <v>0</v>
      </c>
      <c r="BX268" s="152">
        <f t="shared" si="1601"/>
        <v>0</v>
      </c>
      <c r="BY268" s="152"/>
      <c r="BZ268" s="152">
        <f t="shared" ref="BZ268:CJ268" si="1602">BZ267*BZ$9</f>
        <v>0</v>
      </c>
      <c r="CA268" s="152">
        <f t="shared" si="1602"/>
        <v>0</v>
      </c>
      <c r="CB268" s="152">
        <f t="shared" si="1602"/>
        <v>0</v>
      </c>
      <c r="CC268" s="152">
        <f t="shared" si="1602"/>
        <v>0</v>
      </c>
      <c r="CD268" s="152">
        <f t="shared" si="1602"/>
        <v>0</v>
      </c>
      <c r="CE268" s="152">
        <f t="shared" si="1602"/>
        <v>0</v>
      </c>
      <c r="CF268" s="152">
        <f t="shared" si="1602"/>
        <v>0</v>
      </c>
      <c r="CG268" s="152">
        <f t="shared" si="1602"/>
        <v>0</v>
      </c>
      <c r="CH268" s="152"/>
      <c r="CI268" s="152">
        <f t="shared" si="1602"/>
        <v>0</v>
      </c>
      <c r="CJ268" s="152">
        <f t="shared" si="1602"/>
        <v>0</v>
      </c>
      <c r="CK268" s="152"/>
      <c r="CL268" s="152"/>
      <c r="CM268" s="152"/>
      <c r="CN268" s="152"/>
      <c r="CO268" s="152"/>
      <c r="CP268" s="152">
        <f t="shared" ref="CP268:CW268" si="1603">CP267*CP$9</f>
        <v>0</v>
      </c>
      <c r="CQ268" s="152">
        <f t="shared" si="1603"/>
        <v>0</v>
      </c>
      <c r="CR268" s="152">
        <f t="shared" si="1603"/>
        <v>0</v>
      </c>
      <c r="CS268" s="152">
        <f t="shared" si="1603"/>
        <v>0</v>
      </c>
      <c r="CT268" s="152">
        <f t="shared" si="1603"/>
        <v>0</v>
      </c>
      <c r="CU268" s="152">
        <f t="shared" si="1603"/>
        <v>0</v>
      </c>
      <c r="CV268" s="152">
        <f t="shared" si="1603"/>
        <v>0</v>
      </c>
      <c r="CW268" s="912">
        <f t="shared" si="1603"/>
        <v>0</v>
      </c>
      <c r="CX268" s="909">
        <f t="shared" si="1560"/>
        <v>0</v>
      </c>
      <c r="CY268" s="109"/>
      <c r="CZ268" s="153">
        <f>CZ234*CZ267</f>
        <v>0</v>
      </c>
      <c r="DA268" s="152">
        <f>DA234*DA267</f>
        <v>0</v>
      </c>
      <c r="DB268" s="152">
        <f>DB234*DB267</f>
        <v>0</v>
      </c>
      <c r="DC268" s="152">
        <f>DC234*DC267</f>
        <v>0</v>
      </c>
      <c r="DD268" s="152">
        <f>DD234*DD267</f>
        <v>0</v>
      </c>
      <c r="DE268" s="152">
        <f t="shared" ref="DE268:DN268" si="1604">DE234*DE267</f>
        <v>0</v>
      </c>
      <c r="DF268" s="152">
        <f t="shared" si="1604"/>
        <v>0</v>
      </c>
      <c r="DG268" s="152">
        <f t="shared" si="1604"/>
        <v>0</v>
      </c>
      <c r="DH268" s="152">
        <f t="shared" si="1604"/>
        <v>0</v>
      </c>
      <c r="DI268" s="152">
        <f t="shared" si="1604"/>
        <v>0</v>
      </c>
      <c r="DJ268" s="152">
        <f t="shared" si="1604"/>
        <v>0</v>
      </c>
      <c r="DK268" s="152">
        <f t="shared" si="1604"/>
        <v>0</v>
      </c>
      <c r="DL268" s="152">
        <f t="shared" si="1604"/>
        <v>0</v>
      </c>
      <c r="DM268" s="152">
        <f t="shared" si="1604"/>
        <v>0</v>
      </c>
      <c r="DN268" s="152">
        <f t="shared" si="1604"/>
        <v>0</v>
      </c>
      <c r="DO268" s="152">
        <f>DO234*DO267</f>
        <v>0</v>
      </c>
      <c r="DP268" s="918">
        <f t="shared" si="1389"/>
        <v>0</v>
      </c>
      <c r="DQ268" s="330"/>
      <c r="DR268" s="224"/>
      <c r="DS268" s="900">
        <f t="shared" si="1390"/>
        <v>0</v>
      </c>
      <c r="DT268" s="900" t="e">
        <f t="shared" si="1391"/>
        <v>#DIV/0!</v>
      </c>
      <c r="DU268" s="736" t="e">
        <f t="shared" si="1392"/>
        <v>#DIV/0!</v>
      </c>
      <c r="DV268" s="900" t="e">
        <f t="shared" si="1393"/>
        <v>#DIV/0!</v>
      </c>
      <c r="DW268" s="97"/>
      <c r="DX268" s="97"/>
      <c r="DY268" s="97"/>
      <c r="DZ268" s="97"/>
      <c r="EA268" s="97"/>
      <c r="EB268" s="97"/>
      <c r="EC268" s="97"/>
      <c r="ED268" s="97"/>
    </row>
    <row r="269" spans="1:134" s="5" customFormat="1" ht="15" customHeight="1">
      <c r="A269" s="1514" t="s">
        <v>108</v>
      </c>
      <c r="B269" s="1522">
        <f>SUM(B261:B266)</f>
        <v>0</v>
      </c>
      <c r="C269" s="1524">
        <f t="shared" ref="C269:D269" si="1605">SUM(C261:C266)</f>
        <v>0</v>
      </c>
      <c r="D269" s="1524">
        <f t="shared" si="1605"/>
        <v>0</v>
      </c>
      <c r="E269" s="1520">
        <f>SUM(E261:E266)</f>
        <v>0</v>
      </c>
      <c r="F269" s="901" t="s">
        <v>97</v>
      </c>
      <c r="G269" s="729" t="e">
        <f t="shared" ref="G269:AE270" si="1606">G261+G263+G265+G267</f>
        <v>#DIV/0!</v>
      </c>
      <c r="H269" s="729" t="e">
        <f t="shared" si="1606"/>
        <v>#DIV/0!</v>
      </c>
      <c r="I269" s="729">
        <f t="shared" si="1606"/>
        <v>0</v>
      </c>
      <c r="J269" s="729">
        <f t="shared" si="1606"/>
        <v>0</v>
      </c>
      <c r="K269" s="729">
        <f t="shared" si="1606"/>
        <v>0</v>
      </c>
      <c r="L269" s="729"/>
      <c r="M269" s="729" t="e">
        <f t="shared" si="1606"/>
        <v>#DIV/0!</v>
      </c>
      <c r="N269" s="729" t="e">
        <f t="shared" si="1606"/>
        <v>#DIV/0!</v>
      </c>
      <c r="O269" s="729">
        <f t="shared" si="1606"/>
        <v>0</v>
      </c>
      <c r="P269" s="729">
        <f t="shared" si="1606"/>
        <v>0</v>
      </c>
      <c r="Q269" s="729" t="e">
        <f t="shared" si="1606"/>
        <v>#DIV/0!</v>
      </c>
      <c r="R269" s="729" t="e">
        <f t="shared" si="1606"/>
        <v>#DIV/0!</v>
      </c>
      <c r="S269" s="729" t="e">
        <f t="shared" ref="S269" si="1607">S261+S263+S265+S267</f>
        <v>#DIV/0!</v>
      </c>
      <c r="T269" s="729" t="e">
        <f t="shared" si="1606"/>
        <v>#DIV/0!</v>
      </c>
      <c r="U269" s="729" t="e">
        <f t="shared" si="1606"/>
        <v>#DIV/0!</v>
      </c>
      <c r="V269" s="729">
        <f t="shared" si="1606"/>
        <v>0</v>
      </c>
      <c r="W269" s="729">
        <f t="shared" si="1606"/>
        <v>0</v>
      </c>
      <c r="X269" s="729" t="e">
        <f t="shared" si="1606"/>
        <v>#DIV/0!</v>
      </c>
      <c r="Y269" s="729" t="e">
        <f t="shared" si="1606"/>
        <v>#DIV/0!</v>
      </c>
      <c r="Z269" s="729" t="e">
        <f t="shared" si="1606"/>
        <v>#DIV/0!</v>
      </c>
      <c r="AA269" s="729">
        <f t="shared" si="1606"/>
        <v>0</v>
      </c>
      <c r="AB269" s="889">
        <f t="shared" si="1606"/>
        <v>0</v>
      </c>
      <c r="AC269" s="729">
        <f t="shared" si="1606"/>
        <v>0</v>
      </c>
      <c r="AD269" s="729">
        <f t="shared" si="1606"/>
        <v>0</v>
      </c>
      <c r="AE269" s="729">
        <f t="shared" si="1606"/>
        <v>0</v>
      </c>
      <c r="AF269" s="729">
        <f t="shared" ref="AF269:AH270" si="1608">AF261+AF263+AF265+AF267</f>
        <v>0</v>
      </c>
      <c r="AG269" s="729" t="e">
        <f t="shared" si="1608"/>
        <v>#DIV/0!</v>
      </c>
      <c r="AH269" s="729" t="e">
        <f t="shared" si="1608"/>
        <v>#DIV/0!</v>
      </c>
      <c r="AI269" s="911" t="e">
        <f t="shared" ref="AI269:AJ270" si="1609">AI261+AI263+AI265+AI267</f>
        <v>#DIV/0!</v>
      </c>
      <c r="AJ269" s="889" t="e">
        <f t="shared" si="1609"/>
        <v>#DIV/0!</v>
      </c>
      <c r="AK269" s="889" t="e">
        <f t="shared" ref="AK269" si="1610">AK261+AK263+AK265+AK267</f>
        <v>#DIV/0!</v>
      </c>
      <c r="AL269" s="105"/>
      <c r="AM269" s="852" t="e">
        <f>SUM(G269:AL269)</f>
        <v>#DIV/0!</v>
      </c>
      <c r="AN269" s="888">
        <f>AN261+AN263+AN265+AN267</f>
        <v>0</v>
      </c>
      <c r="AO269" s="729">
        <f t="shared" ref="AO269:AX270" si="1611">AO261+AO263+AO265+AO267</f>
        <v>0</v>
      </c>
      <c r="AP269" s="729">
        <f t="shared" si="1611"/>
        <v>0</v>
      </c>
      <c r="AQ269" s="729">
        <f t="shared" si="1611"/>
        <v>0</v>
      </c>
      <c r="AR269" s="729">
        <f t="shared" si="1611"/>
        <v>0</v>
      </c>
      <c r="AS269" s="729">
        <f t="shared" si="1611"/>
        <v>0</v>
      </c>
      <c r="AT269" s="729">
        <f t="shared" si="1611"/>
        <v>0</v>
      </c>
      <c r="AU269" s="911">
        <f t="shared" si="1611"/>
        <v>0</v>
      </c>
      <c r="AV269" s="730">
        <f t="shared" si="1611"/>
        <v>0</v>
      </c>
      <c r="AW269" s="730">
        <f t="shared" si="1611"/>
        <v>0</v>
      </c>
      <c r="AX269" s="731"/>
      <c r="AY269" s="886" t="e">
        <f t="shared" si="1399"/>
        <v>#DIV/0!</v>
      </c>
      <c r="AZ269" s="902"/>
      <c r="BA269" s="901" t="s">
        <v>97</v>
      </c>
      <c r="BB269" s="732">
        <f t="shared" ref="BB269:BQ270" si="1612">BB261+BB263+BB265+BB267</f>
        <v>0</v>
      </c>
      <c r="BC269" s="729">
        <f t="shared" si="1612"/>
        <v>0</v>
      </c>
      <c r="BD269" s="729"/>
      <c r="BE269" s="729">
        <f t="shared" ref="BE269:BG269" si="1613">BE261+BE263+BE265+BE267</f>
        <v>0</v>
      </c>
      <c r="BF269" s="729">
        <f t="shared" si="1613"/>
        <v>0</v>
      </c>
      <c r="BG269" s="729">
        <f t="shared" si="1613"/>
        <v>0</v>
      </c>
      <c r="BH269" s="729"/>
      <c r="BI269" s="729"/>
      <c r="BJ269" s="729"/>
      <c r="BK269" s="729"/>
      <c r="BL269" s="729">
        <f t="shared" ref="BL269:BM269" si="1614">BL261+BL263+BL265+BL267</f>
        <v>0</v>
      </c>
      <c r="BM269" s="729">
        <f t="shared" si="1614"/>
        <v>0</v>
      </c>
      <c r="BN269" s="729"/>
      <c r="BO269" s="729">
        <f t="shared" ref="BO269:CD270" si="1615">BO261+BO263+BO265+BO267</f>
        <v>0</v>
      </c>
      <c r="BP269" s="729">
        <f t="shared" si="1615"/>
        <v>0</v>
      </c>
      <c r="BQ269" s="729">
        <f t="shared" si="1615"/>
        <v>0</v>
      </c>
      <c r="BR269" s="729">
        <f t="shared" si="1615"/>
        <v>0</v>
      </c>
      <c r="BS269" s="729">
        <f t="shared" si="1615"/>
        <v>0</v>
      </c>
      <c r="BT269" s="729">
        <f t="shared" si="1615"/>
        <v>0</v>
      </c>
      <c r="BU269" s="729">
        <f t="shared" si="1615"/>
        <v>0</v>
      </c>
      <c r="BV269" s="729">
        <f t="shared" si="1615"/>
        <v>0</v>
      </c>
      <c r="BW269" s="729">
        <f t="shared" si="1615"/>
        <v>0</v>
      </c>
      <c r="BX269" s="729">
        <f t="shared" si="1615"/>
        <v>0</v>
      </c>
      <c r="BY269" s="738"/>
      <c r="BZ269" s="729">
        <f t="shared" ref="BZ269:CT270" si="1616">BZ261+BZ263+BZ265+BZ267</f>
        <v>0</v>
      </c>
      <c r="CA269" s="729">
        <f t="shared" si="1616"/>
        <v>0</v>
      </c>
      <c r="CB269" s="729">
        <f t="shared" si="1616"/>
        <v>0</v>
      </c>
      <c r="CC269" s="729">
        <f t="shared" si="1616"/>
        <v>0</v>
      </c>
      <c r="CD269" s="729">
        <f t="shared" si="1616"/>
        <v>0</v>
      </c>
      <c r="CE269" s="729">
        <f t="shared" si="1616"/>
        <v>0</v>
      </c>
      <c r="CF269" s="729">
        <f t="shared" si="1616"/>
        <v>0</v>
      </c>
      <c r="CG269" s="729">
        <f t="shared" si="1616"/>
        <v>0</v>
      </c>
      <c r="CH269" s="729"/>
      <c r="CI269" s="811">
        <f t="shared" si="1616"/>
        <v>0</v>
      </c>
      <c r="CJ269" s="811">
        <f t="shared" si="1616"/>
        <v>0</v>
      </c>
      <c r="CK269" s="729"/>
      <c r="CL269" s="729"/>
      <c r="CM269" s="729"/>
      <c r="CN269" s="729"/>
      <c r="CO269" s="729"/>
      <c r="CP269" s="811">
        <f t="shared" ref="CP269:CW270" si="1617">CP261+CP263+CP265+CP267</f>
        <v>0</v>
      </c>
      <c r="CQ269" s="811">
        <f t="shared" si="1617"/>
        <v>0</v>
      </c>
      <c r="CR269" s="729">
        <f t="shared" si="1617"/>
        <v>0</v>
      </c>
      <c r="CS269" s="729">
        <f t="shared" si="1617"/>
        <v>0</v>
      </c>
      <c r="CT269" s="729">
        <f t="shared" si="1617"/>
        <v>0</v>
      </c>
      <c r="CU269" s="729">
        <f t="shared" si="1617"/>
        <v>0</v>
      </c>
      <c r="CV269" s="729">
        <f t="shared" si="1617"/>
        <v>0</v>
      </c>
      <c r="CW269" s="729">
        <f t="shared" si="1617"/>
        <v>0</v>
      </c>
      <c r="CX269" s="895">
        <f>CX261+CX263+CX265+CX267</f>
        <v>0</v>
      </c>
      <c r="CY269" s="109"/>
      <c r="CZ269" s="738">
        <f t="shared" ref="CZ269:DO270" si="1618">CZ261+CZ263+CZ265+CZ267</f>
        <v>0</v>
      </c>
      <c r="DA269" s="729">
        <f t="shared" si="1618"/>
        <v>0</v>
      </c>
      <c r="DB269" s="729">
        <f t="shared" si="1618"/>
        <v>0</v>
      </c>
      <c r="DC269" s="729">
        <f t="shared" si="1618"/>
        <v>0</v>
      </c>
      <c r="DD269" s="729">
        <f t="shared" si="1618"/>
        <v>0</v>
      </c>
      <c r="DE269" s="729">
        <f t="shared" si="1618"/>
        <v>0</v>
      </c>
      <c r="DF269" s="729">
        <f t="shared" si="1618"/>
        <v>0</v>
      </c>
      <c r="DG269" s="729">
        <f t="shared" si="1618"/>
        <v>0</v>
      </c>
      <c r="DH269" s="729">
        <f t="shared" si="1618"/>
        <v>0</v>
      </c>
      <c r="DI269" s="729">
        <f t="shared" si="1618"/>
        <v>0</v>
      </c>
      <c r="DJ269" s="729">
        <f t="shared" si="1618"/>
        <v>0</v>
      </c>
      <c r="DK269" s="729">
        <f t="shared" si="1618"/>
        <v>0</v>
      </c>
      <c r="DL269" s="729">
        <f t="shared" si="1618"/>
        <v>0</v>
      </c>
      <c r="DM269" s="729">
        <f t="shared" si="1618"/>
        <v>0</v>
      </c>
      <c r="DN269" s="729">
        <f t="shared" si="1618"/>
        <v>0</v>
      </c>
      <c r="DO269" s="729">
        <f t="shared" si="1618"/>
        <v>0</v>
      </c>
      <c r="DP269" s="919">
        <f t="shared" si="1389"/>
        <v>0</v>
      </c>
      <c r="DQ269" s="330"/>
      <c r="DR269" s="224"/>
      <c r="DS269" s="730">
        <f t="shared" si="1390"/>
        <v>0</v>
      </c>
      <c r="DT269" s="730" t="e">
        <f t="shared" si="1391"/>
        <v>#DIV/0!</v>
      </c>
      <c r="DU269" s="730" t="e">
        <f t="shared" si="1392"/>
        <v>#DIV/0!</v>
      </c>
      <c r="DV269" s="730" t="e">
        <f t="shared" si="1393"/>
        <v>#DIV/0!</v>
      </c>
      <c r="DW269" s="97"/>
      <c r="DX269" s="97"/>
      <c r="DY269" s="97"/>
      <c r="DZ269" s="97"/>
      <c r="EA269" s="97"/>
      <c r="EB269" s="97"/>
      <c r="EC269" s="97"/>
      <c r="ED269" s="97"/>
    </row>
    <row r="270" spans="1:134" s="5" customFormat="1" ht="15" customHeight="1">
      <c r="A270" s="1515"/>
      <c r="B270" s="1523"/>
      <c r="C270" s="1525"/>
      <c r="D270" s="1525"/>
      <c r="E270" s="1521"/>
      <c r="F270" s="897" t="s">
        <v>99</v>
      </c>
      <c r="G270" s="152" t="e">
        <f t="shared" si="1606"/>
        <v>#DIV/0!</v>
      </c>
      <c r="H270" s="152" t="e">
        <f t="shared" si="1606"/>
        <v>#DIV/0!</v>
      </c>
      <c r="I270" s="152">
        <f t="shared" si="1606"/>
        <v>0</v>
      </c>
      <c r="J270" s="152">
        <f t="shared" si="1606"/>
        <v>0</v>
      </c>
      <c r="K270" s="152">
        <f t="shared" si="1606"/>
        <v>0</v>
      </c>
      <c r="L270" s="152"/>
      <c r="M270" s="152" t="e">
        <f t="shared" si="1606"/>
        <v>#DIV/0!</v>
      </c>
      <c r="N270" s="152" t="e">
        <f t="shared" si="1606"/>
        <v>#DIV/0!</v>
      </c>
      <c r="O270" s="152">
        <f t="shared" si="1606"/>
        <v>0</v>
      </c>
      <c r="P270" s="152">
        <f t="shared" si="1606"/>
        <v>0</v>
      </c>
      <c r="Q270" s="152" t="e">
        <f t="shared" si="1606"/>
        <v>#DIV/0!</v>
      </c>
      <c r="R270" s="152" t="e">
        <f t="shared" si="1606"/>
        <v>#DIV/0!</v>
      </c>
      <c r="S270" s="152" t="e">
        <f t="shared" ref="S270" si="1619">S262+S264+S266+S268</f>
        <v>#DIV/0!</v>
      </c>
      <c r="T270" s="152" t="e">
        <f t="shared" si="1606"/>
        <v>#DIV/0!</v>
      </c>
      <c r="U270" s="152" t="e">
        <f t="shared" si="1606"/>
        <v>#DIV/0!</v>
      </c>
      <c r="V270" s="152">
        <f t="shared" si="1606"/>
        <v>0</v>
      </c>
      <c r="W270" s="152">
        <f t="shared" si="1606"/>
        <v>0</v>
      </c>
      <c r="X270" s="152" t="e">
        <f t="shared" si="1606"/>
        <v>#DIV/0!</v>
      </c>
      <c r="Y270" s="152" t="e">
        <f t="shared" si="1606"/>
        <v>#DIV/0!</v>
      </c>
      <c r="Z270" s="152" t="e">
        <f t="shared" si="1606"/>
        <v>#DIV/0!</v>
      </c>
      <c r="AA270" s="152">
        <f t="shared" si="1606"/>
        <v>0</v>
      </c>
      <c r="AB270" s="912">
        <f t="shared" si="1606"/>
        <v>0</v>
      </c>
      <c r="AC270" s="152">
        <f t="shared" si="1606"/>
        <v>0</v>
      </c>
      <c r="AD270" s="152">
        <f t="shared" si="1606"/>
        <v>0</v>
      </c>
      <c r="AE270" s="152">
        <f t="shared" si="1606"/>
        <v>0</v>
      </c>
      <c r="AF270" s="152">
        <f t="shared" si="1608"/>
        <v>0</v>
      </c>
      <c r="AG270" s="152" t="e">
        <f t="shared" si="1608"/>
        <v>#DIV/0!</v>
      </c>
      <c r="AH270" s="152" t="e">
        <f t="shared" si="1608"/>
        <v>#DIV/0!</v>
      </c>
      <c r="AI270" s="907" t="e">
        <f t="shared" si="1609"/>
        <v>#DIV/0!</v>
      </c>
      <c r="AJ270" s="912" t="e">
        <f t="shared" si="1609"/>
        <v>#DIV/0!</v>
      </c>
      <c r="AK270" s="912" t="e">
        <f t="shared" ref="AK270" si="1620">AK262+AK264+AK266+AK268</f>
        <v>#DIV/0!</v>
      </c>
      <c r="AL270" s="105"/>
      <c r="AM270" s="852" t="e">
        <f>SUM(G270:AL270)</f>
        <v>#DIV/0!</v>
      </c>
      <c r="AN270" s="917">
        <f>AN262+AN264+AN266+AN268</f>
        <v>0</v>
      </c>
      <c r="AO270" s="152">
        <f t="shared" si="1611"/>
        <v>0</v>
      </c>
      <c r="AP270" s="152">
        <f t="shared" si="1611"/>
        <v>0</v>
      </c>
      <c r="AQ270" s="152">
        <f t="shared" si="1611"/>
        <v>0</v>
      </c>
      <c r="AR270" s="152">
        <f t="shared" si="1611"/>
        <v>0</v>
      </c>
      <c r="AS270" s="152">
        <f t="shared" si="1611"/>
        <v>0</v>
      </c>
      <c r="AT270" s="152">
        <f t="shared" si="1611"/>
        <v>0</v>
      </c>
      <c r="AU270" s="907">
        <f t="shared" si="1611"/>
        <v>0</v>
      </c>
      <c r="AV270" s="736">
        <f t="shared" si="1611"/>
        <v>0</v>
      </c>
      <c r="AW270" s="900">
        <f t="shared" si="1611"/>
        <v>0</v>
      </c>
      <c r="AX270" s="900">
        <f t="shared" si="1611"/>
        <v>0</v>
      </c>
      <c r="AY270" s="886" t="e">
        <f t="shared" si="1399"/>
        <v>#DIV/0!</v>
      </c>
      <c r="AZ270" s="898"/>
      <c r="BA270" s="897" t="s">
        <v>99</v>
      </c>
      <c r="BB270" s="153">
        <f t="shared" si="1612"/>
        <v>0</v>
      </c>
      <c r="BC270" s="152">
        <f t="shared" si="1612"/>
        <v>0</v>
      </c>
      <c r="BD270" s="152">
        <f t="shared" si="1612"/>
        <v>0</v>
      </c>
      <c r="BE270" s="152">
        <f t="shared" si="1612"/>
        <v>0</v>
      </c>
      <c r="BF270" s="152">
        <f t="shared" si="1612"/>
        <v>0</v>
      </c>
      <c r="BG270" s="152">
        <f t="shared" si="1612"/>
        <v>0</v>
      </c>
      <c r="BH270" s="152">
        <f t="shared" si="1612"/>
        <v>0</v>
      </c>
      <c r="BI270" s="152">
        <f t="shared" si="1612"/>
        <v>0</v>
      </c>
      <c r="BJ270" s="152">
        <f t="shared" si="1612"/>
        <v>0</v>
      </c>
      <c r="BK270" s="152">
        <f t="shared" si="1612"/>
        <v>0</v>
      </c>
      <c r="BL270" s="152">
        <f t="shared" si="1612"/>
        <v>0</v>
      </c>
      <c r="BM270" s="152">
        <f t="shared" si="1612"/>
        <v>0</v>
      </c>
      <c r="BN270" s="152">
        <f t="shared" si="1612"/>
        <v>0</v>
      </c>
      <c r="BO270" s="152">
        <f t="shared" si="1612"/>
        <v>0</v>
      </c>
      <c r="BP270" s="152">
        <f t="shared" si="1612"/>
        <v>0</v>
      </c>
      <c r="BQ270" s="152">
        <f t="shared" si="1612"/>
        <v>0</v>
      </c>
      <c r="BR270" s="152">
        <f t="shared" si="1615"/>
        <v>0</v>
      </c>
      <c r="BS270" s="152">
        <f t="shared" si="1615"/>
        <v>0</v>
      </c>
      <c r="BT270" s="152">
        <f t="shared" si="1615"/>
        <v>0</v>
      </c>
      <c r="BU270" s="152">
        <f t="shared" si="1615"/>
        <v>0</v>
      </c>
      <c r="BV270" s="152">
        <f t="shared" si="1615"/>
        <v>0</v>
      </c>
      <c r="BW270" s="152">
        <f t="shared" si="1615"/>
        <v>0</v>
      </c>
      <c r="BX270" s="152">
        <f t="shared" si="1615"/>
        <v>0</v>
      </c>
      <c r="BY270" s="152">
        <f t="shared" si="1615"/>
        <v>0</v>
      </c>
      <c r="BZ270" s="152">
        <f t="shared" si="1615"/>
        <v>0</v>
      </c>
      <c r="CA270" s="152">
        <f t="shared" si="1615"/>
        <v>0</v>
      </c>
      <c r="CB270" s="152">
        <f t="shared" si="1615"/>
        <v>0</v>
      </c>
      <c r="CC270" s="152">
        <f t="shared" si="1615"/>
        <v>0</v>
      </c>
      <c r="CD270" s="152">
        <f t="shared" si="1615"/>
        <v>0</v>
      </c>
      <c r="CE270" s="152">
        <f t="shared" si="1616"/>
        <v>0</v>
      </c>
      <c r="CF270" s="152">
        <f t="shared" si="1616"/>
        <v>0</v>
      </c>
      <c r="CG270" s="152">
        <f t="shared" si="1616"/>
        <v>0</v>
      </c>
      <c r="CH270" s="152">
        <f t="shared" si="1616"/>
        <v>0</v>
      </c>
      <c r="CI270" s="152">
        <f t="shared" si="1616"/>
        <v>0</v>
      </c>
      <c r="CJ270" s="152">
        <f t="shared" si="1616"/>
        <v>0</v>
      </c>
      <c r="CK270" s="152">
        <f t="shared" si="1616"/>
        <v>0</v>
      </c>
      <c r="CL270" s="152">
        <f t="shared" si="1616"/>
        <v>0</v>
      </c>
      <c r="CM270" s="152">
        <f t="shared" si="1616"/>
        <v>0</v>
      </c>
      <c r="CN270" s="152">
        <f t="shared" si="1616"/>
        <v>0</v>
      </c>
      <c r="CO270" s="152">
        <f t="shared" si="1616"/>
        <v>0</v>
      </c>
      <c r="CP270" s="152">
        <f t="shared" si="1616"/>
        <v>0</v>
      </c>
      <c r="CQ270" s="152">
        <f t="shared" si="1616"/>
        <v>0</v>
      </c>
      <c r="CR270" s="152">
        <f t="shared" si="1616"/>
        <v>0</v>
      </c>
      <c r="CS270" s="152">
        <f t="shared" si="1616"/>
        <v>0</v>
      </c>
      <c r="CT270" s="152">
        <f t="shared" si="1616"/>
        <v>0</v>
      </c>
      <c r="CU270" s="152">
        <f t="shared" si="1617"/>
        <v>0</v>
      </c>
      <c r="CV270" s="152">
        <f t="shared" si="1617"/>
        <v>0</v>
      </c>
      <c r="CW270" s="152">
        <f t="shared" si="1617"/>
        <v>0</v>
      </c>
      <c r="CX270" s="875">
        <f>CX262+CX264+CX266+CX268</f>
        <v>0</v>
      </c>
      <c r="CY270" s="109"/>
      <c r="CZ270" s="153">
        <f t="shared" si="1618"/>
        <v>0</v>
      </c>
      <c r="DA270" s="152">
        <f t="shared" si="1618"/>
        <v>0</v>
      </c>
      <c r="DB270" s="152">
        <f t="shared" si="1618"/>
        <v>0</v>
      </c>
      <c r="DC270" s="152">
        <f t="shared" si="1618"/>
        <v>0</v>
      </c>
      <c r="DD270" s="152">
        <f t="shared" si="1618"/>
        <v>0</v>
      </c>
      <c r="DE270" s="152">
        <f t="shared" si="1618"/>
        <v>0</v>
      </c>
      <c r="DF270" s="152">
        <f t="shared" si="1618"/>
        <v>0</v>
      </c>
      <c r="DG270" s="152">
        <f t="shared" si="1618"/>
        <v>0</v>
      </c>
      <c r="DH270" s="152">
        <f t="shared" si="1618"/>
        <v>0</v>
      </c>
      <c r="DI270" s="152">
        <f t="shared" si="1618"/>
        <v>0</v>
      </c>
      <c r="DJ270" s="152">
        <f t="shared" si="1618"/>
        <v>0</v>
      </c>
      <c r="DK270" s="152">
        <f t="shared" si="1618"/>
        <v>0</v>
      </c>
      <c r="DL270" s="152">
        <f t="shared" si="1618"/>
        <v>0</v>
      </c>
      <c r="DM270" s="152">
        <f t="shared" si="1618"/>
        <v>0</v>
      </c>
      <c r="DN270" s="152">
        <f t="shared" si="1618"/>
        <v>0</v>
      </c>
      <c r="DO270" s="152">
        <f t="shared" si="1618"/>
        <v>0</v>
      </c>
      <c r="DP270" s="920">
        <f t="shared" si="1389"/>
        <v>0</v>
      </c>
      <c r="DQ270" s="330"/>
      <c r="DR270" s="224"/>
      <c r="DS270" s="900">
        <f t="shared" si="1390"/>
        <v>0</v>
      </c>
      <c r="DT270" s="910" t="e">
        <f t="shared" si="1391"/>
        <v>#DIV/0!</v>
      </c>
      <c r="DU270" s="736" t="e">
        <f t="shared" si="1392"/>
        <v>#DIV/0!</v>
      </c>
      <c r="DV270" s="900" t="e">
        <f t="shared" si="1393"/>
        <v>#DIV/0!</v>
      </c>
      <c r="DW270" s="97"/>
      <c r="DX270" s="97"/>
      <c r="DY270" s="97"/>
      <c r="DZ270" s="97"/>
      <c r="EA270" s="97"/>
      <c r="EB270" s="97"/>
      <c r="EC270" s="97"/>
      <c r="ED270" s="97"/>
    </row>
    <row r="271" spans="1:134" s="5" customFormat="1" ht="15" customHeight="1">
      <c r="A271" s="1529" t="s">
        <v>109</v>
      </c>
      <c r="B271" s="1531">
        <f>B243+B251+B259+B269</f>
        <v>0</v>
      </c>
      <c r="C271" s="1533">
        <f t="shared" ref="C271:D271" si="1621">C243+C251+C259+C269</f>
        <v>0</v>
      </c>
      <c r="D271" s="1533">
        <f t="shared" si="1621"/>
        <v>0</v>
      </c>
      <c r="E271" s="1534">
        <f>E243+E251+E259+E269</f>
        <v>0</v>
      </c>
      <c r="F271" s="841" t="s">
        <v>97</v>
      </c>
      <c r="G271" s="733" t="e">
        <f t="shared" ref="G271:AE272" si="1622">G243+G251+G259+G269</f>
        <v>#DIV/0!</v>
      </c>
      <c r="H271" s="733" t="e">
        <f t="shared" si="1622"/>
        <v>#DIV/0!</v>
      </c>
      <c r="I271" s="733">
        <f t="shared" si="1622"/>
        <v>0</v>
      </c>
      <c r="J271" s="733">
        <f t="shared" si="1622"/>
        <v>0</v>
      </c>
      <c r="K271" s="733">
        <f t="shared" si="1622"/>
        <v>0</v>
      </c>
      <c r="L271" s="733"/>
      <c r="M271" s="733" t="e">
        <f t="shared" si="1622"/>
        <v>#DIV/0!</v>
      </c>
      <c r="N271" s="733" t="e">
        <f t="shared" si="1622"/>
        <v>#DIV/0!</v>
      </c>
      <c r="O271" s="733">
        <f t="shared" si="1622"/>
        <v>0</v>
      </c>
      <c r="P271" s="733">
        <f t="shared" si="1622"/>
        <v>0</v>
      </c>
      <c r="Q271" s="733" t="e">
        <f t="shared" si="1622"/>
        <v>#DIV/0!</v>
      </c>
      <c r="R271" s="733" t="e">
        <f t="shared" si="1622"/>
        <v>#DIV/0!</v>
      </c>
      <c r="S271" s="733" t="e">
        <f t="shared" ref="S271" si="1623">S243+S251+S259+S269</f>
        <v>#DIV/0!</v>
      </c>
      <c r="T271" s="733" t="e">
        <f t="shared" si="1622"/>
        <v>#DIV/0!</v>
      </c>
      <c r="U271" s="733" t="e">
        <f t="shared" si="1622"/>
        <v>#DIV/0!</v>
      </c>
      <c r="V271" s="733">
        <f t="shared" si="1622"/>
        <v>0</v>
      </c>
      <c r="W271" s="733">
        <f t="shared" si="1622"/>
        <v>0</v>
      </c>
      <c r="X271" s="921" t="e">
        <f t="shared" si="1622"/>
        <v>#DIV/0!</v>
      </c>
      <c r="Y271" s="921" t="e">
        <f t="shared" si="1622"/>
        <v>#DIV/0!</v>
      </c>
      <c r="Z271" s="921" t="e">
        <f t="shared" si="1622"/>
        <v>#DIV/0!</v>
      </c>
      <c r="AA271" s="921">
        <f t="shared" si="1622"/>
        <v>0</v>
      </c>
      <c r="AB271" s="58">
        <f t="shared" si="1622"/>
        <v>0</v>
      </c>
      <c r="AC271" s="921">
        <f t="shared" si="1622"/>
        <v>0</v>
      </c>
      <c r="AD271" s="921">
        <f t="shared" si="1622"/>
        <v>0</v>
      </c>
      <c r="AE271" s="921">
        <f t="shared" si="1622"/>
        <v>0</v>
      </c>
      <c r="AF271" s="921">
        <f t="shared" ref="AF271:AH272" si="1624">AF243+AF251+AF259+AF269</f>
        <v>0</v>
      </c>
      <c r="AG271" s="921" t="e">
        <f t="shared" si="1624"/>
        <v>#DIV/0!</v>
      </c>
      <c r="AH271" s="921" t="e">
        <f t="shared" si="1624"/>
        <v>#DIV/0!</v>
      </c>
      <c r="AI271" s="922" t="e">
        <f t="shared" ref="AI271:AJ272" si="1625">AI243+AI251+AI259+AI269</f>
        <v>#DIV/0!</v>
      </c>
      <c r="AJ271" s="58" t="e">
        <f t="shared" si="1625"/>
        <v>#DIV/0!</v>
      </c>
      <c r="AK271" s="58" t="e">
        <f t="shared" ref="AK271" si="1626">AK243+AK251+AK259+AK269</f>
        <v>#DIV/0!</v>
      </c>
      <c r="AL271" s="105"/>
      <c r="AM271" s="852" t="e">
        <f>SUM(G271:AL271)</f>
        <v>#DIV/0!</v>
      </c>
      <c r="AN271" s="923">
        <f t="shared" ref="AN271:AX272" si="1627">AN243+AN251+AN259+AN269</f>
        <v>0</v>
      </c>
      <c r="AO271" s="733">
        <f t="shared" si="1627"/>
        <v>0</v>
      </c>
      <c r="AP271" s="733">
        <f t="shared" si="1627"/>
        <v>0</v>
      </c>
      <c r="AQ271" s="733">
        <f t="shared" si="1627"/>
        <v>0</v>
      </c>
      <c r="AR271" s="733">
        <f t="shared" si="1627"/>
        <v>0</v>
      </c>
      <c r="AS271" s="733">
        <f t="shared" si="1627"/>
        <v>0</v>
      </c>
      <c r="AT271" s="733">
        <f t="shared" si="1627"/>
        <v>0</v>
      </c>
      <c r="AU271" s="884">
        <f t="shared" si="1627"/>
        <v>0</v>
      </c>
      <c r="AV271" s="730">
        <f t="shared" si="1627"/>
        <v>0</v>
      </c>
      <c r="AW271" s="735">
        <f t="shared" si="1627"/>
        <v>0</v>
      </c>
      <c r="AX271" s="735">
        <f t="shared" si="1627"/>
        <v>0</v>
      </c>
      <c r="AY271" s="886" t="e">
        <f>AM271+AV271+AW271+AX271</f>
        <v>#DIV/0!</v>
      </c>
      <c r="AZ271" s="887"/>
      <c r="BA271" s="841" t="s">
        <v>97</v>
      </c>
      <c r="BB271" s="732">
        <f t="shared" ref="BB271:BB272" si="1628">BB243+BB251+BB259+BB269</f>
        <v>0</v>
      </c>
      <c r="BC271" s="733">
        <f>BC243+BC251+BC259+BC269</f>
        <v>0</v>
      </c>
      <c r="BD271" s="733"/>
      <c r="BE271" s="733">
        <f t="shared" ref="BE271:BG272" si="1629">BE243+BE251+BE259+BE269</f>
        <v>0</v>
      </c>
      <c r="BF271" s="733">
        <f t="shared" si="1629"/>
        <v>0</v>
      </c>
      <c r="BG271" s="733">
        <f t="shared" si="1629"/>
        <v>0</v>
      </c>
      <c r="BH271" s="733"/>
      <c r="BI271" s="733"/>
      <c r="BJ271" s="733"/>
      <c r="BK271" s="733"/>
      <c r="BL271" s="733">
        <f>BL243+BL251+BL259+BL269</f>
        <v>0</v>
      </c>
      <c r="BM271" s="733">
        <f>BM243+BM251+BM259+BM269</f>
        <v>0</v>
      </c>
      <c r="BN271" s="733"/>
      <c r="BO271" s="733">
        <f t="shared" ref="BO271:BX271" si="1630">BO243+BO251+BO259+BO269</f>
        <v>0</v>
      </c>
      <c r="BP271" s="733">
        <f t="shared" si="1630"/>
        <v>0</v>
      </c>
      <c r="BQ271" s="733">
        <f t="shared" si="1630"/>
        <v>0</v>
      </c>
      <c r="BR271" s="733">
        <f t="shared" si="1630"/>
        <v>0</v>
      </c>
      <c r="BS271" s="733">
        <f t="shared" si="1630"/>
        <v>0</v>
      </c>
      <c r="BT271" s="733">
        <f t="shared" si="1630"/>
        <v>0</v>
      </c>
      <c r="BU271" s="733">
        <f t="shared" si="1630"/>
        <v>0</v>
      </c>
      <c r="BV271" s="733">
        <f t="shared" si="1630"/>
        <v>0</v>
      </c>
      <c r="BW271" s="733">
        <f t="shared" si="1630"/>
        <v>0</v>
      </c>
      <c r="BX271" s="733">
        <f t="shared" si="1630"/>
        <v>0</v>
      </c>
      <c r="BY271" s="738"/>
      <c r="BZ271" s="733">
        <f t="shared" ref="BZ271:CJ272" si="1631">BZ243+BZ251+BZ259+BZ269</f>
        <v>0</v>
      </c>
      <c r="CA271" s="733">
        <f t="shared" si="1631"/>
        <v>0</v>
      </c>
      <c r="CB271" s="733">
        <f t="shared" si="1631"/>
        <v>0</v>
      </c>
      <c r="CC271" s="733">
        <f t="shared" si="1631"/>
        <v>0</v>
      </c>
      <c r="CD271" s="733">
        <f t="shared" si="1631"/>
        <v>0</v>
      </c>
      <c r="CE271" s="733">
        <f t="shared" si="1631"/>
        <v>0</v>
      </c>
      <c r="CF271" s="733">
        <f t="shared" si="1631"/>
        <v>0</v>
      </c>
      <c r="CG271" s="733">
        <f t="shared" si="1631"/>
        <v>0</v>
      </c>
      <c r="CH271" s="733"/>
      <c r="CI271" s="733">
        <f t="shared" si="1631"/>
        <v>0</v>
      </c>
      <c r="CJ271" s="733">
        <f t="shared" si="1631"/>
        <v>0</v>
      </c>
      <c r="CK271" s="733"/>
      <c r="CL271" s="733"/>
      <c r="CM271" s="733"/>
      <c r="CN271" s="733"/>
      <c r="CO271" s="733"/>
      <c r="CP271" s="733">
        <f xml:space="preserve"> CP259+CP269</f>
        <v>0</v>
      </c>
      <c r="CQ271" s="733">
        <f xml:space="preserve"> CQ259+CQ269</f>
        <v>0</v>
      </c>
      <c r="CR271" s="733">
        <f t="shared" ref="CR271:CX272" si="1632">CR243+CR251+CR259+CR269</f>
        <v>0</v>
      </c>
      <c r="CS271" s="733">
        <f t="shared" si="1632"/>
        <v>0</v>
      </c>
      <c r="CT271" s="733">
        <f t="shared" si="1632"/>
        <v>0</v>
      </c>
      <c r="CU271" s="733">
        <f t="shared" si="1632"/>
        <v>0</v>
      </c>
      <c r="CV271" s="734">
        <f t="shared" si="1632"/>
        <v>0</v>
      </c>
      <c r="CW271" s="734">
        <f t="shared" si="1632"/>
        <v>0</v>
      </c>
      <c r="CX271" s="802">
        <f t="shared" si="1632"/>
        <v>0</v>
      </c>
      <c r="CY271" s="109"/>
      <c r="CZ271" s="732">
        <f t="shared" ref="CZ271:DO272" si="1633">CZ243+CZ251+CZ259+CZ269</f>
        <v>0</v>
      </c>
      <c r="DA271" s="733">
        <f t="shared" si="1633"/>
        <v>0</v>
      </c>
      <c r="DB271" s="733">
        <f t="shared" si="1633"/>
        <v>0</v>
      </c>
      <c r="DC271" s="733">
        <f t="shared" si="1633"/>
        <v>0</v>
      </c>
      <c r="DD271" s="733">
        <f t="shared" si="1633"/>
        <v>0</v>
      </c>
      <c r="DE271" s="733">
        <f t="shared" si="1633"/>
        <v>0</v>
      </c>
      <c r="DF271" s="733">
        <f t="shared" si="1633"/>
        <v>0</v>
      </c>
      <c r="DG271" s="733">
        <f t="shared" si="1633"/>
        <v>0</v>
      </c>
      <c r="DH271" s="733">
        <f t="shared" si="1633"/>
        <v>0</v>
      </c>
      <c r="DI271" s="733">
        <f t="shared" si="1633"/>
        <v>0</v>
      </c>
      <c r="DJ271" s="733">
        <f t="shared" si="1633"/>
        <v>0</v>
      </c>
      <c r="DK271" s="733">
        <f t="shared" si="1633"/>
        <v>0</v>
      </c>
      <c r="DL271" s="733">
        <f t="shared" si="1633"/>
        <v>0</v>
      </c>
      <c r="DM271" s="733">
        <f t="shared" si="1633"/>
        <v>0</v>
      </c>
      <c r="DN271" s="733">
        <f t="shared" si="1633"/>
        <v>0</v>
      </c>
      <c r="DO271" s="733">
        <f t="shared" si="1633"/>
        <v>0</v>
      </c>
      <c r="DP271" s="924">
        <f t="shared" si="1389"/>
        <v>0</v>
      </c>
      <c r="DQ271" s="330"/>
      <c r="DR271" s="224"/>
      <c r="DS271" s="730">
        <f t="shared" si="1390"/>
        <v>0</v>
      </c>
      <c r="DT271" s="730" t="e">
        <f t="shared" si="1391"/>
        <v>#DIV/0!</v>
      </c>
      <c r="DU271" s="730" t="e">
        <f t="shared" si="1392"/>
        <v>#DIV/0!</v>
      </c>
      <c r="DV271" s="730" t="e">
        <f t="shared" si="1393"/>
        <v>#DIV/0!</v>
      </c>
      <c r="DW271" s="97"/>
      <c r="DX271" s="97"/>
      <c r="DY271" s="97"/>
      <c r="DZ271" s="97"/>
      <c r="EA271" s="97"/>
      <c r="EB271" s="97"/>
      <c r="EC271" s="97"/>
      <c r="ED271" s="97"/>
    </row>
    <row r="272" spans="1:134" s="5" customFormat="1" ht="15" customHeight="1">
      <c r="A272" s="1530"/>
      <c r="B272" s="1532"/>
      <c r="C272" s="1525"/>
      <c r="D272" s="1525"/>
      <c r="E272" s="1521"/>
      <c r="F272" s="897" t="s">
        <v>99</v>
      </c>
      <c r="G272" s="152" t="e">
        <f t="shared" si="1622"/>
        <v>#DIV/0!</v>
      </c>
      <c r="H272" s="152" t="e">
        <f t="shared" si="1622"/>
        <v>#DIV/0!</v>
      </c>
      <c r="I272" s="152">
        <f t="shared" si="1622"/>
        <v>0</v>
      </c>
      <c r="J272" s="152">
        <f t="shared" si="1622"/>
        <v>0</v>
      </c>
      <c r="K272" s="152">
        <f t="shared" si="1622"/>
        <v>0</v>
      </c>
      <c r="L272" s="152"/>
      <c r="M272" s="152" t="e">
        <f t="shared" si="1622"/>
        <v>#DIV/0!</v>
      </c>
      <c r="N272" s="152" t="e">
        <f t="shared" si="1622"/>
        <v>#DIV/0!</v>
      </c>
      <c r="O272" s="152">
        <f t="shared" si="1622"/>
        <v>0</v>
      </c>
      <c r="P272" s="152">
        <f t="shared" si="1622"/>
        <v>0</v>
      </c>
      <c r="Q272" s="152" t="e">
        <f t="shared" si="1622"/>
        <v>#DIV/0!</v>
      </c>
      <c r="R272" s="152" t="e">
        <f t="shared" si="1622"/>
        <v>#DIV/0!</v>
      </c>
      <c r="S272" s="152" t="e">
        <f t="shared" ref="S272" si="1634">S244+S252+S260+S270</f>
        <v>#DIV/0!</v>
      </c>
      <c r="T272" s="152" t="e">
        <f t="shared" si="1622"/>
        <v>#DIV/0!</v>
      </c>
      <c r="U272" s="152" t="e">
        <f t="shared" si="1622"/>
        <v>#DIV/0!</v>
      </c>
      <c r="V272" s="152">
        <f t="shared" si="1622"/>
        <v>0</v>
      </c>
      <c r="W272" s="152">
        <f t="shared" si="1622"/>
        <v>0</v>
      </c>
      <c r="X272" s="152" t="e">
        <f t="shared" si="1622"/>
        <v>#DIV/0!</v>
      </c>
      <c r="Y272" s="152" t="e">
        <f t="shared" si="1622"/>
        <v>#DIV/0!</v>
      </c>
      <c r="Z272" s="152" t="e">
        <f t="shared" si="1622"/>
        <v>#DIV/0!</v>
      </c>
      <c r="AA272" s="152">
        <f t="shared" si="1622"/>
        <v>0</v>
      </c>
      <c r="AB272" s="912">
        <f t="shared" si="1622"/>
        <v>0</v>
      </c>
      <c r="AC272" s="152">
        <f t="shared" si="1622"/>
        <v>0</v>
      </c>
      <c r="AD272" s="152">
        <f t="shared" si="1622"/>
        <v>0</v>
      </c>
      <c r="AE272" s="152">
        <f t="shared" si="1622"/>
        <v>0</v>
      </c>
      <c r="AF272" s="152">
        <f t="shared" si="1624"/>
        <v>0</v>
      </c>
      <c r="AG272" s="152" t="e">
        <f t="shared" si="1624"/>
        <v>#DIV/0!</v>
      </c>
      <c r="AH272" s="152" t="e">
        <f t="shared" si="1624"/>
        <v>#DIV/0!</v>
      </c>
      <c r="AI272" s="907" t="e">
        <f t="shared" si="1625"/>
        <v>#DIV/0!</v>
      </c>
      <c r="AJ272" s="912" t="e">
        <f t="shared" si="1625"/>
        <v>#DIV/0!</v>
      </c>
      <c r="AK272" s="912" t="e">
        <f t="shared" ref="AK272" si="1635">AK244+AK252+AK260+AK270</f>
        <v>#DIV/0!</v>
      </c>
      <c r="AL272" s="105"/>
      <c r="AM272" s="852" t="e">
        <f>SUM(G272:AL272)</f>
        <v>#DIV/0!</v>
      </c>
      <c r="AN272" s="917">
        <f t="shared" si="1627"/>
        <v>0</v>
      </c>
      <c r="AO272" s="152">
        <f t="shared" si="1627"/>
        <v>0</v>
      </c>
      <c r="AP272" s="152">
        <f t="shared" si="1627"/>
        <v>0</v>
      </c>
      <c r="AQ272" s="152">
        <f t="shared" si="1627"/>
        <v>0</v>
      </c>
      <c r="AR272" s="152">
        <f t="shared" si="1627"/>
        <v>0</v>
      </c>
      <c r="AS272" s="152">
        <f t="shared" si="1627"/>
        <v>0</v>
      </c>
      <c r="AT272" s="152">
        <f t="shared" si="1627"/>
        <v>0</v>
      </c>
      <c r="AU272" s="907">
        <f t="shared" si="1627"/>
        <v>0</v>
      </c>
      <c r="AV272" s="873">
        <f t="shared" si="1627"/>
        <v>0</v>
      </c>
      <c r="AW272" s="900">
        <f t="shared" si="1627"/>
        <v>0</v>
      </c>
      <c r="AX272" s="900">
        <f t="shared" si="1627"/>
        <v>0</v>
      </c>
      <c r="AY272" s="886" t="e">
        <f t="shared" si="1399"/>
        <v>#DIV/0!</v>
      </c>
      <c r="AZ272" s="908"/>
      <c r="BA272" s="897" t="s">
        <v>99</v>
      </c>
      <c r="BB272" s="153">
        <f t="shared" si="1628"/>
        <v>0</v>
      </c>
      <c r="BC272" s="152">
        <f>BC244+BC252+BC260+BC270</f>
        <v>0</v>
      </c>
      <c r="BD272" s="152">
        <f>BD244+BD252+BD260+BD270</f>
        <v>0</v>
      </c>
      <c r="BE272" s="152">
        <f t="shared" si="1629"/>
        <v>0</v>
      </c>
      <c r="BF272" s="152">
        <f t="shared" si="1629"/>
        <v>0</v>
      </c>
      <c r="BG272" s="152">
        <f t="shared" si="1629"/>
        <v>0</v>
      </c>
      <c r="BH272" s="152">
        <f>BH244+BH252+BH260+BH270</f>
        <v>0</v>
      </c>
      <c r="BI272" s="152">
        <f t="shared" ref="BI272:BK272" si="1636">BI244+BI252+BI260+BI270</f>
        <v>0</v>
      </c>
      <c r="BJ272" s="152">
        <f t="shared" si="1636"/>
        <v>0</v>
      </c>
      <c r="BK272" s="152">
        <f t="shared" si="1636"/>
        <v>0</v>
      </c>
      <c r="BL272" s="152">
        <f>BL244+BL252+BL260+BL270</f>
        <v>0</v>
      </c>
      <c r="BM272" s="152">
        <f>BM244+BM252+BM260+BM270</f>
        <v>0</v>
      </c>
      <c r="BN272" s="152">
        <f t="shared" ref="BN272:CJ272" si="1637">BN244+BN252+BN260+BN270</f>
        <v>0</v>
      </c>
      <c r="BO272" s="152">
        <f t="shared" si="1637"/>
        <v>0</v>
      </c>
      <c r="BP272" s="152">
        <f t="shared" si="1637"/>
        <v>0</v>
      </c>
      <c r="BQ272" s="152">
        <f t="shared" si="1637"/>
        <v>0</v>
      </c>
      <c r="BR272" s="152">
        <f t="shared" si="1637"/>
        <v>0</v>
      </c>
      <c r="BS272" s="152">
        <f t="shared" si="1637"/>
        <v>0</v>
      </c>
      <c r="BT272" s="152">
        <f t="shared" si="1637"/>
        <v>0</v>
      </c>
      <c r="BU272" s="152">
        <f t="shared" si="1637"/>
        <v>0</v>
      </c>
      <c r="BV272" s="152">
        <f t="shared" si="1637"/>
        <v>0</v>
      </c>
      <c r="BW272" s="152">
        <f t="shared" si="1637"/>
        <v>0</v>
      </c>
      <c r="BX272" s="152">
        <f t="shared" si="1637"/>
        <v>0</v>
      </c>
      <c r="BY272" s="152">
        <f t="shared" si="1637"/>
        <v>0</v>
      </c>
      <c r="BZ272" s="152">
        <f t="shared" si="1637"/>
        <v>0</v>
      </c>
      <c r="CA272" s="152">
        <f t="shared" si="1637"/>
        <v>0</v>
      </c>
      <c r="CB272" s="152">
        <f t="shared" si="1637"/>
        <v>0</v>
      </c>
      <c r="CC272" s="152">
        <f t="shared" si="1637"/>
        <v>0</v>
      </c>
      <c r="CD272" s="152">
        <f t="shared" si="1637"/>
        <v>0</v>
      </c>
      <c r="CE272" s="152">
        <f t="shared" si="1631"/>
        <v>0</v>
      </c>
      <c r="CF272" s="152">
        <f t="shared" si="1631"/>
        <v>0</v>
      </c>
      <c r="CG272" s="152">
        <f t="shared" si="1631"/>
        <v>0</v>
      </c>
      <c r="CH272" s="152">
        <f>CH244+CH252+CH260+CH270</f>
        <v>0</v>
      </c>
      <c r="CI272" s="152">
        <f t="shared" si="1637"/>
        <v>0</v>
      </c>
      <c r="CJ272" s="152">
        <f t="shared" si="1637"/>
        <v>0</v>
      </c>
      <c r="CK272" s="152">
        <f>CK244+CK252+CK260+CK270</f>
        <v>0</v>
      </c>
      <c r="CL272" s="152">
        <f>CL244+CL252+CL260+CL270</f>
        <v>0</v>
      </c>
      <c r="CM272" s="152">
        <f t="shared" ref="CM272:CO272" si="1638">CM244+CM252+CM260+CM270</f>
        <v>0</v>
      </c>
      <c r="CN272" s="152">
        <f t="shared" si="1638"/>
        <v>0</v>
      </c>
      <c r="CO272" s="152">
        <f t="shared" si="1638"/>
        <v>0</v>
      </c>
      <c r="CP272" s="152">
        <f>SUM(CP260,CP270)</f>
        <v>0</v>
      </c>
      <c r="CQ272" s="152">
        <f>SUM(CQ260,CQ270)</f>
        <v>0</v>
      </c>
      <c r="CR272" s="152">
        <f t="shared" si="1632"/>
        <v>0</v>
      </c>
      <c r="CS272" s="152">
        <f t="shared" si="1632"/>
        <v>0</v>
      </c>
      <c r="CT272" s="152">
        <f t="shared" si="1632"/>
        <v>0</v>
      </c>
      <c r="CU272" s="152">
        <f t="shared" si="1632"/>
        <v>0</v>
      </c>
      <c r="CV272" s="906">
        <f t="shared" si="1632"/>
        <v>0</v>
      </c>
      <c r="CW272" s="906">
        <f t="shared" si="1632"/>
        <v>0</v>
      </c>
      <c r="CX272" s="875">
        <f t="shared" si="1632"/>
        <v>0</v>
      </c>
      <c r="CY272" s="109"/>
      <c r="CZ272" s="153">
        <f t="shared" si="1633"/>
        <v>0</v>
      </c>
      <c r="DA272" s="152">
        <f t="shared" si="1633"/>
        <v>0</v>
      </c>
      <c r="DB272" s="152">
        <f t="shared" si="1633"/>
        <v>0</v>
      </c>
      <c r="DC272" s="152">
        <f t="shared" si="1633"/>
        <v>0</v>
      </c>
      <c r="DD272" s="152">
        <f t="shared" si="1633"/>
        <v>0</v>
      </c>
      <c r="DE272" s="152">
        <f t="shared" si="1633"/>
        <v>0</v>
      </c>
      <c r="DF272" s="152">
        <f t="shared" si="1633"/>
        <v>0</v>
      </c>
      <c r="DG272" s="152">
        <f t="shared" si="1633"/>
        <v>0</v>
      </c>
      <c r="DH272" s="152">
        <f t="shared" si="1633"/>
        <v>0</v>
      </c>
      <c r="DI272" s="152">
        <f t="shared" si="1633"/>
        <v>0</v>
      </c>
      <c r="DJ272" s="152">
        <f t="shared" si="1633"/>
        <v>0</v>
      </c>
      <c r="DK272" s="152">
        <f t="shared" si="1633"/>
        <v>0</v>
      </c>
      <c r="DL272" s="152">
        <f t="shared" si="1633"/>
        <v>0</v>
      </c>
      <c r="DM272" s="152">
        <f t="shared" si="1633"/>
        <v>0</v>
      </c>
      <c r="DN272" s="152">
        <f t="shared" si="1633"/>
        <v>0</v>
      </c>
      <c r="DO272" s="152">
        <f t="shared" si="1633"/>
        <v>0</v>
      </c>
      <c r="DP272" s="920">
        <f t="shared" si="1389"/>
        <v>0</v>
      </c>
      <c r="DQ272" s="330"/>
      <c r="DR272" s="224"/>
      <c r="DS272" s="873">
        <f t="shared" si="1390"/>
        <v>0</v>
      </c>
      <c r="DT272" s="873" t="e">
        <f t="shared" si="1391"/>
        <v>#DIV/0!</v>
      </c>
      <c r="DU272" s="900" t="e">
        <f t="shared" si="1392"/>
        <v>#DIV/0!</v>
      </c>
      <c r="DV272" s="900" t="e">
        <f t="shared" si="1393"/>
        <v>#DIV/0!</v>
      </c>
      <c r="DW272" s="97"/>
      <c r="DX272" s="97"/>
      <c r="DY272" s="97"/>
      <c r="DZ272" s="97"/>
      <c r="EA272" s="97"/>
      <c r="EB272" s="97"/>
      <c r="EC272" s="97"/>
      <c r="ED272" s="97"/>
    </row>
    <row r="273" spans="1:134" s="419" customFormat="1">
      <c r="AB273" s="136"/>
      <c r="AC273" s="136"/>
      <c r="AD273" s="136"/>
      <c r="AE273" s="136"/>
      <c r="AF273" s="136"/>
      <c r="AG273" s="136"/>
      <c r="AH273" s="136"/>
      <c r="AI273" s="136"/>
      <c r="AJ273" s="136"/>
      <c r="AK273" s="136"/>
      <c r="AL273" s="136"/>
      <c r="AM273" s="136"/>
      <c r="CY273" s="422"/>
      <c r="CZ273" s="136"/>
      <c r="DA273" s="136"/>
      <c r="DB273" s="136"/>
      <c r="DC273" s="136"/>
      <c r="DD273" s="136"/>
      <c r="DE273" s="136"/>
      <c r="DF273" s="136"/>
      <c r="DG273" s="136"/>
      <c r="DH273" s="136"/>
      <c r="DI273" s="136"/>
      <c r="DJ273" s="136"/>
      <c r="DK273" s="136"/>
      <c r="DL273" s="136"/>
      <c r="DM273" s="136"/>
      <c r="DN273" s="136"/>
      <c r="DO273" s="136"/>
      <c r="DP273" s="136"/>
      <c r="DQ273" s="755"/>
      <c r="DR273" s="136"/>
      <c r="DS273" s="136"/>
      <c r="DT273" s="136"/>
      <c r="DU273" s="136"/>
      <c r="DV273" s="136"/>
      <c r="DW273" s="136"/>
      <c r="DX273" s="136"/>
      <c r="DY273" s="136"/>
      <c r="DZ273" s="136"/>
      <c r="EA273" s="136"/>
      <c r="EB273" s="136"/>
      <c r="EC273" s="136"/>
      <c r="ED273" s="136"/>
    </row>
    <row r="274" spans="1:134" s="419" customFormat="1">
      <c r="AB274" s="136"/>
      <c r="AC274" s="136"/>
      <c r="AD274" s="136"/>
      <c r="AE274" s="136"/>
      <c r="AF274" s="136"/>
      <c r="AG274" s="136"/>
      <c r="AH274" s="136"/>
      <c r="AI274" s="136"/>
      <c r="AJ274" s="136"/>
      <c r="AK274" s="136"/>
      <c r="AL274" s="136"/>
      <c r="AM274" s="136"/>
      <c r="CY274" s="422"/>
      <c r="CZ274" s="136"/>
      <c r="DA274" s="136"/>
      <c r="DB274" s="136"/>
      <c r="DC274" s="136"/>
      <c r="DD274" s="136"/>
      <c r="DE274" s="136"/>
      <c r="DF274" s="136"/>
      <c r="DG274" s="136"/>
      <c r="DH274" s="136"/>
      <c r="DI274" s="136"/>
      <c r="DJ274" s="136"/>
      <c r="DK274" s="136"/>
      <c r="DL274" s="136"/>
      <c r="DM274" s="136"/>
      <c r="DN274" s="136"/>
      <c r="DO274" s="136"/>
      <c r="DP274" s="136"/>
      <c r="DQ274" s="755"/>
      <c r="DR274" s="136"/>
      <c r="DS274" s="136"/>
      <c r="DT274" s="136"/>
      <c r="DU274" s="136"/>
      <c r="DV274" s="136"/>
      <c r="DW274" s="136"/>
      <c r="DX274" s="136"/>
      <c r="DY274" s="136"/>
      <c r="DZ274" s="136"/>
      <c r="EA274" s="136"/>
      <c r="EB274" s="136"/>
      <c r="EC274" s="136"/>
      <c r="ED274" s="136"/>
    </row>
    <row r="275" spans="1:134" s="5" customFormat="1" ht="24.75" customHeight="1">
      <c r="A275" s="1236" t="s">
        <v>225</v>
      </c>
      <c r="B275" s="1236"/>
      <c r="C275" s="1236"/>
      <c r="D275" s="1236"/>
      <c r="E275" s="1236"/>
      <c r="G275" s="184"/>
      <c r="H275" s="176"/>
      <c r="I275" s="175"/>
      <c r="J275" s="175"/>
      <c r="K275" s="179"/>
      <c r="L275" s="452"/>
      <c r="M275" s="178"/>
      <c r="X275" s="794"/>
      <c r="Y275" s="794"/>
      <c r="AB275" s="97"/>
      <c r="AC275" s="97"/>
      <c r="AD275" s="97"/>
      <c r="AE275" s="97"/>
      <c r="AF275" s="97"/>
      <c r="AG275" s="97"/>
      <c r="AH275" s="97"/>
      <c r="AI275" s="97"/>
      <c r="AJ275" s="97"/>
      <c r="AK275" s="97"/>
      <c r="AL275" s="97"/>
      <c r="AM275" s="97"/>
      <c r="AX275" s="794"/>
      <c r="BD275" s="674"/>
      <c r="CY275" s="109"/>
      <c r="CZ275" s="97"/>
      <c r="DA275" s="97"/>
      <c r="DB275" s="97"/>
      <c r="DC275" s="97"/>
      <c r="DD275" s="97"/>
      <c r="DE275" s="97"/>
      <c r="DF275" s="97"/>
      <c r="DG275" s="795"/>
      <c r="DH275" s="795"/>
      <c r="DI275" s="795"/>
      <c r="DJ275" s="795"/>
      <c r="DK275" s="795"/>
      <c r="DL275" s="795"/>
      <c r="DM275" s="795"/>
      <c r="DN275" s="795"/>
      <c r="DO275" s="97"/>
      <c r="DP275" s="97"/>
      <c r="DQ275" s="105"/>
      <c r="DR275" s="97"/>
      <c r="DS275" s="97"/>
      <c r="DT275" s="97"/>
      <c r="DU275" s="97"/>
      <c r="DV275" s="97"/>
    </row>
    <row r="276" spans="1:134" s="5" customFormat="1" ht="21" customHeight="1">
      <c r="A276" s="796"/>
      <c r="B276" s="797"/>
      <c r="C276" s="798"/>
      <c r="D276" s="798"/>
      <c r="E276" s="799" t="s">
        <v>0</v>
      </c>
      <c r="F276" s="800" t="s">
        <v>123</v>
      </c>
      <c r="G276" s="801" t="str">
        <f>G$6</f>
        <v>一般分</v>
      </c>
      <c r="H276" s="800" t="str">
        <f t="shared" ref="H276:AL276" si="1639">H$6</f>
        <v>民改費</v>
      </c>
      <c r="I276" s="800" t="str">
        <f t="shared" si="1639"/>
        <v>1歳児加算</v>
      </c>
      <c r="J276" s="800" t="str">
        <f t="shared" si="1639"/>
        <v>2歳児加算</v>
      </c>
      <c r="K276" s="800" t="str">
        <f t="shared" si="1639"/>
        <v>年少児加算</v>
      </c>
      <c r="L276" s="801" t="str">
        <f t="shared" si="1639"/>
        <v>3歳児</v>
      </c>
      <c r="M276" s="800" t="str">
        <f t="shared" si="1639"/>
        <v>看護師加算</v>
      </c>
      <c r="N276" s="800" t="str">
        <f t="shared" si="1639"/>
        <v>特別指導費</v>
      </c>
      <c r="O276" s="801" t="str">
        <f t="shared" si="1639"/>
        <v>学習指導（小）</v>
      </c>
      <c r="P276" s="801" t="str">
        <f t="shared" si="1639"/>
        <v>学習指導（中）</v>
      </c>
      <c r="Q276" s="800" t="str">
        <f t="shared" si="1639"/>
        <v>指導員特別</v>
      </c>
      <c r="R276" s="800" t="str">
        <f t="shared" si="1639"/>
        <v>心理①</v>
      </c>
      <c r="S276" s="800" t="str">
        <f t="shared" si="1639"/>
        <v>心理②</v>
      </c>
      <c r="T276" s="800" t="str">
        <f t="shared" si="1639"/>
        <v>里親支援員</v>
      </c>
      <c r="U276" s="800" t="str">
        <f t="shared" si="1639"/>
        <v>FSW(増配置）</v>
      </c>
      <c r="V276" s="800" t="str">
        <f t="shared" si="1639"/>
        <v>施設機能</v>
      </c>
      <c r="W276" s="926" t="str">
        <f t="shared" si="1639"/>
        <v xml:space="preserve"> 入所者処遇</v>
      </c>
      <c r="X276" s="800" t="str">
        <f t="shared" si="1639"/>
        <v>小規模ＧＣ</v>
      </c>
      <c r="Y276" s="800" t="str">
        <f t="shared" si="1639"/>
        <v>職業指導員</v>
      </c>
      <c r="Z276" s="800" t="str">
        <f t="shared" si="1639"/>
        <v>基幹的職員</v>
      </c>
      <c r="AA276" s="926" t="str">
        <f t="shared" si="1639"/>
        <v>第三者受審</v>
      </c>
      <c r="AB276" s="927" t="str">
        <f t="shared" si="1639"/>
        <v>処遇改善（Ⅰ）</v>
      </c>
      <c r="AC276" s="927" t="str">
        <f t="shared" si="1639"/>
        <v>処遇改善（Ⅱ）</v>
      </c>
      <c r="AD276" s="927" t="str">
        <f t="shared" si="1639"/>
        <v>処遇改善（Ⅲ）</v>
      </c>
      <c r="AE276" s="928" t="str">
        <f t="shared" si="1639"/>
        <v>処遇改善（Ⅳ）</v>
      </c>
      <c r="AF276" s="927" t="str">
        <f t="shared" si="1639"/>
        <v>処遇改善（Ⅴ）</v>
      </c>
      <c r="AG276" s="925" t="str">
        <f t="shared" si="1639"/>
        <v>従事者処遇改善事業</v>
      </c>
      <c r="AH276" s="925" t="str">
        <f t="shared" si="1639"/>
        <v>分散化加算</v>
      </c>
      <c r="AI276" s="929" t="str">
        <f t="shared" si="1639"/>
        <v>医ケア</v>
      </c>
      <c r="AJ276" s="929" t="str">
        <f t="shared" si="1639"/>
        <v>自立支援(Ⅰ)</v>
      </c>
      <c r="AK276" s="929" t="str">
        <f t="shared" si="1639"/>
        <v>自立支援(Ⅱ)</v>
      </c>
      <c r="AL276" s="929" t="str">
        <f t="shared" si="1639"/>
        <v>バックアップ</v>
      </c>
      <c r="AM276" s="730"/>
      <c r="AN276" s="1535" t="s">
        <v>129</v>
      </c>
      <c r="AO276" s="1536"/>
      <c r="AP276" s="1536"/>
      <c r="AQ276" s="1536"/>
      <c r="AR276" s="1536"/>
      <c r="AS276" s="1536"/>
      <c r="AT276" s="1536"/>
      <c r="AU276" s="1536"/>
      <c r="AV276" s="1537"/>
      <c r="AW276" s="802"/>
      <c r="AX276" s="802"/>
      <c r="AY276" s="1315" t="s">
        <v>110</v>
      </c>
      <c r="AZ276" s="803"/>
      <c r="BA276" s="804" t="s">
        <v>3</v>
      </c>
      <c r="BB276" s="805"/>
      <c r="BC276" s="805"/>
      <c r="BD276" s="806"/>
      <c r="BE276" s="805"/>
      <c r="BF276" s="805"/>
      <c r="BG276" s="798"/>
      <c r="BH276" s="805"/>
      <c r="BI276" s="805"/>
      <c r="BJ276" s="805"/>
      <c r="BK276" s="805"/>
      <c r="BL276" s="805"/>
      <c r="BM276" s="805"/>
      <c r="BN276" s="798"/>
      <c r="BO276" s="805"/>
      <c r="BP276" s="798"/>
      <c r="BQ276" s="798"/>
      <c r="BR276" s="805"/>
      <c r="BS276" s="805"/>
      <c r="BT276" s="807"/>
      <c r="BU276" s="798" t="s">
        <v>0</v>
      </c>
      <c r="BV276" s="808"/>
      <c r="BW276" s="798" t="s">
        <v>0</v>
      </c>
      <c r="BX276" s="805"/>
      <c r="BY276" s="805"/>
      <c r="BZ276" s="805"/>
      <c r="CA276" s="805"/>
      <c r="CB276" s="805"/>
      <c r="CC276" s="805"/>
      <c r="CD276" s="805"/>
      <c r="CE276" s="805"/>
      <c r="CF276" s="805"/>
      <c r="CG276" s="805"/>
      <c r="CH276" s="805"/>
      <c r="CI276" s="805"/>
      <c r="CJ276" s="805"/>
      <c r="CK276" s="805"/>
      <c r="CL276" s="805"/>
      <c r="CM276" s="805"/>
      <c r="CN276" s="805"/>
      <c r="CO276" s="805"/>
      <c r="CP276" s="805"/>
      <c r="CQ276" s="805"/>
      <c r="CR276" s="805"/>
      <c r="CS276" s="805"/>
      <c r="CT276" s="805"/>
      <c r="CU276" s="805"/>
      <c r="CV276" s="805"/>
      <c r="CW276" s="809"/>
      <c r="CX276" s="802"/>
      <c r="CY276" s="109"/>
      <c r="CZ276" s="810" t="s">
        <v>4</v>
      </c>
      <c r="DA276" s="729"/>
      <c r="DB276" s="729"/>
      <c r="DC276" s="729"/>
      <c r="DD276" s="811"/>
      <c r="DE276" s="729"/>
      <c r="DF276" s="729"/>
      <c r="DG276" s="1538" t="s">
        <v>144</v>
      </c>
      <c r="DH276" s="1539"/>
      <c r="DI276" s="1539"/>
      <c r="DJ276" s="1539"/>
      <c r="DK276" s="1539"/>
      <c r="DL276" s="1539"/>
      <c r="DM276" s="1539"/>
      <c r="DN276" s="1540"/>
      <c r="DO276" s="811"/>
      <c r="DP276" s="812"/>
      <c r="DQ276" s="330"/>
      <c r="DR276" s="224"/>
      <c r="DS276" s="1180" t="s">
        <v>5</v>
      </c>
      <c r="DT276" s="1183" t="s">
        <v>6</v>
      </c>
      <c r="DU276" s="1186" t="s">
        <v>111</v>
      </c>
      <c r="DV276" s="1186" t="s">
        <v>112</v>
      </c>
    </row>
    <row r="277" spans="1:134" s="5" customFormat="1" ht="23.25" customHeight="1">
      <c r="A277" s="813"/>
      <c r="B277" s="814" t="s">
        <v>9</v>
      </c>
      <c r="C277" s="815" t="s">
        <v>174</v>
      </c>
      <c r="D277" s="815" t="s">
        <v>176</v>
      </c>
      <c r="E277" s="816" t="s">
        <v>177</v>
      </c>
      <c r="F277" s="817">
        <v>4</v>
      </c>
      <c r="G277" s="818"/>
      <c r="H277" s="818"/>
      <c r="I277" s="818"/>
      <c r="J277" s="818"/>
      <c r="K277" s="818"/>
      <c r="L277" s="818"/>
      <c r="M277" s="818"/>
      <c r="N277" s="818"/>
      <c r="O277" s="818">
        <v>8290</v>
      </c>
      <c r="P277" s="818">
        <v>8290</v>
      </c>
      <c r="Q277" s="818"/>
      <c r="R277" s="818"/>
      <c r="S277" s="818"/>
      <c r="T277" s="818"/>
      <c r="U277" s="818"/>
      <c r="V277" s="818"/>
      <c r="W277" s="819"/>
      <c r="X277" s="820"/>
      <c r="Y277" s="821"/>
      <c r="Z277" s="818"/>
      <c r="AA277" s="820"/>
      <c r="AB277" s="822"/>
      <c r="AC277" s="823"/>
      <c r="AD277" s="824"/>
      <c r="AE277" s="824"/>
      <c r="AF277" s="825"/>
      <c r="AG277" s="826"/>
      <c r="AH277" s="826"/>
      <c r="AI277" s="825"/>
      <c r="AJ277" s="827"/>
      <c r="AK277" s="827"/>
      <c r="AL277" s="828"/>
      <c r="AM277" s="1388" t="s">
        <v>222</v>
      </c>
      <c r="AN277" s="1389" t="s">
        <v>32</v>
      </c>
      <c r="AO277" s="1391" t="s">
        <v>33</v>
      </c>
      <c r="AP277" s="1393" t="s">
        <v>34</v>
      </c>
      <c r="AQ277" s="1407" t="s">
        <v>35</v>
      </c>
      <c r="AR277" s="1395" t="s">
        <v>181</v>
      </c>
      <c r="AS277" s="1393"/>
      <c r="AT277" s="829"/>
      <c r="AU277" s="830"/>
      <c r="AV277" s="1411" t="s">
        <v>39</v>
      </c>
      <c r="AW277" s="1481" t="s">
        <v>40</v>
      </c>
      <c r="AX277" s="1294" t="s">
        <v>173</v>
      </c>
      <c r="AY277" s="1316"/>
      <c r="AZ277" s="831"/>
      <c r="BA277" s="1224" t="s">
        <v>10</v>
      </c>
      <c r="BB277" s="1461" t="s">
        <v>41</v>
      </c>
      <c r="BC277" s="832" t="s">
        <v>42</v>
      </c>
      <c r="BD277" s="832" t="s">
        <v>43</v>
      </c>
      <c r="BE277" s="833" t="s">
        <v>44</v>
      </c>
      <c r="BF277" s="833" t="s">
        <v>44</v>
      </c>
      <c r="BG277" s="833" t="s">
        <v>44</v>
      </c>
      <c r="BH277" s="834" t="s">
        <v>45</v>
      </c>
      <c r="BI277" s="834" t="s">
        <v>45</v>
      </c>
      <c r="BJ277" s="834" t="s">
        <v>45</v>
      </c>
      <c r="BK277" s="834" t="s">
        <v>45</v>
      </c>
      <c r="BL277" s="794" t="s">
        <v>45</v>
      </c>
      <c r="BM277" s="835" t="s">
        <v>113</v>
      </c>
      <c r="BN277" s="1462" t="s">
        <v>47</v>
      </c>
      <c r="BO277" s="794" t="s">
        <v>48</v>
      </c>
      <c r="BP277" s="834" t="s">
        <v>48</v>
      </c>
      <c r="BQ277" s="834" t="s">
        <v>48</v>
      </c>
      <c r="BR277" s="794" t="s">
        <v>48</v>
      </c>
      <c r="BS277" s="836" t="s">
        <v>49</v>
      </c>
      <c r="BT277" s="837" t="s">
        <v>49</v>
      </c>
      <c r="BU277" s="834" t="s">
        <v>50</v>
      </c>
      <c r="BV277" s="794" t="s">
        <v>50</v>
      </c>
      <c r="BW277" s="834" t="s">
        <v>50</v>
      </c>
      <c r="BX277" s="794" t="s">
        <v>50</v>
      </c>
      <c r="BY277" s="834" t="s">
        <v>162</v>
      </c>
      <c r="BZ277" s="834" t="s">
        <v>50</v>
      </c>
      <c r="CA277" s="794" t="s">
        <v>50</v>
      </c>
      <c r="CB277" s="834" t="s">
        <v>50</v>
      </c>
      <c r="CC277" s="835" t="s">
        <v>50</v>
      </c>
      <c r="CD277" s="835" t="s">
        <v>113</v>
      </c>
      <c r="CE277" s="834" t="s">
        <v>50</v>
      </c>
      <c r="CF277" s="835" t="s">
        <v>50</v>
      </c>
      <c r="CG277" s="835" t="s">
        <v>113</v>
      </c>
      <c r="CH277" s="1380" t="str">
        <f>CH7</f>
        <v>大学受験料</v>
      </c>
      <c r="CI277" s="1462" t="s">
        <v>52</v>
      </c>
      <c r="CJ277" s="1462" t="s">
        <v>53</v>
      </c>
      <c r="CK277" s="1380" t="s">
        <v>54</v>
      </c>
      <c r="CL277" s="1380" t="s">
        <v>234</v>
      </c>
      <c r="CM277" s="838"/>
      <c r="CN277" s="794" t="s">
        <v>54</v>
      </c>
      <c r="CO277" s="1224" t="s">
        <v>55</v>
      </c>
      <c r="CP277" s="838" t="s">
        <v>142</v>
      </c>
      <c r="CQ277" s="838" t="s">
        <v>142</v>
      </c>
      <c r="CR277" s="1224" t="s">
        <v>56</v>
      </c>
      <c r="CS277" s="794" t="s">
        <v>56</v>
      </c>
      <c r="CT277" s="1301" t="s">
        <v>57</v>
      </c>
      <c r="CU277" s="1301" t="s">
        <v>58</v>
      </c>
      <c r="CV277" s="1461" t="s">
        <v>59</v>
      </c>
      <c r="CW277" s="1513" t="s">
        <v>182</v>
      </c>
      <c r="CX277" s="1206" t="s">
        <v>60</v>
      </c>
      <c r="CY277" s="109"/>
      <c r="CZ277" s="1425" t="s">
        <v>61</v>
      </c>
      <c r="DA277" s="1427" t="s">
        <v>62</v>
      </c>
      <c r="DB277" s="1414" t="s">
        <v>63</v>
      </c>
      <c r="DC277" s="1416" t="s">
        <v>64</v>
      </c>
      <c r="DD277" s="1383" t="str">
        <f>DD232</f>
        <v>生活費支援
（就学あり）</v>
      </c>
      <c r="DE277" s="839" t="s">
        <v>126</v>
      </c>
      <c r="DF277" s="839" t="s">
        <v>126</v>
      </c>
      <c r="DG277" s="1526" t="s">
        <v>145</v>
      </c>
      <c r="DH277" s="1527"/>
      <c r="DI277" s="1527"/>
      <c r="DJ277" s="1528"/>
      <c r="DK277" s="1526" t="s">
        <v>150</v>
      </c>
      <c r="DL277" s="1528"/>
      <c r="DM277" s="1541" t="s">
        <v>153</v>
      </c>
      <c r="DN277" s="1542"/>
      <c r="DO277" s="1383" t="str">
        <f>DO232</f>
        <v>自立後
生活体験支援</v>
      </c>
      <c r="DP277" s="1429" t="s">
        <v>65</v>
      </c>
      <c r="DQ277" s="331"/>
      <c r="DR277" s="329"/>
      <c r="DS277" s="1181"/>
      <c r="DT277" s="1184"/>
      <c r="DU277" s="1187"/>
      <c r="DV277" s="1187"/>
    </row>
    <row r="278" spans="1:134" ht="22.5" customHeight="1">
      <c r="A278" s="20"/>
      <c r="B278" s="281" t="s">
        <v>68</v>
      </c>
      <c r="C278" s="284" t="s">
        <v>175</v>
      </c>
      <c r="D278" s="284" t="s">
        <v>175</v>
      </c>
      <c r="E278" s="319" t="s">
        <v>178</v>
      </c>
      <c r="F278" s="470"/>
      <c r="G278" s="209"/>
      <c r="H278" s="209"/>
      <c r="I278" s="209"/>
      <c r="J278" s="209"/>
      <c r="K278" s="209"/>
      <c r="L278" s="209"/>
      <c r="M278" s="209"/>
      <c r="N278" s="209"/>
      <c r="O278" s="209"/>
      <c r="P278" s="209"/>
      <c r="Q278" s="209"/>
      <c r="R278" s="209"/>
      <c r="S278" s="209"/>
      <c r="T278" s="249"/>
      <c r="U278" s="209"/>
      <c r="V278" s="249"/>
      <c r="W278" s="249"/>
      <c r="X278" s="37"/>
      <c r="Y278" s="37"/>
      <c r="Z278" s="247"/>
      <c r="AA278" s="209"/>
      <c r="AB278" s="235"/>
      <c r="AC278" s="236"/>
      <c r="AD278" s="237"/>
      <c r="AE278" s="237"/>
      <c r="AF278" s="259"/>
      <c r="AG278" s="345"/>
      <c r="AH278" s="345"/>
      <c r="AI278" s="259"/>
      <c r="AJ278" s="669"/>
      <c r="AK278" s="669"/>
      <c r="AL278" s="254"/>
      <c r="AM278" s="1321"/>
      <c r="AN278" s="1390"/>
      <c r="AO278" s="1392"/>
      <c r="AP278" s="1394"/>
      <c r="AQ278" s="1394"/>
      <c r="AR278" s="1396"/>
      <c r="AS278" s="1495"/>
      <c r="AT278" s="469"/>
      <c r="AU278" s="141"/>
      <c r="AV278" s="1412"/>
      <c r="AW278" s="1295"/>
      <c r="AX278" s="1295"/>
      <c r="AY278" s="1316"/>
      <c r="AZ278" s="139"/>
      <c r="BA278" s="1225"/>
      <c r="BB278" s="1461"/>
      <c r="BC278" s="455" t="s">
        <v>69</v>
      </c>
      <c r="BD278" s="455"/>
      <c r="BE278" s="30" t="s">
        <v>70</v>
      </c>
      <c r="BF278" s="31" t="s">
        <v>71</v>
      </c>
      <c r="BG278" s="30" t="s">
        <v>114</v>
      </c>
      <c r="BH278" s="32" t="s">
        <v>73</v>
      </c>
      <c r="BI278" s="33" t="s">
        <v>74</v>
      </c>
      <c r="BJ278" s="33" t="s">
        <v>75</v>
      </c>
      <c r="BK278" s="33" t="s">
        <v>76</v>
      </c>
      <c r="BL278" s="34" t="s">
        <v>77</v>
      </c>
      <c r="BM278" s="35" t="s">
        <v>78</v>
      </c>
      <c r="BN278" s="1463"/>
      <c r="BO278" s="36" t="s">
        <v>79</v>
      </c>
      <c r="BP278" s="37" t="s">
        <v>80</v>
      </c>
      <c r="BQ278" s="462" t="s">
        <v>72</v>
      </c>
      <c r="BR278" s="36" t="s">
        <v>81</v>
      </c>
      <c r="BS278" s="30" t="s">
        <v>82</v>
      </c>
      <c r="BT278" s="38" t="s">
        <v>83</v>
      </c>
      <c r="BU278" s="39" t="s">
        <v>84</v>
      </c>
      <c r="BV278" s="36" t="s">
        <v>85</v>
      </c>
      <c r="BW278" s="37" t="s">
        <v>86</v>
      </c>
      <c r="BX278" s="36" t="s">
        <v>87</v>
      </c>
      <c r="BY278" s="36" t="s">
        <v>163</v>
      </c>
      <c r="BZ278" s="37" t="s">
        <v>88</v>
      </c>
      <c r="CA278" s="35" t="s">
        <v>91</v>
      </c>
      <c r="CB278" s="37" t="s">
        <v>89</v>
      </c>
      <c r="CC278" s="35" t="s">
        <v>180</v>
      </c>
      <c r="CD278" s="35" t="s">
        <v>90</v>
      </c>
      <c r="CE278" s="37" t="s">
        <v>89</v>
      </c>
      <c r="CF278" s="35" t="s">
        <v>180</v>
      </c>
      <c r="CG278" s="35" t="s">
        <v>90</v>
      </c>
      <c r="CH278" s="1381"/>
      <c r="CI278" s="1463"/>
      <c r="CJ278" s="1463"/>
      <c r="CK278" s="1381"/>
      <c r="CL278" s="1381"/>
      <c r="CM278" s="249" t="s">
        <v>127</v>
      </c>
      <c r="CN278" s="38" t="s">
        <v>92</v>
      </c>
      <c r="CO278" s="1394"/>
      <c r="CP278" s="209" t="s">
        <v>143</v>
      </c>
      <c r="CQ278" s="209" t="s">
        <v>93</v>
      </c>
      <c r="CR278" s="1225"/>
      <c r="CS278" s="36" t="s">
        <v>94</v>
      </c>
      <c r="CT278" s="1192"/>
      <c r="CU278" s="1192"/>
      <c r="CV278" s="1461"/>
      <c r="CW278" s="1513"/>
      <c r="CX278" s="1207"/>
      <c r="CZ278" s="1426"/>
      <c r="DA278" s="1428"/>
      <c r="DB278" s="1415"/>
      <c r="DC278" s="1417"/>
      <c r="DD278" s="1384"/>
      <c r="DE278" s="222" t="s">
        <v>128</v>
      </c>
      <c r="DF278" s="222" t="s">
        <v>130</v>
      </c>
      <c r="DG278" s="324" t="s">
        <v>146</v>
      </c>
      <c r="DH278" s="463" t="s">
        <v>147</v>
      </c>
      <c r="DI278" s="324" t="s">
        <v>148</v>
      </c>
      <c r="DJ278" s="325" t="s">
        <v>149</v>
      </c>
      <c r="DK278" s="324" t="s">
        <v>151</v>
      </c>
      <c r="DL278" s="324" t="s">
        <v>152</v>
      </c>
      <c r="DM278" s="324" t="s">
        <v>151</v>
      </c>
      <c r="DN278" s="464" t="s">
        <v>152</v>
      </c>
      <c r="DO278" s="1384"/>
      <c r="DP278" s="1430"/>
      <c r="DQ278" s="331"/>
      <c r="DR278" s="329"/>
      <c r="DS278" s="1181"/>
      <c r="DT278" s="1184"/>
      <c r="DU278" s="1187"/>
      <c r="DV278" s="1187"/>
      <c r="DW278" s="1"/>
      <c r="DX278" s="1"/>
      <c r="DY278" s="1"/>
      <c r="DZ278" s="1"/>
      <c r="EA278" s="1"/>
      <c r="EB278" s="1"/>
      <c r="EC278" s="1"/>
      <c r="ED278" s="1"/>
    </row>
    <row r="279" spans="1:134">
      <c r="A279" s="20"/>
      <c r="B279" s="282"/>
      <c r="C279" s="187"/>
      <c r="D279" s="187"/>
      <c r="E279" s="287"/>
      <c r="F279" s="470"/>
      <c r="G279" s="209"/>
      <c r="H279" s="209"/>
      <c r="I279" s="209"/>
      <c r="J279" s="209"/>
      <c r="K279" s="209"/>
      <c r="L279" s="209"/>
      <c r="M279" s="209"/>
      <c r="N279" s="209"/>
      <c r="O279" s="209"/>
      <c r="P279" s="209"/>
      <c r="Q279" s="209"/>
      <c r="R279" s="209"/>
      <c r="S279" s="209"/>
      <c r="T279" s="249"/>
      <c r="U279" s="209"/>
      <c r="V279" s="249"/>
      <c r="W279" s="250"/>
      <c r="X279" s="209"/>
      <c r="Y279" s="209"/>
      <c r="Z279" s="209"/>
      <c r="AA279" s="238"/>
      <c r="AB279" s="240"/>
      <c r="AC279" s="240"/>
      <c r="AD279" s="240"/>
      <c r="AE279" s="246"/>
      <c r="AF279" s="240"/>
      <c r="AG279" s="245"/>
      <c r="AH279" s="245"/>
      <c r="AI279" s="240"/>
      <c r="AJ279" s="668"/>
      <c r="AK279" s="668"/>
      <c r="AL279" s="296"/>
      <c r="AM279" s="67"/>
      <c r="AN279" s="297"/>
      <c r="AO279" s="29"/>
      <c r="AP279" s="29"/>
      <c r="AQ279" s="29">
        <v>101660</v>
      </c>
      <c r="AR279" s="29">
        <v>101660</v>
      </c>
      <c r="AS279" s="29"/>
      <c r="AT279" s="29"/>
      <c r="AU279" s="299"/>
      <c r="AV279" s="292"/>
      <c r="AW279" s="292"/>
      <c r="AX279" s="292"/>
      <c r="AY279" s="1317"/>
      <c r="AZ279" s="293"/>
      <c r="BA279" s="470" t="s">
        <v>115</v>
      </c>
      <c r="BB279" s="399">
        <f>BB9</f>
        <v>52360</v>
      </c>
      <c r="BC279" s="399">
        <f t="shared" ref="BC279:CW279" si="1640">BC9</f>
        <v>26100</v>
      </c>
      <c r="BD279" s="399" t="str">
        <f t="shared" si="1640"/>
        <v>実費</v>
      </c>
      <c r="BE279" s="399">
        <f t="shared" si="1640"/>
        <v>2210</v>
      </c>
      <c r="BF279" s="399">
        <f t="shared" si="1640"/>
        <v>4380</v>
      </c>
      <c r="BG279" s="399">
        <f t="shared" si="1640"/>
        <v>4380</v>
      </c>
      <c r="BH279" s="399" t="str">
        <f t="shared" si="1640"/>
        <v>実費</v>
      </c>
      <c r="BI279" s="399" t="str">
        <f t="shared" si="1640"/>
        <v>実費</v>
      </c>
      <c r="BJ279" s="399" t="str">
        <f t="shared" si="1640"/>
        <v>実費</v>
      </c>
      <c r="BK279" s="399" t="str">
        <f t="shared" si="1640"/>
        <v>実費</v>
      </c>
      <c r="BL279" s="399">
        <f t="shared" si="1640"/>
        <v>86300</v>
      </c>
      <c r="BM279" s="399">
        <f t="shared" si="1640"/>
        <v>57620</v>
      </c>
      <c r="BN279" s="399" t="str">
        <f t="shared" si="1640"/>
        <v>実費</v>
      </c>
      <c r="BO279" s="399">
        <f t="shared" si="1640"/>
        <v>22690</v>
      </c>
      <c r="BP279" s="399">
        <f t="shared" si="1640"/>
        <v>60910</v>
      </c>
      <c r="BQ279" s="399">
        <f t="shared" si="1640"/>
        <v>111290</v>
      </c>
      <c r="BR279" s="399">
        <f t="shared" si="1640"/>
        <v>111290</v>
      </c>
      <c r="BS279" s="399">
        <f t="shared" si="1640"/>
        <v>64300</v>
      </c>
      <c r="BT279" s="399">
        <f t="shared" si="1640"/>
        <v>81000</v>
      </c>
      <c r="BU279" s="399">
        <f t="shared" si="1640"/>
        <v>23330</v>
      </c>
      <c r="BV279" s="399">
        <f t="shared" si="1640"/>
        <v>23330</v>
      </c>
      <c r="BW279" s="399">
        <f t="shared" si="1640"/>
        <v>34540</v>
      </c>
      <c r="BX279" s="399">
        <f t="shared" si="1640"/>
        <v>34540</v>
      </c>
      <c r="BY279" s="399" t="str">
        <f t="shared" si="1640"/>
        <v>実費</v>
      </c>
      <c r="BZ279" s="399">
        <f t="shared" si="1640"/>
        <v>86300</v>
      </c>
      <c r="CA279" s="399">
        <f t="shared" si="1640"/>
        <v>57620</v>
      </c>
      <c r="CB279" s="399">
        <f t="shared" si="1640"/>
        <v>20000</v>
      </c>
      <c r="CC279" s="399">
        <f t="shared" si="1640"/>
        <v>25000</v>
      </c>
      <c r="CD279" s="399">
        <f t="shared" si="1640"/>
        <v>25000</v>
      </c>
      <c r="CE279" s="399">
        <f t="shared" si="1640"/>
        <v>20000</v>
      </c>
      <c r="CF279" s="399">
        <f t="shared" si="1640"/>
        <v>25000</v>
      </c>
      <c r="CG279" s="399">
        <f t="shared" si="1640"/>
        <v>25000</v>
      </c>
      <c r="CH279" s="399" t="str">
        <f t="shared" si="1640"/>
        <v>実費</v>
      </c>
      <c r="CI279" s="399">
        <f t="shared" si="1640"/>
        <v>3150</v>
      </c>
      <c r="CJ279" s="399">
        <f t="shared" si="1640"/>
        <v>5520</v>
      </c>
      <c r="CK279" s="399">
        <f t="shared" si="1640"/>
        <v>0</v>
      </c>
      <c r="CL279" s="399">
        <f t="shared" si="1640"/>
        <v>0</v>
      </c>
      <c r="CM279" s="399">
        <f t="shared" si="1640"/>
        <v>0</v>
      </c>
      <c r="CN279" s="399">
        <f t="shared" si="1640"/>
        <v>0</v>
      </c>
      <c r="CO279" s="399" t="str">
        <f t="shared" si="1640"/>
        <v>5,030+実費</v>
      </c>
      <c r="CP279" s="399">
        <f t="shared" si="1640"/>
        <v>3780</v>
      </c>
      <c r="CQ279" s="399">
        <f t="shared" si="1640"/>
        <v>870</v>
      </c>
      <c r="CR279" s="399">
        <f t="shared" si="1640"/>
        <v>82760</v>
      </c>
      <c r="CS279" s="399">
        <f t="shared" si="1640"/>
        <v>198540</v>
      </c>
      <c r="CT279" s="399">
        <f t="shared" si="1640"/>
        <v>82760</v>
      </c>
      <c r="CU279" s="399">
        <f t="shared" si="1640"/>
        <v>198540</v>
      </c>
      <c r="CV279" s="399">
        <f t="shared" si="1640"/>
        <v>159040</v>
      </c>
      <c r="CW279" s="399">
        <f t="shared" si="1640"/>
        <v>0</v>
      </c>
      <c r="CX279" s="160"/>
      <c r="CZ279" s="446">
        <v>397000</v>
      </c>
      <c r="DA279" s="446">
        <v>397000</v>
      </c>
      <c r="DB279" s="446">
        <v>397000</v>
      </c>
      <c r="DC279" s="447">
        <v>51870</v>
      </c>
      <c r="DD279" s="447">
        <v>11310</v>
      </c>
      <c r="DE279" s="448">
        <v>1340</v>
      </c>
      <c r="DF279" s="448">
        <v>200</v>
      </c>
      <c r="DG279" s="449">
        <v>24420</v>
      </c>
      <c r="DH279" s="449">
        <v>57610</v>
      </c>
      <c r="DI279" s="449">
        <v>20000</v>
      </c>
      <c r="DJ279" s="449">
        <v>25000</v>
      </c>
      <c r="DK279" s="449">
        <v>82760</v>
      </c>
      <c r="DL279" s="449">
        <v>198530</v>
      </c>
      <c r="DM279" s="449">
        <v>82760</v>
      </c>
      <c r="DN279" s="449">
        <v>198530</v>
      </c>
      <c r="DO279" s="447">
        <v>53700</v>
      </c>
      <c r="DP279" s="191"/>
      <c r="DQ279" s="330"/>
      <c r="DR279" s="224"/>
      <c r="DS279" s="1181"/>
      <c r="DT279" s="1184"/>
      <c r="DU279" s="1187"/>
      <c r="DV279" s="1187"/>
      <c r="DW279" s="1"/>
      <c r="DX279" s="1"/>
      <c r="DY279" s="1"/>
      <c r="DZ279" s="1"/>
      <c r="EA279" s="1"/>
      <c r="EB279" s="1"/>
      <c r="EC279" s="1"/>
      <c r="ED279" s="1"/>
    </row>
    <row r="280" spans="1:134">
      <c r="A280" s="20"/>
      <c r="B280" s="282"/>
      <c r="C280" s="187"/>
      <c r="D280" s="187"/>
      <c r="E280" s="287"/>
      <c r="F280" s="370"/>
      <c r="G280" s="209"/>
      <c r="H280" s="209"/>
      <c r="I280" s="209"/>
      <c r="J280" s="209"/>
      <c r="K280" s="209"/>
      <c r="L280" s="209"/>
      <c r="M280" s="209"/>
      <c r="N280" s="209"/>
      <c r="O280" s="209"/>
      <c r="P280" s="209"/>
      <c r="Q280" s="209"/>
      <c r="R280" s="209"/>
      <c r="S280" s="209"/>
      <c r="T280" s="249"/>
      <c r="U280" s="209"/>
      <c r="V280" s="249"/>
      <c r="W280" s="250"/>
      <c r="X280" s="209"/>
      <c r="Y280" s="209"/>
      <c r="Z280" s="209"/>
      <c r="AA280" s="238"/>
      <c r="AB280" s="240"/>
      <c r="AC280" s="240"/>
      <c r="AD280" s="240"/>
      <c r="AE280" s="246"/>
      <c r="AF280" s="240"/>
      <c r="AG280" s="245"/>
      <c r="AH280" s="245"/>
      <c r="AI280" s="240"/>
      <c r="AJ280" s="668"/>
      <c r="AK280" s="668"/>
      <c r="AL280" s="254"/>
      <c r="AM280" s="271"/>
      <c r="AN280" s="297"/>
      <c r="AO280" s="29"/>
      <c r="AP280" s="29"/>
      <c r="AQ280" s="29"/>
      <c r="AR280" s="29"/>
      <c r="AS280" s="29"/>
      <c r="AT280" s="29"/>
      <c r="AU280" s="298"/>
      <c r="AV280" s="292"/>
      <c r="AW280" s="292"/>
      <c r="AX280" s="298"/>
      <c r="AY280" s="369"/>
      <c r="AZ280" s="139"/>
      <c r="BA280" s="187"/>
      <c r="BB280" s="209"/>
      <c r="BC280" s="268"/>
      <c r="BD280" s="466"/>
      <c r="BE280" s="268"/>
      <c r="BF280" s="268"/>
      <c r="BG280" s="268"/>
      <c r="BH280" s="466"/>
      <c r="BI280" s="466"/>
      <c r="BJ280" s="466"/>
      <c r="BK280" s="466"/>
      <c r="BL280" s="268"/>
      <c r="BM280" s="268"/>
      <c r="BN280" s="466"/>
      <c r="BO280" s="268"/>
      <c r="BP280" s="268"/>
      <c r="BQ280" s="268"/>
      <c r="BR280" s="268"/>
      <c r="BS280" s="268"/>
      <c r="BT280" s="268"/>
      <c r="BU280" s="268"/>
      <c r="BV280" s="268"/>
      <c r="BW280" s="268"/>
      <c r="BX280" s="268"/>
      <c r="BY280" s="268"/>
      <c r="BZ280" s="268"/>
      <c r="CA280" s="268"/>
      <c r="CB280" s="268"/>
      <c r="CC280" s="268"/>
      <c r="CD280" s="268"/>
      <c r="CE280" s="268"/>
      <c r="CF280" s="268"/>
      <c r="CG280" s="268"/>
      <c r="CH280" s="660"/>
      <c r="CI280" s="268"/>
      <c r="CJ280" s="268"/>
      <c r="CK280" s="466"/>
      <c r="CL280" s="956"/>
      <c r="CM280" s="382"/>
      <c r="CN280" s="268"/>
      <c r="CO280" s="383"/>
      <c r="CP280" s="372"/>
      <c r="CQ280" s="372"/>
      <c r="CR280" s="268"/>
      <c r="CS280" s="268"/>
      <c r="CT280" s="268"/>
      <c r="CU280" s="268"/>
      <c r="CV280" s="268"/>
      <c r="CW280" s="290"/>
      <c r="CX280" s="273"/>
      <c r="CZ280" s="155"/>
      <c r="DA280" s="156"/>
      <c r="DB280" s="156"/>
      <c r="DC280" s="156"/>
      <c r="DD280" s="156"/>
      <c r="DE280" s="231"/>
      <c r="DF280" s="156"/>
      <c r="DG280" s="324"/>
      <c r="DH280" s="463"/>
      <c r="DI280" s="324"/>
      <c r="DJ280" s="325"/>
      <c r="DK280" s="324"/>
      <c r="DL280" s="324"/>
      <c r="DM280" s="324"/>
      <c r="DN280" s="364"/>
      <c r="DO280" s="156"/>
      <c r="DP280" s="191"/>
      <c r="DQ280" s="330"/>
      <c r="DR280" s="224"/>
      <c r="DS280" s="460"/>
      <c r="DT280" s="1184"/>
      <c r="DU280" s="1187"/>
      <c r="DV280" s="461"/>
      <c r="DW280" s="1"/>
      <c r="DX280" s="1"/>
      <c r="DY280" s="1"/>
      <c r="DZ280" s="1"/>
      <c r="EA280" s="1"/>
      <c r="EB280" s="1"/>
      <c r="EC280" s="1"/>
      <c r="ED280" s="1"/>
    </row>
    <row r="281" spans="1:134" ht="13.5" customHeight="1">
      <c r="A281" s="40"/>
      <c r="B281" s="456"/>
      <c r="C281" s="45"/>
      <c r="D281" s="45"/>
      <c r="E281" s="286"/>
      <c r="F281" s="45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304"/>
      <c r="U281" s="47"/>
      <c r="V281" s="304"/>
      <c r="W281" s="305"/>
      <c r="X281" s="47"/>
      <c r="Y281" s="47"/>
      <c r="Z281" s="47"/>
      <c r="AA281" s="306"/>
      <c r="AB281" s="310"/>
      <c r="AC281" s="310"/>
      <c r="AD281" s="310"/>
      <c r="AE281" s="311"/>
      <c r="AF281" s="310"/>
      <c r="AG281" s="312"/>
      <c r="AH281" s="312"/>
      <c r="AI281" s="310"/>
      <c r="AJ281" s="671"/>
      <c r="AK281" s="671"/>
      <c r="AL281" s="312"/>
      <c r="AM281" s="90"/>
      <c r="AN281" s="300"/>
      <c r="AO281" s="46"/>
      <c r="AP281" s="46"/>
      <c r="AQ281" s="46"/>
      <c r="AR281" s="46"/>
      <c r="AS281" s="46"/>
      <c r="AT281" s="46"/>
      <c r="AU281" s="300"/>
      <c r="AV281" s="302"/>
      <c r="AW281" s="302"/>
      <c r="AX281" s="300"/>
      <c r="AY281" s="308"/>
      <c r="AZ281" s="143"/>
      <c r="BA281" s="45"/>
      <c r="BB281" s="272"/>
      <c r="BC281" s="272"/>
      <c r="BD281" s="269"/>
      <c r="BE281" s="272"/>
      <c r="BF281" s="272"/>
      <c r="BG281" s="272"/>
      <c r="BH281" s="269"/>
      <c r="BI281" s="269"/>
      <c r="BJ281" s="269"/>
      <c r="BK281" s="269"/>
      <c r="BL281" s="272"/>
      <c r="BM281" s="272"/>
      <c r="BN281" s="269"/>
      <c r="BO281" s="272"/>
      <c r="BP281" s="272"/>
      <c r="BQ281" s="272"/>
      <c r="BR281" s="272"/>
      <c r="BS281" s="272"/>
      <c r="BT281" s="272"/>
      <c r="BU281" s="272"/>
      <c r="BV281" s="272"/>
      <c r="BW281" s="272"/>
      <c r="BX281" s="272"/>
      <c r="BY281" s="272"/>
      <c r="BZ281" s="272"/>
      <c r="CA281" s="272"/>
      <c r="CB281" s="272"/>
      <c r="CC281" s="272"/>
      <c r="CD281" s="272"/>
      <c r="CE281" s="272"/>
      <c r="CF281" s="272"/>
      <c r="CG281" s="272"/>
      <c r="CH281" s="269"/>
      <c r="CI281" s="272"/>
      <c r="CJ281" s="272"/>
      <c r="CK281" s="269"/>
      <c r="CL281" s="269"/>
      <c r="CM281" s="326"/>
      <c r="CN281" s="269"/>
      <c r="CO281" s="327"/>
      <c r="CP281" s="328"/>
      <c r="CQ281" s="328"/>
      <c r="CR281" s="272"/>
      <c r="CS281" s="272"/>
      <c r="CT281" s="272"/>
      <c r="CU281" s="272"/>
      <c r="CV281" s="272"/>
      <c r="CW281" s="24"/>
      <c r="CX281" s="273"/>
      <c r="CZ281" s="155"/>
      <c r="DA281" s="156"/>
      <c r="DB281" s="156"/>
      <c r="DC281" s="156"/>
      <c r="DD281" s="156"/>
      <c r="DE281" s="231"/>
      <c r="DF281" s="156"/>
      <c r="DG281" s="142"/>
      <c r="DH281" s="142"/>
      <c r="DI281" s="142"/>
      <c r="DJ281" s="142"/>
      <c r="DK281" s="142"/>
      <c r="DL281" s="142"/>
      <c r="DM281" s="142"/>
      <c r="DN281" s="142"/>
      <c r="DO281" s="156"/>
      <c r="DP281" s="191"/>
      <c r="DQ281" s="330"/>
      <c r="DR281" s="224"/>
      <c r="DS281" s="460"/>
      <c r="DT281" s="1185"/>
      <c r="DU281" s="1188"/>
      <c r="DV281" s="461"/>
      <c r="DW281" s="1"/>
      <c r="DX281" s="1"/>
      <c r="DY281" s="1"/>
      <c r="DZ281" s="1"/>
      <c r="EA281" s="1"/>
      <c r="EB281" s="1"/>
      <c r="EC281" s="1"/>
      <c r="ED281" s="1"/>
    </row>
    <row r="282" spans="1:134" ht="15" customHeight="1">
      <c r="A282" s="20"/>
      <c r="B282" s="1465">
        <f>_xlfn.AGGREGATE(9,6,B12,B57,B102,B147,B192,B237)</f>
        <v>0</v>
      </c>
      <c r="C282" s="1546">
        <f t="shared" ref="C282:E282" si="1641">_xlfn.AGGREGATE(9,6,C12,C57,C102,C147,C192,C237)</f>
        <v>0</v>
      </c>
      <c r="D282" s="1546">
        <f t="shared" si="1641"/>
        <v>0</v>
      </c>
      <c r="E282" s="1547">
        <f t="shared" si="1641"/>
        <v>0</v>
      </c>
      <c r="F282" s="157" t="s">
        <v>97</v>
      </c>
      <c r="G282" s="315">
        <f>_xlfn.AGGREGATE(9,6,G12,G57,G102,G147,G192,G237)</f>
        <v>0</v>
      </c>
      <c r="H282" s="315">
        <f t="shared" ref="H282:AL287" si="1642">_xlfn.AGGREGATE(9,6,H12,H57,H102,H147,H192,H237)</f>
        <v>0</v>
      </c>
      <c r="I282" s="315">
        <f t="shared" si="1642"/>
        <v>0</v>
      </c>
      <c r="J282" s="315">
        <f t="shared" si="1642"/>
        <v>0</v>
      </c>
      <c r="K282" s="315">
        <f t="shared" si="1642"/>
        <v>0</v>
      </c>
      <c r="L282" s="315">
        <f t="shared" si="1642"/>
        <v>0</v>
      </c>
      <c r="M282" s="315">
        <f t="shared" si="1642"/>
        <v>0</v>
      </c>
      <c r="N282" s="315">
        <f t="shared" si="1642"/>
        <v>0</v>
      </c>
      <c r="O282" s="315">
        <f t="shared" si="1642"/>
        <v>0</v>
      </c>
      <c r="P282" s="315">
        <f t="shared" si="1642"/>
        <v>0</v>
      </c>
      <c r="Q282" s="315">
        <f t="shared" si="1642"/>
        <v>0</v>
      </c>
      <c r="R282" s="315">
        <f t="shared" si="1642"/>
        <v>0</v>
      </c>
      <c r="S282" s="315">
        <f t="shared" si="1642"/>
        <v>0</v>
      </c>
      <c r="T282" s="315">
        <f t="shared" si="1642"/>
        <v>0</v>
      </c>
      <c r="U282" s="315">
        <f t="shared" si="1642"/>
        <v>0</v>
      </c>
      <c r="V282" s="315">
        <f t="shared" si="1642"/>
        <v>0</v>
      </c>
      <c r="W282" s="315">
        <f t="shared" si="1642"/>
        <v>0</v>
      </c>
      <c r="X282" s="315">
        <f t="shared" si="1642"/>
        <v>0</v>
      </c>
      <c r="Y282" s="315">
        <f t="shared" si="1642"/>
        <v>0</v>
      </c>
      <c r="Z282" s="315">
        <f t="shared" si="1642"/>
        <v>0</v>
      </c>
      <c r="AA282" s="315">
        <f t="shared" si="1642"/>
        <v>0</v>
      </c>
      <c r="AB282" s="315">
        <f t="shared" si="1642"/>
        <v>0</v>
      </c>
      <c r="AC282" s="315">
        <f t="shared" si="1642"/>
        <v>0</v>
      </c>
      <c r="AD282" s="315">
        <f t="shared" si="1642"/>
        <v>0</v>
      </c>
      <c r="AE282" s="315">
        <f t="shared" si="1642"/>
        <v>0</v>
      </c>
      <c r="AF282" s="315">
        <f t="shared" si="1642"/>
        <v>0</v>
      </c>
      <c r="AG282" s="315">
        <f t="shared" ref="AG282" si="1643">_xlfn.AGGREGATE(9,6,AG12,AG57,AG102,AG147,AG192,AG237)</f>
        <v>0</v>
      </c>
      <c r="AH282" s="315">
        <f t="shared" si="1642"/>
        <v>0</v>
      </c>
      <c r="AI282" s="315">
        <f t="shared" si="1642"/>
        <v>0</v>
      </c>
      <c r="AJ282" s="315">
        <f t="shared" si="1642"/>
        <v>0</v>
      </c>
      <c r="AK282" s="315">
        <f t="shared" si="1642"/>
        <v>0</v>
      </c>
      <c r="AL282" s="315">
        <f t="shared" si="1642"/>
        <v>0</v>
      </c>
      <c r="AM282" s="271">
        <f>SUM(G282:AL282)</f>
        <v>0</v>
      </c>
      <c r="AN282" s="315">
        <f t="shared" ref="AN282:AU287" si="1644">_xlfn.AGGREGATE(9,6,AN12,AN57,AN102,AN147,AN192,AN237)</f>
        <v>0</v>
      </c>
      <c r="AO282" s="315">
        <f t="shared" si="1644"/>
        <v>0</v>
      </c>
      <c r="AP282" s="315">
        <f t="shared" si="1644"/>
        <v>0</v>
      </c>
      <c r="AQ282" s="315">
        <f t="shared" si="1644"/>
        <v>0</v>
      </c>
      <c r="AR282" s="315">
        <f t="shared" si="1644"/>
        <v>0</v>
      </c>
      <c r="AS282" s="315">
        <f t="shared" si="1644"/>
        <v>0</v>
      </c>
      <c r="AT282" s="315">
        <f t="shared" si="1644"/>
        <v>0</v>
      </c>
      <c r="AU282" s="315">
        <f t="shared" si="1644"/>
        <v>0</v>
      </c>
      <c r="AV282" s="294">
        <f t="shared" ref="AV282:AV287" si="1645">SUM(AN282,AP282:AU282)</f>
        <v>0</v>
      </c>
      <c r="AW282" s="315">
        <f t="shared" ref="AW282:AX287" si="1646">_xlfn.AGGREGATE(9,6,AW12,AW57,AW102,AW147,AW192,AW237)</f>
        <v>0</v>
      </c>
      <c r="AX282" s="333">
        <f t="shared" si="1646"/>
        <v>0</v>
      </c>
      <c r="AY282" s="171">
        <f>AM282+AV282+AW282+AX282</f>
        <v>0</v>
      </c>
      <c r="AZ282" s="159"/>
      <c r="BA282" s="756" t="s">
        <v>97</v>
      </c>
      <c r="BB282" s="315">
        <f>_xlfn.AGGREGATE(9,6,BB12,BB57,BB102,BB147,BB192,BB237)</f>
        <v>0</v>
      </c>
      <c r="BC282" s="195">
        <f t="shared" ref="BC282:CW287" si="1647">_xlfn.AGGREGATE(9,6,BC12,BC57,BC102,BC147,BC192,BC237)</f>
        <v>0</v>
      </c>
      <c r="BD282" s="207">
        <f t="shared" si="1647"/>
        <v>0</v>
      </c>
      <c r="BE282" s="195">
        <f t="shared" si="1647"/>
        <v>0</v>
      </c>
      <c r="BF282" s="195">
        <f t="shared" si="1647"/>
        <v>0</v>
      </c>
      <c r="BG282" s="195">
        <f t="shared" si="1647"/>
        <v>0</v>
      </c>
      <c r="BH282" s="207">
        <f t="shared" si="1647"/>
        <v>0</v>
      </c>
      <c r="BI282" s="207">
        <f t="shared" si="1647"/>
        <v>0</v>
      </c>
      <c r="BJ282" s="207">
        <f t="shared" si="1647"/>
        <v>0</v>
      </c>
      <c r="BK282" s="207">
        <f t="shared" si="1647"/>
        <v>0</v>
      </c>
      <c r="BL282" s="195">
        <f t="shared" si="1647"/>
        <v>0</v>
      </c>
      <c r="BM282" s="195">
        <f t="shared" si="1647"/>
        <v>0</v>
      </c>
      <c r="BN282" s="207">
        <f t="shared" si="1647"/>
        <v>0</v>
      </c>
      <c r="BO282" s="195">
        <f t="shared" si="1647"/>
        <v>0</v>
      </c>
      <c r="BP282" s="195">
        <f t="shared" si="1647"/>
        <v>0</v>
      </c>
      <c r="BQ282" s="195">
        <f t="shared" si="1647"/>
        <v>0</v>
      </c>
      <c r="BR282" s="195">
        <f t="shared" si="1647"/>
        <v>0</v>
      </c>
      <c r="BS282" s="195">
        <f t="shared" si="1647"/>
        <v>0</v>
      </c>
      <c r="BT282" s="195">
        <f t="shared" si="1647"/>
        <v>0</v>
      </c>
      <c r="BU282" s="195">
        <f t="shared" si="1647"/>
        <v>0</v>
      </c>
      <c r="BV282" s="195">
        <f t="shared" si="1647"/>
        <v>0</v>
      </c>
      <c r="BW282" s="195">
        <f t="shared" si="1647"/>
        <v>0</v>
      </c>
      <c r="BX282" s="195">
        <f t="shared" si="1647"/>
        <v>0</v>
      </c>
      <c r="BY282" s="207">
        <f t="shared" si="1647"/>
        <v>0</v>
      </c>
      <c r="BZ282" s="195">
        <f t="shared" si="1647"/>
        <v>0</v>
      </c>
      <c r="CA282" s="195">
        <f t="shared" si="1647"/>
        <v>0</v>
      </c>
      <c r="CB282" s="195">
        <f t="shared" si="1647"/>
        <v>0</v>
      </c>
      <c r="CC282" s="195">
        <f t="shared" si="1647"/>
        <v>0</v>
      </c>
      <c r="CD282" s="195">
        <f t="shared" si="1647"/>
        <v>0</v>
      </c>
      <c r="CE282" s="195">
        <f t="shared" si="1647"/>
        <v>0</v>
      </c>
      <c r="CF282" s="195">
        <f t="shared" si="1647"/>
        <v>0</v>
      </c>
      <c r="CG282" s="195">
        <f t="shared" si="1647"/>
        <v>0</v>
      </c>
      <c r="CH282" s="195">
        <f t="shared" si="1647"/>
        <v>0</v>
      </c>
      <c r="CI282" s="195">
        <f t="shared" si="1647"/>
        <v>0</v>
      </c>
      <c r="CJ282" s="195">
        <f t="shared" si="1647"/>
        <v>0</v>
      </c>
      <c r="CK282" s="207">
        <f t="shared" si="1647"/>
        <v>0</v>
      </c>
      <c r="CL282" s="207">
        <f t="shared" ref="CL282:CL286" si="1648">_xlfn.AGGREGATE(9,6,CL12,CL57,CL102,CL147,CL192,CL237)</f>
        <v>0</v>
      </c>
      <c r="CM282" s="207">
        <f t="shared" si="1647"/>
        <v>0</v>
      </c>
      <c r="CN282" s="207">
        <f t="shared" si="1647"/>
        <v>0</v>
      </c>
      <c r="CO282" s="207">
        <f t="shared" si="1647"/>
        <v>0</v>
      </c>
      <c r="CP282" s="195">
        <f t="shared" si="1647"/>
        <v>0</v>
      </c>
      <c r="CQ282" s="195">
        <f t="shared" si="1647"/>
        <v>0</v>
      </c>
      <c r="CR282" s="195">
        <f t="shared" si="1647"/>
        <v>0</v>
      </c>
      <c r="CS282" s="195">
        <f t="shared" si="1647"/>
        <v>0</v>
      </c>
      <c r="CT282" s="195">
        <f t="shared" si="1647"/>
        <v>0</v>
      </c>
      <c r="CU282" s="195">
        <f t="shared" si="1647"/>
        <v>0</v>
      </c>
      <c r="CV282" s="195">
        <f t="shared" si="1647"/>
        <v>0</v>
      </c>
      <c r="CW282" s="395">
        <f t="shared" si="1647"/>
        <v>0</v>
      </c>
      <c r="CX282" s="160">
        <f t="shared" ref="CX282:CX287" si="1649">SUM(BB282:CW282)</f>
        <v>0</v>
      </c>
      <c r="CZ282" s="194">
        <f t="shared" ref="CZ282:DO287" si="1650">_xlfn.AGGREGATE(9,6,CZ12,CZ57,CZ102,CZ147,CZ192,CZ237)</f>
        <v>0</v>
      </c>
      <c r="DA282" s="51">
        <f t="shared" si="1650"/>
        <v>0</v>
      </c>
      <c r="DB282" s="51">
        <f t="shared" si="1650"/>
        <v>0</v>
      </c>
      <c r="DC282" s="51">
        <f t="shared" si="1650"/>
        <v>0</v>
      </c>
      <c r="DD282" s="51">
        <f t="shared" si="1650"/>
        <v>0</v>
      </c>
      <c r="DE282" s="182">
        <f t="shared" si="1650"/>
        <v>0</v>
      </c>
      <c r="DF282" s="51">
        <f t="shared" si="1650"/>
        <v>0</v>
      </c>
      <c r="DG282" s="53">
        <f t="shared" si="1650"/>
        <v>0</v>
      </c>
      <c r="DH282" s="53">
        <f t="shared" si="1650"/>
        <v>0</v>
      </c>
      <c r="DI282" s="53">
        <f t="shared" si="1650"/>
        <v>0</v>
      </c>
      <c r="DJ282" s="53">
        <f t="shared" si="1650"/>
        <v>0</v>
      </c>
      <c r="DK282" s="53">
        <f t="shared" si="1650"/>
        <v>0</v>
      </c>
      <c r="DL282" s="53">
        <f t="shared" si="1650"/>
        <v>0</v>
      </c>
      <c r="DM282" s="53">
        <f t="shared" si="1650"/>
        <v>0</v>
      </c>
      <c r="DN282" s="53">
        <f t="shared" si="1650"/>
        <v>0</v>
      </c>
      <c r="DO282" s="51">
        <f t="shared" si="1650"/>
        <v>0</v>
      </c>
      <c r="DP282" s="223">
        <f t="shared" ref="DP282:DP317" si="1651">SUM(CZ282:DF282)</f>
        <v>0</v>
      </c>
      <c r="DQ282" s="330"/>
      <c r="DR282" s="224"/>
      <c r="DS282" s="57">
        <f t="shared" ref="DS282:DS317" si="1652">CX282-CN282</f>
        <v>0</v>
      </c>
      <c r="DT282" s="147">
        <f t="shared" ref="DT282:DT317" si="1653">AM282+CX282+AO282</f>
        <v>0</v>
      </c>
      <c r="DU282" s="66">
        <f t="shared" ref="DU282:DU317" si="1654">SUM(AY282+DS282)</f>
        <v>0</v>
      </c>
      <c r="DV282" s="57">
        <f t="shared" ref="DV282:DV317" si="1655">SUM(AY282+DS282+DP282)</f>
        <v>0</v>
      </c>
      <c r="DW282" s="1"/>
      <c r="DX282" s="1"/>
      <c r="DY282" s="1"/>
      <c r="DZ282" s="1"/>
      <c r="EA282" s="1"/>
      <c r="EB282" s="1"/>
      <c r="EC282" s="1"/>
      <c r="ED282" s="1"/>
    </row>
    <row r="283" spans="1:134" ht="15" customHeight="1">
      <c r="A283" s="474" t="s">
        <v>140</v>
      </c>
      <c r="B283" s="1466"/>
      <c r="C283" s="1443"/>
      <c r="D283" s="1443"/>
      <c r="E283" s="1447"/>
      <c r="F283" s="161" t="s">
        <v>99</v>
      </c>
      <c r="G283" s="315">
        <f t="shared" ref="G283:V287" si="1656">_xlfn.AGGREGATE(9,6,G13,G58,G103,G148,G193,G238)</f>
        <v>0</v>
      </c>
      <c r="H283" s="315">
        <f t="shared" si="1656"/>
        <v>0</v>
      </c>
      <c r="I283" s="315">
        <f t="shared" si="1656"/>
        <v>0</v>
      </c>
      <c r="J283" s="315">
        <f t="shared" si="1656"/>
        <v>0</v>
      </c>
      <c r="K283" s="315">
        <f t="shared" si="1656"/>
        <v>0</v>
      </c>
      <c r="L283" s="315">
        <f t="shared" si="1656"/>
        <v>0</v>
      </c>
      <c r="M283" s="315">
        <f t="shared" si="1656"/>
        <v>0</v>
      </c>
      <c r="N283" s="315">
        <f t="shared" si="1656"/>
        <v>0</v>
      </c>
      <c r="O283" s="315">
        <f t="shared" si="1656"/>
        <v>0</v>
      </c>
      <c r="P283" s="315">
        <f t="shared" si="1656"/>
        <v>0</v>
      </c>
      <c r="Q283" s="315">
        <f t="shared" si="1656"/>
        <v>0</v>
      </c>
      <c r="R283" s="315">
        <f t="shared" si="1656"/>
        <v>0</v>
      </c>
      <c r="S283" s="315">
        <f t="shared" si="1656"/>
        <v>0</v>
      </c>
      <c r="T283" s="315">
        <f t="shared" si="1656"/>
        <v>0</v>
      </c>
      <c r="U283" s="315">
        <f t="shared" si="1656"/>
        <v>0</v>
      </c>
      <c r="V283" s="315">
        <f t="shared" si="1656"/>
        <v>0</v>
      </c>
      <c r="W283" s="315">
        <f t="shared" si="1642"/>
        <v>0</v>
      </c>
      <c r="X283" s="315">
        <f t="shared" si="1642"/>
        <v>0</v>
      </c>
      <c r="Y283" s="315">
        <f t="shared" si="1642"/>
        <v>0</v>
      </c>
      <c r="Z283" s="315">
        <f t="shared" si="1642"/>
        <v>0</v>
      </c>
      <c r="AA283" s="315">
        <f t="shared" si="1642"/>
        <v>0</v>
      </c>
      <c r="AB283" s="315">
        <f t="shared" si="1642"/>
        <v>0</v>
      </c>
      <c r="AC283" s="315">
        <f t="shared" si="1642"/>
        <v>0</v>
      </c>
      <c r="AD283" s="315">
        <f t="shared" si="1642"/>
        <v>0</v>
      </c>
      <c r="AE283" s="315">
        <f t="shared" si="1642"/>
        <v>0</v>
      </c>
      <c r="AF283" s="315">
        <f t="shared" si="1642"/>
        <v>0</v>
      </c>
      <c r="AG283" s="315">
        <f t="shared" ref="AG283" si="1657">_xlfn.AGGREGATE(9,6,AG13,AG58,AG103,AG148,AG193,AG238)</f>
        <v>0</v>
      </c>
      <c r="AH283" s="315">
        <f t="shared" si="1642"/>
        <v>0</v>
      </c>
      <c r="AI283" s="315">
        <f t="shared" si="1642"/>
        <v>0</v>
      </c>
      <c r="AJ283" s="315">
        <f t="shared" si="1642"/>
        <v>0</v>
      </c>
      <c r="AK283" s="315">
        <f t="shared" si="1642"/>
        <v>0</v>
      </c>
      <c r="AL283" s="315">
        <f t="shared" si="1642"/>
        <v>0</v>
      </c>
      <c r="AM283" s="271">
        <f t="shared" ref="AM283:AM313" si="1658">SUM(G283:AL283)</f>
        <v>0</v>
      </c>
      <c r="AN283" s="315">
        <f t="shared" si="1644"/>
        <v>0</v>
      </c>
      <c r="AO283" s="315">
        <f t="shared" si="1644"/>
        <v>0</v>
      </c>
      <c r="AP283" s="315">
        <f t="shared" si="1644"/>
        <v>0</v>
      </c>
      <c r="AQ283" s="315">
        <f t="shared" si="1644"/>
        <v>0</v>
      </c>
      <c r="AR283" s="315">
        <f t="shared" si="1644"/>
        <v>0</v>
      </c>
      <c r="AS283" s="315">
        <f t="shared" si="1644"/>
        <v>0</v>
      </c>
      <c r="AT283" s="315">
        <f t="shared" si="1644"/>
        <v>0</v>
      </c>
      <c r="AU283" s="315">
        <f t="shared" si="1644"/>
        <v>0</v>
      </c>
      <c r="AV283" s="64">
        <f t="shared" si="1645"/>
        <v>0</v>
      </c>
      <c r="AW283" s="315">
        <f t="shared" si="1646"/>
        <v>0</v>
      </c>
      <c r="AX283" s="62">
        <f t="shared" si="1646"/>
        <v>0</v>
      </c>
      <c r="AY283" s="171">
        <f t="shared" ref="AY283:AY315" si="1659">AM283+AV283+AW283+AX283</f>
        <v>0</v>
      </c>
      <c r="AZ283" s="162"/>
      <c r="BA283" s="757" t="s">
        <v>99</v>
      </c>
      <c r="BB283" s="760">
        <f t="shared" ref="BB283:BB287" si="1660">_xlfn.AGGREGATE(9,6,BB13,BB58,BB103,BB148,BB193,BB238)</f>
        <v>0</v>
      </c>
      <c r="BC283" s="54">
        <f t="shared" si="1647"/>
        <v>0</v>
      </c>
      <c r="BD283" s="54">
        <f t="shared" si="1647"/>
        <v>0</v>
      </c>
      <c r="BE283" s="54">
        <f t="shared" si="1647"/>
        <v>0</v>
      </c>
      <c r="BF283" s="54">
        <f t="shared" si="1647"/>
        <v>0</v>
      </c>
      <c r="BG283" s="54">
        <f t="shared" si="1647"/>
        <v>0</v>
      </c>
      <c r="BH283" s="54">
        <f t="shared" si="1647"/>
        <v>0</v>
      </c>
      <c r="BI283" s="54">
        <f t="shared" si="1647"/>
        <v>0</v>
      </c>
      <c r="BJ283" s="54">
        <f t="shared" si="1647"/>
        <v>0</v>
      </c>
      <c r="BK283" s="54">
        <f t="shared" si="1647"/>
        <v>0</v>
      </c>
      <c r="BL283" s="54">
        <f t="shared" si="1647"/>
        <v>0</v>
      </c>
      <c r="BM283" s="54">
        <f t="shared" si="1647"/>
        <v>0</v>
      </c>
      <c r="BN283" s="54">
        <f t="shared" si="1647"/>
        <v>0</v>
      </c>
      <c r="BO283" s="54">
        <f t="shared" si="1647"/>
        <v>0</v>
      </c>
      <c r="BP283" s="54">
        <f t="shared" si="1647"/>
        <v>0</v>
      </c>
      <c r="BQ283" s="54">
        <f t="shared" si="1647"/>
        <v>0</v>
      </c>
      <c r="BR283" s="54">
        <f t="shared" si="1647"/>
        <v>0</v>
      </c>
      <c r="BS283" s="54">
        <f t="shared" si="1647"/>
        <v>0</v>
      </c>
      <c r="BT283" s="54">
        <f t="shared" si="1647"/>
        <v>0</v>
      </c>
      <c r="BU283" s="54">
        <f t="shared" si="1647"/>
        <v>0</v>
      </c>
      <c r="BV283" s="54">
        <f t="shared" si="1647"/>
        <v>0</v>
      </c>
      <c r="BW283" s="54">
        <f t="shared" si="1647"/>
        <v>0</v>
      </c>
      <c r="BX283" s="54">
        <f t="shared" si="1647"/>
        <v>0</v>
      </c>
      <c r="BY283" s="54">
        <f t="shared" si="1647"/>
        <v>0</v>
      </c>
      <c r="BZ283" s="54">
        <f t="shared" si="1647"/>
        <v>0</v>
      </c>
      <c r="CA283" s="54">
        <f t="shared" si="1647"/>
        <v>0</v>
      </c>
      <c r="CB283" s="54">
        <f t="shared" si="1647"/>
        <v>0</v>
      </c>
      <c r="CC283" s="54">
        <f t="shared" si="1647"/>
        <v>0</v>
      </c>
      <c r="CD283" s="54">
        <f t="shared" si="1647"/>
        <v>0</v>
      </c>
      <c r="CE283" s="54">
        <f t="shared" si="1647"/>
        <v>0</v>
      </c>
      <c r="CF283" s="54">
        <f t="shared" si="1647"/>
        <v>0</v>
      </c>
      <c r="CG283" s="54">
        <f t="shared" si="1647"/>
        <v>0</v>
      </c>
      <c r="CH283" s="54">
        <f t="shared" si="1647"/>
        <v>0</v>
      </c>
      <c r="CI283" s="54">
        <f t="shared" si="1647"/>
        <v>0</v>
      </c>
      <c r="CJ283" s="54">
        <f t="shared" si="1647"/>
        <v>0</v>
      </c>
      <c r="CK283" s="54">
        <f t="shared" si="1647"/>
        <v>0</v>
      </c>
      <c r="CL283" s="54">
        <f t="shared" si="1648"/>
        <v>0</v>
      </c>
      <c r="CM283" s="54">
        <f t="shared" si="1647"/>
        <v>0</v>
      </c>
      <c r="CN283" s="54">
        <f t="shared" si="1647"/>
        <v>0</v>
      </c>
      <c r="CO283" s="54">
        <f t="shared" si="1647"/>
        <v>0</v>
      </c>
      <c r="CP283" s="54">
        <f t="shared" si="1647"/>
        <v>0</v>
      </c>
      <c r="CQ283" s="54">
        <f t="shared" si="1647"/>
        <v>0</v>
      </c>
      <c r="CR283" s="54">
        <f t="shared" si="1647"/>
        <v>0</v>
      </c>
      <c r="CS283" s="54">
        <f t="shared" si="1647"/>
        <v>0</v>
      </c>
      <c r="CT283" s="54">
        <f t="shared" si="1647"/>
        <v>0</v>
      </c>
      <c r="CU283" s="54">
        <f t="shared" si="1647"/>
        <v>0</v>
      </c>
      <c r="CV283" s="54">
        <f t="shared" si="1647"/>
        <v>0</v>
      </c>
      <c r="CW283" s="145">
        <f t="shared" si="1647"/>
        <v>0</v>
      </c>
      <c r="CX283" s="160">
        <f t="shared" si="1649"/>
        <v>0</v>
      </c>
      <c r="CZ283" s="62">
        <f t="shared" si="1650"/>
        <v>0</v>
      </c>
      <c r="DA283" s="54">
        <f t="shared" si="1650"/>
        <v>0</v>
      </c>
      <c r="DB283" s="54">
        <f t="shared" si="1650"/>
        <v>0</v>
      </c>
      <c r="DC283" s="54">
        <f t="shared" si="1650"/>
        <v>0</v>
      </c>
      <c r="DD283" s="54">
        <f t="shared" si="1650"/>
        <v>0</v>
      </c>
      <c r="DE283" s="54">
        <f t="shared" si="1650"/>
        <v>0</v>
      </c>
      <c r="DF283" s="54">
        <f t="shared" si="1650"/>
        <v>0</v>
      </c>
      <c r="DG283" s="54">
        <f t="shared" si="1650"/>
        <v>0</v>
      </c>
      <c r="DH283" s="54">
        <f t="shared" si="1650"/>
        <v>0</v>
      </c>
      <c r="DI283" s="54">
        <f t="shared" si="1650"/>
        <v>0</v>
      </c>
      <c r="DJ283" s="54">
        <f t="shared" si="1650"/>
        <v>0</v>
      </c>
      <c r="DK283" s="54">
        <f t="shared" si="1650"/>
        <v>0</v>
      </c>
      <c r="DL283" s="54">
        <f t="shared" si="1650"/>
        <v>0</v>
      </c>
      <c r="DM283" s="54">
        <f t="shared" si="1650"/>
        <v>0</v>
      </c>
      <c r="DN283" s="54">
        <f t="shared" si="1650"/>
        <v>0</v>
      </c>
      <c r="DO283" s="54">
        <f t="shared" si="1650"/>
        <v>0</v>
      </c>
      <c r="DP283" s="223">
        <f t="shared" si="1651"/>
        <v>0</v>
      </c>
      <c r="DQ283" s="330"/>
      <c r="DR283" s="224"/>
      <c r="DS283" s="60">
        <f t="shared" si="1652"/>
        <v>0</v>
      </c>
      <c r="DT283" s="59">
        <f t="shared" si="1653"/>
        <v>0</v>
      </c>
      <c r="DU283" s="60">
        <f t="shared" si="1654"/>
        <v>0</v>
      </c>
      <c r="DV283" s="60">
        <f t="shared" si="1655"/>
        <v>0</v>
      </c>
      <c r="DW283" s="1"/>
      <c r="DX283" s="1"/>
      <c r="DY283" s="1"/>
      <c r="DZ283" s="1"/>
      <c r="EA283" s="1"/>
      <c r="EB283" s="1"/>
      <c r="EC283" s="1"/>
      <c r="ED283" s="1"/>
    </row>
    <row r="284" spans="1:134" ht="15" customHeight="1">
      <c r="A284" s="20"/>
      <c r="B284" s="1275">
        <f t="shared" ref="B284:E284" si="1661">_xlfn.AGGREGATE(9,6,B14,B59,B104,B149,B194,B239)</f>
        <v>0</v>
      </c>
      <c r="C284" s="1543">
        <f t="shared" si="1661"/>
        <v>0</v>
      </c>
      <c r="D284" s="1543">
        <f t="shared" si="1661"/>
        <v>0</v>
      </c>
      <c r="E284" s="1545">
        <f t="shared" si="1661"/>
        <v>0</v>
      </c>
      <c r="F284" s="157" t="s">
        <v>97</v>
      </c>
      <c r="G284" s="315">
        <f t="shared" si="1656"/>
        <v>0</v>
      </c>
      <c r="H284" s="315">
        <f t="shared" si="1642"/>
        <v>0</v>
      </c>
      <c r="I284" s="315">
        <f t="shared" si="1642"/>
        <v>0</v>
      </c>
      <c r="J284" s="315">
        <f t="shared" si="1642"/>
        <v>0</v>
      </c>
      <c r="K284" s="315">
        <f t="shared" si="1642"/>
        <v>0</v>
      </c>
      <c r="L284" s="315">
        <f t="shared" si="1642"/>
        <v>0</v>
      </c>
      <c r="M284" s="315">
        <f t="shared" si="1642"/>
        <v>0</v>
      </c>
      <c r="N284" s="315">
        <f t="shared" si="1642"/>
        <v>0</v>
      </c>
      <c r="O284" s="315">
        <f t="shared" si="1642"/>
        <v>0</v>
      </c>
      <c r="P284" s="315">
        <f t="shared" si="1642"/>
        <v>0</v>
      </c>
      <c r="Q284" s="315">
        <f t="shared" si="1642"/>
        <v>0</v>
      </c>
      <c r="R284" s="315">
        <f t="shared" si="1642"/>
        <v>0</v>
      </c>
      <c r="S284" s="315">
        <f t="shared" si="1642"/>
        <v>0</v>
      </c>
      <c r="T284" s="315">
        <f t="shared" si="1642"/>
        <v>0</v>
      </c>
      <c r="U284" s="315">
        <f t="shared" si="1642"/>
        <v>0</v>
      </c>
      <c r="V284" s="315">
        <f t="shared" si="1642"/>
        <v>0</v>
      </c>
      <c r="W284" s="315">
        <f t="shared" si="1642"/>
        <v>0</v>
      </c>
      <c r="X284" s="315">
        <f t="shared" si="1642"/>
        <v>0</v>
      </c>
      <c r="Y284" s="315">
        <f t="shared" si="1642"/>
        <v>0</v>
      </c>
      <c r="Z284" s="315">
        <f t="shared" si="1642"/>
        <v>0</v>
      </c>
      <c r="AA284" s="315">
        <f t="shared" si="1642"/>
        <v>0</v>
      </c>
      <c r="AB284" s="315">
        <f t="shared" si="1642"/>
        <v>0</v>
      </c>
      <c r="AC284" s="315">
        <f t="shared" si="1642"/>
        <v>0</v>
      </c>
      <c r="AD284" s="315">
        <f t="shared" si="1642"/>
        <v>0</v>
      </c>
      <c r="AE284" s="315">
        <f t="shared" si="1642"/>
        <v>0</v>
      </c>
      <c r="AF284" s="315">
        <f t="shared" si="1642"/>
        <v>0</v>
      </c>
      <c r="AG284" s="315">
        <f t="shared" ref="AG284" si="1662">_xlfn.AGGREGATE(9,6,AG14,AG59,AG104,AG149,AG194,AG239)</f>
        <v>0</v>
      </c>
      <c r="AH284" s="315">
        <f t="shared" si="1642"/>
        <v>0</v>
      </c>
      <c r="AI284" s="315">
        <f t="shared" si="1642"/>
        <v>0</v>
      </c>
      <c r="AJ284" s="315">
        <f t="shared" si="1642"/>
        <v>0</v>
      </c>
      <c r="AK284" s="315">
        <f t="shared" si="1642"/>
        <v>0</v>
      </c>
      <c r="AL284" s="315">
        <f t="shared" si="1642"/>
        <v>0</v>
      </c>
      <c r="AM284" s="271">
        <f t="shared" si="1658"/>
        <v>0</v>
      </c>
      <c r="AN284" s="315">
        <f t="shared" si="1644"/>
        <v>0</v>
      </c>
      <c r="AO284" s="315">
        <f t="shared" si="1644"/>
        <v>0</v>
      </c>
      <c r="AP284" s="315">
        <f t="shared" si="1644"/>
        <v>0</v>
      </c>
      <c r="AQ284" s="315">
        <f t="shared" si="1644"/>
        <v>0</v>
      </c>
      <c r="AR284" s="315">
        <f t="shared" si="1644"/>
        <v>0</v>
      </c>
      <c r="AS284" s="315">
        <f t="shared" si="1644"/>
        <v>0</v>
      </c>
      <c r="AT284" s="315">
        <f t="shared" si="1644"/>
        <v>0</v>
      </c>
      <c r="AU284" s="315">
        <f t="shared" si="1644"/>
        <v>0</v>
      </c>
      <c r="AV284" s="64">
        <f t="shared" si="1645"/>
        <v>0</v>
      </c>
      <c r="AW284" s="315">
        <f t="shared" si="1646"/>
        <v>0</v>
      </c>
      <c r="AX284" s="206">
        <f t="shared" si="1646"/>
        <v>0</v>
      </c>
      <c r="AY284" s="171">
        <f t="shared" si="1659"/>
        <v>0</v>
      </c>
      <c r="AZ284" s="159"/>
      <c r="BA284" s="756" t="s">
        <v>97</v>
      </c>
      <c r="BB284" s="315">
        <f t="shared" si="1660"/>
        <v>0</v>
      </c>
      <c r="BC284" s="54">
        <f t="shared" si="1647"/>
        <v>0</v>
      </c>
      <c r="BD284" s="392">
        <f t="shared" si="1647"/>
        <v>0</v>
      </c>
      <c r="BE284" s="54">
        <f t="shared" si="1647"/>
        <v>0</v>
      </c>
      <c r="BF284" s="54">
        <f t="shared" si="1647"/>
        <v>0</v>
      </c>
      <c r="BG284" s="54">
        <f t="shared" si="1647"/>
        <v>0</v>
      </c>
      <c r="BH284" s="392">
        <f t="shared" si="1647"/>
        <v>0</v>
      </c>
      <c r="BI284" s="392">
        <f t="shared" si="1647"/>
        <v>0</v>
      </c>
      <c r="BJ284" s="392">
        <f t="shared" si="1647"/>
        <v>0</v>
      </c>
      <c r="BK284" s="392">
        <f t="shared" si="1647"/>
        <v>0</v>
      </c>
      <c r="BL284" s="54">
        <f t="shared" si="1647"/>
        <v>0</v>
      </c>
      <c r="BM284" s="54">
        <f t="shared" si="1647"/>
        <v>0</v>
      </c>
      <c r="BN284" s="392">
        <f t="shared" si="1647"/>
        <v>0</v>
      </c>
      <c r="BO284" s="54">
        <f t="shared" si="1647"/>
        <v>0</v>
      </c>
      <c r="BP284" s="54">
        <f t="shared" si="1647"/>
        <v>0</v>
      </c>
      <c r="BQ284" s="54">
        <f t="shared" si="1647"/>
        <v>0</v>
      </c>
      <c r="BR284" s="54">
        <f t="shared" si="1647"/>
        <v>0</v>
      </c>
      <c r="BS284" s="54">
        <f t="shared" si="1647"/>
        <v>0</v>
      </c>
      <c r="BT284" s="54">
        <f t="shared" si="1647"/>
        <v>0</v>
      </c>
      <c r="BU284" s="54">
        <f t="shared" si="1647"/>
        <v>0</v>
      </c>
      <c r="BV284" s="54">
        <f t="shared" si="1647"/>
        <v>0</v>
      </c>
      <c r="BW284" s="54">
        <f t="shared" si="1647"/>
        <v>0</v>
      </c>
      <c r="BX284" s="54">
        <f t="shared" si="1647"/>
        <v>0</v>
      </c>
      <c r="BY284" s="207">
        <f t="shared" si="1647"/>
        <v>0</v>
      </c>
      <c r="BZ284" s="54">
        <f t="shared" si="1647"/>
        <v>0</v>
      </c>
      <c r="CA284" s="54">
        <f t="shared" si="1647"/>
        <v>0</v>
      </c>
      <c r="CB284" s="54">
        <f t="shared" si="1647"/>
        <v>0</v>
      </c>
      <c r="CC284" s="54">
        <f t="shared" si="1647"/>
        <v>0</v>
      </c>
      <c r="CD284" s="54">
        <f t="shared" si="1647"/>
        <v>0</v>
      </c>
      <c r="CE284" s="54">
        <f t="shared" si="1647"/>
        <v>0</v>
      </c>
      <c r="CF284" s="54">
        <f t="shared" si="1647"/>
        <v>0</v>
      </c>
      <c r="CG284" s="54">
        <f t="shared" si="1647"/>
        <v>0</v>
      </c>
      <c r="CH284" s="54">
        <f t="shared" si="1647"/>
        <v>0</v>
      </c>
      <c r="CI284" s="54">
        <f t="shared" si="1647"/>
        <v>0</v>
      </c>
      <c r="CJ284" s="54">
        <f t="shared" si="1647"/>
        <v>0</v>
      </c>
      <c r="CK284" s="392">
        <f t="shared" si="1647"/>
        <v>0</v>
      </c>
      <c r="CL284" s="392">
        <f t="shared" si="1648"/>
        <v>0</v>
      </c>
      <c r="CM284" s="392">
        <f t="shared" si="1647"/>
        <v>0</v>
      </c>
      <c r="CN284" s="392">
        <f t="shared" si="1647"/>
        <v>0</v>
      </c>
      <c r="CO284" s="392">
        <f t="shared" si="1647"/>
        <v>0</v>
      </c>
      <c r="CP284" s="54">
        <f t="shared" si="1647"/>
        <v>0</v>
      </c>
      <c r="CQ284" s="54">
        <f t="shared" si="1647"/>
        <v>0</v>
      </c>
      <c r="CR284" s="54">
        <f t="shared" si="1647"/>
        <v>0</v>
      </c>
      <c r="CS284" s="54">
        <f t="shared" si="1647"/>
        <v>0</v>
      </c>
      <c r="CT284" s="54">
        <f t="shared" si="1647"/>
        <v>0</v>
      </c>
      <c r="CU284" s="54">
        <f t="shared" si="1647"/>
        <v>0</v>
      </c>
      <c r="CV284" s="54">
        <f t="shared" si="1647"/>
        <v>0</v>
      </c>
      <c r="CW284" s="145">
        <f t="shared" si="1647"/>
        <v>0</v>
      </c>
      <c r="CX284" s="163">
        <f t="shared" si="1649"/>
        <v>0</v>
      </c>
      <c r="CZ284" s="62">
        <f t="shared" si="1650"/>
        <v>0</v>
      </c>
      <c r="DA284" s="51">
        <f t="shared" si="1650"/>
        <v>0</v>
      </c>
      <c r="DB284" s="51">
        <f t="shared" si="1650"/>
        <v>0</v>
      </c>
      <c r="DC284" s="51">
        <f t="shared" si="1650"/>
        <v>0</v>
      </c>
      <c r="DD284" s="51">
        <f t="shared" si="1650"/>
        <v>0</v>
      </c>
      <c r="DE284" s="51">
        <f t="shared" si="1650"/>
        <v>0</v>
      </c>
      <c r="DF284" s="51">
        <f t="shared" si="1650"/>
        <v>0</v>
      </c>
      <c r="DG284" s="51">
        <f t="shared" si="1650"/>
        <v>0</v>
      </c>
      <c r="DH284" s="51">
        <f t="shared" si="1650"/>
        <v>0</v>
      </c>
      <c r="DI284" s="51">
        <f t="shared" si="1650"/>
        <v>0</v>
      </c>
      <c r="DJ284" s="51">
        <f t="shared" si="1650"/>
        <v>0</v>
      </c>
      <c r="DK284" s="51">
        <f t="shared" si="1650"/>
        <v>0</v>
      </c>
      <c r="DL284" s="51">
        <f t="shared" si="1650"/>
        <v>0</v>
      </c>
      <c r="DM284" s="51">
        <f t="shared" si="1650"/>
        <v>0</v>
      </c>
      <c r="DN284" s="51">
        <f t="shared" si="1650"/>
        <v>0</v>
      </c>
      <c r="DO284" s="51">
        <f t="shared" si="1650"/>
        <v>0</v>
      </c>
      <c r="DP284" s="223">
        <f t="shared" si="1651"/>
        <v>0</v>
      </c>
      <c r="DQ284" s="330"/>
      <c r="DR284" s="224"/>
      <c r="DS284" s="66">
        <f t="shared" si="1652"/>
        <v>0</v>
      </c>
      <c r="DT284" s="59">
        <f t="shared" si="1653"/>
        <v>0</v>
      </c>
      <c r="DU284" s="60">
        <f t="shared" si="1654"/>
        <v>0</v>
      </c>
      <c r="DV284" s="60">
        <f t="shared" si="1655"/>
        <v>0</v>
      </c>
      <c r="DW284" s="1"/>
      <c r="DX284" s="1"/>
      <c r="DY284" s="1"/>
      <c r="DZ284" s="1"/>
      <c r="EA284" s="1"/>
      <c r="EB284" s="1"/>
      <c r="EC284" s="1"/>
      <c r="ED284" s="1"/>
    </row>
    <row r="285" spans="1:134" ht="15" customHeight="1">
      <c r="A285" s="474" t="s">
        <v>116</v>
      </c>
      <c r="B285" s="1548"/>
      <c r="C285" s="1443"/>
      <c r="D285" s="1443"/>
      <c r="E285" s="1447"/>
      <c r="F285" s="164" t="s">
        <v>99</v>
      </c>
      <c r="G285" s="315">
        <f t="shared" si="1656"/>
        <v>0</v>
      </c>
      <c r="H285" s="315">
        <f t="shared" si="1642"/>
        <v>0</v>
      </c>
      <c r="I285" s="315">
        <f t="shared" si="1642"/>
        <v>0</v>
      </c>
      <c r="J285" s="315">
        <f t="shared" si="1642"/>
        <v>0</v>
      </c>
      <c r="K285" s="315">
        <f t="shared" si="1642"/>
        <v>0</v>
      </c>
      <c r="L285" s="315">
        <f t="shared" si="1642"/>
        <v>0</v>
      </c>
      <c r="M285" s="315">
        <f t="shared" si="1642"/>
        <v>0</v>
      </c>
      <c r="N285" s="315">
        <f t="shared" si="1642"/>
        <v>0</v>
      </c>
      <c r="O285" s="315">
        <f t="shared" si="1642"/>
        <v>0</v>
      </c>
      <c r="P285" s="315">
        <f t="shared" si="1642"/>
        <v>0</v>
      </c>
      <c r="Q285" s="315">
        <f t="shared" si="1642"/>
        <v>0</v>
      </c>
      <c r="R285" s="315">
        <f t="shared" si="1642"/>
        <v>0</v>
      </c>
      <c r="S285" s="315">
        <f t="shared" si="1642"/>
        <v>0</v>
      </c>
      <c r="T285" s="315">
        <f t="shared" si="1642"/>
        <v>0</v>
      </c>
      <c r="U285" s="315">
        <f t="shared" si="1642"/>
        <v>0</v>
      </c>
      <c r="V285" s="315">
        <f t="shared" si="1642"/>
        <v>0</v>
      </c>
      <c r="W285" s="315">
        <f t="shared" si="1642"/>
        <v>0</v>
      </c>
      <c r="X285" s="315">
        <f t="shared" si="1642"/>
        <v>0</v>
      </c>
      <c r="Y285" s="315">
        <f t="shared" si="1642"/>
        <v>0</v>
      </c>
      <c r="Z285" s="315">
        <f t="shared" si="1642"/>
        <v>0</v>
      </c>
      <c r="AA285" s="315">
        <f t="shared" si="1642"/>
        <v>0</v>
      </c>
      <c r="AB285" s="315">
        <f t="shared" si="1642"/>
        <v>0</v>
      </c>
      <c r="AC285" s="315">
        <f t="shared" si="1642"/>
        <v>0</v>
      </c>
      <c r="AD285" s="315">
        <f t="shared" si="1642"/>
        <v>0</v>
      </c>
      <c r="AE285" s="315">
        <f t="shared" si="1642"/>
        <v>0</v>
      </c>
      <c r="AF285" s="315">
        <f t="shared" si="1642"/>
        <v>0</v>
      </c>
      <c r="AG285" s="315">
        <f t="shared" ref="AG285" si="1663">_xlfn.AGGREGATE(9,6,AG15,AG60,AG105,AG150,AG195,AG240)</f>
        <v>0</v>
      </c>
      <c r="AH285" s="315">
        <f t="shared" si="1642"/>
        <v>0</v>
      </c>
      <c r="AI285" s="315">
        <f t="shared" si="1642"/>
        <v>0</v>
      </c>
      <c r="AJ285" s="315">
        <f t="shared" si="1642"/>
        <v>0</v>
      </c>
      <c r="AK285" s="315">
        <f t="shared" si="1642"/>
        <v>0</v>
      </c>
      <c r="AL285" s="315">
        <f t="shared" si="1642"/>
        <v>0</v>
      </c>
      <c r="AM285" s="271">
        <f t="shared" si="1658"/>
        <v>0</v>
      </c>
      <c r="AN285" s="315">
        <f t="shared" si="1644"/>
        <v>0</v>
      </c>
      <c r="AO285" s="315">
        <f t="shared" si="1644"/>
        <v>0</v>
      </c>
      <c r="AP285" s="315">
        <f t="shared" si="1644"/>
        <v>0</v>
      </c>
      <c r="AQ285" s="315">
        <f t="shared" si="1644"/>
        <v>0</v>
      </c>
      <c r="AR285" s="315">
        <f t="shared" si="1644"/>
        <v>0</v>
      </c>
      <c r="AS285" s="315">
        <f t="shared" si="1644"/>
        <v>0</v>
      </c>
      <c r="AT285" s="315">
        <f t="shared" si="1644"/>
        <v>0</v>
      </c>
      <c r="AU285" s="315">
        <f t="shared" si="1644"/>
        <v>0</v>
      </c>
      <c r="AV285" s="64">
        <f t="shared" si="1645"/>
        <v>0</v>
      </c>
      <c r="AW285" s="315">
        <f t="shared" si="1646"/>
        <v>0</v>
      </c>
      <c r="AX285" s="62">
        <f t="shared" si="1646"/>
        <v>0</v>
      </c>
      <c r="AY285" s="171">
        <f t="shared" si="1659"/>
        <v>0</v>
      </c>
      <c r="AZ285" s="162"/>
      <c r="BA285" s="757" t="s">
        <v>99</v>
      </c>
      <c r="BB285" s="760">
        <f t="shared" si="1660"/>
        <v>0</v>
      </c>
      <c r="BC285" s="54">
        <f t="shared" si="1647"/>
        <v>0</v>
      </c>
      <c r="BD285" s="54">
        <f t="shared" si="1647"/>
        <v>0</v>
      </c>
      <c r="BE285" s="54">
        <f t="shared" si="1647"/>
        <v>0</v>
      </c>
      <c r="BF285" s="54">
        <f t="shared" si="1647"/>
        <v>0</v>
      </c>
      <c r="BG285" s="54">
        <f t="shared" si="1647"/>
        <v>0</v>
      </c>
      <c r="BH285" s="54">
        <f t="shared" si="1647"/>
        <v>0</v>
      </c>
      <c r="BI285" s="54">
        <f t="shared" si="1647"/>
        <v>0</v>
      </c>
      <c r="BJ285" s="54">
        <f t="shared" si="1647"/>
        <v>0</v>
      </c>
      <c r="BK285" s="54">
        <f t="shared" si="1647"/>
        <v>0</v>
      </c>
      <c r="BL285" s="54">
        <f t="shared" si="1647"/>
        <v>0</v>
      </c>
      <c r="BM285" s="54">
        <f t="shared" si="1647"/>
        <v>0</v>
      </c>
      <c r="BN285" s="54">
        <f t="shared" si="1647"/>
        <v>0</v>
      </c>
      <c r="BO285" s="54">
        <f t="shared" si="1647"/>
        <v>0</v>
      </c>
      <c r="BP285" s="54">
        <f t="shared" si="1647"/>
        <v>0</v>
      </c>
      <c r="BQ285" s="54">
        <f t="shared" si="1647"/>
        <v>0</v>
      </c>
      <c r="BR285" s="54">
        <f t="shared" si="1647"/>
        <v>0</v>
      </c>
      <c r="BS285" s="54">
        <f t="shared" si="1647"/>
        <v>0</v>
      </c>
      <c r="BT285" s="54">
        <f t="shared" si="1647"/>
        <v>0</v>
      </c>
      <c r="BU285" s="54">
        <f t="shared" si="1647"/>
        <v>0</v>
      </c>
      <c r="BV285" s="54">
        <f t="shared" si="1647"/>
        <v>0</v>
      </c>
      <c r="BW285" s="54">
        <f t="shared" si="1647"/>
        <v>0</v>
      </c>
      <c r="BX285" s="54">
        <f t="shared" si="1647"/>
        <v>0</v>
      </c>
      <c r="BY285" s="54">
        <f t="shared" si="1647"/>
        <v>0</v>
      </c>
      <c r="BZ285" s="54">
        <f t="shared" si="1647"/>
        <v>0</v>
      </c>
      <c r="CA285" s="54">
        <f t="shared" si="1647"/>
        <v>0</v>
      </c>
      <c r="CB285" s="54">
        <f t="shared" si="1647"/>
        <v>0</v>
      </c>
      <c r="CC285" s="54">
        <f t="shared" si="1647"/>
        <v>0</v>
      </c>
      <c r="CD285" s="54">
        <f t="shared" si="1647"/>
        <v>0</v>
      </c>
      <c r="CE285" s="54">
        <f t="shared" si="1647"/>
        <v>0</v>
      </c>
      <c r="CF285" s="54">
        <f t="shared" si="1647"/>
        <v>0</v>
      </c>
      <c r="CG285" s="54">
        <f t="shared" si="1647"/>
        <v>0</v>
      </c>
      <c r="CH285" s="54">
        <f t="shared" si="1647"/>
        <v>0</v>
      </c>
      <c r="CI285" s="54">
        <f t="shared" si="1647"/>
        <v>0</v>
      </c>
      <c r="CJ285" s="54">
        <f t="shared" si="1647"/>
        <v>0</v>
      </c>
      <c r="CK285" s="54">
        <f t="shared" si="1647"/>
        <v>0</v>
      </c>
      <c r="CL285" s="54">
        <f t="shared" si="1648"/>
        <v>0</v>
      </c>
      <c r="CM285" s="54">
        <f t="shared" si="1647"/>
        <v>0</v>
      </c>
      <c r="CN285" s="54">
        <f t="shared" si="1647"/>
        <v>0</v>
      </c>
      <c r="CO285" s="54">
        <f t="shared" si="1647"/>
        <v>0</v>
      </c>
      <c r="CP285" s="54">
        <f t="shared" si="1647"/>
        <v>0</v>
      </c>
      <c r="CQ285" s="54">
        <f t="shared" si="1647"/>
        <v>0</v>
      </c>
      <c r="CR285" s="54">
        <f t="shared" si="1647"/>
        <v>0</v>
      </c>
      <c r="CS285" s="54">
        <f t="shared" si="1647"/>
        <v>0</v>
      </c>
      <c r="CT285" s="54">
        <f t="shared" si="1647"/>
        <v>0</v>
      </c>
      <c r="CU285" s="54">
        <f t="shared" si="1647"/>
        <v>0</v>
      </c>
      <c r="CV285" s="54">
        <f t="shared" si="1647"/>
        <v>0</v>
      </c>
      <c r="CW285" s="145">
        <f t="shared" si="1647"/>
        <v>0</v>
      </c>
      <c r="CX285" s="160">
        <f t="shared" si="1649"/>
        <v>0</v>
      </c>
      <c r="CZ285" s="62">
        <f t="shared" si="1650"/>
        <v>0</v>
      </c>
      <c r="DA285" s="54">
        <f t="shared" si="1650"/>
        <v>0</v>
      </c>
      <c r="DB285" s="54">
        <f t="shared" si="1650"/>
        <v>0</v>
      </c>
      <c r="DC285" s="54">
        <f t="shared" si="1650"/>
        <v>0</v>
      </c>
      <c r="DD285" s="54">
        <f t="shared" si="1650"/>
        <v>0</v>
      </c>
      <c r="DE285" s="54">
        <f t="shared" si="1650"/>
        <v>0</v>
      </c>
      <c r="DF285" s="54">
        <f t="shared" si="1650"/>
        <v>0</v>
      </c>
      <c r="DG285" s="54">
        <f t="shared" si="1650"/>
        <v>0</v>
      </c>
      <c r="DH285" s="54">
        <f t="shared" si="1650"/>
        <v>0</v>
      </c>
      <c r="DI285" s="54">
        <f t="shared" si="1650"/>
        <v>0</v>
      </c>
      <c r="DJ285" s="54">
        <f t="shared" si="1650"/>
        <v>0</v>
      </c>
      <c r="DK285" s="54">
        <f t="shared" si="1650"/>
        <v>0</v>
      </c>
      <c r="DL285" s="54">
        <f t="shared" si="1650"/>
        <v>0</v>
      </c>
      <c r="DM285" s="54">
        <f t="shared" si="1650"/>
        <v>0</v>
      </c>
      <c r="DN285" s="54">
        <f t="shared" si="1650"/>
        <v>0</v>
      </c>
      <c r="DO285" s="54">
        <f t="shared" si="1650"/>
        <v>0</v>
      </c>
      <c r="DP285" s="223">
        <f t="shared" si="1651"/>
        <v>0</v>
      </c>
      <c r="DQ285" s="330"/>
      <c r="DR285" s="224"/>
      <c r="DS285" s="60">
        <f t="shared" si="1652"/>
        <v>0</v>
      </c>
      <c r="DT285" s="59">
        <f t="shared" si="1653"/>
        <v>0</v>
      </c>
      <c r="DU285" s="60">
        <f t="shared" si="1654"/>
        <v>0</v>
      </c>
      <c r="DV285" s="60">
        <f t="shared" si="1655"/>
        <v>0</v>
      </c>
      <c r="DW285" s="1"/>
      <c r="DX285" s="1"/>
      <c r="DY285" s="1"/>
      <c r="DZ285" s="1"/>
      <c r="EA285" s="1"/>
      <c r="EB285" s="1"/>
      <c r="EC285" s="1"/>
      <c r="ED285" s="1"/>
    </row>
    <row r="286" spans="1:134" ht="15" customHeight="1">
      <c r="A286" s="98"/>
      <c r="B286" s="1275">
        <f t="shared" ref="B286:E286" si="1664">_xlfn.AGGREGATE(9,6,B16,B61,B106,B151,B196,B241)</f>
        <v>0</v>
      </c>
      <c r="C286" s="1543">
        <f t="shared" si="1664"/>
        <v>0</v>
      </c>
      <c r="D286" s="1543">
        <f t="shared" si="1664"/>
        <v>0</v>
      </c>
      <c r="E286" s="1545">
        <f t="shared" si="1664"/>
        <v>0</v>
      </c>
      <c r="F286" s="164" t="s">
        <v>97</v>
      </c>
      <c r="G286" s="315">
        <f t="shared" si="1656"/>
        <v>0</v>
      </c>
      <c r="H286" s="315">
        <f t="shared" si="1642"/>
        <v>0</v>
      </c>
      <c r="I286" s="315">
        <f t="shared" si="1642"/>
        <v>0</v>
      </c>
      <c r="J286" s="315">
        <f t="shared" si="1642"/>
        <v>0</v>
      </c>
      <c r="K286" s="315">
        <f t="shared" si="1642"/>
        <v>0</v>
      </c>
      <c r="L286" s="315">
        <f t="shared" si="1642"/>
        <v>0</v>
      </c>
      <c r="M286" s="315">
        <f t="shared" si="1642"/>
        <v>0</v>
      </c>
      <c r="N286" s="315">
        <f t="shared" si="1642"/>
        <v>0</v>
      </c>
      <c r="O286" s="315">
        <f t="shared" si="1642"/>
        <v>0</v>
      </c>
      <c r="P286" s="315">
        <f t="shared" si="1642"/>
        <v>0</v>
      </c>
      <c r="Q286" s="315">
        <f t="shared" si="1642"/>
        <v>0</v>
      </c>
      <c r="R286" s="315">
        <f t="shared" si="1642"/>
        <v>0</v>
      </c>
      <c r="S286" s="315">
        <f t="shared" si="1642"/>
        <v>0</v>
      </c>
      <c r="T286" s="315">
        <f t="shared" si="1642"/>
        <v>0</v>
      </c>
      <c r="U286" s="315">
        <f t="shared" si="1642"/>
        <v>0</v>
      </c>
      <c r="V286" s="315">
        <f t="shared" si="1642"/>
        <v>0</v>
      </c>
      <c r="W286" s="315">
        <f t="shared" si="1642"/>
        <v>0</v>
      </c>
      <c r="X286" s="315">
        <f t="shared" si="1642"/>
        <v>0</v>
      </c>
      <c r="Y286" s="315">
        <f t="shared" si="1642"/>
        <v>0</v>
      </c>
      <c r="Z286" s="315">
        <f t="shared" si="1642"/>
        <v>0</v>
      </c>
      <c r="AA286" s="315">
        <f t="shared" si="1642"/>
        <v>0</v>
      </c>
      <c r="AB286" s="315">
        <f t="shared" si="1642"/>
        <v>0</v>
      </c>
      <c r="AC286" s="315">
        <f t="shared" si="1642"/>
        <v>0</v>
      </c>
      <c r="AD286" s="315">
        <f t="shared" si="1642"/>
        <v>0</v>
      </c>
      <c r="AE286" s="315">
        <f t="shared" si="1642"/>
        <v>0</v>
      </c>
      <c r="AF286" s="315">
        <f t="shared" si="1642"/>
        <v>0</v>
      </c>
      <c r="AG286" s="315">
        <f t="shared" ref="AG286" si="1665">_xlfn.AGGREGATE(9,6,AG16,AG61,AG106,AG151,AG196,AG241)</f>
        <v>0</v>
      </c>
      <c r="AH286" s="315">
        <f t="shared" si="1642"/>
        <v>0</v>
      </c>
      <c r="AI286" s="315">
        <f t="shared" si="1642"/>
        <v>0</v>
      </c>
      <c r="AJ286" s="315">
        <f t="shared" si="1642"/>
        <v>0</v>
      </c>
      <c r="AK286" s="315">
        <f t="shared" si="1642"/>
        <v>0</v>
      </c>
      <c r="AL286" s="315">
        <f t="shared" si="1642"/>
        <v>0</v>
      </c>
      <c r="AM286" s="271">
        <f t="shared" si="1658"/>
        <v>0</v>
      </c>
      <c r="AN286" s="315">
        <f t="shared" si="1644"/>
        <v>0</v>
      </c>
      <c r="AO286" s="315">
        <f t="shared" si="1644"/>
        <v>0</v>
      </c>
      <c r="AP286" s="315">
        <f t="shared" si="1644"/>
        <v>0</v>
      </c>
      <c r="AQ286" s="315">
        <f t="shared" si="1644"/>
        <v>0</v>
      </c>
      <c r="AR286" s="315">
        <f t="shared" si="1644"/>
        <v>0</v>
      </c>
      <c r="AS286" s="315">
        <f t="shared" si="1644"/>
        <v>0</v>
      </c>
      <c r="AT286" s="315">
        <f t="shared" si="1644"/>
        <v>0</v>
      </c>
      <c r="AU286" s="315">
        <f t="shared" si="1644"/>
        <v>0</v>
      </c>
      <c r="AV286" s="64">
        <f t="shared" si="1645"/>
        <v>0</v>
      </c>
      <c r="AW286" s="315">
        <f t="shared" si="1646"/>
        <v>0</v>
      </c>
      <c r="AX286" s="206">
        <f t="shared" si="1646"/>
        <v>0</v>
      </c>
      <c r="AY286" s="171">
        <f t="shared" si="1659"/>
        <v>0</v>
      </c>
      <c r="AZ286" s="162"/>
      <c r="BA286" s="757" t="s">
        <v>97</v>
      </c>
      <c r="BB286" s="315">
        <f t="shared" si="1660"/>
        <v>0</v>
      </c>
      <c r="BC286" s="54">
        <f t="shared" si="1647"/>
        <v>0</v>
      </c>
      <c r="BD286" s="392">
        <f t="shared" si="1647"/>
        <v>0</v>
      </c>
      <c r="BE286" s="54">
        <f t="shared" si="1647"/>
        <v>0</v>
      </c>
      <c r="BF286" s="54">
        <f t="shared" si="1647"/>
        <v>0</v>
      </c>
      <c r="BG286" s="54">
        <f t="shared" si="1647"/>
        <v>0</v>
      </c>
      <c r="BH286" s="392">
        <f t="shared" si="1647"/>
        <v>0</v>
      </c>
      <c r="BI286" s="392">
        <f t="shared" si="1647"/>
        <v>0</v>
      </c>
      <c r="BJ286" s="392">
        <f t="shared" si="1647"/>
        <v>0</v>
      </c>
      <c r="BK286" s="392">
        <f t="shared" si="1647"/>
        <v>0</v>
      </c>
      <c r="BL286" s="54">
        <f t="shared" si="1647"/>
        <v>0</v>
      </c>
      <c r="BM286" s="54">
        <f t="shared" si="1647"/>
        <v>0</v>
      </c>
      <c r="BN286" s="392">
        <f t="shared" si="1647"/>
        <v>0</v>
      </c>
      <c r="BO286" s="54">
        <f t="shared" si="1647"/>
        <v>0</v>
      </c>
      <c r="BP286" s="54">
        <f t="shared" si="1647"/>
        <v>0</v>
      </c>
      <c r="BQ286" s="54">
        <f t="shared" si="1647"/>
        <v>0</v>
      </c>
      <c r="BR286" s="54">
        <f t="shared" si="1647"/>
        <v>0</v>
      </c>
      <c r="BS286" s="54">
        <f t="shared" si="1647"/>
        <v>0</v>
      </c>
      <c r="BT286" s="54">
        <f t="shared" si="1647"/>
        <v>0</v>
      </c>
      <c r="BU286" s="54">
        <f t="shared" si="1647"/>
        <v>0</v>
      </c>
      <c r="BV286" s="54">
        <f t="shared" si="1647"/>
        <v>0</v>
      </c>
      <c r="BW286" s="54">
        <f t="shared" si="1647"/>
        <v>0</v>
      </c>
      <c r="BX286" s="54">
        <f t="shared" si="1647"/>
        <v>0</v>
      </c>
      <c r="BY286" s="207">
        <f t="shared" si="1647"/>
        <v>0</v>
      </c>
      <c r="BZ286" s="54">
        <f t="shared" si="1647"/>
        <v>0</v>
      </c>
      <c r="CA286" s="54">
        <f t="shared" si="1647"/>
        <v>0</v>
      </c>
      <c r="CB286" s="54">
        <f t="shared" si="1647"/>
        <v>0</v>
      </c>
      <c r="CC286" s="54">
        <f t="shared" si="1647"/>
        <v>0</v>
      </c>
      <c r="CD286" s="54">
        <f t="shared" si="1647"/>
        <v>0</v>
      </c>
      <c r="CE286" s="54">
        <f t="shared" si="1647"/>
        <v>0</v>
      </c>
      <c r="CF286" s="54">
        <f t="shared" si="1647"/>
        <v>0</v>
      </c>
      <c r="CG286" s="54">
        <f t="shared" si="1647"/>
        <v>0</v>
      </c>
      <c r="CH286" s="54">
        <f t="shared" si="1647"/>
        <v>0</v>
      </c>
      <c r="CI286" s="54">
        <f t="shared" si="1647"/>
        <v>0</v>
      </c>
      <c r="CJ286" s="54">
        <f t="shared" si="1647"/>
        <v>0</v>
      </c>
      <c r="CK286" s="392">
        <f t="shared" si="1647"/>
        <v>0</v>
      </c>
      <c r="CL286" s="392">
        <f t="shared" si="1648"/>
        <v>0</v>
      </c>
      <c r="CM286" s="392">
        <f t="shared" si="1647"/>
        <v>0</v>
      </c>
      <c r="CN286" s="392">
        <f t="shared" si="1647"/>
        <v>0</v>
      </c>
      <c r="CO286" s="392">
        <f t="shared" si="1647"/>
        <v>0</v>
      </c>
      <c r="CP286" s="54">
        <f t="shared" si="1647"/>
        <v>0</v>
      </c>
      <c r="CQ286" s="54">
        <f t="shared" si="1647"/>
        <v>0</v>
      </c>
      <c r="CR286" s="54">
        <f t="shared" si="1647"/>
        <v>0</v>
      </c>
      <c r="CS286" s="54">
        <f t="shared" si="1647"/>
        <v>0</v>
      </c>
      <c r="CT286" s="54">
        <f t="shared" si="1647"/>
        <v>0</v>
      </c>
      <c r="CU286" s="54">
        <f t="shared" si="1647"/>
        <v>0</v>
      </c>
      <c r="CV286" s="54">
        <f t="shared" si="1647"/>
        <v>0</v>
      </c>
      <c r="CW286" s="145">
        <f t="shared" si="1647"/>
        <v>0</v>
      </c>
      <c r="CX286" s="160">
        <f t="shared" si="1649"/>
        <v>0</v>
      </c>
      <c r="CZ286" s="62">
        <f t="shared" si="1650"/>
        <v>0</v>
      </c>
      <c r="DA286" s="51">
        <f t="shared" si="1650"/>
        <v>0</v>
      </c>
      <c r="DB286" s="51">
        <f t="shared" si="1650"/>
        <v>0</v>
      </c>
      <c r="DC286" s="51">
        <f t="shared" si="1650"/>
        <v>0</v>
      </c>
      <c r="DD286" s="51">
        <f t="shared" si="1650"/>
        <v>0</v>
      </c>
      <c r="DE286" s="51">
        <f t="shared" si="1650"/>
        <v>0</v>
      </c>
      <c r="DF286" s="51">
        <f t="shared" si="1650"/>
        <v>0</v>
      </c>
      <c r="DG286" s="51">
        <f t="shared" si="1650"/>
        <v>0</v>
      </c>
      <c r="DH286" s="51">
        <f t="shared" si="1650"/>
        <v>0</v>
      </c>
      <c r="DI286" s="51">
        <f t="shared" si="1650"/>
        <v>0</v>
      </c>
      <c r="DJ286" s="51">
        <f t="shared" si="1650"/>
        <v>0</v>
      </c>
      <c r="DK286" s="51">
        <f t="shared" si="1650"/>
        <v>0</v>
      </c>
      <c r="DL286" s="51">
        <f t="shared" si="1650"/>
        <v>0</v>
      </c>
      <c r="DM286" s="51">
        <f t="shared" si="1650"/>
        <v>0</v>
      </c>
      <c r="DN286" s="51">
        <f t="shared" si="1650"/>
        <v>0</v>
      </c>
      <c r="DO286" s="51">
        <f t="shared" si="1650"/>
        <v>0</v>
      </c>
      <c r="DP286" s="223">
        <f t="shared" si="1651"/>
        <v>0</v>
      </c>
      <c r="DQ286" s="330"/>
      <c r="DR286" s="224"/>
      <c r="DS286" s="66">
        <f t="shared" si="1652"/>
        <v>0</v>
      </c>
      <c r="DT286" s="59">
        <f t="shared" si="1653"/>
        <v>0</v>
      </c>
      <c r="DU286" s="60">
        <f t="shared" si="1654"/>
        <v>0</v>
      </c>
      <c r="DV286" s="60">
        <f t="shared" si="1655"/>
        <v>0</v>
      </c>
      <c r="DW286" s="1"/>
      <c r="DX286" s="1"/>
      <c r="DY286" s="1"/>
      <c r="DZ286" s="1"/>
      <c r="EA286" s="1"/>
      <c r="EB286" s="1"/>
      <c r="EC286" s="1"/>
      <c r="ED286" s="1"/>
    </row>
    <row r="287" spans="1:134" ht="15" customHeight="1">
      <c r="A287" s="40" t="s">
        <v>117</v>
      </c>
      <c r="B287" s="1276"/>
      <c r="C287" s="1544"/>
      <c r="D287" s="1544"/>
      <c r="E287" s="1460"/>
      <c r="F287" s="165" t="s">
        <v>99</v>
      </c>
      <c r="G287" s="315">
        <f t="shared" si="1656"/>
        <v>0</v>
      </c>
      <c r="H287" s="315">
        <f t="shared" si="1642"/>
        <v>0</v>
      </c>
      <c r="I287" s="315">
        <f t="shared" si="1642"/>
        <v>0</v>
      </c>
      <c r="J287" s="315">
        <f t="shared" si="1642"/>
        <v>0</v>
      </c>
      <c r="K287" s="315">
        <f t="shared" si="1642"/>
        <v>0</v>
      </c>
      <c r="L287" s="315">
        <f>_xlfn.AGGREGATE(9,6,L17,L62,L107,L152,L197,L242)</f>
        <v>0</v>
      </c>
      <c r="M287" s="315">
        <f t="shared" si="1642"/>
        <v>0</v>
      </c>
      <c r="N287" s="315">
        <f t="shared" si="1642"/>
        <v>0</v>
      </c>
      <c r="O287" s="315">
        <f t="shared" si="1642"/>
        <v>0</v>
      </c>
      <c r="P287" s="315">
        <f t="shared" si="1642"/>
        <v>0</v>
      </c>
      <c r="Q287" s="315">
        <f t="shared" si="1642"/>
        <v>0</v>
      </c>
      <c r="R287" s="315">
        <f t="shared" si="1642"/>
        <v>0</v>
      </c>
      <c r="S287" s="315">
        <f t="shared" si="1642"/>
        <v>0</v>
      </c>
      <c r="T287" s="315">
        <f t="shared" si="1642"/>
        <v>0</v>
      </c>
      <c r="U287" s="315">
        <f t="shared" si="1642"/>
        <v>0</v>
      </c>
      <c r="V287" s="315">
        <f t="shared" si="1642"/>
        <v>0</v>
      </c>
      <c r="W287" s="315">
        <f t="shared" si="1642"/>
        <v>0</v>
      </c>
      <c r="X287" s="315">
        <f t="shared" si="1642"/>
        <v>0</v>
      </c>
      <c r="Y287" s="315">
        <f t="shared" si="1642"/>
        <v>0</v>
      </c>
      <c r="Z287" s="315">
        <f t="shared" si="1642"/>
        <v>0</v>
      </c>
      <c r="AA287" s="315">
        <f t="shared" si="1642"/>
        <v>0</v>
      </c>
      <c r="AB287" s="315">
        <f t="shared" si="1642"/>
        <v>0</v>
      </c>
      <c r="AC287" s="315">
        <f t="shared" si="1642"/>
        <v>0</v>
      </c>
      <c r="AD287" s="315">
        <f t="shared" si="1642"/>
        <v>0</v>
      </c>
      <c r="AE287" s="315">
        <f t="shared" si="1642"/>
        <v>0</v>
      </c>
      <c r="AF287" s="315">
        <f t="shared" si="1642"/>
        <v>0</v>
      </c>
      <c r="AG287" s="315">
        <f t="shared" ref="AG287" si="1666">_xlfn.AGGREGATE(9,6,AG17,AG62,AG107,AG152,AG197,AG242)</f>
        <v>0</v>
      </c>
      <c r="AH287" s="315">
        <f t="shared" si="1642"/>
        <v>0</v>
      </c>
      <c r="AI287" s="315">
        <f t="shared" si="1642"/>
        <v>0</v>
      </c>
      <c r="AJ287" s="315">
        <f t="shared" si="1642"/>
        <v>0</v>
      </c>
      <c r="AK287" s="315">
        <f t="shared" si="1642"/>
        <v>0</v>
      </c>
      <c r="AL287" s="315">
        <f t="shared" si="1642"/>
        <v>0</v>
      </c>
      <c r="AM287" s="271">
        <f t="shared" si="1658"/>
        <v>0</v>
      </c>
      <c r="AN287" s="315">
        <f t="shared" si="1644"/>
        <v>0</v>
      </c>
      <c r="AO287" s="315">
        <f t="shared" si="1644"/>
        <v>0</v>
      </c>
      <c r="AP287" s="315">
        <f t="shared" si="1644"/>
        <v>0</v>
      </c>
      <c r="AQ287" s="315">
        <f t="shared" si="1644"/>
        <v>0</v>
      </c>
      <c r="AR287" s="315">
        <f t="shared" si="1644"/>
        <v>0</v>
      </c>
      <c r="AS287" s="315">
        <f t="shared" si="1644"/>
        <v>0</v>
      </c>
      <c r="AT287" s="315">
        <f t="shared" si="1644"/>
        <v>0</v>
      </c>
      <c r="AU287" s="315">
        <f t="shared" si="1644"/>
        <v>0</v>
      </c>
      <c r="AV287" s="64">
        <f t="shared" si="1645"/>
        <v>0</v>
      </c>
      <c r="AW287" s="315">
        <f t="shared" si="1646"/>
        <v>0</v>
      </c>
      <c r="AX287" s="62">
        <f t="shared" si="1646"/>
        <v>0</v>
      </c>
      <c r="AY287" s="171">
        <f t="shared" si="1659"/>
        <v>0</v>
      </c>
      <c r="AZ287" s="166"/>
      <c r="BA287" s="758" t="s">
        <v>99</v>
      </c>
      <c r="BB287" s="760">
        <f t="shared" si="1660"/>
        <v>0</v>
      </c>
      <c r="BC287" s="54">
        <f t="shared" si="1647"/>
        <v>0</v>
      </c>
      <c r="BD287" s="54">
        <f t="shared" si="1647"/>
        <v>0</v>
      </c>
      <c r="BE287" s="54">
        <f t="shared" si="1647"/>
        <v>0</v>
      </c>
      <c r="BF287" s="54">
        <f t="shared" si="1647"/>
        <v>0</v>
      </c>
      <c r="BG287" s="54">
        <f t="shared" si="1647"/>
        <v>0</v>
      </c>
      <c r="BH287" s="54">
        <f t="shared" si="1647"/>
        <v>0</v>
      </c>
      <c r="BI287" s="54">
        <f t="shared" si="1647"/>
        <v>0</v>
      </c>
      <c r="BJ287" s="54">
        <f t="shared" si="1647"/>
        <v>0</v>
      </c>
      <c r="BK287" s="54">
        <f t="shared" si="1647"/>
        <v>0</v>
      </c>
      <c r="BL287" s="54">
        <f t="shared" si="1647"/>
        <v>0</v>
      </c>
      <c r="BM287" s="54">
        <f t="shared" si="1647"/>
        <v>0</v>
      </c>
      <c r="BN287" s="54">
        <f t="shared" si="1647"/>
        <v>0</v>
      </c>
      <c r="BO287" s="54">
        <f t="shared" si="1647"/>
        <v>0</v>
      </c>
      <c r="BP287" s="54">
        <f t="shared" si="1647"/>
        <v>0</v>
      </c>
      <c r="BQ287" s="54">
        <f t="shared" si="1647"/>
        <v>0</v>
      </c>
      <c r="BR287" s="54">
        <f t="shared" si="1647"/>
        <v>0</v>
      </c>
      <c r="BS287" s="54">
        <f t="shared" si="1647"/>
        <v>0</v>
      </c>
      <c r="BT287" s="54">
        <f t="shared" si="1647"/>
        <v>0</v>
      </c>
      <c r="BU287" s="54">
        <f t="shared" si="1647"/>
        <v>0</v>
      </c>
      <c r="BV287" s="54">
        <f t="shared" si="1647"/>
        <v>0</v>
      </c>
      <c r="BW287" s="54">
        <f t="shared" si="1647"/>
        <v>0</v>
      </c>
      <c r="BX287" s="54">
        <f t="shared" si="1647"/>
        <v>0</v>
      </c>
      <c r="BY287" s="54">
        <f t="shared" si="1647"/>
        <v>0</v>
      </c>
      <c r="BZ287" s="54">
        <f t="shared" si="1647"/>
        <v>0</v>
      </c>
      <c r="CA287" s="54">
        <f t="shared" si="1647"/>
        <v>0</v>
      </c>
      <c r="CB287" s="54">
        <f t="shared" ref="CB287:CW287" si="1667">_xlfn.AGGREGATE(9,6,CB17,CB62,CB107,CB152,CB197,CB242)</f>
        <v>0</v>
      </c>
      <c r="CC287" s="54">
        <f t="shared" si="1667"/>
        <v>0</v>
      </c>
      <c r="CD287" s="54">
        <f t="shared" si="1667"/>
        <v>0</v>
      </c>
      <c r="CE287" s="54">
        <f t="shared" si="1667"/>
        <v>0</v>
      </c>
      <c r="CF287" s="54">
        <f t="shared" si="1667"/>
        <v>0</v>
      </c>
      <c r="CG287" s="54">
        <f t="shared" si="1667"/>
        <v>0</v>
      </c>
      <c r="CH287" s="54">
        <f t="shared" si="1667"/>
        <v>0</v>
      </c>
      <c r="CI287" s="54">
        <f t="shared" si="1667"/>
        <v>0</v>
      </c>
      <c r="CJ287" s="54">
        <f t="shared" si="1667"/>
        <v>0</v>
      </c>
      <c r="CK287" s="54">
        <f t="shared" si="1667"/>
        <v>0</v>
      </c>
      <c r="CL287" s="54">
        <f t="shared" ref="CL287" si="1668">_xlfn.AGGREGATE(9,6,CL17,CL62,CL107,CL152,CL197,CL242)</f>
        <v>0</v>
      </c>
      <c r="CM287" s="54">
        <f t="shared" si="1667"/>
        <v>0</v>
      </c>
      <c r="CN287" s="54">
        <f t="shared" si="1667"/>
        <v>0</v>
      </c>
      <c r="CO287" s="54">
        <f t="shared" si="1667"/>
        <v>0</v>
      </c>
      <c r="CP287" s="54">
        <f t="shared" si="1667"/>
        <v>0</v>
      </c>
      <c r="CQ287" s="54">
        <f t="shared" si="1667"/>
        <v>0</v>
      </c>
      <c r="CR287" s="54">
        <f t="shared" si="1667"/>
        <v>0</v>
      </c>
      <c r="CS287" s="54">
        <f t="shared" si="1667"/>
        <v>0</v>
      </c>
      <c r="CT287" s="54">
        <f t="shared" si="1667"/>
        <v>0</v>
      </c>
      <c r="CU287" s="54">
        <f t="shared" si="1667"/>
        <v>0</v>
      </c>
      <c r="CV287" s="54">
        <f t="shared" si="1667"/>
        <v>0</v>
      </c>
      <c r="CW287" s="145">
        <f t="shared" si="1667"/>
        <v>0</v>
      </c>
      <c r="CX287" s="167">
        <f t="shared" si="1649"/>
        <v>0</v>
      </c>
      <c r="CZ287" s="196">
        <f t="shared" si="1650"/>
        <v>0</v>
      </c>
      <c r="DA287" s="54">
        <f t="shared" si="1650"/>
        <v>0</v>
      </c>
      <c r="DB287" s="54">
        <f t="shared" si="1650"/>
        <v>0</v>
      </c>
      <c r="DC287" s="54">
        <f t="shared" si="1650"/>
        <v>0</v>
      </c>
      <c r="DD287" s="54">
        <f t="shared" si="1650"/>
        <v>0</v>
      </c>
      <c r="DE287" s="54">
        <f t="shared" si="1650"/>
        <v>0</v>
      </c>
      <c r="DF287" s="54">
        <f t="shared" si="1650"/>
        <v>0</v>
      </c>
      <c r="DG287" s="54">
        <f t="shared" si="1650"/>
        <v>0</v>
      </c>
      <c r="DH287" s="54">
        <f t="shared" si="1650"/>
        <v>0</v>
      </c>
      <c r="DI287" s="54">
        <f t="shared" si="1650"/>
        <v>0</v>
      </c>
      <c r="DJ287" s="54">
        <f t="shared" si="1650"/>
        <v>0</v>
      </c>
      <c r="DK287" s="54">
        <f t="shared" si="1650"/>
        <v>0</v>
      </c>
      <c r="DL287" s="54">
        <f t="shared" si="1650"/>
        <v>0</v>
      </c>
      <c r="DM287" s="54">
        <f t="shared" si="1650"/>
        <v>0</v>
      </c>
      <c r="DN287" s="54">
        <f t="shared" si="1650"/>
        <v>0</v>
      </c>
      <c r="DO287" s="54">
        <f t="shared" si="1650"/>
        <v>0</v>
      </c>
      <c r="DP287" s="223">
        <f t="shared" si="1651"/>
        <v>0</v>
      </c>
      <c r="DQ287" s="330"/>
      <c r="DR287" s="224"/>
      <c r="DS287" s="60">
        <f t="shared" si="1652"/>
        <v>0</v>
      </c>
      <c r="DT287" s="59">
        <f t="shared" si="1653"/>
        <v>0</v>
      </c>
      <c r="DU287" s="70">
        <f t="shared" si="1654"/>
        <v>0</v>
      </c>
      <c r="DV287" s="70">
        <f t="shared" si="1655"/>
        <v>0</v>
      </c>
      <c r="DW287" s="1"/>
      <c r="DX287" s="1"/>
      <c r="DY287" s="1"/>
      <c r="DZ287" s="1"/>
      <c r="EA287" s="1"/>
      <c r="EB287" s="1"/>
      <c r="EC287" s="1"/>
      <c r="ED287" s="1"/>
    </row>
    <row r="288" spans="1:134" ht="15" customHeight="1">
      <c r="A288" s="1208" t="s">
        <v>100</v>
      </c>
      <c r="B288" s="1210">
        <f>SUM(B282:B287)</f>
        <v>0</v>
      </c>
      <c r="C288" s="1194">
        <f t="shared" ref="C288:D288" si="1669">SUM(C282:C287)</f>
        <v>0</v>
      </c>
      <c r="D288" s="1194">
        <f t="shared" si="1669"/>
        <v>0</v>
      </c>
      <c r="E288" s="1311">
        <f>SUM(E282:E287)</f>
        <v>0</v>
      </c>
      <c r="F288" s="759" t="s">
        <v>97</v>
      </c>
      <c r="G288" s="72">
        <f t="shared" ref="G288:H289" si="1670">G282+G284+G286</f>
        <v>0</v>
      </c>
      <c r="H288" s="72">
        <f t="shared" si="1670"/>
        <v>0</v>
      </c>
      <c r="I288" s="72">
        <f>I282+I284+I286</f>
        <v>0</v>
      </c>
      <c r="J288" s="72">
        <f>J282+J284+J286</f>
        <v>0</v>
      </c>
      <c r="K288" s="72">
        <f t="shared" ref="K288:N289" si="1671">K282+K284+K286</f>
        <v>0</v>
      </c>
      <c r="L288" s="72"/>
      <c r="M288" s="72">
        <f t="shared" si="1671"/>
        <v>0</v>
      </c>
      <c r="N288" s="72">
        <f t="shared" si="1671"/>
        <v>0</v>
      </c>
      <c r="O288" s="72">
        <f>O282+O284+O286</f>
        <v>0</v>
      </c>
      <c r="P288" s="72">
        <f t="shared" ref="P288:AE289" si="1672">P282+P284+P286</f>
        <v>0</v>
      </c>
      <c r="Q288" s="72">
        <f t="shared" si="1672"/>
        <v>0</v>
      </c>
      <c r="R288" s="72">
        <f t="shared" si="1672"/>
        <v>0</v>
      </c>
      <c r="S288" s="72">
        <f t="shared" si="1672"/>
        <v>0</v>
      </c>
      <c r="T288" s="72">
        <f t="shared" si="1672"/>
        <v>0</v>
      </c>
      <c r="U288" s="72">
        <f t="shared" si="1672"/>
        <v>0</v>
      </c>
      <c r="V288" s="72">
        <f t="shared" si="1672"/>
        <v>0</v>
      </c>
      <c r="W288" s="72">
        <f t="shared" si="1672"/>
        <v>0</v>
      </c>
      <c r="X288" s="72">
        <f t="shared" si="1672"/>
        <v>0</v>
      </c>
      <c r="Y288" s="72">
        <f t="shared" si="1672"/>
        <v>0</v>
      </c>
      <c r="Z288" s="72">
        <f t="shared" si="1672"/>
        <v>0</v>
      </c>
      <c r="AA288" s="72">
        <f t="shared" si="1672"/>
        <v>0</v>
      </c>
      <c r="AB288" s="95">
        <f t="shared" si="1672"/>
        <v>0</v>
      </c>
      <c r="AC288" s="72">
        <f t="shared" si="1672"/>
        <v>0</v>
      </c>
      <c r="AD288" s="72">
        <f t="shared" si="1672"/>
        <v>0</v>
      </c>
      <c r="AE288" s="15">
        <f t="shared" si="1672"/>
        <v>0</v>
      </c>
      <c r="AF288" s="72">
        <f>AF282+AF284+AF286</f>
        <v>0</v>
      </c>
      <c r="AG288" s="15">
        <f t="shared" ref="AG288" si="1673">AG282+AG284+AG286</f>
        <v>0</v>
      </c>
      <c r="AH288" s="15">
        <f t="shared" ref="AH288:AL289" si="1674">AH282+AH284+AH286</f>
        <v>0</v>
      </c>
      <c r="AI288" s="15">
        <f t="shared" si="1674"/>
        <v>0</v>
      </c>
      <c r="AJ288" s="72">
        <f t="shared" si="1674"/>
        <v>0</v>
      </c>
      <c r="AK288" s="95">
        <f t="shared" si="1674"/>
        <v>0</v>
      </c>
      <c r="AL288" s="95">
        <f t="shared" si="1674"/>
        <v>0</v>
      </c>
      <c r="AM288" s="271">
        <f t="shared" si="1658"/>
        <v>0</v>
      </c>
      <c r="AN288" s="75">
        <f t="shared" ref="AN288:AU289" si="1675">AN282+AN284+AN286</f>
        <v>0</v>
      </c>
      <c r="AO288" s="73">
        <f t="shared" si="1675"/>
        <v>0</v>
      </c>
      <c r="AP288" s="73">
        <f t="shared" si="1675"/>
        <v>0</v>
      </c>
      <c r="AQ288" s="73">
        <f t="shared" si="1675"/>
        <v>0</v>
      </c>
      <c r="AR288" s="73">
        <f t="shared" si="1675"/>
        <v>0</v>
      </c>
      <c r="AS288" s="73">
        <f t="shared" si="1675"/>
        <v>0</v>
      </c>
      <c r="AT288" s="73">
        <f t="shared" si="1675"/>
        <v>0</v>
      </c>
      <c r="AU288" s="75">
        <f t="shared" si="1675"/>
        <v>0</v>
      </c>
      <c r="AV288" s="56">
        <f>AV282+AV284+AV286</f>
        <v>0</v>
      </c>
      <c r="AW288" s="73">
        <f t="shared" ref="AW288:AX289" si="1676">AW282+AW284+AW286</f>
        <v>0</v>
      </c>
      <c r="AX288" s="206"/>
      <c r="AY288" s="171">
        <f t="shared" si="1659"/>
        <v>0</v>
      </c>
      <c r="AZ288" s="168"/>
      <c r="BA288" s="759" t="s">
        <v>97</v>
      </c>
      <c r="BB288" s="390">
        <f t="shared" ref="BB288:BQ289" si="1677">BB282+BB284+BB286</f>
        <v>0</v>
      </c>
      <c r="BC288" s="156">
        <f t="shared" si="1677"/>
        <v>0</v>
      </c>
      <c r="BD288" s="392"/>
      <c r="BE288" s="156">
        <f t="shared" ref="BE288:BG288" si="1678">BE282+BE284+BE286</f>
        <v>0</v>
      </c>
      <c r="BF288" s="156">
        <f t="shared" si="1678"/>
        <v>0</v>
      </c>
      <c r="BG288" s="156">
        <f t="shared" si="1678"/>
        <v>0</v>
      </c>
      <c r="BH288" s="392"/>
      <c r="BI288" s="392"/>
      <c r="BJ288" s="392"/>
      <c r="BK288" s="392"/>
      <c r="BL288" s="156">
        <f t="shared" ref="BL288:BM288" si="1679">BL282+BL284+BL286</f>
        <v>0</v>
      </c>
      <c r="BM288" s="156">
        <f t="shared" si="1679"/>
        <v>0</v>
      </c>
      <c r="BN288" s="392"/>
      <c r="BO288" s="156">
        <f t="shared" ref="BO288:CD289" si="1680">BO282+BO284+BO286</f>
        <v>0</v>
      </c>
      <c r="BP288" s="156">
        <f t="shared" si="1680"/>
        <v>0</v>
      </c>
      <c r="BQ288" s="156">
        <f t="shared" si="1680"/>
        <v>0</v>
      </c>
      <c r="BR288" s="156">
        <f t="shared" si="1680"/>
        <v>0</v>
      </c>
      <c r="BS288" s="156">
        <f t="shared" si="1680"/>
        <v>0</v>
      </c>
      <c r="BT288" s="156">
        <f t="shared" si="1680"/>
        <v>0</v>
      </c>
      <c r="BU288" s="156">
        <f t="shared" si="1680"/>
        <v>0</v>
      </c>
      <c r="BV288" s="156">
        <f t="shared" si="1680"/>
        <v>0</v>
      </c>
      <c r="BW288" s="156">
        <f t="shared" si="1680"/>
        <v>0</v>
      </c>
      <c r="BX288" s="156">
        <f t="shared" si="1680"/>
        <v>0</v>
      </c>
      <c r="BY288" s="207"/>
      <c r="BZ288" s="156">
        <f t="shared" ref="BZ288:CT289" si="1681">BZ282+BZ284+BZ286</f>
        <v>0</v>
      </c>
      <c r="CA288" s="156">
        <f t="shared" si="1681"/>
        <v>0</v>
      </c>
      <c r="CB288" s="156">
        <f t="shared" si="1681"/>
        <v>0</v>
      </c>
      <c r="CC288" s="156">
        <f t="shared" si="1681"/>
        <v>0</v>
      </c>
      <c r="CD288" s="156">
        <f t="shared" si="1681"/>
        <v>0</v>
      </c>
      <c r="CE288" s="156">
        <f t="shared" si="1681"/>
        <v>0</v>
      </c>
      <c r="CF288" s="156">
        <f t="shared" si="1681"/>
        <v>0</v>
      </c>
      <c r="CG288" s="156">
        <f t="shared" si="1681"/>
        <v>0</v>
      </c>
      <c r="CH288" s="156"/>
      <c r="CI288" s="156">
        <f t="shared" si="1681"/>
        <v>0</v>
      </c>
      <c r="CJ288" s="156">
        <f t="shared" si="1681"/>
        <v>0</v>
      </c>
      <c r="CK288" s="392"/>
      <c r="CL288" s="392"/>
      <c r="CM288" s="392"/>
      <c r="CN288" s="392"/>
      <c r="CO288" s="392"/>
      <c r="CP288" s="156">
        <f t="shared" ref="CP288:CX289" si="1682">CP282+CP284+CP286</f>
        <v>0</v>
      </c>
      <c r="CQ288" s="156">
        <f t="shared" si="1682"/>
        <v>0</v>
      </c>
      <c r="CR288" s="156">
        <f t="shared" si="1682"/>
        <v>0</v>
      </c>
      <c r="CS288" s="156">
        <f t="shared" si="1682"/>
        <v>0</v>
      </c>
      <c r="CT288" s="156">
        <f t="shared" si="1682"/>
        <v>0</v>
      </c>
      <c r="CU288" s="156">
        <f t="shared" si="1682"/>
        <v>0</v>
      </c>
      <c r="CV288" s="156">
        <f t="shared" si="1682"/>
        <v>0</v>
      </c>
      <c r="CW288" s="231">
        <f t="shared" si="1682"/>
        <v>0</v>
      </c>
      <c r="CX288" s="169">
        <f t="shared" si="1682"/>
        <v>0</v>
      </c>
      <c r="CZ288" s="13">
        <f t="shared" ref="CZ288:DO289" si="1683">CZ282+CZ284+CZ286</f>
        <v>0</v>
      </c>
      <c r="DA288" s="72">
        <f t="shared" si="1683"/>
        <v>0</v>
      </c>
      <c r="DB288" s="72">
        <f t="shared" si="1683"/>
        <v>0</v>
      </c>
      <c r="DC288" s="72">
        <f t="shared" si="1683"/>
        <v>0</v>
      </c>
      <c r="DD288" s="72">
        <f t="shared" si="1683"/>
        <v>0</v>
      </c>
      <c r="DE288" s="72">
        <f t="shared" si="1683"/>
        <v>0</v>
      </c>
      <c r="DF288" s="72">
        <f t="shared" si="1683"/>
        <v>0</v>
      </c>
      <c r="DG288" s="72">
        <f t="shared" si="1683"/>
        <v>0</v>
      </c>
      <c r="DH288" s="72">
        <f t="shared" si="1683"/>
        <v>0</v>
      </c>
      <c r="DI288" s="72">
        <f t="shared" si="1683"/>
        <v>0</v>
      </c>
      <c r="DJ288" s="72">
        <f t="shared" si="1683"/>
        <v>0</v>
      </c>
      <c r="DK288" s="72">
        <f t="shared" si="1683"/>
        <v>0</v>
      </c>
      <c r="DL288" s="72">
        <f t="shared" si="1683"/>
        <v>0</v>
      </c>
      <c r="DM288" s="72">
        <f t="shared" si="1683"/>
        <v>0</v>
      </c>
      <c r="DN288" s="72">
        <f t="shared" si="1683"/>
        <v>0</v>
      </c>
      <c r="DO288" s="72">
        <f t="shared" si="1683"/>
        <v>0</v>
      </c>
      <c r="DP288" s="223">
        <f t="shared" si="1651"/>
        <v>0</v>
      </c>
      <c r="DQ288" s="330"/>
      <c r="DR288" s="224"/>
      <c r="DS288" s="57">
        <f t="shared" si="1652"/>
        <v>0</v>
      </c>
      <c r="DT288" s="78">
        <f t="shared" si="1653"/>
        <v>0</v>
      </c>
      <c r="DU288" s="66">
        <f t="shared" si="1654"/>
        <v>0</v>
      </c>
      <c r="DV288" s="57">
        <f t="shared" si="1655"/>
        <v>0</v>
      </c>
      <c r="DW288" s="1"/>
      <c r="DX288" s="1"/>
      <c r="DY288" s="1"/>
      <c r="DZ288" s="1"/>
      <c r="EA288" s="1"/>
      <c r="EB288" s="1"/>
      <c r="EC288" s="1"/>
      <c r="ED288" s="1"/>
    </row>
    <row r="289" spans="1:134" ht="15" customHeight="1">
      <c r="A289" s="1209"/>
      <c r="B289" s="1211"/>
      <c r="C289" s="1195"/>
      <c r="D289" s="1195"/>
      <c r="E289" s="1312"/>
      <c r="F289" s="758" t="s">
        <v>99</v>
      </c>
      <c r="G289" s="80">
        <f t="shared" si="1670"/>
        <v>0</v>
      </c>
      <c r="H289" s="80">
        <f t="shared" si="1670"/>
        <v>0</v>
      </c>
      <c r="I289" s="80">
        <f>I283+I285+I287</f>
        <v>0</v>
      </c>
      <c r="J289" s="80">
        <f>J283+J285+J287</f>
        <v>0</v>
      </c>
      <c r="K289" s="80">
        <f t="shared" si="1671"/>
        <v>0</v>
      </c>
      <c r="L289" s="80"/>
      <c r="M289" s="80">
        <f t="shared" si="1671"/>
        <v>0</v>
      </c>
      <c r="N289" s="80">
        <f t="shared" si="1671"/>
        <v>0</v>
      </c>
      <c r="O289" s="80">
        <f>O283+O285+O287</f>
        <v>0</v>
      </c>
      <c r="P289" s="80">
        <f t="shared" si="1672"/>
        <v>0</v>
      </c>
      <c r="Q289" s="80">
        <f t="shared" si="1672"/>
        <v>0</v>
      </c>
      <c r="R289" s="80">
        <f t="shared" si="1672"/>
        <v>0</v>
      </c>
      <c r="S289" s="80">
        <f t="shared" si="1672"/>
        <v>0</v>
      </c>
      <c r="T289" s="80">
        <f t="shared" si="1672"/>
        <v>0</v>
      </c>
      <c r="U289" s="80">
        <f t="shared" si="1672"/>
        <v>0</v>
      </c>
      <c r="V289" s="80">
        <f t="shared" si="1672"/>
        <v>0</v>
      </c>
      <c r="W289" s="80">
        <f t="shared" si="1672"/>
        <v>0</v>
      </c>
      <c r="X289" s="80">
        <f t="shared" si="1672"/>
        <v>0</v>
      </c>
      <c r="Y289" s="80">
        <f t="shared" si="1672"/>
        <v>0</v>
      </c>
      <c r="Z289" s="80">
        <f t="shared" si="1672"/>
        <v>0</v>
      </c>
      <c r="AA289" s="81">
        <f t="shared" si="1672"/>
        <v>0</v>
      </c>
      <c r="AB289" s="199">
        <f t="shared" si="1672"/>
        <v>0</v>
      </c>
      <c r="AC289" s="81">
        <f t="shared" si="1672"/>
        <v>0</v>
      </c>
      <c r="AD289" s="81">
        <f t="shared" si="1672"/>
        <v>0</v>
      </c>
      <c r="AE289" s="82">
        <f t="shared" si="1672"/>
        <v>0</v>
      </c>
      <c r="AF289" s="81">
        <f>AF283+AF285+AF287</f>
        <v>0</v>
      </c>
      <c r="AG289" s="87">
        <f t="shared" ref="AG289" si="1684">AG283+AG285+AG287</f>
        <v>0</v>
      </c>
      <c r="AH289" s="87">
        <f t="shared" si="1674"/>
        <v>0</v>
      </c>
      <c r="AI289" s="87">
        <f t="shared" si="1674"/>
        <v>0</v>
      </c>
      <c r="AJ289" s="80">
        <f t="shared" si="1674"/>
        <v>0</v>
      </c>
      <c r="AK289" s="84">
        <f t="shared" si="1674"/>
        <v>0</v>
      </c>
      <c r="AL289" s="84">
        <f t="shared" si="1674"/>
        <v>0</v>
      </c>
      <c r="AM289" s="271">
        <f t="shared" si="1658"/>
        <v>0</v>
      </c>
      <c r="AN289" s="85">
        <f t="shared" si="1675"/>
        <v>0</v>
      </c>
      <c r="AO289" s="80">
        <f t="shared" si="1675"/>
        <v>0</v>
      </c>
      <c r="AP289" s="80">
        <f t="shared" si="1675"/>
        <v>0</v>
      </c>
      <c r="AQ289" s="80">
        <f t="shared" si="1675"/>
        <v>0</v>
      </c>
      <c r="AR289" s="80">
        <f t="shared" si="1675"/>
        <v>0</v>
      </c>
      <c r="AS289" s="80">
        <f t="shared" si="1675"/>
        <v>0</v>
      </c>
      <c r="AT289" s="80">
        <f t="shared" si="1675"/>
        <v>0</v>
      </c>
      <c r="AU289" s="85">
        <f t="shared" si="1675"/>
        <v>0</v>
      </c>
      <c r="AV289" s="64">
        <f>AV283+AV285+AV287</f>
        <v>0</v>
      </c>
      <c r="AW289" s="80">
        <f t="shared" si="1676"/>
        <v>0</v>
      </c>
      <c r="AX289" s="87">
        <f t="shared" si="1676"/>
        <v>0</v>
      </c>
      <c r="AY289" s="171">
        <f t="shared" si="1659"/>
        <v>0</v>
      </c>
      <c r="AZ289" s="170"/>
      <c r="BA289" s="758" t="s">
        <v>99</v>
      </c>
      <c r="BB289" s="390">
        <f t="shared" si="1677"/>
        <v>0</v>
      </c>
      <c r="BC289" s="156">
        <f t="shared" si="1677"/>
        <v>0</v>
      </c>
      <c r="BD289" s="156">
        <f t="shared" si="1677"/>
        <v>0</v>
      </c>
      <c r="BE289" s="156">
        <f t="shared" si="1677"/>
        <v>0</v>
      </c>
      <c r="BF289" s="156">
        <f t="shared" si="1677"/>
        <v>0</v>
      </c>
      <c r="BG289" s="156">
        <f t="shared" si="1677"/>
        <v>0</v>
      </c>
      <c r="BH289" s="156">
        <f t="shared" si="1677"/>
        <v>0</v>
      </c>
      <c r="BI289" s="156">
        <f t="shared" si="1677"/>
        <v>0</v>
      </c>
      <c r="BJ289" s="156">
        <f t="shared" si="1677"/>
        <v>0</v>
      </c>
      <c r="BK289" s="156">
        <f t="shared" si="1677"/>
        <v>0</v>
      </c>
      <c r="BL289" s="156">
        <f t="shared" si="1677"/>
        <v>0</v>
      </c>
      <c r="BM289" s="156">
        <f t="shared" si="1677"/>
        <v>0</v>
      </c>
      <c r="BN289" s="156">
        <f t="shared" si="1677"/>
        <v>0</v>
      </c>
      <c r="BO289" s="156">
        <f t="shared" si="1677"/>
        <v>0</v>
      </c>
      <c r="BP289" s="156">
        <f t="shared" si="1677"/>
        <v>0</v>
      </c>
      <c r="BQ289" s="156">
        <f t="shared" si="1677"/>
        <v>0</v>
      </c>
      <c r="BR289" s="156">
        <f t="shared" si="1680"/>
        <v>0</v>
      </c>
      <c r="BS289" s="156">
        <f t="shared" si="1680"/>
        <v>0</v>
      </c>
      <c r="BT289" s="156">
        <f t="shared" si="1680"/>
        <v>0</v>
      </c>
      <c r="BU289" s="156">
        <f t="shared" si="1680"/>
        <v>0</v>
      </c>
      <c r="BV289" s="156">
        <f t="shared" si="1680"/>
        <v>0</v>
      </c>
      <c r="BW289" s="156">
        <f t="shared" si="1680"/>
        <v>0</v>
      </c>
      <c r="BX289" s="156">
        <f t="shared" si="1680"/>
        <v>0</v>
      </c>
      <c r="BY289" s="156">
        <f t="shared" si="1680"/>
        <v>0</v>
      </c>
      <c r="BZ289" s="156">
        <f t="shared" si="1680"/>
        <v>0</v>
      </c>
      <c r="CA289" s="156">
        <f t="shared" si="1680"/>
        <v>0</v>
      </c>
      <c r="CB289" s="156">
        <f t="shared" si="1680"/>
        <v>0</v>
      </c>
      <c r="CC289" s="156">
        <f t="shared" si="1680"/>
        <v>0</v>
      </c>
      <c r="CD289" s="156">
        <f t="shared" si="1680"/>
        <v>0</v>
      </c>
      <c r="CE289" s="156">
        <f t="shared" si="1681"/>
        <v>0</v>
      </c>
      <c r="CF289" s="156">
        <f t="shared" si="1681"/>
        <v>0</v>
      </c>
      <c r="CG289" s="156">
        <f t="shared" si="1681"/>
        <v>0</v>
      </c>
      <c r="CH289" s="156"/>
      <c r="CI289" s="156">
        <f t="shared" si="1681"/>
        <v>0</v>
      </c>
      <c r="CJ289" s="156">
        <f t="shared" si="1681"/>
        <v>0</v>
      </c>
      <c r="CK289" s="156">
        <f t="shared" si="1681"/>
        <v>0</v>
      </c>
      <c r="CL289" s="156">
        <f t="shared" ref="CL289" si="1685">CL283+CL285+CL287</f>
        <v>0</v>
      </c>
      <c r="CM289" s="156">
        <f t="shared" si="1681"/>
        <v>0</v>
      </c>
      <c r="CN289" s="156">
        <f t="shared" si="1681"/>
        <v>0</v>
      </c>
      <c r="CO289" s="156">
        <f t="shared" si="1681"/>
        <v>0</v>
      </c>
      <c r="CP289" s="156">
        <f t="shared" si="1681"/>
        <v>0</v>
      </c>
      <c r="CQ289" s="156">
        <f t="shared" si="1681"/>
        <v>0</v>
      </c>
      <c r="CR289" s="156">
        <f t="shared" si="1681"/>
        <v>0</v>
      </c>
      <c r="CS289" s="156">
        <f t="shared" si="1681"/>
        <v>0</v>
      </c>
      <c r="CT289" s="156">
        <f t="shared" si="1681"/>
        <v>0</v>
      </c>
      <c r="CU289" s="156">
        <f t="shared" si="1682"/>
        <v>0</v>
      </c>
      <c r="CV289" s="156">
        <f t="shared" si="1682"/>
        <v>0</v>
      </c>
      <c r="CW289" s="231">
        <f t="shared" si="1682"/>
        <v>0</v>
      </c>
      <c r="CX289" s="49">
        <f t="shared" si="1682"/>
        <v>0</v>
      </c>
      <c r="CZ289" s="91">
        <f t="shared" si="1683"/>
        <v>0</v>
      </c>
      <c r="DA289" s="80">
        <f t="shared" si="1683"/>
        <v>0</v>
      </c>
      <c r="DB289" s="80">
        <f t="shared" si="1683"/>
        <v>0</v>
      </c>
      <c r="DC289" s="80">
        <f t="shared" si="1683"/>
        <v>0</v>
      </c>
      <c r="DD289" s="80">
        <f t="shared" si="1683"/>
        <v>0</v>
      </c>
      <c r="DE289" s="80">
        <f t="shared" si="1683"/>
        <v>0</v>
      </c>
      <c r="DF289" s="80">
        <f t="shared" si="1683"/>
        <v>0</v>
      </c>
      <c r="DG289" s="80">
        <f t="shared" si="1683"/>
        <v>0</v>
      </c>
      <c r="DH289" s="80">
        <f t="shared" si="1683"/>
        <v>0</v>
      </c>
      <c r="DI289" s="80">
        <f t="shared" si="1683"/>
        <v>0</v>
      </c>
      <c r="DJ289" s="80">
        <f t="shared" si="1683"/>
        <v>0</v>
      </c>
      <c r="DK289" s="80">
        <f t="shared" si="1683"/>
        <v>0</v>
      </c>
      <c r="DL289" s="80">
        <f t="shared" si="1683"/>
        <v>0</v>
      </c>
      <c r="DM289" s="80">
        <f t="shared" si="1683"/>
        <v>0</v>
      </c>
      <c r="DN289" s="80">
        <f t="shared" si="1683"/>
        <v>0</v>
      </c>
      <c r="DO289" s="80">
        <f t="shared" si="1683"/>
        <v>0</v>
      </c>
      <c r="DP289" s="223">
        <f t="shared" si="1651"/>
        <v>0</v>
      </c>
      <c r="DQ289" s="330"/>
      <c r="DR289" s="224"/>
      <c r="DS289" s="70">
        <f t="shared" si="1652"/>
        <v>0</v>
      </c>
      <c r="DT289" s="92">
        <f t="shared" si="1653"/>
        <v>0</v>
      </c>
      <c r="DU289" s="70">
        <f t="shared" si="1654"/>
        <v>0</v>
      </c>
      <c r="DV289" s="70">
        <f>SUM(AY289+DS289+DP289)</f>
        <v>0</v>
      </c>
      <c r="DW289" s="1"/>
      <c r="DX289" s="1"/>
      <c r="DY289" s="1"/>
      <c r="DZ289" s="1"/>
      <c r="EA289" s="1"/>
      <c r="EB289" s="1"/>
      <c r="EC289" s="1"/>
      <c r="ED289" s="1"/>
    </row>
    <row r="290" spans="1:134" ht="15" customHeight="1">
      <c r="A290" s="20"/>
      <c r="B290" s="1465">
        <f>_xlfn.AGGREGATE(9,6,B20,B65,B110,B155,B200,B245)</f>
        <v>0</v>
      </c>
      <c r="C290" s="1546">
        <f t="shared" ref="C290:E290" si="1686">_xlfn.AGGREGATE(9,6,C20,C65,C110,C155,C200,C245)</f>
        <v>0</v>
      </c>
      <c r="D290" s="1546">
        <f t="shared" si="1686"/>
        <v>0</v>
      </c>
      <c r="E290" s="1547">
        <f t="shared" si="1686"/>
        <v>0</v>
      </c>
      <c r="F290" s="157" t="s">
        <v>97</v>
      </c>
      <c r="G290" s="315">
        <f>_xlfn.AGGREGATE(9,6,G20,G65,G110,G155,G200,G245)</f>
        <v>0</v>
      </c>
      <c r="H290" s="315">
        <f t="shared" ref="H290:AL290" si="1687">_xlfn.AGGREGATE(9,6,H20,H65,H110,H155,H200,H245)</f>
        <v>0</v>
      </c>
      <c r="I290" s="315">
        <f t="shared" si="1687"/>
        <v>0</v>
      </c>
      <c r="J290" s="315">
        <f t="shared" si="1687"/>
        <v>0</v>
      </c>
      <c r="K290" s="315">
        <f t="shared" si="1687"/>
        <v>0</v>
      </c>
      <c r="L290" s="315">
        <f t="shared" si="1687"/>
        <v>0</v>
      </c>
      <c r="M290" s="315">
        <f t="shared" si="1687"/>
        <v>0</v>
      </c>
      <c r="N290" s="315">
        <f t="shared" si="1687"/>
        <v>0</v>
      </c>
      <c r="O290" s="315">
        <f t="shared" si="1687"/>
        <v>0</v>
      </c>
      <c r="P290" s="315">
        <f t="shared" si="1687"/>
        <v>0</v>
      </c>
      <c r="Q290" s="315">
        <f t="shared" si="1687"/>
        <v>0</v>
      </c>
      <c r="R290" s="315">
        <f t="shared" si="1687"/>
        <v>0</v>
      </c>
      <c r="S290" s="315">
        <f t="shared" si="1687"/>
        <v>0</v>
      </c>
      <c r="T290" s="315">
        <f t="shared" si="1687"/>
        <v>0</v>
      </c>
      <c r="U290" s="315">
        <f t="shared" si="1687"/>
        <v>0</v>
      </c>
      <c r="V290" s="315">
        <f t="shared" si="1687"/>
        <v>0</v>
      </c>
      <c r="W290" s="315">
        <f t="shared" si="1687"/>
        <v>0</v>
      </c>
      <c r="X290" s="315">
        <f t="shared" si="1687"/>
        <v>0</v>
      </c>
      <c r="Y290" s="315">
        <f t="shared" si="1687"/>
        <v>0</v>
      </c>
      <c r="Z290" s="315">
        <f t="shared" si="1687"/>
        <v>0</v>
      </c>
      <c r="AA290" s="315">
        <f t="shared" si="1687"/>
        <v>0</v>
      </c>
      <c r="AB290" s="315">
        <f t="shared" si="1687"/>
        <v>0</v>
      </c>
      <c r="AC290" s="315">
        <f t="shared" si="1687"/>
        <v>0</v>
      </c>
      <c r="AD290" s="315">
        <f t="shared" si="1687"/>
        <v>0</v>
      </c>
      <c r="AE290" s="315">
        <f t="shared" si="1687"/>
        <v>0</v>
      </c>
      <c r="AF290" s="315">
        <f t="shared" si="1687"/>
        <v>0</v>
      </c>
      <c r="AG290" s="315">
        <f t="shared" ref="AG290" si="1688">_xlfn.AGGREGATE(9,6,AG20,AG65,AG110,AG155,AG200,AG245)</f>
        <v>0</v>
      </c>
      <c r="AH290" s="315">
        <f t="shared" si="1687"/>
        <v>0</v>
      </c>
      <c r="AI290" s="315">
        <f t="shared" si="1687"/>
        <v>0</v>
      </c>
      <c r="AJ290" s="315">
        <f t="shared" si="1687"/>
        <v>0</v>
      </c>
      <c r="AK290" s="315">
        <f t="shared" si="1687"/>
        <v>0</v>
      </c>
      <c r="AL290" s="315">
        <f t="shared" si="1687"/>
        <v>0</v>
      </c>
      <c r="AM290" s="271">
        <f t="shared" si="1658"/>
        <v>0</v>
      </c>
      <c r="AN290" s="315">
        <f t="shared" ref="AN290:AU295" si="1689">_xlfn.AGGREGATE(9,6,AN20,AN65,AN110,AN155,AN200,AN245)</f>
        <v>0</v>
      </c>
      <c r="AO290" s="315">
        <f t="shared" si="1689"/>
        <v>0</v>
      </c>
      <c r="AP290" s="315">
        <f t="shared" si="1689"/>
        <v>0</v>
      </c>
      <c r="AQ290" s="315">
        <f t="shared" si="1689"/>
        <v>0</v>
      </c>
      <c r="AR290" s="315">
        <f t="shared" si="1689"/>
        <v>0</v>
      </c>
      <c r="AS290" s="315">
        <f t="shared" si="1689"/>
        <v>0</v>
      </c>
      <c r="AT290" s="315">
        <f t="shared" si="1689"/>
        <v>0</v>
      </c>
      <c r="AU290" s="315">
        <f t="shared" si="1689"/>
        <v>0</v>
      </c>
      <c r="AV290" s="56">
        <f t="shared" ref="AV290:AV295" si="1690">SUM(AN290,AP290:AU290)</f>
        <v>0</v>
      </c>
      <c r="AW290" s="54"/>
      <c r="AX290" s="333">
        <f t="shared" ref="AX290:AX295" si="1691">_xlfn.AGGREGATE(9,6,AX20,AX65,AX110,AX155,AX200,AX245)</f>
        <v>0</v>
      </c>
      <c r="AY290" s="171">
        <f t="shared" si="1659"/>
        <v>0</v>
      </c>
      <c r="AZ290" s="159"/>
      <c r="BA290" s="756" t="s">
        <v>97</v>
      </c>
      <c r="BB290" s="341">
        <f>_xlfn.AGGREGATE(9,6,BB20,BB65,BB110,BB155,BB200,BB245)</f>
        <v>0</v>
      </c>
      <c r="BC290" s="195">
        <f t="shared" ref="BC290:CW290" si="1692">_xlfn.AGGREGATE(9,6,BC20,BC65,BC110,BC155,BC200,BC245)</f>
        <v>0</v>
      </c>
      <c r="BD290" s="392">
        <f t="shared" si="1692"/>
        <v>0</v>
      </c>
      <c r="BE290" s="54">
        <f t="shared" si="1692"/>
        <v>0</v>
      </c>
      <c r="BF290" s="54">
        <f t="shared" si="1692"/>
        <v>0</v>
      </c>
      <c r="BG290" s="54">
        <f t="shared" si="1692"/>
        <v>0</v>
      </c>
      <c r="BH290" s="392">
        <f t="shared" si="1692"/>
        <v>0</v>
      </c>
      <c r="BI290" s="392">
        <f t="shared" si="1692"/>
        <v>0</v>
      </c>
      <c r="BJ290" s="392">
        <f t="shared" si="1692"/>
        <v>0</v>
      </c>
      <c r="BK290" s="392">
        <f t="shared" si="1692"/>
        <v>0</v>
      </c>
      <c r="BL290" s="54">
        <f t="shared" si="1692"/>
        <v>0</v>
      </c>
      <c r="BM290" s="54">
        <f t="shared" si="1692"/>
        <v>0</v>
      </c>
      <c r="BN290" s="392">
        <f t="shared" si="1692"/>
        <v>0</v>
      </c>
      <c r="BO290" s="54">
        <f t="shared" si="1692"/>
        <v>0</v>
      </c>
      <c r="BP290" s="54">
        <f t="shared" si="1692"/>
        <v>0</v>
      </c>
      <c r="BQ290" s="54">
        <f t="shared" si="1692"/>
        <v>0</v>
      </c>
      <c r="BR290" s="54">
        <f t="shared" si="1692"/>
        <v>0</v>
      </c>
      <c r="BS290" s="54">
        <f t="shared" si="1692"/>
        <v>0</v>
      </c>
      <c r="BT290" s="54">
        <f t="shared" si="1692"/>
        <v>0</v>
      </c>
      <c r="BU290" s="54">
        <f t="shared" si="1692"/>
        <v>0</v>
      </c>
      <c r="BV290" s="54">
        <f t="shared" si="1692"/>
        <v>0</v>
      </c>
      <c r="BW290" s="54">
        <f t="shared" si="1692"/>
        <v>0</v>
      </c>
      <c r="BX290" s="54">
        <f t="shared" si="1692"/>
        <v>0</v>
      </c>
      <c r="BY290" s="207">
        <f t="shared" si="1692"/>
        <v>0</v>
      </c>
      <c r="BZ290" s="54">
        <f t="shared" si="1692"/>
        <v>0</v>
      </c>
      <c r="CA290" s="54">
        <f t="shared" si="1692"/>
        <v>0</v>
      </c>
      <c r="CB290" s="54">
        <f t="shared" si="1692"/>
        <v>0</v>
      </c>
      <c r="CC290" s="54">
        <f t="shared" si="1692"/>
        <v>0</v>
      </c>
      <c r="CD290" s="54">
        <f t="shared" si="1692"/>
        <v>0</v>
      </c>
      <c r="CE290" s="54">
        <f t="shared" si="1692"/>
        <v>0</v>
      </c>
      <c r="CF290" s="54">
        <f t="shared" si="1692"/>
        <v>0</v>
      </c>
      <c r="CG290" s="54">
        <f t="shared" si="1692"/>
        <v>0</v>
      </c>
      <c r="CH290" s="54">
        <f t="shared" si="1692"/>
        <v>0</v>
      </c>
      <c r="CI290" s="54">
        <f t="shared" si="1692"/>
        <v>0</v>
      </c>
      <c r="CJ290" s="54">
        <f t="shared" si="1692"/>
        <v>0</v>
      </c>
      <c r="CK290" s="392">
        <f t="shared" si="1692"/>
        <v>0</v>
      </c>
      <c r="CL290" s="392">
        <f t="shared" ref="CL290" si="1693">_xlfn.AGGREGATE(9,6,CL20,CL65,CL110,CL155,CL200,CL245)</f>
        <v>0</v>
      </c>
      <c r="CM290" s="392">
        <f t="shared" si="1692"/>
        <v>0</v>
      </c>
      <c r="CN290" s="392">
        <f t="shared" si="1692"/>
        <v>0</v>
      </c>
      <c r="CO290" s="392">
        <f t="shared" si="1692"/>
        <v>0</v>
      </c>
      <c r="CP290" s="54">
        <f t="shared" si="1692"/>
        <v>0</v>
      </c>
      <c r="CQ290" s="54">
        <f t="shared" si="1692"/>
        <v>0</v>
      </c>
      <c r="CR290" s="54">
        <f t="shared" si="1692"/>
        <v>0</v>
      </c>
      <c r="CS290" s="54">
        <f t="shared" si="1692"/>
        <v>0</v>
      </c>
      <c r="CT290" s="54">
        <f t="shared" si="1692"/>
        <v>0</v>
      </c>
      <c r="CU290" s="54">
        <f t="shared" si="1692"/>
        <v>0</v>
      </c>
      <c r="CV290" s="54">
        <f t="shared" si="1692"/>
        <v>0</v>
      </c>
      <c r="CW290" s="145">
        <f t="shared" si="1692"/>
        <v>0</v>
      </c>
      <c r="CX290" s="160">
        <f t="shared" ref="CX290:CX295" si="1694">SUM(BB290:CW290)</f>
        <v>0</v>
      </c>
      <c r="CZ290" s="52">
        <f t="shared" ref="CZ290:DO295" si="1695">_xlfn.AGGREGATE(9,6,CZ20,CZ65,CZ110,CZ155,CZ200,CZ245)</f>
        <v>0</v>
      </c>
      <c r="DA290" s="51">
        <f t="shared" si="1695"/>
        <v>0</v>
      </c>
      <c r="DB290" s="51">
        <f t="shared" si="1695"/>
        <v>0</v>
      </c>
      <c r="DC290" s="51">
        <f t="shared" si="1695"/>
        <v>0</v>
      </c>
      <c r="DD290" s="51">
        <f t="shared" si="1695"/>
        <v>0</v>
      </c>
      <c r="DE290" s="51">
        <f t="shared" si="1695"/>
        <v>0</v>
      </c>
      <c r="DF290" s="51">
        <f t="shared" si="1695"/>
        <v>0</v>
      </c>
      <c r="DG290" s="51">
        <f t="shared" si="1695"/>
        <v>0</v>
      </c>
      <c r="DH290" s="51">
        <f t="shared" si="1695"/>
        <v>0</v>
      </c>
      <c r="DI290" s="51">
        <f t="shared" si="1695"/>
        <v>0</v>
      </c>
      <c r="DJ290" s="51">
        <f t="shared" si="1695"/>
        <v>0</v>
      </c>
      <c r="DK290" s="51">
        <f t="shared" si="1695"/>
        <v>0</v>
      </c>
      <c r="DL290" s="51">
        <f t="shared" si="1695"/>
        <v>0</v>
      </c>
      <c r="DM290" s="51">
        <f t="shared" si="1695"/>
        <v>0</v>
      </c>
      <c r="DN290" s="51">
        <f t="shared" si="1695"/>
        <v>0</v>
      </c>
      <c r="DO290" s="51">
        <f t="shared" si="1695"/>
        <v>0</v>
      </c>
      <c r="DP290" s="223">
        <f t="shared" si="1651"/>
        <v>0</v>
      </c>
      <c r="DQ290" s="330"/>
      <c r="DR290" s="224"/>
      <c r="DS290" s="57">
        <f t="shared" si="1652"/>
        <v>0</v>
      </c>
      <c r="DT290" s="59">
        <f t="shared" si="1653"/>
        <v>0</v>
      </c>
      <c r="DU290" s="66">
        <f t="shared" si="1654"/>
        <v>0</v>
      </c>
      <c r="DV290" s="57">
        <f t="shared" si="1655"/>
        <v>0</v>
      </c>
      <c r="DW290" s="1"/>
      <c r="DX290" s="1"/>
      <c r="DY290" s="1"/>
      <c r="DZ290" s="1"/>
      <c r="EA290" s="1"/>
      <c r="EB290" s="1"/>
      <c r="EC290" s="1"/>
      <c r="ED290" s="1"/>
    </row>
    <row r="291" spans="1:134" ht="15" customHeight="1">
      <c r="A291" s="474" t="s">
        <v>118</v>
      </c>
      <c r="B291" s="1466"/>
      <c r="C291" s="1443"/>
      <c r="D291" s="1443"/>
      <c r="E291" s="1447"/>
      <c r="F291" s="164" t="s">
        <v>141</v>
      </c>
      <c r="G291" s="315">
        <f t="shared" ref="G291:AL295" si="1696">_xlfn.AGGREGATE(9,6,G21,G66,G111,G156,G201,G246)</f>
        <v>0</v>
      </c>
      <c r="H291" s="315">
        <f t="shared" si="1696"/>
        <v>0</v>
      </c>
      <c r="I291" s="315">
        <f t="shared" si="1696"/>
        <v>0</v>
      </c>
      <c r="J291" s="315">
        <f t="shared" si="1696"/>
        <v>0</v>
      </c>
      <c r="K291" s="315">
        <f t="shared" si="1696"/>
        <v>0</v>
      </c>
      <c r="L291" s="315">
        <f t="shared" si="1696"/>
        <v>0</v>
      </c>
      <c r="M291" s="315">
        <f t="shared" si="1696"/>
        <v>0</v>
      </c>
      <c r="N291" s="315">
        <f t="shared" si="1696"/>
        <v>0</v>
      </c>
      <c r="O291" s="315">
        <f t="shared" si="1696"/>
        <v>0</v>
      </c>
      <c r="P291" s="315">
        <f t="shared" si="1696"/>
        <v>0</v>
      </c>
      <c r="Q291" s="315">
        <f t="shared" si="1696"/>
        <v>0</v>
      </c>
      <c r="R291" s="315">
        <f t="shared" si="1696"/>
        <v>0</v>
      </c>
      <c r="S291" s="315">
        <f t="shared" si="1696"/>
        <v>0</v>
      </c>
      <c r="T291" s="315">
        <f t="shared" si="1696"/>
        <v>0</v>
      </c>
      <c r="U291" s="315">
        <f t="shared" si="1696"/>
        <v>0</v>
      </c>
      <c r="V291" s="315">
        <f t="shared" si="1696"/>
        <v>0</v>
      </c>
      <c r="W291" s="315">
        <f t="shared" si="1696"/>
        <v>0</v>
      </c>
      <c r="X291" s="315">
        <f t="shared" si="1696"/>
        <v>0</v>
      </c>
      <c r="Y291" s="315">
        <f t="shared" si="1696"/>
        <v>0</v>
      </c>
      <c r="Z291" s="315">
        <f t="shared" si="1696"/>
        <v>0</v>
      </c>
      <c r="AA291" s="315">
        <f t="shared" si="1696"/>
        <v>0</v>
      </c>
      <c r="AB291" s="315">
        <f t="shared" si="1696"/>
        <v>0</v>
      </c>
      <c r="AC291" s="315">
        <f t="shared" si="1696"/>
        <v>0</v>
      </c>
      <c r="AD291" s="315">
        <f t="shared" si="1696"/>
        <v>0</v>
      </c>
      <c r="AE291" s="315">
        <f t="shared" si="1696"/>
        <v>0</v>
      </c>
      <c r="AF291" s="315">
        <f t="shared" si="1696"/>
        <v>0</v>
      </c>
      <c r="AG291" s="315">
        <f t="shared" ref="AG291" si="1697">_xlfn.AGGREGATE(9,6,AG21,AG66,AG111,AG156,AG201,AG246)</f>
        <v>0</v>
      </c>
      <c r="AH291" s="315">
        <f t="shared" si="1696"/>
        <v>0</v>
      </c>
      <c r="AI291" s="315">
        <f t="shared" si="1696"/>
        <v>0</v>
      </c>
      <c r="AJ291" s="315">
        <f t="shared" si="1696"/>
        <v>0</v>
      </c>
      <c r="AK291" s="315">
        <f t="shared" si="1696"/>
        <v>0</v>
      </c>
      <c r="AL291" s="315">
        <f t="shared" si="1696"/>
        <v>0</v>
      </c>
      <c r="AM291" s="271">
        <f t="shared" si="1658"/>
        <v>0</v>
      </c>
      <c r="AN291" s="315">
        <f t="shared" si="1689"/>
        <v>0</v>
      </c>
      <c r="AO291" s="315">
        <f t="shared" si="1689"/>
        <v>0</v>
      </c>
      <c r="AP291" s="315">
        <f t="shared" si="1689"/>
        <v>0</v>
      </c>
      <c r="AQ291" s="315">
        <f t="shared" si="1689"/>
        <v>0</v>
      </c>
      <c r="AR291" s="315">
        <f t="shared" si="1689"/>
        <v>0</v>
      </c>
      <c r="AS291" s="315">
        <f t="shared" si="1689"/>
        <v>0</v>
      </c>
      <c r="AT291" s="315">
        <f t="shared" si="1689"/>
        <v>0</v>
      </c>
      <c r="AU291" s="315">
        <f t="shared" si="1689"/>
        <v>0</v>
      </c>
      <c r="AV291" s="64">
        <f t="shared" si="1690"/>
        <v>0</v>
      </c>
      <c r="AW291" s="54">
        <f>AW279*AW290</f>
        <v>0</v>
      </c>
      <c r="AX291" s="62">
        <f t="shared" si="1691"/>
        <v>0</v>
      </c>
      <c r="AY291" s="171">
        <f t="shared" si="1659"/>
        <v>0</v>
      </c>
      <c r="AZ291" s="162"/>
      <c r="BA291" s="757" t="s">
        <v>99</v>
      </c>
      <c r="BB291" s="144">
        <f t="shared" ref="BB291:CW295" si="1698">_xlfn.AGGREGATE(9,6,BB21,BB66,BB111,BB156,BB201,BB246)</f>
        <v>0</v>
      </c>
      <c r="BC291" s="54">
        <f t="shared" si="1698"/>
        <v>0</v>
      </c>
      <c r="BD291" s="54">
        <f t="shared" si="1698"/>
        <v>0</v>
      </c>
      <c r="BE291" s="54">
        <f t="shared" si="1698"/>
        <v>0</v>
      </c>
      <c r="BF291" s="54">
        <f t="shared" si="1698"/>
        <v>0</v>
      </c>
      <c r="BG291" s="54">
        <f t="shared" si="1698"/>
        <v>0</v>
      </c>
      <c r="BH291" s="54">
        <f t="shared" si="1698"/>
        <v>0</v>
      </c>
      <c r="BI291" s="54">
        <f t="shared" si="1698"/>
        <v>0</v>
      </c>
      <c r="BJ291" s="54">
        <f t="shared" si="1698"/>
        <v>0</v>
      </c>
      <c r="BK291" s="54">
        <f t="shared" si="1698"/>
        <v>0</v>
      </c>
      <c r="BL291" s="54">
        <f t="shared" si="1698"/>
        <v>0</v>
      </c>
      <c r="BM291" s="54">
        <f t="shared" si="1698"/>
        <v>0</v>
      </c>
      <c r="BN291" s="54">
        <f t="shared" si="1698"/>
        <v>0</v>
      </c>
      <c r="BO291" s="54">
        <f t="shared" si="1698"/>
        <v>0</v>
      </c>
      <c r="BP291" s="54">
        <f t="shared" si="1698"/>
        <v>0</v>
      </c>
      <c r="BQ291" s="54">
        <f t="shared" si="1698"/>
        <v>0</v>
      </c>
      <c r="BR291" s="54">
        <f t="shared" si="1698"/>
        <v>0</v>
      </c>
      <c r="BS291" s="54">
        <f t="shared" si="1698"/>
        <v>0</v>
      </c>
      <c r="BT291" s="54">
        <f t="shared" si="1698"/>
        <v>0</v>
      </c>
      <c r="BU291" s="54">
        <f t="shared" si="1698"/>
        <v>0</v>
      </c>
      <c r="BV291" s="54">
        <f t="shared" si="1698"/>
        <v>0</v>
      </c>
      <c r="BW291" s="54">
        <f t="shared" si="1698"/>
        <v>0</v>
      </c>
      <c r="BX291" s="54">
        <f t="shared" si="1698"/>
        <v>0</v>
      </c>
      <c r="BY291" s="54">
        <f t="shared" si="1698"/>
        <v>0</v>
      </c>
      <c r="BZ291" s="54">
        <f t="shared" si="1698"/>
        <v>0</v>
      </c>
      <c r="CA291" s="54">
        <f t="shared" si="1698"/>
        <v>0</v>
      </c>
      <c r="CB291" s="54">
        <f t="shared" si="1698"/>
        <v>0</v>
      </c>
      <c r="CC291" s="54">
        <f t="shared" si="1698"/>
        <v>0</v>
      </c>
      <c r="CD291" s="54">
        <f t="shared" si="1698"/>
        <v>0</v>
      </c>
      <c r="CE291" s="54">
        <f t="shared" si="1698"/>
        <v>0</v>
      </c>
      <c r="CF291" s="54">
        <f t="shared" si="1698"/>
        <v>0</v>
      </c>
      <c r="CG291" s="54">
        <f t="shared" si="1698"/>
        <v>0</v>
      </c>
      <c r="CH291" s="54">
        <f t="shared" si="1698"/>
        <v>0</v>
      </c>
      <c r="CI291" s="54">
        <f t="shared" si="1698"/>
        <v>0</v>
      </c>
      <c r="CJ291" s="54">
        <f t="shared" si="1698"/>
        <v>0</v>
      </c>
      <c r="CK291" s="54">
        <f t="shared" si="1698"/>
        <v>0</v>
      </c>
      <c r="CL291" s="54">
        <f t="shared" ref="CL291" si="1699">_xlfn.AGGREGATE(9,6,CL21,CL66,CL111,CL156,CL201,CL246)</f>
        <v>0</v>
      </c>
      <c r="CM291" s="54">
        <f t="shared" si="1698"/>
        <v>0</v>
      </c>
      <c r="CN291" s="54">
        <f t="shared" si="1698"/>
        <v>0</v>
      </c>
      <c r="CO291" s="54">
        <f t="shared" si="1698"/>
        <v>0</v>
      </c>
      <c r="CP291" s="54">
        <f t="shared" si="1698"/>
        <v>0</v>
      </c>
      <c r="CQ291" s="54">
        <f t="shared" si="1698"/>
        <v>0</v>
      </c>
      <c r="CR291" s="54">
        <f t="shared" si="1698"/>
        <v>0</v>
      </c>
      <c r="CS291" s="54">
        <f t="shared" si="1698"/>
        <v>0</v>
      </c>
      <c r="CT291" s="54">
        <f t="shared" si="1698"/>
        <v>0</v>
      </c>
      <c r="CU291" s="54">
        <f t="shared" si="1698"/>
        <v>0</v>
      </c>
      <c r="CV291" s="54">
        <f t="shared" si="1698"/>
        <v>0</v>
      </c>
      <c r="CW291" s="145">
        <f t="shared" si="1698"/>
        <v>0</v>
      </c>
      <c r="CX291" s="160">
        <f t="shared" si="1694"/>
        <v>0</v>
      </c>
      <c r="CZ291" s="62">
        <f t="shared" si="1695"/>
        <v>0</v>
      </c>
      <c r="DA291" s="54">
        <f t="shared" si="1695"/>
        <v>0</v>
      </c>
      <c r="DB291" s="54">
        <f t="shared" si="1695"/>
        <v>0</v>
      </c>
      <c r="DC291" s="54">
        <f t="shared" si="1695"/>
        <v>0</v>
      </c>
      <c r="DD291" s="54">
        <f t="shared" si="1695"/>
        <v>0</v>
      </c>
      <c r="DE291" s="54">
        <f t="shared" si="1695"/>
        <v>0</v>
      </c>
      <c r="DF291" s="54">
        <f t="shared" si="1695"/>
        <v>0</v>
      </c>
      <c r="DG291" s="54">
        <f t="shared" si="1695"/>
        <v>0</v>
      </c>
      <c r="DH291" s="54">
        <f t="shared" si="1695"/>
        <v>0</v>
      </c>
      <c r="DI291" s="54">
        <f t="shared" si="1695"/>
        <v>0</v>
      </c>
      <c r="DJ291" s="54">
        <f t="shared" si="1695"/>
        <v>0</v>
      </c>
      <c r="DK291" s="54">
        <f t="shared" si="1695"/>
        <v>0</v>
      </c>
      <c r="DL291" s="54">
        <f t="shared" si="1695"/>
        <v>0</v>
      </c>
      <c r="DM291" s="54">
        <f t="shared" si="1695"/>
        <v>0</v>
      </c>
      <c r="DN291" s="54">
        <f t="shared" si="1695"/>
        <v>0</v>
      </c>
      <c r="DO291" s="54">
        <f t="shared" si="1695"/>
        <v>0</v>
      </c>
      <c r="DP291" s="223">
        <f t="shared" si="1651"/>
        <v>0</v>
      </c>
      <c r="DQ291" s="330"/>
      <c r="DR291" s="224"/>
      <c r="DS291" s="60">
        <f t="shared" si="1652"/>
        <v>0</v>
      </c>
      <c r="DT291" s="59">
        <f t="shared" si="1653"/>
        <v>0</v>
      </c>
      <c r="DU291" s="60">
        <f t="shared" si="1654"/>
        <v>0</v>
      </c>
      <c r="DV291" s="60">
        <f t="shared" si="1655"/>
        <v>0</v>
      </c>
      <c r="DW291" s="1"/>
      <c r="DX291" s="1"/>
      <c r="DY291" s="1"/>
      <c r="DZ291" s="1"/>
      <c r="EA291" s="1"/>
      <c r="EB291" s="1"/>
      <c r="EC291" s="1"/>
      <c r="ED291" s="1"/>
    </row>
    <row r="292" spans="1:134" ht="15" customHeight="1">
      <c r="A292" s="98"/>
      <c r="B292" s="1275">
        <f t="shared" ref="B292:E292" si="1700">_xlfn.AGGREGATE(9,6,B22,B67,B112,B157,B202,B247)</f>
        <v>0</v>
      </c>
      <c r="C292" s="1543">
        <f t="shared" si="1700"/>
        <v>0</v>
      </c>
      <c r="D292" s="1543">
        <f t="shared" si="1700"/>
        <v>0</v>
      </c>
      <c r="E292" s="1545">
        <f t="shared" si="1700"/>
        <v>0</v>
      </c>
      <c r="F292" s="164" t="s">
        <v>97</v>
      </c>
      <c r="G292" s="315">
        <f t="shared" si="1696"/>
        <v>0</v>
      </c>
      <c r="H292" s="315">
        <f t="shared" si="1696"/>
        <v>0</v>
      </c>
      <c r="I292" s="315">
        <f t="shared" si="1696"/>
        <v>0</v>
      </c>
      <c r="J292" s="315">
        <f t="shared" si="1696"/>
        <v>0</v>
      </c>
      <c r="K292" s="315">
        <f t="shared" si="1696"/>
        <v>0</v>
      </c>
      <c r="L292" s="315">
        <f t="shared" si="1696"/>
        <v>0</v>
      </c>
      <c r="M292" s="315">
        <f t="shared" si="1696"/>
        <v>0</v>
      </c>
      <c r="N292" s="315">
        <f t="shared" si="1696"/>
        <v>0</v>
      </c>
      <c r="O292" s="315">
        <f t="shared" si="1696"/>
        <v>0</v>
      </c>
      <c r="P292" s="315">
        <f t="shared" si="1696"/>
        <v>0</v>
      </c>
      <c r="Q292" s="315">
        <f t="shared" si="1696"/>
        <v>0</v>
      </c>
      <c r="R292" s="315">
        <f t="shared" si="1696"/>
        <v>0</v>
      </c>
      <c r="S292" s="315">
        <f t="shared" si="1696"/>
        <v>0</v>
      </c>
      <c r="T292" s="315">
        <f t="shared" si="1696"/>
        <v>0</v>
      </c>
      <c r="U292" s="315">
        <f t="shared" si="1696"/>
        <v>0</v>
      </c>
      <c r="V292" s="315">
        <f t="shared" si="1696"/>
        <v>0</v>
      </c>
      <c r="W292" s="315">
        <f t="shared" si="1696"/>
        <v>0</v>
      </c>
      <c r="X292" s="315">
        <f t="shared" si="1696"/>
        <v>0</v>
      </c>
      <c r="Y292" s="315">
        <f t="shared" si="1696"/>
        <v>0</v>
      </c>
      <c r="Z292" s="315">
        <f t="shared" si="1696"/>
        <v>0</v>
      </c>
      <c r="AA292" s="315">
        <f t="shared" si="1696"/>
        <v>0</v>
      </c>
      <c r="AB292" s="315">
        <f t="shared" si="1696"/>
        <v>0</v>
      </c>
      <c r="AC292" s="315">
        <f t="shared" si="1696"/>
        <v>0</v>
      </c>
      <c r="AD292" s="315">
        <f t="shared" si="1696"/>
        <v>0</v>
      </c>
      <c r="AE292" s="315">
        <f t="shared" si="1696"/>
        <v>0</v>
      </c>
      <c r="AF292" s="315">
        <f t="shared" si="1696"/>
        <v>0</v>
      </c>
      <c r="AG292" s="315">
        <f t="shared" ref="AG292" si="1701">_xlfn.AGGREGATE(9,6,AG22,AG67,AG112,AG157,AG202,AG247)</f>
        <v>0</v>
      </c>
      <c r="AH292" s="315">
        <f t="shared" si="1696"/>
        <v>0</v>
      </c>
      <c r="AI292" s="315">
        <f t="shared" si="1696"/>
        <v>0</v>
      </c>
      <c r="AJ292" s="315">
        <f t="shared" si="1696"/>
        <v>0</v>
      </c>
      <c r="AK292" s="315">
        <f t="shared" si="1696"/>
        <v>0</v>
      </c>
      <c r="AL292" s="315">
        <f t="shared" si="1696"/>
        <v>0</v>
      </c>
      <c r="AM292" s="271">
        <f t="shared" si="1658"/>
        <v>0</v>
      </c>
      <c r="AN292" s="315">
        <f t="shared" si="1689"/>
        <v>0</v>
      </c>
      <c r="AO292" s="315">
        <f t="shared" si="1689"/>
        <v>0</v>
      </c>
      <c r="AP292" s="315">
        <f t="shared" si="1689"/>
        <v>0</v>
      </c>
      <c r="AQ292" s="315">
        <f t="shared" si="1689"/>
        <v>0</v>
      </c>
      <c r="AR292" s="315">
        <f t="shared" si="1689"/>
        <v>0</v>
      </c>
      <c r="AS292" s="315">
        <f t="shared" si="1689"/>
        <v>0</v>
      </c>
      <c r="AT292" s="315">
        <f t="shared" si="1689"/>
        <v>0</v>
      </c>
      <c r="AU292" s="315">
        <f t="shared" si="1689"/>
        <v>0</v>
      </c>
      <c r="AV292" s="64">
        <f t="shared" si="1690"/>
        <v>0</v>
      </c>
      <c r="AW292" s="54"/>
      <c r="AX292" s="206">
        <f t="shared" si="1691"/>
        <v>0</v>
      </c>
      <c r="AY292" s="171">
        <f t="shared" si="1659"/>
        <v>0</v>
      </c>
      <c r="AZ292" s="162"/>
      <c r="BA292" s="757" t="s">
        <v>97</v>
      </c>
      <c r="BB292" s="144">
        <f t="shared" si="1698"/>
        <v>0</v>
      </c>
      <c r="BC292" s="54">
        <f t="shared" si="1698"/>
        <v>0</v>
      </c>
      <c r="BD292" s="392">
        <f t="shared" si="1698"/>
        <v>0</v>
      </c>
      <c r="BE292" s="54">
        <f t="shared" si="1698"/>
        <v>0</v>
      </c>
      <c r="BF292" s="54">
        <f t="shared" si="1698"/>
        <v>0</v>
      </c>
      <c r="BG292" s="54">
        <f t="shared" si="1698"/>
        <v>0</v>
      </c>
      <c r="BH292" s="392">
        <f t="shared" si="1698"/>
        <v>0</v>
      </c>
      <c r="BI292" s="392">
        <f t="shared" si="1698"/>
        <v>0</v>
      </c>
      <c r="BJ292" s="392">
        <f t="shared" si="1698"/>
        <v>0</v>
      </c>
      <c r="BK292" s="392">
        <f t="shared" si="1698"/>
        <v>0</v>
      </c>
      <c r="BL292" s="54">
        <f t="shared" si="1698"/>
        <v>0</v>
      </c>
      <c r="BM292" s="54">
        <f t="shared" si="1698"/>
        <v>0</v>
      </c>
      <c r="BN292" s="392">
        <f t="shared" si="1698"/>
        <v>0</v>
      </c>
      <c r="BO292" s="54">
        <f t="shared" si="1698"/>
        <v>0</v>
      </c>
      <c r="BP292" s="54">
        <f t="shared" si="1698"/>
        <v>0</v>
      </c>
      <c r="BQ292" s="54">
        <f t="shared" si="1698"/>
        <v>0</v>
      </c>
      <c r="BR292" s="54">
        <f t="shared" si="1698"/>
        <v>0</v>
      </c>
      <c r="BS292" s="54">
        <f t="shared" si="1698"/>
        <v>0</v>
      </c>
      <c r="BT292" s="54">
        <f t="shared" si="1698"/>
        <v>0</v>
      </c>
      <c r="BU292" s="54">
        <f t="shared" si="1698"/>
        <v>0</v>
      </c>
      <c r="BV292" s="54">
        <f t="shared" si="1698"/>
        <v>0</v>
      </c>
      <c r="BW292" s="54">
        <f t="shared" si="1698"/>
        <v>0</v>
      </c>
      <c r="BX292" s="54">
        <f t="shared" si="1698"/>
        <v>0</v>
      </c>
      <c r="BY292" s="207">
        <f t="shared" si="1698"/>
        <v>0</v>
      </c>
      <c r="BZ292" s="54">
        <f t="shared" si="1698"/>
        <v>0</v>
      </c>
      <c r="CA292" s="54">
        <f t="shared" si="1698"/>
        <v>0</v>
      </c>
      <c r="CB292" s="54">
        <f t="shared" si="1698"/>
        <v>0</v>
      </c>
      <c r="CC292" s="54">
        <f t="shared" si="1698"/>
        <v>0</v>
      </c>
      <c r="CD292" s="54">
        <f t="shared" si="1698"/>
        <v>0</v>
      </c>
      <c r="CE292" s="54">
        <f t="shared" si="1698"/>
        <v>0</v>
      </c>
      <c r="CF292" s="54">
        <f t="shared" si="1698"/>
        <v>0</v>
      </c>
      <c r="CG292" s="54">
        <f t="shared" si="1698"/>
        <v>0</v>
      </c>
      <c r="CH292" s="54">
        <f t="shared" si="1698"/>
        <v>0</v>
      </c>
      <c r="CI292" s="54">
        <f t="shared" si="1698"/>
        <v>0</v>
      </c>
      <c r="CJ292" s="54">
        <f t="shared" si="1698"/>
        <v>0</v>
      </c>
      <c r="CK292" s="392">
        <f t="shared" si="1698"/>
        <v>0</v>
      </c>
      <c r="CL292" s="392">
        <f t="shared" ref="CL292" si="1702">_xlfn.AGGREGATE(9,6,CL22,CL67,CL112,CL157,CL202,CL247)</f>
        <v>0</v>
      </c>
      <c r="CM292" s="392">
        <f t="shared" si="1698"/>
        <v>0</v>
      </c>
      <c r="CN292" s="392">
        <f t="shared" si="1698"/>
        <v>0</v>
      </c>
      <c r="CO292" s="392">
        <f t="shared" si="1698"/>
        <v>0</v>
      </c>
      <c r="CP292" s="54">
        <f t="shared" si="1698"/>
        <v>0</v>
      </c>
      <c r="CQ292" s="54">
        <f t="shared" si="1698"/>
        <v>0</v>
      </c>
      <c r="CR292" s="54">
        <f t="shared" si="1698"/>
        <v>0</v>
      </c>
      <c r="CS292" s="54">
        <f t="shared" si="1698"/>
        <v>0</v>
      </c>
      <c r="CT292" s="54">
        <f t="shared" si="1698"/>
        <v>0</v>
      </c>
      <c r="CU292" s="54">
        <f t="shared" si="1698"/>
        <v>0</v>
      </c>
      <c r="CV292" s="54">
        <f t="shared" si="1698"/>
        <v>0</v>
      </c>
      <c r="CW292" s="145">
        <f t="shared" si="1698"/>
        <v>0</v>
      </c>
      <c r="CX292" s="160">
        <f t="shared" si="1694"/>
        <v>0</v>
      </c>
      <c r="CZ292" s="52">
        <f t="shared" si="1695"/>
        <v>0</v>
      </c>
      <c r="DA292" s="51">
        <f t="shared" si="1695"/>
        <v>0</v>
      </c>
      <c r="DB292" s="51">
        <f t="shared" si="1695"/>
        <v>0</v>
      </c>
      <c r="DC292" s="51">
        <f t="shared" si="1695"/>
        <v>0</v>
      </c>
      <c r="DD292" s="51">
        <f t="shared" si="1695"/>
        <v>0</v>
      </c>
      <c r="DE292" s="51">
        <f t="shared" si="1695"/>
        <v>0</v>
      </c>
      <c r="DF292" s="51">
        <f t="shared" si="1695"/>
        <v>0</v>
      </c>
      <c r="DG292" s="51">
        <f t="shared" si="1695"/>
        <v>0</v>
      </c>
      <c r="DH292" s="51">
        <f t="shared" si="1695"/>
        <v>0</v>
      </c>
      <c r="DI292" s="51">
        <f t="shared" si="1695"/>
        <v>0</v>
      </c>
      <c r="DJ292" s="51">
        <f t="shared" si="1695"/>
        <v>0</v>
      </c>
      <c r="DK292" s="51">
        <f t="shared" si="1695"/>
        <v>0</v>
      </c>
      <c r="DL292" s="51">
        <f t="shared" si="1695"/>
        <v>0</v>
      </c>
      <c r="DM292" s="51">
        <f t="shared" si="1695"/>
        <v>0</v>
      </c>
      <c r="DN292" s="51">
        <f t="shared" si="1695"/>
        <v>0</v>
      </c>
      <c r="DO292" s="51">
        <f t="shared" si="1695"/>
        <v>0</v>
      </c>
      <c r="DP292" s="223">
        <f t="shared" si="1651"/>
        <v>0</v>
      </c>
      <c r="DQ292" s="330"/>
      <c r="DR292" s="224"/>
      <c r="DS292" s="66">
        <f t="shared" si="1652"/>
        <v>0</v>
      </c>
      <c r="DT292" s="59">
        <f t="shared" si="1653"/>
        <v>0</v>
      </c>
      <c r="DU292" s="60">
        <f t="shared" si="1654"/>
        <v>0</v>
      </c>
      <c r="DV292" s="60">
        <f t="shared" si="1655"/>
        <v>0</v>
      </c>
      <c r="DW292" s="1"/>
      <c r="DX292" s="1"/>
      <c r="DY292" s="1"/>
      <c r="DZ292" s="1"/>
      <c r="EA292" s="1"/>
      <c r="EB292" s="1"/>
      <c r="EC292" s="1"/>
      <c r="ED292" s="1"/>
    </row>
    <row r="293" spans="1:134" ht="15" customHeight="1">
      <c r="A293" s="474" t="s">
        <v>119</v>
      </c>
      <c r="B293" s="1548"/>
      <c r="C293" s="1443"/>
      <c r="D293" s="1443"/>
      <c r="E293" s="1447"/>
      <c r="F293" s="164" t="s">
        <v>99</v>
      </c>
      <c r="G293" s="315">
        <f t="shared" si="1696"/>
        <v>0</v>
      </c>
      <c r="H293" s="315">
        <f t="shared" si="1696"/>
        <v>0</v>
      </c>
      <c r="I293" s="315">
        <f t="shared" si="1696"/>
        <v>0</v>
      </c>
      <c r="J293" s="315">
        <f t="shared" si="1696"/>
        <v>0</v>
      </c>
      <c r="K293" s="315">
        <f t="shared" si="1696"/>
        <v>0</v>
      </c>
      <c r="L293" s="315">
        <f t="shared" si="1696"/>
        <v>0</v>
      </c>
      <c r="M293" s="315">
        <f t="shared" si="1696"/>
        <v>0</v>
      </c>
      <c r="N293" s="315">
        <f t="shared" si="1696"/>
        <v>0</v>
      </c>
      <c r="O293" s="315">
        <f t="shared" si="1696"/>
        <v>0</v>
      </c>
      <c r="P293" s="315">
        <f t="shared" si="1696"/>
        <v>0</v>
      </c>
      <c r="Q293" s="315">
        <f t="shared" si="1696"/>
        <v>0</v>
      </c>
      <c r="R293" s="315">
        <f t="shared" si="1696"/>
        <v>0</v>
      </c>
      <c r="S293" s="315">
        <f t="shared" si="1696"/>
        <v>0</v>
      </c>
      <c r="T293" s="315">
        <f t="shared" si="1696"/>
        <v>0</v>
      </c>
      <c r="U293" s="315">
        <f t="shared" si="1696"/>
        <v>0</v>
      </c>
      <c r="V293" s="315">
        <f t="shared" si="1696"/>
        <v>0</v>
      </c>
      <c r="W293" s="315">
        <f t="shared" si="1696"/>
        <v>0</v>
      </c>
      <c r="X293" s="315">
        <f t="shared" si="1696"/>
        <v>0</v>
      </c>
      <c r="Y293" s="315">
        <f t="shared" si="1696"/>
        <v>0</v>
      </c>
      <c r="Z293" s="315">
        <f t="shared" si="1696"/>
        <v>0</v>
      </c>
      <c r="AA293" s="315">
        <f t="shared" si="1696"/>
        <v>0</v>
      </c>
      <c r="AB293" s="315">
        <f t="shared" si="1696"/>
        <v>0</v>
      </c>
      <c r="AC293" s="315">
        <f t="shared" si="1696"/>
        <v>0</v>
      </c>
      <c r="AD293" s="315">
        <f t="shared" si="1696"/>
        <v>0</v>
      </c>
      <c r="AE293" s="315">
        <f t="shared" si="1696"/>
        <v>0</v>
      </c>
      <c r="AF293" s="315">
        <f t="shared" si="1696"/>
        <v>0</v>
      </c>
      <c r="AG293" s="315">
        <f t="shared" ref="AG293" si="1703">_xlfn.AGGREGATE(9,6,AG23,AG68,AG113,AG158,AG203,AG248)</f>
        <v>0</v>
      </c>
      <c r="AH293" s="315">
        <f t="shared" si="1696"/>
        <v>0</v>
      </c>
      <c r="AI293" s="315">
        <f t="shared" si="1696"/>
        <v>0</v>
      </c>
      <c r="AJ293" s="315">
        <f t="shared" si="1696"/>
        <v>0</v>
      </c>
      <c r="AK293" s="315">
        <f t="shared" si="1696"/>
        <v>0</v>
      </c>
      <c r="AL293" s="315">
        <f t="shared" si="1696"/>
        <v>0</v>
      </c>
      <c r="AM293" s="271">
        <f t="shared" si="1658"/>
        <v>0</v>
      </c>
      <c r="AN293" s="315">
        <f t="shared" si="1689"/>
        <v>0</v>
      </c>
      <c r="AO293" s="315">
        <f t="shared" si="1689"/>
        <v>0</v>
      </c>
      <c r="AP293" s="315">
        <f t="shared" si="1689"/>
        <v>0</v>
      </c>
      <c r="AQ293" s="315">
        <f t="shared" si="1689"/>
        <v>0</v>
      </c>
      <c r="AR293" s="315">
        <f t="shared" si="1689"/>
        <v>0</v>
      </c>
      <c r="AS293" s="315">
        <f t="shared" si="1689"/>
        <v>0</v>
      </c>
      <c r="AT293" s="315">
        <f t="shared" si="1689"/>
        <v>0</v>
      </c>
      <c r="AU293" s="315">
        <f t="shared" si="1689"/>
        <v>0</v>
      </c>
      <c r="AV293" s="64">
        <f t="shared" si="1690"/>
        <v>0</v>
      </c>
      <c r="AW293" s="54">
        <f>AW279*AW292</f>
        <v>0</v>
      </c>
      <c r="AX293" s="62">
        <f t="shared" si="1691"/>
        <v>0</v>
      </c>
      <c r="AY293" s="171">
        <f t="shared" si="1659"/>
        <v>0</v>
      </c>
      <c r="AZ293" s="162"/>
      <c r="BA293" s="757" t="s">
        <v>99</v>
      </c>
      <c r="BB293" s="144">
        <f t="shared" si="1698"/>
        <v>0</v>
      </c>
      <c r="BC293" s="54">
        <f t="shared" si="1698"/>
        <v>0</v>
      </c>
      <c r="BD293" s="54">
        <f t="shared" si="1698"/>
        <v>0</v>
      </c>
      <c r="BE293" s="54">
        <f t="shared" si="1698"/>
        <v>0</v>
      </c>
      <c r="BF293" s="54">
        <f t="shared" si="1698"/>
        <v>0</v>
      </c>
      <c r="BG293" s="54">
        <f t="shared" si="1698"/>
        <v>0</v>
      </c>
      <c r="BH293" s="54">
        <f t="shared" si="1698"/>
        <v>0</v>
      </c>
      <c r="BI293" s="54">
        <f t="shared" si="1698"/>
        <v>0</v>
      </c>
      <c r="BJ293" s="54">
        <f t="shared" si="1698"/>
        <v>0</v>
      </c>
      <c r="BK293" s="54">
        <f t="shared" si="1698"/>
        <v>0</v>
      </c>
      <c r="BL293" s="54">
        <f t="shared" si="1698"/>
        <v>0</v>
      </c>
      <c r="BM293" s="54">
        <f t="shared" si="1698"/>
        <v>0</v>
      </c>
      <c r="BN293" s="54">
        <f t="shared" si="1698"/>
        <v>0</v>
      </c>
      <c r="BO293" s="54">
        <f t="shared" si="1698"/>
        <v>0</v>
      </c>
      <c r="BP293" s="54">
        <f t="shared" si="1698"/>
        <v>0</v>
      </c>
      <c r="BQ293" s="54">
        <f t="shared" si="1698"/>
        <v>0</v>
      </c>
      <c r="BR293" s="54">
        <f t="shared" si="1698"/>
        <v>0</v>
      </c>
      <c r="BS293" s="54">
        <f t="shared" si="1698"/>
        <v>0</v>
      </c>
      <c r="BT293" s="54">
        <f t="shared" si="1698"/>
        <v>0</v>
      </c>
      <c r="BU293" s="54">
        <f t="shared" si="1698"/>
        <v>0</v>
      </c>
      <c r="BV293" s="54">
        <f t="shared" si="1698"/>
        <v>0</v>
      </c>
      <c r="BW293" s="54">
        <f t="shared" si="1698"/>
        <v>0</v>
      </c>
      <c r="BX293" s="54">
        <f t="shared" si="1698"/>
        <v>0</v>
      </c>
      <c r="BY293" s="54">
        <f t="shared" si="1698"/>
        <v>0</v>
      </c>
      <c r="BZ293" s="54">
        <f t="shared" si="1698"/>
        <v>0</v>
      </c>
      <c r="CA293" s="54">
        <f t="shared" si="1698"/>
        <v>0</v>
      </c>
      <c r="CB293" s="54">
        <f t="shared" si="1698"/>
        <v>0</v>
      </c>
      <c r="CC293" s="54">
        <f t="shared" si="1698"/>
        <v>0</v>
      </c>
      <c r="CD293" s="54">
        <f t="shared" si="1698"/>
        <v>0</v>
      </c>
      <c r="CE293" s="54">
        <f t="shared" si="1698"/>
        <v>0</v>
      </c>
      <c r="CF293" s="54">
        <f t="shared" si="1698"/>
        <v>0</v>
      </c>
      <c r="CG293" s="54">
        <f t="shared" si="1698"/>
        <v>0</v>
      </c>
      <c r="CH293" s="54">
        <f t="shared" si="1698"/>
        <v>0</v>
      </c>
      <c r="CI293" s="54">
        <f t="shared" si="1698"/>
        <v>0</v>
      </c>
      <c r="CJ293" s="54">
        <f t="shared" si="1698"/>
        <v>0</v>
      </c>
      <c r="CK293" s="54">
        <f t="shared" si="1698"/>
        <v>0</v>
      </c>
      <c r="CL293" s="54">
        <f t="shared" ref="CL293" si="1704">_xlfn.AGGREGATE(9,6,CL23,CL68,CL113,CL158,CL203,CL248)</f>
        <v>0</v>
      </c>
      <c r="CM293" s="54">
        <f t="shared" si="1698"/>
        <v>0</v>
      </c>
      <c r="CN293" s="54">
        <f t="shared" si="1698"/>
        <v>0</v>
      </c>
      <c r="CO293" s="54">
        <f t="shared" si="1698"/>
        <v>0</v>
      </c>
      <c r="CP293" s="54">
        <f t="shared" si="1698"/>
        <v>0</v>
      </c>
      <c r="CQ293" s="54">
        <f t="shared" si="1698"/>
        <v>0</v>
      </c>
      <c r="CR293" s="54">
        <f t="shared" si="1698"/>
        <v>0</v>
      </c>
      <c r="CS293" s="54">
        <f t="shared" si="1698"/>
        <v>0</v>
      </c>
      <c r="CT293" s="54">
        <f t="shared" si="1698"/>
        <v>0</v>
      </c>
      <c r="CU293" s="54">
        <f t="shared" si="1698"/>
        <v>0</v>
      </c>
      <c r="CV293" s="54">
        <f t="shared" si="1698"/>
        <v>0</v>
      </c>
      <c r="CW293" s="145">
        <f t="shared" si="1698"/>
        <v>0</v>
      </c>
      <c r="CX293" s="160">
        <f t="shared" si="1694"/>
        <v>0</v>
      </c>
      <c r="CZ293" s="62">
        <f t="shared" si="1695"/>
        <v>0</v>
      </c>
      <c r="DA293" s="54">
        <f t="shared" si="1695"/>
        <v>0</v>
      </c>
      <c r="DB293" s="54">
        <f t="shared" si="1695"/>
        <v>0</v>
      </c>
      <c r="DC293" s="54">
        <f t="shared" si="1695"/>
        <v>0</v>
      </c>
      <c r="DD293" s="54">
        <f t="shared" si="1695"/>
        <v>0</v>
      </c>
      <c r="DE293" s="54">
        <f t="shared" si="1695"/>
        <v>0</v>
      </c>
      <c r="DF293" s="54">
        <f t="shared" si="1695"/>
        <v>0</v>
      </c>
      <c r="DG293" s="54">
        <f t="shared" si="1695"/>
        <v>0</v>
      </c>
      <c r="DH293" s="54">
        <f t="shared" si="1695"/>
        <v>0</v>
      </c>
      <c r="DI293" s="54">
        <f t="shared" si="1695"/>
        <v>0</v>
      </c>
      <c r="DJ293" s="54">
        <f t="shared" si="1695"/>
        <v>0</v>
      </c>
      <c r="DK293" s="54">
        <f t="shared" si="1695"/>
        <v>0</v>
      </c>
      <c r="DL293" s="54">
        <f t="shared" si="1695"/>
        <v>0</v>
      </c>
      <c r="DM293" s="54">
        <f t="shared" si="1695"/>
        <v>0</v>
      </c>
      <c r="DN293" s="54">
        <f t="shared" si="1695"/>
        <v>0</v>
      </c>
      <c r="DO293" s="54">
        <f t="shared" si="1695"/>
        <v>0</v>
      </c>
      <c r="DP293" s="223">
        <f t="shared" si="1651"/>
        <v>0</v>
      </c>
      <c r="DQ293" s="330"/>
      <c r="DR293" s="224"/>
      <c r="DS293" s="60">
        <f t="shared" si="1652"/>
        <v>0</v>
      </c>
      <c r="DT293" s="59">
        <f t="shared" si="1653"/>
        <v>0</v>
      </c>
      <c r="DU293" s="60">
        <f t="shared" si="1654"/>
        <v>0</v>
      </c>
      <c r="DV293" s="60">
        <f t="shared" si="1655"/>
        <v>0</v>
      </c>
      <c r="DW293" s="1"/>
      <c r="DX293" s="1"/>
      <c r="DY293" s="1"/>
      <c r="DZ293" s="1"/>
      <c r="EA293" s="1"/>
      <c r="EB293" s="1"/>
      <c r="EC293" s="1"/>
      <c r="ED293" s="1"/>
    </row>
    <row r="294" spans="1:134" ht="15" customHeight="1">
      <c r="A294" s="98"/>
      <c r="B294" s="1275">
        <f t="shared" ref="B294:E294" si="1705">_xlfn.AGGREGATE(9,6,B24,B69,B114,B159,B204,B249)</f>
        <v>0</v>
      </c>
      <c r="C294" s="1543">
        <f t="shared" si="1705"/>
        <v>0</v>
      </c>
      <c r="D294" s="1543">
        <f t="shared" si="1705"/>
        <v>0</v>
      </c>
      <c r="E294" s="1545">
        <f t="shared" si="1705"/>
        <v>0</v>
      </c>
      <c r="F294" s="164" t="s">
        <v>97</v>
      </c>
      <c r="G294" s="315">
        <f t="shared" si="1696"/>
        <v>0</v>
      </c>
      <c r="H294" s="315">
        <f t="shared" si="1696"/>
        <v>0</v>
      </c>
      <c r="I294" s="315">
        <f t="shared" si="1696"/>
        <v>0</v>
      </c>
      <c r="J294" s="315">
        <f t="shared" si="1696"/>
        <v>0</v>
      </c>
      <c r="K294" s="315">
        <f t="shared" si="1696"/>
        <v>0</v>
      </c>
      <c r="L294" s="315">
        <f t="shared" si="1696"/>
        <v>0</v>
      </c>
      <c r="M294" s="315">
        <f t="shared" si="1696"/>
        <v>0</v>
      </c>
      <c r="N294" s="315">
        <f t="shared" si="1696"/>
        <v>0</v>
      </c>
      <c r="O294" s="315">
        <f t="shared" si="1696"/>
        <v>0</v>
      </c>
      <c r="P294" s="315">
        <f t="shared" si="1696"/>
        <v>0</v>
      </c>
      <c r="Q294" s="315">
        <f t="shared" si="1696"/>
        <v>0</v>
      </c>
      <c r="R294" s="315">
        <f t="shared" si="1696"/>
        <v>0</v>
      </c>
      <c r="S294" s="315">
        <f t="shared" si="1696"/>
        <v>0</v>
      </c>
      <c r="T294" s="315">
        <f t="shared" si="1696"/>
        <v>0</v>
      </c>
      <c r="U294" s="315">
        <f t="shared" si="1696"/>
        <v>0</v>
      </c>
      <c r="V294" s="315">
        <f t="shared" si="1696"/>
        <v>0</v>
      </c>
      <c r="W294" s="315">
        <f t="shared" si="1696"/>
        <v>0</v>
      </c>
      <c r="X294" s="315">
        <f t="shared" si="1696"/>
        <v>0</v>
      </c>
      <c r="Y294" s="315">
        <f t="shared" si="1696"/>
        <v>0</v>
      </c>
      <c r="Z294" s="315">
        <f t="shared" si="1696"/>
        <v>0</v>
      </c>
      <c r="AA294" s="315">
        <f t="shared" si="1696"/>
        <v>0</v>
      </c>
      <c r="AB294" s="315">
        <f t="shared" si="1696"/>
        <v>0</v>
      </c>
      <c r="AC294" s="315">
        <f t="shared" si="1696"/>
        <v>0</v>
      </c>
      <c r="AD294" s="315">
        <f t="shared" si="1696"/>
        <v>0</v>
      </c>
      <c r="AE294" s="315">
        <f t="shared" si="1696"/>
        <v>0</v>
      </c>
      <c r="AF294" s="315">
        <f t="shared" si="1696"/>
        <v>0</v>
      </c>
      <c r="AG294" s="315">
        <f t="shared" ref="AG294" si="1706">_xlfn.AGGREGATE(9,6,AG24,AG69,AG114,AG159,AG204,AG249)</f>
        <v>0</v>
      </c>
      <c r="AH294" s="315">
        <f t="shared" si="1696"/>
        <v>0</v>
      </c>
      <c r="AI294" s="315">
        <f t="shared" si="1696"/>
        <v>0</v>
      </c>
      <c r="AJ294" s="315">
        <f t="shared" si="1696"/>
        <v>0</v>
      </c>
      <c r="AK294" s="315">
        <f t="shared" si="1696"/>
        <v>0</v>
      </c>
      <c r="AL294" s="315">
        <f t="shared" si="1696"/>
        <v>0</v>
      </c>
      <c r="AM294" s="271">
        <f t="shared" si="1658"/>
        <v>0</v>
      </c>
      <c r="AN294" s="315">
        <f t="shared" si="1689"/>
        <v>0</v>
      </c>
      <c r="AO294" s="315">
        <f t="shared" si="1689"/>
        <v>0</v>
      </c>
      <c r="AP294" s="315">
        <f t="shared" si="1689"/>
        <v>0</v>
      </c>
      <c r="AQ294" s="315">
        <f t="shared" si="1689"/>
        <v>0</v>
      </c>
      <c r="AR294" s="315">
        <f t="shared" si="1689"/>
        <v>0</v>
      </c>
      <c r="AS294" s="315">
        <f t="shared" si="1689"/>
        <v>0</v>
      </c>
      <c r="AT294" s="315">
        <f t="shared" si="1689"/>
        <v>0</v>
      </c>
      <c r="AU294" s="315">
        <f t="shared" si="1689"/>
        <v>0</v>
      </c>
      <c r="AV294" s="64">
        <f t="shared" si="1690"/>
        <v>0</v>
      </c>
      <c r="AW294" s="54"/>
      <c r="AX294" s="206">
        <f t="shared" si="1691"/>
        <v>0</v>
      </c>
      <c r="AY294" s="171">
        <f t="shared" si="1659"/>
        <v>0</v>
      </c>
      <c r="AZ294" s="162"/>
      <c r="BA294" s="757" t="s">
        <v>97</v>
      </c>
      <c r="BB294" s="144">
        <f t="shared" si="1698"/>
        <v>0</v>
      </c>
      <c r="BC294" s="54">
        <f t="shared" si="1698"/>
        <v>0</v>
      </c>
      <c r="BD294" s="392">
        <f t="shared" si="1698"/>
        <v>0</v>
      </c>
      <c r="BE294" s="54">
        <f t="shared" si="1698"/>
        <v>0</v>
      </c>
      <c r="BF294" s="54">
        <f t="shared" si="1698"/>
        <v>0</v>
      </c>
      <c r="BG294" s="54">
        <f t="shared" si="1698"/>
        <v>0</v>
      </c>
      <c r="BH294" s="392">
        <f t="shared" si="1698"/>
        <v>0</v>
      </c>
      <c r="BI294" s="392">
        <f t="shared" si="1698"/>
        <v>0</v>
      </c>
      <c r="BJ294" s="392">
        <f t="shared" si="1698"/>
        <v>0</v>
      </c>
      <c r="BK294" s="392">
        <f t="shared" si="1698"/>
        <v>0</v>
      </c>
      <c r="BL294" s="54">
        <f t="shared" si="1698"/>
        <v>0</v>
      </c>
      <c r="BM294" s="54">
        <f t="shared" si="1698"/>
        <v>0</v>
      </c>
      <c r="BN294" s="392">
        <f t="shared" si="1698"/>
        <v>0</v>
      </c>
      <c r="BO294" s="54">
        <f t="shared" si="1698"/>
        <v>0</v>
      </c>
      <c r="BP294" s="54">
        <f t="shared" si="1698"/>
        <v>0</v>
      </c>
      <c r="BQ294" s="54">
        <f t="shared" si="1698"/>
        <v>0</v>
      </c>
      <c r="BR294" s="54">
        <f t="shared" si="1698"/>
        <v>0</v>
      </c>
      <c r="BS294" s="54">
        <f t="shared" si="1698"/>
        <v>0</v>
      </c>
      <c r="BT294" s="54">
        <f t="shared" si="1698"/>
        <v>0</v>
      </c>
      <c r="BU294" s="54">
        <f t="shared" si="1698"/>
        <v>0</v>
      </c>
      <c r="BV294" s="54">
        <f t="shared" si="1698"/>
        <v>0</v>
      </c>
      <c r="BW294" s="54">
        <f t="shared" si="1698"/>
        <v>0</v>
      </c>
      <c r="BX294" s="54">
        <f t="shared" si="1698"/>
        <v>0</v>
      </c>
      <c r="BY294" s="207">
        <f t="shared" si="1698"/>
        <v>0</v>
      </c>
      <c r="BZ294" s="54">
        <f t="shared" si="1698"/>
        <v>0</v>
      </c>
      <c r="CA294" s="54">
        <f t="shared" si="1698"/>
        <v>0</v>
      </c>
      <c r="CB294" s="54">
        <f t="shared" si="1698"/>
        <v>0</v>
      </c>
      <c r="CC294" s="54">
        <f t="shared" si="1698"/>
        <v>0</v>
      </c>
      <c r="CD294" s="54">
        <f t="shared" si="1698"/>
        <v>0</v>
      </c>
      <c r="CE294" s="54">
        <f t="shared" si="1698"/>
        <v>0</v>
      </c>
      <c r="CF294" s="54">
        <f t="shared" si="1698"/>
        <v>0</v>
      </c>
      <c r="CG294" s="54">
        <f t="shared" si="1698"/>
        <v>0</v>
      </c>
      <c r="CH294" s="54">
        <f t="shared" si="1698"/>
        <v>0</v>
      </c>
      <c r="CI294" s="54">
        <f t="shared" si="1698"/>
        <v>0</v>
      </c>
      <c r="CJ294" s="54">
        <f t="shared" si="1698"/>
        <v>0</v>
      </c>
      <c r="CK294" s="392">
        <f t="shared" si="1698"/>
        <v>0</v>
      </c>
      <c r="CL294" s="392">
        <f t="shared" ref="CL294" si="1707">_xlfn.AGGREGATE(9,6,CL24,CL69,CL114,CL159,CL204,CL249)</f>
        <v>0</v>
      </c>
      <c r="CM294" s="392">
        <f t="shared" si="1698"/>
        <v>0</v>
      </c>
      <c r="CN294" s="392">
        <f t="shared" si="1698"/>
        <v>0</v>
      </c>
      <c r="CO294" s="392">
        <f t="shared" si="1698"/>
        <v>0</v>
      </c>
      <c r="CP294" s="54">
        <f t="shared" si="1698"/>
        <v>0</v>
      </c>
      <c r="CQ294" s="54">
        <f t="shared" si="1698"/>
        <v>0</v>
      </c>
      <c r="CR294" s="54">
        <f t="shared" si="1698"/>
        <v>0</v>
      </c>
      <c r="CS294" s="54">
        <f t="shared" si="1698"/>
        <v>0</v>
      </c>
      <c r="CT294" s="54">
        <f t="shared" si="1698"/>
        <v>0</v>
      </c>
      <c r="CU294" s="54">
        <f t="shared" si="1698"/>
        <v>0</v>
      </c>
      <c r="CV294" s="54">
        <f t="shared" si="1698"/>
        <v>0</v>
      </c>
      <c r="CW294" s="145">
        <f t="shared" si="1698"/>
        <v>0</v>
      </c>
      <c r="CX294" s="160">
        <f t="shared" si="1694"/>
        <v>0</v>
      </c>
      <c r="CZ294" s="52">
        <f t="shared" si="1695"/>
        <v>0</v>
      </c>
      <c r="DA294" s="51">
        <f t="shared" si="1695"/>
        <v>0</v>
      </c>
      <c r="DB294" s="51">
        <f t="shared" si="1695"/>
        <v>0</v>
      </c>
      <c r="DC294" s="51">
        <f t="shared" si="1695"/>
        <v>0</v>
      </c>
      <c r="DD294" s="51">
        <f t="shared" si="1695"/>
        <v>0</v>
      </c>
      <c r="DE294" s="51">
        <f t="shared" si="1695"/>
        <v>0</v>
      </c>
      <c r="DF294" s="51">
        <f t="shared" si="1695"/>
        <v>0</v>
      </c>
      <c r="DG294" s="51">
        <f t="shared" si="1695"/>
        <v>0</v>
      </c>
      <c r="DH294" s="51">
        <f t="shared" si="1695"/>
        <v>0</v>
      </c>
      <c r="DI294" s="51">
        <f t="shared" si="1695"/>
        <v>0</v>
      </c>
      <c r="DJ294" s="51">
        <f t="shared" si="1695"/>
        <v>0</v>
      </c>
      <c r="DK294" s="51">
        <f t="shared" si="1695"/>
        <v>0</v>
      </c>
      <c r="DL294" s="51">
        <f t="shared" si="1695"/>
        <v>0</v>
      </c>
      <c r="DM294" s="51">
        <f t="shared" si="1695"/>
        <v>0</v>
      </c>
      <c r="DN294" s="51">
        <f t="shared" si="1695"/>
        <v>0</v>
      </c>
      <c r="DO294" s="51">
        <f t="shared" si="1695"/>
        <v>0</v>
      </c>
      <c r="DP294" s="223">
        <f t="shared" si="1651"/>
        <v>0</v>
      </c>
      <c r="DQ294" s="330"/>
      <c r="DR294" s="224"/>
      <c r="DS294" s="66">
        <f t="shared" si="1652"/>
        <v>0</v>
      </c>
      <c r="DT294" s="59">
        <f t="shared" si="1653"/>
        <v>0</v>
      </c>
      <c r="DU294" s="60">
        <f t="shared" si="1654"/>
        <v>0</v>
      </c>
      <c r="DV294" s="60">
        <f t="shared" si="1655"/>
        <v>0</v>
      </c>
      <c r="DW294" s="1"/>
      <c r="DX294" s="1"/>
      <c r="DY294" s="1"/>
      <c r="DZ294" s="1"/>
      <c r="EA294" s="1"/>
      <c r="EB294" s="1"/>
      <c r="EC294" s="1"/>
      <c r="ED294" s="1"/>
    </row>
    <row r="295" spans="1:134" ht="15" customHeight="1">
      <c r="A295" s="40" t="s">
        <v>120</v>
      </c>
      <c r="B295" s="1276"/>
      <c r="C295" s="1544"/>
      <c r="D295" s="1544"/>
      <c r="E295" s="1460"/>
      <c r="F295" s="165" t="s">
        <v>99</v>
      </c>
      <c r="G295" s="315">
        <f t="shared" si="1696"/>
        <v>0</v>
      </c>
      <c r="H295" s="315">
        <f t="shared" si="1696"/>
        <v>0</v>
      </c>
      <c r="I295" s="315">
        <f t="shared" si="1696"/>
        <v>0</v>
      </c>
      <c r="J295" s="315">
        <f t="shared" si="1696"/>
        <v>0</v>
      </c>
      <c r="K295" s="315">
        <f t="shared" si="1696"/>
        <v>0</v>
      </c>
      <c r="L295" s="315">
        <f t="shared" si="1696"/>
        <v>0</v>
      </c>
      <c r="M295" s="315">
        <f t="shared" si="1696"/>
        <v>0</v>
      </c>
      <c r="N295" s="315">
        <f t="shared" si="1696"/>
        <v>0</v>
      </c>
      <c r="O295" s="315">
        <f t="shared" si="1696"/>
        <v>0</v>
      </c>
      <c r="P295" s="315">
        <f t="shared" si="1696"/>
        <v>0</v>
      </c>
      <c r="Q295" s="315">
        <f t="shared" si="1696"/>
        <v>0</v>
      </c>
      <c r="R295" s="315">
        <f t="shared" si="1696"/>
        <v>0</v>
      </c>
      <c r="S295" s="315">
        <f t="shared" si="1696"/>
        <v>0</v>
      </c>
      <c r="T295" s="315">
        <f t="shared" si="1696"/>
        <v>0</v>
      </c>
      <c r="U295" s="315">
        <f t="shared" si="1696"/>
        <v>0</v>
      </c>
      <c r="V295" s="315">
        <f t="shared" si="1696"/>
        <v>0</v>
      </c>
      <c r="W295" s="315">
        <f t="shared" si="1696"/>
        <v>0</v>
      </c>
      <c r="X295" s="315">
        <f t="shared" si="1696"/>
        <v>0</v>
      </c>
      <c r="Y295" s="315">
        <f t="shared" si="1696"/>
        <v>0</v>
      </c>
      <c r="Z295" s="315">
        <f t="shared" si="1696"/>
        <v>0</v>
      </c>
      <c r="AA295" s="315">
        <f t="shared" si="1696"/>
        <v>0</v>
      </c>
      <c r="AB295" s="315">
        <f t="shared" si="1696"/>
        <v>0</v>
      </c>
      <c r="AC295" s="315">
        <f t="shared" si="1696"/>
        <v>0</v>
      </c>
      <c r="AD295" s="315">
        <f t="shared" si="1696"/>
        <v>0</v>
      </c>
      <c r="AE295" s="315">
        <f t="shared" si="1696"/>
        <v>0</v>
      </c>
      <c r="AF295" s="315">
        <f t="shared" si="1696"/>
        <v>0</v>
      </c>
      <c r="AG295" s="315">
        <f t="shared" ref="AG295" si="1708">_xlfn.AGGREGATE(9,6,AG25,AG70,AG115,AG160,AG205,AG250)</f>
        <v>0</v>
      </c>
      <c r="AH295" s="315">
        <f t="shared" si="1696"/>
        <v>0</v>
      </c>
      <c r="AI295" s="315">
        <f t="shared" si="1696"/>
        <v>0</v>
      </c>
      <c r="AJ295" s="315">
        <f t="shared" si="1696"/>
        <v>0</v>
      </c>
      <c r="AK295" s="315">
        <f t="shared" si="1696"/>
        <v>0</v>
      </c>
      <c r="AL295" s="315">
        <f t="shared" si="1696"/>
        <v>0</v>
      </c>
      <c r="AM295" s="271">
        <f t="shared" si="1658"/>
        <v>0</v>
      </c>
      <c r="AN295" s="315">
        <f t="shared" si="1689"/>
        <v>0</v>
      </c>
      <c r="AO295" s="315">
        <f t="shared" si="1689"/>
        <v>0</v>
      </c>
      <c r="AP295" s="315">
        <f t="shared" si="1689"/>
        <v>0</v>
      </c>
      <c r="AQ295" s="315">
        <f t="shared" si="1689"/>
        <v>0</v>
      </c>
      <c r="AR295" s="315">
        <f t="shared" si="1689"/>
        <v>0</v>
      </c>
      <c r="AS295" s="315">
        <f t="shared" si="1689"/>
        <v>0</v>
      </c>
      <c r="AT295" s="315">
        <f t="shared" si="1689"/>
        <v>0</v>
      </c>
      <c r="AU295" s="315">
        <f t="shared" si="1689"/>
        <v>0</v>
      </c>
      <c r="AV295" s="64">
        <f t="shared" si="1690"/>
        <v>0</v>
      </c>
      <c r="AW295" s="54">
        <f>AW279*AW294</f>
        <v>0</v>
      </c>
      <c r="AX295" s="62">
        <f t="shared" si="1691"/>
        <v>0</v>
      </c>
      <c r="AY295" s="171">
        <f t="shared" si="1659"/>
        <v>0</v>
      </c>
      <c r="AZ295" s="166"/>
      <c r="BA295" s="758" t="s">
        <v>99</v>
      </c>
      <c r="BB295" s="144">
        <f t="shared" si="1698"/>
        <v>0</v>
      </c>
      <c r="BC295" s="54">
        <f t="shared" si="1698"/>
        <v>0</v>
      </c>
      <c r="BD295" s="54">
        <f t="shared" si="1698"/>
        <v>0</v>
      </c>
      <c r="BE295" s="54">
        <f t="shared" si="1698"/>
        <v>0</v>
      </c>
      <c r="BF295" s="54">
        <f t="shared" si="1698"/>
        <v>0</v>
      </c>
      <c r="BG295" s="54">
        <f t="shared" si="1698"/>
        <v>0</v>
      </c>
      <c r="BH295" s="54">
        <f t="shared" si="1698"/>
        <v>0</v>
      </c>
      <c r="BI295" s="54">
        <f t="shared" si="1698"/>
        <v>0</v>
      </c>
      <c r="BJ295" s="54">
        <f t="shared" si="1698"/>
        <v>0</v>
      </c>
      <c r="BK295" s="54">
        <f t="shared" si="1698"/>
        <v>0</v>
      </c>
      <c r="BL295" s="54">
        <f t="shared" si="1698"/>
        <v>0</v>
      </c>
      <c r="BM295" s="54">
        <f t="shared" si="1698"/>
        <v>0</v>
      </c>
      <c r="BN295" s="54">
        <f t="shared" si="1698"/>
        <v>0</v>
      </c>
      <c r="BO295" s="54">
        <f t="shared" si="1698"/>
        <v>0</v>
      </c>
      <c r="BP295" s="54">
        <f t="shared" si="1698"/>
        <v>0</v>
      </c>
      <c r="BQ295" s="54">
        <f t="shared" si="1698"/>
        <v>0</v>
      </c>
      <c r="BR295" s="54">
        <f t="shared" si="1698"/>
        <v>0</v>
      </c>
      <c r="BS295" s="54">
        <f t="shared" si="1698"/>
        <v>0</v>
      </c>
      <c r="BT295" s="54">
        <f t="shared" si="1698"/>
        <v>0</v>
      </c>
      <c r="BU295" s="54">
        <f t="shared" si="1698"/>
        <v>0</v>
      </c>
      <c r="BV295" s="54">
        <f t="shared" si="1698"/>
        <v>0</v>
      </c>
      <c r="BW295" s="54">
        <f t="shared" si="1698"/>
        <v>0</v>
      </c>
      <c r="BX295" s="54">
        <f t="shared" si="1698"/>
        <v>0</v>
      </c>
      <c r="BY295" s="54">
        <f t="shared" si="1698"/>
        <v>0</v>
      </c>
      <c r="BZ295" s="54">
        <f t="shared" si="1698"/>
        <v>0</v>
      </c>
      <c r="CA295" s="54">
        <f t="shared" si="1698"/>
        <v>0</v>
      </c>
      <c r="CB295" s="54">
        <f t="shared" si="1698"/>
        <v>0</v>
      </c>
      <c r="CC295" s="54">
        <f t="shared" si="1698"/>
        <v>0</v>
      </c>
      <c r="CD295" s="54">
        <f t="shared" si="1698"/>
        <v>0</v>
      </c>
      <c r="CE295" s="54">
        <f t="shared" si="1698"/>
        <v>0</v>
      </c>
      <c r="CF295" s="54">
        <f t="shared" si="1698"/>
        <v>0</v>
      </c>
      <c r="CG295" s="54">
        <f t="shared" si="1698"/>
        <v>0</v>
      </c>
      <c r="CH295" s="54">
        <f t="shared" si="1698"/>
        <v>0</v>
      </c>
      <c r="CI295" s="54">
        <f t="shared" si="1698"/>
        <v>0</v>
      </c>
      <c r="CJ295" s="54">
        <f t="shared" si="1698"/>
        <v>0</v>
      </c>
      <c r="CK295" s="54">
        <f t="shared" si="1698"/>
        <v>0</v>
      </c>
      <c r="CL295" s="54">
        <f t="shared" ref="CL295" si="1709">_xlfn.AGGREGATE(9,6,CL25,CL70,CL115,CL160,CL205,CL250)</f>
        <v>0</v>
      </c>
      <c r="CM295" s="54">
        <f t="shared" si="1698"/>
        <v>0</v>
      </c>
      <c r="CN295" s="54">
        <f t="shared" si="1698"/>
        <v>0</v>
      </c>
      <c r="CO295" s="54">
        <f t="shared" si="1698"/>
        <v>0</v>
      </c>
      <c r="CP295" s="54">
        <f t="shared" si="1698"/>
        <v>0</v>
      </c>
      <c r="CQ295" s="54">
        <f t="shared" si="1698"/>
        <v>0</v>
      </c>
      <c r="CR295" s="54">
        <f t="shared" si="1698"/>
        <v>0</v>
      </c>
      <c r="CS295" s="54">
        <f t="shared" si="1698"/>
        <v>0</v>
      </c>
      <c r="CT295" s="54">
        <f t="shared" si="1698"/>
        <v>0</v>
      </c>
      <c r="CU295" s="54">
        <f t="shared" si="1698"/>
        <v>0</v>
      </c>
      <c r="CV295" s="54">
        <f t="shared" si="1698"/>
        <v>0</v>
      </c>
      <c r="CW295" s="145">
        <f t="shared" si="1698"/>
        <v>0</v>
      </c>
      <c r="CX295" s="49">
        <f t="shared" si="1694"/>
        <v>0</v>
      </c>
      <c r="CZ295" s="62">
        <f t="shared" si="1695"/>
        <v>0</v>
      </c>
      <c r="DA295" s="54">
        <f t="shared" si="1695"/>
        <v>0</v>
      </c>
      <c r="DB295" s="54">
        <f t="shared" si="1695"/>
        <v>0</v>
      </c>
      <c r="DC295" s="54">
        <f t="shared" si="1695"/>
        <v>0</v>
      </c>
      <c r="DD295" s="54">
        <f t="shared" si="1695"/>
        <v>0</v>
      </c>
      <c r="DE295" s="54">
        <f t="shared" si="1695"/>
        <v>0</v>
      </c>
      <c r="DF295" s="54">
        <f t="shared" si="1695"/>
        <v>0</v>
      </c>
      <c r="DG295" s="54">
        <f t="shared" si="1695"/>
        <v>0</v>
      </c>
      <c r="DH295" s="54">
        <f t="shared" si="1695"/>
        <v>0</v>
      </c>
      <c r="DI295" s="54">
        <f t="shared" si="1695"/>
        <v>0</v>
      </c>
      <c r="DJ295" s="54">
        <f t="shared" si="1695"/>
        <v>0</v>
      </c>
      <c r="DK295" s="54">
        <f t="shared" si="1695"/>
        <v>0</v>
      </c>
      <c r="DL295" s="54">
        <f t="shared" si="1695"/>
        <v>0</v>
      </c>
      <c r="DM295" s="54">
        <f t="shared" si="1695"/>
        <v>0</v>
      </c>
      <c r="DN295" s="54">
        <f t="shared" si="1695"/>
        <v>0</v>
      </c>
      <c r="DO295" s="54">
        <f t="shared" si="1695"/>
        <v>0</v>
      </c>
      <c r="DP295" s="223">
        <f t="shared" si="1651"/>
        <v>0</v>
      </c>
      <c r="DQ295" s="330"/>
      <c r="DR295" s="224"/>
      <c r="DS295" s="60">
        <f t="shared" si="1652"/>
        <v>0</v>
      </c>
      <c r="DT295" s="59">
        <f t="shared" si="1653"/>
        <v>0</v>
      </c>
      <c r="DU295" s="69">
        <f t="shared" si="1654"/>
        <v>0</v>
      </c>
      <c r="DV295" s="70">
        <f t="shared" si="1655"/>
        <v>0</v>
      </c>
      <c r="DW295" s="1"/>
      <c r="DX295" s="1"/>
      <c r="DY295" s="1"/>
      <c r="DZ295" s="1"/>
      <c r="EA295" s="1"/>
      <c r="EB295" s="1"/>
      <c r="EC295" s="1"/>
      <c r="ED295" s="1"/>
    </row>
    <row r="296" spans="1:134" ht="15" customHeight="1">
      <c r="A296" s="1208" t="s">
        <v>101</v>
      </c>
      <c r="B296" s="1212">
        <f>SUM(B290:B295)</f>
        <v>0</v>
      </c>
      <c r="C296" s="1196">
        <f t="shared" ref="C296:D296" si="1710">SUM(C290:C295)</f>
        <v>0</v>
      </c>
      <c r="D296" s="1196">
        <f t="shared" si="1710"/>
        <v>0</v>
      </c>
      <c r="E296" s="1311">
        <f>SUM(E290:E295)</f>
        <v>0</v>
      </c>
      <c r="F296" s="759" t="s">
        <v>97</v>
      </c>
      <c r="G296" s="72">
        <f t="shared" ref="G296:H296" si="1711">G290+G292+G294</f>
        <v>0</v>
      </c>
      <c r="H296" s="72">
        <f t="shared" si="1711"/>
        <v>0</v>
      </c>
      <c r="I296" s="72">
        <f>I290+I292+I294</f>
        <v>0</v>
      </c>
      <c r="J296" s="72">
        <f>J290+J292+J294</f>
        <v>0</v>
      </c>
      <c r="K296" s="72">
        <f t="shared" ref="K296:N297" si="1712">K290+K292+K294</f>
        <v>0</v>
      </c>
      <c r="L296" s="72"/>
      <c r="M296" s="72">
        <f t="shared" si="1712"/>
        <v>0</v>
      </c>
      <c r="N296" s="72">
        <f t="shared" si="1712"/>
        <v>0</v>
      </c>
      <c r="O296" s="72">
        <f>O290+O292+O294</f>
        <v>0</v>
      </c>
      <c r="P296" s="72">
        <f t="shared" ref="P296:AE297" si="1713">P290+P292+P294</f>
        <v>0</v>
      </c>
      <c r="Q296" s="72">
        <f t="shared" si="1713"/>
        <v>0</v>
      </c>
      <c r="R296" s="72">
        <f t="shared" si="1713"/>
        <v>0</v>
      </c>
      <c r="S296" s="72">
        <f t="shared" si="1713"/>
        <v>0</v>
      </c>
      <c r="T296" s="72">
        <f t="shared" si="1713"/>
        <v>0</v>
      </c>
      <c r="U296" s="72">
        <f t="shared" si="1713"/>
        <v>0</v>
      </c>
      <c r="V296" s="72">
        <f t="shared" si="1713"/>
        <v>0</v>
      </c>
      <c r="W296" s="72">
        <f t="shared" si="1713"/>
        <v>0</v>
      </c>
      <c r="X296" s="72">
        <f t="shared" si="1713"/>
        <v>0</v>
      </c>
      <c r="Y296" s="72">
        <f t="shared" si="1713"/>
        <v>0</v>
      </c>
      <c r="Z296" s="72">
        <f t="shared" si="1713"/>
        <v>0</v>
      </c>
      <c r="AA296" s="72">
        <f t="shared" si="1713"/>
        <v>0</v>
      </c>
      <c r="AB296" s="95">
        <f t="shared" si="1713"/>
        <v>0</v>
      </c>
      <c r="AC296" s="72">
        <f t="shared" si="1713"/>
        <v>0</v>
      </c>
      <c r="AD296" s="72">
        <f t="shared" si="1713"/>
        <v>0</v>
      </c>
      <c r="AE296" s="15">
        <f t="shared" si="1713"/>
        <v>0</v>
      </c>
      <c r="AF296" s="72">
        <f>AF290+AF292+AF294</f>
        <v>0</v>
      </c>
      <c r="AG296" s="15">
        <f t="shared" ref="AG296" si="1714">AG290+AG292+AG294</f>
        <v>0</v>
      </c>
      <c r="AH296" s="15">
        <f t="shared" ref="AH296:AL297" si="1715">AH290+AH292+AH294</f>
        <v>0</v>
      </c>
      <c r="AI296" s="15">
        <f t="shared" si="1715"/>
        <v>0</v>
      </c>
      <c r="AJ296" s="72">
        <f t="shared" si="1715"/>
        <v>0</v>
      </c>
      <c r="AK296" s="95">
        <f t="shared" si="1715"/>
        <v>0</v>
      </c>
      <c r="AL296" s="95">
        <f t="shared" si="1715"/>
        <v>0</v>
      </c>
      <c r="AM296" s="271">
        <f t="shared" si="1658"/>
        <v>0</v>
      </c>
      <c r="AN296" s="14">
        <f t="shared" ref="AN296:AU297" si="1716">AN290+AN292+AN294</f>
        <v>0</v>
      </c>
      <c r="AO296" s="72">
        <f t="shared" si="1716"/>
        <v>0</v>
      </c>
      <c r="AP296" s="72">
        <f t="shared" si="1716"/>
        <v>0</v>
      </c>
      <c r="AQ296" s="72">
        <f t="shared" si="1716"/>
        <v>0</v>
      </c>
      <c r="AR296" s="72">
        <f t="shared" si="1716"/>
        <v>0</v>
      </c>
      <c r="AS296" s="72">
        <f t="shared" si="1716"/>
        <v>0</v>
      </c>
      <c r="AT296" s="72">
        <f t="shared" si="1716"/>
        <v>0</v>
      </c>
      <c r="AU296" s="14">
        <f t="shared" si="1716"/>
        <v>0</v>
      </c>
      <c r="AV296" s="56">
        <f>AV290+AV292+AV294</f>
        <v>0</v>
      </c>
      <c r="AW296" s="72">
        <f t="shared" ref="AW296:AX297" si="1717">AW290+AW292+AW294</f>
        <v>0</v>
      </c>
      <c r="AX296" s="206"/>
      <c r="AY296" s="171">
        <f t="shared" si="1659"/>
        <v>0</v>
      </c>
      <c r="AZ296" s="168"/>
      <c r="BA296" s="759" t="s">
        <v>97</v>
      </c>
      <c r="BB296" s="390">
        <f t="shared" ref="BB296:BQ297" si="1718">BB290+BB292+BB294</f>
        <v>0</v>
      </c>
      <c r="BC296" s="156">
        <f t="shared" si="1718"/>
        <v>0</v>
      </c>
      <c r="BD296" s="392"/>
      <c r="BE296" s="156">
        <f t="shared" ref="BE296:BG296" si="1719">BE290+BE292+BE294</f>
        <v>0</v>
      </c>
      <c r="BF296" s="156">
        <f t="shared" si="1719"/>
        <v>0</v>
      </c>
      <c r="BG296" s="156">
        <f t="shared" si="1719"/>
        <v>0</v>
      </c>
      <c r="BH296" s="392"/>
      <c r="BI296" s="392"/>
      <c r="BJ296" s="392"/>
      <c r="BK296" s="392"/>
      <c r="BL296" s="156">
        <f t="shared" ref="BL296:BM296" si="1720">BL290+BL292+BL294</f>
        <v>0</v>
      </c>
      <c r="BM296" s="156">
        <f t="shared" si="1720"/>
        <v>0</v>
      </c>
      <c r="BN296" s="392"/>
      <c r="BO296" s="156">
        <f t="shared" ref="BO296:CD297" si="1721">BO290+BO292+BO294</f>
        <v>0</v>
      </c>
      <c r="BP296" s="156">
        <f t="shared" si="1721"/>
        <v>0</v>
      </c>
      <c r="BQ296" s="156">
        <f t="shared" si="1721"/>
        <v>0</v>
      </c>
      <c r="BR296" s="156">
        <f t="shared" si="1721"/>
        <v>0</v>
      </c>
      <c r="BS296" s="156">
        <f t="shared" si="1721"/>
        <v>0</v>
      </c>
      <c r="BT296" s="156">
        <f t="shared" si="1721"/>
        <v>0</v>
      </c>
      <c r="BU296" s="156">
        <f t="shared" si="1721"/>
        <v>0</v>
      </c>
      <c r="BV296" s="156">
        <f t="shared" si="1721"/>
        <v>0</v>
      </c>
      <c r="BW296" s="156">
        <f t="shared" si="1721"/>
        <v>0</v>
      </c>
      <c r="BX296" s="156">
        <f t="shared" si="1721"/>
        <v>0</v>
      </c>
      <c r="BY296" s="207"/>
      <c r="BZ296" s="156">
        <f t="shared" ref="BZ296:CT297" si="1722">BZ290+BZ292+BZ294</f>
        <v>0</v>
      </c>
      <c r="CA296" s="156">
        <f t="shared" si="1722"/>
        <v>0</v>
      </c>
      <c r="CB296" s="156">
        <f t="shared" si="1722"/>
        <v>0</v>
      </c>
      <c r="CC296" s="156">
        <f t="shared" si="1722"/>
        <v>0</v>
      </c>
      <c r="CD296" s="156">
        <f t="shared" si="1722"/>
        <v>0</v>
      </c>
      <c r="CE296" s="156">
        <f t="shared" si="1722"/>
        <v>0</v>
      </c>
      <c r="CF296" s="156">
        <f t="shared" si="1722"/>
        <v>0</v>
      </c>
      <c r="CG296" s="156">
        <f t="shared" si="1722"/>
        <v>0</v>
      </c>
      <c r="CH296" s="156"/>
      <c r="CI296" s="156">
        <f t="shared" si="1722"/>
        <v>0</v>
      </c>
      <c r="CJ296" s="156">
        <f t="shared" si="1722"/>
        <v>0</v>
      </c>
      <c r="CK296" s="392"/>
      <c r="CL296" s="392"/>
      <c r="CM296" s="392"/>
      <c r="CN296" s="392"/>
      <c r="CO296" s="392"/>
      <c r="CP296" s="156">
        <f t="shared" ref="CP296:CX297" si="1723">CP290+CP292+CP294</f>
        <v>0</v>
      </c>
      <c r="CQ296" s="156">
        <f t="shared" si="1723"/>
        <v>0</v>
      </c>
      <c r="CR296" s="156">
        <f t="shared" si="1723"/>
        <v>0</v>
      </c>
      <c r="CS296" s="156">
        <f t="shared" si="1723"/>
        <v>0</v>
      </c>
      <c r="CT296" s="156">
        <f t="shared" si="1723"/>
        <v>0</v>
      </c>
      <c r="CU296" s="156">
        <f t="shared" si="1723"/>
        <v>0</v>
      </c>
      <c r="CV296" s="156">
        <f t="shared" si="1723"/>
        <v>0</v>
      </c>
      <c r="CW296" s="231">
        <f t="shared" si="1723"/>
        <v>0</v>
      </c>
      <c r="CX296" s="163">
        <f t="shared" si="1723"/>
        <v>0</v>
      </c>
      <c r="CZ296" s="13">
        <f t="shared" ref="CZ296:DO297" si="1724">CZ290+CZ292+CZ294</f>
        <v>0</v>
      </c>
      <c r="DA296" s="72">
        <f t="shared" si="1724"/>
        <v>0</v>
      </c>
      <c r="DB296" s="72">
        <f t="shared" si="1724"/>
        <v>0</v>
      </c>
      <c r="DC296" s="72">
        <f t="shared" si="1724"/>
        <v>0</v>
      </c>
      <c r="DD296" s="72">
        <f t="shared" si="1724"/>
        <v>0</v>
      </c>
      <c r="DE296" s="72">
        <f t="shared" si="1724"/>
        <v>0</v>
      </c>
      <c r="DF296" s="72">
        <f t="shared" si="1724"/>
        <v>0</v>
      </c>
      <c r="DG296" s="72">
        <f t="shared" si="1724"/>
        <v>0</v>
      </c>
      <c r="DH296" s="72">
        <f t="shared" si="1724"/>
        <v>0</v>
      </c>
      <c r="DI296" s="72">
        <f t="shared" si="1724"/>
        <v>0</v>
      </c>
      <c r="DJ296" s="72">
        <f t="shared" si="1724"/>
        <v>0</v>
      </c>
      <c r="DK296" s="72">
        <f t="shared" si="1724"/>
        <v>0</v>
      </c>
      <c r="DL296" s="72">
        <f t="shared" si="1724"/>
        <v>0</v>
      </c>
      <c r="DM296" s="72">
        <f t="shared" si="1724"/>
        <v>0</v>
      </c>
      <c r="DN296" s="72">
        <f t="shared" si="1724"/>
        <v>0</v>
      </c>
      <c r="DO296" s="72">
        <f t="shared" si="1724"/>
        <v>0</v>
      </c>
      <c r="DP296" s="223">
        <f t="shared" si="1651"/>
        <v>0</v>
      </c>
      <c r="DQ296" s="330"/>
      <c r="DR296" s="224"/>
      <c r="DS296" s="57">
        <f t="shared" si="1652"/>
        <v>0</v>
      </c>
      <c r="DT296" s="78">
        <f t="shared" si="1653"/>
        <v>0</v>
      </c>
      <c r="DU296" s="57">
        <f t="shared" si="1654"/>
        <v>0</v>
      </c>
      <c r="DV296" s="57">
        <f t="shared" si="1655"/>
        <v>0</v>
      </c>
      <c r="DW296" s="1"/>
      <c r="DX296" s="1"/>
      <c r="DY296" s="1"/>
      <c r="DZ296" s="1"/>
      <c r="EA296" s="1"/>
      <c r="EB296" s="1"/>
      <c r="EC296" s="1"/>
      <c r="ED296" s="1"/>
    </row>
    <row r="297" spans="1:134" ht="15" customHeight="1">
      <c r="A297" s="1209"/>
      <c r="B297" s="1213"/>
      <c r="C297" s="1197"/>
      <c r="D297" s="1197"/>
      <c r="E297" s="1312"/>
      <c r="F297" s="758" t="s">
        <v>99</v>
      </c>
      <c r="G297" s="80">
        <f>G291+G293+G295</f>
        <v>0</v>
      </c>
      <c r="H297" s="80">
        <f>H291+H293+H295</f>
        <v>0</v>
      </c>
      <c r="I297" s="80">
        <f>I291+I293+I295</f>
        <v>0</v>
      </c>
      <c r="J297" s="80">
        <f>J291+J293+J295</f>
        <v>0</v>
      </c>
      <c r="K297" s="80">
        <f t="shared" si="1712"/>
        <v>0</v>
      </c>
      <c r="L297" s="80"/>
      <c r="M297" s="80">
        <f>M291+M293+M295</f>
        <v>0</v>
      </c>
      <c r="N297" s="80">
        <f>N291+N293+N295</f>
        <v>0</v>
      </c>
      <c r="O297" s="80">
        <f>O291+O293+O295</f>
        <v>0</v>
      </c>
      <c r="P297" s="80">
        <f t="shared" si="1713"/>
        <v>0</v>
      </c>
      <c r="Q297" s="80">
        <f>Q291+Q293+Q295</f>
        <v>0</v>
      </c>
      <c r="R297" s="80">
        <f>R291+R293+R295</f>
        <v>0</v>
      </c>
      <c r="S297" s="80">
        <f>S291+S293+S295</f>
        <v>0</v>
      </c>
      <c r="T297" s="80">
        <f>T291+T293+T295</f>
        <v>0</v>
      </c>
      <c r="U297" s="80">
        <f>U291+U293+U295</f>
        <v>0</v>
      </c>
      <c r="V297" s="80">
        <f t="shared" si="1713"/>
        <v>0</v>
      </c>
      <c r="W297" s="80">
        <f t="shared" si="1713"/>
        <v>0</v>
      </c>
      <c r="X297" s="80">
        <f>X291+X293+X295</f>
        <v>0</v>
      </c>
      <c r="Y297" s="80">
        <f>Y291+Y293+Y295</f>
        <v>0</v>
      </c>
      <c r="Z297" s="80">
        <f>Z291+Z293+Z295</f>
        <v>0</v>
      </c>
      <c r="AA297" s="80">
        <f t="shared" si="1713"/>
        <v>0</v>
      </c>
      <c r="AB297" s="84">
        <f t="shared" si="1713"/>
        <v>0</v>
      </c>
      <c r="AC297" s="81">
        <f t="shared" si="1713"/>
        <v>0</v>
      </c>
      <c r="AD297" s="81">
        <f t="shared" si="1713"/>
        <v>0</v>
      </c>
      <c r="AE297" s="82">
        <f t="shared" si="1713"/>
        <v>0</v>
      </c>
      <c r="AF297" s="81">
        <f>AF291+AF293+AF295</f>
        <v>0</v>
      </c>
      <c r="AG297" s="87">
        <f>AG291+AG293+AG295</f>
        <v>0</v>
      </c>
      <c r="AH297" s="87">
        <f>AH291+AH293+AH295</f>
        <v>0</v>
      </c>
      <c r="AI297" s="87">
        <f t="shared" si="1715"/>
        <v>0</v>
      </c>
      <c r="AJ297" s="80">
        <f t="shared" si="1715"/>
        <v>0</v>
      </c>
      <c r="AK297" s="84">
        <f t="shared" si="1715"/>
        <v>0</v>
      </c>
      <c r="AL297" s="84">
        <f t="shared" si="1715"/>
        <v>0</v>
      </c>
      <c r="AM297" s="271">
        <f t="shared" si="1658"/>
        <v>0</v>
      </c>
      <c r="AN297" s="85">
        <f>AN291+AN293+AN295</f>
        <v>0</v>
      </c>
      <c r="AO297" s="80">
        <f t="shared" si="1716"/>
        <v>0</v>
      </c>
      <c r="AP297" s="80">
        <f t="shared" si="1716"/>
        <v>0</v>
      </c>
      <c r="AQ297" s="80">
        <f t="shared" si="1716"/>
        <v>0</v>
      </c>
      <c r="AR297" s="80">
        <f t="shared" si="1716"/>
        <v>0</v>
      </c>
      <c r="AS297" s="80">
        <f t="shared" si="1716"/>
        <v>0</v>
      </c>
      <c r="AT297" s="80">
        <f t="shared" si="1716"/>
        <v>0</v>
      </c>
      <c r="AU297" s="85">
        <f t="shared" si="1716"/>
        <v>0</v>
      </c>
      <c r="AV297" s="64">
        <f>AV291+AV293+AV295</f>
        <v>0</v>
      </c>
      <c r="AW297" s="80">
        <f t="shared" si="1717"/>
        <v>0</v>
      </c>
      <c r="AX297" s="87">
        <f t="shared" si="1717"/>
        <v>0</v>
      </c>
      <c r="AY297" s="171">
        <f t="shared" si="1659"/>
        <v>0</v>
      </c>
      <c r="AZ297" s="166"/>
      <c r="BA297" s="758" t="s">
        <v>99</v>
      </c>
      <c r="BB297" s="390">
        <f t="shared" si="1718"/>
        <v>0</v>
      </c>
      <c r="BC297" s="156">
        <f t="shared" si="1718"/>
        <v>0</v>
      </c>
      <c r="BD297" s="156">
        <f t="shared" si="1718"/>
        <v>0</v>
      </c>
      <c r="BE297" s="156">
        <f t="shared" si="1718"/>
        <v>0</v>
      </c>
      <c r="BF297" s="156">
        <f t="shared" si="1718"/>
        <v>0</v>
      </c>
      <c r="BG297" s="156">
        <f t="shared" si="1718"/>
        <v>0</v>
      </c>
      <c r="BH297" s="156">
        <f t="shared" si="1718"/>
        <v>0</v>
      </c>
      <c r="BI297" s="156">
        <f t="shared" si="1718"/>
        <v>0</v>
      </c>
      <c r="BJ297" s="156">
        <f t="shared" si="1718"/>
        <v>0</v>
      </c>
      <c r="BK297" s="156">
        <f t="shared" si="1718"/>
        <v>0</v>
      </c>
      <c r="BL297" s="156">
        <f t="shared" si="1718"/>
        <v>0</v>
      </c>
      <c r="BM297" s="156">
        <f t="shared" si="1718"/>
        <v>0</v>
      </c>
      <c r="BN297" s="156">
        <f t="shared" si="1718"/>
        <v>0</v>
      </c>
      <c r="BO297" s="156">
        <f t="shared" si="1718"/>
        <v>0</v>
      </c>
      <c r="BP297" s="156">
        <f t="shared" si="1718"/>
        <v>0</v>
      </c>
      <c r="BQ297" s="156">
        <f t="shared" si="1718"/>
        <v>0</v>
      </c>
      <c r="BR297" s="156">
        <f t="shared" si="1721"/>
        <v>0</v>
      </c>
      <c r="BS297" s="156">
        <f t="shared" si="1721"/>
        <v>0</v>
      </c>
      <c r="BT297" s="156">
        <f t="shared" si="1721"/>
        <v>0</v>
      </c>
      <c r="BU297" s="156">
        <f t="shared" si="1721"/>
        <v>0</v>
      </c>
      <c r="BV297" s="156">
        <f t="shared" si="1721"/>
        <v>0</v>
      </c>
      <c r="BW297" s="156">
        <f t="shared" si="1721"/>
        <v>0</v>
      </c>
      <c r="BX297" s="156">
        <f t="shared" si="1721"/>
        <v>0</v>
      </c>
      <c r="BY297" s="156">
        <f t="shared" si="1721"/>
        <v>0</v>
      </c>
      <c r="BZ297" s="156">
        <f t="shared" si="1721"/>
        <v>0</v>
      </c>
      <c r="CA297" s="156">
        <f t="shared" si="1721"/>
        <v>0</v>
      </c>
      <c r="CB297" s="156">
        <f t="shared" si="1721"/>
        <v>0</v>
      </c>
      <c r="CC297" s="156">
        <f t="shared" si="1721"/>
        <v>0</v>
      </c>
      <c r="CD297" s="156">
        <f t="shared" si="1721"/>
        <v>0</v>
      </c>
      <c r="CE297" s="156">
        <f t="shared" si="1722"/>
        <v>0</v>
      </c>
      <c r="CF297" s="156">
        <f t="shared" si="1722"/>
        <v>0</v>
      </c>
      <c r="CG297" s="156">
        <f t="shared" si="1722"/>
        <v>0</v>
      </c>
      <c r="CH297" s="156"/>
      <c r="CI297" s="156">
        <f t="shared" si="1722"/>
        <v>0</v>
      </c>
      <c r="CJ297" s="156">
        <f t="shared" si="1722"/>
        <v>0</v>
      </c>
      <c r="CK297" s="156">
        <f t="shared" si="1722"/>
        <v>0</v>
      </c>
      <c r="CL297" s="156">
        <f t="shared" ref="CL297" si="1725">CL291+CL293+CL295</f>
        <v>0</v>
      </c>
      <c r="CM297" s="156">
        <f t="shared" si="1722"/>
        <v>0</v>
      </c>
      <c r="CN297" s="156">
        <f t="shared" si="1722"/>
        <v>0</v>
      </c>
      <c r="CO297" s="156">
        <f t="shared" si="1722"/>
        <v>0</v>
      </c>
      <c r="CP297" s="156">
        <f t="shared" si="1722"/>
        <v>0</v>
      </c>
      <c r="CQ297" s="156">
        <f t="shared" si="1722"/>
        <v>0</v>
      </c>
      <c r="CR297" s="156">
        <f t="shared" si="1722"/>
        <v>0</v>
      </c>
      <c r="CS297" s="156">
        <f t="shared" si="1722"/>
        <v>0</v>
      </c>
      <c r="CT297" s="156">
        <f t="shared" si="1722"/>
        <v>0</v>
      </c>
      <c r="CU297" s="156">
        <f t="shared" si="1723"/>
        <v>0</v>
      </c>
      <c r="CV297" s="156">
        <f t="shared" si="1723"/>
        <v>0</v>
      </c>
      <c r="CW297" s="231">
        <f t="shared" si="1723"/>
        <v>0</v>
      </c>
      <c r="CX297" s="172">
        <f t="shared" si="1723"/>
        <v>0</v>
      </c>
      <c r="CZ297" s="91">
        <f t="shared" si="1724"/>
        <v>0</v>
      </c>
      <c r="DA297" s="80">
        <f t="shared" si="1724"/>
        <v>0</v>
      </c>
      <c r="DB297" s="80">
        <f t="shared" si="1724"/>
        <v>0</v>
      </c>
      <c r="DC297" s="80">
        <f t="shared" si="1724"/>
        <v>0</v>
      </c>
      <c r="DD297" s="80">
        <f t="shared" si="1724"/>
        <v>0</v>
      </c>
      <c r="DE297" s="80">
        <f t="shared" si="1724"/>
        <v>0</v>
      </c>
      <c r="DF297" s="80">
        <f t="shared" si="1724"/>
        <v>0</v>
      </c>
      <c r="DG297" s="80">
        <f t="shared" si="1724"/>
        <v>0</v>
      </c>
      <c r="DH297" s="80">
        <f t="shared" si="1724"/>
        <v>0</v>
      </c>
      <c r="DI297" s="80">
        <f t="shared" si="1724"/>
        <v>0</v>
      </c>
      <c r="DJ297" s="80">
        <f t="shared" si="1724"/>
        <v>0</v>
      </c>
      <c r="DK297" s="80">
        <f t="shared" si="1724"/>
        <v>0</v>
      </c>
      <c r="DL297" s="80">
        <f t="shared" si="1724"/>
        <v>0</v>
      </c>
      <c r="DM297" s="80">
        <f t="shared" si="1724"/>
        <v>0</v>
      </c>
      <c r="DN297" s="80">
        <f t="shared" si="1724"/>
        <v>0</v>
      </c>
      <c r="DO297" s="80">
        <f t="shared" si="1724"/>
        <v>0</v>
      </c>
      <c r="DP297" s="223">
        <f t="shared" si="1651"/>
        <v>0</v>
      </c>
      <c r="DQ297" s="330"/>
      <c r="DR297" s="224"/>
      <c r="DS297" s="70">
        <f t="shared" si="1652"/>
        <v>0</v>
      </c>
      <c r="DT297" s="92">
        <f t="shared" si="1653"/>
        <v>0</v>
      </c>
      <c r="DU297" s="70">
        <f t="shared" si="1654"/>
        <v>0</v>
      </c>
      <c r="DV297" s="70">
        <f t="shared" si="1655"/>
        <v>0</v>
      </c>
      <c r="DW297" s="1"/>
      <c r="DX297" s="1"/>
      <c r="DY297" s="1"/>
      <c r="DZ297" s="1"/>
      <c r="EA297" s="1"/>
      <c r="EB297" s="1"/>
      <c r="EC297" s="1"/>
      <c r="ED297" s="1"/>
    </row>
    <row r="298" spans="1:134" ht="15" customHeight="1">
      <c r="A298" s="20"/>
      <c r="B298" s="1465">
        <f>_xlfn.AGGREGATE(9,6,B28,B73,B118,B163,B208,B253)</f>
        <v>0</v>
      </c>
      <c r="C298" s="1546">
        <f t="shared" ref="C298:E298" si="1726">_xlfn.AGGREGATE(9,6,C28,C73,C118,C163,C208,C253)</f>
        <v>0</v>
      </c>
      <c r="D298" s="1546">
        <f t="shared" si="1726"/>
        <v>0</v>
      </c>
      <c r="E298" s="1547">
        <f t="shared" si="1726"/>
        <v>0</v>
      </c>
      <c r="F298" s="157" t="s">
        <v>97</v>
      </c>
      <c r="G298" s="315">
        <f>_xlfn.AGGREGATE(9,6,G28,G73,G118,G163,G208,G253)</f>
        <v>0</v>
      </c>
      <c r="H298" s="315">
        <f t="shared" ref="H298:AL298" si="1727">_xlfn.AGGREGATE(9,6,H28,H73,H118,H163,H208,H253)</f>
        <v>0</v>
      </c>
      <c r="I298" s="315">
        <f t="shared" si="1727"/>
        <v>0</v>
      </c>
      <c r="J298" s="315">
        <f t="shared" si="1727"/>
        <v>0</v>
      </c>
      <c r="K298" s="315">
        <f t="shared" si="1727"/>
        <v>0</v>
      </c>
      <c r="L298" s="315">
        <f t="shared" si="1727"/>
        <v>0</v>
      </c>
      <c r="M298" s="315">
        <f t="shared" si="1727"/>
        <v>0</v>
      </c>
      <c r="N298" s="315">
        <f t="shared" si="1727"/>
        <v>0</v>
      </c>
      <c r="O298" s="315">
        <f t="shared" si="1727"/>
        <v>0</v>
      </c>
      <c r="P298" s="315">
        <f t="shared" si="1727"/>
        <v>0</v>
      </c>
      <c r="Q298" s="315">
        <f t="shared" si="1727"/>
        <v>0</v>
      </c>
      <c r="R298" s="315">
        <f t="shared" si="1727"/>
        <v>0</v>
      </c>
      <c r="S298" s="315">
        <f t="shared" si="1727"/>
        <v>0</v>
      </c>
      <c r="T298" s="315">
        <f t="shared" si="1727"/>
        <v>0</v>
      </c>
      <c r="U298" s="315">
        <f t="shared" si="1727"/>
        <v>0</v>
      </c>
      <c r="V298" s="315">
        <f t="shared" si="1727"/>
        <v>0</v>
      </c>
      <c r="W298" s="315">
        <f t="shared" si="1727"/>
        <v>0</v>
      </c>
      <c r="X298" s="315">
        <f t="shared" si="1727"/>
        <v>0</v>
      </c>
      <c r="Y298" s="315">
        <f t="shared" si="1727"/>
        <v>0</v>
      </c>
      <c r="Z298" s="315">
        <f t="shared" si="1727"/>
        <v>0</v>
      </c>
      <c r="AA298" s="315">
        <f t="shared" si="1727"/>
        <v>0</v>
      </c>
      <c r="AB298" s="315">
        <f t="shared" si="1727"/>
        <v>0</v>
      </c>
      <c r="AC298" s="315">
        <f t="shared" si="1727"/>
        <v>0</v>
      </c>
      <c r="AD298" s="315">
        <f t="shared" si="1727"/>
        <v>0</v>
      </c>
      <c r="AE298" s="315">
        <f t="shared" si="1727"/>
        <v>0</v>
      </c>
      <c r="AF298" s="315">
        <f t="shared" si="1727"/>
        <v>0</v>
      </c>
      <c r="AG298" s="315">
        <f t="shared" ref="AG298" si="1728">_xlfn.AGGREGATE(9,6,AG28,AG73,AG118,AG163,AG208,AG253)</f>
        <v>0</v>
      </c>
      <c r="AH298" s="315">
        <f t="shared" si="1727"/>
        <v>0</v>
      </c>
      <c r="AI298" s="315">
        <f t="shared" si="1727"/>
        <v>0</v>
      </c>
      <c r="AJ298" s="315">
        <f t="shared" si="1727"/>
        <v>0</v>
      </c>
      <c r="AK298" s="315">
        <f t="shared" si="1727"/>
        <v>0</v>
      </c>
      <c r="AL298" s="315">
        <f t="shared" si="1727"/>
        <v>0</v>
      </c>
      <c r="AM298" s="271">
        <f t="shared" si="1658"/>
        <v>0</v>
      </c>
      <c r="AN298" s="315">
        <f t="shared" ref="AN298:AU303" si="1729">_xlfn.AGGREGATE(9,6,AN28,AN73,AN118,AN163,AN208,AN253)</f>
        <v>0</v>
      </c>
      <c r="AO298" s="315">
        <f t="shared" si="1729"/>
        <v>0</v>
      </c>
      <c r="AP298" s="315">
        <f t="shared" si="1729"/>
        <v>0</v>
      </c>
      <c r="AQ298" s="315">
        <f t="shared" si="1729"/>
        <v>0</v>
      </c>
      <c r="AR298" s="315">
        <f t="shared" si="1729"/>
        <v>0</v>
      </c>
      <c r="AS298" s="315">
        <f t="shared" si="1729"/>
        <v>0</v>
      </c>
      <c r="AT298" s="315">
        <f t="shared" si="1729"/>
        <v>0</v>
      </c>
      <c r="AU298" s="315">
        <f t="shared" si="1729"/>
        <v>0</v>
      </c>
      <c r="AV298" s="56">
        <f t="shared" ref="AV298:AV303" si="1730">SUM(AN298,AP298:AU298)</f>
        <v>0</v>
      </c>
      <c r="AW298" s="315">
        <f t="shared" ref="AW298:AW303" si="1731">_xlfn.AGGREGATE(9,6,AW29,AW74,AW119,AW164,AW209,AW254)</f>
        <v>0</v>
      </c>
      <c r="AX298" s="333">
        <f t="shared" ref="AX298:AX303" si="1732">_xlfn.AGGREGATE(9,6,AX28,AX73,AX118,AX163,AX208,AX253)</f>
        <v>0</v>
      </c>
      <c r="AY298" s="171">
        <f t="shared" si="1659"/>
        <v>0</v>
      </c>
      <c r="AZ298" s="159"/>
      <c r="BA298" s="756" t="s">
        <v>97</v>
      </c>
      <c r="BB298" s="394">
        <f>_xlfn.AGGREGATE(9,6,BB28,BB73,BB118,BB163,BB208,BB253)</f>
        <v>0</v>
      </c>
      <c r="BC298" s="195">
        <f t="shared" ref="BC298:CW298" si="1733">_xlfn.AGGREGATE(9,6,BC28,BC73,BC118,BC163,BC208,BC253)</f>
        <v>0</v>
      </c>
      <c r="BD298" s="392">
        <f t="shared" si="1733"/>
        <v>0</v>
      </c>
      <c r="BE298" s="361">
        <f t="shared" si="1733"/>
        <v>0</v>
      </c>
      <c r="BF298" s="54">
        <f t="shared" si="1733"/>
        <v>0</v>
      </c>
      <c r="BG298" s="54">
        <f t="shared" si="1733"/>
        <v>0</v>
      </c>
      <c r="BH298" s="392">
        <f t="shared" si="1733"/>
        <v>0</v>
      </c>
      <c r="BI298" s="392">
        <f t="shared" si="1733"/>
        <v>0</v>
      </c>
      <c r="BJ298" s="392">
        <f t="shared" si="1733"/>
        <v>0</v>
      </c>
      <c r="BK298" s="392">
        <f t="shared" si="1733"/>
        <v>0</v>
      </c>
      <c r="BL298" s="54">
        <f t="shared" si="1733"/>
        <v>0</v>
      </c>
      <c r="BM298" s="54">
        <f t="shared" si="1733"/>
        <v>0</v>
      </c>
      <c r="BN298" s="392">
        <f t="shared" si="1733"/>
        <v>0</v>
      </c>
      <c r="BO298" s="54">
        <f t="shared" si="1733"/>
        <v>0</v>
      </c>
      <c r="BP298" s="54">
        <f t="shared" si="1733"/>
        <v>0</v>
      </c>
      <c r="BQ298" s="54">
        <f t="shared" si="1733"/>
        <v>0</v>
      </c>
      <c r="BR298" s="54">
        <f t="shared" si="1733"/>
        <v>0</v>
      </c>
      <c r="BS298" s="54">
        <f t="shared" si="1733"/>
        <v>0</v>
      </c>
      <c r="BT298" s="54">
        <f t="shared" si="1733"/>
        <v>0</v>
      </c>
      <c r="BU298" s="54">
        <f t="shared" si="1733"/>
        <v>0</v>
      </c>
      <c r="BV298" s="54">
        <f t="shared" si="1733"/>
        <v>0</v>
      </c>
      <c r="BW298" s="54">
        <f t="shared" si="1733"/>
        <v>0</v>
      </c>
      <c r="BX298" s="54">
        <f t="shared" si="1733"/>
        <v>0</v>
      </c>
      <c r="BY298" s="207">
        <f t="shared" si="1733"/>
        <v>0</v>
      </c>
      <c r="BZ298" s="54">
        <f t="shared" si="1733"/>
        <v>0</v>
      </c>
      <c r="CA298" s="54">
        <f t="shared" si="1733"/>
        <v>0</v>
      </c>
      <c r="CB298" s="54">
        <f t="shared" si="1733"/>
        <v>0</v>
      </c>
      <c r="CC298" s="54">
        <f t="shared" si="1733"/>
        <v>0</v>
      </c>
      <c r="CD298" s="54">
        <f t="shared" si="1733"/>
        <v>0</v>
      </c>
      <c r="CE298" s="54">
        <f t="shared" si="1733"/>
        <v>0</v>
      </c>
      <c r="CF298" s="54">
        <f t="shared" si="1733"/>
        <v>0</v>
      </c>
      <c r="CG298" s="54">
        <f t="shared" si="1733"/>
        <v>0</v>
      </c>
      <c r="CH298" s="54">
        <f t="shared" si="1733"/>
        <v>0</v>
      </c>
      <c r="CI298" s="54">
        <f t="shared" si="1733"/>
        <v>0</v>
      </c>
      <c r="CJ298" s="54">
        <f t="shared" si="1733"/>
        <v>0</v>
      </c>
      <c r="CK298" s="392">
        <f t="shared" si="1733"/>
        <v>0</v>
      </c>
      <c r="CL298" s="392">
        <f t="shared" ref="CL298" si="1734">_xlfn.AGGREGATE(9,6,CL28,CL73,CL118,CL163,CL208,CL253)</f>
        <v>0</v>
      </c>
      <c r="CM298" s="392">
        <f t="shared" si="1733"/>
        <v>0</v>
      </c>
      <c r="CN298" s="392">
        <f t="shared" si="1733"/>
        <v>0</v>
      </c>
      <c r="CO298" s="392">
        <f t="shared" si="1733"/>
        <v>0</v>
      </c>
      <c r="CP298" s="54">
        <f t="shared" si="1733"/>
        <v>0</v>
      </c>
      <c r="CQ298" s="361">
        <f t="shared" si="1733"/>
        <v>0</v>
      </c>
      <c r="CR298" s="54">
        <f t="shared" si="1733"/>
        <v>0</v>
      </c>
      <c r="CS298" s="54">
        <f t="shared" si="1733"/>
        <v>0</v>
      </c>
      <c r="CT298" s="54">
        <f t="shared" si="1733"/>
        <v>0</v>
      </c>
      <c r="CU298" s="54">
        <f t="shared" si="1733"/>
        <v>0</v>
      </c>
      <c r="CV298" s="54">
        <f t="shared" si="1733"/>
        <v>0</v>
      </c>
      <c r="CW298" s="145">
        <f t="shared" si="1733"/>
        <v>0</v>
      </c>
      <c r="CX298" s="160">
        <f t="shared" ref="CX298:CX303" si="1735">SUM(BB298:CW298)</f>
        <v>0</v>
      </c>
      <c r="CZ298" s="52">
        <f t="shared" ref="CZ298:DO303" si="1736">_xlfn.AGGREGATE(9,6,CZ28,CZ73,CZ118,CZ163,CZ208,CZ253)</f>
        <v>0</v>
      </c>
      <c r="DA298" s="51">
        <f t="shared" si="1736"/>
        <v>0</v>
      </c>
      <c r="DB298" s="51">
        <f t="shared" si="1736"/>
        <v>0</v>
      </c>
      <c r="DC298" s="51">
        <f t="shared" si="1736"/>
        <v>0</v>
      </c>
      <c r="DD298" s="51">
        <f t="shared" si="1736"/>
        <v>0</v>
      </c>
      <c r="DE298" s="51">
        <f t="shared" si="1736"/>
        <v>0</v>
      </c>
      <c r="DF298" s="51">
        <f t="shared" si="1736"/>
        <v>0</v>
      </c>
      <c r="DG298" s="51">
        <f t="shared" si="1736"/>
        <v>0</v>
      </c>
      <c r="DH298" s="51">
        <f t="shared" si="1736"/>
        <v>0</v>
      </c>
      <c r="DI298" s="51">
        <f t="shared" si="1736"/>
        <v>0</v>
      </c>
      <c r="DJ298" s="51">
        <f t="shared" si="1736"/>
        <v>0</v>
      </c>
      <c r="DK298" s="51">
        <f t="shared" si="1736"/>
        <v>0</v>
      </c>
      <c r="DL298" s="51">
        <f t="shared" si="1736"/>
        <v>0</v>
      </c>
      <c r="DM298" s="51">
        <f t="shared" si="1736"/>
        <v>0</v>
      </c>
      <c r="DN298" s="51">
        <f t="shared" si="1736"/>
        <v>0</v>
      </c>
      <c r="DO298" s="51">
        <f t="shared" si="1736"/>
        <v>0</v>
      </c>
      <c r="DP298" s="223">
        <f t="shared" si="1651"/>
        <v>0</v>
      </c>
      <c r="DQ298" s="330"/>
      <c r="DR298" s="224"/>
      <c r="DS298" s="57">
        <f t="shared" si="1652"/>
        <v>0</v>
      </c>
      <c r="DT298" s="59">
        <f t="shared" si="1653"/>
        <v>0</v>
      </c>
      <c r="DU298" s="66">
        <f t="shared" si="1654"/>
        <v>0</v>
      </c>
      <c r="DV298" s="57">
        <f t="shared" si="1655"/>
        <v>0</v>
      </c>
      <c r="DW298" s="1"/>
      <c r="DX298" s="1"/>
      <c r="DY298" s="1"/>
      <c r="DZ298" s="1"/>
      <c r="EA298" s="1"/>
      <c r="EB298" s="1"/>
      <c r="EC298" s="1"/>
      <c r="ED298" s="1"/>
    </row>
    <row r="299" spans="1:134" ht="15" customHeight="1">
      <c r="A299" s="474" t="s">
        <v>121</v>
      </c>
      <c r="B299" s="1466"/>
      <c r="C299" s="1443"/>
      <c r="D299" s="1443"/>
      <c r="E299" s="1447"/>
      <c r="F299" s="164" t="s">
        <v>99</v>
      </c>
      <c r="G299" s="315">
        <f t="shared" ref="G299:AL303" si="1737">_xlfn.AGGREGATE(9,6,G29,G74,G119,G164,G209,G254)</f>
        <v>0</v>
      </c>
      <c r="H299" s="315">
        <f t="shared" si="1737"/>
        <v>0</v>
      </c>
      <c r="I299" s="315">
        <f t="shared" si="1737"/>
        <v>0</v>
      </c>
      <c r="J299" s="315">
        <f t="shared" si="1737"/>
        <v>0</v>
      </c>
      <c r="K299" s="315">
        <f t="shared" si="1737"/>
        <v>0</v>
      </c>
      <c r="L299" s="315">
        <f t="shared" si="1737"/>
        <v>0</v>
      </c>
      <c r="M299" s="315">
        <f t="shared" si="1737"/>
        <v>0</v>
      </c>
      <c r="N299" s="315">
        <f t="shared" si="1737"/>
        <v>0</v>
      </c>
      <c r="O299" s="315">
        <f t="shared" si="1737"/>
        <v>0</v>
      </c>
      <c r="P299" s="315">
        <f t="shared" si="1737"/>
        <v>0</v>
      </c>
      <c r="Q299" s="315">
        <f t="shared" si="1737"/>
        <v>0</v>
      </c>
      <c r="R299" s="315">
        <f t="shared" si="1737"/>
        <v>0</v>
      </c>
      <c r="S299" s="315">
        <f t="shared" si="1737"/>
        <v>0</v>
      </c>
      <c r="T299" s="315">
        <f t="shared" si="1737"/>
        <v>0</v>
      </c>
      <c r="U299" s="315">
        <f t="shared" si="1737"/>
        <v>0</v>
      </c>
      <c r="V299" s="315">
        <f t="shared" si="1737"/>
        <v>0</v>
      </c>
      <c r="W299" s="315">
        <f t="shared" si="1737"/>
        <v>0</v>
      </c>
      <c r="X299" s="315">
        <f t="shared" si="1737"/>
        <v>0</v>
      </c>
      <c r="Y299" s="315">
        <f t="shared" si="1737"/>
        <v>0</v>
      </c>
      <c r="Z299" s="315">
        <f t="shared" si="1737"/>
        <v>0</v>
      </c>
      <c r="AA299" s="315">
        <f t="shared" si="1737"/>
        <v>0</v>
      </c>
      <c r="AB299" s="315">
        <f t="shared" si="1737"/>
        <v>0</v>
      </c>
      <c r="AC299" s="315">
        <f t="shared" si="1737"/>
        <v>0</v>
      </c>
      <c r="AD299" s="315">
        <f t="shared" si="1737"/>
        <v>0</v>
      </c>
      <c r="AE299" s="315">
        <f t="shared" si="1737"/>
        <v>0</v>
      </c>
      <c r="AF299" s="315">
        <f t="shared" si="1737"/>
        <v>0</v>
      </c>
      <c r="AG299" s="315">
        <f t="shared" ref="AG299" si="1738">_xlfn.AGGREGATE(9,6,AG29,AG74,AG119,AG164,AG209,AG254)</f>
        <v>0</v>
      </c>
      <c r="AH299" s="315">
        <f t="shared" si="1737"/>
        <v>0</v>
      </c>
      <c r="AI299" s="315">
        <f t="shared" si="1737"/>
        <v>0</v>
      </c>
      <c r="AJ299" s="315">
        <f t="shared" si="1737"/>
        <v>0</v>
      </c>
      <c r="AK299" s="315">
        <f t="shared" si="1737"/>
        <v>0</v>
      </c>
      <c r="AL299" s="315">
        <f t="shared" si="1737"/>
        <v>0</v>
      </c>
      <c r="AM299" s="271">
        <f t="shared" si="1658"/>
        <v>0</v>
      </c>
      <c r="AN299" s="315">
        <f t="shared" si="1729"/>
        <v>0</v>
      </c>
      <c r="AO299" s="315">
        <f t="shared" si="1729"/>
        <v>0</v>
      </c>
      <c r="AP299" s="315">
        <f t="shared" si="1729"/>
        <v>0</v>
      </c>
      <c r="AQ299" s="315">
        <f t="shared" si="1729"/>
        <v>0</v>
      </c>
      <c r="AR299" s="315">
        <f t="shared" si="1729"/>
        <v>0</v>
      </c>
      <c r="AS299" s="315">
        <f t="shared" si="1729"/>
        <v>0</v>
      </c>
      <c r="AT299" s="315">
        <f t="shared" si="1729"/>
        <v>0</v>
      </c>
      <c r="AU299" s="315">
        <f t="shared" si="1729"/>
        <v>0</v>
      </c>
      <c r="AV299" s="64">
        <f t="shared" si="1730"/>
        <v>0</v>
      </c>
      <c r="AW299" s="315">
        <f t="shared" si="1731"/>
        <v>0</v>
      </c>
      <c r="AX299" s="62">
        <f t="shared" si="1732"/>
        <v>0</v>
      </c>
      <c r="AY299" s="171">
        <f t="shared" si="1659"/>
        <v>0</v>
      </c>
      <c r="AZ299" s="162"/>
      <c r="BA299" s="757" t="s">
        <v>99</v>
      </c>
      <c r="BB299" s="144">
        <f t="shared" ref="BB299:CW303" si="1739">_xlfn.AGGREGATE(9,6,BB29,BB74,BB119,BB164,BB209,BB254)</f>
        <v>0</v>
      </c>
      <c r="BC299" s="54">
        <f t="shared" si="1739"/>
        <v>0</v>
      </c>
      <c r="BD299" s="54">
        <f t="shared" si="1739"/>
        <v>0</v>
      </c>
      <c r="BE299" s="54">
        <f t="shared" si="1739"/>
        <v>0</v>
      </c>
      <c r="BF299" s="54">
        <f t="shared" si="1739"/>
        <v>0</v>
      </c>
      <c r="BG299" s="54">
        <f t="shared" si="1739"/>
        <v>0</v>
      </c>
      <c r="BH299" s="54">
        <f t="shared" si="1739"/>
        <v>0</v>
      </c>
      <c r="BI299" s="54">
        <f t="shared" si="1739"/>
        <v>0</v>
      </c>
      <c r="BJ299" s="54">
        <f t="shared" si="1739"/>
        <v>0</v>
      </c>
      <c r="BK299" s="54">
        <f t="shared" si="1739"/>
        <v>0</v>
      </c>
      <c r="BL299" s="54">
        <f t="shared" si="1739"/>
        <v>0</v>
      </c>
      <c r="BM299" s="54">
        <f t="shared" si="1739"/>
        <v>0</v>
      </c>
      <c r="BN299" s="361">
        <f t="shared" si="1739"/>
        <v>0</v>
      </c>
      <c r="BO299" s="54">
        <f t="shared" si="1739"/>
        <v>0</v>
      </c>
      <c r="BP299" s="54">
        <f t="shared" si="1739"/>
        <v>0</v>
      </c>
      <c r="BQ299" s="54">
        <f t="shared" si="1739"/>
        <v>0</v>
      </c>
      <c r="BR299" s="54">
        <f t="shared" si="1739"/>
        <v>0</v>
      </c>
      <c r="BS299" s="54">
        <f t="shared" si="1739"/>
        <v>0</v>
      </c>
      <c r="BT299" s="54">
        <f t="shared" si="1739"/>
        <v>0</v>
      </c>
      <c r="BU299" s="54">
        <f t="shared" si="1739"/>
        <v>0</v>
      </c>
      <c r="BV299" s="54">
        <f t="shared" si="1739"/>
        <v>0</v>
      </c>
      <c r="BW299" s="54">
        <f t="shared" si="1739"/>
        <v>0</v>
      </c>
      <c r="BX299" s="54">
        <f t="shared" si="1739"/>
        <v>0</v>
      </c>
      <c r="BY299" s="54">
        <f t="shared" si="1739"/>
        <v>0</v>
      </c>
      <c r="BZ299" s="54">
        <f t="shared" si="1739"/>
        <v>0</v>
      </c>
      <c r="CA299" s="54">
        <f t="shared" si="1739"/>
        <v>0</v>
      </c>
      <c r="CB299" s="54">
        <f t="shared" si="1739"/>
        <v>0</v>
      </c>
      <c r="CC299" s="54">
        <f t="shared" si="1739"/>
        <v>0</v>
      </c>
      <c r="CD299" s="54">
        <f t="shared" si="1739"/>
        <v>0</v>
      </c>
      <c r="CE299" s="54">
        <f t="shared" si="1739"/>
        <v>0</v>
      </c>
      <c r="CF299" s="54">
        <f t="shared" si="1739"/>
        <v>0</v>
      </c>
      <c r="CG299" s="54">
        <f t="shared" si="1739"/>
        <v>0</v>
      </c>
      <c r="CH299" s="54">
        <f t="shared" si="1739"/>
        <v>0</v>
      </c>
      <c r="CI299" s="54">
        <f t="shared" si="1739"/>
        <v>0</v>
      </c>
      <c r="CJ299" s="54">
        <f t="shared" si="1739"/>
        <v>0</v>
      </c>
      <c r="CK299" s="54">
        <f t="shared" si="1739"/>
        <v>0</v>
      </c>
      <c r="CL299" s="54">
        <f t="shared" ref="CL299" si="1740">_xlfn.AGGREGATE(9,6,CL29,CL74,CL119,CL164,CL209,CL254)</f>
        <v>0</v>
      </c>
      <c r="CM299" s="54">
        <f t="shared" si="1739"/>
        <v>0</v>
      </c>
      <c r="CN299" s="54">
        <f t="shared" si="1739"/>
        <v>0</v>
      </c>
      <c r="CO299" s="54">
        <f t="shared" si="1739"/>
        <v>0</v>
      </c>
      <c r="CP299" s="54">
        <f t="shared" si="1739"/>
        <v>0</v>
      </c>
      <c r="CQ299" s="54">
        <f t="shared" si="1739"/>
        <v>0</v>
      </c>
      <c r="CR299" s="54">
        <f t="shared" si="1739"/>
        <v>0</v>
      </c>
      <c r="CS299" s="54">
        <f t="shared" si="1739"/>
        <v>0</v>
      </c>
      <c r="CT299" s="54">
        <f t="shared" si="1739"/>
        <v>0</v>
      </c>
      <c r="CU299" s="54">
        <f t="shared" si="1739"/>
        <v>0</v>
      </c>
      <c r="CV299" s="54">
        <f t="shared" si="1739"/>
        <v>0</v>
      </c>
      <c r="CW299" s="145">
        <f t="shared" si="1739"/>
        <v>0</v>
      </c>
      <c r="CX299" s="160">
        <f t="shared" si="1735"/>
        <v>0</v>
      </c>
      <c r="CZ299" s="62">
        <f t="shared" si="1736"/>
        <v>0</v>
      </c>
      <c r="DA299" s="54">
        <f t="shared" si="1736"/>
        <v>0</v>
      </c>
      <c r="DB299" s="54">
        <f t="shared" si="1736"/>
        <v>0</v>
      </c>
      <c r="DC299" s="54">
        <f t="shared" si="1736"/>
        <v>0</v>
      </c>
      <c r="DD299" s="54">
        <f t="shared" si="1736"/>
        <v>0</v>
      </c>
      <c r="DE299" s="54">
        <f t="shared" si="1736"/>
        <v>0</v>
      </c>
      <c r="DF299" s="54">
        <f t="shared" si="1736"/>
        <v>0</v>
      </c>
      <c r="DG299" s="54">
        <f t="shared" si="1736"/>
        <v>0</v>
      </c>
      <c r="DH299" s="54">
        <f t="shared" si="1736"/>
        <v>0</v>
      </c>
      <c r="DI299" s="54">
        <f t="shared" si="1736"/>
        <v>0</v>
      </c>
      <c r="DJ299" s="54">
        <f t="shared" si="1736"/>
        <v>0</v>
      </c>
      <c r="DK299" s="54">
        <f t="shared" si="1736"/>
        <v>0</v>
      </c>
      <c r="DL299" s="54">
        <f t="shared" si="1736"/>
        <v>0</v>
      </c>
      <c r="DM299" s="54">
        <f t="shared" si="1736"/>
        <v>0</v>
      </c>
      <c r="DN299" s="54">
        <f t="shared" si="1736"/>
        <v>0</v>
      </c>
      <c r="DO299" s="54">
        <f t="shared" si="1736"/>
        <v>0</v>
      </c>
      <c r="DP299" s="223">
        <f t="shared" si="1651"/>
        <v>0</v>
      </c>
      <c r="DQ299" s="330"/>
      <c r="DR299" s="224"/>
      <c r="DS299" s="60">
        <f t="shared" si="1652"/>
        <v>0</v>
      </c>
      <c r="DT299" s="59">
        <f t="shared" si="1653"/>
        <v>0</v>
      </c>
      <c r="DU299" s="60">
        <f t="shared" si="1654"/>
        <v>0</v>
      </c>
      <c r="DV299" s="60">
        <f t="shared" si="1655"/>
        <v>0</v>
      </c>
      <c r="DW299" s="1"/>
      <c r="DX299" s="1"/>
      <c r="DY299" s="1"/>
      <c r="DZ299" s="1"/>
      <c r="EA299" s="1"/>
      <c r="EB299" s="1"/>
      <c r="EC299" s="1"/>
      <c r="ED299" s="1"/>
    </row>
    <row r="300" spans="1:134" ht="15" customHeight="1">
      <c r="A300" s="98"/>
      <c r="B300" s="1275">
        <f t="shared" ref="B300:E300" si="1741">_xlfn.AGGREGATE(9,6,B30,B75,B120,B165,B210,B255)</f>
        <v>0</v>
      </c>
      <c r="C300" s="1543">
        <f t="shared" si="1741"/>
        <v>0</v>
      </c>
      <c r="D300" s="1543">
        <f t="shared" si="1741"/>
        <v>0</v>
      </c>
      <c r="E300" s="1545">
        <f t="shared" si="1741"/>
        <v>0</v>
      </c>
      <c r="F300" s="164" t="s">
        <v>97</v>
      </c>
      <c r="G300" s="315">
        <f t="shared" si="1737"/>
        <v>0</v>
      </c>
      <c r="H300" s="315">
        <f t="shared" si="1737"/>
        <v>0</v>
      </c>
      <c r="I300" s="315">
        <f t="shared" si="1737"/>
        <v>0</v>
      </c>
      <c r="J300" s="315">
        <f t="shared" si="1737"/>
        <v>0</v>
      </c>
      <c r="K300" s="315">
        <f t="shared" si="1737"/>
        <v>0</v>
      </c>
      <c r="L300" s="315">
        <f t="shared" si="1737"/>
        <v>0</v>
      </c>
      <c r="M300" s="315">
        <f t="shared" si="1737"/>
        <v>0</v>
      </c>
      <c r="N300" s="315">
        <f t="shared" si="1737"/>
        <v>0</v>
      </c>
      <c r="O300" s="315">
        <f t="shared" si="1737"/>
        <v>0</v>
      </c>
      <c r="P300" s="315">
        <f t="shared" si="1737"/>
        <v>0</v>
      </c>
      <c r="Q300" s="315">
        <f t="shared" si="1737"/>
        <v>0</v>
      </c>
      <c r="R300" s="315">
        <f t="shared" si="1737"/>
        <v>0</v>
      </c>
      <c r="S300" s="315">
        <f t="shared" si="1737"/>
        <v>0</v>
      </c>
      <c r="T300" s="315">
        <f t="shared" si="1737"/>
        <v>0</v>
      </c>
      <c r="U300" s="315">
        <f t="shared" si="1737"/>
        <v>0</v>
      </c>
      <c r="V300" s="315">
        <f t="shared" si="1737"/>
        <v>0</v>
      </c>
      <c r="W300" s="315">
        <f t="shared" si="1737"/>
        <v>0</v>
      </c>
      <c r="X300" s="315">
        <f t="shared" si="1737"/>
        <v>0</v>
      </c>
      <c r="Y300" s="315">
        <f t="shared" si="1737"/>
        <v>0</v>
      </c>
      <c r="Z300" s="315">
        <f t="shared" si="1737"/>
        <v>0</v>
      </c>
      <c r="AA300" s="315">
        <f t="shared" si="1737"/>
        <v>0</v>
      </c>
      <c r="AB300" s="315">
        <f t="shared" si="1737"/>
        <v>0</v>
      </c>
      <c r="AC300" s="315">
        <f t="shared" si="1737"/>
        <v>0</v>
      </c>
      <c r="AD300" s="315">
        <f t="shared" si="1737"/>
        <v>0</v>
      </c>
      <c r="AE300" s="315">
        <f t="shared" si="1737"/>
        <v>0</v>
      </c>
      <c r="AF300" s="315">
        <f t="shared" si="1737"/>
        <v>0</v>
      </c>
      <c r="AG300" s="315">
        <f t="shared" ref="AG300" si="1742">_xlfn.AGGREGATE(9,6,AG30,AG75,AG120,AG165,AG210,AG255)</f>
        <v>0</v>
      </c>
      <c r="AH300" s="315">
        <f t="shared" si="1737"/>
        <v>0</v>
      </c>
      <c r="AI300" s="315">
        <f t="shared" si="1737"/>
        <v>0</v>
      </c>
      <c r="AJ300" s="315">
        <f t="shared" si="1737"/>
        <v>0</v>
      </c>
      <c r="AK300" s="315">
        <f t="shared" si="1737"/>
        <v>0</v>
      </c>
      <c r="AL300" s="315">
        <f t="shared" si="1737"/>
        <v>0</v>
      </c>
      <c r="AM300" s="271">
        <f t="shared" si="1658"/>
        <v>0</v>
      </c>
      <c r="AN300" s="315">
        <f t="shared" si="1729"/>
        <v>0</v>
      </c>
      <c r="AO300" s="315">
        <f t="shared" si="1729"/>
        <v>0</v>
      </c>
      <c r="AP300" s="315">
        <f t="shared" si="1729"/>
        <v>0</v>
      </c>
      <c r="AQ300" s="315">
        <f t="shared" si="1729"/>
        <v>0</v>
      </c>
      <c r="AR300" s="315">
        <f t="shared" si="1729"/>
        <v>0</v>
      </c>
      <c r="AS300" s="315">
        <f t="shared" si="1729"/>
        <v>0</v>
      </c>
      <c r="AT300" s="315">
        <f t="shared" si="1729"/>
        <v>0</v>
      </c>
      <c r="AU300" s="315">
        <f t="shared" si="1729"/>
        <v>0</v>
      </c>
      <c r="AV300" s="64">
        <f t="shared" si="1730"/>
        <v>0</v>
      </c>
      <c r="AW300" s="315">
        <f t="shared" si="1731"/>
        <v>0</v>
      </c>
      <c r="AX300" s="206">
        <f t="shared" si="1732"/>
        <v>0</v>
      </c>
      <c r="AY300" s="171">
        <f t="shared" si="1659"/>
        <v>0</v>
      </c>
      <c r="AZ300" s="162"/>
      <c r="BA300" s="757" t="s">
        <v>97</v>
      </c>
      <c r="BB300" s="144">
        <f t="shared" si="1739"/>
        <v>0</v>
      </c>
      <c r="BC300" s="54">
        <f t="shared" si="1739"/>
        <v>0</v>
      </c>
      <c r="BD300" s="392">
        <f t="shared" si="1739"/>
        <v>0</v>
      </c>
      <c r="BE300" s="54">
        <f t="shared" si="1739"/>
        <v>0</v>
      </c>
      <c r="BF300" s="54">
        <f t="shared" si="1739"/>
        <v>0</v>
      </c>
      <c r="BG300" s="54">
        <f t="shared" si="1739"/>
        <v>0</v>
      </c>
      <c r="BH300" s="392">
        <f t="shared" si="1739"/>
        <v>0</v>
      </c>
      <c r="BI300" s="392">
        <f t="shared" si="1739"/>
        <v>0</v>
      </c>
      <c r="BJ300" s="392">
        <f t="shared" si="1739"/>
        <v>0</v>
      </c>
      <c r="BK300" s="392">
        <f t="shared" si="1739"/>
        <v>0</v>
      </c>
      <c r="BL300" s="54">
        <f t="shared" si="1739"/>
        <v>0</v>
      </c>
      <c r="BM300" s="54">
        <f t="shared" si="1739"/>
        <v>0</v>
      </c>
      <c r="BN300" s="392">
        <f t="shared" si="1739"/>
        <v>3</v>
      </c>
      <c r="BO300" s="54">
        <f t="shared" si="1739"/>
        <v>0</v>
      </c>
      <c r="BP300" s="54">
        <f t="shared" si="1739"/>
        <v>0</v>
      </c>
      <c r="BQ300" s="54">
        <f t="shared" si="1739"/>
        <v>0</v>
      </c>
      <c r="BR300" s="54">
        <f t="shared" si="1739"/>
        <v>0</v>
      </c>
      <c r="BS300" s="54">
        <f t="shared" si="1739"/>
        <v>0</v>
      </c>
      <c r="BT300" s="54">
        <f t="shared" si="1739"/>
        <v>0</v>
      </c>
      <c r="BU300" s="54">
        <f t="shared" si="1739"/>
        <v>0</v>
      </c>
      <c r="BV300" s="54">
        <f t="shared" si="1739"/>
        <v>0</v>
      </c>
      <c r="BW300" s="54">
        <f t="shared" si="1739"/>
        <v>0</v>
      </c>
      <c r="BX300" s="54">
        <f t="shared" si="1739"/>
        <v>0</v>
      </c>
      <c r="BY300" s="207">
        <f t="shared" si="1739"/>
        <v>0</v>
      </c>
      <c r="BZ300" s="54">
        <f t="shared" si="1739"/>
        <v>0</v>
      </c>
      <c r="CA300" s="54">
        <f t="shared" si="1739"/>
        <v>0</v>
      </c>
      <c r="CB300" s="54">
        <f t="shared" si="1739"/>
        <v>0</v>
      </c>
      <c r="CC300" s="54">
        <f t="shared" si="1739"/>
        <v>0</v>
      </c>
      <c r="CD300" s="54">
        <f t="shared" si="1739"/>
        <v>0</v>
      </c>
      <c r="CE300" s="54">
        <f t="shared" si="1739"/>
        <v>0</v>
      </c>
      <c r="CF300" s="54">
        <f t="shared" si="1739"/>
        <v>0</v>
      </c>
      <c r="CG300" s="54">
        <f t="shared" si="1739"/>
        <v>0</v>
      </c>
      <c r="CH300" s="54">
        <f t="shared" si="1739"/>
        <v>0</v>
      </c>
      <c r="CI300" s="54">
        <f t="shared" si="1739"/>
        <v>0</v>
      </c>
      <c r="CJ300" s="54">
        <f t="shared" si="1739"/>
        <v>0</v>
      </c>
      <c r="CK300" s="392">
        <f t="shared" si="1739"/>
        <v>0</v>
      </c>
      <c r="CL300" s="392">
        <f t="shared" ref="CL300" si="1743">_xlfn.AGGREGATE(9,6,CL30,CL75,CL120,CL165,CL210,CL255)</f>
        <v>0</v>
      </c>
      <c r="CM300" s="392">
        <f t="shared" si="1739"/>
        <v>0</v>
      </c>
      <c r="CN300" s="392">
        <f t="shared" si="1739"/>
        <v>0</v>
      </c>
      <c r="CO300" s="392">
        <f t="shared" si="1739"/>
        <v>0</v>
      </c>
      <c r="CP300" s="54">
        <f t="shared" si="1739"/>
        <v>0</v>
      </c>
      <c r="CQ300" s="54">
        <f t="shared" si="1739"/>
        <v>0</v>
      </c>
      <c r="CR300" s="54">
        <f t="shared" si="1739"/>
        <v>0</v>
      </c>
      <c r="CS300" s="54">
        <f t="shared" si="1739"/>
        <v>0</v>
      </c>
      <c r="CT300" s="54">
        <f t="shared" si="1739"/>
        <v>0</v>
      </c>
      <c r="CU300" s="54">
        <f t="shared" si="1739"/>
        <v>0</v>
      </c>
      <c r="CV300" s="54">
        <f t="shared" si="1739"/>
        <v>0</v>
      </c>
      <c r="CW300" s="145">
        <f t="shared" si="1739"/>
        <v>0</v>
      </c>
      <c r="CX300" s="160">
        <f t="shared" si="1735"/>
        <v>3</v>
      </c>
      <c r="CZ300" s="52">
        <f t="shared" si="1736"/>
        <v>0</v>
      </c>
      <c r="DA300" s="51">
        <f t="shared" si="1736"/>
        <v>0</v>
      </c>
      <c r="DB300" s="51">
        <f t="shared" si="1736"/>
        <v>0</v>
      </c>
      <c r="DC300" s="51">
        <f t="shared" si="1736"/>
        <v>0</v>
      </c>
      <c r="DD300" s="51">
        <f t="shared" si="1736"/>
        <v>0</v>
      </c>
      <c r="DE300" s="51">
        <f t="shared" si="1736"/>
        <v>0</v>
      </c>
      <c r="DF300" s="51">
        <f t="shared" si="1736"/>
        <v>0</v>
      </c>
      <c r="DG300" s="51">
        <f t="shared" si="1736"/>
        <v>0</v>
      </c>
      <c r="DH300" s="51">
        <f t="shared" si="1736"/>
        <v>0</v>
      </c>
      <c r="DI300" s="51">
        <f t="shared" si="1736"/>
        <v>0</v>
      </c>
      <c r="DJ300" s="51">
        <f t="shared" si="1736"/>
        <v>0</v>
      </c>
      <c r="DK300" s="51">
        <f t="shared" si="1736"/>
        <v>0</v>
      </c>
      <c r="DL300" s="51">
        <f t="shared" si="1736"/>
        <v>0</v>
      </c>
      <c r="DM300" s="51">
        <f t="shared" si="1736"/>
        <v>0</v>
      </c>
      <c r="DN300" s="51">
        <f t="shared" si="1736"/>
        <v>0</v>
      </c>
      <c r="DO300" s="51">
        <f t="shared" si="1736"/>
        <v>0</v>
      </c>
      <c r="DP300" s="223">
        <f t="shared" si="1651"/>
        <v>0</v>
      </c>
      <c r="DQ300" s="330"/>
      <c r="DR300" s="224"/>
      <c r="DS300" s="66">
        <f t="shared" si="1652"/>
        <v>3</v>
      </c>
      <c r="DT300" s="59">
        <f t="shared" si="1653"/>
        <v>3</v>
      </c>
      <c r="DU300" s="60">
        <f t="shared" si="1654"/>
        <v>3</v>
      </c>
      <c r="DV300" s="60">
        <f t="shared" si="1655"/>
        <v>3</v>
      </c>
      <c r="DW300" s="1"/>
      <c r="DX300" s="1"/>
      <c r="DY300" s="1"/>
      <c r="DZ300" s="1"/>
      <c r="EA300" s="1"/>
      <c r="EB300" s="1"/>
      <c r="EC300" s="1"/>
      <c r="ED300" s="1"/>
    </row>
    <row r="301" spans="1:134" ht="15" customHeight="1">
      <c r="A301" s="474" t="s">
        <v>122</v>
      </c>
      <c r="B301" s="1548"/>
      <c r="C301" s="1443"/>
      <c r="D301" s="1443"/>
      <c r="E301" s="1447"/>
      <c r="F301" s="164" t="s">
        <v>99</v>
      </c>
      <c r="G301" s="315">
        <f t="shared" si="1737"/>
        <v>0</v>
      </c>
      <c r="H301" s="315">
        <f t="shared" si="1737"/>
        <v>0</v>
      </c>
      <c r="I301" s="315">
        <f t="shared" si="1737"/>
        <v>0</v>
      </c>
      <c r="J301" s="315">
        <f t="shared" si="1737"/>
        <v>0</v>
      </c>
      <c r="K301" s="315">
        <f t="shared" si="1737"/>
        <v>0</v>
      </c>
      <c r="L301" s="315">
        <f t="shared" si="1737"/>
        <v>0</v>
      </c>
      <c r="M301" s="315">
        <f t="shared" si="1737"/>
        <v>0</v>
      </c>
      <c r="N301" s="315">
        <f t="shared" si="1737"/>
        <v>0</v>
      </c>
      <c r="O301" s="315">
        <f t="shared" si="1737"/>
        <v>0</v>
      </c>
      <c r="P301" s="315">
        <f t="shared" si="1737"/>
        <v>0</v>
      </c>
      <c r="Q301" s="315">
        <f t="shared" si="1737"/>
        <v>0</v>
      </c>
      <c r="R301" s="315">
        <f t="shared" si="1737"/>
        <v>0</v>
      </c>
      <c r="S301" s="315">
        <f t="shared" si="1737"/>
        <v>0</v>
      </c>
      <c r="T301" s="315">
        <f t="shared" si="1737"/>
        <v>0</v>
      </c>
      <c r="U301" s="315">
        <f t="shared" si="1737"/>
        <v>0</v>
      </c>
      <c r="V301" s="315">
        <f t="shared" si="1737"/>
        <v>0</v>
      </c>
      <c r="W301" s="315">
        <f t="shared" si="1737"/>
        <v>0</v>
      </c>
      <c r="X301" s="315">
        <f t="shared" si="1737"/>
        <v>0</v>
      </c>
      <c r="Y301" s="315">
        <f t="shared" si="1737"/>
        <v>0</v>
      </c>
      <c r="Z301" s="315">
        <f t="shared" si="1737"/>
        <v>0</v>
      </c>
      <c r="AA301" s="315">
        <f t="shared" si="1737"/>
        <v>0</v>
      </c>
      <c r="AB301" s="315">
        <f t="shared" si="1737"/>
        <v>0</v>
      </c>
      <c r="AC301" s="315">
        <f t="shared" si="1737"/>
        <v>0</v>
      </c>
      <c r="AD301" s="315">
        <f t="shared" si="1737"/>
        <v>0</v>
      </c>
      <c r="AE301" s="315">
        <f t="shared" si="1737"/>
        <v>0</v>
      </c>
      <c r="AF301" s="315">
        <f t="shared" si="1737"/>
        <v>0</v>
      </c>
      <c r="AG301" s="315">
        <f t="shared" ref="AG301" si="1744">_xlfn.AGGREGATE(9,6,AG31,AG76,AG121,AG166,AG211,AG256)</f>
        <v>0</v>
      </c>
      <c r="AH301" s="315">
        <f t="shared" si="1737"/>
        <v>0</v>
      </c>
      <c r="AI301" s="315">
        <f t="shared" si="1737"/>
        <v>0</v>
      </c>
      <c r="AJ301" s="315">
        <f t="shared" si="1737"/>
        <v>0</v>
      </c>
      <c r="AK301" s="315">
        <f t="shared" si="1737"/>
        <v>0</v>
      </c>
      <c r="AL301" s="315">
        <f t="shared" si="1737"/>
        <v>0</v>
      </c>
      <c r="AM301" s="271">
        <f t="shared" si="1658"/>
        <v>0</v>
      </c>
      <c r="AN301" s="315">
        <f t="shared" si="1729"/>
        <v>0</v>
      </c>
      <c r="AO301" s="315">
        <f t="shared" si="1729"/>
        <v>0</v>
      </c>
      <c r="AP301" s="315">
        <f t="shared" si="1729"/>
        <v>0</v>
      </c>
      <c r="AQ301" s="315">
        <f t="shared" si="1729"/>
        <v>0</v>
      </c>
      <c r="AR301" s="315">
        <f t="shared" si="1729"/>
        <v>0</v>
      </c>
      <c r="AS301" s="315">
        <f t="shared" si="1729"/>
        <v>0</v>
      </c>
      <c r="AT301" s="315">
        <f t="shared" si="1729"/>
        <v>0</v>
      </c>
      <c r="AU301" s="315">
        <f t="shared" si="1729"/>
        <v>0</v>
      </c>
      <c r="AV301" s="64">
        <f t="shared" si="1730"/>
        <v>0</v>
      </c>
      <c r="AW301" s="315">
        <f t="shared" si="1731"/>
        <v>0</v>
      </c>
      <c r="AX301" s="62">
        <f t="shared" si="1732"/>
        <v>0</v>
      </c>
      <c r="AY301" s="171">
        <f t="shared" si="1659"/>
        <v>0</v>
      </c>
      <c r="AZ301" s="162"/>
      <c r="BA301" s="757" t="s">
        <v>99</v>
      </c>
      <c r="BB301" s="144">
        <f t="shared" si="1739"/>
        <v>0</v>
      </c>
      <c r="BC301" s="54">
        <f t="shared" si="1739"/>
        <v>0</v>
      </c>
      <c r="BD301" s="54">
        <f t="shared" si="1739"/>
        <v>0</v>
      </c>
      <c r="BE301" s="54">
        <f t="shared" si="1739"/>
        <v>0</v>
      </c>
      <c r="BF301" s="54">
        <f t="shared" si="1739"/>
        <v>0</v>
      </c>
      <c r="BG301" s="54">
        <f t="shared" si="1739"/>
        <v>0</v>
      </c>
      <c r="BH301" s="54">
        <f t="shared" si="1739"/>
        <v>0</v>
      </c>
      <c r="BI301" s="54">
        <f t="shared" si="1739"/>
        <v>0</v>
      </c>
      <c r="BJ301" s="54">
        <f t="shared" si="1739"/>
        <v>0</v>
      </c>
      <c r="BK301" s="54">
        <f t="shared" si="1739"/>
        <v>0</v>
      </c>
      <c r="BL301" s="54">
        <f t="shared" si="1739"/>
        <v>0</v>
      </c>
      <c r="BM301" s="54">
        <f t="shared" si="1739"/>
        <v>0</v>
      </c>
      <c r="BN301" s="54">
        <f t="shared" si="1739"/>
        <v>0</v>
      </c>
      <c r="BO301" s="54">
        <f t="shared" si="1739"/>
        <v>0</v>
      </c>
      <c r="BP301" s="54">
        <f t="shared" si="1739"/>
        <v>0</v>
      </c>
      <c r="BQ301" s="54">
        <f t="shared" si="1739"/>
        <v>0</v>
      </c>
      <c r="BR301" s="54">
        <f t="shared" si="1739"/>
        <v>0</v>
      </c>
      <c r="BS301" s="54">
        <f t="shared" si="1739"/>
        <v>0</v>
      </c>
      <c r="BT301" s="54">
        <f t="shared" si="1739"/>
        <v>0</v>
      </c>
      <c r="BU301" s="54">
        <f t="shared" si="1739"/>
        <v>0</v>
      </c>
      <c r="BV301" s="54">
        <f t="shared" si="1739"/>
        <v>0</v>
      </c>
      <c r="BW301" s="54">
        <f t="shared" si="1739"/>
        <v>0</v>
      </c>
      <c r="BX301" s="54">
        <f t="shared" si="1739"/>
        <v>0</v>
      </c>
      <c r="BY301" s="54">
        <f t="shared" si="1739"/>
        <v>0</v>
      </c>
      <c r="BZ301" s="54">
        <f t="shared" si="1739"/>
        <v>0</v>
      </c>
      <c r="CA301" s="54">
        <f t="shared" si="1739"/>
        <v>0</v>
      </c>
      <c r="CB301" s="54">
        <f t="shared" si="1739"/>
        <v>0</v>
      </c>
      <c r="CC301" s="54">
        <f t="shared" si="1739"/>
        <v>0</v>
      </c>
      <c r="CD301" s="54">
        <f t="shared" si="1739"/>
        <v>0</v>
      </c>
      <c r="CE301" s="54">
        <f t="shared" si="1739"/>
        <v>0</v>
      </c>
      <c r="CF301" s="54">
        <f t="shared" si="1739"/>
        <v>0</v>
      </c>
      <c r="CG301" s="54">
        <f t="shared" si="1739"/>
        <v>0</v>
      </c>
      <c r="CH301" s="54">
        <f t="shared" si="1739"/>
        <v>0</v>
      </c>
      <c r="CI301" s="54">
        <f t="shared" si="1739"/>
        <v>0</v>
      </c>
      <c r="CJ301" s="54">
        <f t="shared" si="1739"/>
        <v>0</v>
      </c>
      <c r="CK301" s="54">
        <f t="shared" si="1739"/>
        <v>0</v>
      </c>
      <c r="CL301" s="54">
        <f t="shared" ref="CL301" si="1745">_xlfn.AGGREGATE(9,6,CL31,CL76,CL121,CL166,CL211,CL256)</f>
        <v>0</v>
      </c>
      <c r="CM301" s="54">
        <f t="shared" si="1739"/>
        <v>0</v>
      </c>
      <c r="CN301" s="54">
        <f t="shared" si="1739"/>
        <v>0</v>
      </c>
      <c r="CO301" s="54">
        <f t="shared" si="1739"/>
        <v>0</v>
      </c>
      <c r="CP301" s="54">
        <f t="shared" si="1739"/>
        <v>0</v>
      </c>
      <c r="CQ301" s="54">
        <f t="shared" si="1739"/>
        <v>0</v>
      </c>
      <c r="CR301" s="54">
        <f t="shared" si="1739"/>
        <v>0</v>
      </c>
      <c r="CS301" s="54">
        <f t="shared" si="1739"/>
        <v>0</v>
      </c>
      <c r="CT301" s="54">
        <f t="shared" si="1739"/>
        <v>0</v>
      </c>
      <c r="CU301" s="54">
        <f t="shared" si="1739"/>
        <v>0</v>
      </c>
      <c r="CV301" s="54">
        <f t="shared" si="1739"/>
        <v>0</v>
      </c>
      <c r="CW301" s="145">
        <f t="shared" si="1739"/>
        <v>0</v>
      </c>
      <c r="CX301" s="160">
        <f t="shared" si="1735"/>
        <v>0</v>
      </c>
      <c r="CZ301" s="62">
        <f t="shared" si="1736"/>
        <v>0</v>
      </c>
      <c r="DA301" s="54">
        <f t="shared" si="1736"/>
        <v>0</v>
      </c>
      <c r="DB301" s="54">
        <f t="shared" si="1736"/>
        <v>0</v>
      </c>
      <c r="DC301" s="54">
        <f t="shared" si="1736"/>
        <v>0</v>
      </c>
      <c r="DD301" s="54">
        <f t="shared" si="1736"/>
        <v>0</v>
      </c>
      <c r="DE301" s="54">
        <f t="shared" si="1736"/>
        <v>0</v>
      </c>
      <c r="DF301" s="54">
        <f t="shared" si="1736"/>
        <v>0</v>
      </c>
      <c r="DG301" s="54">
        <f t="shared" si="1736"/>
        <v>0</v>
      </c>
      <c r="DH301" s="54">
        <f t="shared" si="1736"/>
        <v>0</v>
      </c>
      <c r="DI301" s="54">
        <f t="shared" si="1736"/>
        <v>0</v>
      </c>
      <c r="DJ301" s="54">
        <f t="shared" si="1736"/>
        <v>0</v>
      </c>
      <c r="DK301" s="54">
        <f t="shared" si="1736"/>
        <v>0</v>
      </c>
      <c r="DL301" s="54">
        <f t="shared" si="1736"/>
        <v>0</v>
      </c>
      <c r="DM301" s="54">
        <f t="shared" si="1736"/>
        <v>0</v>
      </c>
      <c r="DN301" s="54">
        <f t="shared" si="1736"/>
        <v>0</v>
      </c>
      <c r="DO301" s="54">
        <f t="shared" si="1736"/>
        <v>0</v>
      </c>
      <c r="DP301" s="223">
        <f t="shared" si="1651"/>
        <v>0</v>
      </c>
      <c r="DQ301" s="330"/>
      <c r="DR301" s="224"/>
      <c r="DS301" s="60">
        <f t="shared" si="1652"/>
        <v>0</v>
      </c>
      <c r="DT301" s="59">
        <f t="shared" si="1653"/>
        <v>0</v>
      </c>
      <c r="DU301" s="60">
        <f t="shared" si="1654"/>
        <v>0</v>
      </c>
      <c r="DV301" s="60">
        <f t="shared" si="1655"/>
        <v>0</v>
      </c>
      <c r="DW301" s="1"/>
      <c r="DX301" s="1"/>
      <c r="DY301" s="1"/>
      <c r="DZ301" s="1"/>
      <c r="EA301" s="1"/>
      <c r="EB301" s="1"/>
      <c r="EC301" s="1"/>
      <c r="ED301" s="1"/>
    </row>
    <row r="302" spans="1:134" ht="15" customHeight="1">
      <c r="A302" s="98"/>
      <c r="B302" s="1275">
        <f t="shared" ref="B302:E302" si="1746">_xlfn.AGGREGATE(9,6,B32,B77,B122,B167,B212,B257)</f>
        <v>0</v>
      </c>
      <c r="C302" s="1543">
        <f t="shared" si="1746"/>
        <v>0</v>
      </c>
      <c r="D302" s="1543">
        <f t="shared" si="1746"/>
        <v>0</v>
      </c>
      <c r="E302" s="1545">
        <f t="shared" si="1746"/>
        <v>0</v>
      </c>
      <c r="F302" s="164" t="s">
        <v>97</v>
      </c>
      <c r="G302" s="315">
        <f t="shared" si="1737"/>
        <v>0</v>
      </c>
      <c r="H302" s="315">
        <f t="shared" si="1737"/>
        <v>0</v>
      </c>
      <c r="I302" s="315">
        <f t="shared" si="1737"/>
        <v>0</v>
      </c>
      <c r="J302" s="315">
        <f t="shared" si="1737"/>
        <v>0</v>
      </c>
      <c r="K302" s="315">
        <f t="shared" si="1737"/>
        <v>0</v>
      </c>
      <c r="L302" s="315">
        <f t="shared" si="1737"/>
        <v>0</v>
      </c>
      <c r="M302" s="315">
        <f t="shared" si="1737"/>
        <v>0</v>
      </c>
      <c r="N302" s="315">
        <f t="shared" si="1737"/>
        <v>0</v>
      </c>
      <c r="O302" s="315">
        <f t="shared" si="1737"/>
        <v>0</v>
      </c>
      <c r="P302" s="315">
        <f t="shared" si="1737"/>
        <v>0</v>
      </c>
      <c r="Q302" s="315">
        <f t="shared" si="1737"/>
        <v>0</v>
      </c>
      <c r="R302" s="315">
        <f t="shared" si="1737"/>
        <v>0</v>
      </c>
      <c r="S302" s="315">
        <f t="shared" si="1737"/>
        <v>0</v>
      </c>
      <c r="T302" s="315">
        <f t="shared" si="1737"/>
        <v>0</v>
      </c>
      <c r="U302" s="315">
        <f t="shared" si="1737"/>
        <v>0</v>
      </c>
      <c r="V302" s="315">
        <f t="shared" si="1737"/>
        <v>0</v>
      </c>
      <c r="W302" s="315">
        <f t="shared" si="1737"/>
        <v>0</v>
      </c>
      <c r="X302" s="315">
        <f t="shared" si="1737"/>
        <v>0</v>
      </c>
      <c r="Y302" s="315">
        <f t="shared" si="1737"/>
        <v>0</v>
      </c>
      <c r="Z302" s="315">
        <f t="shared" si="1737"/>
        <v>0</v>
      </c>
      <c r="AA302" s="315">
        <f t="shared" si="1737"/>
        <v>0</v>
      </c>
      <c r="AB302" s="315">
        <f t="shared" si="1737"/>
        <v>0</v>
      </c>
      <c r="AC302" s="315">
        <f t="shared" si="1737"/>
        <v>0</v>
      </c>
      <c r="AD302" s="315">
        <f t="shared" si="1737"/>
        <v>0</v>
      </c>
      <c r="AE302" s="315">
        <f t="shared" si="1737"/>
        <v>0</v>
      </c>
      <c r="AF302" s="315">
        <f t="shared" si="1737"/>
        <v>0</v>
      </c>
      <c r="AG302" s="315">
        <f t="shared" ref="AG302" si="1747">_xlfn.AGGREGATE(9,6,AG32,AG77,AG122,AG167,AG212,AG257)</f>
        <v>0</v>
      </c>
      <c r="AH302" s="315">
        <f t="shared" si="1737"/>
        <v>0</v>
      </c>
      <c r="AI302" s="315">
        <f t="shared" si="1737"/>
        <v>0</v>
      </c>
      <c r="AJ302" s="315">
        <f t="shared" si="1737"/>
        <v>0</v>
      </c>
      <c r="AK302" s="315">
        <f t="shared" si="1737"/>
        <v>0</v>
      </c>
      <c r="AL302" s="315">
        <f t="shared" si="1737"/>
        <v>0</v>
      </c>
      <c r="AM302" s="271">
        <f t="shared" si="1658"/>
        <v>0</v>
      </c>
      <c r="AN302" s="315">
        <f t="shared" si="1729"/>
        <v>0</v>
      </c>
      <c r="AO302" s="315">
        <f t="shared" si="1729"/>
        <v>0</v>
      </c>
      <c r="AP302" s="315">
        <f t="shared" si="1729"/>
        <v>0</v>
      </c>
      <c r="AQ302" s="315">
        <f t="shared" si="1729"/>
        <v>0</v>
      </c>
      <c r="AR302" s="315">
        <f t="shared" si="1729"/>
        <v>0</v>
      </c>
      <c r="AS302" s="315">
        <f t="shared" si="1729"/>
        <v>0</v>
      </c>
      <c r="AT302" s="315">
        <f t="shared" si="1729"/>
        <v>0</v>
      </c>
      <c r="AU302" s="315">
        <f t="shared" si="1729"/>
        <v>0</v>
      </c>
      <c r="AV302" s="64">
        <f t="shared" si="1730"/>
        <v>0</v>
      </c>
      <c r="AW302" s="315">
        <f t="shared" si="1731"/>
        <v>0</v>
      </c>
      <c r="AX302" s="206">
        <f t="shared" si="1732"/>
        <v>0</v>
      </c>
      <c r="AY302" s="171">
        <f t="shared" si="1659"/>
        <v>0</v>
      </c>
      <c r="AZ302" s="162"/>
      <c r="BA302" s="757" t="s">
        <v>97</v>
      </c>
      <c r="BB302" s="144">
        <f t="shared" si="1739"/>
        <v>0</v>
      </c>
      <c r="BC302" s="54">
        <f t="shared" si="1739"/>
        <v>0</v>
      </c>
      <c r="BD302" s="392">
        <f t="shared" si="1739"/>
        <v>0</v>
      </c>
      <c r="BE302" s="54">
        <f t="shared" si="1739"/>
        <v>0</v>
      </c>
      <c r="BF302" s="54">
        <f t="shared" si="1739"/>
        <v>0</v>
      </c>
      <c r="BG302" s="54">
        <f t="shared" si="1739"/>
        <v>0</v>
      </c>
      <c r="BH302" s="392">
        <f t="shared" si="1739"/>
        <v>0</v>
      </c>
      <c r="BI302" s="392">
        <f t="shared" si="1739"/>
        <v>0</v>
      </c>
      <c r="BJ302" s="392">
        <f t="shared" si="1739"/>
        <v>0</v>
      </c>
      <c r="BK302" s="392">
        <f t="shared" si="1739"/>
        <v>0</v>
      </c>
      <c r="BL302" s="54">
        <f t="shared" si="1739"/>
        <v>0</v>
      </c>
      <c r="BM302" s="54">
        <f t="shared" si="1739"/>
        <v>0</v>
      </c>
      <c r="BN302" s="392">
        <f t="shared" si="1739"/>
        <v>0</v>
      </c>
      <c r="BO302" s="54">
        <f t="shared" si="1739"/>
        <v>0</v>
      </c>
      <c r="BP302" s="54">
        <f t="shared" si="1739"/>
        <v>0</v>
      </c>
      <c r="BQ302" s="54">
        <f t="shared" si="1739"/>
        <v>0</v>
      </c>
      <c r="BR302" s="54">
        <f t="shared" si="1739"/>
        <v>0</v>
      </c>
      <c r="BS302" s="54">
        <f t="shared" si="1739"/>
        <v>0</v>
      </c>
      <c r="BT302" s="54">
        <f t="shared" si="1739"/>
        <v>0</v>
      </c>
      <c r="BU302" s="54">
        <f t="shared" si="1739"/>
        <v>0</v>
      </c>
      <c r="BV302" s="54">
        <f t="shared" si="1739"/>
        <v>0</v>
      </c>
      <c r="BW302" s="54">
        <f t="shared" si="1739"/>
        <v>0</v>
      </c>
      <c r="BX302" s="54">
        <f t="shared" si="1739"/>
        <v>0</v>
      </c>
      <c r="BY302" s="207">
        <f t="shared" si="1739"/>
        <v>0</v>
      </c>
      <c r="BZ302" s="54">
        <f t="shared" si="1739"/>
        <v>0</v>
      </c>
      <c r="CA302" s="54">
        <f t="shared" si="1739"/>
        <v>0</v>
      </c>
      <c r="CB302" s="54">
        <f t="shared" si="1739"/>
        <v>0</v>
      </c>
      <c r="CC302" s="54">
        <f t="shared" si="1739"/>
        <v>0</v>
      </c>
      <c r="CD302" s="54">
        <f t="shared" si="1739"/>
        <v>0</v>
      </c>
      <c r="CE302" s="54">
        <f t="shared" si="1739"/>
        <v>0</v>
      </c>
      <c r="CF302" s="54">
        <f t="shared" si="1739"/>
        <v>0</v>
      </c>
      <c r="CG302" s="54">
        <f t="shared" si="1739"/>
        <v>0</v>
      </c>
      <c r="CH302" s="54">
        <f t="shared" si="1739"/>
        <v>0</v>
      </c>
      <c r="CI302" s="54">
        <f t="shared" si="1739"/>
        <v>0</v>
      </c>
      <c r="CJ302" s="54">
        <f t="shared" si="1739"/>
        <v>0</v>
      </c>
      <c r="CK302" s="392">
        <f t="shared" si="1739"/>
        <v>0</v>
      </c>
      <c r="CL302" s="392">
        <f t="shared" ref="CL302" si="1748">_xlfn.AGGREGATE(9,6,CL32,CL77,CL122,CL167,CL212,CL257)</f>
        <v>0</v>
      </c>
      <c r="CM302" s="392">
        <f t="shared" si="1739"/>
        <v>0</v>
      </c>
      <c r="CN302" s="392">
        <f t="shared" si="1739"/>
        <v>0</v>
      </c>
      <c r="CO302" s="392">
        <f t="shared" si="1739"/>
        <v>0</v>
      </c>
      <c r="CP302" s="54">
        <f t="shared" si="1739"/>
        <v>0</v>
      </c>
      <c r="CQ302" s="54">
        <f t="shared" si="1739"/>
        <v>0</v>
      </c>
      <c r="CR302" s="54">
        <f t="shared" si="1739"/>
        <v>0</v>
      </c>
      <c r="CS302" s="54">
        <f t="shared" si="1739"/>
        <v>0</v>
      </c>
      <c r="CT302" s="54">
        <f t="shared" si="1739"/>
        <v>0</v>
      </c>
      <c r="CU302" s="54">
        <f t="shared" si="1739"/>
        <v>0</v>
      </c>
      <c r="CV302" s="54">
        <f t="shared" si="1739"/>
        <v>0</v>
      </c>
      <c r="CW302" s="145">
        <f t="shared" si="1739"/>
        <v>0</v>
      </c>
      <c r="CX302" s="160">
        <f t="shared" si="1735"/>
        <v>0</v>
      </c>
      <c r="CZ302" s="52">
        <f t="shared" si="1736"/>
        <v>0</v>
      </c>
      <c r="DA302" s="51">
        <f t="shared" si="1736"/>
        <v>0</v>
      </c>
      <c r="DB302" s="51">
        <f t="shared" si="1736"/>
        <v>0</v>
      </c>
      <c r="DC302" s="51">
        <f t="shared" si="1736"/>
        <v>0</v>
      </c>
      <c r="DD302" s="51">
        <f t="shared" si="1736"/>
        <v>0</v>
      </c>
      <c r="DE302" s="51">
        <f t="shared" si="1736"/>
        <v>0</v>
      </c>
      <c r="DF302" s="51">
        <f t="shared" si="1736"/>
        <v>0</v>
      </c>
      <c r="DG302" s="51">
        <f t="shared" si="1736"/>
        <v>0</v>
      </c>
      <c r="DH302" s="51">
        <f t="shared" si="1736"/>
        <v>0</v>
      </c>
      <c r="DI302" s="51">
        <f t="shared" si="1736"/>
        <v>0</v>
      </c>
      <c r="DJ302" s="51">
        <f t="shared" si="1736"/>
        <v>0</v>
      </c>
      <c r="DK302" s="51">
        <f t="shared" si="1736"/>
        <v>0</v>
      </c>
      <c r="DL302" s="51">
        <f t="shared" si="1736"/>
        <v>0</v>
      </c>
      <c r="DM302" s="51">
        <f t="shared" si="1736"/>
        <v>0</v>
      </c>
      <c r="DN302" s="51">
        <f t="shared" si="1736"/>
        <v>0</v>
      </c>
      <c r="DO302" s="51">
        <f t="shared" si="1736"/>
        <v>0</v>
      </c>
      <c r="DP302" s="223">
        <f t="shared" si="1651"/>
        <v>0</v>
      </c>
      <c r="DQ302" s="330"/>
      <c r="DR302" s="224"/>
      <c r="DS302" s="60">
        <f t="shared" si="1652"/>
        <v>0</v>
      </c>
      <c r="DT302" s="59">
        <f t="shared" si="1653"/>
        <v>0</v>
      </c>
      <c r="DU302" s="60">
        <f t="shared" si="1654"/>
        <v>0</v>
      </c>
      <c r="DV302" s="60">
        <f t="shared" si="1655"/>
        <v>0</v>
      </c>
      <c r="DW302" s="1"/>
      <c r="DX302" s="1"/>
      <c r="DY302" s="1"/>
      <c r="DZ302" s="1"/>
      <c r="EA302" s="1"/>
      <c r="EB302" s="1"/>
      <c r="EC302" s="1"/>
      <c r="ED302" s="1"/>
    </row>
    <row r="303" spans="1:134" ht="15" customHeight="1">
      <c r="A303" s="40" t="s">
        <v>102</v>
      </c>
      <c r="B303" s="1276"/>
      <c r="C303" s="1544"/>
      <c r="D303" s="1544"/>
      <c r="E303" s="1460"/>
      <c r="F303" s="165" t="s">
        <v>99</v>
      </c>
      <c r="G303" s="315">
        <f t="shared" si="1737"/>
        <v>0</v>
      </c>
      <c r="H303" s="315">
        <f t="shared" si="1737"/>
        <v>0</v>
      </c>
      <c r="I303" s="315">
        <f t="shared" si="1737"/>
        <v>0</v>
      </c>
      <c r="J303" s="315">
        <f t="shared" si="1737"/>
        <v>0</v>
      </c>
      <c r="K303" s="315">
        <f t="shared" si="1737"/>
        <v>0</v>
      </c>
      <c r="L303" s="315">
        <f t="shared" si="1737"/>
        <v>0</v>
      </c>
      <c r="M303" s="315">
        <f t="shared" si="1737"/>
        <v>0</v>
      </c>
      <c r="N303" s="315">
        <f t="shared" si="1737"/>
        <v>0</v>
      </c>
      <c r="O303" s="315">
        <f t="shared" si="1737"/>
        <v>0</v>
      </c>
      <c r="P303" s="315">
        <f t="shared" si="1737"/>
        <v>0</v>
      </c>
      <c r="Q303" s="315">
        <f t="shared" si="1737"/>
        <v>0</v>
      </c>
      <c r="R303" s="315">
        <f t="shared" si="1737"/>
        <v>0</v>
      </c>
      <c r="S303" s="315">
        <f t="shared" si="1737"/>
        <v>0</v>
      </c>
      <c r="T303" s="315">
        <f t="shared" si="1737"/>
        <v>0</v>
      </c>
      <c r="U303" s="315">
        <f t="shared" si="1737"/>
        <v>0</v>
      </c>
      <c r="V303" s="315">
        <f t="shared" si="1737"/>
        <v>0</v>
      </c>
      <c r="W303" s="315">
        <f t="shared" si="1737"/>
        <v>0</v>
      </c>
      <c r="X303" s="315">
        <f t="shared" si="1737"/>
        <v>0</v>
      </c>
      <c r="Y303" s="315">
        <f t="shared" si="1737"/>
        <v>0</v>
      </c>
      <c r="Z303" s="315">
        <f t="shared" si="1737"/>
        <v>0</v>
      </c>
      <c r="AA303" s="315">
        <f t="shared" si="1737"/>
        <v>0</v>
      </c>
      <c r="AB303" s="315">
        <f t="shared" si="1737"/>
        <v>0</v>
      </c>
      <c r="AC303" s="315">
        <f t="shared" si="1737"/>
        <v>0</v>
      </c>
      <c r="AD303" s="315">
        <f t="shared" si="1737"/>
        <v>0</v>
      </c>
      <c r="AE303" s="315">
        <f t="shared" si="1737"/>
        <v>0</v>
      </c>
      <c r="AF303" s="315">
        <f t="shared" si="1737"/>
        <v>0</v>
      </c>
      <c r="AG303" s="315">
        <f t="shared" ref="AG303" si="1749">_xlfn.AGGREGATE(9,6,AG33,AG78,AG123,AG168,AG213,AG258)</f>
        <v>0</v>
      </c>
      <c r="AH303" s="315">
        <f t="shared" si="1737"/>
        <v>0</v>
      </c>
      <c r="AI303" s="315">
        <f t="shared" si="1737"/>
        <v>0</v>
      </c>
      <c r="AJ303" s="315">
        <f t="shared" si="1737"/>
        <v>0</v>
      </c>
      <c r="AK303" s="315">
        <f t="shared" si="1737"/>
        <v>0</v>
      </c>
      <c r="AL303" s="315">
        <f t="shared" si="1737"/>
        <v>0</v>
      </c>
      <c r="AM303" s="271">
        <f t="shared" si="1658"/>
        <v>0</v>
      </c>
      <c r="AN303" s="315">
        <f t="shared" si="1729"/>
        <v>0</v>
      </c>
      <c r="AO303" s="315">
        <f t="shared" si="1729"/>
        <v>0</v>
      </c>
      <c r="AP303" s="315">
        <f t="shared" si="1729"/>
        <v>0</v>
      </c>
      <c r="AQ303" s="315">
        <f t="shared" si="1729"/>
        <v>0</v>
      </c>
      <c r="AR303" s="315">
        <f t="shared" si="1729"/>
        <v>0</v>
      </c>
      <c r="AS303" s="315">
        <f t="shared" si="1729"/>
        <v>0</v>
      </c>
      <c r="AT303" s="315">
        <f t="shared" si="1729"/>
        <v>0</v>
      </c>
      <c r="AU303" s="315">
        <f t="shared" si="1729"/>
        <v>0</v>
      </c>
      <c r="AV303" s="64">
        <f t="shared" si="1730"/>
        <v>0</v>
      </c>
      <c r="AW303" s="315">
        <f t="shared" si="1731"/>
        <v>0</v>
      </c>
      <c r="AX303" s="62">
        <f t="shared" si="1732"/>
        <v>0</v>
      </c>
      <c r="AY303" s="171">
        <f t="shared" si="1659"/>
        <v>0</v>
      </c>
      <c r="AZ303" s="166"/>
      <c r="BA303" s="758" t="s">
        <v>99</v>
      </c>
      <c r="BB303" s="144">
        <f t="shared" si="1739"/>
        <v>0</v>
      </c>
      <c r="BC303" s="54">
        <f t="shared" si="1739"/>
        <v>0</v>
      </c>
      <c r="BD303" s="54">
        <f t="shared" si="1739"/>
        <v>0</v>
      </c>
      <c r="BE303" s="54">
        <f t="shared" si="1739"/>
        <v>0</v>
      </c>
      <c r="BF303" s="54">
        <f t="shared" si="1739"/>
        <v>0</v>
      </c>
      <c r="BG303" s="54">
        <f t="shared" si="1739"/>
        <v>0</v>
      </c>
      <c r="BH303" s="54">
        <f t="shared" si="1739"/>
        <v>0</v>
      </c>
      <c r="BI303" s="54">
        <f t="shared" si="1739"/>
        <v>0</v>
      </c>
      <c r="BJ303" s="54">
        <f t="shared" si="1739"/>
        <v>0</v>
      </c>
      <c r="BK303" s="54">
        <f t="shared" si="1739"/>
        <v>0</v>
      </c>
      <c r="BL303" s="54">
        <f t="shared" si="1739"/>
        <v>0</v>
      </c>
      <c r="BM303" s="54">
        <f t="shared" si="1739"/>
        <v>0</v>
      </c>
      <c r="BN303" s="54">
        <f t="shared" si="1739"/>
        <v>0</v>
      </c>
      <c r="BO303" s="54">
        <f t="shared" si="1739"/>
        <v>0</v>
      </c>
      <c r="BP303" s="54">
        <f t="shared" si="1739"/>
        <v>0</v>
      </c>
      <c r="BQ303" s="54">
        <f t="shared" si="1739"/>
        <v>0</v>
      </c>
      <c r="BR303" s="54">
        <f t="shared" si="1739"/>
        <v>0</v>
      </c>
      <c r="BS303" s="54">
        <f t="shared" si="1739"/>
        <v>0</v>
      </c>
      <c r="BT303" s="54">
        <f t="shared" si="1739"/>
        <v>0</v>
      </c>
      <c r="BU303" s="54">
        <f t="shared" si="1739"/>
        <v>0</v>
      </c>
      <c r="BV303" s="54">
        <f t="shared" si="1739"/>
        <v>0</v>
      </c>
      <c r="BW303" s="54">
        <f t="shared" si="1739"/>
        <v>0</v>
      </c>
      <c r="BX303" s="54">
        <f t="shared" si="1739"/>
        <v>0</v>
      </c>
      <c r="BY303" s="54">
        <f t="shared" si="1739"/>
        <v>0</v>
      </c>
      <c r="BZ303" s="54">
        <f t="shared" si="1739"/>
        <v>0</v>
      </c>
      <c r="CA303" s="54">
        <f t="shared" si="1739"/>
        <v>0</v>
      </c>
      <c r="CB303" s="54">
        <f t="shared" si="1739"/>
        <v>0</v>
      </c>
      <c r="CC303" s="54">
        <f t="shared" si="1739"/>
        <v>0</v>
      </c>
      <c r="CD303" s="54">
        <f t="shared" si="1739"/>
        <v>0</v>
      </c>
      <c r="CE303" s="54">
        <f t="shared" si="1739"/>
        <v>0</v>
      </c>
      <c r="CF303" s="54">
        <f t="shared" si="1739"/>
        <v>0</v>
      </c>
      <c r="CG303" s="54">
        <f t="shared" si="1739"/>
        <v>0</v>
      </c>
      <c r="CH303" s="54">
        <f t="shared" si="1739"/>
        <v>0</v>
      </c>
      <c r="CI303" s="54">
        <f t="shared" si="1739"/>
        <v>0</v>
      </c>
      <c r="CJ303" s="54">
        <f t="shared" si="1739"/>
        <v>0</v>
      </c>
      <c r="CK303" s="54">
        <f t="shared" si="1739"/>
        <v>0</v>
      </c>
      <c r="CL303" s="54">
        <f t="shared" ref="CL303" si="1750">_xlfn.AGGREGATE(9,6,CL33,CL78,CL123,CL168,CL213,CL258)</f>
        <v>0</v>
      </c>
      <c r="CM303" s="54">
        <f t="shared" si="1739"/>
        <v>0</v>
      </c>
      <c r="CN303" s="54">
        <f t="shared" si="1739"/>
        <v>0</v>
      </c>
      <c r="CO303" s="54">
        <f t="shared" si="1739"/>
        <v>0</v>
      </c>
      <c r="CP303" s="54">
        <f t="shared" si="1739"/>
        <v>0</v>
      </c>
      <c r="CQ303" s="54">
        <f t="shared" si="1739"/>
        <v>0</v>
      </c>
      <c r="CR303" s="54">
        <f t="shared" si="1739"/>
        <v>0</v>
      </c>
      <c r="CS303" s="54">
        <f t="shared" si="1739"/>
        <v>0</v>
      </c>
      <c r="CT303" s="54">
        <f t="shared" si="1739"/>
        <v>0</v>
      </c>
      <c r="CU303" s="54">
        <f t="shared" si="1739"/>
        <v>0</v>
      </c>
      <c r="CV303" s="54">
        <f t="shared" si="1739"/>
        <v>0</v>
      </c>
      <c r="CW303" s="145">
        <f t="shared" si="1739"/>
        <v>0</v>
      </c>
      <c r="CX303" s="167">
        <f t="shared" si="1735"/>
        <v>0</v>
      </c>
      <c r="CZ303" s="62">
        <f t="shared" si="1736"/>
        <v>0</v>
      </c>
      <c r="DA303" s="54">
        <f t="shared" si="1736"/>
        <v>0</v>
      </c>
      <c r="DB303" s="54">
        <f t="shared" si="1736"/>
        <v>0</v>
      </c>
      <c r="DC303" s="54">
        <f t="shared" si="1736"/>
        <v>0</v>
      </c>
      <c r="DD303" s="54">
        <f t="shared" si="1736"/>
        <v>0</v>
      </c>
      <c r="DE303" s="54">
        <f t="shared" si="1736"/>
        <v>0</v>
      </c>
      <c r="DF303" s="54">
        <f t="shared" si="1736"/>
        <v>0</v>
      </c>
      <c r="DG303" s="54">
        <f t="shared" si="1736"/>
        <v>0</v>
      </c>
      <c r="DH303" s="54">
        <f t="shared" si="1736"/>
        <v>0</v>
      </c>
      <c r="DI303" s="54">
        <f t="shared" si="1736"/>
        <v>0</v>
      </c>
      <c r="DJ303" s="54">
        <f t="shared" si="1736"/>
        <v>0</v>
      </c>
      <c r="DK303" s="54">
        <f t="shared" si="1736"/>
        <v>0</v>
      </c>
      <c r="DL303" s="54">
        <f t="shared" si="1736"/>
        <v>0</v>
      </c>
      <c r="DM303" s="54">
        <f t="shared" si="1736"/>
        <v>0</v>
      </c>
      <c r="DN303" s="54">
        <f t="shared" si="1736"/>
        <v>0</v>
      </c>
      <c r="DO303" s="54">
        <f t="shared" si="1736"/>
        <v>0</v>
      </c>
      <c r="DP303" s="223">
        <f t="shared" si="1651"/>
        <v>0</v>
      </c>
      <c r="DQ303" s="330"/>
      <c r="DR303" s="224"/>
      <c r="DS303" s="70">
        <f t="shared" si="1652"/>
        <v>0</v>
      </c>
      <c r="DT303" s="100">
        <f t="shared" si="1653"/>
        <v>0</v>
      </c>
      <c r="DU303" s="70">
        <f t="shared" si="1654"/>
        <v>0</v>
      </c>
      <c r="DV303" s="70">
        <f t="shared" si="1655"/>
        <v>0</v>
      </c>
      <c r="DW303" s="1"/>
      <c r="DX303" s="1"/>
      <c r="DY303" s="1"/>
      <c r="DZ303" s="1"/>
      <c r="EA303" s="1"/>
      <c r="EB303" s="1"/>
      <c r="EC303" s="1"/>
      <c r="ED303" s="1"/>
    </row>
    <row r="304" spans="1:134" ht="15" customHeight="1">
      <c r="A304" s="1208" t="s">
        <v>103</v>
      </c>
      <c r="B304" s="1212">
        <f>SUM(B298:B303)</f>
        <v>0</v>
      </c>
      <c r="C304" s="1196">
        <f t="shared" ref="C304:D304" si="1751">SUM(C298:C303)</f>
        <v>0</v>
      </c>
      <c r="D304" s="1196">
        <f t="shared" si="1751"/>
        <v>0</v>
      </c>
      <c r="E304" s="1311">
        <f>SUM(E298:E303)</f>
        <v>0</v>
      </c>
      <c r="F304" s="759" t="s">
        <v>97</v>
      </c>
      <c r="G304" s="72">
        <f>G298+G300+G302</f>
        <v>0</v>
      </c>
      <c r="H304" s="72">
        <f>H298+H300+H302</f>
        <v>0</v>
      </c>
      <c r="I304" s="72">
        <f>I298+I300+I302</f>
        <v>0</v>
      </c>
      <c r="J304" s="72">
        <f>J298+J300+J302</f>
        <v>0</v>
      </c>
      <c r="K304" s="72">
        <f t="shared" ref="K304:N305" si="1752">K298+K300+K302</f>
        <v>0</v>
      </c>
      <c r="L304" s="72"/>
      <c r="M304" s="72">
        <f>M298+M300+M302</f>
        <v>0</v>
      </c>
      <c r="N304" s="72">
        <f>N298+N300+N302</f>
        <v>0</v>
      </c>
      <c r="O304" s="72">
        <f>O298+O300+O302</f>
        <v>0</v>
      </c>
      <c r="P304" s="72">
        <f t="shared" ref="P304:AE305" si="1753">P298+P300+P302</f>
        <v>0</v>
      </c>
      <c r="Q304" s="72">
        <f>Q298+Q300+Q302</f>
        <v>0</v>
      </c>
      <c r="R304" s="72">
        <f>R298+R300+R302</f>
        <v>0</v>
      </c>
      <c r="S304" s="72">
        <f>S298+S300+S302</f>
        <v>0</v>
      </c>
      <c r="T304" s="72">
        <f>T298+T300+T302</f>
        <v>0</v>
      </c>
      <c r="U304" s="72">
        <f>U298+U300+U302</f>
        <v>0</v>
      </c>
      <c r="V304" s="72">
        <f t="shared" ref="V304:W304" si="1754">V298+V300+V302</f>
        <v>0</v>
      </c>
      <c r="W304" s="72">
        <f t="shared" si="1754"/>
        <v>0</v>
      </c>
      <c r="X304" s="72">
        <f>X298+X300+X302</f>
        <v>0</v>
      </c>
      <c r="Y304" s="72">
        <f>Y298+Y300+Y302</f>
        <v>0</v>
      </c>
      <c r="Z304" s="72">
        <f>Z298+Z300+Z302</f>
        <v>0</v>
      </c>
      <c r="AA304" s="72">
        <f t="shared" ref="AA304:AE304" si="1755">AA298+AA300+AA302</f>
        <v>0</v>
      </c>
      <c r="AB304" s="95">
        <f t="shared" si="1755"/>
        <v>0</v>
      </c>
      <c r="AC304" s="72">
        <f t="shared" si="1755"/>
        <v>0</v>
      </c>
      <c r="AD304" s="72">
        <f t="shared" si="1755"/>
        <v>0</v>
      </c>
      <c r="AE304" s="15">
        <f t="shared" si="1755"/>
        <v>0</v>
      </c>
      <c r="AF304" s="72">
        <f>AF298+AF300+AF302</f>
        <v>0</v>
      </c>
      <c r="AG304" s="15">
        <f>AG298+AG300+AG302</f>
        <v>0</v>
      </c>
      <c r="AH304" s="15">
        <f>AH298+AH300+AH302</f>
        <v>0</v>
      </c>
      <c r="AI304" s="15">
        <f t="shared" ref="AI304:AL305" si="1756">AI298+AI300+AI302</f>
        <v>0</v>
      </c>
      <c r="AJ304" s="72">
        <f t="shared" si="1756"/>
        <v>0</v>
      </c>
      <c r="AK304" s="95">
        <f t="shared" si="1756"/>
        <v>0</v>
      </c>
      <c r="AL304" s="95">
        <f t="shared" si="1756"/>
        <v>0</v>
      </c>
      <c r="AM304" s="271">
        <f t="shared" si="1658"/>
        <v>0</v>
      </c>
      <c r="AN304" s="14">
        <f t="shared" ref="AN304:AU305" si="1757">AN298+AN300+AN302</f>
        <v>0</v>
      </c>
      <c r="AO304" s="72">
        <f t="shared" si="1757"/>
        <v>0</v>
      </c>
      <c r="AP304" s="72">
        <f t="shared" si="1757"/>
        <v>0</v>
      </c>
      <c r="AQ304" s="72">
        <f t="shared" si="1757"/>
        <v>0</v>
      </c>
      <c r="AR304" s="72">
        <f t="shared" si="1757"/>
        <v>0</v>
      </c>
      <c r="AS304" s="72">
        <f t="shared" si="1757"/>
        <v>0</v>
      </c>
      <c r="AT304" s="72">
        <f t="shared" si="1757"/>
        <v>0</v>
      </c>
      <c r="AU304" s="14">
        <f t="shared" si="1757"/>
        <v>0</v>
      </c>
      <c r="AV304" s="56">
        <f>AV298+AV300+AV302</f>
        <v>0</v>
      </c>
      <c r="AW304" s="72">
        <f t="shared" ref="AW304:AX305" si="1758">AW298+AW300+AW302</f>
        <v>0</v>
      </c>
      <c r="AX304" s="206"/>
      <c r="AY304" s="171">
        <f t="shared" si="1659"/>
        <v>0</v>
      </c>
      <c r="AZ304" s="168"/>
      <c r="BA304" s="759" t="s">
        <v>97</v>
      </c>
      <c r="BB304" s="390">
        <f t="shared" ref="BB304:BC305" si="1759">BB298+BB300+BB302</f>
        <v>0</v>
      </c>
      <c r="BC304" s="156">
        <f t="shared" si="1759"/>
        <v>0</v>
      </c>
      <c r="BD304" s="392"/>
      <c r="BE304" s="156">
        <f t="shared" ref="BE304:BG305" si="1760">BE298+BE300+BE302</f>
        <v>0</v>
      </c>
      <c r="BF304" s="156">
        <f t="shared" si="1760"/>
        <v>0</v>
      </c>
      <c r="BG304" s="156">
        <f t="shared" si="1760"/>
        <v>0</v>
      </c>
      <c r="BH304" s="392"/>
      <c r="BI304" s="392"/>
      <c r="BJ304" s="392"/>
      <c r="BK304" s="392"/>
      <c r="BL304" s="156">
        <f t="shared" ref="BL304:BM304" si="1761">BL298+BL300+BL302</f>
        <v>0</v>
      </c>
      <c r="BM304" s="156">
        <f t="shared" si="1761"/>
        <v>0</v>
      </c>
      <c r="BN304" s="392"/>
      <c r="BO304" s="156">
        <f t="shared" ref="BO304:BX304" si="1762">BO298+BO300+BO302</f>
        <v>0</v>
      </c>
      <c r="BP304" s="156">
        <f t="shared" si="1762"/>
        <v>0</v>
      </c>
      <c r="BQ304" s="156">
        <f t="shared" si="1762"/>
        <v>0</v>
      </c>
      <c r="BR304" s="156">
        <f t="shared" si="1762"/>
        <v>0</v>
      </c>
      <c r="BS304" s="156">
        <f t="shared" si="1762"/>
        <v>0</v>
      </c>
      <c r="BT304" s="156">
        <f t="shared" si="1762"/>
        <v>0</v>
      </c>
      <c r="BU304" s="156">
        <f t="shared" si="1762"/>
        <v>0</v>
      </c>
      <c r="BV304" s="156">
        <f t="shared" si="1762"/>
        <v>0</v>
      </c>
      <c r="BW304" s="156">
        <f t="shared" si="1762"/>
        <v>0</v>
      </c>
      <c r="BX304" s="156">
        <f t="shared" si="1762"/>
        <v>0</v>
      </c>
      <c r="BY304" s="207"/>
      <c r="BZ304" s="156">
        <f t="shared" ref="BZ304:CJ305" si="1763">BZ298+BZ300+BZ302</f>
        <v>0</v>
      </c>
      <c r="CA304" s="156">
        <f t="shared" si="1763"/>
        <v>0</v>
      </c>
      <c r="CB304" s="156">
        <f t="shared" si="1763"/>
        <v>0</v>
      </c>
      <c r="CC304" s="156">
        <f t="shared" si="1763"/>
        <v>0</v>
      </c>
      <c r="CD304" s="156">
        <f t="shared" si="1763"/>
        <v>0</v>
      </c>
      <c r="CE304" s="156">
        <f t="shared" si="1763"/>
        <v>0</v>
      </c>
      <c r="CF304" s="156">
        <f t="shared" si="1763"/>
        <v>0</v>
      </c>
      <c r="CG304" s="156">
        <f t="shared" si="1763"/>
        <v>0</v>
      </c>
      <c r="CH304" s="156"/>
      <c r="CI304" s="156">
        <f t="shared" si="1763"/>
        <v>0</v>
      </c>
      <c r="CJ304" s="156">
        <f t="shared" si="1763"/>
        <v>0</v>
      </c>
      <c r="CK304" s="392"/>
      <c r="CL304" s="392"/>
      <c r="CM304" s="392"/>
      <c r="CN304" s="392"/>
      <c r="CO304" s="392"/>
      <c r="CP304" s="156">
        <f t="shared" ref="CP304:CX305" si="1764">CP298+CP300+CP302</f>
        <v>0</v>
      </c>
      <c r="CQ304" s="156">
        <f t="shared" si="1764"/>
        <v>0</v>
      </c>
      <c r="CR304" s="156">
        <f t="shared" si="1764"/>
        <v>0</v>
      </c>
      <c r="CS304" s="156">
        <f t="shared" si="1764"/>
        <v>0</v>
      </c>
      <c r="CT304" s="156">
        <f t="shared" si="1764"/>
        <v>0</v>
      </c>
      <c r="CU304" s="156">
        <f t="shared" si="1764"/>
        <v>0</v>
      </c>
      <c r="CV304" s="156">
        <f t="shared" si="1764"/>
        <v>0</v>
      </c>
      <c r="CW304" s="231">
        <f t="shared" si="1764"/>
        <v>0</v>
      </c>
      <c r="CX304" s="169">
        <f t="shared" si="1764"/>
        <v>3</v>
      </c>
      <c r="CZ304" s="13">
        <f t="shared" ref="CZ304:DO305" si="1765">CZ298+CZ300+CZ302</f>
        <v>0</v>
      </c>
      <c r="DA304" s="72">
        <f t="shared" si="1765"/>
        <v>0</v>
      </c>
      <c r="DB304" s="72">
        <f t="shared" si="1765"/>
        <v>0</v>
      </c>
      <c r="DC304" s="72">
        <f t="shared" si="1765"/>
        <v>0</v>
      </c>
      <c r="DD304" s="72">
        <f t="shared" si="1765"/>
        <v>0</v>
      </c>
      <c r="DE304" s="72">
        <f t="shared" si="1765"/>
        <v>0</v>
      </c>
      <c r="DF304" s="72">
        <f t="shared" si="1765"/>
        <v>0</v>
      </c>
      <c r="DG304" s="72">
        <f t="shared" si="1765"/>
        <v>0</v>
      </c>
      <c r="DH304" s="72">
        <f t="shared" si="1765"/>
        <v>0</v>
      </c>
      <c r="DI304" s="72">
        <f t="shared" si="1765"/>
        <v>0</v>
      </c>
      <c r="DJ304" s="72">
        <f t="shared" si="1765"/>
        <v>0</v>
      </c>
      <c r="DK304" s="72">
        <f t="shared" si="1765"/>
        <v>0</v>
      </c>
      <c r="DL304" s="72">
        <f t="shared" si="1765"/>
        <v>0</v>
      </c>
      <c r="DM304" s="72">
        <f t="shared" si="1765"/>
        <v>0</v>
      </c>
      <c r="DN304" s="72">
        <f t="shared" si="1765"/>
        <v>0</v>
      </c>
      <c r="DO304" s="72">
        <f t="shared" si="1765"/>
        <v>0</v>
      </c>
      <c r="DP304" s="223">
        <f t="shared" si="1651"/>
        <v>0</v>
      </c>
      <c r="DQ304" s="330"/>
      <c r="DR304" s="224"/>
      <c r="DS304" s="57">
        <f t="shared" si="1652"/>
        <v>3</v>
      </c>
      <c r="DT304" s="78">
        <f t="shared" si="1653"/>
        <v>3</v>
      </c>
      <c r="DU304" s="66">
        <f t="shared" si="1654"/>
        <v>3</v>
      </c>
      <c r="DV304" s="57">
        <f t="shared" si="1655"/>
        <v>3</v>
      </c>
      <c r="DW304" s="1"/>
      <c r="DX304" s="1"/>
      <c r="DY304" s="1"/>
      <c r="DZ304" s="1"/>
      <c r="EA304" s="1"/>
      <c r="EB304" s="1"/>
      <c r="EC304" s="1"/>
      <c r="ED304" s="1"/>
    </row>
    <row r="305" spans="1:134" ht="15" customHeight="1">
      <c r="A305" s="1209"/>
      <c r="B305" s="1213"/>
      <c r="C305" s="1197"/>
      <c r="D305" s="1197"/>
      <c r="E305" s="1312"/>
      <c r="F305" s="758" t="s">
        <v>99</v>
      </c>
      <c r="G305" s="80">
        <f t="shared" ref="G305:H305" si="1766">G299+G301+G303</f>
        <v>0</v>
      </c>
      <c r="H305" s="80">
        <f t="shared" si="1766"/>
        <v>0</v>
      </c>
      <c r="I305" s="80">
        <f>I299+I301+I303</f>
        <v>0</v>
      </c>
      <c r="J305" s="80">
        <f>J299+J301+J303</f>
        <v>0</v>
      </c>
      <c r="K305" s="80">
        <f t="shared" si="1752"/>
        <v>0</v>
      </c>
      <c r="L305" s="80"/>
      <c r="M305" s="80">
        <f t="shared" si="1752"/>
        <v>0</v>
      </c>
      <c r="N305" s="80">
        <f t="shared" si="1752"/>
        <v>0</v>
      </c>
      <c r="O305" s="80">
        <f>O299+O301+O303</f>
        <v>0</v>
      </c>
      <c r="P305" s="80">
        <f t="shared" si="1753"/>
        <v>0</v>
      </c>
      <c r="Q305" s="80">
        <f t="shared" si="1753"/>
        <v>0</v>
      </c>
      <c r="R305" s="80">
        <f t="shared" si="1753"/>
        <v>0</v>
      </c>
      <c r="S305" s="80">
        <f t="shared" si="1753"/>
        <v>0</v>
      </c>
      <c r="T305" s="80">
        <f t="shared" si="1753"/>
        <v>0</v>
      </c>
      <c r="U305" s="80">
        <f t="shared" si="1753"/>
        <v>0</v>
      </c>
      <c r="V305" s="80">
        <f t="shared" si="1753"/>
        <v>0</v>
      </c>
      <c r="W305" s="80">
        <f t="shared" si="1753"/>
        <v>0</v>
      </c>
      <c r="X305" s="80">
        <f t="shared" si="1753"/>
        <v>0</v>
      </c>
      <c r="Y305" s="80">
        <f t="shared" si="1753"/>
        <v>0</v>
      </c>
      <c r="Z305" s="80">
        <f t="shared" si="1753"/>
        <v>0</v>
      </c>
      <c r="AA305" s="81">
        <f t="shared" si="1753"/>
        <v>0</v>
      </c>
      <c r="AB305" s="199">
        <f t="shared" si="1753"/>
        <v>0</v>
      </c>
      <c r="AC305" s="81">
        <f t="shared" si="1753"/>
        <v>0</v>
      </c>
      <c r="AD305" s="81">
        <f t="shared" si="1753"/>
        <v>0</v>
      </c>
      <c r="AE305" s="82">
        <f t="shared" si="1753"/>
        <v>0</v>
      </c>
      <c r="AF305" s="81">
        <f>AF299+AF301+AF303</f>
        <v>0</v>
      </c>
      <c r="AG305" s="87">
        <f t="shared" ref="AG305" si="1767">AG299+AG301+AG303</f>
        <v>0</v>
      </c>
      <c r="AH305" s="87">
        <f t="shared" ref="AH305:AJ305" si="1768">AH299+AH301+AH303</f>
        <v>0</v>
      </c>
      <c r="AI305" s="87">
        <f t="shared" si="1768"/>
        <v>0</v>
      </c>
      <c r="AJ305" s="80">
        <f t="shared" si="1768"/>
        <v>0</v>
      </c>
      <c r="AK305" s="84">
        <f t="shared" si="1756"/>
        <v>0</v>
      </c>
      <c r="AL305" s="84">
        <f t="shared" si="1756"/>
        <v>0</v>
      </c>
      <c r="AM305" s="271">
        <f t="shared" si="1658"/>
        <v>0</v>
      </c>
      <c r="AN305" s="85">
        <f t="shared" si="1757"/>
        <v>0</v>
      </c>
      <c r="AO305" s="80">
        <f t="shared" si="1757"/>
        <v>0</v>
      </c>
      <c r="AP305" s="80">
        <f t="shared" si="1757"/>
        <v>0</v>
      </c>
      <c r="AQ305" s="80">
        <f t="shared" si="1757"/>
        <v>0</v>
      </c>
      <c r="AR305" s="80">
        <f t="shared" si="1757"/>
        <v>0</v>
      </c>
      <c r="AS305" s="80">
        <f t="shared" si="1757"/>
        <v>0</v>
      </c>
      <c r="AT305" s="80">
        <f t="shared" si="1757"/>
        <v>0</v>
      </c>
      <c r="AU305" s="85">
        <f t="shared" si="1757"/>
        <v>0</v>
      </c>
      <c r="AV305" s="64">
        <f>AV299+AV301+AV303</f>
        <v>0</v>
      </c>
      <c r="AW305" s="80">
        <f t="shared" si="1758"/>
        <v>0</v>
      </c>
      <c r="AX305" s="87">
        <f t="shared" si="1758"/>
        <v>0</v>
      </c>
      <c r="AY305" s="171">
        <f t="shared" si="1659"/>
        <v>0</v>
      </c>
      <c r="AZ305" s="170"/>
      <c r="BA305" s="758" t="s">
        <v>99</v>
      </c>
      <c r="BB305" s="390">
        <f t="shared" si="1759"/>
        <v>0</v>
      </c>
      <c r="BC305" s="156">
        <f t="shared" si="1759"/>
        <v>0</v>
      </c>
      <c r="BD305" s="156">
        <f>BD299+BD301+BD303</f>
        <v>0</v>
      </c>
      <c r="BE305" s="156">
        <f t="shared" si="1760"/>
        <v>0</v>
      </c>
      <c r="BF305" s="156">
        <f t="shared" si="1760"/>
        <v>0</v>
      </c>
      <c r="BG305" s="156">
        <f t="shared" si="1760"/>
        <v>0</v>
      </c>
      <c r="BH305" s="156">
        <f>BH299+BH301+BH303</f>
        <v>0</v>
      </c>
      <c r="BI305" s="156">
        <f t="shared" ref="BI305:CJ305" si="1769">BI299+BI301+BI303</f>
        <v>0</v>
      </c>
      <c r="BJ305" s="156">
        <f t="shared" si="1769"/>
        <v>0</v>
      </c>
      <c r="BK305" s="156">
        <f t="shared" si="1769"/>
        <v>0</v>
      </c>
      <c r="BL305" s="156">
        <f t="shared" si="1769"/>
        <v>0</v>
      </c>
      <c r="BM305" s="156">
        <f t="shared" si="1769"/>
        <v>0</v>
      </c>
      <c r="BN305" s="156">
        <f t="shared" si="1769"/>
        <v>0</v>
      </c>
      <c r="BO305" s="156">
        <f t="shared" si="1769"/>
        <v>0</v>
      </c>
      <c r="BP305" s="156">
        <f t="shared" si="1769"/>
        <v>0</v>
      </c>
      <c r="BQ305" s="156">
        <f t="shared" si="1769"/>
        <v>0</v>
      </c>
      <c r="BR305" s="156">
        <f t="shared" si="1769"/>
        <v>0</v>
      </c>
      <c r="BS305" s="156">
        <f t="shared" si="1769"/>
        <v>0</v>
      </c>
      <c r="BT305" s="156">
        <f t="shared" si="1769"/>
        <v>0</v>
      </c>
      <c r="BU305" s="156">
        <f t="shared" si="1769"/>
        <v>0</v>
      </c>
      <c r="BV305" s="156">
        <f t="shared" si="1769"/>
        <v>0</v>
      </c>
      <c r="BW305" s="156">
        <f t="shared" si="1769"/>
        <v>0</v>
      </c>
      <c r="BX305" s="156">
        <f t="shared" si="1769"/>
        <v>0</v>
      </c>
      <c r="BY305" s="156">
        <f t="shared" si="1769"/>
        <v>0</v>
      </c>
      <c r="BZ305" s="156">
        <f t="shared" si="1769"/>
        <v>0</v>
      </c>
      <c r="CA305" s="156">
        <f t="shared" si="1769"/>
        <v>0</v>
      </c>
      <c r="CB305" s="156">
        <f t="shared" si="1769"/>
        <v>0</v>
      </c>
      <c r="CC305" s="156">
        <f t="shared" si="1769"/>
        <v>0</v>
      </c>
      <c r="CD305" s="156">
        <f t="shared" si="1769"/>
        <v>0</v>
      </c>
      <c r="CE305" s="156">
        <f t="shared" si="1763"/>
        <v>0</v>
      </c>
      <c r="CF305" s="156">
        <f t="shared" si="1763"/>
        <v>0</v>
      </c>
      <c r="CG305" s="156">
        <f t="shared" si="1763"/>
        <v>0</v>
      </c>
      <c r="CH305" s="156"/>
      <c r="CI305" s="156">
        <f t="shared" si="1769"/>
        <v>0</v>
      </c>
      <c r="CJ305" s="156">
        <f t="shared" si="1769"/>
        <v>0</v>
      </c>
      <c r="CK305" s="156">
        <f>CK299+CK301+CK303</f>
        <v>0</v>
      </c>
      <c r="CL305" s="156">
        <f>CL299+CL301+CL303</f>
        <v>0</v>
      </c>
      <c r="CM305" s="156">
        <f t="shared" ref="CM305:CV305" si="1770">CM299+CM301+CM303</f>
        <v>0</v>
      </c>
      <c r="CN305" s="156">
        <f t="shared" si="1770"/>
        <v>0</v>
      </c>
      <c r="CO305" s="156">
        <f t="shared" si="1770"/>
        <v>0</v>
      </c>
      <c r="CP305" s="156">
        <f t="shared" si="1770"/>
        <v>0</v>
      </c>
      <c r="CQ305" s="156">
        <f t="shared" si="1770"/>
        <v>0</v>
      </c>
      <c r="CR305" s="156">
        <f t="shared" si="1770"/>
        <v>0</v>
      </c>
      <c r="CS305" s="156">
        <f t="shared" si="1770"/>
        <v>0</v>
      </c>
      <c r="CT305" s="156">
        <f t="shared" si="1770"/>
        <v>0</v>
      </c>
      <c r="CU305" s="156">
        <f t="shared" si="1770"/>
        <v>0</v>
      </c>
      <c r="CV305" s="156">
        <f t="shared" si="1770"/>
        <v>0</v>
      </c>
      <c r="CW305" s="231">
        <f t="shared" si="1764"/>
        <v>0</v>
      </c>
      <c r="CX305" s="49">
        <f t="shared" si="1764"/>
        <v>0</v>
      </c>
      <c r="CZ305" s="91">
        <f t="shared" si="1765"/>
        <v>0</v>
      </c>
      <c r="DA305" s="80">
        <f t="shared" si="1765"/>
        <v>0</v>
      </c>
      <c r="DB305" s="80">
        <f t="shared" si="1765"/>
        <v>0</v>
      </c>
      <c r="DC305" s="80">
        <f t="shared" si="1765"/>
        <v>0</v>
      </c>
      <c r="DD305" s="80">
        <f t="shared" si="1765"/>
        <v>0</v>
      </c>
      <c r="DE305" s="80">
        <f t="shared" si="1765"/>
        <v>0</v>
      </c>
      <c r="DF305" s="80">
        <f t="shared" si="1765"/>
        <v>0</v>
      </c>
      <c r="DG305" s="80">
        <f t="shared" si="1765"/>
        <v>0</v>
      </c>
      <c r="DH305" s="80">
        <f t="shared" si="1765"/>
        <v>0</v>
      </c>
      <c r="DI305" s="80">
        <f t="shared" si="1765"/>
        <v>0</v>
      </c>
      <c r="DJ305" s="80">
        <f t="shared" si="1765"/>
        <v>0</v>
      </c>
      <c r="DK305" s="80">
        <f t="shared" si="1765"/>
        <v>0</v>
      </c>
      <c r="DL305" s="80">
        <f t="shared" si="1765"/>
        <v>0</v>
      </c>
      <c r="DM305" s="80">
        <f t="shared" si="1765"/>
        <v>0</v>
      </c>
      <c r="DN305" s="80">
        <f t="shared" si="1765"/>
        <v>0</v>
      </c>
      <c r="DO305" s="80">
        <f t="shared" si="1765"/>
        <v>0</v>
      </c>
      <c r="DP305" s="223">
        <f t="shared" si="1651"/>
        <v>0</v>
      </c>
      <c r="DQ305" s="330"/>
      <c r="DR305" s="224"/>
      <c r="DS305" s="70">
        <f t="shared" si="1652"/>
        <v>0</v>
      </c>
      <c r="DT305" s="92">
        <f t="shared" si="1653"/>
        <v>0</v>
      </c>
      <c r="DU305" s="70">
        <f t="shared" si="1654"/>
        <v>0</v>
      </c>
      <c r="DV305" s="70">
        <f t="shared" si="1655"/>
        <v>0</v>
      </c>
      <c r="DW305" s="1"/>
      <c r="DX305" s="1"/>
      <c r="DY305" s="1"/>
      <c r="DZ305" s="1"/>
      <c r="EA305" s="1"/>
      <c r="EB305" s="1"/>
      <c r="EC305" s="1"/>
      <c r="ED305" s="1"/>
    </row>
    <row r="306" spans="1:134" ht="15" customHeight="1">
      <c r="A306" s="101"/>
      <c r="B306" s="1465">
        <f>_xlfn.AGGREGATE(9,6,B36,B81,B126,B171,B216,B261)</f>
        <v>0</v>
      </c>
      <c r="C306" s="1546">
        <f t="shared" ref="C306:E306" si="1771">_xlfn.AGGREGATE(9,6,C36,C81,C126,C171,C216,C261)</f>
        <v>0</v>
      </c>
      <c r="D306" s="1546">
        <f t="shared" si="1771"/>
        <v>0</v>
      </c>
      <c r="E306" s="1547">
        <f t="shared" si="1771"/>
        <v>0</v>
      </c>
      <c r="F306" s="157" t="s">
        <v>97</v>
      </c>
      <c r="G306" s="315">
        <f>_xlfn.AGGREGATE(9,6,G36,G81,G126,G171,G216,G261)</f>
        <v>0</v>
      </c>
      <c r="H306" s="315">
        <f t="shared" ref="H306:AL306" si="1772">_xlfn.AGGREGATE(9,6,H36,H81,H126,H171,H216,H261)</f>
        <v>0</v>
      </c>
      <c r="I306" s="315">
        <f t="shared" si="1772"/>
        <v>0</v>
      </c>
      <c r="J306" s="315">
        <f t="shared" si="1772"/>
        <v>0</v>
      </c>
      <c r="K306" s="315">
        <f t="shared" si="1772"/>
        <v>0</v>
      </c>
      <c r="L306" s="315">
        <f t="shared" si="1772"/>
        <v>0</v>
      </c>
      <c r="M306" s="315">
        <f t="shared" si="1772"/>
        <v>0</v>
      </c>
      <c r="N306" s="315">
        <f t="shared" si="1772"/>
        <v>0</v>
      </c>
      <c r="O306" s="315">
        <f t="shared" si="1772"/>
        <v>0</v>
      </c>
      <c r="P306" s="315">
        <f t="shared" si="1772"/>
        <v>0</v>
      </c>
      <c r="Q306" s="315">
        <f t="shared" si="1772"/>
        <v>0</v>
      </c>
      <c r="R306" s="315">
        <f t="shared" si="1772"/>
        <v>0</v>
      </c>
      <c r="S306" s="315">
        <f t="shared" si="1772"/>
        <v>0</v>
      </c>
      <c r="T306" s="315">
        <f t="shared" si="1772"/>
        <v>0</v>
      </c>
      <c r="U306" s="315">
        <f t="shared" si="1772"/>
        <v>0</v>
      </c>
      <c r="V306" s="315">
        <f t="shared" si="1772"/>
        <v>0</v>
      </c>
      <c r="W306" s="315">
        <f t="shared" si="1772"/>
        <v>0</v>
      </c>
      <c r="X306" s="315">
        <f t="shared" si="1772"/>
        <v>0</v>
      </c>
      <c r="Y306" s="315">
        <f t="shared" si="1772"/>
        <v>0</v>
      </c>
      <c r="Z306" s="315">
        <f t="shared" si="1772"/>
        <v>0</v>
      </c>
      <c r="AA306" s="315">
        <f t="shared" si="1772"/>
        <v>0</v>
      </c>
      <c r="AB306" s="315">
        <f t="shared" si="1772"/>
        <v>0</v>
      </c>
      <c r="AC306" s="315">
        <f t="shared" si="1772"/>
        <v>0</v>
      </c>
      <c r="AD306" s="315">
        <f t="shared" si="1772"/>
        <v>0</v>
      </c>
      <c r="AE306" s="315">
        <f t="shared" si="1772"/>
        <v>0</v>
      </c>
      <c r="AF306" s="315">
        <f t="shared" si="1772"/>
        <v>0</v>
      </c>
      <c r="AG306" s="315">
        <f t="shared" ref="AG306" si="1773">_xlfn.AGGREGATE(9,6,AG36,AG81,AG126,AG171,AG216,AG261)</f>
        <v>0</v>
      </c>
      <c r="AH306" s="315">
        <f t="shared" si="1772"/>
        <v>0</v>
      </c>
      <c r="AI306" s="315">
        <f t="shared" si="1772"/>
        <v>0</v>
      </c>
      <c r="AJ306" s="315">
        <f t="shared" si="1772"/>
        <v>0</v>
      </c>
      <c r="AK306" s="315">
        <f t="shared" si="1772"/>
        <v>0</v>
      </c>
      <c r="AL306" s="315">
        <f t="shared" si="1772"/>
        <v>0</v>
      </c>
      <c r="AM306" s="271">
        <f t="shared" si="1658"/>
        <v>0</v>
      </c>
      <c r="AN306" s="315">
        <f t="shared" ref="AN306:AU313" si="1774">_xlfn.AGGREGATE(9,6,AN36,AN81,AN126,AN171,AN216,AN261)</f>
        <v>0</v>
      </c>
      <c r="AO306" s="315">
        <f t="shared" si="1774"/>
        <v>0</v>
      </c>
      <c r="AP306" s="315">
        <f t="shared" si="1774"/>
        <v>0</v>
      </c>
      <c r="AQ306" s="315">
        <f t="shared" si="1774"/>
        <v>0</v>
      </c>
      <c r="AR306" s="315">
        <f t="shared" si="1774"/>
        <v>0</v>
      </c>
      <c r="AS306" s="315">
        <f t="shared" si="1774"/>
        <v>0</v>
      </c>
      <c r="AT306" s="315">
        <f t="shared" si="1774"/>
        <v>0</v>
      </c>
      <c r="AU306" s="315">
        <f t="shared" si="1774"/>
        <v>0</v>
      </c>
      <c r="AV306" s="56">
        <f>SUM(AN306,AP306:AU306)</f>
        <v>0</v>
      </c>
      <c r="AW306" s="315">
        <f t="shared" ref="AW306:AW313" si="1775">_xlfn.AGGREGATE(9,6,AW37,AW82,AW127,AW172,AW217,AW262)</f>
        <v>0</v>
      </c>
      <c r="AX306" s="333">
        <f t="shared" ref="AX306:AX313" si="1776">_xlfn.AGGREGATE(9,6,AX36,AX81,AX126,AX171,AX216,AX261)</f>
        <v>0</v>
      </c>
      <c r="AY306" s="171">
        <f t="shared" si="1659"/>
        <v>0</v>
      </c>
      <c r="AZ306" s="159"/>
      <c r="BA306" s="756" t="s">
        <v>97</v>
      </c>
      <c r="BB306" s="341">
        <f>_xlfn.AGGREGATE(9,6,BB36,BB81,BB126,BB171,BB216,BB261)</f>
        <v>0</v>
      </c>
      <c r="BC306" s="195">
        <f t="shared" ref="BC306:CW306" si="1777">_xlfn.AGGREGATE(9,6,BC36,BC81,BC126,BC171,BC216,BC261)</f>
        <v>0</v>
      </c>
      <c r="BD306" s="392">
        <f t="shared" si="1777"/>
        <v>0</v>
      </c>
      <c r="BE306" s="54">
        <f t="shared" si="1777"/>
        <v>0</v>
      </c>
      <c r="BF306" s="54">
        <f t="shared" si="1777"/>
        <v>0</v>
      </c>
      <c r="BG306" s="54">
        <f t="shared" si="1777"/>
        <v>0</v>
      </c>
      <c r="BH306" s="392">
        <f t="shared" si="1777"/>
        <v>0</v>
      </c>
      <c r="BI306" s="392">
        <f t="shared" si="1777"/>
        <v>0</v>
      </c>
      <c r="BJ306" s="392">
        <f t="shared" si="1777"/>
        <v>0</v>
      </c>
      <c r="BK306" s="392">
        <f t="shared" si="1777"/>
        <v>0</v>
      </c>
      <c r="BL306" s="54">
        <f t="shared" si="1777"/>
        <v>0</v>
      </c>
      <c r="BM306" s="54">
        <f t="shared" si="1777"/>
        <v>0</v>
      </c>
      <c r="BN306" s="392">
        <f t="shared" si="1777"/>
        <v>0</v>
      </c>
      <c r="BO306" s="54">
        <f t="shared" si="1777"/>
        <v>0</v>
      </c>
      <c r="BP306" s="54">
        <f t="shared" si="1777"/>
        <v>0</v>
      </c>
      <c r="BQ306" s="54">
        <f t="shared" si="1777"/>
        <v>0</v>
      </c>
      <c r="BR306" s="54">
        <f t="shared" si="1777"/>
        <v>0</v>
      </c>
      <c r="BS306" s="54">
        <f t="shared" si="1777"/>
        <v>0</v>
      </c>
      <c r="BT306" s="54">
        <f t="shared" si="1777"/>
        <v>0</v>
      </c>
      <c r="BU306" s="54">
        <f t="shared" si="1777"/>
        <v>0</v>
      </c>
      <c r="BV306" s="54">
        <f t="shared" si="1777"/>
        <v>0</v>
      </c>
      <c r="BW306" s="54">
        <f t="shared" si="1777"/>
        <v>0</v>
      </c>
      <c r="BX306" s="54">
        <f t="shared" si="1777"/>
        <v>0</v>
      </c>
      <c r="BY306" s="207">
        <f t="shared" si="1777"/>
        <v>0</v>
      </c>
      <c r="BZ306" s="54">
        <f t="shared" si="1777"/>
        <v>0</v>
      </c>
      <c r="CA306" s="54">
        <f t="shared" si="1777"/>
        <v>0</v>
      </c>
      <c r="CB306" s="54">
        <f t="shared" si="1777"/>
        <v>0</v>
      </c>
      <c r="CC306" s="54">
        <f t="shared" si="1777"/>
        <v>0</v>
      </c>
      <c r="CD306" s="54">
        <f t="shared" si="1777"/>
        <v>0</v>
      </c>
      <c r="CE306" s="54">
        <f t="shared" si="1777"/>
        <v>0</v>
      </c>
      <c r="CF306" s="54">
        <f t="shared" si="1777"/>
        <v>0</v>
      </c>
      <c r="CG306" s="54">
        <f t="shared" si="1777"/>
        <v>0</v>
      </c>
      <c r="CH306" s="54">
        <f t="shared" si="1777"/>
        <v>0</v>
      </c>
      <c r="CI306" s="54">
        <f t="shared" si="1777"/>
        <v>0</v>
      </c>
      <c r="CJ306" s="54">
        <f t="shared" si="1777"/>
        <v>0</v>
      </c>
      <c r="CK306" s="392">
        <f t="shared" si="1777"/>
        <v>0</v>
      </c>
      <c r="CL306" s="392">
        <f t="shared" ref="CL306:CL311" si="1778">_xlfn.AGGREGATE(9,6,CL36,CL81,CL126,CL171,CL216,CL261)</f>
        <v>0</v>
      </c>
      <c r="CM306" s="392">
        <f t="shared" si="1777"/>
        <v>0</v>
      </c>
      <c r="CN306" s="392">
        <f t="shared" si="1777"/>
        <v>0</v>
      </c>
      <c r="CO306" s="392">
        <f t="shared" si="1777"/>
        <v>0</v>
      </c>
      <c r="CP306" s="54">
        <f t="shared" si="1777"/>
        <v>0</v>
      </c>
      <c r="CQ306" s="54">
        <f t="shared" si="1777"/>
        <v>0</v>
      </c>
      <c r="CR306" s="54">
        <f t="shared" si="1777"/>
        <v>0</v>
      </c>
      <c r="CS306" s="54">
        <f t="shared" si="1777"/>
        <v>0</v>
      </c>
      <c r="CT306" s="54">
        <f t="shared" si="1777"/>
        <v>0</v>
      </c>
      <c r="CU306" s="54">
        <f t="shared" si="1777"/>
        <v>0</v>
      </c>
      <c r="CV306" s="54">
        <f t="shared" si="1777"/>
        <v>0</v>
      </c>
      <c r="CW306" s="145">
        <f t="shared" si="1777"/>
        <v>0</v>
      </c>
      <c r="CX306" s="160">
        <f t="shared" ref="CX306:CX313" si="1779">SUM(BB306:CW306)</f>
        <v>0</v>
      </c>
      <c r="CZ306" s="52">
        <f t="shared" ref="CZ306:DO313" si="1780">_xlfn.AGGREGATE(9,6,CZ36,CZ81,CZ126,CZ171,CZ216,CZ261)</f>
        <v>0</v>
      </c>
      <c r="DA306" s="51">
        <f t="shared" si="1780"/>
        <v>0</v>
      </c>
      <c r="DB306" s="51">
        <f t="shared" si="1780"/>
        <v>0</v>
      </c>
      <c r="DC306" s="51">
        <f t="shared" si="1780"/>
        <v>0</v>
      </c>
      <c r="DD306" s="51">
        <f t="shared" si="1780"/>
        <v>0</v>
      </c>
      <c r="DE306" s="51">
        <f t="shared" si="1780"/>
        <v>0</v>
      </c>
      <c r="DF306" s="51">
        <f t="shared" si="1780"/>
        <v>0</v>
      </c>
      <c r="DG306" s="51">
        <f t="shared" si="1780"/>
        <v>0</v>
      </c>
      <c r="DH306" s="51">
        <f t="shared" si="1780"/>
        <v>0</v>
      </c>
      <c r="DI306" s="51">
        <f t="shared" si="1780"/>
        <v>0</v>
      </c>
      <c r="DJ306" s="51">
        <f t="shared" si="1780"/>
        <v>0</v>
      </c>
      <c r="DK306" s="51">
        <f t="shared" si="1780"/>
        <v>0</v>
      </c>
      <c r="DL306" s="51">
        <f t="shared" si="1780"/>
        <v>0</v>
      </c>
      <c r="DM306" s="51">
        <f t="shared" si="1780"/>
        <v>0</v>
      </c>
      <c r="DN306" s="51">
        <f t="shared" si="1780"/>
        <v>0</v>
      </c>
      <c r="DO306" s="51">
        <f t="shared" si="1780"/>
        <v>0</v>
      </c>
      <c r="DP306" s="223">
        <f t="shared" si="1651"/>
        <v>0</v>
      </c>
      <c r="DQ306" s="330"/>
      <c r="DR306" s="224"/>
      <c r="DS306" s="57">
        <f t="shared" si="1652"/>
        <v>0</v>
      </c>
      <c r="DT306" s="59">
        <f t="shared" si="1653"/>
        <v>0</v>
      </c>
      <c r="DU306" s="66">
        <f t="shared" si="1654"/>
        <v>0</v>
      </c>
      <c r="DV306" s="57">
        <f t="shared" si="1655"/>
        <v>0</v>
      </c>
      <c r="DW306" s="1"/>
      <c r="DX306" s="1"/>
      <c r="DY306" s="1"/>
      <c r="DZ306" s="1"/>
      <c r="EA306" s="1"/>
      <c r="EB306" s="1"/>
      <c r="EC306" s="1"/>
      <c r="ED306" s="1"/>
    </row>
    <row r="307" spans="1:134" ht="15" customHeight="1">
      <c r="A307" s="474" t="s">
        <v>104</v>
      </c>
      <c r="B307" s="1466"/>
      <c r="C307" s="1443"/>
      <c r="D307" s="1443"/>
      <c r="E307" s="1447"/>
      <c r="F307" s="164" t="s">
        <v>99</v>
      </c>
      <c r="G307" s="315">
        <f t="shared" ref="G307:AL313" si="1781">_xlfn.AGGREGATE(9,6,G37,G82,G127,G172,G217,G262)</f>
        <v>0</v>
      </c>
      <c r="H307" s="315">
        <f t="shared" si="1781"/>
        <v>0</v>
      </c>
      <c r="I307" s="315">
        <f t="shared" si="1781"/>
        <v>0</v>
      </c>
      <c r="J307" s="315">
        <f t="shared" si="1781"/>
        <v>0</v>
      </c>
      <c r="K307" s="315">
        <f t="shared" si="1781"/>
        <v>0</v>
      </c>
      <c r="L307" s="315">
        <f t="shared" si="1781"/>
        <v>0</v>
      </c>
      <c r="M307" s="315">
        <f t="shared" si="1781"/>
        <v>0</v>
      </c>
      <c r="N307" s="315">
        <f t="shared" si="1781"/>
        <v>0</v>
      </c>
      <c r="O307" s="315">
        <f t="shared" si="1781"/>
        <v>0</v>
      </c>
      <c r="P307" s="315">
        <f t="shared" si="1781"/>
        <v>0</v>
      </c>
      <c r="Q307" s="315">
        <f t="shared" si="1781"/>
        <v>0</v>
      </c>
      <c r="R307" s="315">
        <f t="shared" si="1781"/>
        <v>0</v>
      </c>
      <c r="S307" s="315">
        <f t="shared" si="1781"/>
        <v>0</v>
      </c>
      <c r="T307" s="315">
        <f t="shared" si="1781"/>
        <v>0</v>
      </c>
      <c r="U307" s="315">
        <f t="shared" si="1781"/>
        <v>0</v>
      </c>
      <c r="V307" s="315">
        <f t="shared" si="1781"/>
        <v>0</v>
      </c>
      <c r="W307" s="315">
        <f t="shared" si="1781"/>
        <v>0</v>
      </c>
      <c r="X307" s="315">
        <f t="shared" si="1781"/>
        <v>0</v>
      </c>
      <c r="Y307" s="315">
        <f t="shared" si="1781"/>
        <v>0</v>
      </c>
      <c r="Z307" s="315">
        <f t="shared" si="1781"/>
        <v>0</v>
      </c>
      <c r="AA307" s="315">
        <f t="shared" si="1781"/>
        <v>0</v>
      </c>
      <c r="AB307" s="315">
        <f t="shared" si="1781"/>
        <v>0</v>
      </c>
      <c r="AC307" s="315">
        <f t="shared" si="1781"/>
        <v>0</v>
      </c>
      <c r="AD307" s="315">
        <f t="shared" si="1781"/>
        <v>0</v>
      </c>
      <c r="AE307" s="315">
        <f t="shared" si="1781"/>
        <v>0</v>
      </c>
      <c r="AF307" s="315">
        <f t="shared" si="1781"/>
        <v>0</v>
      </c>
      <c r="AG307" s="315">
        <f t="shared" ref="AG307" si="1782">_xlfn.AGGREGATE(9,6,AG37,AG82,AG127,AG172,AG217,AG262)</f>
        <v>0</v>
      </c>
      <c r="AH307" s="315">
        <f t="shared" si="1781"/>
        <v>0</v>
      </c>
      <c r="AI307" s="315">
        <f t="shared" si="1781"/>
        <v>0</v>
      </c>
      <c r="AJ307" s="315">
        <f t="shared" si="1781"/>
        <v>0</v>
      </c>
      <c r="AK307" s="315">
        <f t="shared" si="1781"/>
        <v>0</v>
      </c>
      <c r="AL307" s="315">
        <f t="shared" si="1781"/>
        <v>0</v>
      </c>
      <c r="AM307" s="271">
        <f t="shared" si="1658"/>
        <v>0</v>
      </c>
      <c r="AN307" s="315">
        <f t="shared" si="1774"/>
        <v>0</v>
      </c>
      <c r="AO307" s="315">
        <f t="shared" si="1774"/>
        <v>0</v>
      </c>
      <c r="AP307" s="315">
        <f t="shared" si="1774"/>
        <v>0</v>
      </c>
      <c r="AQ307" s="315">
        <f t="shared" si="1774"/>
        <v>0</v>
      </c>
      <c r="AR307" s="315">
        <f t="shared" si="1774"/>
        <v>0</v>
      </c>
      <c r="AS307" s="315">
        <f t="shared" si="1774"/>
        <v>0</v>
      </c>
      <c r="AT307" s="315">
        <f t="shared" si="1774"/>
        <v>0</v>
      </c>
      <c r="AU307" s="315">
        <f t="shared" si="1774"/>
        <v>0</v>
      </c>
      <c r="AV307" s="64">
        <f t="shared" ref="AV307:AV311" si="1783">SUM(AN307,AP307:AU307)</f>
        <v>0</v>
      </c>
      <c r="AW307" s="315">
        <f t="shared" si="1775"/>
        <v>0</v>
      </c>
      <c r="AX307" s="62">
        <f t="shared" si="1776"/>
        <v>0</v>
      </c>
      <c r="AY307" s="171">
        <f t="shared" si="1659"/>
        <v>0</v>
      </c>
      <c r="AZ307" s="162"/>
      <c r="BA307" s="757" t="s">
        <v>99</v>
      </c>
      <c r="BB307" s="144">
        <f t="shared" ref="BB307:CW312" si="1784">_xlfn.AGGREGATE(9,6,BB37,BB82,BB127,BB172,BB217,BB262)</f>
        <v>0</v>
      </c>
      <c r="BC307" s="54">
        <f t="shared" si="1784"/>
        <v>0</v>
      </c>
      <c r="BD307" s="54">
        <f t="shared" si="1784"/>
        <v>0</v>
      </c>
      <c r="BE307" s="54">
        <f t="shared" si="1784"/>
        <v>0</v>
      </c>
      <c r="BF307" s="54">
        <f t="shared" si="1784"/>
        <v>0</v>
      </c>
      <c r="BG307" s="54">
        <f t="shared" si="1784"/>
        <v>0</v>
      </c>
      <c r="BH307" s="54">
        <f t="shared" si="1784"/>
        <v>0</v>
      </c>
      <c r="BI307" s="54">
        <f t="shared" si="1784"/>
        <v>0</v>
      </c>
      <c r="BJ307" s="54">
        <f t="shared" si="1784"/>
        <v>0</v>
      </c>
      <c r="BK307" s="54">
        <f t="shared" si="1784"/>
        <v>0</v>
      </c>
      <c r="BL307" s="54">
        <f t="shared" si="1784"/>
        <v>0</v>
      </c>
      <c r="BM307" s="54">
        <f t="shared" si="1784"/>
        <v>0</v>
      </c>
      <c r="BN307" s="54">
        <f t="shared" si="1784"/>
        <v>0</v>
      </c>
      <c r="BO307" s="54">
        <f t="shared" si="1784"/>
        <v>0</v>
      </c>
      <c r="BP307" s="54">
        <f t="shared" si="1784"/>
        <v>0</v>
      </c>
      <c r="BQ307" s="54">
        <f t="shared" si="1784"/>
        <v>0</v>
      </c>
      <c r="BR307" s="54">
        <f t="shared" si="1784"/>
        <v>0</v>
      </c>
      <c r="BS307" s="54">
        <f t="shared" si="1784"/>
        <v>0</v>
      </c>
      <c r="BT307" s="54">
        <f t="shared" si="1784"/>
        <v>0</v>
      </c>
      <c r="BU307" s="54">
        <f t="shared" si="1784"/>
        <v>0</v>
      </c>
      <c r="BV307" s="54">
        <f t="shared" si="1784"/>
        <v>0</v>
      </c>
      <c r="BW307" s="54">
        <f t="shared" si="1784"/>
        <v>0</v>
      </c>
      <c r="BX307" s="54">
        <f t="shared" si="1784"/>
        <v>0</v>
      </c>
      <c r="BY307" s="54">
        <f t="shared" si="1784"/>
        <v>0</v>
      </c>
      <c r="BZ307" s="54">
        <f t="shared" si="1784"/>
        <v>0</v>
      </c>
      <c r="CA307" s="54">
        <f t="shared" si="1784"/>
        <v>0</v>
      </c>
      <c r="CB307" s="54">
        <f t="shared" si="1784"/>
        <v>0</v>
      </c>
      <c r="CC307" s="54">
        <f t="shared" si="1784"/>
        <v>0</v>
      </c>
      <c r="CD307" s="54">
        <f t="shared" si="1784"/>
        <v>0</v>
      </c>
      <c r="CE307" s="54">
        <f t="shared" si="1784"/>
        <v>0</v>
      </c>
      <c r="CF307" s="54">
        <f t="shared" si="1784"/>
        <v>0</v>
      </c>
      <c r="CG307" s="54">
        <f t="shared" si="1784"/>
        <v>0</v>
      </c>
      <c r="CH307" s="54">
        <f t="shared" si="1784"/>
        <v>0</v>
      </c>
      <c r="CI307" s="54">
        <f t="shared" si="1784"/>
        <v>0</v>
      </c>
      <c r="CJ307" s="54">
        <f t="shared" si="1784"/>
        <v>0</v>
      </c>
      <c r="CK307" s="54">
        <f t="shared" si="1784"/>
        <v>0</v>
      </c>
      <c r="CL307" s="54">
        <f t="shared" si="1778"/>
        <v>0</v>
      </c>
      <c r="CM307" s="54">
        <f t="shared" si="1784"/>
        <v>0</v>
      </c>
      <c r="CN307" s="54">
        <f t="shared" si="1784"/>
        <v>0</v>
      </c>
      <c r="CO307" s="54">
        <f t="shared" si="1784"/>
        <v>0</v>
      </c>
      <c r="CP307" s="54">
        <f t="shared" si="1784"/>
        <v>0</v>
      </c>
      <c r="CQ307" s="54">
        <f t="shared" si="1784"/>
        <v>0</v>
      </c>
      <c r="CR307" s="54">
        <f t="shared" si="1784"/>
        <v>0</v>
      </c>
      <c r="CS307" s="54">
        <f t="shared" si="1784"/>
        <v>0</v>
      </c>
      <c r="CT307" s="54">
        <f t="shared" si="1784"/>
        <v>0</v>
      </c>
      <c r="CU307" s="54">
        <f t="shared" si="1784"/>
        <v>0</v>
      </c>
      <c r="CV307" s="54">
        <f t="shared" si="1784"/>
        <v>0</v>
      </c>
      <c r="CW307" s="145">
        <f t="shared" si="1784"/>
        <v>0</v>
      </c>
      <c r="CX307" s="160">
        <f t="shared" si="1779"/>
        <v>0</v>
      </c>
      <c r="CZ307" s="62">
        <f t="shared" si="1780"/>
        <v>0</v>
      </c>
      <c r="DA307" s="54">
        <f t="shared" si="1780"/>
        <v>0</v>
      </c>
      <c r="DB307" s="54">
        <f t="shared" si="1780"/>
        <v>0</v>
      </c>
      <c r="DC307" s="54">
        <f t="shared" si="1780"/>
        <v>0</v>
      </c>
      <c r="DD307" s="54">
        <f t="shared" si="1780"/>
        <v>0</v>
      </c>
      <c r="DE307" s="54">
        <f t="shared" si="1780"/>
        <v>0</v>
      </c>
      <c r="DF307" s="54">
        <f t="shared" si="1780"/>
        <v>0</v>
      </c>
      <c r="DG307" s="54">
        <f t="shared" si="1780"/>
        <v>0</v>
      </c>
      <c r="DH307" s="54">
        <f t="shared" si="1780"/>
        <v>0</v>
      </c>
      <c r="DI307" s="54">
        <f t="shared" si="1780"/>
        <v>0</v>
      </c>
      <c r="DJ307" s="54">
        <f t="shared" si="1780"/>
        <v>0</v>
      </c>
      <c r="DK307" s="54">
        <f t="shared" si="1780"/>
        <v>0</v>
      </c>
      <c r="DL307" s="54">
        <f t="shared" si="1780"/>
        <v>0</v>
      </c>
      <c r="DM307" s="54">
        <f t="shared" si="1780"/>
        <v>0</v>
      </c>
      <c r="DN307" s="54">
        <f t="shared" si="1780"/>
        <v>0</v>
      </c>
      <c r="DO307" s="54">
        <f t="shared" si="1780"/>
        <v>0</v>
      </c>
      <c r="DP307" s="223">
        <f t="shared" si="1651"/>
        <v>0</v>
      </c>
      <c r="DQ307" s="330"/>
      <c r="DR307" s="224"/>
      <c r="DS307" s="60">
        <f t="shared" si="1652"/>
        <v>0</v>
      </c>
      <c r="DT307" s="59">
        <f t="shared" si="1653"/>
        <v>0</v>
      </c>
      <c r="DU307" s="60">
        <f t="shared" si="1654"/>
        <v>0</v>
      </c>
      <c r="DV307" s="60">
        <f t="shared" si="1655"/>
        <v>0</v>
      </c>
      <c r="DW307" s="1"/>
      <c r="DX307" s="1"/>
      <c r="DY307" s="1"/>
      <c r="DZ307" s="1"/>
      <c r="EA307" s="1"/>
      <c r="EB307" s="1"/>
      <c r="EC307" s="1"/>
      <c r="ED307" s="1"/>
    </row>
    <row r="308" spans="1:134" ht="15" customHeight="1">
      <c r="A308" s="98"/>
      <c r="B308" s="1275">
        <f t="shared" ref="B308:E308" si="1785">_xlfn.AGGREGATE(9,6,B38,B83,B128,B173,B218,B263)</f>
        <v>0</v>
      </c>
      <c r="C308" s="1543">
        <f t="shared" si="1785"/>
        <v>0</v>
      </c>
      <c r="D308" s="1543">
        <f t="shared" si="1785"/>
        <v>0</v>
      </c>
      <c r="E308" s="1545">
        <f t="shared" si="1785"/>
        <v>0</v>
      </c>
      <c r="F308" s="164" t="s">
        <v>97</v>
      </c>
      <c r="G308" s="315">
        <f t="shared" si="1781"/>
        <v>0</v>
      </c>
      <c r="H308" s="315">
        <f t="shared" si="1781"/>
        <v>0</v>
      </c>
      <c r="I308" s="315">
        <f t="shared" si="1781"/>
        <v>0</v>
      </c>
      <c r="J308" s="315">
        <f t="shared" si="1781"/>
        <v>0</v>
      </c>
      <c r="K308" s="315">
        <f t="shared" si="1781"/>
        <v>0</v>
      </c>
      <c r="L308" s="315">
        <f t="shared" si="1781"/>
        <v>0</v>
      </c>
      <c r="M308" s="315">
        <f t="shared" si="1781"/>
        <v>0</v>
      </c>
      <c r="N308" s="315">
        <f t="shared" si="1781"/>
        <v>0</v>
      </c>
      <c r="O308" s="315">
        <f t="shared" si="1781"/>
        <v>0</v>
      </c>
      <c r="P308" s="315">
        <f t="shared" si="1781"/>
        <v>0</v>
      </c>
      <c r="Q308" s="315">
        <f t="shared" si="1781"/>
        <v>0</v>
      </c>
      <c r="R308" s="315">
        <f t="shared" si="1781"/>
        <v>0</v>
      </c>
      <c r="S308" s="315">
        <f t="shared" si="1781"/>
        <v>0</v>
      </c>
      <c r="T308" s="315">
        <f t="shared" si="1781"/>
        <v>0</v>
      </c>
      <c r="U308" s="315">
        <f t="shared" si="1781"/>
        <v>0</v>
      </c>
      <c r="V308" s="315">
        <f t="shared" si="1781"/>
        <v>0</v>
      </c>
      <c r="W308" s="315">
        <f t="shared" si="1781"/>
        <v>0</v>
      </c>
      <c r="X308" s="315">
        <f t="shared" si="1781"/>
        <v>0</v>
      </c>
      <c r="Y308" s="315">
        <f t="shared" si="1781"/>
        <v>0</v>
      </c>
      <c r="Z308" s="315">
        <f t="shared" si="1781"/>
        <v>0</v>
      </c>
      <c r="AA308" s="315">
        <f t="shared" si="1781"/>
        <v>0</v>
      </c>
      <c r="AB308" s="315">
        <f t="shared" si="1781"/>
        <v>0</v>
      </c>
      <c r="AC308" s="315">
        <f t="shared" si="1781"/>
        <v>0</v>
      </c>
      <c r="AD308" s="315">
        <f t="shared" si="1781"/>
        <v>0</v>
      </c>
      <c r="AE308" s="315">
        <f t="shared" si="1781"/>
        <v>0</v>
      </c>
      <c r="AF308" s="315">
        <f t="shared" si="1781"/>
        <v>0</v>
      </c>
      <c r="AG308" s="315">
        <f t="shared" ref="AG308" si="1786">_xlfn.AGGREGATE(9,6,AG38,AG83,AG128,AG173,AG218,AG263)</f>
        <v>0</v>
      </c>
      <c r="AH308" s="315">
        <f t="shared" si="1781"/>
        <v>0</v>
      </c>
      <c r="AI308" s="315">
        <f t="shared" si="1781"/>
        <v>0</v>
      </c>
      <c r="AJ308" s="315">
        <f t="shared" si="1781"/>
        <v>0</v>
      </c>
      <c r="AK308" s="315">
        <f t="shared" si="1781"/>
        <v>0</v>
      </c>
      <c r="AL308" s="315">
        <f t="shared" si="1781"/>
        <v>0</v>
      </c>
      <c r="AM308" s="271">
        <f t="shared" si="1658"/>
        <v>0</v>
      </c>
      <c r="AN308" s="315">
        <f t="shared" si="1774"/>
        <v>0</v>
      </c>
      <c r="AO308" s="315">
        <f t="shared" si="1774"/>
        <v>0</v>
      </c>
      <c r="AP308" s="315">
        <f t="shared" si="1774"/>
        <v>0</v>
      </c>
      <c r="AQ308" s="315">
        <f t="shared" si="1774"/>
        <v>0</v>
      </c>
      <c r="AR308" s="315">
        <f t="shared" si="1774"/>
        <v>0</v>
      </c>
      <c r="AS308" s="315">
        <f t="shared" si="1774"/>
        <v>0</v>
      </c>
      <c r="AT308" s="315">
        <f t="shared" si="1774"/>
        <v>0</v>
      </c>
      <c r="AU308" s="315">
        <f t="shared" si="1774"/>
        <v>0</v>
      </c>
      <c r="AV308" s="64">
        <f t="shared" si="1783"/>
        <v>0</v>
      </c>
      <c r="AW308" s="315">
        <f t="shared" si="1775"/>
        <v>0</v>
      </c>
      <c r="AX308" s="206">
        <f t="shared" si="1776"/>
        <v>0</v>
      </c>
      <c r="AY308" s="171">
        <f t="shared" si="1659"/>
        <v>0</v>
      </c>
      <c r="AZ308" s="162"/>
      <c r="BA308" s="757" t="s">
        <v>97</v>
      </c>
      <c r="BB308" s="144">
        <f t="shared" si="1784"/>
        <v>0</v>
      </c>
      <c r="BC308" s="54">
        <f t="shared" si="1784"/>
        <v>0</v>
      </c>
      <c r="BD308" s="392">
        <f t="shared" si="1784"/>
        <v>0</v>
      </c>
      <c r="BE308" s="54">
        <f t="shared" si="1784"/>
        <v>0</v>
      </c>
      <c r="BF308" s="54">
        <f t="shared" si="1784"/>
        <v>0</v>
      </c>
      <c r="BG308" s="54">
        <f t="shared" si="1784"/>
        <v>0</v>
      </c>
      <c r="BH308" s="392">
        <f t="shared" si="1784"/>
        <v>0</v>
      </c>
      <c r="BI308" s="392">
        <f t="shared" si="1784"/>
        <v>0</v>
      </c>
      <c r="BJ308" s="392">
        <f t="shared" si="1784"/>
        <v>0</v>
      </c>
      <c r="BK308" s="392">
        <f t="shared" si="1784"/>
        <v>0</v>
      </c>
      <c r="BL308" s="54">
        <f t="shared" si="1784"/>
        <v>0</v>
      </c>
      <c r="BM308" s="54">
        <f t="shared" si="1784"/>
        <v>0</v>
      </c>
      <c r="BN308" s="392">
        <f t="shared" si="1784"/>
        <v>0</v>
      </c>
      <c r="BO308" s="54">
        <f t="shared" si="1784"/>
        <v>0</v>
      </c>
      <c r="BP308" s="54">
        <f t="shared" si="1784"/>
        <v>0</v>
      </c>
      <c r="BQ308" s="54">
        <f t="shared" si="1784"/>
        <v>0</v>
      </c>
      <c r="BR308" s="54">
        <f t="shared" si="1784"/>
        <v>0</v>
      </c>
      <c r="BS308" s="54">
        <f t="shared" si="1784"/>
        <v>0</v>
      </c>
      <c r="BT308" s="54">
        <f t="shared" si="1784"/>
        <v>0</v>
      </c>
      <c r="BU308" s="54">
        <f t="shared" si="1784"/>
        <v>0</v>
      </c>
      <c r="BV308" s="54">
        <f t="shared" si="1784"/>
        <v>0</v>
      </c>
      <c r="BW308" s="54">
        <f t="shared" si="1784"/>
        <v>0</v>
      </c>
      <c r="BX308" s="54">
        <f t="shared" si="1784"/>
        <v>0</v>
      </c>
      <c r="BY308" s="207">
        <f t="shared" si="1784"/>
        <v>0</v>
      </c>
      <c r="BZ308" s="54">
        <f t="shared" si="1784"/>
        <v>0</v>
      </c>
      <c r="CA308" s="54">
        <f t="shared" si="1784"/>
        <v>0</v>
      </c>
      <c r="CB308" s="54">
        <f t="shared" si="1784"/>
        <v>0</v>
      </c>
      <c r="CC308" s="54">
        <f t="shared" si="1784"/>
        <v>0</v>
      </c>
      <c r="CD308" s="54">
        <f t="shared" si="1784"/>
        <v>0</v>
      </c>
      <c r="CE308" s="54">
        <f t="shared" si="1784"/>
        <v>0</v>
      </c>
      <c r="CF308" s="54">
        <f t="shared" si="1784"/>
        <v>0</v>
      </c>
      <c r="CG308" s="54">
        <f t="shared" si="1784"/>
        <v>0</v>
      </c>
      <c r="CH308" s="54">
        <f t="shared" si="1784"/>
        <v>0</v>
      </c>
      <c r="CI308" s="54">
        <f t="shared" si="1784"/>
        <v>0</v>
      </c>
      <c r="CJ308" s="54">
        <f t="shared" si="1784"/>
        <v>0</v>
      </c>
      <c r="CK308" s="392">
        <f t="shared" si="1784"/>
        <v>0</v>
      </c>
      <c r="CL308" s="392">
        <f t="shared" si="1778"/>
        <v>0</v>
      </c>
      <c r="CM308" s="392">
        <f t="shared" si="1784"/>
        <v>0</v>
      </c>
      <c r="CN308" s="392">
        <f t="shared" si="1784"/>
        <v>0</v>
      </c>
      <c r="CO308" s="392">
        <f t="shared" si="1784"/>
        <v>0</v>
      </c>
      <c r="CP308" s="54">
        <f t="shared" si="1784"/>
        <v>0</v>
      </c>
      <c r="CQ308" s="54">
        <f t="shared" si="1784"/>
        <v>0</v>
      </c>
      <c r="CR308" s="54">
        <f t="shared" si="1784"/>
        <v>0</v>
      </c>
      <c r="CS308" s="54">
        <f t="shared" si="1784"/>
        <v>0</v>
      </c>
      <c r="CT308" s="54">
        <f t="shared" si="1784"/>
        <v>0</v>
      </c>
      <c r="CU308" s="54">
        <f t="shared" si="1784"/>
        <v>0</v>
      </c>
      <c r="CV308" s="54">
        <f t="shared" si="1784"/>
        <v>0</v>
      </c>
      <c r="CW308" s="145">
        <f t="shared" si="1784"/>
        <v>0</v>
      </c>
      <c r="CX308" s="160">
        <f t="shared" si="1779"/>
        <v>0</v>
      </c>
      <c r="CZ308" s="52">
        <f t="shared" si="1780"/>
        <v>0</v>
      </c>
      <c r="DA308" s="51">
        <f t="shared" si="1780"/>
        <v>0</v>
      </c>
      <c r="DB308" s="51">
        <f t="shared" si="1780"/>
        <v>0</v>
      </c>
      <c r="DC308" s="51">
        <f t="shared" si="1780"/>
        <v>0</v>
      </c>
      <c r="DD308" s="51">
        <f t="shared" si="1780"/>
        <v>0</v>
      </c>
      <c r="DE308" s="51">
        <f t="shared" si="1780"/>
        <v>0</v>
      </c>
      <c r="DF308" s="51">
        <f t="shared" si="1780"/>
        <v>0</v>
      </c>
      <c r="DG308" s="51">
        <f t="shared" si="1780"/>
        <v>0</v>
      </c>
      <c r="DH308" s="51">
        <f t="shared" si="1780"/>
        <v>0</v>
      </c>
      <c r="DI308" s="51">
        <f t="shared" si="1780"/>
        <v>0</v>
      </c>
      <c r="DJ308" s="51">
        <f t="shared" si="1780"/>
        <v>0</v>
      </c>
      <c r="DK308" s="51">
        <f t="shared" si="1780"/>
        <v>0</v>
      </c>
      <c r="DL308" s="51">
        <f t="shared" si="1780"/>
        <v>0</v>
      </c>
      <c r="DM308" s="51">
        <f t="shared" si="1780"/>
        <v>0</v>
      </c>
      <c r="DN308" s="51">
        <f t="shared" si="1780"/>
        <v>0</v>
      </c>
      <c r="DO308" s="51">
        <f t="shared" si="1780"/>
        <v>0</v>
      </c>
      <c r="DP308" s="223">
        <f t="shared" si="1651"/>
        <v>0</v>
      </c>
      <c r="DQ308" s="330"/>
      <c r="DR308" s="224"/>
      <c r="DS308" s="60">
        <f t="shared" si="1652"/>
        <v>0</v>
      </c>
      <c r="DT308" s="59">
        <f t="shared" si="1653"/>
        <v>0</v>
      </c>
      <c r="DU308" s="60">
        <f t="shared" si="1654"/>
        <v>0</v>
      </c>
      <c r="DV308" s="60">
        <f t="shared" si="1655"/>
        <v>0</v>
      </c>
      <c r="DW308" s="1"/>
      <c r="DX308" s="1"/>
      <c r="DY308" s="1"/>
      <c r="DZ308" s="1"/>
      <c r="EA308" s="1"/>
      <c r="EB308" s="1"/>
      <c r="EC308" s="1"/>
      <c r="ED308" s="1"/>
    </row>
    <row r="309" spans="1:134" ht="15" customHeight="1">
      <c r="A309" s="474" t="s">
        <v>105</v>
      </c>
      <c r="B309" s="1548"/>
      <c r="C309" s="1443"/>
      <c r="D309" s="1443"/>
      <c r="E309" s="1447"/>
      <c r="F309" s="164" t="s">
        <v>99</v>
      </c>
      <c r="G309" s="315">
        <f t="shared" si="1781"/>
        <v>0</v>
      </c>
      <c r="H309" s="315">
        <f t="shared" si="1781"/>
        <v>0</v>
      </c>
      <c r="I309" s="315">
        <f t="shared" si="1781"/>
        <v>0</v>
      </c>
      <c r="J309" s="315">
        <f t="shared" si="1781"/>
        <v>0</v>
      </c>
      <c r="K309" s="315">
        <f t="shared" si="1781"/>
        <v>0</v>
      </c>
      <c r="L309" s="315">
        <f t="shared" si="1781"/>
        <v>0</v>
      </c>
      <c r="M309" s="315">
        <f t="shared" si="1781"/>
        <v>0</v>
      </c>
      <c r="N309" s="315">
        <f t="shared" si="1781"/>
        <v>0</v>
      </c>
      <c r="O309" s="315">
        <f t="shared" si="1781"/>
        <v>0</v>
      </c>
      <c r="P309" s="315">
        <f t="shared" si="1781"/>
        <v>0</v>
      </c>
      <c r="Q309" s="315">
        <f t="shared" si="1781"/>
        <v>0</v>
      </c>
      <c r="R309" s="315">
        <f t="shared" si="1781"/>
        <v>0</v>
      </c>
      <c r="S309" s="315">
        <f t="shared" si="1781"/>
        <v>0</v>
      </c>
      <c r="T309" s="315">
        <f t="shared" si="1781"/>
        <v>0</v>
      </c>
      <c r="U309" s="315">
        <f t="shared" si="1781"/>
        <v>0</v>
      </c>
      <c r="V309" s="315">
        <f t="shared" si="1781"/>
        <v>0</v>
      </c>
      <c r="W309" s="315">
        <f t="shared" si="1781"/>
        <v>0</v>
      </c>
      <c r="X309" s="315">
        <f t="shared" si="1781"/>
        <v>0</v>
      </c>
      <c r="Y309" s="315">
        <f t="shared" si="1781"/>
        <v>0</v>
      </c>
      <c r="Z309" s="315">
        <f t="shared" si="1781"/>
        <v>0</v>
      </c>
      <c r="AA309" s="315">
        <f t="shared" si="1781"/>
        <v>0</v>
      </c>
      <c r="AB309" s="315">
        <f t="shared" si="1781"/>
        <v>0</v>
      </c>
      <c r="AC309" s="315">
        <f t="shared" si="1781"/>
        <v>0</v>
      </c>
      <c r="AD309" s="315">
        <f t="shared" si="1781"/>
        <v>0</v>
      </c>
      <c r="AE309" s="315">
        <f t="shared" si="1781"/>
        <v>0</v>
      </c>
      <c r="AF309" s="315">
        <f t="shared" si="1781"/>
        <v>0</v>
      </c>
      <c r="AG309" s="315">
        <f t="shared" ref="AG309" si="1787">_xlfn.AGGREGATE(9,6,AG39,AG84,AG129,AG174,AG219,AG264)</f>
        <v>0</v>
      </c>
      <c r="AH309" s="315">
        <f t="shared" si="1781"/>
        <v>0</v>
      </c>
      <c r="AI309" s="315">
        <f t="shared" si="1781"/>
        <v>0</v>
      </c>
      <c r="AJ309" s="315">
        <f t="shared" si="1781"/>
        <v>0</v>
      </c>
      <c r="AK309" s="315">
        <f t="shared" si="1781"/>
        <v>0</v>
      </c>
      <c r="AL309" s="315">
        <f t="shared" si="1781"/>
        <v>0</v>
      </c>
      <c r="AM309" s="271">
        <f t="shared" si="1658"/>
        <v>0</v>
      </c>
      <c r="AN309" s="315">
        <f t="shared" si="1774"/>
        <v>0</v>
      </c>
      <c r="AO309" s="315">
        <f t="shared" si="1774"/>
        <v>0</v>
      </c>
      <c r="AP309" s="315">
        <f t="shared" si="1774"/>
        <v>0</v>
      </c>
      <c r="AQ309" s="315">
        <f t="shared" si="1774"/>
        <v>0</v>
      </c>
      <c r="AR309" s="315">
        <f t="shared" si="1774"/>
        <v>0</v>
      </c>
      <c r="AS309" s="315">
        <f t="shared" si="1774"/>
        <v>0</v>
      </c>
      <c r="AT309" s="315">
        <f t="shared" si="1774"/>
        <v>0</v>
      </c>
      <c r="AU309" s="315">
        <f t="shared" si="1774"/>
        <v>0</v>
      </c>
      <c r="AV309" s="64">
        <f t="shared" si="1783"/>
        <v>0</v>
      </c>
      <c r="AW309" s="315">
        <f t="shared" si="1775"/>
        <v>0</v>
      </c>
      <c r="AX309" s="62">
        <f t="shared" si="1776"/>
        <v>0</v>
      </c>
      <c r="AY309" s="171">
        <f t="shared" si="1659"/>
        <v>0</v>
      </c>
      <c r="AZ309" s="162"/>
      <c r="BA309" s="757" t="s">
        <v>99</v>
      </c>
      <c r="BB309" s="144">
        <f t="shared" si="1784"/>
        <v>0</v>
      </c>
      <c r="BC309" s="54">
        <f t="shared" si="1784"/>
        <v>0</v>
      </c>
      <c r="BD309" s="54">
        <f t="shared" si="1784"/>
        <v>0</v>
      </c>
      <c r="BE309" s="54">
        <f t="shared" si="1784"/>
        <v>0</v>
      </c>
      <c r="BF309" s="54">
        <f t="shared" si="1784"/>
        <v>0</v>
      </c>
      <c r="BG309" s="54">
        <f t="shared" si="1784"/>
        <v>0</v>
      </c>
      <c r="BH309" s="54">
        <f t="shared" si="1784"/>
        <v>0</v>
      </c>
      <c r="BI309" s="54">
        <f t="shared" si="1784"/>
        <v>0</v>
      </c>
      <c r="BJ309" s="54">
        <f t="shared" si="1784"/>
        <v>0</v>
      </c>
      <c r="BK309" s="54">
        <f t="shared" si="1784"/>
        <v>0</v>
      </c>
      <c r="BL309" s="54">
        <f t="shared" si="1784"/>
        <v>0</v>
      </c>
      <c r="BM309" s="54">
        <f t="shared" si="1784"/>
        <v>0</v>
      </c>
      <c r="BN309" s="54">
        <f t="shared" si="1784"/>
        <v>0</v>
      </c>
      <c r="BO309" s="54">
        <f t="shared" si="1784"/>
        <v>0</v>
      </c>
      <c r="BP309" s="54">
        <f t="shared" si="1784"/>
        <v>0</v>
      </c>
      <c r="BQ309" s="54">
        <f t="shared" si="1784"/>
        <v>0</v>
      </c>
      <c r="BR309" s="54">
        <f t="shared" si="1784"/>
        <v>0</v>
      </c>
      <c r="BS309" s="54">
        <f t="shared" si="1784"/>
        <v>0</v>
      </c>
      <c r="BT309" s="54">
        <f t="shared" si="1784"/>
        <v>0</v>
      </c>
      <c r="BU309" s="54">
        <f t="shared" si="1784"/>
        <v>0</v>
      </c>
      <c r="BV309" s="54">
        <f t="shared" si="1784"/>
        <v>0</v>
      </c>
      <c r="BW309" s="54">
        <f t="shared" si="1784"/>
        <v>0</v>
      </c>
      <c r="BX309" s="54">
        <f t="shared" si="1784"/>
        <v>0</v>
      </c>
      <c r="BY309" s="54">
        <f t="shared" si="1784"/>
        <v>0</v>
      </c>
      <c r="BZ309" s="54">
        <f t="shared" si="1784"/>
        <v>0</v>
      </c>
      <c r="CA309" s="54">
        <f t="shared" si="1784"/>
        <v>0</v>
      </c>
      <c r="CB309" s="54">
        <f t="shared" si="1784"/>
        <v>0</v>
      </c>
      <c r="CC309" s="54">
        <f t="shared" si="1784"/>
        <v>0</v>
      </c>
      <c r="CD309" s="54">
        <f t="shared" si="1784"/>
        <v>0</v>
      </c>
      <c r="CE309" s="54">
        <f t="shared" si="1784"/>
        <v>0</v>
      </c>
      <c r="CF309" s="54">
        <f t="shared" si="1784"/>
        <v>0</v>
      </c>
      <c r="CG309" s="54">
        <f t="shared" si="1784"/>
        <v>0</v>
      </c>
      <c r="CH309" s="54">
        <f t="shared" si="1784"/>
        <v>0</v>
      </c>
      <c r="CI309" s="54">
        <f t="shared" si="1784"/>
        <v>0</v>
      </c>
      <c r="CJ309" s="54">
        <f t="shared" si="1784"/>
        <v>0</v>
      </c>
      <c r="CK309" s="54">
        <f t="shared" si="1784"/>
        <v>0</v>
      </c>
      <c r="CL309" s="54">
        <f t="shared" si="1778"/>
        <v>0</v>
      </c>
      <c r="CM309" s="54">
        <f t="shared" si="1784"/>
        <v>0</v>
      </c>
      <c r="CN309" s="54">
        <f t="shared" si="1784"/>
        <v>0</v>
      </c>
      <c r="CO309" s="54">
        <f t="shared" si="1784"/>
        <v>0</v>
      </c>
      <c r="CP309" s="54">
        <f t="shared" si="1784"/>
        <v>0</v>
      </c>
      <c r="CQ309" s="54">
        <f t="shared" si="1784"/>
        <v>0</v>
      </c>
      <c r="CR309" s="54">
        <f t="shared" si="1784"/>
        <v>0</v>
      </c>
      <c r="CS309" s="54">
        <f t="shared" si="1784"/>
        <v>0</v>
      </c>
      <c r="CT309" s="54">
        <f t="shared" si="1784"/>
        <v>0</v>
      </c>
      <c r="CU309" s="54">
        <f t="shared" si="1784"/>
        <v>0</v>
      </c>
      <c r="CV309" s="54">
        <f t="shared" si="1784"/>
        <v>0</v>
      </c>
      <c r="CW309" s="145">
        <f t="shared" si="1784"/>
        <v>0</v>
      </c>
      <c r="CX309" s="160">
        <f t="shared" si="1779"/>
        <v>0</v>
      </c>
      <c r="CZ309" s="62">
        <f t="shared" si="1780"/>
        <v>0</v>
      </c>
      <c r="DA309" s="54">
        <f t="shared" si="1780"/>
        <v>0</v>
      </c>
      <c r="DB309" s="54">
        <f t="shared" si="1780"/>
        <v>0</v>
      </c>
      <c r="DC309" s="54">
        <f t="shared" si="1780"/>
        <v>0</v>
      </c>
      <c r="DD309" s="54">
        <f t="shared" si="1780"/>
        <v>0</v>
      </c>
      <c r="DE309" s="54">
        <f t="shared" si="1780"/>
        <v>0</v>
      </c>
      <c r="DF309" s="54">
        <f t="shared" si="1780"/>
        <v>0</v>
      </c>
      <c r="DG309" s="54">
        <f t="shared" si="1780"/>
        <v>0</v>
      </c>
      <c r="DH309" s="54">
        <f t="shared" si="1780"/>
        <v>0</v>
      </c>
      <c r="DI309" s="54">
        <f t="shared" si="1780"/>
        <v>0</v>
      </c>
      <c r="DJ309" s="54">
        <f t="shared" si="1780"/>
        <v>0</v>
      </c>
      <c r="DK309" s="54">
        <f t="shared" si="1780"/>
        <v>0</v>
      </c>
      <c r="DL309" s="54">
        <f t="shared" si="1780"/>
        <v>0</v>
      </c>
      <c r="DM309" s="54">
        <f t="shared" si="1780"/>
        <v>0</v>
      </c>
      <c r="DN309" s="54">
        <f t="shared" si="1780"/>
        <v>0</v>
      </c>
      <c r="DO309" s="54">
        <f t="shared" si="1780"/>
        <v>0</v>
      </c>
      <c r="DP309" s="223">
        <f t="shared" si="1651"/>
        <v>0</v>
      </c>
      <c r="DQ309" s="330"/>
      <c r="DR309" s="224"/>
      <c r="DS309" s="60">
        <f t="shared" si="1652"/>
        <v>0</v>
      </c>
      <c r="DT309" s="59">
        <f t="shared" si="1653"/>
        <v>0</v>
      </c>
      <c r="DU309" s="60">
        <f t="shared" si="1654"/>
        <v>0</v>
      </c>
      <c r="DV309" s="60">
        <f t="shared" si="1655"/>
        <v>0</v>
      </c>
      <c r="DW309" s="1"/>
      <c r="DX309" s="1"/>
      <c r="DY309" s="1"/>
      <c r="DZ309" s="1"/>
      <c r="EA309" s="1"/>
      <c r="EB309" s="1"/>
      <c r="EC309" s="1"/>
      <c r="ED309" s="1"/>
    </row>
    <row r="310" spans="1:134" ht="15" customHeight="1">
      <c r="A310" s="98"/>
      <c r="B310" s="1275">
        <f t="shared" ref="B310:E310" si="1788">_xlfn.AGGREGATE(9,6,B40,B85,B130,B175,B220,B265)</f>
        <v>0</v>
      </c>
      <c r="C310" s="1543">
        <f t="shared" si="1788"/>
        <v>0</v>
      </c>
      <c r="D310" s="1543">
        <f t="shared" si="1788"/>
        <v>0</v>
      </c>
      <c r="E310" s="1545">
        <f t="shared" si="1788"/>
        <v>0</v>
      </c>
      <c r="F310" s="164" t="s">
        <v>97</v>
      </c>
      <c r="G310" s="315">
        <f t="shared" si="1781"/>
        <v>0</v>
      </c>
      <c r="H310" s="315">
        <f t="shared" si="1781"/>
        <v>0</v>
      </c>
      <c r="I310" s="315">
        <f t="shared" si="1781"/>
        <v>0</v>
      </c>
      <c r="J310" s="315">
        <f t="shared" si="1781"/>
        <v>0</v>
      </c>
      <c r="K310" s="315">
        <f t="shared" si="1781"/>
        <v>0</v>
      </c>
      <c r="L310" s="315">
        <f t="shared" si="1781"/>
        <v>0</v>
      </c>
      <c r="M310" s="315">
        <f t="shared" si="1781"/>
        <v>0</v>
      </c>
      <c r="N310" s="315">
        <f t="shared" si="1781"/>
        <v>0</v>
      </c>
      <c r="O310" s="315">
        <f t="shared" si="1781"/>
        <v>0</v>
      </c>
      <c r="P310" s="315">
        <f t="shared" si="1781"/>
        <v>0</v>
      </c>
      <c r="Q310" s="315">
        <f t="shared" si="1781"/>
        <v>0</v>
      </c>
      <c r="R310" s="315">
        <f t="shared" si="1781"/>
        <v>0</v>
      </c>
      <c r="S310" s="315">
        <f t="shared" si="1781"/>
        <v>0</v>
      </c>
      <c r="T310" s="315">
        <f t="shared" si="1781"/>
        <v>0</v>
      </c>
      <c r="U310" s="315">
        <f t="shared" si="1781"/>
        <v>0</v>
      </c>
      <c r="V310" s="315">
        <f t="shared" si="1781"/>
        <v>0</v>
      </c>
      <c r="W310" s="315">
        <f t="shared" si="1781"/>
        <v>0</v>
      </c>
      <c r="X310" s="315">
        <f t="shared" si="1781"/>
        <v>0</v>
      </c>
      <c r="Y310" s="315">
        <f t="shared" si="1781"/>
        <v>0</v>
      </c>
      <c r="Z310" s="315">
        <f t="shared" si="1781"/>
        <v>0</v>
      </c>
      <c r="AA310" s="315">
        <f t="shared" si="1781"/>
        <v>0</v>
      </c>
      <c r="AB310" s="315">
        <f t="shared" si="1781"/>
        <v>0</v>
      </c>
      <c r="AC310" s="315">
        <f t="shared" si="1781"/>
        <v>0</v>
      </c>
      <c r="AD310" s="315">
        <f t="shared" si="1781"/>
        <v>0</v>
      </c>
      <c r="AE310" s="315">
        <f t="shared" si="1781"/>
        <v>0</v>
      </c>
      <c r="AF310" s="315">
        <f t="shared" si="1781"/>
        <v>0</v>
      </c>
      <c r="AG310" s="315">
        <f t="shared" ref="AG310" si="1789">_xlfn.AGGREGATE(9,6,AG40,AG85,AG130,AG175,AG220,AG265)</f>
        <v>0</v>
      </c>
      <c r="AH310" s="315">
        <f t="shared" si="1781"/>
        <v>0</v>
      </c>
      <c r="AI310" s="315">
        <f t="shared" si="1781"/>
        <v>0</v>
      </c>
      <c r="AJ310" s="315">
        <f t="shared" si="1781"/>
        <v>0</v>
      </c>
      <c r="AK310" s="315">
        <f t="shared" si="1781"/>
        <v>0</v>
      </c>
      <c r="AL310" s="315">
        <f t="shared" si="1781"/>
        <v>0</v>
      </c>
      <c r="AM310" s="271">
        <f t="shared" si="1658"/>
        <v>0</v>
      </c>
      <c r="AN310" s="315">
        <f t="shared" si="1774"/>
        <v>0</v>
      </c>
      <c r="AO310" s="315">
        <f t="shared" si="1774"/>
        <v>0</v>
      </c>
      <c r="AP310" s="315">
        <f t="shared" si="1774"/>
        <v>0</v>
      </c>
      <c r="AQ310" s="315">
        <f t="shared" si="1774"/>
        <v>0</v>
      </c>
      <c r="AR310" s="315">
        <f t="shared" si="1774"/>
        <v>0</v>
      </c>
      <c r="AS310" s="315">
        <f t="shared" si="1774"/>
        <v>0</v>
      </c>
      <c r="AT310" s="315">
        <f t="shared" si="1774"/>
        <v>0</v>
      </c>
      <c r="AU310" s="315">
        <f t="shared" si="1774"/>
        <v>0</v>
      </c>
      <c r="AV310" s="64">
        <f t="shared" si="1783"/>
        <v>0</v>
      </c>
      <c r="AW310" s="315">
        <f t="shared" si="1775"/>
        <v>0</v>
      </c>
      <c r="AX310" s="206">
        <f t="shared" si="1776"/>
        <v>0</v>
      </c>
      <c r="AY310" s="171">
        <f t="shared" si="1659"/>
        <v>0</v>
      </c>
      <c r="AZ310" s="162"/>
      <c r="BA310" s="757" t="s">
        <v>97</v>
      </c>
      <c r="BB310" s="144">
        <f t="shared" si="1784"/>
        <v>0</v>
      </c>
      <c r="BC310" s="54">
        <f t="shared" si="1784"/>
        <v>0</v>
      </c>
      <c r="BD310" s="392">
        <f t="shared" si="1784"/>
        <v>0</v>
      </c>
      <c r="BE310" s="54">
        <f t="shared" si="1784"/>
        <v>0</v>
      </c>
      <c r="BF310" s="54">
        <f t="shared" si="1784"/>
        <v>0</v>
      </c>
      <c r="BG310" s="54">
        <f t="shared" si="1784"/>
        <v>0</v>
      </c>
      <c r="BH310" s="392">
        <f t="shared" si="1784"/>
        <v>0</v>
      </c>
      <c r="BI310" s="392">
        <f t="shared" si="1784"/>
        <v>0</v>
      </c>
      <c r="BJ310" s="392">
        <f t="shared" si="1784"/>
        <v>0</v>
      </c>
      <c r="BK310" s="392">
        <f t="shared" si="1784"/>
        <v>0</v>
      </c>
      <c r="BL310" s="54">
        <f t="shared" si="1784"/>
        <v>0</v>
      </c>
      <c r="BM310" s="54">
        <f t="shared" si="1784"/>
        <v>0</v>
      </c>
      <c r="BN310" s="392">
        <f t="shared" si="1784"/>
        <v>0</v>
      </c>
      <c r="BO310" s="54">
        <f t="shared" si="1784"/>
        <v>0</v>
      </c>
      <c r="BP310" s="54">
        <f t="shared" si="1784"/>
        <v>0</v>
      </c>
      <c r="BQ310" s="54">
        <f t="shared" si="1784"/>
        <v>0</v>
      </c>
      <c r="BR310" s="54">
        <f t="shared" si="1784"/>
        <v>0</v>
      </c>
      <c r="BS310" s="54">
        <f t="shared" si="1784"/>
        <v>0</v>
      </c>
      <c r="BT310" s="54">
        <f t="shared" si="1784"/>
        <v>0</v>
      </c>
      <c r="BU310" s="54">
        <f t="shared" si="1784"/>
        <v>0</v>
      </c>
      <c r="BV310" s="54">
        <f t="shared" si="1784"/>
        <v>0</v>
      </c>
      <c r="BW310" s="54">
        <f t="shared" si="1784"/>
        <v>0</v>
      </c>
      <c r="BX310" s="54">
        <f t="shared" si="1784"/>
        <v>0</v>
      </c>
      <c r="BY310" s="207">
        <f t="shared" si="1784"/>
        <v>0</v>
      </c>
      <c r="BZ310" s="54">
        <f t="shared" si="1784"/>
        <v>0</v>
      </c>
      <c r="CA310" s="54">
        <f t="shared" si="1784"/>
        <v>0</v>
      </c>
      <c r="CB310" s="54">
        <f t="shared" si="1784"/>
        <v>0</v>
      </c>
      <c r="CC310" s="54">
        <f t="shared" si="1784"/>
        <v>0</v>
      </c>
      <c r="CD310" s="54">
        <f t="shared" si="1784"/>
        <v>0</v>
      </c>
      <c r="CE310" s="54">
        <f t="shared" si="1784"/>
        <v>0</v>
      </c>
      <c r="CF310" s="54">
        <f t="shared" si="1784"/>
        <v>0</v>
      </c>
      <c r="CG310" s="54">
        <f t="shared" si="1784"/>
        <v>0</v>
      </c>
      <c r="CH310" s="54">
        <f t="shared" si="1784"/>
        <v>0</v>
      </c>
      <c r="CI310" s="54">
        <f t="shared" si="1784"/>
        <v>0</v>
      </c>
      <c r="CJ310" s="54">
        <f t="shared" si="1784"/>
        <v>0</v>
      </c>
      <c r="CK310" s="392">
        <f t="shared" si="1784"/>
        <v>0</v>
      </c>
      <c r="CL310" s="392">
        <f t="shared" si="1778"/>
        <v>0</v>
      </c>
      <c r="CM310" s="392">
        <f t="shared" si="1784"/>
        <v>0</v>
      </c>
      <c r="CN310" s="392">
        <f t="shared" si="1784"/>
        <v>0</v>
      </c>
      <c r="CO310" s="392">
        <f t="shared" si="1784"/>
        <v>0</v>
      </c>
      <c r="CP310" s="54">
        <f t="shared" si="1784"/>
        <v>0</v>
      </c>
      <c r="CQ310" s="54">
        <f t="shared" si="1784"/>
        <v>0</v>
      </c>
      <c r="CR310" s="54">
        <f t="shared" si="1784"/>
        <v>0</v>
      </c>
      <c r="CS310" s="54">
        <f t="shared" si="1784"/>
        <v>0</v>
      </c>
      <c r="CT310" s="54">
        <f t="shared" si="1784"/>
        <v>0</v>
      </c>
      <c r="CU310" s="54">
        <f t="shared" si="1784"/>
        <v>0</v>
      </c>
      <c r="CV310" s="54">
        <f t="shared" si="1784"/>
        <v>0</v>
      </c>
      <c r="CW310" s="145">
        <f t="shared" si="1784"/>
        <v>0</v>
      </c>
      <c r="CX310" s="160">
        <f t="shared" si="1779"/>
        <v>0</v>
      </c>
      <c r="CZ310" s="52">
        <f t="shared" si="1780"/>
        <v>0</v>
      </c>
      <c r="DA310" s="51">
        <f t="shared" si="1780"/>
        <v>0</v>
      </c>
      <c r="DB310" s="51">
        <f t="shared" si="1780"/>
        <v>0</v>
      </c>
      <c r="DC310" s="51">
        <f t="shared" si="1780"/>
        <v>0</v>
      </c>
      <c r="DD310" s="51">
        <f t="shared" si="1780"/>
        <v>0</v>
      </c>
      <c r="DE310" s="51">
        <f t="shared" si="1780"/>
        <v>0</v>
      </c>
      <c r="DF310" s="51">
        <f t="shared" si="1780"/>
        <v>0</v>
      </c>
      <c r="DG310" s="51">
        <f t="shared" si="1780"/>
        <v>0</v>
      </c>
      <c r="DH310" s="51">
        <f t="shared" si="1780"/>
        <v>0</v>
      </c>
      <c r="DI310" s="51">
        <f t="shared" si="1780"/>
        <v>0</v>
      </c>
      <c r="DJ310" s="51">
        <f t="shared" si="1780"/>
        <v>0</v>
      </c>
      <c r="DK310" s="51">
        <f t="shared" si="1780"/>
        <v>0</v>
      </c>
      <c r="DL310" s="51">
        <f t="shared" si="1780"/>
        <v>0</v>
      </c>
      <c r="DM310" s="51">
        <f t="shared" si="1780"/>
        <v>0</v>
      </c>
      <c r="DN310" s="51">
        <f t="shared" si="1780"/>
        <v>0</v>
      </c>
      <c r="DO310" s="51">
        <f t="shared" si="1780"/>
        <v>0</v>
      </c>
      <c r="DP310" s="223">
        <f t="shared" si="1651"/>
        <v>0</v>
      </c>
      <c r="DQ310" s="330"/>
      <c r="DR310" s="224"/>
      <c r="DS310" s="60">
        <f t="shared" si="1652"/>
        <v>0</v>
      </c>
      <c r="DT310" s="59">
        <f t="shared" si="1653"/>
        <v>0</v>
      </c>
      <c r="DU310" s="60">
        <f t="shared" si="1654"/>
        <v>0</v>
      </c>
      <c r="DV310" s="60">
        <f t="shared" si="1655"/>
        <v>0</v>
      </c>
      <c r="DW310" s="1"/>
      <c r="DX310" s="1"/>
      <c r="DY310" s="1"/>
      <c r="DZ310" s="1"/>
      <c r="EA310" s="1"/>
      <c r="EB310" s="1"/>
      <c r="EC310" s="1"/>
      <c r="ED310" s="1"/>
    </row>
    <row r="311" spans="1:134" ht="15" customHeight="1">
      <c r="A311" s="40" t="s">
        <v>106</v>
      </c>
      <c r="B311" s="1276"/>
      <c r="C311" s="1544"/>
      <c r="D311" s="1544"/>
      <c r="E311" s="1460"/>
      <c r="F311" s="161" t="s">
        <v>99</v>
      </c>
      <c r="G311" s="315">
        <f t="shared" si="1781"/>
        <v>0</v>
      </c>
      <c r="H311" s="315">
        <f t="shared" si="1781"/>
        <v>0</v>
      </c>
      <c r="I311" s="315">
        <f t="shared" si="1781"/>
        <v>0</v>
      </c>
      <c r="J311" s="315">
        <f t="shared" si="1781"/>
        <v>0</v>
      </c>
      <c r="K311" s="315">
        <f t="shared" si="1781"/>
        <v>0</v>
      </c>
      <c r="L311" s="315">
        <f t="shared" si="1781"/>
        <v>0</v>
      </c>
      <c r="M311" s="315">
        <f t="shared" si="1781"/>
        <v>0</v>
      </c>
      <c r="N311" s="315">
        <f t="shared" si="1781"/>
        <v>0</v>
      </c>
      <c r="O311" s="315">
        <f t="shared" si="1781"/>
        <v>0</v>
      </c>
      <c r="P311" s="315">
        <f t="shared" si="1781"/>
        <v>0</v>
      </c>
      <c r="Q311" s="315">
        <f t="shared" si="1781"/>
        <v>0</v>
      </c>
      <c r="R311" s="315">
        <f t="shared" si="1781"/>
        <v>0</v>
      </c>
      <c r="S311" s="315">
        <f t="shared" si="1781"/>
        <v>0</v>
      </c>
      <c r="T311" s="315">
        <f t="shared" si="1781"/>
        <v>0</v>
      </c>
      <c r="U311" s="315">
        <f t="shared" si="1781"/>
        <v>0</v>
      </c>
      <c r="V311" s="315">
        <f t="shared" si="1781"/>
        <v>0</v>
      </c>
      <c r="W311" s="315">
        <f t="shared" si="1781"/>
        <v>0</v>
      </c>
      <c r="X311" s="315">
        <f t="shared" si="1781"/>
        <v>0</v>
      </c>
      <c r="Y311" s="315">
        <f t="shared" si="1781"/>
        <v>0</v>
      </c>
      <c r="Z311" s="315">
        <f t="shared" si="1781"/>
        <v>0</v>
      </c>
      <c r="AA311" s="315">
        <f t="shared" si="1781"/>
        <v>0</v>
      </c>
      <c r="AB311" s="315">
        <f t="shared" si="1781"/>
        <v>0</v>
      </c>
      <c r="AC311" s="315">
        <f t="shared" si="1781"/>
        <v>0</v>
      </c>
      <c r="AD311" s="315">
        <f t="shared" si="1781"/>
        <v>0</v>
      </c>
      <c r="AE311" s="315">
        <f t="shared" si="1781"/>
        <v>0</v>
      </c>
      <c r="AF311" s="315">
        <f t="shared" si="1781"/>
        <v>0</v>
      </c>
      <c r="AG311" s="315">
        <f t="shared" ref="AG311" si="1790">_xlfn.AGGREGATE(9,6,AG41,AG86,AG131,AG176,AG221,AG266)</f>
        <v>0</v>
      </c>
      <c r="AH311" s="315">
        <f t="shared" si="1781"/>
        <v>0</v>
      </c>
      <c r="AI311" s="315">
        <f t="shared" si="1781"/>
        <v>0</v>
      </c>
      <c r="AJ311" s="315">
        <f t="shared" si="1781"/>
        <v>0</v>
      </c>
      <c r="AK311" s="315">
        <f t="shared" si="1781"/>
        <v>0</v>
      </c>
      <c r="AL311" s="315">
        <f t="shared" si="1781"/>
        <v>0</v>
      </c>
      <c r="AM311" s="271">
        <f t="shared" si="1658"/>
        <v>0</v>
      </c>
      <c r="AN311" s="315">
        <f t="shared" si="1774"/>
        <v>0</v>
      </c>
      <c r="AO311" s="315">
        <f t="shared" si="1774"/>
        <v>0</v>
      </c>
      <c r="AP311" s="315">
        <f t="shared" si="1774"/>
        <v>0</v>
      </c>
      <c r="AQ311" s="315">
        <f t="shared" si="1774"/>
        <v>0</v>
      </c>
      <c r="AR311" s="315">
        <f t="shared" si="1774"/>
        <v>0</v>
      </c>
      <c r="AS311" s="315">
        <f t="shared" si="1774"/>
        <v>0</v>
      </c>
      <c r="AT311" s="315">
        <f t="shared" si="1774"/>
        <v>0</v>
      </c>
      <c r="AU311" s="315">
        <f t="shared" si="1774"/>
        <v>0</v>
      </c>
      <c r="AV311" s="64">
        <f t="shared" si="1783"/>
        <v>0</v>
      </c>
      <c r="AW311" s="315">
        <f t="shared" si="1775"/>
        <v>0</v>
      </c>
      <c r="AX311" s="62">
        <f t="shared" si="1776"/>
        <v>0</v>
      </c>
      <c r="AY311" s="171">
        <f t="shared" si="1659"/>
        <v>0</v>
      </c>
      <c r="AZ311" s="166"/>
      <c r="BA311" s="758" t="s">
        <v>99</v>
      </c>
      <c r="BB311" s="144">
        <f t="shared" si="1784"/>
        <v>0</v>
      </c>
      <c r="BC311" s="54">
        <f t="shared" si="1784"/>
        <v>0</v>
      </c>
      <c r="BD311" s="54">
        <f t="shared" si="1784"/>
        <v>0</v>
      </c>
      <c r="BE311" s="54">
        <f t="shared" si="1784"/>
        <v>0</v>
      </c>
      <c r="BF311" s="54">
        <f t="shared" si="1784"/>
        <v>0</v>
      </c>
      <c r="BG311" s="54">
        <f t="shared" si="1784"/>
        <v>0</v>
      </c>
      <c r="BH311" s="54">
        <f t="shared" si="1784"/>
        <v>0</v>
      </c>
      <c r="BI311" s="54">
        <f t="shared" si="1784"/>
        <v>0</v>
      </c>
      <c r="BJ311" s="54">
        <f t="shared" si="1784"/>
        <v>0</v>
      </c>
      <c r="BK311" s="54">
        <f t="shared" si="1784"/>
        <v>0</v>
      </c>
      <c r="BL311" s="54">
        <f t="shared" si="1784"/>
        <v>0</v>
      </c>
      <c r="BM311" s="54">
        <f t="shared" si="1784"/>
        <v>0</v>
      </c>
      <c r="BN311" s="54">
        <f t="shared" si="1784"/>
        <v>0</v>
      </c>
      <c r="BO311" s="54">
        <f t="shared" si="1784"/>
        <v>0</v>
      </c>
      <c r="BP311" s="54">
        <f t="shared" si="1784"/>
        <v>0</v>
      </c>
      <c r="BQ311" s="54">
        <f t="shared" si="1784"/>
        <v>0</v>
      </c>
      <c r="BR311" s="54">
        <f t="shared" si="1784"/>
        <v>0</v>
      </c>
      <c r="BS311" s="54">
        <f t="shared" si="1784"/>
        <v>0</v>
      </c>
      <c r="BT311" s="54">
        <f t="shared" si="1784"/>
        <v>0</v>
      </c>
      <c r="BU311" s="54">
        <f t="shared" si="1784"/>
        <v>0</v>
      </c>
      <c r="BV311" s="54">
        <f t="shared" si="1784"/>
        <v>0</v>
      </c>
      <c r="BW311" s="54">
        <f t="shared" si="1784"/>
        <v>0</v>
      </c>
      <c r="BX311" s="54">
        <f t="shared" si="1784"/>
        <v>0</v>
      </c>
      <c r="BY311" s="54">
        <f t="shared" si="1784"/>
        <v>0</v>
      </c>
      <c r="BZ311" s="54">
        <f t="shared" si="1784"/>
        <v>0</v>
      </c>
      <c r="CA311" s="54">
        <f t="shared" si="1784"/>
        <v>0</v>
      </c>
      <c r="CB311" s="54">
        <f t="shared" si="1784"/>
        <v>0</v>
      </c>
      <c r="CC311" s="54">
        <f t="shared" si="1784"/>
        <v>0</v>
      </c>
      <c r="CD311" s="54">
        <f t="shared" si="1784"/>
        <v>0</v>
      </c>
      <c r="CE311" s="54">
        <f t="shared" si="1784"/>
        <v>0</v>
      </c>
      <c r="CF311" s="54">
        <f t="shared" si="1784"/>
        <v>0</v>
      </c>
      <c r="CG311" s="54">
        <f t="shared" si="1784"/>
        <v>0</v>
      </c>
      <c r="CH311" s="54">
        <f t="shared" si="1784"/>
        <v>0</v>
      </c>
      <c r="CI311" s="54">
        <f t="shared" si="1784"/>
        <v>0</v>
      </c>
      <c r="CJ311" s="54">
        <f t="shared" si="1784"/>
        <v>0</v>
      </c>
      <c r="CK311" s="54">
        <f t="shared" si="1784"/>
        <v>0</v>
      </c>
      <c r="CL311" s="54">
        <f t="shared" si="1778"/>
        <v>0</v>
      </c>
      <c r="CM311" s="54">
        <f t="shared" si="1784"/>
        <v>0</v>
      </c>
      <c r="CN311" s="54">
        <f t="shared" si="1784"/>
        <v>0</v>
      </c>
      <c r="CO311" s="54">
        <f t="shared" si="1784"/>
        <v>0</v>
      </c>
      <c r="CP311" s="54">
        <f t="shared" si="1784"/>
        <v>0</v>
      </c>
      <c r="CQ311" s="54">
        <f t="shared" si="1784"/>
        <v>0</v>
      </c>
      <c r="CR311" s="54">
        <f t="shared" si="1784"/>
        <v>0</v>
      </c>
      <c r="CS311" s="54">
        <f t="shared" si="1784"/>
        <v>0</v>
      </c>
      <c r="CT311" s="54">
        <f t="shared" si="1784"/>
        <v>0</v>
      </c>
      <c r="CU311" s="54">
        <f t="shared" si="1784"/>
        <v>0</v>
      </c>
      <c r="CV311" s="54">
        <f t="shared" si="1784"/>
        <v>0</v>
      </c>
      <c r="CW311" s="145">
        <f t="shared" si="1784"/>
        <v>0</v>
      </c>
      <c r="CX311" s="160">
        <f t="shared" si="1779"/>
        <v>0</v>
      </c>
      <c r="CY311" s="109"/>
      <c r="CZ311" s="62">
        <f t="shared" si="1780"/>
        <v>0</v>
      </c>
      <c r="DA311" s="54">
        <f t="shared" si="1780"/>
        <v>0</v>
      </c>
      <c r="DB311" s="54">
        <f t="shared" si="1780"/>
        <v>0</v>
      </c>
      <c r="DC311" s="54">
        <f t="shared" si="1780"/>
        <v>0</v>
      </c>
      <c r="DD311" s="54">
        <f t="shared" si="1780"/>
        <v>0</v>
      </c>
      <c r="DE311" s="54">
        <f t="shared" si="1780"/>
        <v>0</v>
      </c>
      <c r="DF311" s="54">
        <f t="shared" si="1780"/>
        <v>0</v>
      </c>
      <c r="DG311" s="54">
        <f t="shared" si="1780"/>
        <v>0</v>
      </c>
      <c r="DH311" s="54">
        <f t="shared" si="1780"/>
        <v>0</v>
      </c>
      <c r="DI311" s="54">
        <f t="shared" si="1780"/>
        <v>0</v>
      </c>
      <c r="DJ311" s="54">
        <f t="shared" si="1780"/>
        <v>0</v>
      </c>
      <c r="DK311" s="54">
        <f t="shared" si="1780"/>
        <v>0</v>
      </c>
      <c r="DL311" s="54">
        <f t="shared" si="1780"/>
        <v>0</v>
      </c>
      <c r="DM311" s="54">
        <f t="shared" si="1780"/>
        <v>0</v>
      </c>
      <c r="DN311" s="54">
        <f t="shared" si="1780"/>
        <v>0</v>
      </c>
      <c r="DO311" s="54">
        <f t="shared" si="1780"/>
        <v>0</v>
      </c>
      <c r="DP311" s="223">
        <f t="shared" si="1651"/>
        <v>0</v>
      </c>
      <c r="DQ311" s="330"/>
      <c r="DR311" s="224"/>
      <c r="DS311" s="60">
        <f t="shared" si="1652"/>
        <v>0</v>
      </c>
      <c r="DT311" s="103">
        <f t="shared" si="1653"/>
        <v>0</v>
      </c>
      <c r="DU311" s="69">
        <f t="shared" si="1654"/>
        <v>0</v>
      </c>
      <c r="DV311" s="60">
        <f t="shared" si="1655"/>
        <v>0</v>
      </c>
      <c r="DW311" s="1"/>
      <c r="DX311" s="1"/>
      <c r="DY311" s="1"/>
      <c r="DZ311" s="1"/>
      <c r="EA311" s="1"/>
      <c r="EB311" s="1"/>
      <c r="EC311" s="1"/>
      <c r="ED311" s="1"/>
    </row>
    <row r="312" spans="1:134" ht="15" customHeight="1">
      <c r="A312" s="98"/>
      <c r="B312" s="1549">
        <f t="shared" ref="B312:E312" si="1791">_xlfn.AGGREGATE(9,6,B42,B87,B132,B177,B222,B267)</f>
        <v>0</v>
      </c>
      <c r="C312" s="1546">
        <f t="shared" si="1791"/>
        <v>0</v>
      </c>
      <c r="D312" s="1546">
        <f t="shared" si="1791"/>
        <v>0</v>
      </c>
      <c r="E312" s="1547">
        <f t="shared" si="1791"/>
        <v>0</v>
      </c>
      <c r="F312" s="157" t="s">
        <v>97</v>
      </c>
      <c r="G312" s="315">
        <f t="shared" si="1781"/>
        <v>0</v>
      </c>
      <c r="H312" s="315">
        <f t="shared" si="1781"/>
        <v>0</v>
      </c>
      <c r="I312" s="315">
        <f t="shared" si="1781"/>
        <v>0</v>
      </c>
      <c r="J312" s="315">
        <f t="shared" si="1781"/>
        <v>0</v>
      </c>
      <c r="K312" s="315">
        <f t="shared" si="1781"/>
        <v>0</v>
      </c>
      <c r="L312" s="315">
        <f t="shared" si="1781"/>
        <v>0</v>
      </c>
      <c r="M312" s="315">
        <f t="shared" si="1781"/>
        <v>0</v>
      </c>
      <c r="N312" s="315">
        <f t="shared" si="1781"/>
        <v>0</v>
      </c>
      <c r="O312" s="315">
        <f t="shared" si="1781"/>
        <v>0</v>
      </c>
      <c r="P312" s="315">
        <f t="shared" si="1781"/>
        <v>0</v>
      </c>
      <c r="Q312" s="315">
        <f t="shared" si="1781"/>
        <v>0</v>
      </c>
      <c r="R312" s="315">
        <f t="shared" si="1781"/>
        <v>0</v>
      </c>
      <c r="S312" s="315">
        <f t="shared" si="1781"/>
        <v>0</v>
      </c>
      <c r="T312" s="315">
        <f t="shared" si="1781"/>
        <v>0</v>
      </c>
      <c r="U312" s="315">
        <f t="shared" si="1781"/>
        <v>0</v>
      </c>
      <c r="V312" s="315">
        <f t="shared" si="1781"/>
        <v>0</v>
      </c>
      <c r="W312" s="315">
        <f t="shared" si="1781"/>
        <v>0</v>
      </c>
      <c r="X312" s="315">
        <f t="shared" si="1781"/>
        <v>0</v>
      </c>
      <c r="Y312" s="315">
        <f t="shared" si="1781"/>
        <v>0</v>
      </c>
      <c r="Z312" s="315">
        <f t="shared" si="1781"/>
        <v>0</v>
      </c>
      <c r="AA312" s="315">
        <f t="shared" si="1781"/>
        <v>0</v>
      </c>
      <c r="AB312" s="315">
        <f t="shared" si="1781"/>
        <v>0</v>
      </c>
      <c r="AC312" s="315">
        <f t="shared" si="1781"/>
        <v>0</v>
      </c>
      <c r="AD312" s="315">
        <f t="shared" si="1781"/>
        <v>0</v>
      </c>
      <c r="AE312" s="315">
        <f t="shared" si="1781"/>
        <v>0</v>
      </c>
      <c r="AF312" s="315">
        <f t="shared" si="1781"/>
        <v>0</v>
      </c>
      <c r="AG312" s="315">
        <f t="shared" ref="AG312" si="1792">_xlfn.AGGREGATE(9,6,AG42,AG87,AG132,AG177,AG222,AG267)</f>
        <v>0</v>
      </c>
      <c r="AH312" s="315">
        <f t="shared" si="1781"/>
        <v>0</v>
      </c>
      <c r="AI312" s="315">
        <f t="shared" si="1781"/>
        <v>0</v>
      </c>
      <c r="AJ312" s="315">
        <f t="shared" si="1781"/>
        <v>0</v>
      </c>
      <c r="AK312" s="315">
        <f t="shared" si="1781"/>
        <v>0</v>
      </c>
      <c r="AL312" s="315">
        <f t="shared" si="1781"/>
        <v>0</v>
      </c>
      <c r="AM312" s="271">
        <f>SUM(G312:AL312)</f>
        <v>0</v>
      </c>
      <c r="AN312" s="315">
        <f t="shared" si="1774"/>
        <v>0</v>
      </c>
      <c r="AO312" s="315">
        <f t="shared" si="1774"/>
        <v>0</v>
      </c>
      <c r="AP312" s="315">
        <f t="shared" si="1774"/>
        <v>0</v>
      </c>
      <c r="AQ312" s="315">
        <f t="shared" si="1774"/>
        <v>0</v>
      </c>
      <c r="AR312" s="315">
        <f t="shared" si="1774"/>
        <v>0</v>
      </c>
      <c r="AS312" s="315">
        <f t="shared" si="1774"/>
        <v>0</v>
      </c>
      <c r="AT312" s="315">
        <f t="shared" si="1774"/>
        <v>0</v>
      </c>
      <c r="AU312" s="315">
        <f t="shared" si="1774"/>
        <v>0</v>
      </c>
      <c r="AV312" s="104">
        <f>SUM(AN312,AP312:AU312)</f>
        <v>0</v>
      </c>
      <c r="AW312" s="315">
        <f t="shared" si="1775"/>
        <v>0</v>
      </c>
      <c r="AX312" s="62">
        <f t="shared" si="1776"/>
        <v>0</v>
      </c>
      <c r="AY312" s="171">
        <f t="shared" si="1659"/>
        <v>0</v>
      </c>
      <c r="AZ312" s="162"/>
      <c r="BA312" s="757" t="s">
        <v>97</v>
      </c>
      <c r="BB312" s="144">
        <f t="shared" si="1784"/>
        <v>0</v>
      </c>
      <c r="BC312" s="54">
        <f t="shared" si="1784"/>
        <v>0</v>
      </c>
      <c r="BD312" s="392">
        <f t="shared" si="1784"/>
        <v>0</v>
      </c>
      <c r="BE312" s="54">
        <f t="shared" si="1784"/>
        <v>0</v>
      </c>
      <c r="BF312" s="54">
        <f t="shared" si="1784"/>
        <v>0</v>
      </c>
      <c r="BG312" s="54">
        <f t="shared" si="1784"/>
        <v>0</v>
      </c>
      <c r="BH312" s="392">
        <f t="shared" si="1784"/>
        <v>0</v>
      </c>
      <c r="BI312" s="392">
        <f t="shared" si="1784"/>
        <v>0</v>
      </c>
      <c r="BJ312" s="392">
        <f t="shared" si="1784"/>
        <v>0</v>
      </c>
      <c r="BK312" s="392">
        <f t="shared" si="1784"/>
        <v>0</v>
      </c>
      <c r="BL312" s="54">
        <f t="shared" si="1784"/>
        <v>0</v>
      </c>
      <c r="BM312" s="54">
        <f t="shared" si="1784"/>
        <v>0</v>
      </c>
      <c r="BN312" s="392">
        <f t="shared" si="1784"/>
        <v>0</v>
      </c>
      <c r="BO312" s="54">
        <f t="shared" si="1784"/>
        <v>0</v>
      </c>
      <c r="BP312" s="54">
        <f t="shared" si="1784"/>
        <v>0</v>
      </c>
      <c r="BQ312" s="54">
        <f t="shared" si="1784"/>
        <v>0</v>
      </c>
      <c r="BR312" s="54">
        <f t="shared" si="1784"/>
        <v>0</v>
      </c>
      <c r="BS312" s="54">
        <f t="shared" si="1784"/>
        <v>0</v>
      </c>
      <c r="BT312" s="54">
        <f t="shared" si="1784"/>
        <v>0</v>
      </c>
      <c r="BU312" s="54">
        <f t="shared" si="1784"/>
        <v>0</v>
      </c>
      <c r="BV312" s="54">
        <f t="shared" ref="BV312:CW312" si="1793">_xlfn.AGGREGATE(9,6,BV42,BV87,BV132,BV177,BV222,BV267)</f>
        <v>0</v>
      </c>
      <c r="BW312" s="54">
        <f t="shared" si="1793"/>
        <v>0</v>
      </c>
      <c r="BX312" s="54">
        <f t="shared" si="1793"/>
        <v>0</v>
      </c>
      <c r="BY312" s="207">
        <f t="shared" si="1793"/>
        <v>0</v>
      </c>
      <c r="BZ312" s="54">
        <f t="shared" si="1793"/>
        <v>0</v>
      </c>
      <c r="CA312" s="54">
        <f t="shared" si="1793"/>
        <v>0</v>
      </c>
      <c r="CB312" s="54">
        <f t="shared" si="1793"/>
        <v>0</v>
      </c>
      <c r="CC312" s="54">
        <f t="shared" si="1793"/>
        <v>0</v>
      </c>
      <c r="CD312" s="54">
        <f t="shared" si="1793"/>
        <v>0</v>
      </c>
      <c r="CE312" s="54">
        <f t="shared" si="1793"/>
        <v>0</v>
      </c>
      <c r="CF312" s="54">
        <f t="shared" si="1793"/>
        <v>0</v>
      </c>
      <c r="CG312" s="54">
        <f t="shared" si="1793"/>
        <v>0</v>
      </c>
      <c r="CH312" s="54">
        <f t="shared" si="1793"/>
        <v>0</v>
      </c>
      <c r="CI312" s="54">
        <f t="shared" si="1793"/>
        <v>0</v>
      </c>
      <c r="CJ312" s="54">
        <f t="shared" si="1793"/>
        <v>0</v>
      </c>
      <c r="CK312" s="392">
        <f t="shared" si="1793"/>
        <v>0</v>
      </c>
      <c r="CL312" s="392">
        <f t="shared" ref="CL312" si="1794">_xlfn.AGGREGATE(9,6,CL42,CL87,CL132,CL177,CL222,CL267)</f>
        <v>0</v>
      </c>
      <c r="CM312" s="392">
        <f t="shared" si="1793"/>
        <v>0</v>
      </c>
      <c r="CN312" s="392">
        <f t="shared" si="1793"/>
        <v>0</v>
      </c>
      <c r="CO312" s="392">
        <f t="shared" si="1793"/>
        <v>0</v>
      </c>
      <c r="CP312" s="54">
        <f t="shared" si="1793"/>
        <v>0</v>
      </c>
      <c r="CQ312" s="54">
        <f t="shared" si="1793"/>
        <v>0</v>
      </c>
      <c r="CR312" s="54">
        <f t="shared" si="1793"/>
        <v>0</v>
      </c>
      <c r="CS312" s="54">
        <f t="shared" si="1793"/>
        <v>0</v>
      </c>
      <c r="CT312" s="54">
        <f t="shared" si="1793"/>
        <v>0</v>
      </c>
      <c r="CU312" s="54">
        <f t="shared" si="1793"/>
        <v>0</v>
      </c>
      <c r="CV312" s="54">
        <f t="shared" si="1793"/>
        <v>0</v>
      </c>
      <c r="CW312" s="145">
        <f t="shared" si="1793"/>
        <v>0</v>
      </c>
      <c r="CX312" s="163">
        <f t="shared" si="1779"/>
        <v>0</v>
      </c>
      <c r="CZ312" s="52">
        <f t="shared" si="1780"/>
        <v>0</v>
      </c>
      <c r="DA312" s="51">
        <f t="shared" si="1780"/>
        <v>0</v>
      </c>
      <c r="DB312" s="51">
        <f t="shared" si="1780"/>
        <v>0</v>
      </c>
      <c r="DC312" s="51">
        <f t="shared" si="1780"/>
        <v>0</v>
      </c>
      <c r="DD312" s="51">
        <f t="shared" si="1780"/>
        <v>0</v>
      </c>
      <c r="DE312" s="51">
        <f t="shared" si="1780"/>
        <v>0</v>
      </c>
      <c r="DF312" s="51">
        <f t="shared" si="1780"/>
        <v>0</v>
      </c>
      <c r="DG312" s="51">
        <f t="shared" si="1780"/>
        <v>0</v>
      </c>
      <c r="DH312" s="51">
        <f t="shared" si="1780"/>
        <v>0</v>
      </c>
      <c r="DI312" s="51">
        <f t="shared" si="1780"/>
        <v>0</v>
      </c>
      <c r="DJ312" s="51">
        <f t="shared" si="1780"/>
        <v>0</v>
      </c>
      <c r="DK312" s="51">
        <f t="shared" si="1780"/>
        <v>0</v>
      </c>
      <c r="DL312" s="51">
        <f t="shared" si="1780"/>
        <v>0</v>
      </c>
      <c r="DM312" s="51">
        <f t="shared" si="1780"/>
        <v>0</v>
      </c>
      <c r="DN312" s="51">
        <f t="shared" si="1780"/>
        <v>0</v>
      </c>
      <c r="DO312" s="51">
        <f t="shared" si="1780"/>
        <v>0</v>
      </c>
      <c r="DP312" s="223">
        <f t="shared" si="1651"/>
        <v>0</v>
      </c>
      <c r="DQ312" s="330"/>
      <c r="DR312" s="224"/>
      <c r="DS312" s="66">
        <f t="shared" si="1652"/>
        <v>0</v>
      </c>
      <c r="DT312" s="106">
        <f t="shared" si="1653"/>
        <v>0</v>
      </c>
      <c r="DU312" s="60">
        <f t="shared" si="1654"/>
        <v>0</v>
      </c>
      <c r="DV312" s="60">
        <f t="shared" si="1655"/>
        <v>0</v>
      </c>
      <c r="DW312" s="1"/>
      <c r="DX312" s="1"/>
      <c r="DY312" s="1"/>
      <c r="DZ312" s="1"/>
      <c r="EA312" s="1"/>
      <c r="EB312" s="1"/>
      <c r="EC312" s="1"/>
      <c r="ED312" s="1"/>
    </row>
    <row r="313" spans="1:134" ht="15" customHeight="1">
      <c r="A313" s="40" t="s">
        <v>107</v>
      </c>
      <c r="B313" s="1276"/>
      <c r="C313" s="1544"/>
      <c r="D313" s="1544"/>
      <c r="E313" s="1460"/>
      <c r="F313" s="165" t="s">
        <v>99</v>
      </c>
      <c r="G313" s="315">
        <f t="shared" si="1781"/>
        <v>0</v>
      </c>
      <c r="H313" s="315">
        <f t="shared" si="1781"/>
        <v>0</v>
      </c>
      <c r="I313" s="315">
        <f t="shared" si="1781"/>
        <v>0</v>
      </c>
      <c r="J313" s="315">
        <f t="shared" si="1781"/>
        <v>0</v>
      </c>
      <c r="K313" s="315">
        <f t="shared" si="1781"/>
        <v>0</v>
      </c>
      <c r="L313" s="315">
        <f t="shared" si="1781"/>
        <v>0</v>
      </c>
      <c r="M313" s="315">
        <f t="shared" si="1781"/>
        <v>0</v>
      </c>
      <c r="N313" s="315">
        <f t="shared" si="1781"/>
        <v>0</v>
      </c>
      <c r="O313" s="315">
        <f t="shared" si="1781"/>
        <v>0</v>
      </c>
      <c r="P313" s="315">
        <f t="shared" si="1781"/>
        <v>0</v>
      </c>
      <c r="Q313" s="315">
        <f t="shared" si="1781"/>
        <v>0</v>
      </c>
      <c r="R313" s="315">
        <f t="shared" si="1781"/>
        <v>0</v>
      </c>
      <c r="S313" s="315">
        <f t="shared" si="1781"/>
        <v>0</v>
      </c>
      <c r="T313" s="315">
        <f t="shared" si="1781"/>
        <v>0</v>
      </c>
      <c r="U313" s="315">
        <f t="shared" si="1781"/>
        <v>0</v>
      </c>
      <c r="V313" s="315">
        <f t="shared" si="1781"/>
        <v>0</v>
      </c>
      <c r="W313" s="315">
        <f t="shared" si="1781"/>
        <v>0</v>
      </c>
      <c r="X313" s="315">
        <f t="shared" si="1781"/>
        <v>0</v>
      </c>
      <c r="Y313" s="315">
        <f t="shared" si="1781"/>
        <v>0</v>
      </c>
      <c r="Z313" s="315">
        <f t="shared" si="1781"/>
        <v>0</v>
      </c>
      <c r="AA313" s="315">
        <f t="shared" si="1781"/>
        <v>0</v>
      </c>
      <c r="AB313" s="315">
        <f t="shared" si="1781"/>
        <v>0</v>
      </c>
      <c r="AC313" s="315">
        <f t="shared" si="1781"/>
        <v>0</v>
      </c>
      <c r="AD313" s="315">
        <f t="shared" si="1781"/>
        <v>0</v>
      </c>
      <c r="AE313" s="315">
        <f t="shared" si="1781"/>
        <v>0</v>
      </c>
      <c r="AF313" s="315">
        <f t="shared" si="1781"/>
        <v>0</v>
      </c>
      <c r="AG313" s="315">
        <f t="shared" ref="AG313" si="1795">_xlfn.AGGREGATE(9,6,AG43,AG88,AG133,AG178,AG223,AG268)</f>
        <v>0</v>
      </c>
      <c r="AH313" s="315">
        <f t="shared" si="1781"/>
        <v>0</v>
      </c>
      <c r="AI313" s="315">
        <f t="shared" si="1781"/>
        <v>0</v>
      </c>
      <c r="AJ313" s="315">
        <f t="shared" si="1781"/>
        <v>0</v>
      </c>
      <c r="AK313" s="315">
        <f t="shared" si="1781"/>
        <v>0</v>
      </c>
      <c r="AL313" s="315">
        <f t="shared" si="1781"/>
        <v>0</v>
      </c>
      <c r="AM313" s="271">
        <f t="shared" si="1658"/>
        <v>0</v>
      </c>
      <c r="AN313" s="315">
        <f t="shared" si="1774"/>
        <v>0</v>
      </c>
      <c r="AO313" s="315">
        <f t="shared" si="1774"/>
        <v>0</v>
      </c>
      <c r="AP313" s="315">
        <f t="shared" si="1774"/>
        <v>0</v>
      </c>
      <c r="AQ313" s="315">
        <f t="shared" si="1774"/>
        <v>0</v>
      </c>
      <c r="AR313" s="315">
        <f t="shared" si="1774"/>
        <v>0</v>
      </c>
      <c r="AS313" s="315">
        <f t="shared" si="1774"/>
        <v>0</v>
      </c>
      <c r="AT313" s="315">
        <f t="shared" si="1774"/>
        <v>0</v>
      </c>
      <c r="AU313" s="315">
        <f t="shared" si="1774"/>
        <v>0</v>
      </c>
      <c r="AV313" s="64">
        <f>SUM(AN313,AP313:AU313)</f>
        <v>0</v>
      </c>
      <c r="AW313" s="315">
        <f t="shared" si="1775"/>
        <v>0</v>
      </c>
      <c r="AX313" s="62">
        <f t="shared" si="1776"/>
        <v>0</v>
      </c>
      <c r="AY313" s="171">
        <f t="shared" si="1659"/>
        <v>0</v>
      </c>
      <c r="AZ313" s="166"/>
      <c r="BA313" s="758" t="s">
        <v>99</v>
      </c>
      <c r="BB313" s="144">
        <f t="shared" ref="BB313:CW313" si="1796">_xlfn.AGGREGATE(9,6,BB43,BB88,BB133,BB178,BB223,BB268)</f>
        <v>0</v>
      </c>
      <c r="BC313" s="197">
        <f t="shared" si="1796"/>
        <v>0</v>
      </c>
      <c r="BD313" s="197">
        <f t="shared" si="1796"/>
        <v>0</v>
      </c>
      <c r="BE313" s="197">
        <f t="shared" si="1796"/>
        <v>0</v>
      </c>
      <c r="BF313" s="197">
        <f t="shared" si="1796"/>
        <v>0</v>
      </c>
      <c r="BG313" s="197">
        <f t="shared" si="1796"/>
        <v>0</v>
      </c>
      <c r="BH313" s="197">
        <f t="shared" si="1796"/>
        <v>0</v>
      </c>
      <c r="BI313" s="197">
        <f t="shared" si="1796"/>
        <v>0</v>
      </c>
      <c r="BJ313" s="197">
        <f t="shared" si="1796"/>
        <v>0</v>
      </c>
      <c r="BK313" s="197">
        <f t="shared" si="1796"/>
        <v>0</v>
      </c>
      <c r="BL313" s="197">
        <f t="shared" si="1796"/>
        <v>0</v>
      </c>
      <c r="BM313" s="197">
        <f t="shared" si="1796"/>
        <v>0</v>
      </c>
      <c r="BN313" s="197">
        <f t="shared" si="1796"/>
        <v>0</v>
      </c>
      <c r="BO313" s="197">
        <f t="shared" si="1796"/>
        <v>0</v>
      </c>
      <c r="BP313" s="197">
        <f t="shared" si="1796"/>
        <v>0</v>
      </c>
      <c r="BQ313" s="197">
        <f t="shared" si="1796"/>
        <v>0</v>
      </c>
      <c r="BR313" s="197">
        <f t="shared" si="1796"/>
        <v>0</v>
      </c>
      <c r="BS313" s="197">
        <f t="shared" si="1796"/>
        <v>0</v>
      </c>
      <c r="BT313" s="197">
        <f t="shared" si="1796"/>
        <v>0</v>
      </c>
      <c r="BU313" s="197">
        <f t="shared" si="1796"/>
        <v>0</v>
      </c>
      <c r="BV313" s="197">
        <f t="shared" si="1796"/>
        <v>0</v>
      </c>
      <c r="BW313" s="197">
        <f t="shared" si="1796"/>
        <v>0</v>
      </c>
      <c r="BX313" s="197">
        <f t="shared" si="1796"/>
        <v>0</v>
      </c>
      <c r="BY313" s="197">
        <f t="shared" si="1796"/>
        <v>0</v>
      </c>
      <c r="BZ313" s="197">
        <f t="shared" si="1796"/>
        <v>0</v>
      </c>
      <c r="CA313" s="197">
        <f t="shared" si="1796"/>
        <v>0</v>
      </c>
      <c r="CB313" s="197">
        <f t="shared" si="1796"/>
        <v>0</v>
      </c>
      <c r="CC313" s="197">
        <f t="shared" si="1796"/>
        <v>0</v>
      </c>
      <c r="CD313" s="197">
        <f t="shared" si="1796"/>
        <v>0</v>
      </c>
      <c r="CE313" s="197">
        <f t="shared" si="1796"/>
        <v>0</v>
      </c>
      <c r="CF313" s="197">
        <f t="shared" si="1796"/>
        <v>0</v>
      </c>
      <c r="CG313" s="197">
        <f t="shared" si="1796"/>
        <v>0</v>
      </c>
      <c r="CH313" s="197">
        <f t="shared" si="1796"/>
        <v>0</v>
      </c>
      <c r="CI313" s="197">
        <f t="shared" si="1796"/>
        <v>0</v>
      </c>
      <c r="CJ313" s="197">
        <f t="shared" si="1796"/>
        <v>0</v>
      </c>
      <c r="CK313" s="197">
        <f t="shared" si="1796"/>
        <v>0</v>
      </c>
      <c r="CL313" s="197">
        <f t="shared" ref="CL313" si="1797">_xlfn.AGGREGATE(9,6,CL43,CL88,CL133,CL178,CL223,CL268)</f>
        <v>0</v>
      </c>
      <c r="CM313" s="197">
        <f t="shared" si="1796"/>
        <v>0</v>
      </c>
      <c r="CN313" s="197">
        <f t="shared" si="1796"/>
        <v>0</v>
      </c>
      <c r="CO313" s="197">
        <f t="shared" si="1796"/>
        <v>0</v>
      </c>
      <c r="CP313" s="197">
        <f t="shared" si="1796"/>
        <v>0</v>
      </c>
      <c r="CQ313" s="197">
        <f t="shared" si="1796"/>
        <v>0</v>
      </c>
      <c r="CR313" s="197">
        <f t="shared" si="1796"/>
        <v>0</v>
      </c>
      <c r="CS313" s="197">
        <f t="shared" si="1796"/>
        <v>0</v>
      </c>
      <c r="CT313" s="197">
        <f t="shared" si="1796"/>
        <v>0</v>
      </c>
      <c r="CU313" s="197">
        <f t="shared" si="1796"/>
        <v>0</v>
      </c>
      <c r="CV313" s="197">
        <f t="shared" si="1796"/>
        <v>0</v>
      </c>
      <c r="CW313" s="391">
        <f t="shared" si="1796"/>
        <v>0</v>
      </c>
      <c r="CX313" s="49">
        <f t="shared" si="1779"/>
        <v>0</v>
      </c>
      <c r="CY313" s="109"/>
      <c r="CZ313" s="153">
        <f t="shared" si="1780"/>
        <v>0</v>
      </c>
      <c r="DA313" s="152">
        <f t="shared" si="1780"/>
        <v>0</v>
      </c>
      <c r="DB313" s="152">
        <f t="shared" si="1780"/>
        <v>0</v>
      </c>
      <c r="DC313" s="152">
        <f t="shared" si="1780"/>
        <v>0</v>
      </c>
      <c r="DD313" s="152">
        <f t="shared" si="1780"/>
        <v>0</v>
      </c>
      <c r="DE313" s="152">
        <f t="shared" si="1780"/>
        <v>0</v>
      </c>
      <c r="DF313" s="152">
        <f t="shared" si="1780"/>
        <v>0</v>
      </c>
      <c r="DG313" s="152">
        <f t="shared" si="1780"/>
        <v>0</v>
      </c>
      <c r="DH313" s="152">
        <f t="shared" si="1780"/>
        <v>0</v>
      </c>
      <c r="DI313" s="152">
        <f t="shared" si="1780"/>
        <v>0</v>
      </c>
      <c r="DJ313" s="152">
        <f t="shared" si="1780"/>
        <v>0</v>
      </c>
      <c r="DK313" s="152">
        <f t="shared" si="1780"/>
        <v>0</v>
      </c>
      <c r="DL313" s="152">
        <f t="shared" si="1780"/>
        <v>0</v>
      </c>
      <c r="DM313" s="152">
        <f t="shared" si="1780"/>
        <v>0</v>
      </c>
      <c r="DN313" s="152">
        <f t="shared" si="1780"/>
        <v>0</v>
      </c>
      <c r="DO313" s="152">
        <f t="shared" si="1780"/>
        <v>0</v>
      </c>
      <c r="DP313" s="227">
        <f t="shared" si="1651"/>
        <v>0</v>
      </c>
      <c r="DQ313" s="330"/>
      <c r="DR313" s="224"/>
      <c r="DS313" s="70">
        <f t="shared" si="1652"/>
        <v>0</v>
      </c>
      <c r="DT313" s="108">
        <f t="shared" si="1653"/>
        <v>0</v>
      </c>
      <c r="DU313" s="69">
        <f t="shared" si="1654"/>
        <v>0</v>
      </c>
      <c r="DV313" s="70">
        <f t="shared" si="1655"/>
        <v>0</v>
      </c>
    </row>
    <row r="314" spans="1:134" ht="15" customHeight="1">
      <c r="A314" s="1208" t="s">
        <v>108</v>
      </c>
      <c r="B314" s="1212">
        <f>SUM(B306:B311)</f>
        <v>0</v>
      </c>
      <c r="C314" s="1196">
        <f t="shared" ref="C314:D314" si="1798">SUM(C306:C311)</f>
        <v>0</v>
      </c>
      <c r="D314" s="1196">
        <f t="shared" si="1798"/>
        <v>0</v>
      </c>
      <c r="E314" s="1311">
        <f>SUM(E306:E311)</f>
        <v>0</v>
      </c>
      <c r="F314" s="759" t="s">
        <v>97</v>
      </c>
      <c r="G314" s="72">
        <f t="shared" ref="G314:AE315" si="1799">G306+G308+G310+G312</f>
        <v>0</v>
      </c>
      <c r="H314" s="72">
        <f t="shared" si="1799"/>
        <v>0</v>
      </c>
      <c r="I314" s="72">
        <f t="shared" si="1799"/>
        <v>0</v>
      </c>
      <c r="J314" s="72">
        <f t="shared" si="1799"/>
        <v>0</v>
      </c>
      <c r="K314" s="72">
        <f t="shared" si="1799"/>
        <v>0</v>
      </c>
      <c r="L314" s="72"/>
      <c r="M314" s="72">
        <f t="shared" si="1799"/>
        <v>0</v>
      </c>
      <c r="N314" s="72">
        <f t="shared" si="1799"/>
        <v>0</v>
      </c>
      <c r="O314" s="72">
        <f t="shared" si="1799"/>
        <v>0</v>
      </c>
      <c r="P314" s="72">
        <f t="shared" si="1799"/>
        <v>0</v>
      </c>
      <c r="Q314" s="72">
        <f t="shared" si="1799"/>
        <v>0</v>
      </c>
      <c r="R314" s="72">
        <f t="shared" si="1799"/>
        <v>0</v>
      </c>
      <c r="S314" s="72">
        <f t="shared" si="1799"/>
        <v>0</v>
      </c>
      <c r="T314" s="72">
        <f t="shared" si="1799"/>
        <v>0</v>
      </c>
      <c r="U314" s="72">
        <f t="shared" si="1799"/>
        <v>0</v>
      </c>
      <c r="V314" s="72">
        <f t="shared" si="1799"/>
        <v>0</v>
      </c>
      <c r="W314" s="72">
        <f t="shared" si="1799"/>
        <v>0</v>
      </c>
      <c r="X314" s="72">
        <f t="shared" si="1799"/>
        <v>0</v>
      </c>
      <c r="Y314" s="72">
        <f t="shared" si="1799"/>
        <v>0</v>
      </c>
      <c r="Z314" s="72">
        <f t="shared" si="1799"/>
        <v>0</v>
      </c>
      <c r="AA314" s="72">
        <f t="shared" si="1799"/>
        <v>0</v>
      </c>
      <c r="AB314" s="95">
        <f t="shared" si="1799"/>
        <v>0</v>
      </c>
      <c r="AC314" s="72">
        <f t="shared" si="1799"/>
        <v>0</v>
      </c>
      <c r="AD314" s="72">
        <f t="shared" si="1799"/>
        <v>0</v>
      </c>
      <c r="AE314" s="72">
        <f t="shared" si="1799"/>
        <v>0</v>
      </c>
      <c r="AF314" s="72">
        <f t="shared" ref="AF314:AH315" si="1800">AF306+AF308+AF310+AF312</f>
        <v>0</v>
      </c>
      <c r="AG314" s="72">
        <f t="shared" si="1800"/>
        <v>0</v>
      </c>
      <c r="AH314" s="72">
        <f t="shared" si="1800"/>
        <v>0</v>
      </c>
      <c r="AI314" s="14">
        <f t="shared" ref="AI314:AL315" si="1801">AI306+AI308+AI310+AI312</f>
        <v>0</v>
      </c>
      <c r="AJ314" s="95">
        <f t="shared" si="1801"/>
        <v>0</v>
      </c>
      <c r="AK314" s="95">
        <f t="shared" si="1801"/>
        <v>0</v>
      </c>
      <c r="AL314" s="95">
        <f t="shared" si="1801"/>
        <v>0</v>
      </c>
      <c r="AM314" s="271">
        <f>SUM(G314:AL314)</f>
        <v>0</v>
      </c>
      <c r="AN314" s="94">
        <f>AN306+AN308+AN310+AN312</f>
        <v>0</v>
      </c>
      <c r="AO314" s="72">
        <f t="shared" ref="AO314:AX315" si="1802">AO306+AO308+AO310+AO312</f>
        <v>0</v>
      </c>
      <c r="AP314" s="72">
        <f t="shared" si="1802"/>
        <v>0</v>
      </c>
      <c r="AQ314" s="72">
        <f t="shared" si="1802"/>
        <v>0</v>
      </c>
      <c r="AR314" s="72">
        <f t="shared" si="1802"/>
        <v>0</v>
      </c>
      <c r="AS314" s="72">
        <f t="shared" si="1802"/>
        <v>0</v>
      </c>
      <c r="AT314" s="72">
        <f t="shared" si="1802"/>
        <v>0</v>
      </c>
      <c r="AU314" s="14">
        <f t="shared" si="1802"/>
        <v>0</v>
      </c>
      <c r="AV314" s="56">
        <f t="shared" si="1802"/>
        <v>0</v>
      </c>
      <c r="AW314" s="56">
        <f t="shared" si="1802"/>
        <v>0</v>
      </c>
      <c r="AX314" s="206"/>
      <c r="AY314" s="171">
        <f t="shared" si="1659"/>
        <v>0</v>
      </c>
      <c r="AZ314" s="168"/>
      <c r="BA314" s="759" t="s">
        <v>97</v>
      </c>
      <c r="BB314" s="193">
        <f t="shared" ref="BB314:BQ315" si="1803">BB306+BB308+BB310+BB312</f>
        <v>0</v>
      </c>
      <c r="BC314" s="72">
        <f t="shared" si="1803"/>
        <v>0</v>
      </c>
      <c r="BD314" s="207"/>
      <c r="BE314" s="72">
        <f t="shared" ref="BE314:BG314" si="1804">BE306+BE308+BE310+BE312</f>
        <v>0</v>
      </c>
      <c r="BF314" s="72">
        <f t="shared" si="1804"/>
        <v>0</v>
      </c>
      <c r="BG314" s="72">
        <f t="shared" si="1804"/>
        <v>0</v>
      </c>
      <c r="BH314" s="207"/>
      <c r="BI314" s="207"/>
      <c r="BJ314" s="207"/>
      <c r="BK314" s="207"/>
      <c r="BL314" s="72">
        <f t="shared" ref="BL314:BM314" si="1805">BL306+BL308+BL310+BL312</f>
        <v>0</v>
      </c>
      <c r="BM314" s="72">
        <f t="shared" si="1805"/>
        <v>0</v>
      </c>
      <c r="BN314" s="207"/>
      <c r="BO314" s="72">
        <f t="shared" ref="BO314:CD315" si="1806">BO306+BO308+BO310+BO312</f>
        <v>0</v>
      </c>
      <c r="BP314" s="72">
        <f t="shared" si="1806"/>
        <v>0</v>
      </c>
      <c r="BQ314" s="72">
        <f t="shared" si="1806"/>
        <v>0</v>
      </c>
      <c r="BR314" s="72">
        <f t="shared" si="1806"/>
        <v>0</v>
      </c>
      <c r="BS314" s="72">
        <f t="shared" si="1806"/>
        <v>0</v>
      </c>
      <c r="BT314" s="72">
        <f t="shared" si="1806"/>
        <v>0</v>
      </c>
      <c r="BU314" s="72">
        <f t="shared" si="1806"/>
        <v>0</v>
      </c>
      <c r="BV314" s="72">
        <f t="shared" si="1806"/>
        <v>0</v>
      </c>
      <c r="BW314" s="72">
        <f t="shared" si="1806"/>
        <v>0</v>
      </c>
      <c r="BX314" s="72">
        <f t="shared" si="1806"/>
        <v>0</v>
      </c>
      <c r="BY314" s="205"/>
      <c r="BZ314" s="72">
        <f t="shared" ref="BZ314:CT315" si="1807">BZ306+BZ308+BZ310+BZ312</f>
        <v>0</v>
      </c>
      <c r="CA314" s="72">
        <f t="shared" si="1807"/>
        <v>0</v>
      </c>
      <c r="CB314" s="72">
        <f t="shared" si="1807"/>
        <v>0</v>
      </c>
      <c r="CC314" s="72">
        <f t="shared" si="1807"/>
        <v>0</v>
      </c>
      <c r="CD314" s="72">
        <f t="shared" si="1807"/>
        <v>0</v>
      </c>
      <c r="CE314" s="72">
        <f t="shared" si="1807"/>
        <v>0</v>
      </c>
      <c r="CF314" s="72">
        <f t="shared" si="1807"/>
        <v>0</v>
      </c>
      <c r="CG314" s="72">
        <f t="shared" si="1807"/>
        <v>0</v>
      </c>
      <c r="CH314" s="15"/>
      <c r="CI314" s="15">
        <f t="shared" si="1807"/>
        <v>0</v>
      </c>
      <c r="CJ314" s="15">
        <f t="shared" si="1807"/>
        <v>0</v>
      </c>
      <c r="CK314" s="207"/>
      <c r="CL314" s="207"/>
      <c r="CM314" s="207"/>
      <c r="CN314" s="207"/>
      <c r="CO314" s="207"/>
      <c r="CP314" s="15">
        <f t="shared" ref="CP314:CW315" si="1808">CP306+CP308+CP310+CP312</f>
        <v>0</v>
      </c>
      <c r="CQ314" s="15">
        <f t="shared" si="1808"/>
        <v>0</v>
      </c>
      <c r="CR314" s="72">
        <f t="shared" si="1808"/>
        <v>0</v>
      </c>
      <c r="CS314" s="72">
        <f t="shared" si="1808"/>
        <v>0</v>
      </c>
      <c r="CT314" s="72">
        <f t="shared" si="1808"/>
        <v>0</v>
      </c>
      <c r="CU314" s="72">
        <f t="shared" si="1808"/>
        <v>0</v>
      </c>
      <c r="CV314" s="72">
        <f t="shared" si="1808"/>
        <v>0</v>
      </c>
      <c r="CW314" s="72">
        <f t="shared" si="1808"/>
        <v>0</v>
      </c>
      <c r="CX314" s="163">
        <f>CX306+CX308+CX310+CX312</f>
        <v>0</v>
      </c>
      <c r="CY314" s="109"/>
      <c r="CZ314" s="13">
        <f t="shared" ref="CZ314:DO315" si="1809">CZ306+CZ308+CZ310+CZ312</f>
        <v>0</v>
      </c>
      <c r="DA314" s="72">
        <f t="shared" si="1809"/>
        <v>0</v>
      </c>
      <c r="DB314" s="72">
        <f t="shared" si="1809"/>
        <v>0</v>
      </c>
      <c r="DC314" s="72">
        <f t="shared" si="1809"/>
        <v>0</v>
      </c>
      <c r="DD314" s="72">
        <f t="shared" si="1809"/>
        <v>0</v>
      </c>
      <c r="DE314" s="72">
        <f t="shared" si="1809"/>
        <v>0</v>
      </c>
      <c r="DF314" s="72">
        <f t="shared" si="1809"/>
        <v>0</v>
      </c>
      <c r="DG314" s="72">
        <f t="shared" si="1809"/>
        <v>0</v>
      </c>
      <c r="DH314" s="72">
        <f t="shared" si="1809"/>
        <v>0</v>
      </c>
      <c r="DI314" s="72">
        <f t="shared" si="1809"/>
        <v>0</v>
      </c>
      <c r="DJ314" s="72">
        <f t="shared" si="1809"/>
        <v>0</v>
      </c>
      <c r="DK314" s="72">
        <f t="shared" si="1809"/>
        <v>0</v>
      </c>
      <c r="DL314" s="72">
        <f t="shared" si="1809"/>
        <v>0</v>
      </c>
      <c r="DM314" s="72">
        <f t="shared" si="1809"/>
        <v>0</v>
      </c>
      <c r="DN314" s="72">
        <f t="shared" si="1809"/>
        <v>0</v>
      </c>
      <c r="DO314" s="72">
        <f t="shared" si="1809"/>
        <v>0</v>
      </c>
      <c r="DP314" s="228">
        <f t="shared" si="1651"/>
        <v>0</v>
      </c>
      <c r="DQ314" s="330"/>
      <c r="DR314" s="224"/>
      <c r="DS314" s="57">
        <f t="shared" si="1652"/>
        <v>0</v>
      </c>
      <c r="DT314" s="78">
        <f t="shared" si="1653"/>
        <v>0</v>
      </c>
      <c r="DU314" s="57">
        <f t="shared" si="1654"/>
        <v>0</v>
      </c>
      <c r="DV314" s="57">
        <f t="shared" si="1655"/>
        <v>0</v>
      </c>
    </row>
    <row r="315" spans="1:134" ht="15" customHeight="1">
      <c r="A315" s="1209"/>
      <c r="B315" s="1213"/>
      <c r="C315" s="1197"/>
      <c r="D315" s="1197"/>
      <c r="E315" s="1312"/>
      <c r="F315" s="758" t="s">
        <v>99</v>
      </c>
      <c r="G315" s="80">
        <f t="shared" si="1799"/>
        <v>0</v>
      </c>
      <c r="H315" s="80">
        <f t="shared" si="1799"/>
        <v>0</v>
      </c>
      <c r="I315" s="80">
        <f t="shared" si="1799"/>
        <v>0</v>
      </c>
      <c r="J315" s="80">
        <f t="shared" si="1799"/>
        <v>0</v>
      </c>
      <c r="K315" s="80">
        <f t="shared" si="1799"/>
        <v>0</v>
      </c>
      <c r="L315" s="80"/>
      <c r="M315" s="80">
        <f t="shared" si="1799"/>
        <v>0</v>
      </c>
      <c r="N315" s="80">
        <f t="shared" si="1799"/>
        <v>0</v>
      </c>
      <c r="O315" s="80">
        <f t="shared" si="1799"/>
        <v>0</v>
      </c>
      <c r="P315" s="80">
        <f t="shared" si="1799"/>
        <v>0</v>
      </c>
      <c r="Q315" s="80">
        <f t="shared" si="1799"/>
        <v>0</v>
      </c>
      <c r="R315" s="80">
        <f t="shared" si="1799"/>
        <v>0</v>
      </c>
      <c r="S315" s="80">
        <f t="shared" si="1799"/>
        <v>0</v>
      </c>
      <c r="T315" s="80">
        <f t="shared" si="1799"/>
        <v>0</v>
      </c>
      <c r="U315" s="80">
        <f t="shared" si="1799"/>
        <v>0</v>
      </c>
      <c r="V315" s="80">
        <f t="shared" si="1799"/>
        <v>0</v>
      </c>
      <c r="W315" s="80">
        <f t="shared" si="1799"/>
        <v>0</v>
      </c>
      <c r="X315" s="80">
        <f t="shared" si="1799"/>
        <v>0</v>
      </c>
      <c r="Y315" s="80">
        <f t="shared" si="1799"/>
        <v>0</v>
      </c>
      <c r="Z315" s="80">
        <f t="shared" si="1799"/>
        <v>0</v>
      </c>
      <c r="AA315" s="80">
        <f t="shared" si="1799"/>
        <v>0</v>
      </c>
      <c r="AB315" s="84">
        <f t="shared" si="1799"/>
        <v>0</v>
      </c>
      <c r="AC315" s="80">
        <f t="shared" si="1799"/>
        <v>0</v>
      </c>
      <c r="AD315" s="80">
        <f t="shared" si="1799"/>
        <v>0</v>
      </c>
      <c r="AE315" s="80">
        <f t="shared" si="1799"/>
        <v>0</v>
      </c>
      <c r="AF315" s="80">
        <f t="shared" si="1800"/>
        <v>0</v>
      </c>
      <c r="AG315" s="80">
        <f t="shared" si="1800"/>
        <v>0</v>
      </c>
      <c r="AH315" s="80">
        <f t="shared" si="1800"/>
        <v>0</v>
      </c>
      <c r="AI315" s="85">
        <f t="shared" si="1801"/>
        <v>0</v>
      </c>
      <c r="AJ315" s="84">
        <f t="shared" si="1801"/>
        <v>0</v>
      </c>
      <c r="AK315" s="84">
        <f t="shared" si="1801"/>
        <v>0</v>
      </c>
      <c r="AL315" s="84">
        <f t="shared" si="1801"/>
        <v>0</v>
      </c>
      <c r="AM315" s="271">
        <f>SUM(G315:AL315)</f>
        <v>0</v>
      </c>
      <c r="AN315" s="83">
        <f>AN307+AN309+AN311+AN313</f>
        <v>0</v>
      </c>
      <c r="AO315" s="80">
        <f t="shared" si="1802"/>
        <v>0</v>
      </c>
      <c r="AP315" s="80">
        <f t="shared" si="1802"/>
        <v>0</v>
      </c>
      <c r="AQ315" s="80">
        <f t="shared" si="1802"/>
        <v>0</v>
      </c>
      <c r="AR315" s="80">
        <f t="shared" si="1802"/>
        <v>0</v>
      </c>
      <c r="AS315" s="80">
        <f t="shared" si="1802"/>
        <v>0</v>
      </c>
      <c r="AT315" s="80">
        <f t="shared" si="1802"/>
        <v>0</v>
      </c>
      <c r="AU315" s="85">
        <f t="shared" si="1802"/>
        <v>0</v>
      </c>
      <c r="AV315" s="64">
        <f t="shared" si="1802"/>
        <v>0</v>
      </c>
      <c r="AW315" s="88">
        <f t="shared" si="1802"/>
        <v>0</v>
      </c>
      <c r="AX315" s="88">
        <f t="shared" si="1802"/>
        <v>0</v>
      </c>
      <c r="AY315" s="171">
        <f t="shared" si="1659"/>
        <v>0</v>
      </c>
      <c r="AZ315" s="166"/>
      <c r="BA315" s="758" t="s">
        <v>99</v>
      </c>
      <c r="BB315" s="91">
        <f t="shared" si="1803"/>
        <v>0</v>
      </c>
      <c r="BC315" s="80">
        <f t="shared" si="1803"/>
        <v>0</v>
      </c>
      <c r="BD315" s="80">
        <f t="shared" si="1803"/>
        <v>0</v>
      </c>
      <c r="BE315" s="80">
        <f t="shared" si="1803"/>
        <v>0</v>
      </c>
      <c r="BF315" s="80">
        <f t="shared" si="1803"/>
        <v>0</v>
      </c>
      <c r="BG315" s="80">
        <f t="shared" si="1803"/>
        <v>0</v>
      </c>
      <c r="BH315" s="80">
        <f t="shared" si="1803"/>
        <v>0</v>
      </c>
      <c r="BI315" s="80">
        <f t="shared" si="1803"/>
        <v>0</v>
      </c>
      <c r="BJ315" s="80">
        <f t="shared" si="1803"/>
        <v>0</v>
      </c>
      <c r="BK315" s="80">
        <f t="shared" si="1803"/>
        <v>0</v>
      </c>
      <c r="BL315" s="80">
        <f t="shared" si="1803"/>
        <v>0</v>
      </c>
      <c r="BM315" s="80">
        <f t="shared" si="1803"/>
        <v>0</v>
      </c>
      <c r="BN315" s="80">
        <f t="shared" si="1803"/>
        <v>0</v>
      </c>
      <c r="BO315" s="80">
        <f t="shared" si="1803"/>
        <v>0</v>
      </c>
      <c r="BP315" s="80">
        <f t="shared" si="1803"/>
        <v>0</v>
      </c>
      <c r="BQ315" s="80">
        <f t="shared" si="1803"/>
        <v>0</v>
      </c>
      <c r="BR315" s="80">
        <f t="shared" si="1806"/>
        <v>0</v>
      </c>
      <c r="BS315" s="80">
        <f t="shared" si="1806"/>
        <v>0</v>
      </c>
      <c r="BT315" s="80">
        <f t="shared" si="1806"/>
        <v>0</v>
      </c>
      <c r="BU315" s="80">
        <f t="shared" si="1806"/>
        <v>0</v>
      </c>
      <c r="BV315" s="80">
        <f t="shared" si="1806"/>
        <v>0</v>
      </c>
      <c r="BW315" s="80">
        <f t="shared" si="1806"/>
        <v>0</v>
      </c>
      <c r="BX315" s="80">
        <f t="shared" si="1806"/>
        <v>0</v>
      </c>
      <c r="BY315" s="80">
        <f t="shared" si="1806"/>
        <v>0</v>
      </c>
      <c r="BZ315" s="80">
        <f t="shared" si="1806"/>
        <v>0</v>
      </c>
      <c r="CA315" s="80">
        <f t="shared" si="1806"/>
        <v>0</v>
      </c>
      <c r="CB315" s="80">
        <f t="shared" si="1806"/>
        <v>0</v>
      </c>
      <c r="CC315" s="80">
        <f t="shared" si="1806"/>
        <v>0</v>
      </c>
      <c r="CD315" s="80">
        <f t="shared" si="1806"/>
        <v>0</v>
      </c>
      <c r="CE315" s="80">
        <f t="shared" si="1807"/>
        <v>0</v>
      </c>
      <c r="CF315" s="80">
        <f t="shared" si="1807"/>
        <v>0</v>
      </c>
      <c r="CG315" s="80">
        <f t="shared" si="1807"/>
        <v>0</v>
      </c>
      <c r="CH315" s="80"/>
      <c r="CI315" s="80">
        <f t="shared" si="1807"/>
        <v>0</v>
      </c>
      <c r="CJ315" s="80">
        <f t="shared" si="1807"/>
        <v>0</v>
      </c>
      <c r="CK315" s="80">
        <f t="shared" si="1807"/>
        <v>0</v>
      </c>
      <c r="CL315" s="80">
        <f t="shared" ref="CL315" si="1810">CL307+CL309+CL311+CL313</f>
        <v>0</v>
      </c>
      <c r="CM315" s="80">
        <f t="shared" si="1807"/>
        <v>0</v>
      </c>
      <c r="CN315" s="80">
        <f t="shared" si="1807"/>
        <v>0</v>
      </c>
      <c r="CO315" s="80">
        <f t="shared" si="1807"/>
        <v>0</v>
      </c>
      <c r="CP315" s="80">
        <f t="shared" si="1807"/>
        <v>0</v>
      </c>
      <c r="CQ315" s="80">
        <f t="shared" si="1807"/>
        <v>0</v>
      </c>
      <c r="CR315" s="80">
        <f t="shared" si="1807"/>
        <v>0</v>
      </c>
      <c r="CS315" s="80">
        <f t="shared" si="1807"/>
        <v>0</v>
      </c>
      <c r="CT315" s="80">
        <f t="shared" si="1807"/>
        <v>0</v>
      </c>
      <c r="CU315" s="80">
        <f t="shared" si="1808"/>
        <v>0</v>
      </c>
      <c r="CV315" s="80">
        <f t="shared" si="1808"/>
        <v>0</v>
      </c>
      <c r="CW315" s="80">
        <f t="shared" si="1808"/>
        <v>0</v>
      </c>
      <c r="CX315" s="172">
        <f>CX307+CX309+CX311+CX313</f>
        <v>0</v>
      </c>
      <c r="CY315" s="109"/>
      <c r="CZ315" s="91">
        <f t="shared" si="1809"/>
        <v>0</v>
      </c>
      <c r="DA315" s="80">
        <f t="shared" si="1809"/>
        <v>0</v>
      </c>
      <c r="DB315" s="80">
        <f t="shared" si="1809"/>
        <v>0</v>
      </c>
      <c r="DC315" s="80">
        <f t="shared" si="1809"/>
        <v>0</v>
      </c>
      <c r="DD315" s="80">
        <f t="shared" si="1809"/>
        <v>0</v>
      </c>
      <c r="DE315" s="80">
        <f t="shared" si="1809"/>
        <v>0</v>
      </c>
      <c r="DF315" s="80">
        <f t="shared" si="1809"/>
        <v>0</v>
      </c>
      <c r="DG315" s="80">
        <f t="shared" si="1809"/>
        <v>0</v>
      </c>
      <c r="DH315" s="80">
        <f t="shared" si="1809"/>
        <v>0</v>
      </c>
      <c r="DI315" s="80">
        <f t="shared" si="1809"/>
        <v>0</v>
      </c>
      <c r="DJ315" s="80">
        <f t="shared" si="1809"/>
        <v>0</v>
      </c>
      <c r="DK315" s="80">
        <f t="shared" si="1809"/>
        <v>0</v>
      </c>
      <c r="DL315" s="80">
        <f t="shared" si="1809"/>
        <v>0</v>
      </c>
      <c r="DM315" s="80">
        <f t="shared" si="1809"/>
        <v>0</v>
      </c>
      <c r="DN315" s="80">
        <f t="shared" si="1809"/>
        <v>0</v>
      </c>
      <c r="DO315" s="80">
        <f t="shared" si="1809"/>
        <v>0</v>
      </c>
      <c r="DP315" s="229">
        <f t="shared" si="1651"/>
        <v>0</v>
      </c>
      <c r="DQ315" s="330"/>
      <c r="DR315" s="224"/>
      <c r="DS315" s="70">
        <f t="shared" si="1652"/>
        <v>0</v>
      </c>
      <c r="DT315" s="92">
        <f t="shared" si="1653"/>
        <v>0</v>
      </c>
      <c r="DU315" s="69">
        <f t="shared" si="1654"/>
        <v>0</v>
      </c>
      <c r="DV315" s="70">
        <f t="shared" si="1655"/>
        <v>0</v>
      </c>
    </row>
    <row r="316" spans="1:134" s="48" customFormat="1" ht="15" customHeight="1">
      <c r="A316" s="1216" t="s">
        <v>109</v>
      </c>
      <c r="B316" s="1218">
        <f>B288+B296+B304+B314</f>
        <v>0</v>
      </c>
      <c r="C316" s="1214">
        <f t="shared" ref="C316:D316" si="1811">C288+C296+C304+C314</f>
        <v>0</v>
      </c>
      <c r="D316" s="1214">
        <f t="shared" si="1811"/>
        <v>0</v>
      </c>
      <c r="E316" s="1313">
        <f>E288+E296+E304+E314</f>
        <v>0</v>
      </c>
      <c r="F316" s="173" t="s">
        <v>97</v>
      </c>
      <c r="G316" s="111">
        <f t="shared" ref="G316:AE317" si="1812">G288+G296+G304+G314</f>
        <v>0</v>
      </c>
      <c r="H316" s="111">
        <f t="shared" si="1812"/>
        <v>0</v>
      </c>
      <c r="I316" s="111">
        <f t="shared" si="1812"/>
        <v>0</v>
      </c>
      <c r="J316" s="111">
        <f t="shared" si="1812"/>
        <v>0</v>
      </c>
      <c r="K316" s="111">
        <f t="shared" si="1812"/>
        <v>0</v>
      </c>
      <c r="L316" s="111"/>
      <c r="M316" s="111">
        <f t="shared" si="1812"/>
        <v>0</v>
      </c>
      <c r="N316" s="111">
        <f t="shared" si="1812"/>
        <v>0</v>
      </c>
      <c r="O316" s="111">
        <f t="shared" si="1812"/>
        <v>0</v>
      </c>
      <c r="P316" s="111">
        <f t="shared" si="1812"/>
        <v>0</v>
      </c>
      <c r="Q316" s="111">
        <f t="shared" si="1812"/>
        <v>0</v>
      </c>
      <c r="R316" s="111">
        <f t="shared" si="1812"/>
        <v>0</v>
      </c>
      <c r="S316" s="111">
        <f t="shared" si="1812"/>
        <v>0</v>
      </c>
      <c r="T316" s="111">
        <f t="shared" si="1812"/>
        <v>0</v>
      </c>
      <c r="U316" s="111">
        <f t="shared" si="1812"/>
        <v>0</v>
      </c>
      <c r="V316" s="111">
        <f t="shared" si="1812"/>
        <v>0</v>
      </c>
      <c r="W316" s="111">
        <f t="shared" si="1812"/>
        <v>0</v>
      </c>
      <c r="X316" s="113">
        <f t="shared" si="1812"/>
        <v>0</v>
      </c>
      <c r="Y316" s="113">
        <f t="shared" si="1812"/>
        <v>0</v>
      </c>
      <c r="Z316" s="113">
        <f t="shared" si="1812"/>
        <v>0</v>
      </c>
      <c r="AA316" s="113">
        <f t="shared" si="1812"/>
        <v>0</v>
      </c>
      <c r="AB316" s="200">
        <f t="shared" si="1812"/>
        <v>0</v>
      </c>
      <c r="AC316" s="113">
        <f t="shared" si="1812"/>
        <v>0</v>
      </c>
      <c r="AD316" s="113">
        <f t="shared" si="1812"/>
        <v>0</v>
      </c>
      <c r="AE316" s="113">
        <f t="shared" si="1812"/>
        <v>0</v>
      </c>
      <c r="AF316" s="113">
        <f t="shared" ref="AF316:AH317" si="1813">AF288+AF296+AF304+AF314</f>
        <v>0</v>
      </c>
      <c r="AG316" s="113">
        <f t="shared" si="1813"/>
        <v>0</v>
      </c>
      <c r="AH316" s="113">
        <f t="shared" si="1813"/>
        <v>0</v>
      </c>
      <c r="AI316" s="348">
        <f t="shared" ref="AI316:AL317" si="1814">AI288+AI296+AI304+AI314</f>
        <v>0</v>
      </c>
      <c r="AJ316" s="200">
        <f t="shared" si="1814"/>
        <v>0</v>
      </c>
      <c r="AK316" s="200">
        <f t="shared" si="1814"/>
        <v>0</v>
      </c>
      <c r="AL316" s="200">
        <f t="shared" si="1814"/>
        <v>0</v>
      </c>
      <c r="AM316" s="271">
        <f>SUM(G316:AL316)</f>
        <v>0</v>
      </c>
      <c r="AN316" s="116">
        <f t="shared" ref="AN316:AX317" si="1815">AN288+AN296+AN304+AN314</f>
        <v>0</v>
      </c>
      <c r="AO316" s="111">
        <f t="shared" si="1815"/>
        <v>0</v>
      </c>
      <c r="AP316" s="111">
        <f t="shared" si="1815"/>
        <v>0</v>
      </c>
      <c r="AQ316" s="111">
        <f t="shared" si="1815"/>
        <v>0</v>
      </c>
      <c r="AR316" s="111">
        <f t="shared" si="1815"/>
        <v>0</v>
      </c>
      <c r="AS316" s="111">
        <f t="shared" si="1815"/>
        <v>0</v>
      </c>
      <c r="AT316" s="111">
        <f t="shared" si="1815"/>
        <v>0</v>
      </c>
      <c r="AU316" s="118">
        <f t="shared" si="1815"/>
        <v>0</v>
      </c>
      <c r="AV316" s="119">
        <f t="shared" si="1815"/>
        <v>0</v>
      </c>
      <c r="AW316" s="120">
        <f t="shared" si="1815"/>
        <v>0</v>
      </c>
      <c r="AX316" s="120">
        <f t="shared" si="1815"/>
        <v>0</v>
      </c>
      <c r="AY316" s="171">
        <f>AM316+AV316+AW316+AX316</f>
        <v>0</v>
      </c>
      <c r="AZ316" s="159"/>
      <c r="BA316" s="173" t="s">
        <v>97</v>
      </c>
      <c r="BB316" s="122">
        <f t="shared" ref="BB316:BB317" si="1816">BB288+BB296+BB304+BB314</f>
        <v>0</v>
      </c>
      <c r="BC316" s="111">
        <f>BC288+BC296+BC304+BC314</f>
        <v>0</v>
      </c>
      <c r="BD316" s="208"/>
      <c r="BE316" s="111">
        <f t="shared" ref="BE316:BG317" si="1817">BE288+BE296+BE304+BE314</f>
        <v>0</v>
      </c>
      <c r="BF316" s="111">
        <f t="shared" si="1817"/>
        <v>0</v>
      </c>
      <c r="BG316" s="111">
        <f t="shared" si="1817"/>
        <v>0</v>
      </c>
      <c r="BH316" s="208"/>
      <c r="BI316" s="208"/>
      <c r="BJ316" s="208"/>
      <c r="BK316" s="208"/>
      <c r="BL316" s="111">
        <f>BL288+BL296+BL304+BL314</f>
        <v>0</v>
      </c>
      <c r="BM316" s="111">
        <f>BM288+BM296+BM304+BM314</f>
        <v>0</v>
      </c>
      <c r="BN316" s="208"/>
      <c r="BO316" s="111">
        <f t="shared" ref="BO316:BX316" si="1818">BO288+BO296+BO304+BO314</f>
        <v>0</v>
      </c>
      <c r="BP316" s="111">
        <f t="shared" si="1818"/>
        <v>0</v>
      </c>
      <c r="BQ316" s="111">
        <f t="shared" si="1818"/>
        <v>0</v>
      </c>
      <c r="BR316" s="111">
        <f t="shared" si="1818"/>
        <v>0</v>
      </c>
      <c r="BS316" s="111">
        <f t="shared" si="1818"/>
        <v>0</v>
      </c>
      <c r="BT316" s="111">
        <f t="shared" si="1818"/>
        <v>0</v>
      </c>
      <c r="BU316" s="111">
        <f t="shared" si="1818"/>
        <v>0</v>
      </c>
      <c r="BV316" s="111">
        <f t="shared" si="1818"/>
        <v>0</v>
      </c>
      <c r="BW316" s="111">
        <f t="shared" si="1818"/>
        <v>0</v>
      </c>
      <c r="BX316" s="111">
        <f t="shared" si="1818"/>
        <v>0</v>
      </c>
      <c r="BY316" s="205"/>
      <c r="BZ316" s="111">
        <f t="shared" ref="BZ316:CJ317" si="1819">BZ288+BZ296+BZ304+BZ314</f>
        <v>0</v>
      </c>
      <c r="CA316" s="111">
        <f t="shared" si="1819"/>
        <v>0</v>
      </c>
      <c r="CB316" s="111">
        <f t="shared" si="1819"/>
        <v>0</v>
      </c>
      <c r="CC316" s="111">
        <f t="shared" si="1819"/>
        <v>0</v>
      </c>
      <c r="CD316" s="111">
        <f t="shared" si="1819"/>
        <v>0</v>
      </c>
      <c r="CE316" s="111">
        <f t="shared" si="1819"/>
        <v>0</v>
      </c>
      <c r="CF316" s="111">
        <f t="shared" si="1819"/>
        <v>0</v>
      </c>
      <c r="CG316" s="111">
        <f t="shared" si="1819"/>
        <v>0</v>
      </c>
      <c r="CH316" s="111"/>
      <c r="CI316" s="111">
        <f t="shared" si="1819"/>
        <v>0</v>
      </c>
      <c r="CJ316" s="111">
        <f t="shared" si="1819"/>
        <v>0</v>
      </c>
      <c r="CK316" s="208"/>
      <c r="CL316" s="208"/>
      <c r="CM316" s="208"/>
      <c r="CN316" s="208"/>
      <c r="CO316" s="208"/>
      <c r="CP316" s="111">
        <f xml:space="preserve"> CP304+CP314</f>
        <v>0</v>
      </c>
      <c r="CQ316" s="111">
        <f xml:space="preserve"> CQ304+CQ314</f>
        <v>0</v>
      </c>
      <c r="CR316" s="111">
        <f t="shared" ref="CR316:CX317" si="1820">CR288+CR296+CR304+CR314</f>
        <v>0</v>
      </c>
      <c r="CS316" s="111">
        <f t="shared" si="1820"/>
        <v>0</v>
      </c>
      <c r="CT316" s="111">
        <f t="shared" si="1820"/>
        <v>0</v>
      </c>
      <c r="CU316" s="111">
        <f t="shared" si="1820"/>
        <v>0</v>
      </c>
      <c r="CV316" s="112">
        <f t="shared" si="1820"/>
        <v>0</v>
      </c>
      <c r="CW316" s="112">
        <f t="shared" si="1820"/>
        <v>0</v>
      </c>
      <c r="CX316" s="19">
        <f t="shared" si="1820"/>
        <v>3</v>
      </c>
      <c r="CY316" s="109"/>
      <c r="CZ316" s="122">
        <f t="shared" ref="CZ316:DO317" si="1821">CZ288+CZ296+CZ304+CZ314</f>
        <v>0</v>
      </c>
      <c r="DA316" s="111">
        <f t="shared" si="1821"/>
        <v>0</v>
      </c>
      <c r="DB316" s="111">
        <f t="shared" si="1821"/>
        <v>0</v>
      </c>
      <c r="DC316" s="111">
        <f t="shared" si="1821"/>
        <v>0</v>
      </c>
      <c r="DD316" s="111">
        <f t="shared" si="1821"/>
        <v>0</v>
      </c>
      <c r="DE316" s="111">
        <f t="shared" si="1821"/>
        <v>0</v>
      </c>
      <c r="DF316" s="111">
        <f t="shared" si="1821"/>
        <v>0</v>
      </c>
      <c r="DG316" s="111">
        <f t="shared" si="1821"/>
        <v>0</v>
      </c>
      <c r="DH316" s="111">
        <f t="shared" si="1821"/>
        <v>0</v>
      </c>
      <c r="DI316" s="111">
        <f t="shared" si="1821"/>
        <v>0</v>
      </c>
      <c r="DJ316" s="111">
        <f t="shared" si="1821"/>
        <v>0</v>
      </c>
      <c r="DK316" s="111">
        <f t="shared" si="1821"/>
        <v>0</v>
      </c>
      <c r="DL316" s="111">
        <f t="shared" si="1821"/>
        <v>0</v>
      </c>
      <c r="DM316" s="111">
        <f t="shared" si="1821"/>
        <v>0</v>
      </c>
      <c r="DN316" s="111">
        <f t="shared" si="1821"/>
        <v>0</v>
      </c>
      <c r="DO316" s="111">
        <f t="shared" si="1821"/>
        <v>0</v>
      </c>
      <c r="DP316" s="230">
        <f t="shared" si="1651"/>
        <v>0</v>
      </c>
      <c r="DQ316" s="330"/>
      <c r="DR316" s="224"/>
      <c r="DS316" s="57">
        <f t="shared" si="1652"/>
        <v>3</v>
      </c>
      <c r="DT316" s="78">
        <f t="shared" si="1653"/>
        <v>3</v>
      </c>
      <c r="DU316" s="57">
        <f t="shared" si="1654"/>
        <v>3</v>
      </c>
      <c r="DV316" s="57">
        <f t="shared" si="1655"/>
        <v>3</v>
      </c>
      <c r="DW316" s="2"/>
      <c r="DX316" s="2"/>
      <c r="DY316" s="2"/>
      <c r="DZ316" s="2"/>
      <c r="EA316" s="2"/>
      <c r="EB316" s="2"/>
      <c r="EC316" s="2"/>
      <c r="ED316" s="2"/>
    </row>
    <row r="317" spans="1:134" s="48" customFormat="1" ht="15" customHeight="1">
      <c r="A317" s="1217"/>
      <c r="B317" s="1219"/>
      <c r="C317" s="1215"/>
      <c r="D317" s="1215"/>
      <c r="E317" s="1314"/>
      <c r="F317" s="174" t="s">
        <v>99</v>
      </c>
      <c r="G317" s="125">
        <f t="shared" si="1812"/>
        <v>0</v>
      </c>
      <c r="H317" s="125">
        <f t="shared" si="1812"/>
        <v>0</v>
      </c>
      <c r="I317" s="125">
        <f t="shared" si="1812"/>
        <v>0</v>
      </c>
      <c r="J317" s="125">
        <f t="shared" si="1812"/>
        <v>0</v>
      </c>
      <c r="K317" s="125">
        <f t="shared" si="1812"/>
        <v>0</v>
      </c>
      <c r="L317" s="125"/>
      <c r="M317" s="125">
        <f t="shared" si="1812"/>
        <v>0</v>
      </c>
      <c r="N317" s="125">
        <f t="shared" si="1812"/>
        <v>0</v>
      </c>
      <c r="O317" s="125">
        <f t="shared" si="1812"/>
        <v>0</v>
      </c>
      <c r="P317" s="125">
        <f t="shared" si="1812"/>
        <v>0</v>
      </c>
      <c r="Q317" s="125">
        <f t="shared" si="1812"/>
        <v>0</v>
      </c>
      <c r="R317" s="125">
        <f t="shared" si="1812"/>
        <v>0</v>
      </c>
      <c r="S317" s="125">
        <f t="shared" si="1812"/>
        <v>0</v>
      </c>
      <c r="T317" s="125">
        <f t="shared" si="1812"/>
        <v>0</v>
      </c>
      <c r="U317" s="125">
        <f t="shared" si="1812"/>
        <v>0</v>
      </c>
      <c r="V317" s="125">
        <f t="shared" si="1812"/>
        <v>0</v>
      </c>
      <c r="W317" s="125">
        <f t="shared" si="1812"/>
        <v>0</v>
      </c>
      <c r="X317" s="125">
        <f t="shared" si="1812"/>
        <v>0</v>
      </c>
      <c r="Y317" s="125">
        <f t="shared" si="1812"/>
        <v>0</v>
      </c>
      <c r="Z317" s="125">
        <f t="shared" si="1812"/>
        <v>0</v>
      </c>
      <c r="AA317" s="125">
        <f t="shared" si="1812"/>
        <v>0</v>
      </c>
      <c r="AB317" s="201">
        <f t="shared" si="1812"/>
        <v>0</v>
      </c>
      <c r="AC317" s="125">
        <f t="shared" si="1812"/>
        <v>0</v>
      </c>
      <c r="AD317" s="125">
        <f t="shared" si="1812"/>
        <v>0</v>
      </c>
      <c r="AE317" s="125">
        <f t="shared" si="1812"/>
        <v>0</v>
      </c>
      <c r="AF317" s="125">
        <f t="shared" si="1813"/>
        <v>0</v>
      </c>
      <c r="AG317" s="125">
        <f t="shared" si="1813"/>
        <v>0</v>
      </c>
      <c r="AH317" s="125">
        <f t="shared" si="1813"/>
        <v>0</v>
      </c>
      <c r="AI317" s="129">
        <f t="shared" si="1814"/>
        <v>0</v>
      </c>
      <c r="AJ317" s="201">
        <f t="shared" si="1814"/>
        <v>0</v>
      </c>
      <c r="AK317" s="201">
        <f t="shared" si="1814"/>
        <v>0</v>
      </c>
      <c r="AL317" s="201">
        <f t="shared" si="1814"/>
        <v>0</v>
      </c>
      <c r="AM317" s="271">
        <f>SUM(G317:AL317)</f>
        <v>0</v>
      </c>
      <c r="AN317" s="128">
        <f t="shared" si="1815"/>
        <v>0</v>
      </c>
      <c r="AO317" s="125">
        <f t="shared" si="1815"/>
        <v>0</v>
      </c>
      <c r="AP317" s="125">
        <f t="shared" si="1815"/>
        <v>0</v>
      </c>
      <c r="AQ317" s="125">
        <f t="shared" si="1815"/>
        <v>0</v>
      </c>
      <c r="AR317" s="125">
        <f t="shared" si="1815"/>
        <v>0</v>
      </c>
      <c r="AS317" s="125">
        <f t="shared" si="1815"/>
        <v>0</v>
      </c>
      <c r="AT317" s="125">
        <f t="shared" si="1815"/>
        <v>0</v>
      </c>
      <c r="AU317" s="129">
        <f t="shared" si="1815"/>
        <v>0</v>
      </c>
      <c r="AV317" s="130">
        <f t="shared" si="1815"/>
        <v>0</v>
      </c>
      <c r="AW317" s="131">
        <f t="shared" si="1815"/>
        <v>0</v>
      </c>
      <c r="AX317" s="131">
        <f t="shared" si="1815"/>
        <v>0</v>
      </c>
      <c r="AY317" s="171">
        <f>AM317+AV317+AW317+AX317</f>
        <v>0</v>
      </c>
      <c r="AZ317" s="170"/>
      <c r="BA317" s="174" t="s">
        <v>99</v>
      </c>
      <c r="BB317" s="127">
        <f t="shared" si="1816"/>
        <v>0</v>
      </c>
      <c r="BC317" s="125">
        <f>BC289+BC297+BC305+BC315</f>
        <v>0</v>
      </c>
      <c r="BD317" s="125">
        <f>BD289+BD297+BD305+BD315</f>
        <v>0</v>
      </c>
      <c r="BE317" s="125">
        <f t="shared" si="1817"/>
        <v>0</v>
      </c>
      <c r="BF317" s="125">
        <f t="shared" si="1817"/>
        <v>0</v>
      </c>
      <c r="BG317" s="125">
        <f t="shared" si="1817"/>
        <v>0</v>
      </c>
      <c r="BH317" s="125">
        <f>BH289+BH297+BH305+BH315</f>
        <v>0</v>
      </c>
      <c r="BI317" s="125">
        <f t="shared" ref="BI317:BK317" si="1822">BI289+BI297+BI305+BI315</f>
        <v>0</v>
      </c>
      <c r="BJ317" s="125">
        <f t="shared" si="1822"/>
        <v>0</v>
      </c>
      <c r="BK317" s="125">
        <f t="shared" si="1822"/>
        <v>0</v>
      </c>
      <c r="BL317" s="125">
        <f>BL289+BL297+BL305+BL315</f>
        <v>0</v>
      </c>
      <c r="BM317" s="125">
        <f>BM289+BM297+BM305+BM315</f>
        <v>0</v>
      </c>
      <c r="BN317" s="125">
        <f t="shared" ref="BN317:CJ317" si="1823">BN289+BN297+BN305+BN315</f>
        <v>0</v>
      </c>
      <c r="BO317" s="125">
        <f t="shared" si="1823"/>
        <v>0</v>
      </c>
      <c r="BP317" s="125">
        <f t="shared" si="1823"/>
        <v>0</v>
      </c>
      <c r="BQ317" s="125">
        <f t="shared" si="1823"/>
        <v>0</v>
      </c>
      <c r="BR317" s="125">
        <f t="shared" si="1823"/>
        <v>0</v>
      </c>
      <c r="BS317" s="125">
        <f t="shared" si="1823"/>
        <v>0</v>
      </c>
      <c r="BT317" s="125">
        <f t="shared" si="1823"/>
        <v>0</v>
      </c>
      <c r="BU317" s="125">
        <f t="shared" si="1823"/>
        <v>0</v>
      </c>
      <c r="BV317" s="125">
        <f t="shared" si="1823"/>
        <v>0</v>
      </c>
      <c r="BW317" s="125">
        <f t="shared" si="1823"/>
        <v>0</v>
      </c>
      <c r="BX317" s="125">
        <f t="shared" si="1823"/>
        <v>0</v>
      </c>
      <c r="BY317" s="125">
        <f t="shared" si="1823"/>
        <v>0</v>
      </c>
      <c r="BZ317" s="125">
        <f t="shared" si="1823"/>
        <v>0</v>
      </c>
      <c r="CA317" s="125">
        <f t="shared" si="1823"/>
        <v>0</v>
      </c>
      <c r="CB317" s="125">
        <f t="shared" si="1823"/>
        <v>0</v>
      </c>
      <c r="CC317" s="125">
        <f t="shared" si="1823"/>
        <v>0</v>
      </c>
      <c r="CD317" s="125">
        <f t="shared" si="1823"/>
        <v>0</v>
      </c>
      <c r="CE317" s="125">
        <f t="shared" si="1819"/>
        <v>0</v>
      </c>
      <c r="CF317" s="125">
        <f t="shared" si="1819"/>
        <v>0</v>
      </c>
      <c r="CG317" s="125">
        <f t="shared" si="1819"/>
        <v>0</v>
      </c>
      <c r="CH317" s="125"/>
      <c r="CI317" s="125">
        <f t="shared" si="1823"/>
        <v>0</v>
      </c>
      <c r="CJ317" s="125">
        <f t="shared" si="1823"/>
        <v>0</v>
      </c>
      <c r="CK317" s="125">
        <f>CK289+CK297+CK305+CK315</f>
        <v>0</v>
      </c>
      <c r="CL317" s="125">
        <f>CL289+CL297+CL305+CL315</f>
        <v>0</v>
      </c>
      <c r="CM317" s="125">
        <f t="shared" ref="CM317:CO317" si="1824">CM289+CM297+CM305+CM315</f>
        <v>0</v>
      </c>
      <c r="CN317" s="125">
        <f t="shared" si="1824"/>
        <v>0</v>
      </c>
      <c r="CO317" s="125">
        <f t="shared" si="1824"/>
        <v>0</v>
      </c>
      <c r="CP317" s="125">
        <f>SUM(CP305,CP315)</f>
        <v>0</v>
      </c>
      <c r="CQ317" s="125">
        <f>SUM(CQ305,CQ315)</f>
        <v>0</v>
      </c>
      <c r="CR317" s="125">
        <f t="shared" si="1820"/>
        <v>0</v>
      </c>
      <c r="CS317" s="125">
        <f t="shared" si="1820"/>
        <v>0</v>
      </c>
      <c r="CT317" s="125">
        <f t="shared" si="1820"/>
        <v>0</v>
      </c>
      <c r="CU317" s="125">
        <f t="shared" si="1820"/>
        <v>0</v>
      </c>
      <c r="CV317" s="126">
        <f t="shared" si="1820"/>
        <v>0</v>
      </c>
      <c r="CW317" s="126">
        <f t="shared" si="1820"/>
        <v>0</v>
      </c>
      <c r="CX317" s="172">
        <f t="shared" si="1820"/>
        <v>0</v>
      </c>
      <c r="CY317" s="109"/>
      <c r="CZ317" s="127">
        <f t="shared" si="1821"/>
        <v>0</v>
      </c>
      <c r="DA317" s="125">
        <f t="shared" si="1821"/>
        <v>0</v>
      </c>
      <c r="DB317" s="125">
        <f t="shared" si="1821"/>
        <v>0</v>
      </c>
      <c r="DC317" s="125">
        <f t="shared" si="1821"/>
        <v>0</v>
      </c>
      <c r="DD317" s="125">
        <f t="shared" si="1821"/>
        <v>0</v>
      </c>
      <c r="DE317" s="125">
        <f t="shared" si="1821"/>
        <v>0</v>
      </c>
      <c r="DF317" s="125">
        <f t="shared" si="1821"/>
        <v>0</v>
      </c>
      <c r="DG317" s="125">
        <f t="shared" si="1821"/>
        <v>0</v>
      </c>
      <c r="DH317" s="125">
        <f t="shared" si="1821"/>
        <v>0</v>
      </c>
      <c r="DI317" s="125">
        <f t="shared" si="1821"/>
        <v>0</v>
      </c>
      <c r="DJ317" s="125">
        <f t="shared" si="1821"/>
        <v>0</v>
      </c>
      <c r="DK317" s="125">
        <f t="shared" si="1821"/>
        <v>0</v>
      </c>
      <c r="DL317" s="125">
        <f t="shared" si="1821"/>
        <v>0</v>
      </c>
      <c r="DM317" s="125">
        <f t="shared" si="1821"/>
        <v>0</v>
      </c>
      <c r="DN317" s="125">
        <f t="shared" si="1821"/>
        <v>0</v>
      </c>
      <c r="DO317" s="125">
        <f t="shared" si="1821"/>
        <v>0</v>
      </c>
      <c r="DP317" s="229">
        <f t="shared" si="1651"/>
        <v>0</v>
      </c>
      <c r="DQ317" s="330"/>
      <c r="DR317" s="224"/>
      <c r="DS317" s="93">
        <f t="shared" si="1652"/>
        <v>0</v>
      </c>
      <c r="DT317" s="133">
        <f t="shared" si="1653"/>
        <v>0</v>
      </c>
      <c r="DU317" s="70">
        <f t="shared" si="1654"/>
        <v>0</v>
      </c>
      <c r="DV317" s="70">
        <f t="shared" si="1655"/>
        <v>0</v>
      </c>
      <c r="DW317" s="2"/>
      <c r="DX317" s="2"/>
      <c r="DY317" s="2"/>
      <c r="DZ317" s="2"/>
      <c r="EA317" s="2"/>
      <c r="EB317" s="2"/>
      <c r="EC317" s="2"/>
      <c r="ED317" s="2"/>
    </row>
    <row r="318" spans="1:134" s="418" customFormat="1">
      <c r="AB318" s="135"/>
      <c r="AC318" s="135"/>
      <c r="AD318" s="135"/>
      <c r="AE318" s="135"/>
      <c r="AF318" s="135"/>
      <c r="AG318" s="135"/>
      <c r="AH318" s="135"/>
      <c r="AI318" s="135"/>
      <c r="AJ318" s="135"/>
      <c r="AK318" s="135"/>
      <c r="AL318" s="135"/>
      <c r="AM318" s="135"/>
      <c r="CY318" s="425"/>
      <c r="CZ318" s="135"/>
      <c r="DA318" s="135"/>
      <c r="DB318" s="135"/>
      <c r="DC318" s="135"/>
      <c r="DD318" s="135"/>
      <c r="DE318" s="135"/>
      <c r="DF318" s="135"/>
      <c r="DG318" s="135"/>
      <c r="DH318" s="135"/>
      <c r="DI318" s="135"/>
      <c r="DJ318" s="135"/>
      <c r="DK318" s="135"/>
      <c r="DL318" s="135"/>
      <c r="DM318" s="135"/>
      <c r="DN318" s="135"/>
      <c r="DO318" s="135"/>
      <c r="DP318" s="135"/>
      <c r="DQ318" s="420"/>
      <c r="DR318" s="135"/>
      <c r="DS318" s="135"/>
      <c r="DT318" s="135"/>
      <c r="DU318" s="135"/>
      <c r="DV318" s="135"/>
      <c r="DW318" s="135"/>
      <c r="DX318" s="135"/>
      <c r="DY318" s="135"/>
      <c r="DZ318" s="135"/>
      <c r="EA318" s="135"/>
      <c r="EB318" s="135"/>
      <c r="EC318" s="135"/>
      <c r="ED318" s="135"/>
    </row>
    <row r="319" spans="1:134" s="418" customFormat="1">
      <c r="AB319" s="135"/>
      <c r="AC319" s="135"/>
      <c r="AD319" s="135"/>
      <c r="AE319" s="135"/>
      <c r="AF319" s="135"/>
      <c r="AG319" s="135"/>
      <c r="AH319" s="135"/>
      <c r="AI319" s="135"/>
      <c r="AJ319" s="135"/>
      <c r="AK319" s="135"/>
      <c r="AL319" s="135"/>
      <c r="AM319" s="135"/>
      <c r="CY319" s="425"/>
      <c r="CZ319" s="135"/>
      <c r="DA319" s="135"/>
      <c r="DB319" s="135"/>
      <c r="DC319" s="135"/>
      <c r="DD319" s="135"/>
      <c r="DE319" s="135"/>
      <c r="DF319" s="135"/>
      <c r="DG319" s="135"/>
      <c r="DH319" s="135"/>
      <c r="DI319" s="135"/>
      <c r="DJ319" s="135"/>
      <c r="DK319" s="135"/>
      <c r="DL319" s="135"/>
      <c r="DM319" s="135"/>
      <c r="DN319" s="135"/>
      <c r="DO319" s="135"/>
      <c r="DP319" s="135"/>
      <c r="DQ319" s="420"/>
      <c r="DR319" s="135"/>
      <c r="DS319" s="135"/>
      <c r="DT319" s="135"/>
      <c r="DU319" s="135"/>
      <c r="DV319" s="135"/>
      <c r="DW319" s="135"/>
      <c r="DX319" s="135"/>
      <c r="DY319" s="135"/>
      <c r="DZ319" s="135"/>
      <c r="EA319" s="135"/>
      <c r="EB319" s="135"/>
      <c r="EC319" s="135"/>
      <c r="ED319" s="135"/>
    </row>
  </sheetData>
  <customSheetViews>
    <customSheetView guid="{DF8AB418-4116-4B98-AF82-5E31F8B7A6EF}" scale="70" state="hidden">
      <pane xSplit="5" ySplit="8" topLeftCell="Q33" activePane="bottomRight" state="frozen"/>
      <selection pane="bottomRight" activeCell="EB39" sqref="EB39:EB40"/>
      <rowBreaks count="2" manualBreakCount="2">
        <brk id="49" max="16383" man="1"/>
        <brk id="184" max="16383" man="1"/>
      </rowBreaks>
      <colBreaks count="1" manualBreakCount="1">
        <brk id="35" max="1048575" man="1"/>
      </colBreaks>
      <pageMargins left="0.59055118110236227" right="0.2" top="1.0900000000000001" bottom="0.39" header="0.78" footer="0.21"/>
      <pageSetup paperSize="9" scale="67" fitToWidth="5" orientation="landscape" r:id="rId1"/>
      <headerFooter alignWithMargins="0">
        <oddHeader>&amp;R&amp;A</oddHeader>
        <oddFooter>&amp;R&amp;D&amp;T</oddFooter>
      </headerFooter>
    </customSheetView>
    <customSheetView guid="{C83D5528-56F0-44F3-8620-AD8D3C0BB1FC}" scale="70" state="hidden">
      <pane xSplit="5" ySplit="8" topLeftCell="Q33" activePane="bottomRight" state="frozen"/>
      <selection pane="bottomRight" activeCell="EB39" sqref="EB39:EB40"/>
      <rowBreaks count="2" manualBreakCount="2">
        <brk id="49" max="16383" man="1"/>
        <brk id="184" max="16383" man="1"/>
      </rowBreaks>
      <colBreaks count="1" manualBreakCount="1">
        <brk id="35" max="1048575" man="1"/>
      </colBreaks>
      <pageMargins left="0.59055118110236227" right="0.2" top="1.0900000000000001" bottom="0.39" header="0.78" footer="0.21"/>
      <pageSetup paperSize="9" scale="67" fitToWidth="5" orientation="landscape" r:id="rId2"/>
      <headerFooter alignWithMargins="0">
        <oddHeader>&amp;R&amp;A</oddHeader>
        <oddFooter>&amp;R&amp;D&amp;T</oddFooter>
      </headerFooter>
    </customSheetView>
    <customSheetView guid="{C127B4BF-71C0-4032-BBAB-B9EC19C16CAF}" scale="70">
      <pane xSplit="5" ySplit="8" topLeftCell="DH18" activePane="bottomRight" state="frozen"/>
      <selection pane="bottomRight" activeCell="EA29" sqref="EA29:EA30"/>
      <rowBreaks count="2" manualBreakCount="2">
        <brk id="49" max="16383" man="1"/>
        <brk id="184" max="16383" man="1"/>
      </rowBreaks>
      <colBreaks count="1" manualBreakCount="1">
        <brk id="34" max="1048575" man="1"/>
      </colBreaks>
      <pageMargins left="0.59055118110236227" right="0.2" top="1.0900000000000001" bottom="0.39" header="0.78" footer="0.21"/>
      <pageSetup paperSize="9" scale="67" fitToWidth="5" orientation="landscape" r:id="rId3"/>
      <headerFooter alignWithMargins="0">
        <oddHeader>&amp;R&amp;A</oddHeader>
        <oddFooter>&amp;R&amp;D&amp;T</oddFooter>
      </headerFooter>
    </customSheetView>
    <customSheetView guid="{6518EB0F-A5BF-4187-9E66-A4C08A2C062A}" scale="85">
      <pane xSplit="5" ySplit="8" topLeftCell="Y27" activePane="bottomRight" state="frozen"/>
      <selection pane="bottomRight" activeCell="G6" sqref="G6:AI6"/>
      <rowBreaks count="2" manualBreakCount="2">
        <brk id="49" max="16383" man="1"/>
        <brk id="184" max="16383" man="1"/>
      </rowBreaks>
      <colBreaks count="1" manualBreakCount="1">
        <brk id="33" max="1048575" man="1"/>
      </colBreaks>
      <pageMargins left="0.59055118110236227" right="0.2" top="1.0900000000000001" bottom="0.39" header="0.78" footer="0.21"/>
      <pageSetup paperSize="9" scale="67" fitToWidth="5" orientation="landscape" r:id="rId4"/>
      <headerFooter alignWithMargins="0">
        <oddHeader>&amp;R&amp;A</oddHeader>
        <oddFooter>&amp;R&amp;D&amp;T</oddFooter>
      </headerFooter>
    </customSheetView>
    <customSheetView guid="{8B31CFB8-E9B3-42A3-923E-8F15C51CA58B}" scale="85">
      <pane xSplit="5" ySplit="8" topLeftCell="F18" activePane="bottomRight" state="frozen"/>
      <selection pane="bottomRight" activeCell="DN30" sqref="DN30"/>
      <rowBreaks count="2" manualBreakCount="2">
        <brk id="49" max="16383" man="1"/>
        <brk id="184" max="16383" man="1"/>
      </rowBreaks>
      <colBreaks count="1" manualBreakCount="1">
        <brk id="33" max="1048575" man="1"/>
      </colBreaks>
      <pageMargins left="0.59055118110236227" right="0.2" top="1.0900000000000001" bottom="0.39" header="0.78" footer="0.21"/>
      <pageSetup paperSize="9" scale="67" fitToWidth="5" orientation="landscape" r:id="rId5"/>
      <headerFooter alignWithMargins="0">
        <oddHeader>&amp;R&amp;A</oddHeader>
        <oddFooter>&amp;R&amp;D&amp;T</oddFooter>
      </headerFooter>
    </customSheetView>
    <customSheetView guid="{7141716D-FF4D-482C-99E6-844B1B815E36}" scale="85">
      <pane xSplit="5" ySplit="8" topLeftCell="F18" activePane="bottomRight" state="frozen"/>
      <selection pane="bottomRight" activeCell="DN30" sqref="DN30"/>
      <rowBreaks count="2" manualBreakCount="2">
        <brk id="49" max="16383" man="1"/>
        <brk id="184" max="16383" man="1"/>
      </rowBreaks>
      <colBreaks count="1" manualBreakCount="1">
        <brk id="33" max="1048575" man="1"/>
      </colBreaks>
      <pageMargins left="0.59055118110236227" right="0.2" top="1.0900000000000001" bottom="0.39" header="0.78" footer="0.21"/>
      <pageSetup paperSize="9" scale="67" fitToWidth="5" orientation="landscape" r:id="rId6"/>
      <headerFooter alignWithMargins="0">
        <oddHeader>&amp;R&amp;A</oddHeader>
        <oddFooter>&amp;R&amp;D&amp;T</oddFooter>
      </headerFooter>
    </customSheetView>
    <customSheetView guid="{00100140-D030-488F-B6DC-E3506449BE2B}" scale="85" state="hidden">
      <pane xSplit="5" ySplit="7" topLeftCell="DT36" activePane="bottomRight" state="frozen"/>
      <selection pane="bottomRight" activeCell="DS5" sqref="DS5"/>
      <rowBreaks count="2" manualBreakCount="2">
        <brk id="49" max="16383" man="1"/>
        <brk id="184" max="16383" man="1"/>
      </rowBreaks>
      <colBreaks count="1" manualBreakCount="1">
        <brk id="35" max="1048575" man="1"/>
      </colBreaks>
      <pageMargins left="0.59055118110236227" right="0.2" top="1.0900000000000001" bottom="0.39" header="0.78" footer="0.21"/>
      <pageSetup paperSize="9" scale="67" fitToWidth="5" orientation="landscape" r:id="rId7"/>
      <headerFooter alignWithMargins="0">
        <oddHeader>&amp;R&amp;A</oddHeader>
        <oddFooter>&amp;R&amp;D&amp;T</oddFooter>
      </headerFooter>
    </customSheetView>
    <customSheetView guid="{3ECF06DD-D658-4794-AFE8-0AFE4A548CEF}" scale="70" state="hidden">
      <pane xSplit="5" ySplit="8" topLeftCell="Q33" activePane="bottomRight" state="frozen"/>
      <selection pane="bottomRight" activeCell="EB39" sqref="EB39:EB40"/>
      <rowBreaks count="2" manualBreakCount="2">
        <brk id="49" max="16383" man="1"/>
        <brk id="184" max="16383" man="1"/>
      </rowBreaks>
      <colBreaks count="1" manualBreakCount="1">
        <brk id="35" max="1048575" man="1"/>
      </colBreaks>
      <pageMargins left="0.59055118110236227" right="0.2" top="1.0900000000000001" bottom="0.39" header="0.78" footer="0.21"/>
      <pageSetup paperSize="9" scale="67" fitToWidth="5" orientation="landscape" r:id="rId8"/>
      <headerFooter alignWithMargins="0">
        <oddHeader>&amp;R&amp;A</oddHeader>
        <oddFooter>&amp;R&amp;D&amp;T</oddFooter>
      </headerFooter>
    </customSheetView>
    <customSheetView guid="{267EAD1B-AAEE-487B-80D9-A470D65D8876}" scale="70" state="hidden">
      <pane xSplit="5" ySplit="8" topLeftCell="Q33" activePane="bottomRight" state="frozen"/>
      <selection pane="bottomRight" activeCell="EB39" sqref="EB39:EB40"/>
      <rowBreaks count="2" manualBreakCount="2">
        <brk id="49" max="16383" man="1"/>
        <brk id="184" max="16383" man="1"/>
      </rowBreaks>
      <colBreaks count="1" manualBreakCount="1">
        <brk id="35" max="1048575" man="1"/>
      </colBreaks>
      <pageMargins left="0.59055118110236227" right="0.2" top="1.0900000000000001" bottom="0.39" header="0.78" footer="0.21"/>
      <pageSetup paperSize="9" scale="67" fitToWidth="5" orientation="landscape" r:id="rId9"/>
      <headerFooter alignWithMargins="0">
        <oddHeader>&amp;R&amp;A</oddHeader>
        <oddFooter>&amp;R&amp;D&amp;T</oddFooter>
      </headerFooter>
    </customSheetView>
    <customSheetView guid="{A25D39B2-2FB3-432D-A8F2-1BA6960D7598}" scale="85" state="hidden">
      <pane xSplit="5" ySplit="8" topLeftCell="DT36" activePane="bottomRight" state="frozen"/>
      <selection pane="bottomRight" activeCell="DS5" sqref="DS5"/>
      <rowBreaks count="2" manualBreakCount="2">
        <brk id="49" max="16383" man="1"/>
        <brk id="184" max="16383" man="1"/>
      </rowBreaks>
      <colBreaks count="1" manualBreakCount="1">
        <brk id="35" max="1048575" man="1"/>
      </colBreaks>
      <pageMargins left="0.59055118110236227" right="0.2" top="1.0900000000000001" bottom="0.39" header="0.78" footer="0.21"/>
      <pageSetup paperSize="9" scale="67" fitToWidth="5" orientation="landscape" r:id="rId10"/>
      <headerFooter alignWithMargins="0">
        <oddHeader>&amp;R&amp;A</oddHeader>
        <oddFooter>&amp;R&amp;D&amp;T</oddFooter>
      </headerFooter>
    </customSheetView>
  </customSheetViews>
  <mergeCells count="984">
    <mergeCell ref="CP142:CP143"/>
    <mergeCell ref="CQ52:CQ53"/>
    <mergeCell ref="CQ97:CQ98"/>
    <mergeCell ref="CQ142:CQ143"/>
    <mergeCell ref="CS52:CS53"/>
    <mergeCell ref="CS97:CS98"/>
    <mergeCell ref="CS142:CS143"/>
    <mergeCell ref="CD142:CD143"/>
    <mergeCell ref="CE52:CE53"/>
    <mergeCell ref="CE97:CE98"/>
    <mergeCell ref="CE142:CE143"/>
    <mergeCell ref="CF52:CF53"/>
    <mergeCell ref="CF97:CF98"/>
    <mergeCell ref="CF142:CF143"/>
    <mergeCell ref="CG52:CG53"/>
    <mergeCell ref="CG97:CG98"/>
    <mergeCell ref="CG142:CG143"/>
    <mergeCell ref="CR142:CR143"/>
    <mergeCell ref="CA52:CA53"/>
    <mergeCell ref="CA97:CA98"/>
    <mergeCell ref="CA142:CA143"/>
    <mergeCell ref="CB52:CB53"/>
    <mergeCell ref="CB97:CB98"/>
    <mergeCell ref="CB142:CB143"/>
    <mergeCell ref="CC52:CC53"/>
    <mergeCell ref="CC97:CC98"/>
    <mergeCell ref="CC142:CC143"/>
    <mergeCell ref="BV97:BV98"/>
    <mergeCell ref="BV142:BV143"/>
    <mergeCell ref="BW52:BW53"/>
    <mergeCell ref="BW97:BW98"/>
    <mergeCell ref="BW142:BW143"/>
    <mergeCell ref="BX52:BX53"/>
    <mergeCell ref="BX97:BX98"/>
    <mergeCell ref="BX142:BX143"/>
    <mergeCell ref="BZ142:BZ143"/>
    <mergeCell ref="A314:A315"/>
    <mergeCell ref="B314:B315"/>
    <mergeCell ref="C314:C315"/>
    <mergeCell ref="D314:D315"/>
    <mergeCell ref="E314:E315"/>
    <mergeCell ref="A316:A317"/>
    <mergeCell ref="B316:B317"/>
    <mergeCell ref="C316:C317"/>
    <mergeCell ref="D316:D317"/>
    <mergeCell ref="E316:E317"/>
    <mergeCell ref="B310:B311"/>
    <mergeCell ref="C310:C311"/>
    <mergeCell ref="D310:D311"/>
    <mergeCell ref="E310:E311"/>
    <mergeCell ref="B312:B313"/>
    <mergeCell ref="C312:C313"/>
    <mergeCell ref="D312:D313"/>
    <mergeCell ref="E312:E313"/>
    <mergeCell ref="B306:B307"/>
    <mergeCell ref="C306:C307"/>
    <mergeCell ref="D306:D307"/>
    <mergeCell ref="E306:E307"/>
    <mergeCell ref="B308:B309"/>
    <mergeCell ref="C308:C309"/>
    <mergeCell ref="D308:D309"/>
    <mergeCell ref="E308:E309"/>
    <mergeCell ref="B302:B303"/>
    <mergeCell ref="C302:C303"/>
    <mergeCell ref="D302:D303"/>
    <mergeCell ref="E302:E303"/>
    <mergeCell ref="A304:A305"/>
    <mergeCell ref="B304:B305"/>
    <mergeCell ref="C304:C305"/>
    <mergeCell ref="D304:D305"/>
    <mergeCell ref="E304:E305"/>
    <mergeCell ref="B298:B299"/>
    <mergeCell ref="C298:C299"/>
    <mergeCell ref="D298:D299"/>
    <mergeCell ref="E298:E299"/>
    <mergeCell ref="B300:B301"/>
    <mergeCell ref="C300:C301"/>
    <mergeCell ref="D300:D301"/>
    <mergeCell ref="E300:E301"/>
    <mergeCell ref="B294:B295"/>
    <mergeCell ref="C294:C295"/>
    <mergeCell ref="D294:D295"/>
    <mergeCell ref="E294:E295"/>
    <mergeCell ref="A288:A289"/>
    <mergeCell ref="B288:B289"/>
    <mergeCell ref="C288:C289"/>
    <mergeCell ref="D288:D289"/>
    <mergeCell ref="E288:E289"/>
    <mergeCell ref="A296:A297"/>
    <mergeCell ref="B296:B297"/>
    <mergeCell ref="C296:C297"/>
    <mergeCell ref="D296:D297"/>
    <mergeCell ref="E296:E297"/>
    <mergeCell ref="B290:B291"/>
    <mergeCell ref="C290:C291"/>
    <mergeCell ref="D290:D291"/>
    <mergeCell ref="E290:E291"/>
    <mergeCell ref="B292:B293"/>
    <mergeCell ref="C292:C293"/>
    <mergeCell ref="D292:D293"/>
    <mergeCell ref="E292:E293"/>
    <mergeCell ref="B286:B287"/>
    <mergeCell ref="C286:C287"/>
    <mergeCell ref="D286:D287"/>
    <mergeCell ref="E286:E287"/>
    <mergeCell ref="B282:B283"/>
    <mergeCell ref="C282:C283"/>
    <mergeCell ref="D282:D283"/>
    <mergeCell ref="E282:E283"/>
    <mergeCell ref="B284:B285"/>
    <mergeCell ref="C284:C285"/>
    <mergeCell ref="D284:D285"/>
    <mergeCell ref="E284:E285"/>
    <mergeCell ref="DV276:DV279"/>
    <mergeCell ref="AM277:AM278"/>
    <mergeCell ref="AN277:AN278"/>
    <mergeCell ref="AO277:AO278"/>
    <mergeCell ref="AP277:AP278"/>
    <mergeCell ref="AQ277:AQ278"/>
    <mergeCell ref="AR277:AR278"/>
    <mergeCell ref="AS277:AS278"/>
    <mergeCell ref="AV277:AV278"/>
    <mergeCell ref="AW277:AW278"/>
    <mergeCell ref="AN276:AV276"/>
    <mergeCell ref="AY276:AY279"/>
    <mergeCell ref="DG276:DN276"/>
    <mergeCell ref="DS276:DS279"/>
    <mergeCell ref="DT276:DT281"/>
    <mergeCell ref="DU276:DU281"/>
    <mergeCell ref="AX277:AX278"/>
    <mergeCell ref="BA277:BA278"/>
    <mergeCell ref="BB277:BB278"/>
    <mergeCell ref="BN277:BN278"/>
    <mergeCell ref="DP277:DP278"/>
    <mergeCell ref="DK277:DL277"/>
    <mergeCell ref="DM277:DN277"/>
    <mergeCell ref="CU277:CU278"/>
    <mergeCell ref="DC277:DC278"/>
    <mergeCell ref="DD277:DD278"/>
    <mergeCell ref="DG277:DJ277"/>
    <mergeCell ref="A271:A272"/>
    <mergeCell ref="B271:B272"/>
    <mergeCell ref="C271:C272"/>
    <mergeCell ref="D271:D272"/>
    <mergeCell ref="E271:E272"/>
    <mergeCell ref="A275:E275"/>
    <mergeCell ref="CO277:CO278"/>
    <mergeCell ref="CR277:CR278"/>
    <mergeCell ref="CT277:CT278"/>
    <mergeCell ref="CV277:CV278"/>
    <mergeCell ref="CW277:CW278"/>
    <mergeCell ref="CX277:CX278"/>
    <mergeCell ref="CZ277:CZ278"/>
    <mergeCell ref="DA277:DA278"/>
    <mergeCell ref="DB277:DB278"/>
    <mergeCell ref="CI277:CI278"/>
    <mergeCell ref="CJ277:CJ278"/>
    <mergeCell ref="CK277:CK278"/>
    <mergeCell ref="CH277:CH278"/>
    <mergeCell ref="B267:B268"/>
    <mergeCell ref="C267:C268"/>
    <mergeCell ref="D267:D268"/>
    <mergeCell ref="E267:E268"/>
    <mergeCell ref="A269:A270"/>
    <mergeCell ref="B269:B270"/>
    <mergeCell ref="C269:C270"/>
    <mergeCell ref="D269:D270"/>
    <mergeCell ref="E269:E270"/>
    <mergeCell ref="B263:B264"/>
    <mergeCell ref="C263:C264"/>
    <mergeCell ref="D263:D264"/>
    <mergeCell ref="E263:E264"/>
    <mergeCell ref="B265:B266"/>
    <mergeCell ref="C265:C266"/>
    <mergeCell ref="D265:D266"/>
    <mergeCell ref="E265:E266"/>
    <mergeCell ref="A259:A260"/>
    <mergeCell ref="B259:B260"/>
    <mergeCell ref="C259:C260"/>
    <mergeCell ref="D259:D260"/>
    <mergeCell ref="E259:E260"/>
    <mergeCell ref="B261:B262"/>
    <mergeCell ref="C261:C262"/>
    <mergeCell ref="D261:D262"/>
    <mergeCell ref="E261:E262"/>
    <mergeCell ref="B255:B256"/>
    <mergeCell ref="C255:C256"/>
    <mergeCell ref="D255:D256"/>
    <mergeCell ref="E255:E256"/>
    <mergeCell ref="B257:B258"/>
    <mergeCell ref="C257:C258"/>
    <mergeCell ref="D257:D258"/>
    <mergeCell ref="E257:E258"/>
    <mergeCell ref="A251:A252"/>
    <mergeCell ref="B251:B252"/>
    <mergeCell ref="C251:C252"/>
    <mergeCell ref="D251:D252"/>
    <mergeCell ref="E251:E252"/>
    <mergeCell ref="B253:B254"/>
    <mergeCell ref="C253:C254"/>
    <mergeCell ref="D253:D254"/>
    <mergeCell ref="E253:E254"/>
    <mergeCell ref="B247:B248"/>
    <mergeCell ref="C247:C248"/>
    <mergeCell ref="D247:D248"/>
    <mergeCell ref="E247:E248"/>
    <mergeCell ref="B249:B250"/>
    <mergeCell ref="C249:C250"/>
    <mergeCell ref="D249:D250"/>
    <mergeCell ref="E249:E250"/>
    <mergeCell ref="A243:A244"/>
    <mergeCell ref="B243:B244"/>
    <mergeCell ref="C243:C244"/>
    <mergeCell ref="D243:D244"/>
    <mergeCell ref="E243:E244"/>
    <mergeCell ref="B245:B246"/>
    <mergeCell ref="C245:C246"/>
    <mergeCell ref="D245:D246"/>
    <mergeCell ref="E245:E246"/>
    <mergeCell ref="B239:B240"/>
    <mergeCell ref="C239:C240"/>
    <mergeCell ref="D239:D240"/>
    <mergeCell ref="E239:E240"/>
    <mergeCell ref="B241:B242"/>
    <mergeCell ref="C241:C242"/>
    <mergeCell ref="D241:D242"/>
    <mergeCell ref="E241:E242"/>
    <mergeCell ref="DM232:DN232"/>
    <mergeCell ref="B237:B238"/>
    <mergeCell ref="C237:C238"/>
    <mergeCell ref="D237:D238"/>
    <mergeCell ref="E237:E238"/>
    <mergeCell ref="DA232:DA233"/>
    <mergeCell ref="DB232:DB233"/>
    <mergeCell ref="DC232:DC233"/>
    <mergeCell ref="DD232:DD233"/>
    <mergeCell ref="DG232:DJ232"/>
    <mergeCell ref="CT232:CT233"/>
    <mergeCell ref="CU232:CU233"/>
    <mergeCell ref="CV232:CV233"/>
    <mergeCell ref="CW232:CW233"/>
    <mergeCell ref="CX232:CX233"/>
    <mergeCell ref="CZ232:CZ233"/>
    <mergeCell ref="DU231:DU236"/>
    <mergeCell ref="DV231:DV234"/>
    <mergeCell ref="AM232:AM233"/>
    <mergeCell ref="AN232:AN233"/>
    <mergeCell ref="AO232:AO233"/>
    <mergeCell ref="AP232:AP233"/>
    <mergeCell ref="AQ232:AQ233"/>
    <mergeCell ref="AR232:AR233"/>
    <mergeCell ref="AS232:AS233"/>
    <mergeCell ref="AV232:AV233"/>
    <mergeCell ref="DP232:DP233"/>
    <mergeCell ref="DK232:DL232"/>
    <mergeCell ref="A230:E230"/>
    <mergeCell ref="AN231:AV231"/>
    <mergeCell ref="AY231:AY234"/>
    <mergeCell ref="DG231:DN231"/>
    <mergeCell ref="DS231:DS234"/>
    <mergeCell ref="DT231:DT236"/>
    <mergeCell ref="AW232:AW233"/>
    <mergeCell ref="AX232:AX233"/>
    <mergeCell ref="BA232:BA233"/>
    <mergeCell ref="BB232:BB233"/>
    <mergeCell ref="BN232:BN233"/>
    <mergeCell ref="CI232:CI233"/>
    <mergeCell ref="CJ232:CJ233"/>
    <mergeCell ref="CK232:CK233"/>
    <mergeCell ref="CO232:CO233"/>
    <mergeCell ref="CR232:CR233"/>
    <mergeCell ref="CH232:CH233"/>
    <mergeCell ref="A224:A225"/>
    <mergeCell ref="B224:B225"/>
    <mergeCell ref="C224:C225"/>
    <mergeCell ref="D224:D225"/>
    <mergeCell ref="E224:E225"/>
    <mergeCell ref="A226:A227"/>
    <mergeCell ref="B226:B227"/>
    <mergeCell ref="C226:C227"/>
    <mergeCell ref="D226:D227"/>
    <mergeCell ref="E226:E227"/>
    <mergeCell ref="B220:B221"/>
    <mergeCell ref="C220:C221"/>
    <mergeCell ref="D220:D221"/>
    <mergeCell ref="E220:E221"/>
    <mergeCell ref="B222:B223"/>
    <mergeCell ref="C222:C223"/>
    <mergeCell ref="D222:D223"/>
    <mergeCell ref="E222:E223"/>
    <mergeCell ref="B216:B217"/>
    <mergeCell ref="C216:C217"/>
    <mergeCell ref="D216:D217"/>
    <mergeCell ref="E216:E217"/>
    <mergeCell ref="B218:B219"/>
    <mergeCell ref="C218:C219"/>
    <mergeCell ref="D218:D219"/>
    <mergeCell ref="E218:E219"/>
    <mergeCell ref="B212:B213"/>
    <mergeCell ref="C212:C213"/>
    <mergeCell ref="D212:D213"/>
    <mergeCell ref="E212:E213"/>
    <mergeCell ref="A214:A215"/>
    <mergeCell ref="B214:B215"/>
    <mergeCell ref="C214:C215"/>
    <mergeCell ref="D214:D215"/>
    <mergeCell ref="E214:E215"/>
    <mergeCell ref="B208:B209"/>
    <mergeCell ref="C208:C209"/>
    <mergeCell ref="D208:D209"/>
    <mergeCell ref="E208:E209"/>
    <mergeCell ref="B210:B211"/>
    <mergeCell ref="C210:C211"/>
    <mergeCell ref="D210:D211"/>
    <mergeCell ref="E210:E211"/>
    <mergeCell ref="B204:B205"/>
    <mergeCell ref="C204:C205"/>
    <mergeCell ref="D204:D205"/>
    <mergeCell ref="E204:E205"/>
    <mergeCell ref="A198:A199"/>
    <mergeCell ref="B198:B199"/>
    <mergeCell ref="C198:C199"/>
    <mergeCell ref="D198:D199"/>
    <mergeCell ref="E198:E199"/>
    <mergeCell ref="A206:A207"/>
    <mergeCell ref="B206:B207"/>
    <mergeCell ref="C206:C207"/>
    <mergeCell ref="D206:D207"/>
    <mergeCell ref="E206:E207"/>
    <mergeCell ref="B200:B201"/>
    <mergeCell ref="C200:C201"/>
    <mergeCell ref="D200:D201"/>
    <mergeCell ref="E200:E201"/>
    <mergeCell ref="B202:B203"/>
    <mergeCell ref="C202:C203"/>
    <mergeCell ref="D202:D203"/>
    <mergeCell ref="E202:E203"/>
    <mergeCell ref="B196:B197"/>
    <mergeCell ref="C196:C197"/>
    <mergeCell ref="D196:D197"/>
    <mergeCell ref="E196:E197"/>
    <mergeCell ref="B192:B193"/>
    <mergeCell ref="C192:C193"/>
    <mergeCell ref="D192:D193"/>
    <mergeCell ref="E192:E193"/>
    <mergeCell ref="B194:B195"/>
    <mergeCell ref="C194:C195"/>
    <mergeCell ref="D194:D195"/>
    <mergeCell ref="E194:E195"/>
    <mergeCell ref="DV186:DV189"/>
    <mergeCell ref="AM187:AM188"/>
    <mergeCell ref="AN187:AN188"/>
    <mergeCell ref="AO187:AO188"/>
    <mergeCell ref="AP187:AP188"/>
    <mergeCell ref="AQ187:AQ188"/>
    <mergeCell ref="AR187:AR188"/>
    <mergeCell ref="AS187:AS188"/>
    <mergeCell ref="AV187:AV188"/>
    <mergeCell ref="AW187:AW188"/>
    <mergeCell ref="AN186:AV186"/>
    <mergeCell ref="AY186:AY189"/>
    <mergeCell ref="DG186:DN186"/>
    <mergeCell ref="DS186:DS189"/>
    <mergeCell ref="DT186:DT191"/>
    <mergeCell ref="DU186:DU191"/>
    <mergeCell ref="AX187:AX188"/>
    <mergeCell ref="BA187:BA188"/>
    <mergeCell ref="BB187:BB188"/>
    <mergeCell ref="BN187:BN188"/>
    <mergeCell ref="DP187:DP188"/>
    <mergeCell ref="DK187:DL187"/>
    <mergeCell ref="DM187:DN187"/>
    <mergeCell ref="CU187:CU188"/>
    <mergeCell ref="DC187:DC188"/>
    <mergeCell ref="DD187:DD188"/>
    <mergeCell ref="DG187:DJ187"/>
    <mergeCell ref="A181:A182"/>
    <mergeCell ref="B181:B182"/>
    <mergeCell ref="C181:C182"/>
    <mergeCell ref="D181:D182"/>
    <mergeCell ref="E181:E182"/>
    <mergeCell ref="A185:E185"/>
    <mergeCell ref="CO187:CO188"/>
    <mergeCell ref="CR187:CR188"/>
    <mergeCell ref="CT187:CT188"/>
    <mergeCell ref="CV187:CV188"/>
    <mergeCell ref="CW187:CW188"/>
    <mergeCell ref="CX187:CX188"/>
    <mergeCell ref="CZ187:CZ188"/>
    <mergeCell ref="DA187:DA188"/>
    <mergeCell ref="DB187:DB188"/>
    <mergeCell ref="CI187:CI188"/>
    <mergeCell ref="CJ187:CJ188"/>
    <mergeCell ref="CK187:CK188"/>
    <mergeCell ref="CH187:CH188"/>
    <mergeCell ref="B177:B178"/>
    <mergeCell ref="C177:C178"/>
    <mergeCell ref="D177:D178"/>
    <mergeCell ref="E177:E178"/>
    <mergeCell ref="A179:A180"/>
    <mergeCell ref="B179:B180"/>
    <mergeCell ref="C179:C180"/>
    <mergeCell ref="D179:D180"/>
    <mergeCell ref="E179:E180"/>
    <mergeCell ref="B173:B174"/>
    <mergeCell ref="C173:C174"/>
    <mergeCell ref="D173:D174"/>
    <mergeCell ref="E173:E174"/>
    <mergeCell ref="B175:B176"/>
    <mergeCell ref="C175:C176"/>
    <mergeCell ref="D175:D176"/>
    <mergeCell ref="E175:E176"/>
    <mergeCell ref="A169:A170"/>
    <mergeCell ref="B169:B170"/>
    <mergeCell ref="C169:C170"/>
    <mergeCell ref="D169:D170"/>
    <mergeCell ref="E169:E170"/>
    <mergeCell ref="B171:B172"/>
    <mergeCell ref="C171:C172"/>
    <mergeCell ref="D171:D172"/>
    <mergeCell ref="E171:E172"/>
    <mergeCell ref="B165:B166"/>
    <mergeCell ref="C165:C166"/>
    <mergeCell ref="D165:D166"/>
    <mergeCell ref="E165:E166"/>
    <mergeCell ref="B167:B168"/>
    <mergeCell ref="C167:C168"/>
    <mergeCell ref="D167:D168"/>
    <mergeCell ref="E167:E168"/>
    <mergeCell ref="A161:A162"/>
    <mergeCell ref="B161:B162"/>
    <mergeCell ref="C161:C162"/>
    <mergeCell ref="D161:D162"/>
    <mergeCell ref="E161:E162"/>
    <mergeCell ref="B163:B164"/>
    <mergeCell ref="C163:C164"/>
    <mergeCell ref="D163:D164"/>
    <mergeCell ref="E163:E164"/>
    <mergeCell ref="B157:B158"/>
    <mergeCell ref="C157:C158"/>
    <mergeCell ref="D157:D158"/>
    <mergeCell ref="E157:E158"/>
    <mergeCell ref="B159:B160"/>
    <mergeCell ref="C159:C160"/>
    <mergeCell ref="D159:D160"/>
    <mergeCell ref="E159:E160"/>
    <mergeCell ref="A153:A154"/>
    <mergeCell ref="B153:B154"/>
    <mergeCell ref="C153:C154"/>
    <mergeCell ref="D153:D154"/>
    <mergeCell ref="E153:E154"/>
    <mergeCell ref="B155:B156"/>
    <mergeCell ref="C155:C156"/>
    <mergeCell ref="D155:D156"/>
    <mergeCell ref="E155:E156"/>
    <mergeCell ref="B149:B150"/>
    <mergeCell ref="C149:C150"/>
    <mergeCell ref="D149:D150"/>
    <mergeCell ref="E149:E150"/>
    <mergeCell ref="B151:B152"/>
    <mergeCell ref="C151:C152"/>
    <mergeCell ref="D151:D152"/>
    <mergeCell ref="E151:E152"/>
    <mergeCell ref="DM142:DN142"/>
    <mergeCell ref="B147:B148"/>
    <mergeCell ref="C147:C148"/>
    <mergeCell ref="D147:D148"/>
    <mergeCell ref="E147:E148"/>
    <mergeCell ref="DA142:DA143"/>
    <mergeCell ref="DB142:DB143"/>
    <mergeCell ref="DC142:DC143"/>
    <mergeCell ref="DD142:DD143"/>
    <mergeCell ref="DG142:DJ142"/>
    <mergeCell ref="CT142:CT143"/>
    <mergeCell ref="CU142:CU143"/>
    <mergeCell ref="CV142:CV143"/>
    <mergeCell ref="CW142:CW143"/>
    <mergeCell ref="CX142:CX143"/>
    <mergeCell ref="CZ142:CZ143"/>
    <mergeCell ref="DV141:DV144"/>
    <mergeCell ref="AM142:AM143"/>
    <mergeCell ref="AN142:AN143"/>
    <mergeCell ref="AO142:AO143"/>
    <mergeCell ref="AP142:AP143"/>
    <mergeCell ref="AQ142:AQ143"/>
    <mergeCell ref="AR142:AR143"/>
    <mergeCell ref="AS142:AS143"/>
    <mergeCell ref="AV142:AV143"/>
    <mergeCell ref="AW142:AW143"/>
    <mergeCell ref="AN141:AV141"/>
    <mergeCell ref="AY141:AY144"/>
    <mergeCell ref="DG141:DN141"/>
    <mergeCell ref="DS141:DS144"/>
    <mergeCell ref="DT141:DT146"/>
    <mergeCell ref="DU141:DU146"/>
    <mergeCell ref="AX142:AX143"/>
    <mergeCell ref="BA142:BA143"/>
    <mergeCell ref="BB142:BB143"/>
    <mergeCell ref="BD142:BD143"/>
    <mergeCell ref="DP142:DP143"/>
    <mergeCell ref="DK142:DL142"/>
    <mergeCell ref="CK142:CK143"/>
    <mergeCell ref="CO142:CO143"/>
    <mergeCell ref="B132:B133"/>
    <mergeCell ref="C132:C133"/>
    <mergeCell ref="D132:D133"/>
    <mergeCell ref="E132:E133"/>
    <mergeCell ref="A134:A135"/>
    <mergeCell ref="B134:B135"/>
    <mergeCell ref="C134:C135"/>
    <mergeCell ref="D134:D135"/>
    <mergeCell ref="E134:E135"/>
    <mergeCell ref="A136:A137"/>
    <mergeCell ref="B136:B137"/>
    <mergeCell ref="C136:C137"/>
    <mergeCell ref="D136:D137"/>
    <mergeCell ref="E136:E137"/>
    <mergeCell ref="A140:E140"/>
    <mergeCell ref="BN142:BN143"/>
    <mergeCell ref="CI142:CI143"/>
    <mergeCell ref="CJ142:CJ143"/>
    <mergeCell ref="CH142:CH143"/>
    <mergeCell ref="BC142:BC143"/>
    <mergeCell ref="BE142:BE143"/>
    <mergeCell ref="BF142:BF143"/>
    <mergeCell ref="BG142:BG143"/>
    <mergeCell ref="BL142:BL143"/>
    <mergeCell ref="BM142:BM143"/>
    <mergeCell ref="BO142:BO143"/>
    <mergeCell ref="BP142:BP143"/>
    <mergeCell ref="BQ142:BQ143"/>
    <mergeCell ref="BR142:BR143"/>
    <mergeCell ref="BS142:BS143"/>
    <mergeCell ref="BT142:BT143"/>
    <mergeCell ref="BU142:BU143"/>
    <mergeCell ref="B128:B129"/>
    <mergeCell ref="C128:C129"/>
    <mergeCell ref="D128:D129"/>
    <mergeCell ref="E128:E129"/>
    <mergeCell ref="B130:B131"/>
    <mergeCell ref="C130:C131"/>
    <mergeCell ref="D130:D131"/>
    <mergeCell ref="E130:E131"/>
    <mergeCell ref="A124:A125"/>
    <mergeCell ref="B124:B125"/>
    <mergeCell ref="C124:C125"/>
    <mergeCell ref="D124:D125"/>
    <mergeCell ref="E124:E125"/>
    <mergeCell ref="B126:B127"/>
    <mergeCell ref="C126:C127"/>
    <mergeCell ref="D126:D127"/>
    <mergeCell ref="E126:E127"/>
    <mergeCell ref="B120:B121"/>
    <mergeCell ref="C120:C121"/>
    <mergeCell ref="D120:D121"/>
    <mergeCell ref="E120:E121"/>
    <mergeCell ref="B122:B123"/>
    <mergeCell ref="C122:C123"/>
    <mergeCell ref="D122:D123"/>
    <mergeCell ref="E122:E123"/>
    <mergeCell ref="A116:A117"/>
    <mergeCell ref="B116:B117"/>
    <mergeCell ref="C116:C117"/>
    <mergeCell ref="D116:D117"/>
    <mergeCell ref="E116:E117"/>
    <mergeCell ref="B118:B119"/>
    <mergeCell ref="C118:C119"/>
    <mergeCell ref="D118:D119"/>
    <mergeCell ref="E118:E119"/>
    <mergeCell ref="B112:B113"/>
    <mergeCell ref="C112:C113"/>
    <mergeCell ref="D112:D113"/>
    <mergeCell ref="E112:E113"/>
    <mergeCell ref="B114:B115"/>
    <mergeCell ref="C114:C115"/>
    <mergeCell ref="D114:D115"/>
    <mergeCell ref="E114:E115"/>
    <mergeCell ref="A108:A109"/>
    <mergeCell ref="B108:B109"/>
    <mergeCell ref="C108:C109"/>
    <mergeCell ref="D108:D109"/>
    <mergeCell ref="E108:E109"/>
    <mergeCell ref="B110:B111"/>
    <mergeCell ref="C110:C111"/>
    <mergeCell ref="D110:D111"/>
    <mergeCell ref="E110:E111"/>
    <mergeCell ref="B104:B105"/>
    <mergeCell ref="C104:C105"/>
    <mergeCell ref="D104:D105"/>
    <mergeCell ref="E104:E105"/>
    <mergeCell ref="B106:B107"/>
    <mergeCell ref="C106:C107"/>
    <mergeCell ref="D106:D107"/>
    <mergeCell ref="E106:E107"/>
    <mergeCell ref="DK97:DL97"/>
    <mergeCell ref="CO97:CO98"/>
    <mergeCell ref="AM97:AM98"/>
    <mergeCell ref="AN97:AN98"/>
    <mergeCell ref="AO97:AO98"/>
    <mergeCell ref="AP97:AP98"/>
    <mergeCell ref="AQ97:AQ98"/>
    <mergeCell ref="AR97:AR98"/>
    <mergeCell ref="AV97:AV98"/>
    <mergeCell ref="AW97:AW98"/>
    <mergeCell ref="BC97:BC98"/>
    <mergeCell ref="BE97:BE98"/>
    <mergeCell ref="BF97:BF98"/>
    <mergeCell ref="BG97:BG98"/>
    <mergeCell ref="BL97:BL98"/>
    <mergeCell ref="BQ97:BQ98"/>
    <mergeCell ref="DX97:DX99"/>
    <mergeCell ref="B102:B103"/>
    <mergeCell ref="C102:C103"/>
    <mergeCell ref="D102:D103"/>
    <mergeCell ref="E102:E103"/>
    <mergeCell ref="CZ97:CZ98"/>
    <mergeCell ref="DA97:DA98"/>
    <mergeCell ref="DB97:DB98"/>
    <mergeCell ref="DC97:DC98"/>
    <mergeCell ref="DD97:DD98"/>
    <mergeCell ref="DG97:DJ97"/>
    <mergeCell ref="CR97:CR98"/>
    <mergeCell ref="CT97:CT98"/>
    <mergeCell ref="CU97:CU98"/>
    <mergeCell ref="CV97:CV98"/>
    <mergeCell ref="CW97:CW98"/>
    <mergeCell ref="CX97:CX98"/>
    <mergeCell ref="BN97:BN98"/>
    <mergeCell ref="CI97:CI98"/>
    <mergeCell ref="CJ97:CJ98"/>
    <mergeCell ref="CK97:CK98"/>
    <mergeCell ref="CM97:CM98"/>
    <mergeCell ref="DV96:DV99"/>
    <mergeCell ref="DW96:DW99"/>
    <mergeCell ref="AN96:AV96"/>
    <mergeCell ref="AY96:AY99"/>
    <mergeCell ref="DG96:DN96"/>
    <mergeCell ref="DS96:DS99"/>
    <mergeCell ref="DT96:DT101"/>
    <mergeCell ref="DU96:DU101"/>
    <mergeCell ref="AX97:AX98"/>
    <mergeCell ref="BA97:BA98"/>
    <mergeCell ref="BB97:BB98"/>
    <mergeCell ref="BD97:BD98"/>
    <mergeCell ref="DM97:DN97"/>
    <mergeCell ref="DP97:DP98"/>
    <mergeCell ref="CH97:CH98"/>
    <mergeCell ref="DO97:DO98"/>
    <mergeCell ref="BU97:BU98"/>
    <mergeCell ref="BZ97:BZ98"/>
    <mergeCell ref="CD97:CD98"/>
    <mergeCell ref="CP97:CP98"/>
    <mergeCell ref="BM97:BM98"/>
    <mergeCell ref="BO97:BO98"/>
    <mergeCell ref="BP97:BP98"/>
    <mergeCell ref="BR97:BR98"/>
    <mergeCell ref="BS97:BS98"/>
    <mergeCell ref="BT97:BT98"/>
    <mergeCell ref="A91:A92"/>
    <mergeCell ref="B91:B92"/>
    <mergeCell ref="C91:C92"/>
    <mergeCell ref="D91:D92"/>
    <mergeCell ref="E91:E92"/>
    <mergeCell ref="A95:E95"/>
    <mergeCell ref="B87:B88"/>
    <mergeCell ref="C87:C88"/>
    <mergeCell ref="D87:D88"/>
    <mergeCell ref="E87:E88"/>
    <mergeCell ref="A89:A90"/>
    <mergeCell ref="B89:B90"/>
    <mergeCell ref="C89:C90"/>
    <mergeCell ref="D89:D90"/>
    <mergeCell ref="E89:E90"/>
    <mergeCell ref="B83:B84"/>
    <mergeCell ref="C83:C84"/>
    <mergeCell ref="D83:D84"/>
    <mergeCell ref="E83:E84"/>
    <mergeCell ref="B85:B86"/>
    <mergeCell ref="C85:C86"/>
    <mergeCell ref="D85:D86"/>
    <mergeCell ref="E85:E86"/>
    <mergeCell ref="A79:A80"/>
    <mergeCell ref="B79:B80"/>
    <mergeCell ref="C79:C80"/>
    <mergeCell ref="D79:D80"/>
    <mergeCell ref="E79:E80"/>
    <mergeCell ref="B81:B82"/>
    <mergeCell ref="C81:C82"/>
    <mergeCell ref="D81:D82"/>
    <mergeCell ref="E81:E82"/>
    <mergeCell ref="B75:B76"/>
    <mergeCell ref="C75:C76"/>
    <mergeCell ref="D75:D76"/>
    <mergeCell ref="E75:E76"/>
    <mergeCell ref="B77:B78"/>
    <mergeCell ref="C77:C78"/>
    <mergeCell ref="D77:D78"/>
    <mergeCell ref="E77:E78"/>
    <mergeCell ref="A71:A72"/>
    <mergeCell ref="B71:B72"/>
    <mergeCell ref="C71:C72"/>
    <mergeCell ref="D71:D72"/>
    <mergeCell ref="E71:E72"/>
    <mergeCell ref="B73:B74"/>
    <mergeCell ref="C73:C74"/>
    <mergeCell ref="D73:D74"/>
    <mergeCell ref="E73:E74"/>
    <mergeCell ref="B67:B68"/>
    <mergeCell ref="C67:C68"/>
    <mergeCell ref="D67:D68"/>
    <mergeCell ref="E67:E68"/>
    <mergeCell ref="B69:B70"/>
    <mergeCell ref="C69:C70"/>
    <mergeCell ref="D69:D70"/>
    <mergeCell ref="E69:E70"/>
    <mergeCell ref="A63:A64"/>
    <mergeCell ref="B63:B64"/>
    <mergeCell ref="C63:C64"/>
    <mergeCell ref="D63:D64"/>
    <mergeCell ref="E63:E64"/>
    <mergeCell ref="B65:B66"/>
    <mergeCell ref="C65:C66"/>
    <mergeCell ref="D65:D66"/>
    <mergeCell ref="E65:E66"/>
    <mergeCell ref="B59:B60"/>
    <mergeCell ref="C59:C60"/>
    <mergeCell ref="D59:D60"/>
    <mergeCell ref="E59:E60"/>
    <mergeCell ref="B61:B62"/>
    <mergeCell ref="C61:C62"/>
    <mergeCell ref="D61:D62"/>
    <mergeCell ref="E61:E62"/>
    <mergeCell ref="DM52:DN52"/>
    <mergeCell ref="AM52:AM53"/>
    <mergeCell ref="AN52:AN53"/>
    <mergeCell ref="AO52:AO53"/>
    <mergeCell ref="AP52:AP53"/>
    <mergeCell ref="AQ52:AQ53"/>
    <mergeCell ref="AR52:AR53"/>
    <mergeCell ref="AV52:AV53"/>
    <mergeCell ref="AW52:AW53"/>
    <mergeCell ref="AX52:AX53"/>
    <mergeCell ref="AY51:AY54"/>
    <mergeCell ref="DG51:DN51"/>
    <mergeCell ref="BC52:BC53"/>
    <mergeCell ref="BE52:BE53"/>
    <mergeCell ref="BF52:BF53"/>
    <mergeCell ref="BG52:BG53"/>
    <mergeCell ref="DX52:DX54"/>
    <mergeCell ref="B57:B58"/>
    <mergeCell ref="C57:C58"/>
    <mergeCell ref="D57:D58"/>
    <mergeCell ref="E57:E58"/>
    <mergeCell ref="DA52:DA53"/>
    <mergeCell ref="DB52:DB53"/>
    <mergeCell ref="DC52:DC53"/>
    <mergeCell ref="DD52:DD53"/>
    <mergeCell ref="DG52:DJ52"/>
    <mergeCell ref="DK52:DL52"/>
    <mergeCell ref="CT52:CT53"/>
    <mergeCell ref="CU52:CU53"/>
    <mergeCell ref="CV52:CV53"/>
    <mergeCell ref="CW52:CW53"/>
    <mergeCell ref="CX52:CX53"/>
    <mergeCell ref="CZ52:CZ53"/>
    <mergeCell ref="CI52:CI53"/>
    <mergeCell ref="CJ52:CJ53"/>
    <mergeCell ref="CK52:CK53"/>
    <mergeCell ref="CM52:CM53"/>
    <mergeCell ref="CO52:CO53"/>
    <mergeCell ref="CR52:CR53"/>
    <mergeCell ref="DW51:DW54"/>
    <mergeCell ref="DS51:DS54"/>
    <mergeCell ref="DT51:DT56"/>
    <mergeCell ref="DU51:DU56"/>
    <mergeCell ref="DV51:DV54"/>
    <mergeCell ref="BA52:BA53"/>
    <mergeCell ref="BB52:BB53"/>
    <mergeCell ref="BD52:BD53"/>
    <mergeCell ref="BN52:BN53"/>
    <mergeCell ref="DP52:DP53"/>
    <mergeCell ref="CH52:CH53"/>
    <mergeCell ref="DO52:DO53"/>
    <mergeCell ref="BL52:BL53"/>
    <mergeCell ref="BQ52:BQ53"/>
    <mergeCell ref="BU52:BU53"/>
    <mergeCell ref="BZ52:BZ53"/>
    <mergeCell ref="CD52:CD53"/>
    <mergeCell ref="CP52:CP53"/>
    <mergeCell ref="BM52:BM53"/>
    <mergeCell ref="BO52:BO53"/>
    <mergeCell ref="BP52:BP53"/>
    <mergeCell ref="BR52:BR53"/>
    <mergeCell ref="BS52:BS53"/>
    <mergeCell ref="BT52:BT53"/>
    <mergeCell ref="BV52:BV53"/>
    <mergeCell ref="B46:B47"/>
    <mergeCell ref="C46:C47"/>
    <mergeCell ref="D46:D47"/>
    <mergeCell ref="E46:E47"/>
    <mergeCell ref="A50:E50"/>
    <mergeCell ref="AN51:AU51"/>
    <mergeCell ref="B42:B43"/>
    <mergeCell ref="C42:C43"/>
    <mergeCell ref="D42:D43"/>
    <mergeCell ref="E42:E43"/>
    <mergeCell ref="A44:A45"/>
    <mergeCell ref="B44:B45"/>
    <mergeCell ref="C44:C45"/>
    <mergeCell ref="D44:D45"/>
    <mergeCell ref="E44:E45"/>
    <mergeCell ref="B38:B39"/>
    <mergeCell ref="C38:C39"/>
    <mergeCell ref="D38:D39"/>
    <mergeCell ref="E38:E39"/>
    <mergeCell ref="B40:B41"/>
    <mergeCell ref="C40:C41"/>
    <mergeCell ref="D40:D41"/>
    <mergeCell ref="E40:E41"/>
    <mergeCell ref="A34:A35"/>
    <mergeCell ref="B34:B35"/>
    <mergeCell ref="C34:C35"/>
    <mergeCell ref="D34:D35"/>
    <mergeCell ref="E34:E35"/>
    <mergeCell ref="B36:B37"/>
    <mergeCell ref="C36:C37"/>
    <mergeCell ref="D36:D37"/>
    <mergeCell ref="E36:E37"/>
    <mergeCell ref="B30:B31"/>
    <mergeCell ref="C30:C31"/>
    <mergeCell ref="D30:D31"/>
    <mergeCell ref="E30:E31"/>
    <mergeCell ref="B32:B33"/>
    <mergeCell ref="C32:C33"/>
    <mergeCell ref="D32:D33"/>
    <mergeCell ref="E32:E33"/>
    <mergeCell ref="A26:A27"/>
    <mergeCell ref="B26:B27"/>
    <mergeCell ref="C26:C27"/>
    <mergeCell ref="D26:D27"/>
    <mergeCell ref="E26:E27"/>
    <mergeCell ref="B28:B29"/>
    <mergeCell ref="C28:C29"/>
    <mergeCell ref="D28:D29"/>
    <mergeCell ref="E28:E29"/>
    <mergeCell ref="DO7:DO8"/>
    <mergeCell ref="B24:B25"/>
    <mergeCell ref="C24:C25"/>
    <mergeCell ref="D24:D25"/>
    <mergeCell ref="E24:E25"/>
    <mergeCell ref="A18:A19"/>
    <mergeCell ref="B18:B19"/>
    <mergeCell ref="C18:C19"/>
    <mergeCell ref="D18:D19"/>
    <mergeCell ref="E18:E19"/>
    <mergeCell ref="B20:B21"/>
    <mergeCell ref="C20:C21"/>
    <mergeCell ref="D20:D21"/>
    <mergeCell ref="E20:E21"/>
    <mergeCell ref="BB7:BB8"/>
    <mergeCell ref="BD7:BD8"/>
    <mergeCell ref="BN7:BN8"/>
    <mergeCell ref="CI7:CI8"/>
    <mergeCell ref="B22:B23"/>
    <mergeCell ref="C22:C23"/>
    <mergeCell ref="D22:D23"/>
    <mergeCell ref="E22:E23"/>
    <mergeCell ref="CT7:CT8"/>
    <mergeCell ref="AX7:AX8"/>
    <mergeCell ref="B14:B15"/>
    <mergeCell ref="C14:C15"/>
    <mergeCell ref="D14:D15"/>
    <mergeCell ref="E14:E15"/>
    <mergeCell ref="B16:B17"/>
    <mergeCell ref="C16:C17"/>
    <mergeCell ref="D16:D17"/>
    <mergeCell ref="E16:E17"/>
    <mergeCell ref="CH7:CH8"/>
    <mergeCell ref="DX7:DX11"/>
    <mergeCell ref="B12:B13"/>
    <mergeCell ref="C12:C13"/>
    <mergeCell ref="D12:D13"/>
    <mergeCell ref="E12:E13"/>
    <mergeCell ref="DB7:DB8"/>
    <mergeCell ref="DC7:DC8"/>
    <mergeCell ref="DD7:DD8"/>
    <mergeCell ref="DG7:DJ7"/>
    <mergeCell ref="DK7:DL7"/>
    <mergeCell ref="DM7:DN7"/>
    <mergeCell ref="CU7:CU8"/>
    <mergeCell ref="CV7:CV8"/>
    <mergeCell ref="CW7:CW8"/>
    <mergeCell ref="CX7:CX8"/>
    <mergeCell ref="CZ7:CZ8"/>
    <mergeCell ref="DA7:DA8"/>
    <mergeCell ref="CJ7:CJ8"/>
    <mergeCell ref="CK7:CK8"/>
    <mergeCell ref="CM7:CM8"/>
    <mergeCell ref="CO7:CO8"/>
    <mergeCell ref="CR7:CR8"/>
    <mergeCell ref="DP7:DP8"/>
    <mergeCell ref="BA7:BA8"/>
    <mergeCell ref="DO142:DO143"/>
    <mergeCell ref="DO187:DO188"/>
    <mergeCell ref="DO232:DO233"/>
    <mergeCell ref="DO277:DO278"/>
    <mergeCell ref="DU6:DU11"/>
    <mergeCell ref="DV6:DV11"/>
    <mergeCell ref="DW6:DW11"/>
    <mergeCell ref="AM7:AM8"/>
    <mergeCell ref="AN7:AN8"/>
    <mergeCell ref="AO7:AO8"/>
    <mergeCell ref="AP7:AP8"/>
    <mergeCell ref="AQ7:AQ8"/>
    <mergeCell ref="AR7:AR8"/>
    <mergeCell ref="AS7:AS8"/>
    <mergeCell ref="AN6:AV6"/>
    <mergeCell ref="AY6:AY11"/>
    <mergeCell ref="AZ6:AZ11"/>
    <mergeCell ref="DG6:DN6"/>
    <mergeCell ref="DS6:DS11"/>
    <mergeCell ref="DT6:DT11"/>
    <mergeCell ref="AT7:AT8"/>
    <mergeCell ref="AU7:AU8"/>
    <mergeCell ref="AV7:AV8"/>
    <mergeCell ref="AW7:AW8"/>
    <mergeCell ref="EB13:EB14"/>
    <mergeCell ref="EC13:EC14"/>
    <mergeCell ref="EB15:EB16"/>
    <mergeCell ref="EC15:EC16"/>
    <mergeCell ref="EB17:EB18"/>
    <mergeCell ref="EC17:EC18"/>
    <mergeCell ref="EB19:EB20"/>
    <mergeCell ref="EC19:EC20"/>
    <mergeCell ref="EB21:EB22"/>
    <mergeCell ref="EC21:EC22"/>
    <mergeCell ref="EA35:EA36"/>
    <mergeCell ref="EA37:EA38"/>
    <mergeCell ref="EA45:EA46"/>
    <mergeCell ref="EA19:EA20"/>
    <mergeCell ref="EB33:EB34"/>
    <mergeCell ref="EC33:EC34"/>
    <mergeCell ref="EB35:EB36"/>
    <mergeCell ref="EC35:EC36"/>
    <mergeCell ref="EB37:EB38"/>
    <mergeCell ref="EC37:EC38"/>
    <mergeCell ref="EB39:EB40"/>
    <mergeCell ref="EC39:EC40"/>
    <mergeCell ref="EB41:EB42"/>
    <mergeCell ref="EC41:EC42"/>
    <mergeCell ref="EB23:EB24"/>
    <mergeCell ref="EC23:EC24"/>
    <mergeCell ref="EB25:EB26"/>
    <mergeCell ref="EC25:EC26"/>
    <mergeCell ref="EB27:EB28"/>
    <mergeCell ref="EC27:EC28"/>
    <mergeCell ref="EB29:EB30"/>
    <mergeCell ref="EC29:EC30"/>
    <mergeCell ref="EB31:EB32"/>
    <mergeCell ref="EC31:EC32"/>
    <mergeCell ref="CL7:CL8"/>
    <mergeCell ref="CL52:CL53"/>
    <mergeCell ref="CL97:CL98"/>
    <mergeCell ref="CL142:CL143"/>
    <mergeCell ref="CL187:CL188"/>
    <mergeCell ref="CL232:CL233"/>
    <mergeCell ref="CL277:CL278"/>
    <mergeCell ref="EB43:EB44"/>
    <mergeCell ref="EC43:EC44"/>
    <mergeCell ref="EB45:EB46"/>
    <mergeCell ref="EC45:EC46"/>
    <mergeCell ref="EA39:EA40"/>
    <mergeCell ref="EA41:EA42"/>
    <mergeCell ref="EA43:EA44"/>
    <mergeCell ref="EA13:EA14"/>
    <mergeCell ref="EA15:EA16"/>
    <mergeCell ref="EA17:EA18"/>
    <mergeCell ref="EA21:EA22"/>
    <mergeCell ref="EA23:EA24"/>
    <mergeCell ref="EA25:EA26"/>
    <mergeCell ref="EA27:EA28"/>
    <mergeCell ref="EA29:EA30"/>
    <mergeCell ref="EA31:EA32"/>
    <mergeCell ref="EA33:EA34"/>
  </mergeCells>
  <phoneticPr fontId="12"/>
  <pageMargins left="0.59055118110236227" right="0.2" top="1.0900000000000001" bottom="0.39" header="0.78" footer="0.21"/>
  <pageSetup paperSize="9" scale="67" fitToWidth="5" orientation="landscape" r:id="rId11"/>
  <headerFooter alignWithMargins="0">
    <oddHeader>&amp;R&amp;A</oddHeader>
    <oddFooter>&amp;R&amp;D&amp;T</oddFooter>
  </headerFooter>
  <rowBreaks count="2" manualBreakCount="2">
    <brk id="49" max="16383" man="1"/>
    <brk id="184" max="16383" man="1"/>
  </rowBreaks>
  <colBreaks count="1" manualBreakCount="1">
    <brk id="35" max="1048575" man="1"/>
  </colBreaks>
  <legacyDrawing r:id="rId1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17</vt:i4>
      </vt:variant>
    </vt:vector>
  </HeadingPairs>
  <TitlesOfParts>
    <vt:vector size="17" baseType="lpstr">
      <vt:lpstr>共同経理課</vt:lpstr>
      <vt:lpstr>江戸川区</vt:lpstr>
      <vt:lpstr>世田谷区</vt:lpstr>
      <vt:lpstr>荒川区</vt:lpstr>
      <vt:lpstr>港区</vt:lpstr>
      <vt:lpstr>中野区</vt:lpstr>
      <vt:lpstr>板橋区</vt:lpstr>
      <vt:lpstr>豊島区</vt:lpstr>
      <vt:lpstr>葛飾区</vt:lpstr>
      <vt:lpstr>品川区</vt:lpstr>
      <vt:lpstr>文京区</vt:lpstr>
      <vt:lpstr>杉並区</vt:lpstr>
      <vt:lpstr>北区</vt:lpstr>
      <vt:lpstr>金額集計用</vt:lpstr>
      <vt:lpstr>件数集計用</vt:lpstr>
      <vt:lpstr>一覧</vt:lpstr>
      <vt:lpstr>39 今井城学園</vt:lpstr>
    </vt:vector>
  </TitlesOfParts>
  <Company>TAIMS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東京都</dc:creator>
  <cp:lastModifiedBy>藤木</cp:lastModifiedBy>
  <cp:lastPrinted>2022-12-11T23:59:25Z</cp:lastPrinted>
  <dcterms:created xsi:type="dcterms:W3CDTF">2018-04-05T02:06:30Z</dcterms:created>
  <dcterms:modified xsi:type="dcterms:W3CDTF">2025-08-01T04:40:01Z</dcterms:modified>
</cp:coreProperties>
</file>